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290B92C4-9498-496B-B79F-D4EA9F9A18A9}" xr6:coauthVersionLast="47" xr6:coauthVersionMax="47" xr10:uidLastSave="{00000000-0000-0000-0000-000000000000}"/>
  <bookViews>
    <workbookView xWindow="-120" yWindow="-120" windowWidth="29040" windowHeight="15720" tabRatio="927" firstSheet="12" activeTab="23" xr2:uid="{00000000-000D-0000-FFFF-FFFF00000000}"/>
  </bookViews>
  <sheets>
    <sheet name="Legenda" sheetId="2" r:id="rId1"/>
    <sheet name="." sheetId="15" r:id="rId2"/>
    <sheet name="Celkový_súbor" sheetId="5" r:id="rId3"/>
    <sheet name=".." sheetId="16" r:id="rId4"/>
    <sheet name="Atribúty" sheetId="6" r:id="rId5"/>
    <sheet name="Atribúty_počet_položiek_nad_HH" sheetId="29" r:id="rId6"/>
    <sheet name="..." sheetId="17" r:id="rId7"/>
    <sheet name="Určenie_náhodných_pč" sheetId="11" r:id="rId8"/>
    <sheet name="...." sheetId="18" r:id="rId9"/>
    <sheet name="Generátor_nad_HH" sheetId="25" r:id="rId10"/>
    <sheet name="Generátor_pod_HH" sheetId="28" r:id="rId11"/>
    <sheet name="Určenie_náh_čísiel_vzorka" sheetId="12" r:id="rId12"/>
    <sheet name="....." sheetId="19" r:id="rId13"/>
    <sheet name="Celk_súbor_zoradený-vzorka" sheetId="14" r:id="rId14"/>
    <sheet name="......" sheetId="20" r:id="rId15"/>
    <sheet name="Celk_súbor_zoradený-vzorka-NV" sheetId="21" r:id="rId16"/>
    <sheet name="......." sheetId="24" r:id="rId17"/>
    <sheet name="Úroveň_materiality_parametre" sheetId="33" r:id="rId18"/>
    <sheet name="Úroveň_materiality_dáta" sheetId="32" r:id="rId19"/>
    <sheet name="Úroveň_materiality_stanovenie" sheetId="34" r:id="rId20"/>
    <sheet name="Dummy_ZoP" sheetId="37" state="hidden" r:id="rId21"/>
    <sheet name="........" sheetId="35" r:id="rId22"/>
    <sheet name="Atribúty_chybovosť" sheetId="23" r:id="rId23"/>
    <sheet name="Chybovosť_výpočet" sheetId="22" r:id="rId24"/>
  </sheets>
  <definedNames>
    <definedName name="_xlnm._FilterDatabase" localSheetId="5" hidden="1">Atribúty_počet_položiek_nad_HH!$A$3:$D$3</definedName>
    <definedName name="_xlnm._FilterDatabase" localSheetId="13" hidden="1">'Celk_súbor_zoradený-vzorka'!$A$2:$J$59</definedName>
    <definedName name="_xlnm._FilterDatabase" localSheetId="15" hidden="1">'Celk_súbor_zoradený-vzorka-NV'!$A$2:$O$803</definedName>
    <definedName name="_xlnm._FilterDatabase" localSheetId="2" hidden="1">Celkový_súbor!$A$1:$G$59</definedName>
    <definedName name="ExternalData_1" localSheetId="19" hidden="1">Úroveň_materiality_stanovenie!$A$3:$D$5</definedName>
    <definedName name="_xlnm.Print_Titles" localSheetId="13">'Celk_súbor_zoradený-vzorka'!$1:$3</definedName>
    <definedName name="_xlnm.Print_Titles" localSheetId="15">'Celk_súbor_zoradený-vzorka-NV'!$1:$2</definedName>
    <definedName name="_xlnm.Print_Titles" localSheetId="2">Celkový_súbor!$1:$1</definedName>
    <definedName name="_xlnm.Print_Titles" localSheetId="7">Určenie_náhodných_pč!$1:$4</definedName>
    <definedName name="_xlnm.Print_Area" localSheetId="9">Generátor_nad_HH!$A$1:$T$37</definedName>
    <definedName name="_xlnm.Print_Area" localSheetId="10">Generátor_pod_HH!$A$1:$P$37</definedName>
    <definedName name="_xlnm.Print_Area" localSheetId="0">Legenda!$A$1:$S$69</definedName>
    <definedName name="_xlnm.Print_Area" localSheetId="19">Úroveň_materiality_stanovenie!$A$1:$E$21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S11189" i="32" l="1"/>
  <c r="BS11188" i="32"/>
  <c r="I155" i="29" l="1"/>
  <c r="I156" i="29"/>
  <c r="I5" i="29"/>
  <c r="I6" i="29"/>
  <c r="G6" i="29"/>
  <c r="F6" i="29"/>
  <c r="G5" i="29"/>
  <c r="F5" i="29"/>
  <c r="E5" i="29"/>
  <c r="E6" i="29"/>
  <c r="D5" i="29"/>
  <c r="D6" i="29"/>
  <c r="I154" i="29" l="1"/>
  <c r="I153" i="29"/>
  <c r="I152" i="29"/>
  <c r="I151" i="29"/>
  <c r="I150" i="29"/>
  <c r="I149" i="29"/>
  <c r="I148" i="29"/>
  <c r="I147" i="29"/>
  <c r="I146" i="29"/>
  <c r="I145" i="29"/>
  <c r="I144" i="29"/>
  <c r="I143" i="29"/>
  <c r="I142" i="29"/>
  <c r="I141" i="29"/>
  <c r="I140" i="29"/>
  <c r="I139" i="29"/>
  <c r="I138" i="29"/>
  <c r="I137" i="29"/>
  <c r="I136" i="29"/>
  <c r="I135" i="29"/>
  <c r="I134" i="29"/>
  <c r="I133" i="29"/>
  <c r="I132" i="29"/>
  <c r="I131" i="29"/>
  <c r="I130" i="29"/>
  <c r="I129" i="29"/>
  <c r="I128" i="29"/>
  <c r="I127" i="29"/>
  <c r="I126" i="29"/>
  <c r="I125" i="29"/>
  <c r="I124" i="29"/>
  <c r="I123" i="29"/>
  <c r="I122" i="29"/>
  <c r="I121" i="29"/>
  <c r="I120" i="29"/>
  <c r="I119" i="29"/>
  <c r="I118" i="29"/>
  <c r="I117" i="29"/>
  <c r="I116" i="29"/>
  <c r="I115" i="29"/>
  <c r="I114" i="29"/>
  <c r="I113" i="29"/>
  <c r="I112" i="29"/>
  <c r="I111" i="29"/>
  <c r="I110" i="29"/>
  <c r="I109" i="29"/>
  <c r="I108" i="29"/>
  <c r="I107" i="29"/>
  <c r="I106" i="29"/>
  <c r="I105" i="29"/>
  <c r="I104" i="29"/>
  <c r="I103" i="29"/>
  <c r="I102" i="29"/>
  <c r="I101" i="29"/>
  <c r="I100" i="29"/>
  <c r="I99" i="29"/>
  <c r="I98" i="29"/>
  <c r="I97" i="29"/>
  <c r="I96" i="29"/>
  <c r="I95" i="29"/>
  <c r="I94" i="29"/>
  <c r="I93" i="29"/>
  <c r="I92" i="29"/>
  <c r="I91" i="29"/>
  <c r="I90" i="29"/>
  <c r="I89" i="29"/>
  <c r="I88" i="29"/>
  <c r="I87" i="29"/>
  <c r="I86" i="29"/>
  <c r="I85" i="29"/>
  <c r="I84" i="29"/>
  <c r="I83" i="29"/>
  <c r="I82" i="29"/>
  <c r="I81" i="29"/>
  <c r="I80" i="29"/>
  <c r="I79" i="29"/>
  <c r="I78" i="29"/>
  <c r="I77" i="29"/>
  <c r="I76" i="29"/>
  <c r="I75" i="29"/>
  <c r="I74" i="29"/>
  <c r="I73" i="29"/>
  <c r="I72" i="29"/>
  <c r="I71" i="29"/>
  <c r="I70" i="29"/>
  <c r="I69" i="29"/>
  <c r="I68" i="29"/>
  <c r="I67" i="29"/>
  <c r="I66" i="29"/>
  <c r="I65" i="29"/>
  <c r="I64" i="29"/>
  <c r="I63" i="29"/>
  <c r="I62" i="29"/>
  <c r="I61" i="29"/>
  <c r="I60" i="29"/>
  <c r="I59" i="29"/>
  <c r="I58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2" i="29"/>
  <c r="C154" i="29"/>
  <c r="I304" i="29" s="1"/>
  <c r="C153" i="29"/>
  <c r="I303" i="29" s="1"/>
  <c r="C152" i="29"/>
  <c r="I302" i="29" s="1"/>
  <c r="C151" i="29"/>
  <c r="I301" i="29" s="1"/>
  <c r="C150" i="29"/>
  <c r="I300" i="29" s="1"/>
  <c r="C149" i="29"/>
  <c r="I299" i="29" s="1"/>
  <c r="C148" i="29"/>
  <c r="I298" i="29" s="1"/>
  <c r="C147" i="29"/>
  <c r="I297" i="29" s="1"/>
  <c r="C146" i="29"/>
  <c r="I296" i="29" s="1"/>
  <c r="C145" i="29"/>
  <c r="I295" i="29" s="1"/>
  <c r="C144" i="29"/>
  <c r="I294" i="29" s="1"/>
  <c r="C143" i="29"/>
  <c r="I293" i="29" s="1"/>
  <c r="C142" i="29"/>
  <c r="I292" i="29" s="1"/>
  <c r="C141" i="29"/>
  <c r="I291" i="29" s="1"/>
  <c r="C140" i="29"/>
  <c r="I290" i="29" s="1"/>
  <c r="C139" i="29"/>
  <c r="E139" i="29" s="1"/>
  <c r="C138" i="29"/>
  <c r="I288" i="29" s="1"/>
  <c r="C137" i="29"/>
  <c r="I287" i="29" s="1"/>
  <c r="C136" i="29"/>
  <c r="I286" i="29" s="1"/>
  <c r="C135" i="29"/>
  <c r="I285" i="29" s="1"/>
  <c r="C134" i="29"/>
  <c r="I284" i="29" s="1"/>
  <c r="C133" i="29"/>
  <c r="I283" i="29" s="1"/>
  <c r="C132" i="29"/>
  <c r="I282" i="29" s="1"/>
  <c r="C131" i="29"/>
  <c r="I281" i="29" s="1"/>
  <c r="C130" i="29"/>
  <c r="I280" i="29" s="1"/>
  <c r="C129" i="29"/>
  <c r="I279" i="29" s="1"/>
  <c r="C128" i="29"/>
  <c r="I278" i="29" s="1"/>
  <c r="C127" i="29"/>
  <c r="I277" i="29" s="1"/>
  <c r="C126" i="29"/>
  <c r="I276" i="29" s="1"/>
  <c r="C125" i="29"/>
  <c r="G125" i="29" s="1"/>
  <c r="C124" i="29"/>
  <c r="I274" i="29" s="1"/>
  <c r="C123" i="29"/>
  <c r="I273" i="29" s="1"/>
  <c r="C122" i="29"/>
  <c r="I272" i="29" s="1"/>
  <c r="C121" i="29"/>
  <c r="I271" i="29" s="1"/>
  <c r="C120" i="29"/>
  <c r="I270" i="29" s="1"/>
  <c r="C119" i="29"/>
  <c r="I269" i="29" s="1"/>
  <c r="C118" i="29"/>
  <c r="I268" i="29" s="1"/>
  <c r="C117" i="29"/>
  <c r="I267" i="29" s="1"/>
  <c r="C116" i="29"/>
  <c r="I266" i="29" s="1"/>
  <c r="C115" i="29"/>
  <c r="I265" i="29" s="1"/>
  <c r="C114" i="29"/>
  <c r="I264" i="29" s="1"/>
  <c r="C113" i="29"/>
  <c r="I263" i="29" s="1"/>
  <c r="C112" i="29"/>
  <c r="I262" i="29" s="1"/>
  <c r="C111" i="29"/>
  <c r="I261" i="29" s="1"/>
  <c r="C110" i="29"/>
  <c r="I260" i="29" s="1"/>
  <c r="C109" i="29"/>
  <c r="I259" i="29" s="1"/>
  <c r="C108" i="29"/>
  <c r="E108" i="29" s="1"/>
  <c r="C107" i="29"/>
  <c r="G107" i="29" s="1"/>
  <c r="C106" i="29"/>
  <c r="I256" i="29" s="1"/>
  <c r="C105" i="29"/>
  <c r="I255" i="29" s="1"/>
  <c r="C104" i="29"/>
  <c r="I254" i="29" s="1"/>
  <c r="C103" i="29"/>
  <c r="I253" i="29" s="1"/>
  <c r="C102" i="29"/>
  <c r="I252" i="29" s="1"/>
  <c r="C101" i="29"/>
  <c r="I251" i="29" s="1"/>
  <c r="C100" i="29"/>
  <c r="I250" i="29" s="1"/>
  <c r="C99" i="29"/>
  <c r="I249" i="29" s="1"/>
  <c r="C98" i="29"/>
  <c r="I248" i="29" s="1"/>
  <c r="C97" i="29"/>
  <c r="I247" i="29" s="1"/>
  <c r="C96" i="29"/>
  <c r="I246" i="29" s="1"/>
  <c r="C95" i="29"/>
  <c r="I245" i="29" s="1"/>
  <c r="C94" i="29"/>
  <c r="I244" i="29" s="1"/>
  <c r="C93" i="29"/>
  <c r="I243" i="29" s="1"/>
  <c r="C92" i="29"/>
  <c r="I242" i="29" s="1"/>
  <c r="C91" i="29"/>
  <c r="G91" i="29" s="1"/>
  <c r="C90" i="29"/>
  <c r="I240" i="29" s="1"/>
  <c r="C89" i="29"/>
  <c r="I239" i="29" s="1"/>
  <c r="C88" i="29"/>
  <c r="I238" i="29" s="1"/>
  <c r="C87" i="29"/>
  <c r="I237" i="29" s="1"/>
  <c r="C86" i="29"/>
  <c r="I236" i="29" s="1"/>
  <c r="C85" i="29"/>
  <c r="I235" i="29" s="1"/>
  <c r="C84" i="29"/>
  <c r="I234" i="29" s="1"/>
  <c r="C83" i="29"/>
  <c r="I233" i="29" s="1"/>
  <c r="C82" i="29"/>
  <c r="I232" i="29" s="1"/>
  <c r="C81" i="29"/>
  <c r="I231" i="29" s="1"/>
  <c r="C80" i="29"/>
  <c r="I230" i="29" s="1"/>
  <c r="C79" i="29"/>
  <c r="I229" i="29" s="1"/>
  <c r="C78" i="29"/>
  <c r="I228" i="29" s="1"/>
  <c r="C77" i="29"/>
  <c r="I227" i="29" s="1"/>
  <c r="C76" i="29"/>
  <c r="I226" i="29" s="1"/>
  <c r="C75" i="29"/>
  <c r="I225" i="29" s="1"/>
  <c r="C74" i="29"/>
  <c r="I224" i="29" s="1"/>
  <c r="C73" i="29"/>
  <c r="I223" i="29" s="1"/>
  <c r="C72" i="29"/>
  <c r="I222" i="29" s="1"/>
  <c r="C71" i="29"/>
  <c r="I221" i="29" s="1"/>
  <c r="C70" i="29"/>
  <c r="I220" i="29" s="1"/>
  <c r="C69" i="29"/>
  <c r="I219" i="29" s="1"/>
  <c r="C68" i="29"/>
  <c r="I218" i="29" s="1"/>
  <c r="C67" i="29"/>
  <c r="I217" i="29" s="1"/>
  <c r="C66" i="29"/>
  <c r="I216" i="29" s="1"/>
  <c r="C65" i="29"/>
  <c r="I215" i="29" s="1"/>
  <c r="C64" i="29"/>
  <c r="I214" i="29" s="1"/>
  <c r="C63" i="29"/>
  <c r="I213" i="29" s="1"/>
  <c r="C62" i="29"/>
  <c r="I212" i="29" s="1"/>
  <c r="C61" i="29"/>
  <c r="I211" i="29" s="1"/>
  <c r="C60" i="29"/>
  <c r="I210" i="29" s="1"/>
  <c r="C59" i="29"/>
  <c r="I209" i="29" s="1"/>
  <c r="C58" i="29"/>
  <c r="I208" i="29" s="1"/>
  <c r="C57" i="29"/>
  <c r="I207" i="29" s="1"/>
  <c r="C56" i="29"/>
  <c r="I206" i="29" s="1"/>
  <c r="C55" i="29"/>
  <c r="I205" i="29" s="1"/>
  <c r="C54" i="29"/>
  <c r="I204" i="29" s="1"/>
  <c r="C53" i="29"/>
  <c r="I203" i="29" s="1"/>
  <c r="C52" i="29"/>
  <c r="I202" i="29" s="1"/>
  <c r="C51" i="29"/>
  <c r="I201" i="29" s="1"/>
  <c r="C50" i="29"/>
  <c r="I200" i="29" s="1"/>
  <c r="C49" i="29"/>
  <c r="I199" i="29" s="1"/>
  <c r="C48" i="29"/>
  <c r="I198" i="29" s="1"/>
  <c r="C47" i="29"/>
  <c r="I197" i="29" s="1"/>
  <c r="C46" i="29"/>
  <c r="I196" i="29" s="1"/>
  <c r="C45" i="29"/>
  <c r="I195" i="29" s="1"/>
  <c r="C44" i="29"/>
  <c r="I194" i="29" s="1"/>
  <c r="C43" i="29"/>
  <c r="G43" i="29" s="1"/>
  <c r="C42" i="29"/>
  <c r="I192" i="29" s="1"/>
  <c r="C41" i="29"/>
  <c r="I191" i="29" s="1"/>
  <c r="C40" i="29"/>
  <c r="I190" i="29" s="1"/>
  <c r="C39" i="29"/>
  <c r="I189" i="29" s="1"/>
  <c r="C38" i="29"/>
  <c r="I188" i="29" s="1"/>
  <c r="C37" i="29"/>
  <c r="I187" i="29" s="1"/>
  <c r="C36" i="29"/>
  <c r="I186" i="29" s="1"/>
  <c r="C35" i="29"/>
  <c r="I185" i="29" s="1"/>
  <c r="C34" i="29"/>
  <c r="I184" i="29" s="1"/>
  <c r="C33" i="29"/>
  <c r="I183" i="29" s="1"/>
  <c r="C32" i="29"/>
  <c r="I182" i="29" s="1"/>
  <c r="C31" i="29"/>
  <c r="I181" i="29" s="1"/>
  <c r="C30" i="29"/>
  <c r="I180" i="29" s="1"/>
  <c r="C29" i="29"/>
  <c r="I179" i="29" s="1"/>
  <c r="C28" i="29"/>
  <c r="I178" i="29" s="1"/>
  <c r="C27" i="29"/>
  <c r="I177" i="29" s="1"/>
  <c r="C26" i="29"/>
  <c r="I176" i="29" s="1"/>
  <c r="C25" i="29"/>
  <c r="I175" i="29" s="1"/>
  <c r="C24" i="29"/>
  <c r="I174" i="29" s="1"/>
  <c r="C23" i="29"/>
  <c r="I173" i="29" s="1"/>
  <c r="C22" i="29"/>
  <c r="I172" i="29" s="1"/>
  <c r="C21" i="29"/>
  <c r="I171" i="29" s="1"/>
  <c r="C20" i="29"/>
  <c r="I170" i="29" s="1"/>
  <c r="C19" i="29"/>
  <c r="I169" i="29" s="1"/>
  <c r="C18" i="29"/>
  <c r="I168" i="29" s="1"/>
  <c r="C17" i="29"/>
  <c r="I167" i="29" s="1"/>
  <c r="C16" i="29"/>
  <c r="I166" i="29" s="1"/>
  <c r="C15" i="29"/>
  <c r="I165" i="29" s="1"/>
  <c r="C14" i="29"/>
  <c r="I164" i="29" s="1"/>
  <c r="C13" i="29"/>
  <c r="E13" i="29" s="1"/>
  <c r="C12" i="29"/>
  <c r="I162" i="29" s="1"/>
  <c r="C11" i="29"/>
  <c r="I161" i="29" s="1"/>
  <c r="C10" i="29"/>
  <c r="I160" i="29" s="1"/>
  <c r="C9" i="29"/>
  <c r="I159" i="29" s="1"/>
  <c r="C8" i="29"/>
  <c r="I158" i="29" s="1"/>
  <c r="C7" i="29"/>
  <c r="I157" i="29" s="1"/>
  <c r="I11" i="29"/>
  <c r="I10" i="29"/>
  <c r="I9" i="29"/>
  <c r="I8" i="29"/>
  <c r="I7" i="29"/>
  <c r="A22" i="33"/>
  <c r="A21" i="33"/>
  <c r="A20" i="33"/>
  <c r="BS11177" i="32"/>
  <c r="BS11178" i="32"/>
  <c r="BS11179" i="32"/>
  <c r="BS11180" i="32"/>
  <c r="BS11181" i="32"/>
  <c r="BS11182" i="32"/>
  <c r="BS11183" i="32"/>
  <c r="BS11184" i="32"/>
  <c r="BS11185" i="32"/>
  <c r="BS11186" i="32"/>
  <c r="BS11187" i="32"/>
  <c r="BS11163" i="32"/>
  <c r="BS11164" i="32"/>
  <c r="BS11165" i="32"/>
  <c r="BS11166" i="32"/>
  <c r="BS11167" i="32"/>
  <c r="BS11168" i="32"/>
  <c r="BS11169" i="32"/>
  <c r="BS11170" i="32"/>
  <c r="BS11171" i="32"/>
  <c r="BS11172" i="32"/>
  <c r="BS11173" i="32"/>
  <c r="BS11174" i="32"/>
  <c r="BS11175" i="32"/>
  <c r="BS11176" i="32"/>
  <c r="BS11137" i="32"/>
  <c r="BS11138" i="32"/>
  <c r="BS11139" i="32"/>
  <c r="BS11140" i="32"/>
  <c r="BS11141" i="32"/>
  <c r="BS11142" i="32"/>
  <c r="BS11143" i="32"/>
  <c r="BS11144" i="32"/>
  <c r="BS11145" i="32"/>
  <c r="BS11146" i="32"/>
  <c r="BS11147" i="32"/>
  <c r="BS11148" i="32"/>
  <c r="BS11149" i="32"/>
  <c r="BS11150" i="32"/>
  <c r="BS11151" i="32"/>
  <c r="BS11152" i="32"/>
  <c r="BS11153" i="32"/>
  <c r="BS11154" i="32"/>
  <c r="BS11155" i="32"/>
  <c r="BS11156" i="32"/>
  <c r="BS11157" i="32"/>
  <c r="BS11158" i="32"/>
  <c r="BS11159" i="32"/>
  <c r="BS11160" i="32"/>
  <c r="BS11161" i="32"/>
  <c r="BS11162" i="32"/>
  <c r="BS11135" i="32"/>
  <c r="BS11136" i="32"/>
  <c r="BS11128" i="32"/>
  <c r="BS11129" i="32"/>
  <c r="BS11130" i="32"/>
  <c r="BS11131" i="32"/>
  <c r="BS11132" i="32"/>
  <c r="BS11133" i="32"/>
  <c r="BS11134" i="32"/>
  <c r="BS11124" i="32"/>
  <c r="BS11125" i="32"/>
  <c r="BS11126" i="32"/>
  <c r="BS11127" i="32"/>
  <c r="BS11117" i="32"/>
  <c r="BS11118" i="32"/>
  <c r="BS11119" i="32"/>
  <c r="BS11120" i="32"/>
  <c r="BS11121" i="32"/>
  <c r="BS11122" i="32"/>
  <c r="BS11123" i="32"/>
  <c r="BS11116" i="32"/>
  <c r="BS11080" i="32"/>
  <c r="BS11081" i="32"/>
  <c r="BS11082" i="32"/>
  <c r="BS11083" i="32"/>
  <c r="BS11084" i="32"/>
  <c r="BS11085" i="32"/>
  <c r="BS11086" i="32"/>
  <c r="BS11087" i="32"/>
  <c r="BS11088" i="32"/>
  <c r="BS11089" i="32"/>
  <c r="BS11090" i="32"/>
  <c r="BS11091" i="32"/>
  <c r="BS11092" i="32"/>
  <c r="BS11093" i="32"/>
  <c r="BS11094" i="32"/>
  <c r="BS11095" i="32"/>
  <c r="BS11096" i="32"/>
  <c r="BS11097" i="32"/>
  <c r="BS11098" i="32"/>
  <c r="BS11099" i="32"/>
  <c r="BS11100" i="32"/>
  <c r="BS11101" i="32"/>
  <c r="BS11102" i="32"/>
  <c r="BS11103" i="32"/>
  <c r="BS11104" i="32"/>
  <c r="BS11105" i="32"/>
  <c r="BS11106" i="32"/>
  <c r="BS11107" i="32"/>
  <c r="BS11108" i="32"/>
  <c r="BS11109" i="32"/>
  <c r="BS11110" i="32"/>
  <c r="BS11111" i="32"/>
  <c r="BS11112" i="32"/>
  <c r="BS11113" i="32"/>
  <c r="BS11114" i="32"/>
  <c r="BS11115" i="32"/>
  <c r="BS11044" i="32"/>
  <c r="BS11045" i="32"/>
  <c r="BS11046" i="32"/>
  <c r="BS11047" i="32"/>
  <c r="BS11048" i="32"/>
  <c r="BS11049" i="32"/>
  <c r="BS11050" i="32"/>
  <c r="BS11051" i="32"/>
  <c r="BS11052" i="32"/>
  <c r="BS11053" i="32"/>
  <c r="BS11054" i="32"/>
  <c r="BS11055" i="32"/>
  <c r="BS11056" i="32"/>
  <c r="BS11057" i="32"/>
  <c r="BS11058" i="32"/>
  <c r="BS11059" i="32"/>
  <c r="BS11060" i="32"/>
  <c r="BS11061" i="32"/>
  <c r="BS11062" i="32"/>
  <c r="BS11063" i="32"/>
  <c r="BS11064" i="32"/>
  <c r="BS11065" i="32"/>
  <c r="BS11066" i="32"/>
  <c r="BS11067" i="32"/>
  <c r="BS11068" i="32"/>
  <c r="BS11069" i="32"/>
  <c r="BS11070" i="32"/>
  <c r="BS11071" i="32"/>
  <c r="BS11072" i="32"/>
  <c r="BS11073" i="32"/>
  <c r="BS11074" i="32"/>
  <c r="BS11075" i="32"/>
  <c r="BS11076" i="32"/>
  <c r="BS11077" i="32"/>
  <c r="BS11078" i="32"/>
  <c r="BS11079" i="32"/>
  <c r="BS10868" i="32"/>
  <c r="BS10869" i="32"/>
  <c r="BS10870" i="32"/>
  <c r="BS10871" i="32"/>
  <c r="BS10872" i="32"/>
  <c r="BS10873" i="32"/>
  <c r="BS10874" i="32"/>
  <c r="BS10875" i="32"/>
  <c r="BS10876" i="32"/>
  <c r="BS10877" i="32"/>
  <c r="BS10878" i="32"/>
  <c r="BS10879" i="32"/>
  <c r="BS10880" i="32"/>
  <c r="BS10881" i="32"/>
  <c r="BS10882" i="32"/>
  <c r="BS10883" i="32"/>
  <c r="BS10884" i="32"/>
  <c r="BS10885" i="32"/>
  <c r="BS10886" i="32"/>
  <c r="BS10887" i="32"/>
  <c r="BS10888" i="32"/>
  <c r="BS10889" i="32"/>
  <c r="BS10890" i="32"/>
  <c r="BS10891" i="32"/>
  <c r="BS10892" i="32"/>
  <c r="BS10893" i="32"/>
  <c r="BS10894" i="32"/>
  <c r="BS10895" i="32"/>
  <c r="BS10896" i="32"/>
  <c r="BS10897" i="32"/>
  <c r="BS10898" i="32"/>
  <c r="BS10899" i="32"/>
  <c r="BS10900" i="32"/>
  <c r="BS10901" i="32"/>
  <c r="BS10902" i="32"/>
  <c r="BS10903" i="32"/>
  <c r="BS10904" i="32"/>
  <c r="BS10905" i="32"/>
  <c r="BS10906" i="32"/>
  <c r="BS10907" i="32"/>
  <c r="BS10908" i="32"/>
  <c r="BS10909" i="32"/>
  <c r="BS10910" i="32"/>
  <c r="BS10911" i="32"/>
  <c r="BS10912" i="32"/>
  <c r="BS10913" i="32"/>
  <c r="BS10914" i="32"/>
  <c r="BS10915" i="32"/>
  <c r="BS10916" i="32"/>
  <c r="BS10917" i="32"/>
  <c r="BS10918" i="32"/>
  <c r="BS10919" i="32"/>
  <c r="BS10920" i="32"/>
  <c r="BS10921" i="32"/>
  <c r="BS10922" i="32"/>
  <c r="BS10923" i="32"/>
  <c r="BS10924" i="32"/>
  <c r="BS10925" i="32"/>
  <c r="BS10926" i="32"/>
  <c r="BS10927" i="32"/>
  <c r="BS10928" i="32"/>
  <c r="BS10929" i="32"/>
  <c r="BS10930" i="32"/>
  <c r="BS10931" i="32"/>
  <c r="BS10932" i="32"/>
  <c r="BS10933" i="32"/>
  <c r="BS10934" i="32"/>
  <c r="BS10935" i="32"/>
  <c r="BS10936" i="32"/>
  <c r="BS10937" i="32"/>
  <c r="BS10938" i="32"/>
  <c r="BS10939" i="32"/>
  <c r="BS10940" i="32"/>
  <c r="BS10941" i="32"/>
  <c r="BS10942" i="32"/>
  <c r="BS10943" i="32"/>
  <c r="BS10944" i="32"/>
  <c r="BS10945" i="32"/>
  <c r="BS10946" i="32"/>
  <c r="BS10947" i="32"/>
  <c r="BS10948" i="32"/>
  <c r="BS10949" i="32"/>
  <c r="BS10950" i="32"/>
  <c r="BS10951" i="32"/>
  <c r="BS10952" i="32"/>
  <c r="BS10953" i="32"/>
  <c r="BS10954" i="32"/>
  <c r="BS10955" i="32"/>
  <c r="BS10956" i="32"/>
  <c r="BS10957" i="32"/>
  <c r="BS10958" i="32"/>
  <c r="BS10959" i="32"/>
  <c r="BS10960" i="32"/>
  <c r="BS10961" i="32"/>
  <c r="BS10962" i="32"/>
  <c r="BS10963" i="32"/>
  <c r="BS10964" i="32"/>
  <c r="BS10965" i="32"/>
  <c r="BS10966" i="32"/>
  <c r="BS10967" i="32"/>
  <c r="BS10968" i="32"/>
  <c r="BS10969" i="32"/>
  <c r="BS10970" i="32"/>
  <c r="BS10971" i="32"/>
  <c r="BS10972" i="32"/>
  <c r="BS10973" i="32"/>
  <c r="BS10974" i="32"/>
  <c r="BS10975" i="32"/>
  <c r="BS10976" i="32"/>
  <c r="BS10977" i="32"/>
  <c r="BS10978" i="32"/>
  <c r="BS10979" i="32"/>
  <c r="BS10980" i="32"/>
  <c r="BS10981" i="32"/>
  <c r="BS10982" i="32"/>
  <c r="BS10983" i="32"/>
  <c r="BS10984" i="32"/>
  <c r="BS10985" i="32"/>
  <c r="BS10986" i="32"/>
  <c r="BS10987" i="32"/>
  <c r="BS10988" i="32"/>
  <c r="BS10989" i="32"/>
  <c r="BS10990" i="32"/>
  <c r="BS10991" i="32"/>
  <c r="BS10992" i="32"/>
  <c r="BS10993" i="32"/>
  <c r="BS10994" i="32"/>
  <c r="BS10995" i="32"/>
  <c r="BS10996" i="32"/>
  <c r="BS10997" i="32"/>
  <c r="BS10998" i="32"/>
  <c r="BS10999" i="32"/>
  <c r="BS11000" i="32"/>
  <c r="BS11001" i="32"/>
  <c r="BS11002" i="32"/>
  <c r="BS11003" i="32"/>
  <c r="BS11004" i="32"/>
  <c r="BS11005" i="32"/>
  <c r="BS11006" i="32"/>
  <c r="BS11007" i="32"/>
  <c r="BS11008" i="32"/>
  <c r="BS11009" i="32"/>
  <c r="BS11010" i="32"/>
  <c r="BS11011" i="32"/>
  <c r="BS11012" i="32"/>
  <c r="BS11013" i="32"/>
  <c r="BS11014" i="32"/>
  <c r="BS11015" i="32"/>
  <c r="BS11016" i="32"/>
  <c r="BS11017" i="32"/>
  <c r="BS11018" i="32"/>
  <c r="BS11019" i="32"/>
  <c r="BS11020" i="32"/>
  <c r="BS11021" i="32"/>
  <c r="BS11022" i="32"/>
  <c r="BS11023" i="32"/>
  <c r="BS11024" i="32"/>
  <c r="BS11025" i="32"/>
  <c r="BS11026" i="32"/>
  <c r="BS11027" i="32"/>
  <c r="BS11028" i="32"/>
  <c r="BS11029" i="32"/>
  <c r="BS11030" i="32"/>
  <c r="BS11031" i="32"/>
  <c r="BS11032" i="32"/>
  <c r="BS11033" i="32"/>
  <c r="BS11034" i="32"/>
  <c r="BS11035" i="32"/>
  <c r="BS11036" i="32"/>
  <c r="BS11037" i="32"/>
  <c r="BS11038" i="32"/>
  <c r="BS11039" i="32"/>
  <c r="BS11040" i="32"/>
  <c r="BS11041" i="32"/>
  <c r="BS11042" i="32"/>
  <c r="BS11043" i="32"/>
  <c r="BS10867" i="32"/>
  <c r="BS10861" i="32"/>
  <c r="BS10862" i="32"/>
  <c r="BS10863" i="32"/>
  <c r="BS10864" i="32"/>
  <c r="BS10865" i="32"/>
  <c r="BS10866" i="32"/>
  <c r="BS10859" i="32"/>
  <c r="BS10860" i="32"/>
  <c r="BS10844" i="32"/>
  <c r="BS10845" i="32"/>
  <c r="BS10846" i="32"/>
  <c r="BS10847" i="32"/>
  <c r="BS10848" i="32"/>
  <c r="BS10849" i="32"/>
  <c r="BS10850" i="32"/>
  <c r="BS10851" i="32"/>
  <c r="BS10852" i="32"/>
  <c r="BS10853" i="32"/>
  <c r="BS10854" i="32"/>
  <c r="BS10855" i="32"/>
  <c r="BS10856" i="32"/>
  <c r="BS10857" i="32"/>
  <c r="BS10858" i="32"/>
  <c r="BS10832" i="32"/>
  <c r="BS10833" i="32"/>
  <c r="BS10834" i="32"/>
  <c r="BS10835" i="32"/>
  <c r="BS10836" i="32"/>
  <c r="BS10837" i="32"/>
  <c r="BS10838" i="32"/>
  <c r="BS10839" i="32"/>
  <c r="BS10840" i="32"/>
  <c r="BS10841" i="32"/>
  <c r="BS10842" i="32"/>
  <c r="BS10843" i="32"/>
  <c r="BS10807" i="32"/>
  <c r="BS10808" i="32"/>
  <c r="BS10809" i="32"/>
  <c r="BS10810" i="32"/>
  <c r="BS10811" i="32"/>
  <c r="BS10812" i="32"/>
  <c r="BS10813" i="32"/>
  <c r="BS10814" i="32"/>
  <c r="BS10815" i="32"/>
  <c r="BS10816" i="32"/>
  <c r="BS10817" i="32"/>
  <c r="BS10818" i="32"/>
  <c r="BS10819" i="32"/>
  <c r="BS10820" i="32"/>
  <c r="BS10821" i="32"/>
  <c r="BS10822" i="32"/>
  <c r="BS10823" i="32"/>
  <c r="BS10824" i="32"/>
  <c r="BS10825" i="32"/>
  <c r="BS10826" i="32"/>
  <c r="BS10827" i="32"/>
  <c r="BS10828" i="32"/>
  <c r="BS10829" i="32"/>
  <c r="BS10830" i="32"/>
  <c r="BS10831" i="32"/>
  <c r="BS10797" i="32"/>
  <c r="BS10798" i="32"/>
  <c r="BS10799" i="32"/>
  <c r="BS10800" i="32"/>
  <c r="BS10801" i="32"/>
  <c r="BS10802" i="32"/>
  <c r="BS10803" i="32"/>
  <c r="BS10804" i="32"/>
  <c r="BS10805" i="32"/>
  <c r="BS10806" i="32"/>
  <c r="BS10791" i="32"/>
  <c r="BS10792" i="32"/>
  <c r="BS10793" i="32"/>
  <c r="BS10794" i="32"/>
  <c r="BS10795" i="32"/>
  <c r="BS10796" i="32"/>
  <c r="BS10787" i="32"/>
  <c r="BS10788" i="32"/>
  <c r="BS10789" i="32"/>
  <c r="BS10790" i="32"/>
  <c r="BS10779" i="32"/>
  <c r="BS10780" i="32"/>
  <c r="BS10781" i="32"/>
  <c r="BS10782" i="32"/>
  <c r="BS10783" i="32"/>
  <c r="BS10784" i="32"/>
  <c r="BS10785" i="32"/>
  <c r="BS10786" i="32"/>
  <c r="BS10761" i="32"/>
  <c r="BS10762" i="32"/>
  <c r="BS10763" i="32"/>
  <c r="BS10764" i="32"/>
  <c r="BS10765" i="32"/>
  <c r="BS10766" i="32"/>
  <c r="BS10767" i="32"/>
  <c r="BS10768" i="32"/>
  <c r="BS10769" i="32"/>
  <c r="BS10770" i="32"/>
  <c r="BS10771" i="32"/>
  <c r="BS10772" i="32"/>
  <c r="BS10773" i="32"/>
  <c r="BS10774" i="32"/>
  <c r="BS10775" i="32"/>
  <c r="BS10776" i="32"/>
  <c r="BS10777" i="32"/>
  <c r="BS10778" i="32"/>
  <c r="BS10757" i="32"/>
  <c r="BS10758" i="32"/>
  <c r="BS10759" i="32"/>
  <c r="BS10760" i="32"/>
  <c r="BS10745" i="32"/>
  <c r="BS10746" i="32"/>
  <c r="BS10747" i="32"/>
  <c r="BS10748" i="32"/>
  <c r="BS10749" i="32"/>
  <c r="BS10750" i="32"/>
  <c r="BS10751" i="32"/>
  <c r="BS10752" i="32"/>
  <c r="BS10753" i="32"/>
  <c r="BS10754" i="32"/>
  <c r="BS10755" i="32"/>
  <c r="BS10756" i="32"/>
  <c r="BS10735" i="32"/>
  <c r="BS10736" i="32"/>
  <c r="BS10737" i="32"/>
  <c r="BS10738" i="32"/>
  <c r="BS10739" i="32"/>
  <c r="BS10740" i="32"/>
  <c r="BS10741" i="32"/>
  <c r="BS10742" i="32"/>
  <c r="BS10743" i="32"/>
  <c r="BS10744" i="32"/>
  <c r="BS10733" i="32"/>
  <c r="BS10734" i="32"/>
  <c r="BS10724" i="32"/>
  <c r="BS10725" i="32"/>
  <c r="BS10726" i="32"/>
  <c r="BS10727" i="32"/>
  <c r="BS10728" i="32"/>
  <c r="BS10729" i="32"/>
  <c r="BS10730" i="32"/>
  <c r="BS10731" i="32"/>
  <c r="BS10732" i="32"/>
  <c r="BS10675" i="32"/>
  <c r="BS10676" i="32"/>
  <c r="BS10677" i="32"/>
  <c r="BS10678" i="32"/>
  <c r="BS10679" i="32"/>
  <c r="BS10680" i="32"/>
  <c r="BS10681" i="32"/>
  <c r="BS10682" i="32"/>
  <c r="BS10683" i="32"/>
  <c r="BS10684" i="32"/>
  <c r="BS10685" i="32"/>
  <c r="BS10686" i="32"/>
  <c r="BS10687" i="32"/>
  <c r="BS10688" i="32"/>
  <c r="BS10689" i="32"/>
  <c r="BS10690" i="32"/>
  <c r="BS10691" i="32"/>
  <c r="BS10692" i="32"/>
  <c r="BS10693" i="32"/>
  <c r="BS10694" i="32"/>
  <c r="BS10695" i="32"/>
  <c r="BS10696" i="32"/>
  <c r="BS10697" i="32"/>
  <c r="BS10698" i="32"/>
  <c r="BS10699" i="32"/>
  <c r="BS10700" i="32"/>
  <c r="BS10701" i="32"/>
  <c r="BS10702" i="32"/>
  <c r="BS10703" i="32"/>
  <c r="BS10704" i="32"/>
  <c r="BS10705" i="32"/>
  <c r="BS10706" i="32"/>
  <c r="BS10707" i="32"/>
  <c r="BS10708" i="32"/>
  <c r="BS10709" i="32"/>
  <c r="BS10710" i="32"/>
  <c r="BS10711" i="32"/>
  <c r="BS10712" i="32"/>
  <c r="BS10713" i="32"/>
  <c r="BS10714" i="32"/>
  <c r="BS10715" i="32"/>
  <c r="BS10716" i="32"/>
  <c r="BS10717" i="32"/>
  <c r="BS10718" i="32"/>
  <c r="BS10719" i="32"/>
  <c r="BS10720" i="32"/>
  <c r="BS10721" i="32"/>
  <c r="BS10722" i="32"/>
  <c r="BS10723" i="32"/>
  <c r="BS10666" i="32"/>
  <c r="BS10667" i="32"/>
  <c r="BS10668" i="32"/>
  <c r="BS10669" i="32"/>
  <c r="BS10670" i="32"/>
  <c r="BS10671" i="32"/>
  <c r="BS10672" i="32"/>
  <c r="BS10673" i="32"/>
  <c r="BS10674" i="32"/>
  <c r="BS10656" i="32"/>
  <c r="BS10657" i="32"/>
  <c r="BS10658" i="32"/>
  <c r="BS10659" i="32"/>
  <c r="BS10660" i="32"/>
  <c r="BS10661" i="32"/>
  <c r="BS10662" i="32"/>
  <c r="BS10663" i="32"/>
  <c r="BS10664" i="32"/>
  <c r="BS10665" i="32"/>
  <c r="BS10598" i="32"/>
  <c r="BS10599" i="32"/>
  <c r="BS10600" i="32"/>
  <c r="BS10601" i="32"/>
  <c r="BS10602" i="32"/>
  <c r="BS10603" i="32"/>
  <c r="BS10604" i="32"/>
  <c r="BS10605" i="32"/>
  <c r="BS10606" i="32"/>
  <c r="BS10607" i="32"/>
  <c r="BS10608" i="32"/>
  <c r="BS10609" i="32"/>
  <c r="BS10610" i="32"/>
  <c r="BS10611" i="32"/>
  <c r="BS10612" i="32"/>
  <c r="BS10613" i="32"/>
  <c r="BS10614" i="32"/>
  <c r="BS10615" i="32"/>
  <c r="BS10616" i="32"/>
  <c r="BS10617" i="32"/>
  <c r="BS10618" i="32"/>
  <c r="BS10619" i="32"/>
  <c r="BS10620" i="32"/>
  <c r="BS10621" i="32"/>
  <c r="BS10622" i="32"/>
  <c r="BS10623" i="32"/>
  <c r="BS10624" i="32"/>
  <c r="BS10625" i="32"/>
  <c r="BS10626" i="32"/>
  <c r="BS10627" i="32"/>
  <c r="BS10628" i="32"/>
  <c r="BS10629" i="32"/>
  <c r="BS10630" i="32"/>
  <c r="BS10631" i="32"/>
  <c r="BS10632" i="32"/>
  <c r="BS10633" i="32"/>
  <c r="BS10634" i="32"/>
  <c r="BS10635" i="32"/>
  <c r="BS10636" i="32"/>
  <c r="BS10637" i="32"/>
  <c r="BS10638" i="32"/>
  <c r="BS10639" i="32"/>
  <c r="BS10640" i="32"/>
  <c r="BS10641" i="32"/>
  <c r="BS10642" i="32"/>
  <c r="BS10643" i="32"/>
  <c r="BS10644" i="32"/>
  <c r="BS10645" i="32"/>
  <c r="BS10646" i="32"/>
  <c r="BS10647" i="32"/>
  <c r="BS10648" i="32"/>
  <c r="BS10649" i="32"/>
  <c r="BS10650" i="32"/>
  <c r="BS10651" i="32"/>
  <c r="BS10652" i="32"/>
  <c r="BS10653" i="32"/>
  <c r="BS10654" i="32"/>
  <c r="BS10655" i="32"/>
  <c r="BS10592" i="32"/>
  <c r="BS10593" i="32"/>
  <c r="BS10594" i="32"/>
  <c r="BS10595" i="32"/>
  <c r="BS10596" i="32"/>
  <c r="BS10597" i="32"/>
  <c r="BS10576" i="32"/>
  <c r="BS10577" i="32"/>
  <c r="BS10578" i="32"/>
  <c r="BS10579" i="32"/>
  <c r="BS10580" i="32"/>
  <c r="BS10581" i="32"/>
  <c r="BS10582" i="32"/>
  <c r="BS10583" i="32"/>
  <c r="BS10584" i="32"/>
  <c r="BS10585" i="32"/>
  <c r="BS10586" i="32"/>
  <c r="BS10587" i="32"/>
  <c r="BS10588" i="32"/>
  <c r="BS10589" i="32"/>
  <c r="BS10590" i="32"/>
  <c r="BS10591" i="32"/>
  <c r="BS10475" i="32"/>
  <c r="BS10476" i="32"/>
  <c r="BS10477" i="32"/>
  <c r="BS10478" i="32"/>
  <c r="BS10479" i="32"/>
  <c r="BS10480" i="32"/>
  <c r="BS10481" i="32"/>
  <c r="BS10482" i="32"/>
  <c r="BS10483" i="32"/>
  <c r="BS10484" i="32"/>
  <c r="BS10485" i="32"/>
  <c r="BS10486" i="32"/>
  <c r="BS10487" i="32"/>
  <c r="BS10488" i="32"/>
  <c r="BS10489" i="32"/>
  <c r="BS10490" i="32"/>
  <c r="BS10491" i="32"/>
  <c r="BS10492" i="32"/>
  <c r="BS10493" i="32"/>
  <c r="BS10494" i="32"/>
  <c r="BS10495" i="32"/>
  <c r="BS10496" i="32"/>
  <c r="BS10497" i="32"/>
  <c r="BS10498" i="32"/>
  <c r="BS10499" i="32"/>
  <c r="BS10500" i="32"/>
  <c r="BS10501" i="32"/>
  <c r="BS10502" i="32"/>
  <c r="BS10503" i="32"/>
  <c r="BS10504" i="32"/>
  <c r="BS10505" i="32"/>
  <c r="BS10506" i="32"/>
  <c r="BS10507" i="32"/>
  <c r="BS10508" i="32"/>
  <c r="BS10509" i="32"/>
  <c r="BS10510" i="32"/>
  <c r="BS10511" i="32"/>
  <c r="BS10512" i="32"/>
  <c r="BS10513" i="32"/>
  <c r="BS10514" i="32"/>
  <c r="BS10515" i="32"/>
  <c r="BS10516" i="32"/>
  <c r="BS10517" i="32"/>
  <c r="BS10518" i="32"/>
  <c r="BS10519" i="32"/>
  <c r="BS10520" i="32"/>
  <c r="BS10521" i="32"/>
  <c r="BS10522" i="32"/>
  <c r="BS10523" i="32"/>
  <c r="BS10524" i="32"/>
  <c r="BS10525" i="32"/>
  <c r="BS10526" i="32"/>
  <c r="BS10527" i="32"/>
  <c r="BS10528" i="32"/>
  <c r="BS10529" i="32"/>
  <c r="BS10530" i="32"/>
  <c r="BS10531" i="32"/>
  <c r="BS10532" i="32"/>
  <c r="BS10533" i="32"/>
  <c r="BS10534" i="32"/>
  <c r="BS10535" i="32"/>
  <c r="BS10536" i="32"/>
  <c r="BS10537" i="32"/>
  <c r="BS10538" i="32"/>
  <c r="BS10539" i="32"/>
  <c r="BS10540" i="32"/>
  <c r="BS10541" i="32"/>
  <c r="BS10542" i="32"/>
  <c r="BS10543" i="32"/>
  <c r="BS10544" i="32"/>
  <c r="BS10545" i="32"/>
  <c r="BS10546" i="32"/>
  <c r="BS10547" i="32"/>
  <c r="BS10548" i="32"/>
  <c r="BS10549" i="32"/>
  <c r="BS10550" i="32"/>
  <c r="BS10551" i="32"/>
  <c r="BS10552" i="32"/>
  <c r="BS10553" i="32"/>
  <c r="BS10554" i="32"/>
  <c r="BS10555" i="32"/>
  <c r="BS10556" i="32"/>
  <c r="BS10557" i="32"/>
  <c r="BS10558" i="32"/>
  <c r="BS10559" i="32"/>
  <c r="BS10560" i="32"/>
  <c r="BS10561" i="32"/>
  <c r="BS10562" i="32"/>
  <c r="BS10563" i="32"/>
  <c r="BS10564" i="32"/>
  <c r="BS10565" i="32"/>
  <c r="BS10566" i="32"/>
  <c r="BS10567" i="32"/>
  <c r="BS10568" i="32"/>
  <c r="BS10569" i="32"/>
  <c r="BS10570" i="32"/>
  <c r="BS10571" i="32"/>
  <c r="BS10572" i="32"/>
  <c r="BS10573" i="32"/>
  <c r="BS10574" i="32"/>
  <c r="BS10575" i="32"/>
  <c r="BS10453" i="32"/>
  <c r="BS10454" i="32"/>
  <c r="BS10455" i="32"/>
  <c r="BS10456" i="32"/>
  <c r="BS10457" i="32"/>
  <c r="BS10458" i="32"/>
  <c r="BS10459" i="32"/>
  <c r="BS10460" i="32"/>
  <c r="BS10461" i="32"/>
  <c r="BS10462" i="32"/>
  <c r="BS10463" i="32"/>
  <c r="BS10464" i="32"/>
  <c r="BS10465" i="32"/>
  <c r="BS10466" i="32"/>
  <c r="BS10467" i="32"/>
  <c r="BS10468" i="32"/>
  <c r="BS10469" i="32"/>
  <c r="BS10470" i="32"/>
  <c r="BS10471" i="32"/>
  <c r="BS10472" i="32"/>
  <c r="BS10473" i="32"/>
  <c r="BS10474" i="32"/>
  <c r="BS10417" i="32"/>
  <c r="BS10418" i="32"/>
  <c r="BS10419" i="32"/>
  <c r="BS10420" i="32"/>
  <c r="BS10421" i="32"/>
  <c r="BS10422" i="32"/>
  <c r="BS10423" i="32"/>
  <c r="BS10424" i="32"/>
  <c r="BS10425" i="32"/>
  <c r="BS10426" i="32"/>
  <c r="BS10427" i="32"/>
  <c r="BS10428" i="32"/>
  <c r="BS10429" i="32"/>
  <c r="BS10430" i="32"/>
  <c r="BS10431" i="32"/>
  <c r="BS10432" i="32"/>
  <c r="BS10433" i="32"/>
  <c r="BS10434" i="32"/>
  <c r="BS10435" i="32"/>
  <c r="BS10436" i="32"/>
  <c r="BS10437" i="32"/>
  <c r="BS10438" i="32"/>
  <c r="BS10439" i="32"/>
  <c r="BS10440" i="32"/>
  <c r="BS10441" i="32"/>
  <c r="BS10442" i="32"/>
  <c r="BS10443" i="32"/>
  <c r="BS10444" i="32"/>
  <c r="BS10445" i="32"/>
  <c r="BS10446" i="32"/>
  <c r="BS10447" i="32"/>
  <c r="BS10448" i="32"/>
  <c r="BS10449" i="32"/>
  <c r="BS10450" i="32"/>
  <c r="BS10451" i="32"/>
  <c r="BS10452" i="32"/>
  <c r="BS10405" i="32"/>
  <c r="BS10406" i="32"/>
  <c r="BS10407" i="32"/>
  <c r="BS10408" i="32"/>
  <c r="BS10409" i="32"/>
  <c r="BS10410" i="32"/>
  <c r="BS10411" i="32"/>
  <c r="BS10412" i="32"/>
  <c r="BS10413" i="32"/>
  <c r="BS10414" i="32"/>
  <c r="BS10415" i="32"/>
  <c r="BS10416" i="32"/>
  <c r="BS10386" i="32"/>
  <c r="BS10387" i="32"/>
  <c r="BS10388" i="32"/>
  <c r="BS10389" i="32"/>
  <c r="BS10390" i="32"/>
  <c r="BS10391" i="32"/>
  <c r="BS10392" i="32"/>
  <c r="BS10393" i="32"/>
  <c r="BS10394" i="32"/>
  <c r="BS10395" i="32"/>
  <c r="BS10396" i="32"/>
  <c r="BS10397" i="32"/>
  <c r="BS10398" i="32"/>
  <c r="BS10399" i="32"/>
  <c r="BS10400" i="32"/>
  <c r="BS10401" i="32"/>
  <c r="BS10402" i="32"/>
  <c r="BS10403" i="32"/>
  <c r="BS10404" i="32"/>
  <c r="BS10384" i="32"/>
  <c r="BS10385" i="32"/>
  <c r="BS10380" i="32"/>
  <c r="BS10381" i="32"/>
  <c r="BS10382" i="32"/>
  <c r="BS10383" i="32"/>
  <c r="BS10352" i="32"/>
  <c r="BS10353" i="32"/>
  <c r="BS10354" i="32"/>
  <c r="BS10355" i="32"/>
  <c r="BS10356" i="32"/>
  <c r="BS10357" i="32"/>
  <c r="BS10358" i="32"/>
  <c r="BS10359" i="32"/>
  <c r="BS10360" i="32"/>
  <c r="BS10361" i="32"/>
  <c r="BS10362" i="32"/>
  <c r="BS10363" i="32"/>
  <c r="BS10364" i="32"/>
  <c r="BS10365" i="32"/>
  <c r="BS10366" i="32"/>
  <c r="BS10367" i="32"/>
  <c r="BS10368" i="32"/>
  <c r="BS10369" i="32"/>
  <c r="BS10370" i="32"/>
  <c r="BS10371" i="32"/>
  <c r="BS10372" i="32"/>
  <c r="BS10373" i="32"/>
  <c r="BS10374" i="32"/>
  <c r="BS10375" i="32"/>
  <c r="BS10376" i="32"/>
  <c r="BS10377" i="32"/>
  <c r="BS10378" i="32"/>
  <c r="BS10379" i="32"/>
  <c r="BS10344" i="32"/>
  <c r="BS10345" i="32"/>
  <c r="BS10346" i="32"/>
  <c r="BS10347" i="32"/>
  <c r="BS10348" i="32"/>
  <c r="BS10349" i="32"/>
  <c r="BS10350" i="32"/>
  <c r="BS10351" i="32"/>
  <c r="BS10336" i="32"/>
  <c r="BS10337" i="32"/>
  <c r="BS10338" i="32"/>
  <c r="BS10339" i="32"/>
  <c r="BS10340" i="32"/>
  <c r="BS10341" i="32"/>
  <c r="BS10342" i="32"/>
  <c r="BS10343" i="32"/>
  <c r="BS10326" i="32"/>
  <c r="BS10327" i="32"/>
  <c r="BS10328" i="32"/>
  <c r="BS10329" i="32"/>
  <c r="BS10330" i="32"/>
  <c r="BS10331" i="32"/>
  <c r="BS10332" i="32"/>
  <c r="BS10333" i="32"/>
  <c r="BS10334" i="32"/>
  <c r="BS10335" i="32"/>
  <c r="BS10298" i="32"/>
  <c r="BS10299" i="32"/>
  <c r="BS10300" i="32"/>
  <c r="BS10301" i="32"/>
  <c r="BS10302" i="32"/>
  <c r="BS10303" i="32"/>
  <c r="BS10304" i="32"/>
  <c r="BS10305" i="32"/>
  <c r="BS10306" i="32"/>
  <c r="BS10307" i="32"/>
  <c r="BS10308" i="32"/>
  <c r="BS10309" i="32"/>
  <c r="BS10310" i="32"/>
  <c r="BS10311" i="32"/>
  <c r="BS10312" i="32"/>
  <c r="BS10313" i="32"/>
  <c r="BS10314" i="32"/>
  <c r="BS10315" i="32"/>
  <c r="BS10316" i="32"/>
  <c r="BS10317" i="32"/>
  <c r="BS10318" i="32"/>
  <c r="BS10319" i="32"/>
  <c r="BS10320" i="32"/>
  <c r="BS10321" i="32"/>
  <c r="BS10322" i="32"/>
  <c r="BS10323" i="32"/>
  <c r="BS10324" i="32"/>
  <c r="BS10325" i="32"/>
  <c r="BS10280" i="32"/>
  <c r="BS10281" i="32"/>
  <c r="BS10282" i="32"/>
  <c r="BS10283" i="32"/>
  <c r="BS10284" i="32"/>
  <c r="BS10285" i="32"/>
  <c r="BS10286" i="32"/>
  <c r="BS10287" i="32"/>
  <c r="BS10288" i="32"/>
  <c r="BS10289" i="32"/>
  <c r="BS10290" i="32"/>
  <c r="BS10291" i="32"/>
  <c r="BS10292" i="32"/>
  <c r="BS10293" i="32"/>
  <c r="BS10294" i="32"/>
  <c r="BS10295" i="32"/>
  <c r="BS10296" i="32"/>
  <c r="BS10297" i="32"/>
  <c r="BS10266" i="32"/>
  <c r="BS10267" i="32"/>
  <c r="BS10268" i="32"/>
  <c r="BS10269" i="32"/>
  <c r="BS10270" i="32"/>
  <c r="BS10271" i="32"/>
  <c r="BS10272" i="32"/>
  <c r="BS10273" i="32"/>
  <c r="BS10274" i="32"/>
  <c r="BS10275" i="32"/>
  <c r="BS10276" i="32"/>
  <c r="BS10277" i="32"/>
  <c r="BS10278" i="32"/>
  <c r="BS10279" i="32"/>
  <c r="BS10250" i="32"/>
  <c r="BS10251" i="32"/>
  <c r="BS10252" i="32"/>
  <c r="BS10253" i="32"/>
  <c r="BS10254" i="32"/>
  <c r="BS10255" i="32"/>
  <c r="BS10256" i="32"/>
  <c r="BS10257" i="32"/>
  <c r="BS10258" i="32"/>
  <c r="BS10259" i="32"/>
  <c r="BS10260" i="32"/>
  <c r="BS10261" i="32"/>
  <c r="BS10262" i="32"/>
  <c r="BS10263" i="32"/>
  <c r="BS10264" i="32"/>
  <c r="BS10265" i="32"/>
  <c r="BS10242" i="32"/>
  <c r="BS10243" i="32"/>
  <c r="BS10244" i="32"/>
  <c r="BS10245" i="32"/>
  <c r="BS10246" i="32"/>
  <c r="BS10247" i="32"/>
  <c r="BS10248" i="32"/>
  <c r="BS10249" i="32"/>
  <c r="BS10227" i="32"/>
  <c r="BS10228" i="32"/>
  <c r="BS10229" i="32"/>
  <c r="BS10230" i="32"/>
  <c r="BS10231" i="32"/>
  <c r="BS10232" i="32"/>
  <c r="BS10233" i="32"/>
  <c r="BS10234" i="32"/>
  <c r="BS10235" i="32"/>
  <c r="BS10236" i="32"/>
  <c r="BS10237" i="32"/>
  <c r="BS10238" i="32"/>
  <c r="BS10239" i="32"/>
  <c r="BS10240" i="32"/>
  <c r="BS10241" i="32"/>
  <c r="BS10217" i="32"/>
  <c r="BS10218" i="32"/>
  <c r="BS10219" i="32"/>
  <c r="BS10220" i="32"/>
  <c r="BS10221" i="32"/>
  <c r="BS10222" i="32"/>
  <c r="BS10223" i="32"/>
  <c r="BS10224" i="32"/>
  <c r="BS10225" i="32"/>
  <c r="BS10226" i="32"/>
  <c r="BS10215" i="32"/>
  <c r="BS10216" i="32"/>
  <c r="BS10207" i="32"/>
  <c r="BS10208" i="32"/>
  <c r="BS10209" i="32"/>
  <c r="BS10210" i="32"/>
  <c r="BS10211" i="32"/>
  <c r="BS10212" i="32"/>
  <c r="BS10213" i="32"/>
  <c r="BS10214" i="32"/>
  <c r="BS10202" i="32"/>
  <c r="BS10203" i="32"/>
  <c r="BS10204" i="32"/>
  <c r="BS10205" i="32"/>
  <c r="BS10206" i="32"/>
  <c r="BS10192" i="32"/>
  <c r="BS10193" i="32"/>
  <c r="BS10194" i="32"/>
  <c r="BS10195" i="32"/>
  <c r="BS10196" i="32"/>
  <c r="BS10197" i="32"/>
  <c r="BS10198" i="32"/>
  <c r="BS10199" i="32"/>
  <c r="BS10200" i="32"/>
  <c r="BS10201" i="32"/>
  <c r="BS10188" i="32"/>
  <c r="BS10189" i="32"/>
  <c r="BS10190" i="32"/>
  <c r="BS10191" i="32"/>
  <c r="BS10172" i="32"/>
  <c r="BS10173" i="32"/>
  <c r="BS10174" i="32"/>
  <c r="BS10175" i="32"/>
  <c r="BS10176" i="32"/>
  <c r="BS10177" i="32"/>
  <c r="BS10178" i="32"/>
  <c r="BS10179" i="32"/>
  <c r="BS10180" i="32"/>
  <c r="BS10181" i="32"/>
  <c r="BS10182" i="32"/>
  <c r="BS10183" i="32"/>
  <c r="BS10184" i="32"/>
  <c r="BS10185" i="32"/>
  <c r="BS10186" i="32"/>
  <c r="BS10187" i="32"/>
  <c r="BS10155" i="32"/>
  <c r="BS10156" i="32"/>
  <c r="BS10157" i="32"/>
  <c r="BS10158" i="32"/>
  <c r="BS10159" i="32"/>
  <c r="BS10160" i="32"/>
  <c r="BS10161" i="32"/>
  <c r="BS10162" i="32"/>
  <c r="BS10163" i="32"/>
  <c r="BS10164" i="32"/>
  <c r="BS10165" i="32"/>
  <c r="BS10166" i="32"/>
  <c r="BS10167" i="32"/>
  <c r="BS10168" i="32"/>
  <c r="BS10169" i="32"/>
  <c r="BS10170" i="32"/>
  <c r="BS10171" i="32"/>
  <c r="BS10149" i="32"/>
  <c r="BS10150" i="32"/>
  <c r="BS10151" i="32"/>
  <c r="BS10152" i="32"/>
  <c r="BS10153" i="32"/>
  <c r="BS10154" i="32"/>
  <c r="BS10147" i="32"/>
  <c r="BS10148" i="32"/>
  <c r="BS10141" i="32"/>
  <c r="BS10142" i="32"/>
  <c r="BS10143" i="32"/>
  <c r="BS10144" i="32"/>
  <c r="BS10145" i="32"/>
  <c r="BS10146" i="32"/>
  <c r="BS10113" i="32"/>
  <c r="BS10114" i="32"/>
  <c r="BS10115" i="32"/>
  <c r="BS10116" i="32"/>
  <c r="BS10117" i="32"/>
  <c r="BS10118" i="32"/>
  <c r="BS10119" i="32"/>
  <c r="BS10120" i="32"/>
  <c r="BS10121" i="32"/>
  <c r="BS10122" i="32"/>
  <c r="BS10123" i="32"/>
  <c r="BS10124" i="32"/>
  <c r="BS10125" i="32"/>
  <c r="BS10126" i="32"/>
  <c r="BS10127" i="32"/>
  <c r="BS10128" i="32"/>
  <c r="BS10129" i="32"/>
  <c r="BS10130" i="32"/>
  <c r="BS10131" i="32"/>
  <c r="BS10132" i="32"/>
  <c r="BS10133" i="32"/>
  <c r="BS10134" i="32"/>
  <c r="BS10135" i="32"/>
  <c r="BS10136" i="32"/>
  <c r="BS10137" i="32"/>
  <c r="BS10138" i="32"/>
  <c r="BS10139" i="32"/>
  <c r="BS10140" i="32"/>
  <c r="BS10103" i="32"/>
  <c r="BS10104" i="32"/>
  <c r="BS10105" i="32"/>
  <c r="BS10106" i="32"/>
  <c r="BS10107" i="32"/>
  <c r="BS10108" i="32"/>
  <c r="BS10109" i="32"/>
  <c r="BS10110" i="32"/>
  <c r="BS10111" i="32"/>
  <c r="BS10112" i="32"/>
  <c r="BS10101" i="32"/>
  <c r="BS10102" i="32"/>
  <c r="BS10095" i="32"/>
  <c r="BS10096" i="32"/>
  <c r="BS10097" i="32"/>
  <c r="BS10098" i="32"/>
  <c r="BS10099" i="32"/>
  <c r="BS10100" i="32"/>
  <c r="BS10088" i="32"/>
  <c r="BS10089" i="32"/>
  <c r="BS10090" i="32"/>
  <c r="BS10091" i="32"/>
  <c r="BS10092" i="32"/>
  <c r="BS10093" i="32"/>
  <c r="BS10094" i="32"/>
  <c r="BS10060" i="32"/>
  <c r="BS10061" i="32"/>
  <c r="BS10062" i="32"/>
  <c r="BS10063" i="32"/>
  <c r="BS10064" i="32"/>
  <c r="BS10065" i="32"/>
  <c r="BS10066" i="32"/>
  <c r="BS10067" i="32"/>
  <c r="BS10068" i="32"/>
  <c r="BS10069" i="32"/>
  <c r="BS10070" i="32"/>
  <c r="BS10071" i="32"/>
  <c r="BS10072" i="32"/>
  <c r="BS10073" i="32"/>
  <c r="BS10074" i="32"/>
  <c r="BS10075" i="32"/>
  <c r="BS10076" i="32"/>
  <c r="BS10077" i="32"/>
  <c r="BS10078" i="32"/>
  <c r="BS10079" i="32"/>
  <c r="BS10080" i="32"/>
  <c r="BS10081" i="32"/>
  <c r="BS10082" i="32"/>
  <c r="BS10083" i="32"/>
  <c r="BS10084" i="32"/>
  <c r="BS10085" i="32"/>
  <c r="BS10086" i="32"/>
  <c r="BS10087" i="32"/>
  <c r="BS10050" i="32"/>
  <c r="BS10051" i="32"/>
  <c r="BS10052" i="32"/>
  <c r="BS10053" i="32"/>
  <c r="BS10054" i="32"/>
  <c r="BS10055" i="32"/>
  <c r="BS10056" i="32"/>
  <c r="BS10057" i="32"/>
  <c r="BS10058" i="32"/>
  <c r="BS10059" i="32"/>
  <c r="BS10018" i="32"/>
  <c r="BS10019" i="32"/>
  <c r="BS10020" i="32"/>
  <c r="BS10021" i="32"/>
  <c r="BS10022" i="32"/>
  <c r="BS10023" i="32"/>
  <c r="BS10024" i="32"/>
  <c r="BS10025" i="32"/>
  <c r="BS10026" i="32"/>
  <c r="BS10027" i="32"/>
  <c r="BS10028" i="32"/>
  <c r="BS10029" i="32"/>
  <c r="BS10030" i="32"/>
  <c r="BS10031" i="32"/>
  <c r="BS10032" i="32"/>
  <c r="BS10033" i="32"/>
  <c r="BS10034" i="32"/>
  <c r="BS10035" i="32"/>
  <c r="BS10036" i="32"/>
  <c r="BS10037" i="32"/>
  <c r="BS10038" i="32"/>
  <c r="BS10039" i="32"/>
  <c r="BS10040" i="32"/>
  <c r="BS10041" i="32"/>
  <c r="BS10042" i="32"/>
  <c r="BS10043" i="32"/>
  <c r="BS10044" i="32"/>
  <c r="BS10045" i="32"/>
  <c r="BS10046" i="32"/>
  <c r="BS10047" i="32"/>
  <c r="BS10048" i="32"/>
  <c r="BS10049" i="32"/>
  <c r="BS10002" i="32"/>
  <c r="BS10003" i="32"/>
  <c r="BS10004" i="32"/>
  <c r="BS10005" i="32"/>
  <c r="BS10006" i="32"/>
  <c r="BS10007" i="32"/>
  <c r="BS10008" i="32"/>
  <c r="BS10009" i="32"/>
  <c r="BS10010" i="32"/>
  <c r="BS10011" i="32"/>
  <c r="BS10012" i="32"/>
  <c r="BS10013" i="32"/>
  <c r="BS10014" i="32"/>
  <c r="BS10015" i="32"/>
  <c r="BS10016" i="32"/>
  <c r="BS10017" i="32"/>
  <c r="BS9989" i="32"/>
  <c r="BS9990" i="32"/>
  <c r="BS9991" i="32"/>
  <c r="BS9992" i="32"/>
  <c r="BS9993" i="32"/>
  <c r="BS9994" i="32"/>
  <c r="BS9995" i="32"/>
  <c r="BS9996" i="32"/>
  <c r="BS9997" i="32"/>
  <c r="BS9998" i="32"/>
  <c r="BS9999" i="32"/>
  <c r="BS10000" i="32"/>
  <c r="BS10001" i="32"/>
  <c r="BS9971" i="32"/>
  <c r="BS9972" i="32"/>
  <c r="BS9973" i="32"/>
  <c r="BS9974" i="32"/>
  <c r="BS9975" i="32"/>
  <c r="BS9976" i="32"/>
  <c r="BS9977" i="32"/>
  <c r="BS9978" i="32"/>
  <c r="BS9979" i="32"/>
  <c r="BS9980" i="32"/>
  <c r="BS9981" i="32"/>
  <c r="BS9982" i="32"/>
  <c r="BS9983" i="32"/>
  <c r="BS9984" i="32"/>
  <c r="BS9985" i="32"/>
  <c r="BS9986" i="32"/>
  <c r="BS9987" i="32"/>
  <c r="BS9988" i="32"/>
  <c r="BS9963" i="32"/>
  <c r="BS9964" i="32"/>
  <c r="BS9965" i="32"/>
  <c r="BS9966" i="32"/>
  <c r="BS9967" i="32"/>
  <c r="BS9968" i="32"/>
  <c r="BS9969" i="32"/>
  <c r="BS9970" i="32"/>
  <c r="BS9959" i="32"/>
  <c r="BS9960" i="32"/>
  <c r="BS9961" i="32"/>
  <c r="BS9962" i="32"/>
  <c r="BS9939" i="32"/>
  <c r="BS9940" i="32"/>
  <c r="BS9941" i="32"/>
  <c r="BS9942" i="32"/>
  <c r="BS9943" i="32"/>
  <c r="BS9944" i="32"/>
  <c r="BS9945" i="32"/>
  <c r="BS9946" i="32"/>
  <c r="BS9947" i="32"/>
  <c r="BS9948" i="32"/>
  <c r="BS9949" i="32"/>
  <c r="BS9950" i="32"/>
  <c r="BS9951" i="32"/>
  <c r="BS9952" i="32"/>
  <c r="BS9953" i="32"/>
  <c r="BS9954" i="32"/>
  <c r="BS9955" i="32"/>
  <c r="BS9956" i="32"/>
  <c r="BS9957" i="32"/>
  <c r="BS9958" i="32"/>
  <c r="BS9935" i="32"/>
  <c r="BS9936" i="32"/>
  <c r="BS9937" i="32"/>
  <c r="BS9938" i="32"/>
  <c r="BS9917" i="32"/>
  <c r="BS9918" i="32"/>
  <c r="BS9919" i="32"/>
  <c r="BS9920" i="32"/>
  <c r="BS9921" i="32"/>
  <c r="BS9922" i="32"/>
  <c r="BS9923" i="32"/>
  <c r="BS9924" i="32"/>
  <c r="BS9925" i="32"/>
  <c r="BS9926" i="32"/>
  <c r="BS9927" i="32"/>
  <c r="BS9928" i="32"/>
  <c r="BS9929" i="32"/>
  <c r="BS9930" i="32"/>
  <c r="BS9931" i="32"/>
  <c r="BS9932" i="32"/>
  <c r="BS9933" i="32"/>
  <c r="BS9934" i="32"/>
  <c r="BS9909" i="32"/>
  <c r="BS9910" i="32"/>
  <c r="BS9911" i="32"/>
  <c r="BS9912" i="32"/>
  <c r="BS9913" i="32"/>
  <c r="BS9914" i="32"/>
  <c r="BS9915" i="32"/>
  <c r="BS9916" i="32"/>
  <c r="BS9877" i="32"/>
  <c r="BS9878" i="32"/>
  <c r="BS9879" i="32"/>
  <c r="BS9880" i="32"/>
  <c r="BS9881" i="32"/>
  <c r="BS9882" i="32"/>
  <c r="BS9883" i="32"/>
  <c r="BS9884" i="32"/>
  <c r="BS9885" i="32"/>
  <c r="BS9886" i="32"/>
  <c r="BS9887" i="32"/>
  <c r="BS9888" i="32"/>
  <c r="BS9889" i="32"/>
  <c r="BS9890" i="32"/>
  <c r="BS9891" i="32"/>
  <c r="BS9892" i="32"/>
  <c r="BS9893" i="32"/>
  <c r="BS9894" i="32"/>
  <c r="BS9895" i="32"/>
  <c r="BS9896" i="32"/>
  <c r="BS9897" i="32"/>
  <c r="BS9898" i="32"/>
  <c r="BS9899" i="32"/>
  <c r="BS9900" i="32"/>
  <c r="BS9901" i="32"/>
  <c r="BS9902" i="32"/>
  <c r="BS9903" i="32"/>
  <c r="BS9904" i="32"/>
  <c r="BS9905" i="32"/>
  <c r="BS9906" i="32"/>
  <c r="BS9907" i="32"/>
  <c r="BS9908" i="32"/>
  <c r="BS9855" i="32"/>
  <c r="BS9856" i="32"/>
  <c r="BS9857" i="32"/>
  <c r="BS9858" i="32"/>
  <c r="BS9859" i="32"/>
  <c r="BS9860" i="32"/>
  <c r="BS9861" i="32"/>
  <c r="BS9862" i="32"/>
  <c r="BS9863" i="32"/>
  <c r="BS9864" i="32"/>
  <c r="BS9865" i="32"/>
  <c r="BS9866" i="32"/>
  <c r="BS9867" i="32"/>
  <c r="BS9868" i="32"/>
  <c r="BS9869" i="32"/>
  <c r="BS9870" i="32"/>
  <c r="BS9871" i="32"/>
  <c r="BS9872" i="32"/>
  <c r="BS9873" i="32"/>
  <c r="BS9874" i="32"/>
  <c r="BS9875" i="32"/>
  <c r="BS9876" i="32"/>
  <c r="BS9847" i="32"/>
  <c r="BS9848" i="32"/>
  <c r="BS9849" i="32"/>
  <c r="BS9850" i="32"/>
  <c r="BS9851" i="32"/>
  <c r="BS9852" i="32"/>
  <c r="BS9853" i="32"/>
  <c r="BS9854" i="32"/>
  <c r="BS9841" i="32"/>
  <c r="BS9842" i="32"/>
  <c r="BS9843" i="32"/>
  <c r="BS9844" i="32"/>
  <c r="BS9845" i="32"/>
  <c r="BS9846" i="32"/>
  <c r="BS9812" i="32"/>
  <c r="BS9813" i="32"/>
  <c r="BS9814" i="32"/>
  <c r="BS9815" i="32"/>
  <c r="BS9816" i="32"/>
  <c r="BS9817" i="32"/>
  <c r="BS9818" i="32"/>
  <c r="BS9819" i="32"/>
  <c r="BS9820" i="32"/>
  <c r="BS9821" i="32"/>
  <c r="BS9822" i="32"/>
  <c r="BS9823" i="32"/>
  <c r="BS9824" i="32"/>
  <c r="BS9825" i="32"/>
  <c r="BS9826" i="32"/>
  <c r="BS9827" i="32"/>
  <c r="BS9828" i="32"/>
  <c r="BS9829" i="32"/>
  <c r="BS9830" i="32"/>
  <c r="BS9831" i="32"/>
  <c r="BS9832" i="32"/>
  <c r="BS9833" i="32"/>
  <c r="BS9834" i="32"/>
  <c r="BS9835" i="32"/>
  <c r="BS9836" i="32"/>
  <c r="BS9837" i="32"/>
  <c r="BS9838" i="32"/>
  <c r="BS9839" i="32"/>
  <c r="BS9840" i="32"/>
  <c r="BS9792" i="32"/>
  <c r="BS9793" i="32"/>
  <c r="BS9794" i="32"/>
  <c r="BS9795" i="32"/>
  <c r="BS9796" i="32"/>
  <c r="BS9797" i="32"/>
  <c r="BS9798" i="32"/>
  <c r="BS9799" i="32"/>
  <c r="BS9800" i="32"/>
  <c r="BS9801" i="32"/>
  <c r="BS9802" i="32"/>
  <c r="BS9803" i="32"/>
  <c r="BS9804" i="32"/>
  <c r="BS9805" i="32"/>
  <c r="BS9806" i="32"/>
  <c r="BS9807" i="32"/>
  <c r="BS9808" i="32"/>
  <c r="BS9809" i="32"/>
  <c r="BS9810" i="32"/>
  <c r="BS9811" i="32"/>
  <c r="BS9778" i="32"/>
  <c r="BS9779" i="32"/>
  <c r="BS9780" i="32"/>
  <c r="BS9781" i="32"/>
  <c r="BS9782" i="32"/>
  <c r="BS9783" i="32"/>
  <c r="BS9784" i="32"/>
  <c r="BS9785" i="32"/>
  <c r="BS9786" i="32"/>
  <c r="BS9787" i="32"/>
  <c r="BS9788" i="32"/>
  <c r="BS9789" i="32"/>
  <c r="BS9790" i="32"/>
  <c r="BS9791" i="32"/>
  <c r="BS9769" i="32"/>
  <c r="BS9770" i="32"/>
  <c r="BS9771" i="32"/>
  <c r="BS9772" i="32"/>
  <c r="BS9773" i="32"/>
  <c r="BS9774" i="32"/>
  <c r="BS9775" i="32"/>
  <c r="BS9776" i="32"/>
  <c r="BS9777" i="32"/>
  <c r="BS9757" i="32"/>
  <c r="BS9758" i="32"/>
  <c r="BS9759" i="32"/>
  <c r="BS9760" i="32"/>
  <c r="BS9761" i="32"/>
  <c r="BS9762" i="32"/>
  <c r="BS9763" i="32"/>
  <c r="BS9764" i="32"/>
  <c r="BS9765" i="32"/>
  <c r="BS9766" i="32"/>
  <c r="BS9767" i="32"/>
  <c r="BS9768" i="32"/>
  <c r="BS9729" i="32"/>
  <c r="BS9730" i="32"/>
  <c r="BS9731" i="32"/>
  <c r="BS9732" i="32"/>
  <c r="BS9733" i="32"/>
  <c r="BS9734" i="32"/>
  <c r="BS9735" i="32"/>
  <c r="BS9736" i="32"/>
  <c r="BS9737" i="32"/>
  <c r="BS9738" i="32"/>
  <c r="BS9739" i="32"/>
  <c r="BS9740" i="32"/>
  <c r="BS9741" i="32"/>
  <c r="BS9742" i="32"/>
  <c r="BS9743" i="32"/>
  <c r="BS9744" i="32"/>
  <c r="BS9745" i="32"/>
  <c r="BS9746" i="32"/>
  <c r="BS9747" i="32"/>
  <c r="BS9748" i="32"/>
  <c r="BS9749" i="32"/>
  <c r="BS9750" i="32"/>
  <c r="BS9751" i="32"/>
  <c r="BS9752" i="32"/>
  <c r="BS9753" i="32"/>
  <c r="BS9754" i="32"/>
  <c r="BS9755" i="32"/>
  <c r="BS9756" i="32"/>
  <c r="BS9720" i="32"/>
  <c r="BS9721" i="32"/>
  <c r="BS9722" i="32"/>
  <c r="BS9723" i="32"/>
  <c r="BS9724" i="32"/>
  <c r="BS9725" i="32"/>
  <c r="BS9726" i="32"/>
  <c r="BS9727" i="32"/>
  <c r="BS9728" i="32"/>
  <c r="BS9708" i="32"/>
  <c r="BS9709" i="32"/>
  <c r="BS9710" i="32"/>
  <c r="BS9711" i="32"/>
  <c r="BS9712" i="32"/>
  <c r="BS9713" i="32"/>
  <c r="BS9714" i="32"/>
  <c r="BS9715" i="32"/>
  <c r="BS9716" i="32"/>
  <c r="BS9717" i="32"/>
  <c r="BS9718" i="32"/>
  <c r="BS9719" i="32"/>
  <c r="BS9696" i="32"/>
  <c r="BS9697" i="32"/>
  <c r="BS9698" i="32"/>
  <c r="BS9699" i="32"/>
  <c r="BS9700" i="32"/>
  <c r="BS9701" i="32"/>
  <c r="BS9702" i="32"/>
  <c r="BS9703" i="32"/>
  <c r="BS9704" i="32"/>
  <c r="BS9705" i="32"/>
  <c r="BS9706" i="32"/>
  <c r="BS9707" i="32"/>
  <c r="BS9688" i="32"/>
  <c r="BS9689" i="32"/>
  <c r="BS9690" i="32"/>
  <c r="BS9691" i="32"/>
  <c r="BS9692" i="32"/>
  <c r="BS9693" i="32"/>
  <c r="BS9694" i="32"/>
  <c r="BS9695" i="32"/>
  <c r="BS9656" i="32"/>
  <c r="BS9657" i="32"/>
  <c r="BS9658" i="32"/>
  <c r="BS9659" i="32"/>
  <c r="BS9660" i="32"/>
  <c r="BS9661" i="32"/>
  <c r="BS9662" i="32"/>
  <c r="BS9663" i="32"/>
  <c r="BS9664" i="32"/>
  <c r="BS9665" i="32"/>
  <c r="BS9666" i="32"/>
  <c r="BS9667" i="32"/>
  <c r="BS9668" i="32"/>
  <c r="BS9669" i="32"/>
  <c r="BS9670" i="32"/>
  <c r="BS9671" i="32"/>
  <c r="BS9672" i="32"/>
  <c r="BS9673" i="32"/>
  <c r="BS9674" i="32"/>
  <c r="BS9675" i="32"/>
  <c r="BS9676" i="32"/>
  <c r="BS9677" i="32"/>
  <c r="BS9678" i="32"/>
  <c r="BS9679" i="32"/>
  <c r="BS9680" i="32"/>
  <c r="BS9681" i="32"/>
  <c r="BS9682" i="32"/>
  <c r="BS9683" i="32"/>
  <c r="BS9684" i="32"/>
  <c r="BS9685" i="32"/>
  <c r="BS9686" i="32"/>
  <c r="BS9687" i="32"/>
  <c r="BS9650" i="32"/>
  <c r="BS9651" i="32"/>
  <c r="BS9652" i="32"/>
  <c r="BS9653" i="32"/>
  <c r="BS9654" i="32"/>
  <c r="BS9655" i="32"/>
  <c r="BS9642" i="32"/>
  <c r="BS9643" i="32"/>
  <c r="BS9644" i="32"/>
  <c r="BS9645" i="32"/>
  <c r="BS9646" i="32"/>
  <c r="BS9647" i="32"/>
  <c r="BS9648" i="32"/>
  <c r="BS9649" i="32"/>
  <c r="BS9634" i="32"/>
  <c r="BS9635" i="32"/>
  <c r="BS9636" i="32"/>
  <c r="BS9637" i="32"/>
  <c r="BS9638" i="32"/>
  <c r="BS9639" i="32"/>
  <c r="BS9640" i="32"/>
  <c r="BS9641" i="32"/>
  <c r="BS9630" i="32"/>
  <c r="BS9631" i="32"/>
  <c r="BS9632" i="32"/>
  <c r="BS9633" i="32"/>
  <c r="BS9601" i="32"/>
  <c r="BS9602" i="32"/>
  <c r="BS9603" i="32"/>
  <c r="BS9604" i="32"/>
  <c r="BS9605" i="32"/>
  <c r="BS9606" i="32"/>
  <c r="BS9607" i="32"/>
  <c r="BS9608" i="32"/>
  <c r="BS9609" i="32"/>
  <c r="BS9610" i="32"/>
  <c r="BS9611" i="32"/>
  <c r="BS9612" i="32"/>
  <c r="BS9613" i="32"/>
  <c r="BS9614" i="32"/>
  <c r="BS9615" i="32"/>
  <c r="BS9616" i="32"/>
  <c r="BS9617" i="32"/>
  <c r="BS9618" i="32"/>
  <c r="BS9619" i="32"/>
  <c r="BS9620" i="32"/>
  <c r="BS9621" i="32"/>
  <c r="BS9622" i="32"/>
  <c r="BS9623" i="32"/>
  <c r="BS9624" i="32"/>
  <c r="BS9625" i="32"/>
  <c r="BS9626" i="32"/>
  <c r="BS9627" i="32"/>
  <c r="BS9628" i="32"/>
  <c r="BS9629" i="32"/>
  <c r="BS9583" i="32"/>
  <c r="BS9584" i="32"/>
  <c r="BS9585" i="32"/>
  <c r="BS9586" i="32"/>
  <c r="BS9587" i="32"/>
  <c r="BS9588" i="32"/>
  <c r="BS9589" i="32"/>
  <c r="BS9590" i="32"/>
  <c r="BS9591" i="32"/>
  <c r="BS9592" i="32"/>
  <c r="BS9593" i="32"/>
  <c r="BS9594" i="32"/>
  <c r="BS9595" i="32"/>
  <c r="BS9596" i="32"/>
  <c r="BS9597" i="32"/>
  <c r="BS9598" i="32"/>
  <c r="BS9599" i="32"/>
  <c r="BS9600" i="32"/>
  <c r="BS9560" i="32"/>
  <c r="BS9561" i="32"/>
  <c r="BS9562" i="32"/>
  <c r="BS9563" i="32"/>
  <c r="BS9564" i="32"/>
  <c r="BS9565" i="32"/>
  <c r="BS9566" i="32"/>
  <c r="BS9567" i="32"/>
  <c r="BS9568" i="32"/>
  <c r="BS9569" i="32"/>
  <c r="BS9570" i="32"/>
  <c r="BS9571" i="32"/>
  <c r="BS9572" i="32"/>
  <c r="BS9573" i="32"/>
  <c r="BS9574" i="32"/>
  <c r="BS9575" i="32"/>
  <c r="BS9576" i="32"/>
  <c r="BS9577" i="32"/>
  <c r="BS9578" i="32"/>
  <c r="BS9579" i="32"/>
  <c r="BS9580" i="32"/>
  <c r="BS9581" i="32"/>
  <c r="BS9582" i="32"/>
  <c r="BS9548" i="32"/>
  <c r="BS9549" i="32"/>
  <c r="BS9550" i="32"/>
  <c r="BS9551" i="32"/>
  <c r="BS9552" i="32"/>
  <c r="BS9553" i="32"/>
  <c r="BS9554" i="32"/>
  <c r="BS9555" i="32"/>
  <c r="BS9556" i="32"/>
  <c r="BS9557" i="32"/>
  <c r="BS9558" i="32"/>
  <c r="BS9559" i="32"/>
  <c r="BS9520" i="32"/>
  <c r="BS9521" i="32"/>
  <c r="BS9522" i="32"/>
  <c r="BS9523" i="32"/>
  <c r="BS9524" i="32"/>
  <c r="BS9525" i="32"/>
  <c r="BS9526" i="32"/>
  <c r="BS9527" i="32"/>
  <c r="BS9528" i="32"/>
  <c r="BS9529" i="32"/>
  <c r="BS9530" i="32"/>
  <c r="BS9531" i="32"/>
  <c r="BS9532" i="32"/>
  <c r="BS9533" i="32"/>
  <c r="BS9534" i="32"/>
  <c r="BS9535" i="32"/>
  <c r="BS9536" i="32"/>
  <c r="BS9537" i="32"/>
  <c r="BS9538" i="32"/>
  <c r="BS9539" i="32"/>
  <c r="BS9540" i="32"/>
  <c r="BS9541" i="32"/>
  <c r="BS9542" i="32"/>
  <c r="BS9543" i="32"/>
  <c r="BS9544" i="32"/>
  <c r="BS9545" i="32"/>
  <c r="BS9546" i="32"/>
  <c r="BS9547" i="32"/>
  <c r="BS9514" i="32"/>
  <c r="BS9515" i="32"/>
  <c r="BS9516" i="32"/>
  <c r="BS9517" i="32"/>
  <c r="BS9518" i="32"/>
  <c r="BS9519" i="32"/>
  <c r="BS9493" i="32"/>
  <c r="BS9494" i="32"/>
  <c r="BS9495" i="32"/>
  <c r="BS9496" i="32"/>
  <c r="BS9497" i="32"/>
  <c r="BS9498" i="32"/>
  <c r="BS9499" i="32"/>
  <c r="BS9500" i="32"/>
  <c r="BS9501" i="32"/>
  <c r="BS9502" i="32"/>
  <c r="BS9503" i="32"/>
  <c r="BS9504" i="32"/>
  <c r="BS9505" i="32"/>
  <c r="BS9506" i="32"/>
  <c r="BS9507" i="32"/>
  <c r="BS9508" i="32"/>
  <c r="BS9509" i="32"/>
  <c r="BS9510" i="32"/>
  <c r="BS9511" i="32"/>
  <c r="BS9512" i="32"/>
  <c r="BS9513" i="32"/>
  <c r="BS9467" i="32"/>
  <c r="BS9468" i="32"/>
  <c r="BS9469" i="32"/>
  <c r="BS9470" i="32"/>
  <c r="BS9471" i="32"/>
  <c r="BS9472" i="32"/>
  <c r="BS9473" i="32"/>
  <c r="BS9474" i="32"/>
  <c r="BS9475" i="32"/>
  <c r="BS9476" i="32"/>
  <c r="BS9477" i="32"/>
  <c r="BS9478" i="32"/>
  <c r="BS9479" i="32"/>
  <c r="BS9480" i="32"/>
  <c r="BS9481" i="32"/>
  <c r="BS9482" i="32"/>
  <c r="BS9483" i="32"/>
  <c r="BS9484" i="32"/>
  <c r="BS9485" i="32"/>
  <c r="BS9486" i="32"/>
  <c r="BS9487" i="32"/>
  <c r="BS9488" i="32"/>
  <c r="BS9489" i="32"/>
  <c r="BS9490" i="32"/>
  <c r="BS9491" i="32"/>
  <c r="BS9492" i="32"/>
  <c r="BS9461" i="32"/>
  <c r="BS9462" i="32"/>
  <c r="BS9463" i="32"/>
  <c r="BS9464" i="32"/>
  <c r="BS9465" i="32"/>
  <c r="BS9466" i="32"/>
  <c r="BS9457" i="32"/>
  <c r="BS9458" i="32"/>
  <c r="BS9459" i="32"/>
  <c r="BS9460" i="32"/>
  <c r="BS9445" i="32"/>
  <c r="BS9446" i="32"/>
  <c r="BS9447" i="32"/>
  <c r="BS9448" i="32"/>
  <c r="BS9449" i="32"/>
  <c r="BS9450" i="32"/>
  <c r="BS9451" i="32"/>
  <c r="BS9452" i="32"/>
  <c r="BS9453" i="32"/>
  <c r="BS9454" i="32"/>
  <c r="BS9455" i="32"/>
  <c r="BS9456" i="32"/>
  <c r="BS9427" i="32"/>
  <c r="BS9428" i="32"/>
  <c r="BS9429" i="32"/>
  <c r="BS9430" i="32"/>
  <c r="BS9431" i="32"/>
  <c r="BS9432" i="32"/>
  <c r="BS9433" i="32"/>
  <c r="BS9434" i="32"/>
  <c r="BS9435" i="32"/>
  <c r="BS9436" i="32"/>
  <c r="BS9437" i="32"/>
  <c r="BS9438" i="32"/>
  <c r="BS9439" i="32"/>
  <c r="BS9440" i="32"/>
  <c r="BS9441" i="32"/>
  <c r="BS9442" i="32"/>
  <c r="BS9443" i="32"/>
  <c r="BS9444" i="32"/>
  <c r="BS9420" i="32"/>
  <c r="BS9421" i="32"/>
  <c r="BS9422" i="32"/>
  <c r="BS9423" i="32"/>
  <c r="BS9424" i="32"/>
  <c r="BS9425" i="32"/>
  <c r="BS9426" i="32"/>
  <c r="BS9404" i="32"/>
  <c r="BS9405" i="32"/>
  <c r="BS9406" i="32"/>
  <c r="BS9407" i="32"/>
  <c r="BS9408" i="32"/>
  <c r="BS9409" i="32"/>
  <c r="BS9410" i="32"/>
  <c r="BS9411" i="32"/>
  <c r="BS9412" i="32"/>
  <c r="BS9413" i="32"/>
  <c r="BS9414" i="32"/>
  <c r="BS9415" i="32"/>
  <c r="BS9416" i="32"/>
  <c r="BS9417" i="32"/>
  <c r="BS9418" i="32"/>
  <c r="BS9419" i="32"/>
  <c r="BS9366" i="32"/>
  <c r="BS9367" i="32"/>
  <c r="BS9368" i="32"/>
  <c r="BS9369" i="32"/>
  <c r="BS9370" i="32"/>
  <c r="BS9371" i="32"/>
  <c r="BS9372" i="32"/>
  <c r="BS9373" i="32"/>
  <c r="BS9374" i="32"/>
  <c r="BS9375" i="32"/>
  <c r="BS9376" i="32"/>
  <c r="BS9377" i="32"/>
  <c r="BS9378" i="32"/>
  <c r="BS9379" i="32"/>
  <c r="BS9380" i="32"/>
  <c r="BS9381" i="32"/>
  <c r="BS9382" i="32"/>
  <c r="BS9383" i="32"/>
  <c r="BS9384" i="32"/>
  <c r="BS9385" i="32"/>
  <c r="BS9386" i="32"/>
  <c r="BS9387" i="32"/>
  <c r="BS9388" i="32"/>
  <c r="BS9389" i="32"/>
  <c r="BS9390" i="32"/>
  <c r="BS9391" i="32"/>
  <c r="BS9392" i="32"/>
  <c r="BS9393" i="32"/>
  <c r="BS9394" i="32"/>
  <c r="BS9395" i="32"/>
  <c r="BS9396" i="32"/>
  <c r="BS9397" i="32"/>
  <c r="BS9398" i="32"/>
  <c r="BS9399" i="32"/>
  <c r="BS9400" i="32"/>
  <c r="BS9401" i="32"/>
  <c r="BS9402" i="32"/>
  <c r="BS9403" i="32"/>
  <c r="BS3" i="32"/>
  <c r="BS4" i="32"/>
  <c r="BS5" i="32"/>
  <c r="BS6" i="32"/>
  <c r="BS7" i="32"/>
  <c r="BS8" i="32"/>
  <c r="BS9" i="32"/>
  <c r="BS10" i="32"/>
  <c r="BS11" i="32"/>
  <c r="BS12" i="32"/>
  <c r="BS13" i="32"/>
  <c r="BS14" i="32"/>
  <c r="BS15" i="32"/>
  <c r="BS16" i="32"/>
  <c r="BS17" i="32"/>
  <c r="BS18" i="32"/>
  <c r="BS19" i="32"/>
  <c r="BS20" i="32"/>
  <c r="BS21" i="32"/>
  <c r="BS22" i="32"/>
  <c r="BS23" i="32"/>
  <c r="BS24" i="32"/>
  <c r="BS25" i="32"/>
  <c r="BS26" i="32"/>
  <c r="BS27" i="32"/>
  <c r="BS28" i="32"/>
  <c r="BS29" i="32"/>
  <c r="BS30" i="32"/>
  <c r="BS31" i="32"/>
  <c r="BS32" i="32"/>
  <c r="BS33" i="32"/>
  <c r="BS34" i="32"/>
  <c r="BS35" i="32"/>
  <c r="BS36" i="32"/>
  <c r="BS37" i="32"/>
  <c r="BS38" i="32"/>
  <c r="BS39" i="32"/>
  <c r="BS40" i="32"/>
  <c r="BS41" i="32"/>
  <c r="BS42" i="32"/>
  <c r="BS43" i="32"/>
  <c r="BS44" i="32"/>
  <c r="BS45" i="32"/>
  <c r="BS46" i="32"/>
  <c r="BS47" i="32"/>
  <c r="BS48" i="32"/>
  <c r="BS49" i="32"/>
  <c r="BS50" i="32"/>
  <c r="BS51" i="32"/>
  <c r="BS52" i="32"/>
  <c r="BS53" i="32"/>
  <c r="BS54" i="32"/>
  <c r="BS55" i="32"/>
  <c r="BS56" i="32"/>
  <c r="BS57" i="32"/>
  <c r="BS58" i="32"/>
  <c r="BS59" i="32"/>
  <c r="BS60" i="32"/>
  <c r="BS61" i="32"/>
  <c r="BS62" i="32"/>
  <c r="BS63" i="32"/>
  <c r="BS64" i="32"/>
  <c r="BS65" i="32"/>
  <c r="BS66" i="32"/>
  <c r="BS67" i="32"/>
  <c r="BS68" i="32"/>
  <c r="BS69" i="32"/>
  <c r="BS70" i="32"/>
  <c r="BS71" i="32"/>
  <c r="BS72" i="32"/>
  <c r="BS73" i="32"/>
  <c r="BS74" i="32"/>
  <c r="BS75" i="32"/>
  <c r="BS76" i="32"/>
  <c r="BS77" i="32"/>
  <c r="BS78" i="32"/>
  <c r="BS79" i="32"/>
  <c r="BS80" i="32"/>
  <c r="BS81" i="32"/>
  <c r="BS82" i="32"/>
  <c r="BS83" i="32"/>
  <c r="BS84" i="32"/>
  <c r="BS85" i="32"/>
  <c r="BS86" i="32"/>
  <c r="BS87" i="32"/>
  <c r="BS88" i="32"/>
  <c r="BS89" i="32"/>
  <c r="BS90" i="32"/>
  <c r="BS91" i="32"/>
  <c r="BS92" i="32"/>
  <c r="BS93" i="32"/>
  <c r="BS94" i="32"/>
  <c r="BS95" i="32"/>
  <c r="BS96" i="32"/>
  <c r="BS97" i="32"/>
  <c r="BS98" i="32"/>
  <c r="BS99" i="32"/>
  <c r="BS100" i="32"/>
  <c r="BS101" i="32"/>
  <c r="BS102" i="32"/>
  <c r="BS590" i="32"/>
  <c r="BS591" i="32"/>
  <c r="BS592" i="32"/>
  <c r="BS2760" i="32"/>
  <c r="BS2761" i="32"/>
  <c r="BS2762" i="32"/>
  <c r="BS2763" i="32"/>
  <c r="BS2764" i="32"/>
  <c r="BS2765" i="32"/>
  <c r="BS2766" i="32"/>
  <c r="BS2767" i="32"/>
  <c r="BS2768" i="32"/>
  <c r="BS2769" i="32"/>
  <c r="BS2770" i="32"/>
  <c r="BS2771" i="32"/>
  <c r="BS2772" i="32"/>
  <c r="BS2773" i="32"/>
  <c r="BS2774" i="32"/>
  <c r="BS2775" i="32"/>
  <c r="BS2776" i="32"/>
  <c r="BS2777" i="32"/>
  <c r="BS2778" i="32"/>
  <c r="BS2779" i="32"/>
  <c r="BS2780" i="32"/>
  <c r="BS2781" i="32"/>
  <c r="BS2782" i="32"/>
  <c r="BS2783" i="32"/>
  <c r="BS2784" i="32"/>
  <c r="BS2785" i="32"/>
  <c r="BS2786" i="32"/>
  <c r="BS2787" i="32"/>
  <c r="BS2788" i="32"/>
  <c r="BS2789" i="32"/>
  <c r="BS2790" i="32"/>
  <c r="BS2791" i="32"/>
  <c r="BS2792" i="32"/>
  <c r="BS2793" i="32"/>
  <c r="BS2794" i="32"/>
  <c r="BS2795" i="32"/>
  <c r="BS2796" i="32"/>
  <c r="BS2797" i="32"/>
  <c r="BS2798" i="32"/>
  <c r="BS2799" i="32"/>
  <c r="BS2800" i="32"/>
  <c r="BS2801" i="32"/>
  <c r="BS2802" i="32"/>
  <c r="BS2803" i="32"/>
  <c r="BS2804" i="32"/>
  <c r="BS2805" i="32"/>
  <c r="BS2806" i="32"/>
  <c r="BS2807" i="32"/>
  <c r="BS2808" i="32"/>
  <c r="BS2809" i="32"/>
  <c r="BS2810" i="32"/>
  <c r="BS2811" i="32"/>
  <c r="BS2812" i="32"/>
  <c r="BS2813" i="32"/>
  <c r="BS2814" i="32"/>
  <c r="BS2815" i="32"/>
  <c r="BS2816" i="32"/>
  <c r="BS2817" i="32"/>
  <c r="BS2818" i="32"/>
  <c r="BS2819" i="32"/>
  <c r="BS2820" i="32"/>
  <c r="BS2821" i="32"/>
  <c r="BS2822" i="32"/>
  <c r="BS2823" i="32"/>
  <c r="BS2824" i="32"/>
  <c r="BS2825" i="32"/>
  <c r="BS2826" i="32"/>
  <c r="BS2827" i="32"/>
  <c r="BS2828" i="32"/>
  <c r="BS2829" i="32"/>
  <c r="BS2830" i="32"/>
  <c r="BS2831" i="32"/>
  <c r="BS2832" i="32"/>
  <c r="BS2833" i="32"/>
  <c r="BS2834" i="32"/>
  <c r="BS2835" i="32"/>
  <c r="BS2836" i="32"/>
  <c r="BS2837" i="32"/>
  <c r="BS2838" i="32"/>
  <c r="BS2839" i="32"/>
  <c r="BS2840" i="32"/>
  <c r="BS2841" i="32"/>
  <c r="BS2842" i="32"/>
  <c r="BS2843" i="32"/>
  <c r="BS2844" i="32"/>
  <c r="BS2845" i="32"/>
  <c r="BS2846" i="32"/>
  <c r="BS2847" i="32"/>
  <c r="BS2848" i="32"/>
  <c r="BS2849" i="32"/>
  <c r="BS2850" i="32"/>
  <c r="BS2851" i="32"/>
  <c r="BS2852" i="32"/>
  <c r="BS2853" i="32"/>
  <c r="BS2854" i="32"/>
  <c r="BS2855" i="32"/>
  <c r="BS2856" i="32"/>
  <c r="BS2857" i="32"/>
  <c r="BS2858" i="32"/>
  <c r="BS2859" i="32"/>
  <c r="BS2860" i="32"/>
  <c r="BS2861" i="32"/>
  <c r="BS2862" i="32"/>
  <c r="BS2863" i="32"/>
  <c r="BS2864" i="32"/>
  <c r="BS2865" i="32"/>
  <c r="BS2866" i="32"/>
  <c r="BS2867" i="32"/>
  <c r="BS2868" i="32"/>
  <c r="BS2869" i="32"/>
  <c r="BS2870" i="32"/>
  <c r="BS2871" i="32"/>
  <c r="BS2872" i="32"/>
  <c r="BS2873" i="32"/>
  <c r="BS2874" i="32"/>
  <c r="BS2875" i="32"/>
  <c r="BS2876" i="32"/>
  <c r="BS2877" i="32"/>
  <c r="BS2878" i="32"/>
  <c r="BS2879" i="32"/>
  <c r="BS2880" i="32"/>
  <c r="BS2881" i="32"/>
  <c r="BS2882" i="32"/>
  <c r="BS2883" i="32"/>
  <c r="BS2884" i="32"/>
  <c r="BS2885" i="32"/>
  <c r="BS2886" i="32"/>
  <c r="BS2887" i="32"/>
  <c r="BS2888" i="32"/>
  <c r="BS2889" i="32"/>
  <c r="BS2890" i="32"/>
  <c r="BS2891" i="32"/>
  <c r="BS2892" i="32"/>
  <c r="BS2893" i="32"/>
  <c r="BS2894" i="32"/>
  <c r="BS2895" i="32"/>
  <c r="BS2896" i="32"/>
  <c r="BS2897" i="32"/>
  <c r="BS2898" i="32"/>
  <c r="BS2899" i="32"/>
  <c r="BS2900" i="32"/>
  <c r="BS2901" i="32"/>
  <c r="BS2902" i="32"/>
  <c r="BS2903" i="32"/>
  <c r="BS2904" i="32"/>
  <c r="BS2905" i="32"/>
  <c r="BS2906" i="32"/>
  <c r="BS2907" i="32"/>
  <c r="BS2908" i="32"/>
  <c r="BS2909" i="32"/>
  <c r="BS2910" i="32"/>
  <c r="BS2911" i="32"/>
  <c r="BS2912" i="32"/>
  <c r="BS2913" i="32"/>
  <c r="BS2914" i="32"/>
  <c r="BS2915" i="32"/>
  <c r="BS2916" i="32"/>
  <c r="BS2917" i="32"/>
  <c r="BS2918" i="32"/>
  <c r="BS2919" i="32"/>
  <c r="BS2920" i="32"/>
  <c r="BS2921" i="32"/>
  <c r="BS2922" i="32"/>
  <c r="BS2923" i="32"/>
  <c r="BS2924" i="32"/>
  <c r="BS2925" i="32"/>
  <c r="BS2926" i="32"/>
  <c r="BS2927" i="32"/>
  <c r="BS2928" i="32"/>
  <c r="BS2929" i="32"/>
  <c r="BS2930" i="32"/>
  <c r="BS2931" i="32"/>
  <c r="BS2932" i="32"/>
  <c r="BS2933" i="32"/>
  <c r="BS2934" i="32"/>
  <c r="BS2935" i="32"/>
  <c r="BS2936" i="32"/>
  <c r="BS2937" i="32"/>
  <c r="BS2938" i="32"/>
  <c r="BS2939" i="32"/>
  <c r="BS2940" i="32"/>
  <c r="BS2941" i="32"/>
  <c r="BS2942" i="32"/>
  <c r="BS2943" i="32"/>
  <c r="BS2944" i="32"/>
  <c r="BS2945" i="32"/>
  <c r="BS2946" i="32"/>
  <c r="BS2947" i="32"/>
  <c r="BS2948" i="32"/>
  <c r="BS2949" i="32"/>
  <c r="BS2950" i="32"/>
  <c r="BS2951" i="32"/>
  <c r="BS2952" i="32"/>
  <c r="BS2953" i="32"/>
  <c r="BS2954" i="32"/>
  <c r="BS2955" i="32"/>
  <c r="BS2956" i="32"/>
  <c r="BS2957" i="32"/>
  <c r="BS2958" i="32"/>
  <c r="BS2959" i="32"/>
  <c r="BS2960" i="32"/>
  <c r="BS2961" i="32"/>
  <c r="BS2962" i="32"/>
  <c r="BS2963" i="32"/>
  <c r="BS2964" i="32"/>
  <c r="BS2965" i="32"/>
  <c r="BS2966" i="32"/>
  <c r="BS2967" i="32"/>
  <c r="BS2968" i="32"/>
  <c r="BS2969" i="32"/>
  <c r="BS2970" i="32"/>
  <c r="BS2971" i="32"/>
  <c r="BS2972" i="32"/>
  <c r="BS2973" i="32"/>
  <c r="BS2974" i="32"/>
  <c r="BS2975" i="32"/>
  <c r="BS2976" i="32"/>
  <c r="BS2977" i="32"/>
  <c r="BS2978" i="32"/>
  <c r="BS2979" i="32"/>
  <c r="BS2980" i="32"/>
  <c r="BS2981" i="32"/>
  <c r="BS2982" i="32"/>
  <c r="BS2983" i="32"/>
  <c r="BS2984" i="32"/>
  <c r="BS2985" i="32"/>
  <c r="BS2986" i="32"/>
  <c r="BS2987" i="32"/>
  <c r="BS2988" i="32"/>
  <c r="BS2989" i="32"/>
  <c r="BS2990" i="32"/>
  <c r="BS2991" i="32"/>
  <c r="BS2992" i="32"/>
  <c r="BS2993" i="32"/>
  <c r="BS2994" i="32"/>
  <c r="BS2995" i="32"/>
  <c r="BS2996" i="32"/>
  <c r="BS2997" i="32"/>
  <c r="BS2998" i="32"/>
  <c r="BS2999" i="32"/>
  <c r="BS3000" i="32"/>
  <c r="BS3001" i="32"/>
  <c r="BS3002" i="32"/>
  <c r="BS3003" i="32"/>
  <c r="BS3004" i="32"/>
  <c r="BS3005" i="32"/>
  <c r="BS3006" i="32"/>
  <c r="BS3007" i="32"/>
  <c r="BS3008" i="32"/>
  <c r="BS3009" i="32"/>
  <c r="BS3010" i="32"/>
  <c r="BS3011" i="32"/>
  <c r="BS3012" i="32"/>
  <c r="BS3013" i="32"/>
  <c r="BS3014" i="32"/>
  <c r="BS3015" i="32"/>
  <c r="BS3016" i="32"/>
  <c r="BS3017" i="32"/>
  <c r="BS3018" i="32"/>
  <c r="BS3019" i="32"/>
  <c r="BS3020" i="32"/>
  <c r="BS3021" i="32"/>
  <c r="BS3022" i="32"/>
  <c r="BS3023" i="32"/>
  <c r="BS3024" i="32"/>
  <c r="BS3025" i="32"/>
  <c r="BS3026" i="32"/>
  <c r="BS3027" i="32"/>
  <c r="BS3028" i="32"/>
  <c r="BS3029" i="32"/>
  <c r="BS3030" i="32"/>
  <c r="BS3031" i="32"/>
  <c r="BS3032" i="32"/>
  <c r="BS3033" i="32"/>
  <c r="BS3034" i="32"/>
  <c r="BS3035" i="32"/>
  <c r="BS3036" i="32"/>
  <c r="BS3037" i="32"/>
  <c r="BS3038" i="32"/>
  <c r="BS3039" i="32"/>
  <c r="BS3040" i="32"/>
  <c r="BS3041" i="32"/>
  <c r="BS3042" i="32"/>
  <c r="BS3043" i="32"/>
  <c r="BS3044" i="32"/>
  <c r="BS103" i="32"/>
  <c r="BS104" i="32"/>
  <c r="BS105" i="32"/>
  <c r="BS106" i="32"/>
  <c r="BS107" i="32"/>
  <c r="BS108" i="32"/>
  <c r="BS109" i="32"/>
  <c r="BS110" i="32"/>
  <c r="BS111" i="32"/>
  <c r="BS112" i="32"/>
  <c r="BS113" i="32"/>
  <c r="BS114" i="32"/>
  <c r="BS115" i="32"/>
  <c r="BS116" i="32"/>
  <c r="BS117" i="32"/>
  <c r="BS118" i="32"/>
  <c r="BS119" i="32"/>
  <c r="BS120" i="32"/>
  <c r="BS121" i="32"/>
  <c r="BS122" i="32"/>
  <c r="BS123" i="32"/>
  <c r="BS124" i="32"/>
  <c r="BS125" i="32"/>
  <c r="BS126" i="32"/>
  <c r="BS127" i="32"/>
  <c r="BS128" i="32"/>
  <c r="BS129" i="32"/>
  <c r="BS130" i="32"/>
  <c r="BS131" i="32"/>
  <c r="BS132" i="32"/>
  <c r="BS133" i="32"/>
  <c r="BS134" i="32"/>
  <c r="BS135" i="32"/>
  <c r="BS136" i="32"/>
  <c r="BS137" i="32"/>
  <c r="BS138" i="32"/>
  <c r="BS139" i="32"/>
  <c r="BS140" i="32"/>
  <c r="BS141" i="32"/>
  <c r="BS142" i="32"/>
  <c r="BS143" i="32"/>
  <c r="BS144" i="32"/>
  <c r="BS145" i="32"/>
  <c r="BS146" i="32"/>
  <c r="BS147" i="32"/>
  <c r="BS148" i="32"/>
  <c r="BS149" i="32"/>
  <c r="BS150" i="32"/>
  <c r="BS151" i="32"/>
  <c r="BS152" i="32"/>
  <c r="BS153" i="32"/>
  <c r="BS154" i="32"/>
  <c r="BS155" i="32"/>
  <c r="BS156" i="32"/>
  <c r="BS157" i="32"/>
  <c r="BS158" i="32"/>
  <c r="BS159" i="32"/>
  <c r="BS160" i="32"/>
  <c r="BS161" i="32"/>
  <c r="BS162" i="32"/>
  <c r="BS163" i="32"/>
  <c r="BS164" i="32"/>
  <c r="BS165" i="32"/>
  <c r="BS166" i="32"/>
  <c r="BS167" i="32"/>
  <c r="BS168" i="32"/>
  <c r="BS169" i="32"/>
  <c r="BS170" i="32"/>
  <c r="BS171" i="32"/>
  <c r="BS172" i="32"/>
  <c r="BS173" i="32"/>
  <c r="BS174" i="32"/>
  <c r="BS175" i="32"/>
  <c r="BS176" i="32"/>
  <c r="BS177" i="32"/>
  <c r="BS178" i="32"/>
  <c r="BS179" i="32"/>
  <c r="BS180" i="32"/>
  <c r="BS181" i="32"/>
  <c r="BS182" i="32"/>
  <c r="BS183" i="32"/>
  <c r="BS184" i="32"/>
  <c r="BS185" i="32"/>
  <c r="BS186" i="32"/>
  <c r="BS187" i="32"/>
  <c r="BS188" i="32"/>
  <c r="BS189" i="32"/>
  <c r="BS190" i="32"/>
  <c r="BS191" i="32"/>
  <c r="BS192" i="32"/>
  <c r="BS193" i="32"/>
  <c r="BS194" i="32"/>
  <c r="BS195" i="32"/>
  <c r="BS196" i="32"/>
  <c r="BS197" i="32"/>
  <c r="BS198" i="32"/>
  <c r="BS199" i="32"/>
  <c r="BS200" i="32"/>
  <c r="BS201" i="32"/>
  <c r="BS202" i="32"/>
  <c r="BS203" i="32"/>
  <c r="BS204" i="32"/>
  <c r="BS205" i="32"/>
  <c r="BS206" i="32"/>
  <c r="BS207" i="32"/>
  <c r="BS208" i="32"/>
  <c r="BS209" i="32"/>
  <c r="BS210" i="32"/>
  <c r="BS211" i="32"/>
  <c r="BS212" i="32"/>
  <c r="BS213" i="32"/>
  <c r="BS214" i="32"/>
  <c r="BS215" i="32"/>
  <c r="BS216" i="32"/>
  <c r="BS217" i="32"/>
  <c r="BS218" i="32"/>
  <c r="BS219" i="32"/>
  <c r="BS220" i="32"/>
  <c r="BS221" i="32"/>
  <c r="BS222" i="32"/>
  <c r="BS223" i="32"/>
  <c r="BS224" i="32"/>
  <c r="BS225" i="32"/>
  <c r="BS226" i="32"/>
  <c r="BS227" i="32"/>
  <c r="BS228" i="32"/>
  <c r="BS229" i="32"/>
  <c r="BS230" i="32"/>
  <c r="BS231" i="32"/>
  <c r="BS232" i="32"/>
  <c r="BS233" i="32"/>
  <c r="BS234" i="32"/>
  <c r="BS235" i="32"/>
  <c r="BS236" i="32"/>
  <c r="BS237" i="32"/>
  <c r="BS238" i="32"/>
  <c r="BS239" i="32"/>
  <c r="BS240" i="32"/>
  <c r="BS241" i="32"/>
  <c r="BS242" i="32"/>
  <c r="BS243" i="32"/>
  <c r="BS244" i="32"/>
  <c r="BS245" i="32"/>
  <c r="BS246" i="32"/>
  <c r="BS247" i="32"/>
  <c r="BS248" i="32"/>
  <c r="BS249" i="32"/>
  <c r="BS250" i="32"/>
  <c r="BS251" i="32"/>
  <c r="BS252" i="32"/>
  <c r="BS253" i="32"/>
  <c r="BS254" i="32"/>
  <c r="BS255" i="32"/>
  <c r="BS256" i="32"/>
  <c r="BS257" i="32"/>
  <c r="BS258" i="32"/>
  <c r="BS259" i="32"/>
  <c r="BS260" i="32"/>
  <c r="BS261" i="32"/>
  <c r="BS262" i="32"/>
  <c r="BS263" i="32"/>
  <c r="BS264" i="32"/>
  <c r="BS265" i="32"/>
  <c r="BS266" i="32"/>
  <c r="BS267" i="32"/>
  <c r="BS268" i="32"/>
  <c r="BS269" i="32"/>
  <c r="BS270" i="32"/>
  <c r="BS271" i="32"/>
  <c r="BS272" i="32"/>
  <c r="BS273" i="32"/>
  <c r="BS274" i="32"/>
  <c r="BS275" i="32"/>
  <c r="BS276" i="32"/>
  <c r="BS277" i="32"/>
  <c r="BS278" i="32"/>
  <c r="BS279" i="32"/>
  <c r="BS280" i="32"/>
  <c r="BS281" i="32"/>
  <c r="BS282" i="32"/>
  <c r="BS283" i="32"/>
  <c r="BS284" i="32"/>
  <c r="BS285" i="32"/>
  <c r="BS286" i="32"/>
  <c r="BS287" i="32"/>
  <c r="BS288" i="32"/>
  <c r="BS289" i="32"/>
  <c r="BS290" i="32"/>
  <c r="BS291" i="32"/>
  <c r="BS292" i="32"/>
  <c r="BS293" i="32"/>
  <c r="BS294" i="32"/>
  <c r="BS295" i="32"/>
  <c r="BS296" i="32"/>
  <c r="BS297" i="32"/>
  <c r="BS298" i="32"/>
  <c r="BS299" i="32"/>
  <c r="BS300" i="32"/>
  <c r="BS301" i="32"/>
  <c r="BS302" i="32"/>
  <c r="BS303" i="32"/>
  <c r="BS304" i="32"/>
  <c r="BS305" i="32"/>
  <c r="BS306" i="32"/>
  <c r="BS307" i="32"/>
  <c r="BS308" i="32"/>
  <c r="BS309" i="32"/>
  <c r="BS310" i="32"/>
  <c r="BS311" i="32"/>
  <c r="BS312" i="32"/>
  <c r="BS313" i="32"/>
  <c r="BS314" i="32"/>
  <c r="BS315" i="32"/>
  <c r="BS316" i="32"/>
  <c r="BS317" i="32"/>
  <c r="BS318" i="32"/>
  <c r="BS319" i="32"/>
  <c r="BS320" i="32"/>
  <c r="BS321" i="32"/>
  <c r="BS322" i="32"/>
  <c r="BS323" i="32"/>
  <c r="BS324" i="32"/>
  <c r="BS325" i="32"/>
  <c r="BS326" i="32"/>
  <c r="BS327" i="32"/>
  <c r="BS328" i="32"/>
  <c r="BS329" i="32"/>
  <c r="BS330" i="32"/>
  <c r="BS331" i="32"/>
  <c r="BS332" i="32"/>
  <c r="BS333" i="32"/>
  <c r="BS334" i="32"/>
  <c r="BS335" i="32"/>
  <c r="BS336" i="32"/>
  <c r="BS337" i="32"/>
  <c r="BS338" i="32"/>
  <c r="BS339" i="32"/>
  <c r="BS340" i="32"/>
  <c r="BS341" i="32"/>
  <c r="BS342" i="32"/>
  <c r="BS343" i="32"/>
  <c r="BS344" i="32"/>
  <c r="BS345" i="32"/>
  <c r="BS346" i="32"/>
  <c r="BS347" i="32"/>
  <c r="BS348" i="32"/>
  <c r="BS349" i="32"/>
  <c r="BS350" i="32"/>
  <c r="BS351" i="32"/>
  <c r="BS352" i="32"/>
  <c r="BS353" i="32"/>
  <c r="BS354" i="32"/>
  <c r="BS355" i="32"/>
  <c r="BS356" i="32"/>
  <c r="BS357" i="32"/>
  <c r="BS358" i="32"/>
  <c r="BS359" i="32"/>
  <c r="BS360" i="32"/>
  <c r="BS361" i="32"/>
  <c r="BS362" i="32"/>
  <c r="BS363" i="32"/>
  <c r="BS364" i="32"/>
  <c r="BS365" i="32"/>
  <c r="BS366" i="32"/>
  <c r="BS367" i="32"/>
  <c r="BS368" i="32"/>
  <c r="BS369" i="32"/>
  <c r="BS370" i="32"/>
  <c r="BS371" i="32"/>
  <c r="BS372" i="32"/>
  <c r="BS373" i="32"/>
  <c r="BS374" i="32"/>
  <c r="BS375" i="32"/>
  <c r="BS376" i="32"/>
  <c r="BS377" i="32"/>
  <c r="BS378" i="32"/>
  <c r="BS379" i="32"/>
  <c r="BS380" i="32"/>
  <c r="BS381" i="32"/>
  <c r="BS382" i="32"/>
  <c r="BS383" i="32"/>
  <c r="BS384" i="32"/>
  <c r="BS385" i="32"/>
  <c r="BS386" i="32"/>
  <c r="BS387" i="32"/>
  <c r="BS388" i="32"/>
  <c r="BS389" i="32"/>
  <c r="BS390" i="32"/>
  <c r="BS391" i="32"/>
  <c r="BS392" i="32"/>
  <c r="BS393" i="32"/>
  <c r="BS394" i="32"/>
  <c r="BS395" i="32"/>
  <c r="BS396" i="32"/>
  <c r="BS397" i="32"/>
  <c r="BS398" i="32"/>
  <c r="BS399" i="32"/>
  <c r="BS400" i="32"/>
  <c r="BS401" i="32"/>
  <c r="BS402" i="32"/>
  <c r="BS403" i="32"/>
  <c r="BS404" i="32"/>
  <c r="BS405" i="32"/>
  <c r="BS406" i="32"/>
  <c r="BS407" i="32"/>
  <c r="BS408" i="32"/>
  <c r="BS409" i="32"/>
  <c r="BS410" i="32"/>
  <c r="BS411" i="32"/>
  <c r="BS412" i="32"/>
  <c r="BS413" i="32"/>
  <c r="BS414" i="32"/>
  <c r="BS415" i="32"/>
  <c r="BS416" i="32"/>
  <c r="BS417" i="32"/>
  <c r="BS418" i="32"/>
  <c r="BS419" i="32"/>
  <c r="BS420" i="32"/>
  <c r="BS421" i="32"/>
  <c r="BS422" i="32"/>
  <c r="BS423" i="32"/>
  <c r="BS424" i="32"/>
  <c r="BS425" i="32"/>
  <c r="BS426" i="32"/>
  <c r="BS427" i="32"/>
  <c r="BS428" i="32"/>
  <c r="BS429" i="32"/>
  <c r="BS430" i="32"/>
  <c r="BS431" i="32"/>
  <c r="BS432" i="32"/>
  <c r="BS433" i="32"/>
  <c r="BS434" i="32"/>
  <c r="BS435" i="32"/>
  <c r="BS436" i="32"/>
  <c r="BS437" i="32"/>
  <c r="BS438" i="32"/>
  <c r="BS439" i="32"/>
  <c r="BS440" i="32"/>
  <c r="BS441" i="32"/>
  <c r="BS442" i="32"/>
  <c r="BS443" i="32"/>
  <c r="BS444" i="32"/>
  <c r="BS445" i="32"/>
  <c r="BS446" i="32"/>
  <c r="BS447" i="32"/>
  <c r="BS448" i="32"/>
  <c r="BS449" i="32"/>
  <c r="BS450" i="32"/>
  <c r="BS451" i="32"/>
  <c r="BS452" i="32"/>
  <c r="BS453" i="32"/>
  <c r="BS454" i="32"/>
  <c r="BS455" i="32"/>
  <c r="BS456" i="32"/>
  <c r="BS457" i="32"/>
  <c r="BS458" i="32"/>
  <c r="BS459" i="32"/>
  <c r="BS460" i="32"/>
  <c r="BS461" i="32"/>
  <c r="BS462" i="32"/>
  <c r="BS463" i="32"/>
  <c r="BS464" i="32"/>
  <c r="BS465" i="32"/>
  <c r="BS466" i="32"/>
  <c r="BS467" i="32"/>
  <c r="BS468" i="32"/>
  <c r="BS469" i="32"/>
  <c r="BS470" i="32"/>
  <c r="BS471" i="32"/>
  <c r="BS472" i="32"/>
  <c r="BS473" i="32"/>
  <c r="BS474" i="32"/>
  <c r="BS475" i="32"/>
  <c r="BS476" i="32"/>
  <c r="BS477" i="32"/>
  <c r="BS478" i="32"/>
  <c r="BS479" i="32"/>
  <c r="BS480" i="32"/>
  <c r="BS481" i="32"/>
  <c r="BS482" i="32"/>
  <c r="BS483" i="32"/>
  <c r="BS484" i="32"/>
  <c r="BS485" i="32"/>
  <c r="BS486" i="32"/>
  <c r="BS487" i="32"/>
  <c r="BS488" i="32"/>
  <c r="BS489" i="32"/>
  <c r="BS490" i="32"/>
  <c r="BS491" i="32"/>
  <c r="BS492" i="32"/>
  <c r="BS493" i="32"/>
  <c r="BS494" i="32"/>
  <c r="BS495" i="32"/>
  <c r="BS496" i="32"/>
  <c r="BS497" i="32"/>
  <c r="BS498" i="32"/>
  <c r="BS499" i="32"/>
  <c r="BS500" i="32"/>
  <c r="BS501" i="32"/>
  <c r="BS502" i="32"/>
  <c r="BS503" i="32"/>
  <c r="BS504" i="32"/>
  <c r="BS505" i="32"/>
  <c r="BS506" i="32"/>
  <c r="BS507" i="32"/>
  <c r="BS508" i="32"/>
  <c r="BS509" i="32"/>
  <c r="BS510" i="32"/>
  <c r="BS511" i="32"/>
  <c r="BS512" i="32"/>
  <c r="BS513" i="32"/>
  <c r="BS514" i="32"/>
  <c r="BS515" i="32"/>
  <c r="BS516" i="32"/>
  <c r="BS517" i="32"/>
  <c r="BS518" i="32"/>
  <c r="BS519" i="32"/>
  <c r="BS520" i="32"/>
  <c r="BS521" i="32"/>
  <c r="BS522" i="32"/>
  <c r="BS523" i="32"/>
  <c r="BS524" i="32"/>
  <c r="BS525" i="32"/>
  <c r="BS526" i="32"/>
  <c r="BS527" i="32"/>
  <c r="BS528" i="32"/>
  <c r="BS529" i="32"/>
  <c r="BS530" i="32"/>
  <c r="BS531" i="32"/>
  <c r="BS532" i="32"/>
  <c r="BS533" i="32"/>
  <c r="BS534" i="32"/>
  <c r="BS535" i="32"/>
  <c r="BS536" i="32"/>
  <c r="BS537" i="32"/>
  <c r="BS538" i="32"/>
  <c r="BS539" i="32"/>
  <c r="BS540" i="32"/>
  <c r="BS541" i="32"/>
  <c r="BS542" i="32"/>
  <c r="BS543" i="32"/>
  <c r="BS544" i="32"/>
  <c r="BS545" i="32"/>
  <c r="BS546" i="32"/>
  <c r="BS547" i="32"/>
  <c r="BS548" i="32"/>
  <c r="BS549" i="32"/>
  <c r="BS550" i="32"/>
  <c r="BS551" i="32"/>
  <c r="BS552" i="32"/>
  <c r="BS553" i="32"/>
  <c r="BS554" i="32"/>
  <c r="BS555" i="32"/>
  <c r="BS556" i="32"/>
  <c r="BS557" i="32"/>
  <c r="BS558" i="32"/>
  <c r="BS559" i="32"/>
  <c r="BS560" i="32"/>
  <c r="BS561" i="32"/>
  <c r="BS562" i="32"/>
  <c r="BS563" i="32"/>
  <c r="BS564" i="32"/>
  <c r="BS565" i="32"/>
  <c r="BS566" i="32"/>
  <c r="BS567" i="32"/>
  <c r="BS568" i="32"/>
  <c r="BS569" i="32"/>
  <c r="BS570" i="32"/>
  <c r="BS571" i="32"/>
  <c r="BS572" i="32"/>
  <c r="BS573" i="32"/>
  <c r="BS574" i="32"/>
  <c r="BS575" i="32"/>
  <c r="BS576" i="32"/>
  <c r="BS577" i="32"/>
  <c r="BS578" i="32"/>
  <c r="BS579" i="32"/>
  <c r="BS580" i="32"/>
  <c r="BS581" i="32"/>
  <c r="BS582" i="32"/>
  <c r="BS583" i="32"/>
  <c r="BS584" i="32"/>
  <c r="BS585" i="32"/>
  <c r="BS586" i="32"/>
  <c r="BS587" i="32"/>
  <c r="BS588" i="32"/>
  <c r="BS589" i="32"/>
  <c r="BS593" i="32"/>
  <c r="BS594" i="32"/>
  <c r="BS595" i="32"/>
  <c r="BS596" i="32"/>
  <c r="BS597" i="32"/>
  <c r="BS598" i="32"/>
  <c r="BS599" i="32"/>
  <c r="BS600" i="32"/>
  <c r="BS601" i="32"/>
  <c r="BS602" i="32"/>
  <c r="BS603" i="32"/>
  <c r="BS604" i="32"/>
  <c r="BS605" i="32"/>
  <c r="BS606" i="32"/>
  <c r="BS607" i="32"/>
  <c r="BS608" i="32"/>
  <c r="BS609" i="32"/>
  <c r="BS610" i="32"/>
  <c r="BS611" i="32"/>
  <c r="BS612" i="32"/>
  <c r="BS613" i="32"/>
  <c r="BS614" i="32"/>
  <c r="BS615" i="32"/>
  <c r="BS616" i="32"/>
  <c r="BS617" i="32"/>
  <c r="BS618" i="32"/>
  <c r="BS619" i="32"/>
  <c r="BS620" i="32"/>
  <c r="BS621" i="32"/>
  <c r="BS622" i="32"/>
  <c r="BS623" i="32"/>
  <c r="BS624" i="32"/>
  <c r="BS625" i="32"/>
  <c r="BS626" i="32"/>
  <c r="BS627" i="32"/>
  <c r="BS628" i="32"/>
  <c r="BS629" i="32"/>
  <c r="BS630" i="32"/>
  <c r="BS631" i="32"/>
  <c r="BS632" i="32"/>
  <c r="BS633" i="32"/>
  <c r="BS634" i="32"/>
  <c r="BS635" i="32"/>
  <c r="BS636" i="32"/>
  <c r="BS637" i="32"/>
  <c r="BS638" i="32"/>
  <c r="BS639" i="32"/>
  <c r="BS640" i="32"/>
  <c r="BS641" i="32"/>
  <c r="BS642" i="32"/>
  <c r="BS643" i="32"/>
  <c r="BS644" i="32"/>
  <c r="BS645" i="32"/>
  <c r="BS646" i="32"/>
  <c r="BS647" i="32"/>
  <c r="BS648" i="32"/>
  <c r="BS649" i="32"/>
  <c r="BS650" i="32"/>
  <c r="BS651" i="32"/>
  <c r="BS652" i="32"/>
  <c r="BS653" i="32"/>
  <c r="BS654" i="32"/>
  <c r="BS655" i="32"/>
  <c r="BS656" i="32"/>
  <c r="BS657" i="32"/>
  <c r="BS658" i="32"/>
  <c r="BS659" i="32"/>
  <c r="BS660" i="32"/>
  <c r="BS661" i="32"/>
  <c r="BS662" i="32"/>
  <c r="BS663" i="32"/>
  <c r="BS664" i="32"/>
  <c r="BS665" i="32"/>
  <c r="BS666" i="32"/>
  <c r="BS667" i="32"/>
  <c r="BS668" i="32"/>
  <c r="BS669" i="32"/>
  <c r="BS670" i="32"/>
  <c r="BS671" i="32"/>
  <c r="BS672" i="32"/>
  <c r="BS673" i="32"/>
  <c r="BS674" i="32"/>
  <c r="BS675" i="32"/>
  <c r="BS676" i="32"/>
  <c r="BS677" i="32"/>
  <c r="BS678" i="32"/>
  <c r="BS679" i="32"/>
  <c r="BS680" i="32"/>
  <c r="BS681" i="32"/>
  <c r="BS682" i="32"/>
  <c r="BS683" i="32"/>
  <c r="BS684" i="32"/>
  <c r="BS685" i="32"/>
  <c r="BS686" i="32"/>
  <c r="BS687" i="32"/>
  <c r="BS688" i="32"/>
  <c r="BS689" i="32"/>
  <c r="BS690" i="32"/>
  <c r="BS691" i="32"/>
  <c r="BS692" i="32"/>
  <c r="BS693" i="32"/>
  <c r="BS694" i="32"/>
  <c r="BS695" i="32"/>
  <c r="BS696" i="32"/>
  <c r="BS697" i="32"/>
  <c r="BS698" i="32"/>
  <c r="BS699" i="32"/>
  <c r="BS700" i="32"/>
  <c r="BS701" i="32"/>
  <c r="BS702" i="32"/>
  <c r="BS703" i="32"/>
  <c r="BS704" i="32"/>
  <c r="BS705" i="32"/>
  <c r="BS706" i="32"/>
  <c r="BS707" i="32"/>
  <c r="BS708" i="32"/>
  <c r="BS709" i="32"/>
  <c r="BS710" i="32"/>
  <c r="BS711" i="32"/>
  <c r="BS712" i="32"/>
  <c r="BS713" i="32"/>
  <c r="BS714" i="32"/>
  <c r="BS715" i="32"/>
  <c r="BS716" i="32"/>
  <c r="BS717" i="32"/>
  <c r="BS718" i="32"/>
  <c r="BS719" i="32"/>
  <c r="BS720" i="32"/>
  <c r="BS721" i="32"/>
  <c r="BS722" i="32"/>
  <c r="BS723" i="32"/>
  <c r="BS724" i="32"/>
  <c r="BS725" i="32"/>
  <c r="BS726" i="32"/>
  <c r="BS727" i="32"/>
  <c r="BS728" i="32"/>
  <c r="BS729" i="32"/>
  <c r="BS730" i="32"/>
  <c r="BS731" i="32"/>
  <c r="BS732" i="32"/>
  <c r="BS733" i="32"/>
  <c r="BS734" i="32"/>
  <c r="BS735" i="32"/>
  <c r="BS736" i="32"/>
  <c r="BS737" i="32"/>
  <c r="BS738" i="32"/>
  <c r="BS739" i="32"/>
  <c r="BS740" i="32"/>
  <c r="BS741" i="32"/>
  <c r="BS742" i="32"/>
  <c r="BS743" i="32"/>
  <c r="BS744" i="32"/>
  <c r="BS745" i="32"/>
  <c r="BS746" i="32"/>
  <c r="BS747" i="32"/>
  <c r="BS748" i="32"/>
  <c r="BS749" i="32"/>
  <c r="BS750" i="32"/>
  <c r="BS751" i="32"/>
  <c r="BS752" i="32"/>
  <c r="BS753" i="32"/>
  <c r="BS754" i="32"/>
  <c r="BS755" i="32"/>
  <c r="BS756" i="32"/>
  <c r="BS757" i="32"/>
  <c r="BS758" i="32"/>
  <c r="BS759" i="32"/>
  <c r="BS760" i="32"/>
  <c r="BS761" i="32"/>
  <c r="BS762" i="32"/>
  <c r="BS763" i="32"/>
  <c r="BS764" i="32"/>
  <c r="BS765" i="32"/>
  <c r="BS766" i="32"/>
  <c r="BS767" i="32"/>
  <c r="BS768" i="32"/>
  <c r="BS769" i="32"/>
  <c r="BS770" i="32"/>
  <c r="BS771" i="32"/>
  <c r="BS772" i="32"/>
  <c r="BS773" i="32"/>
  <c r="BS774" i="32"/>
  <c r="BS775" i="32"/>
  <c r="BS776" i="32"/>
  <c r="BS777" i="32"/>
  <c r="BS778" i="32"/>
  <c r="BS779" i="32"/>
  <c r="BS780" i="32"/>
  <c r="BS781" i="32"/>
  <c r="BS782" i="32"/>
  <c r="BS783" i="32"/>
  <c r="BS784" i="32"/>
  <c r="BS785" i="32"/>
  <c r="BS786" i="32"/>
  <c r="BS787" i="32"/>
  <c r="BS788" i="32"/>
  <c r="BS789" i="32"/>
  <c r="BS790" i="32"/>
  <c r="BS791" i="32"/>
  <c r="BS792" i="32"/>
  <c r="BS793" i="32"/>
  <c r="BS794" i="32"/>
  <c r="BS795" i="32"/>
  <c r="BS796" i="32"/>
  <c r="BS797" i="32"/>
  <c r="BS798" i="32"/>
  <c r="BS799" i="32"/>
  <c r="BS800" i="32"/>
  <c r="BS801" i="32"/>
  <c r="BS802" i="32"/>
  <c r="BS803" i="32"/>
  <c r="BS804" i="32"/>
  <c r="BS805" i="32"/>
  <c r="BS806" i="32"/>
  <c r="BS807" i="32"/>
  <c r="BS808" i="32"/>
  <c r="BS809" i="32"/>
  <c r="BS810" i="32"/>
  <c r="BS811" i="32"/>
  <c r="BS812" i="32"/>
  <c r="BS813" i="32"/>
  <c r="BS814" i="32"/>
  <c r="BS815" i="32"/>
  <c r="BS816" i="32"/>
  <c r="BS817" i="32"/>
  <c r="BS818" i="32"/>
  <c r="BS819" i="32"/>
  <c r="BS820" i="32"/>
  <c r="BS821" i="32"/>
  <c r="BS822" i="32"/>
  <c r="BS823" i="32"/>
  <c r="BS824" i="32"/>
  <c r="BS825" i="32"/>
  <c r="BS826" i="32"/>
  <c r="BS827" i="32"/>
  <c r="BS828" i="32"/>
  <c r="BS829" i="32"/>
  <c r="BS830" i="32"/>
  <c r="BS831" i="32"/>
  <c r="BS832" i="32"/>
  <c r="BS833" i="32"/>
  <c r="BS834" i="32"/>
  <c r="BS835" i="32"/>
  <c r="BS836" i="32"/>
  <c r="BS837" i="32"/>
  <c r="BS838" i="32"/>
  <c r="BS839" i="32"/>
  <c r="BS840" i="32"/>
  <c r="BS841" i="32"/>
  <c r="BS842" i="32"/>
  <c r="BS843" i="32"/>
  <c r="BS844" i="32"/>
  <c r="BS845" i="32"/>
  <c r="BS846" i="32"/>
  <c r="BS847" i="32"/>
  <c r="BS848" i="32"/>
  <c r="BS849" i="32"/>
  <c r="BS850" i="32"/>
  <c r="BS851" i="32"/>
  <c r="BS852" i="32"/>
  <c r="BS853" i="32"/>
  <c r="BS854" i="32"/>
  <c r="BS855" i="32"/>
  <c r="BS856" i="32"/>
  <c r="BS857" i="32"/>
  <c r="BS858" i="32"/>
  <c r="BS859" i="32"/>
  <c r="BS860" i="32"/>
  <c r="BS861" i="32"/>
  <c r="BS862" i="32"/>
  <c r="BS863" i="32"/>
  <c r="BS864" i="32"/>
  <c r="BS865" i="32"/>
  <c r="BS866" i="32"/>
  <c r="BS867" i="32"/>
  <c r="BS868" i="32"/>
  <c r="BS869" i="32"/>
  <c r="BS870" i="32"/>
  <c r="BS871" i="32"/>
  <c r="BS872" i="32"/>
  <c r="BS873" i="32"/>
  <c r="BS874" i="32"/>
  <c r="BS875" i="32"/>
  <c r="BS876" i="32"/>
  <c r="BS877" i="32"/>
  <c r="BS878" i="32"/>
  <c r="BS879" i="32"/>
  <c r="BS880" i="32"/>
  <c r="BS881" i="32"/>
  <c r="BS882" i="32"/>
  <c r="BS883" i="32"/>
  <c r="BS884" i="32"/>
  <c r="BS885" i="32"/>
  <c r="BS886" i="32"/>
  <c r="BS887" i="32"/>
  <c r="BS888" i="32"/>
  <c r="BS889" i="32"/>
  <c r="BS890" i="32"/>
  <c r="BS891" i="32"/>
  <c r="BS892" i="32"/>
  <c r="BS893" i="32"/>
  <c r="BS894" i="32"/>
  <c r="BS895" i="32"/>
  <c r="BS896" i="32"/>
  <c r="BS897" i="32"/>
  <c r="BS898" i="32"/>
  <c r="BS899" i="32"/>
  <c r="BS900" i="32"/>
  <c r="BS901" i="32"/>
  <c r="BS902" i="32"/>
  <c r="BS903" i="32"/>
  <c r="BS904" i="32"/>
  <c r="BS905" i="32"/>
  <c r="BS906" i="32"/>
  <c r="BS907" i="32"/>
  <c r="BS908" i="32"/>
  <c r="BS909" i="32"/>
  <c r="BS910" i="32"/>
  <c r="BS911" i="32"/>
  <c r="BS912" i="32"/>
  <c r="BS913" i="32"/>
  <c r="BS914" i="32"/>
  <c r="BS915" i="32"/>
  <c r="BS916" i="32"/>
  <c r="BS917" i="32"/>
  <c r="BS918" i="32"/>
  <c r="BS919" i="32"/>
  <c r="BS920" i="32"/>
  <c r="BS921" i="32"/>
  <c r="BS922" i="32"/>
  <c r="BS923" i="32"/>
  <c r="BS924" i="32"/>
  <c r="BS925" i="32"/>
  <c r="BS926" i="32"/>
  <c r="BS927" i="32"/>
  <c r="BS928" i="32"/>
  <c r="BS929" i="32"/>
  <c r="BS930" i="32"/>
  <c r="BS931" i="32"/>
  <c r="BS932" i="32"/>
  <c r="BS933" i="32"/>
  <c r="BS934" i="32"/>
  <c r="BS935" i="32"/>
  <c r="BS936" i="32"/>
  <c r="BS937" i="32"/>
  <c r="BS938" i="32"/>
  <c r="BS939" i="32"/>
  <c r="BS940" i="32"/>
  <c r="BS941" i="32"/>
  <c r="BS942" i="32"/>
  <c r="BS943" i="32"/>
  <c r="BS944" i="32"/>
  <c r="BS945" i="32"/>
  <c r="BS946" i="32"/>
  <c r="BS947" i="32"/>
  <c r="BS948" i="32"/>
  <c r="BS949" i="32"/>
  <c r="BS950" i="32"/>
  <c r="BS951" i="32"/>
  <c r="BS952" i="32"/>
  <c r="BS953" i="32"/>
  <c r="BS954" i="32"/>
  <c r="BS955" i="32"/>
  <c r="BS956" i="32"/>
  <c r="BS957" i="32"/>
  <c r="BS958" i="32"/>
  <c r="BS959" i="32"/>
  <c r="BS960" i="32"/>
  <c r="BS961" i="32"/>
  <c r="BS962" i="32"/>
  <c r="BS963" i="32"/>
  <c r="BS964" i="32"/>
  <c r="BS965" i="32"/>
  <c r="BS966" i="32"/>
  <c r="BS967" i="32"/>
  <c r="BS968" i="32"/>
  <c r="BS969" i="32"/>
  <c r="BS970" i="32"/>
  <c r="BS971" i="32"/>
  <c r="BS972" i="32"/>
  <c r="BS973" i="32"/>
  <c r="BS974" i="32"/>
  <c r="BS975" i="32"/>
  <c r="BS976" i="32"/>
  <c r="BS977" i="32"/>
  <c r="BS978" i="32"/>
  <c r="BS979" i="32"/>
  <c r="BS980" i="32"/>
  <c r="BS981" i="32"/>
  <c r="BS982" i="32"/>
  <c r="BS983" i="32"/>
  <c r="BS984" i="32"/>
  <c r="BS985" i="32"/>
  <c r="BS986" i="32"/>
  <c r="BS987" i="32"/>
  <c r="BS988" i="32"/>
  <c r="BS989" i="32"/>
  <c r="BS990" i="32"/>
  <c r="BS991" i="32"/>
  <c r="BS992" i="32"/>
  <c r="BS993" i="32"/>
  <c r="BS994" i="32"/>
  <c r="BS995" i="32"/>
  <c r="BS996" i="32"/>
  <c r="BS997" i="32"/>
  <c r="BS998" i="32"/>
  <c r="BS999" i="32"/>
  <c r="BS1000" i="32"/>
  <c r="BS1001" i="32"/>
  <c r="BS1002" i="32"/>
  <c r="BS1003" i="32"/>
  <c r="BS1004" i="32"/>
  <c r="BS1005" i="32"/>
  <c r="BS1006" i="32"/>
  <c r="BS1007" i="32"/>
  <c r="BS1008" i="32"/>
  <c r="BS1009" i="32"/>
  <c r="BS1010" i="32"/>
  <c r="BS1011" i="32"/>
  <c r="BS1012" i="32"/>
  <c r="BS1013" i="32"/>
  <c r="BS1014" i="32"/>
  <c r="BS1015" i="32"/>
  <c r="BS1016" i="32"/>
  <c r="BS1017" i="32"/>
  <c r="BS1018" i="32"/>
  <c r="BS1019" i="32"/>
  <c r="BS1020" i="32"/>
  <c r="BS1021" i="32"/>
  <c r="BS1022" i="32"/>
  <c r="BS1023" i="32"/>
  <c r="BS1024" i="32"/>
  <c r="BS1025" i="32"/>
  <c r="BS1026" i="32"/>
  <c r="BS1027" i="32"/>
  <c r="BS1028" i="32"/>
  <c r="BS1029" i="32"/>
  <c r="BS1030" i="32"/>
  <c r="BS1031" i="32"/>
  <c r="BS1032" i="32"/>
  <c r="BS1033" i="32"/>
  <c r="BS1034" i="32"/>
  <c r="BS1035" i="32"/>
  <c r="BS1036" i="32"/>
  <c r="BS1037" i="32"/>
  <c r="BS1038" i="32"/>
  <c r="BS1039" i="32"/>
  <c r="BS1040" i="32"/>
  <c r="BS1041" i="32"/>
  <c r="BS1042" i="32"/>
  <c r="BS1043" i="32"/>
  <c r="BS1044" i="32"/>
  <c r="BS1045" i="32"/>
  <c r="BS1046" i="32"/>
  <c r="BS1047" i="32"/>
  <c r="BS1048" i="32"/>
  <c r="BS1049" i="32"/>
  <c r="BS1050" i="32"/>
  <c r="BS1051" i="32"/>
  <c r="BS1052" i="32"/>
  <c r="BS1053" i="32"/>
  <c r="BS1054" i="32"/>
  <c r="BS1055" i="32"/>
  <c r="BS1056" i="32"/>
  <c r="BS1057" i="32"/>
  <c r="BS1058" i="32"/>
  <c r="BS1059" i="32"/>
  <c r="BS1060" i="32"/>
  <c r="BS1061" i="32"/>
  <c r="BS1062" i="32"/>
  <c r="BS1063" i="32"/>
  <c r="BS1064" i="32"/>
  <c r="BS1065" i="32"/>
  <c r="BS1066" i="32"/>
  <c r="BS1067" i="32"/>
  <c r="BS1068" i="32"/>
  <c r="BS1069" i="32"/>
  <c r="BS1070" i="32"/>
  <c r="BS1071" i="32"/>
  <c r="BS1072" i="32"/>
  <c r="BS1073" i="32"/>
  <c r="BS1074" i="32"/>
  <c r="BS1075" i="32"/>
  <c r="BS1076" i="32"/>
  <c r="BS1077" i="32"/>
  <c r="BS1078" i="32"/>
  <c r="BS1079" i="32"/>
  <c r="BS1080" i="32"/>
  <c r="BS1081" i="32"/>
  <c r="BS1082" i="32"/>
  <c r="BS1083" i="32"/>
  <c r="BS1084" i="32"/>
  <c r="BS1085" i="32"/>
  <c r="BS1086" i="32"/>
  <c r="BS1087" i="32"/>
  <c r="BS1088" i="32"/>
  <c r="BS1089" i="32"/>
  <c r="BS1090" i="32"/>
  <c r="BS1091" i="32"/>
  <c r="BS1092" i="32"/>
  <c r="BS1093" i="32"/>
  <c r="BS1094" i="32"/>
  <c r="BS1095" i="32"/>
  <c r="BS1096" i="32"/>
  <c r="BS1097" i="32"/>
  <c r="BS1098" i="32"/>
  <c r="BS1099" i="32"/>
  <c r="BS1100" i="32"/>
  <c r="BS1101" i="32"/>
  <c r="BS1102" i="32"/>
  <c r="BS1103" i="32"/>
  <c r="BS1104" i="32"/>
  <c r="BS1105" i="32"/>
  <c r="BS1106" i="32"/>
  <c r="BS1107" i="32"/>
  <c r="BS1108" i="32"/>
  <c r="BS1109" i="32"/>
  <c r="BS1110" i="32"/>
  <c r="BS1111" i="32"/>
  <c r="BS1112" i="32"/>
  <c r="BS1113" i="32"/>
  <c r="BS1114" i="32"/>
  <c r="BS1115" i="32"/>
  <c r="BS1116" i="32"/>
  <c r="BS1117" i="32"/>
  <c r="BS1118" i="32"/>
  <c r="BS1119" i="32"/>
  <c r="BS1120" i="32"/>
  <c r="BS1121" i="32"/>
  <c r="BS1122" i="32"/>
  <c r="BS1123" i="32"/>
  <c r="BS1124" i="32"/>
  <c r="BS1125" i="32"/>
  <c r="BS1126" i="32"/>
  <c r="BS1127" i="32"/>
  <c r="BS1128" i="32"/>
  <c r="BS1129" i="32"/>
  <c r="BS1130" i="32"/>
  <c r="BS1131" i="32"/>
  <c r="BS1132" i="32"/>
  <c r="BS1133" i="32"/>
  <c r="BS1134" i="32"/>
  <c r="BS1135" i="32"/>
  <c r="BS1136" i="32"/>
  <c r="BS1137" i="32"/>
  <c r="BS1138" i="32"/>
  <c r="BS1139" i="32"/>
  <c r="BS1140" i="32"/>
  <c r="BS1141" i="32"/>
  <c r="BS1142" i="32"/>
  <c r="BS1143" i="32"/>
  <c r="BS1144" i="32"/>
  <c r="BS1145" i="32"/>
  <c r="BS1146" i="32"/>
  <c r="BS1147" i="32"/>
  <c r="BS1148" i="32"/>
  <c r="BS1149" i="32"/>
  <c r="BS1150" i="32"/>
  <c r="BS1151" i="32"/>
  <c r="BS1152" i="32"/>
  <c r="BS1153" i="32"/>
  <c r="BS1154" i="32"/>
  <c r="BS1155" i="32"/>
  <c r="BS1156" i="32"/>
  <c r="BS1157" i="32"/>
  <c r="BS1158" i="32"/>
  <c r="BS1159" i="32"/>
  <c r="BS1160" i="32"/>
  <c r="BS1161" i="32"/>
  <c r="BS1162" i="32"/>
  <c r="BS1163" i="32"/>
  <c r="BS1164" i="32"/>
  <c r="BS1165" i="32"/>
  <c r="BS1166" i="32"/>
  <c r="BS1167" i="32"/>
  <c r="BS1168" i="32"/>
  <c r="BS1169" i="32"/>
  <c r="BS1170" i="32"/>
  <c r="BS1171" i="32"/>
  <c r="BS1172" i="32"/>
  <c r="BS1173" i="32"/>
  <c r="BS1174" i="32"/>
  <c r="BS1175" i="32"/>
  <c r="BS1176" i="32"/>
  <c r="BS1177" i="32"/>
  <c r="BS1178" i="32"/>
  <c r="BS1179" i="32"/>
  <c r="BS1180" i="32"/>
  <c r="BS1181" i="32"/>
  <c r="BS1182" i="32"/>
  <c r="BS1183" i="32"/>
  <c r="BS1184" i="32"/>
  <c r="BS1185" i="32"/>
  <c r="BS1186" i="32"/>
  <c r="BS1187" i="32"/>
  <c r="BS1188" i="32"/>
  <c r="BS1189" i="32"/>
  <c r="BS1190" i="32"/>
  <c r="BS1191" i="32"/>
  <c r="BS1192" i="32"/>
  <c r="BS1193" i="32"/>
  <c r="BS1194" i="32"/>
  <c r="BS1195" i="32"/>
  <c r="BS1196" i="32"/>
  <c r="BS1197" i="32"/>
  <c r="BS1198" i="32"/>
  <c r="BS1199" i="32"/>
  <c r="BS1200" i="32"/>
  <c r="BS1201" i="32"/>
  <c r="BS1202" i="32"/>
  <c r="BS1203" i="32"/>
  <c r="BS1204" i="32"/>
  <c r="BS1205" i="32"/>
  <c r="BS1206" i="32"/>
  <c r="BS1207" i="32"/>
  <c r="BS1208" i="32"/>
  <c r="BS1209" i="32"/>
  <c r="BS1210" i="32"/>
  <c r="BS1211" i="32"/>
  <c r="BS1212" i="32"/>
  <c r="BS1213" i="32"/>
  <c r="BS1214" i="32"/>
  <c r="BS1215" i="32"/>
  <c r="BS1216" i="32"/>
  <c r="BS1217" i="32"/>
  <c r="BS1218" i="32"/>
  <c r="BS1219" i="32"/>
  <c r="BS1220" i="32"/>
  <c r="BS1221" i="32"/>
  <c r="BS1222" i="32"/>
  <c r="BS1223" i="32"/>
  <c r="BS1224" i="32"/>
  <c r="BS1225" i="32"/>
  <c r="BS1226" i="32"/>
  <c r="BS1227" i="32"/>
  <c r="BS1228" i="32"/>
  <c r="BS1229" i="32"/>
  <c r="BS1230" i="32"/>
  <c r="BS1231" i="32"/>
  <c r="BS1232" i="32"/>
  <c r="BS1233" i="32"/>
  <c r="BS1234" i="32"/>
  <c r="BS1235" i="32"/>
  <c r="BS1236" i="32"/>
  <c r="BS1237" i="32"/>
  <c r="BS1238" i="32"/>
  <c r="BS1239" i="32"/>
  <c r="BS1240" i="32"/>
  <c r="BS1241" i="32"/>
  <c r="BS1242" i="32"/>
  <c r="BS1243" i="32"/>
  <c r="BS1244" i="32"/>
  <c r="BS1245" i="32"/>
  <c r="BS1246" i="32"/>
  <c r="BS1247" i="32"/>
  <c r="BS1248" i="32"/>
  <c r="BS1249" i="32"/>
  <c r="BS1250" i="32"/>
  <c r="BS1251" i="32"/>
  <c r="BS1252" i="32"/>
  <c r="BS1253" i="32"/>
  <c r="BS1254" i="32"/>
  <c r="BS1255" i="32"/>
  <c r="BS1256" i="32"/>
  <c r="BS1257" i="32"/>
  <c r="BS1258" i="32"/>
  <c r="BS1259" i="32"/>
  <c r="BS1260" i="32"/>
  <c r="BS1261" i="32"/>
  <c r="BS1262" i="32"/>
  <c r="BS1263" i="32"/>
  <c r="BS1264" i="32"/>
  <c r="BS1265" i="32"/>
  <c r="BS1266" i="32"/>
  <c r="BS1267" i="32"/>
  <c r="BS1268" i="32"/>
  <c r="BS1269" i="32"/>
  <c r="BS1270" i="32"/>
  <c r="BS1271" i="32"/>
  <c r="BS1272" i="32"/>
  <c r="BS1273" i="32"/>
  <c r="BS1274" i="32"/>
  <c r="BS1275" i="32"/>
  <c r="BS1276" i="32"/>
  <c r="BS1277" i="32"/>
  <c r="BS1278" i="32"/>
  <c r="BS1279" i="32"/>
  <c r="BS1280" i="32"/>
  <c r="BS1281" i="32"/>
  <c r="BS1282" i="32"/>
  <c r="BS1283" i="32"/>
  <c r="BS1284" i="32"/>
  <c r="BS1285" i="32"/>
  <c r="BS1286" i="32"/>
  <c r="BS1287" i="32"/>
  <c r="BS1288" i="32"/>
  <c r="BS1289" i="32"/>
  <c r="BS1290" i="32"/>
  <c r="BS1291" i="32"/>
  <c r="BS1292" i="32"/>
  <c r="BS1293" i="32"/>
  <c r="BS1294" i="32"/>
  <c r="BS1295" i="32"/>
  <c r="BS1296" i="32"/>
  <c r="BS1297" i="32"/>
  <c r="BS1298" i="32"/>
  <c r="BS1299" i="32"/>
  <c r="BS1300" i="32"/>
  <c r="BS1301" i="32"/>
  <c r="BS1302" i="32"/>
  <c r="BS1303" i="32"/>
  <c r="BS1304" i="32"/>
  <c r="BS1305" i="32"/>
  <c r="BS1306" i="32"/>
  <c r="BS1307" i="32"/>
  <c r="BS1308" i="32"/>
  <c r="BS1309" i="32"/>
  <c r="BS1310" i="32"/>
  <c r="BS1311" i="32"/>
  <c r="BS1312" i="32"/>
  <c r="BS1313" i="32"/>
  <c r="BS1314" i="32"/>
  <c r="BS1315" i="32"/>
  <c r="BS1316" i="32"/>
  <c r="BS1317" i="32"/>
  <c r="BS1318" i="32"/>
  <c r="BS1319" i="32"/>
  <c r="BS1320" i="32"/>
  <c r="BS1321" i="32"/>
  <c r="BS1322" i="32"/>
  <c r="BS1323" i="32"/>
  <c r="BS1324" i="32"/>
  <c r="BS1325" i="32"/>
  <c r="BS1326" i="32"/>
  <c r="BS1327" i="32"/>
  <c r="BS1328" i="32"/>
  <c r="BS1329" i="32"/>
  <c r="BS1330" i="32"/>
  <c r="BS1331" i="32"/>
  <c r="BS1332" i="32"/>
  <c r="BS1333" i="32"/>
  <c r="BS1334" i="32"/>
  <c r="BS1335" i="32"/>
  <c r="BS1336" i="32"/>
  <c r="BS1337" i="32"/>
  <c r="BS1338" i="32"/>
  <c r="BS1339" i="32"/>
  <c r="BS1340" i="32"/>
  <c r="BS1341" i="32"/>
  <c r="BS1342" i="32"/>
  <c r="BS1343" i="32"/>
  <c r="BS1344" i="32"/>
  <c r="BS1345" i="32"/>
  <c r="BS1346" i="32"/>
  <c r="BS1347" i="32"/>
  <c r="BS1348" i="32"/>
  <c r="BS1349" i="32"/>
  <c r="BS1350" i="32"/>
  <c r="BS1351" i="32"/>
  <c r="BS1352" i="32"/>
  <c r="BS1353" i="32"/>
  <c r="BS1354" i="32"/>
  <c r="BS1355" i="32"/>
  <c r="BS1356" i="32"/>
  <c r="BS1357" i="32"/>
  <c r="BS1358" i="32"/>
  <c r="BS1359" i="32"/>
  <c r="BS1360" i="32"/>
  <c r="BS1361" i="32"/>
  <c r="BS1362" i="32"/>
  <c r="BS1363" i="32"/>
  <c r="BS1364" i="32"/>
  <c r="BS1365" i="32"/>
  <c r="BS1366" i="32"/>
  <c r="BS1367" i="32"/>
  <c r="BS1368" i="32"/>
  <c r="BS1369" i="32"/>
  <c r="BS1370" i="32"/>
  <c r="BS1371" i="32"/>
  <c r="BS1372" i="32"/>
  <c r="BS1373" i="32"/>
  <c r="BS1374" i="32"/>
  <c r="BS1375" i="32"/>
  <c r="BS1376" i="32"/>
  <c r="BS1377" i="32"/>
  <c r="BS1378" i="32"/>
  <c r="BS1379" i="32"/>
  <c r="BS1380" i="32"/>
  <c r="BS1381" i="32"/>
  <c r="BS1382" i="32"/>
  <c r="BS1383" i="32"/>
  <c r="BS1384" i="32"/>
  <c r="BS1385" i="32"/>
  <c r="BS1386" i="32"/>
  <c r="BS1387" i="32"/>
  <c r="BS1388" i="32"/>
  <c r="BS1389" i="32"/>
  <c r="BS1390" i="32"/>
  <c r="BS1391" i="32"/>
  <c r="BS1392" i="32"/>
  <c r="BS1393" i="32"/>
  <c r="BS1394" i="32"/>
  <c r="BS1395" i="32"/>
  <c r="BS1396" i="32"/>
  <c r="BS1397" i="32"/>
  <c r="BS1398" i="32"/>
  <c r="BS1399" i="32"/>
  <c r="BS1400" i="32"/>
  <c r="BS1401" i="32"/>
  <c r="BS1402" i="32"/>
  <c r="BS1403" i="32"/>
  <c r="BS1404" i="32"/>
  <c r="BS1405" i="32"/>
  <c r="BS1406" i="32"/>
  <c r="BS1407" i="32"/>
  <c r="BS1408" i="32"/>
  <c r="BS1409" i="32"/>
  <c r="BS1410" i="32"/>
  <c r="BS1411" i="32"/>
  <c r="BS1412" i="32"/>
  <c r="BS1413" i="32"/>
  <c r="BS1414" i="32"/>
  <c r="BS1415" i="32"/>
  <c r="BS1416" i="32"/>
  <c r="BS1417" i="32"/>
  <c r="BS1418" i="32"/>
  <c r="BS1419" i="32"/>
  <c r="BS1420" i="32"/>
  <c r="BS1421" i="32"/>
  <c r="BS1422" i="32"/>
  <c r="BS1423" i="32"/>
  <c r="BS1424" i="32"/>
  <c r="BS1425" i="32"/>
  <c r="BS1426" i="32"/>
  <c r="BS1427" i="32"/>
  <c r="BS1428" i="32"/>
  <c r="BS1429" i="32"/>
  <c r="BS1430" i="32"/>
  <c r="BS1431" i="32"/>
  <c r="BS1432" i="32"/>
  <c r="BS1433" i="32"/>
  <c r="BS1434" i="32"/>
  <c r="BS1435" i="32"/>
  <c r="BS1436" i="32"/>
  <c r="BS1437" i="32"/>
  <c r="BS1438" i="32"/>
  <c r="BS1439" i="32"/>
  <c r="BS1440" i="32"/>
  <c r="BS1441" i="32"/>
  <c r="BS1442" i="32"/>
  <c r="BS1443" i="32"/>
  <c r="BS1444" i="32"/>
  <c r="BS1445" i="32"/>
  <c r="BS1446" i="32"/>
  <c r="BS1447" i="32"/>
  <c r="BS1448" i="32"/>
  <c r="BS1449" i="32"/>
  <c r="BS1450" i="32"/>
  <c r="BS1451" i="32"/>
  <c r="BS1452" i="32"/>
  <c r="BS1453" i="32"/>
  <c r="BS1454" i="32"/>
  <c r="BS1455" i="32"/>
  <c r="BS1456" i="32"/>
  <c r="BS1457" i="32"/>
  <c r="BS1458" i="32"/>
  <c r="BS1459" i="32"/>
  <c r="BS1460" i="32"/>
  <c r="BS1461" i="32"/>
  <c r="BS1462" i="32"/>
  <c r="BS1463" i="32"/>
  <c r="BS1464" i="32"/>
  <c r="BS1465" i="32"/>
  <c r="BS1466" i="32"/>
  <c r="BS1467" i="32"/>
  <c r="BS1468" i="32"/>
  <c r="BS1469" i="32"/>
  <c r="BS1470" i="32"/>
  <c r="BS1471" i="32"/>
  <c r="BS1472" i="32"/>
  <c r="BS1473" i="32"/>
  <c r="BS1474" i="32"/>
  <c r="BS1475" i="32"/>
  <c r="BS1476" i="32"/>
  <c r="BS1477" i="32"/>
  <c r="BS1478" i="32"/>
  <c r="BS1479" i="32"/>
  <c r="BS1480" i="32"/>
  <c r="BS1481" i="32"/>
  <c r="BS1482" i="32"/>
  <c r="BS1483" i="32"/>
  <c r="BS1484" i="32"/>
  <c r="BS1485" i="32"/>
  <c r="BS1486" i="32"/>
  <c r="BS1487" i="32"/>
  <c r="BS1488" i="32"/>
  <c r="BS1489" i="32"/>
  <c r="BS1490" i="32"/>
  <c r="BS1491" i="32"/>
  <c r="BS1492" i="32"/>
  <c r="BS1493" i="32"/>
  <c r="BS1494" i="32"/>
  <c r="BS1495" i="32"/>
  <c r="BS1496" i="32"/>
  <c r="BS1497" i="32"/>
  <c r="BS1498" i="32"/>
  <c r="BS1499" i="32"/>
  <c r="BS1500" i="32"/>
  <c r="BS1501" i="32"/>
  <c r="BS1502" i="32"/>
  <c r="BS1503" i="32"/>
  <c r="BS1504" i="32"/>
  <c r="BS1505" i="32"/>
  <c r="BS1506" i="32"/>
  <c r="BS1507" i="32"/>
  <c r="BS1508" i="32"/>
  <c r="BS1509" i="32"/>
  <c r="BS1510" i="32"/>
  <c r="BS1511" i="32"/>
  <c r="BS1512" i="32"/>
  <c r="BS1513" i="32"/>
  <c r="BS1514" i="32"/>
  <c r="BS1515" i="32"/>
  <c r="BS1516" i="32"/>
  <c r="BS1517" i="32"/>
  <c r="BS1518" i="32"/>
  <c r="BS1519" i="32"/>
  <c r="BS1520" i="32"/>
  <c r="BS1521" i="32"/>
  <c r="BS1522" i="32"/>
  <c r="BS1523" i="32"/>
  <c r="BS1524" i="32"/>
  <c r="BS1525" i="32"/>
  <c r="BS1526" i="32"/>
  <c r="BS1527" i="32"/>
  <c r="BS1528" i="32"/>
  <c r="BS1529" i="32"/>
  <c r="BS1530" i="32"/>
  <c r="BS1531" i="32"/>
  <c r="BS1532" i="32"/>
  <c r="BS1533" i="32"/>
  <c r="BS1534" i="32"/>
  <c r="BS1535" i="32"/>
  <c r="BS1536" i="32"/>
  <c r="BS1537" i="32"/>
  <c r="BS1538" i="32"/>
  <c r="BS1539" i="32"/>
  <c r="BS1540" i="32"/>
  <c r="BS1541" i="32"/>
  <c r="BS1542" i="32"/>
  <c r="BS1543" i="32"/>
  <c r="BS1544" i="32"/>
  <c r="BS1545" i="32"/>
  <c r="BS1546" i="32"/>
  <c r="BS1547" i="32"/>
  <c r="BS1548" i="32"/>
  <c r="BS1549" i="32"/>
  <c r="BS1550" i="32"/>
  <c r="BS1551" i="32"/>
  <c r="BS1552" i="32"/>
  <c r="BS1553" i="32"/>
  <c r="BS1554" i="32"/>
  <c r="BS1555" i="32"/>
  <c r="BS1556" i="32"/>
  <c r="BS1557" i="32"/>
  <c r="BS1558" i="32"/>
  <c r="BS1559" i="32"/>
  <c r="BS1560" i="32"/>
  <c r="BS1561" i="32"/>
  <c r="BS1562" i="32"/>
  <c r="BS1563" i="32"/>
  <c r="BS1564" i="32"/>
  <c r="BS1565" i="32"/>
  <c r="BS1566" i="32"/>
  <c r="BS1567" i="32"/>
  <c r="BS1568" i="32"/>
  <c r="BS1569" i="32"/>
  <c r="BS1570" i="32"/>
  <c r="BS1571" i="32"/>
  <c r="BS1572" i="32"/>
  <c r="BS1573" i="32"/>
  <c r="BS1574" i="32"/>
  <c r="BS1575" i="32"/>
  <c r="BS1576" i="32"/>
  <c r="BS1577" i="32"/>
  <c r="BS1578" i="32"/>
  <c r="BS1579" i="32"/>
  <c r="BS1580" i="32"/>
  <c r="BS1581" i="32"/>
  <c r="BS1582" i="32"/>
  <c r="BS1583" i="32"/>
  <c r="BS1584" i="32"/>
  <c r="BS1585" i="32"/>
  <c r="BS1586" i="32"/>
  <c r="BS1587" i="32"/>
  <c r="BS1588" i="32"/>
  <c r="BS1589" i="32"/>
  <c r="BS1590" i="32"/>
  <c r="BS1591" i="32"/>
  <c r="BS1592" i="32"/>
  <c r="BS1593" i="32"/>
  <c r="BS1594" i="32"/>
  <c r="BS1595" i="32"/>
  <c r="BS1596" i="32"/>
  <c r="BS1597" i="32"/>
  <c r="BS1598" i="32"/>
  <c r="BS1599" i="32"/>
  <c r="BS1600" i="32"/>
  <c r="BS1601" i="32"/>
  <c r="BS1602" i="32"/>
  <c r="BS1603" i="32"/>
  <c r="BS1604" i="32"/>
  <c r="BS1605" i="32"/>
  <c r="BS1606" i="32"/>
  <c r="BS1607" i="32"/>
  <c r="BS1608" i="32"/>
  <c r="BS1609" i="32"/>
  <c r="BS1610" i="32"/>
  <c r="BS1611" i="32"/>
  <c r="BS1612" i="32"/>
  <c r="BS1613" i="32"/>
  <c r="BS1614" i="32"/>
  <c r="BS1615" i="32"/>
  <c r="BS1616" i="32"/>
  <c r="BS1617" i="32"/>
  <c r="BS1618" i="32"/>
  <c r="BS1619" i="32"/>
  <c r="BS1620" i="32"/>
  <c r="BS1621" i="32"/>
  <c r="BS1622" i="32"/>
  <c r="BS1623" i="32"/>
  <c r="BS1624" i="32"/>
  <c r="BS1625" i="32"/>
  <c r="BS1626" i="32"/>
  <c r="BS1627" i="32"/>
  <c r="BS1628" i="32"/>
  <c r="BS1629" i="32"/>
  <c r="BS1630" i="32"/>
  <c r="BS1631" i="32"/>
  <c r="BS1632" i="32"/>
  <c r="BS1633" i="32"/>
  <c r="BS1634" i="32"/>
  <c r="BS1635" i="32"/>
  <c r="BS1636" i="32"/>
  <c r="BS1637" i="32"/>
  <c r="BS1638" i="32"/>
  <c r="BS1639" i="32"/>
  <c r="BS1640" i="32"/>
  <c r="BS1641" i="32"/>
  <c r="BS1642" i="32"/>
  <c r="BS1643" i="32"/>
  <c r="BS1644" i="32"/>
  <c r="BS1645" i="32"/>
  <c r="BS1646" i="32"/>
  <c r="BS1647" i="32"/>
  <c r="BS1648" i="32"/>
  <c r="BS1649" i="32"/>
  <c r="BS1650" i="32"/>
  <c r="BS1651" i="32"/>
  <c r="BS1652" i="32"/>
  <c r="BS1653" i="32"/>
  <c r="BS1654" i="32"/>
  <c r="BS1655" i="32"/>
  <c r="BS1656" i="32"/>
  <c r="BS1657" i="32"/>
  <c r="BS1658" i="32"/>
  <c r="BS1659" i="32"/>
  <c r="BS1660" i="32"/>
  <c r="BS1661" i="32"/>
  <c r="BS1662" i="32"/>
  <c r="BS1663" i="32"/>
  <c r="BS1664" i="32"/>
  <c r="BS1665" i="32"/>
  <c r="BS1666" i="32"/>
  <c r="BS1667" i="32"/>
  <c r="BS1668" i="32"/>
  <c r="BS1669" i="32"/>
  <c r="BS1670" i="32"/>
  <c r="BS1671" i="32"/>
  <c r="BS1672" i="32"/>
  <c r="BS1673" i="32"/>
  <c r="BS1674" i="32"/>
  <c r="BS1675" i="32"/>
  <c r="BS1676" i="32"/>
  <c r="BS1677" i="32"/>
  <c r="BS1678" i="32"/>
  <c r="BS1679" i="32"/>
  <c r="BS1680" i="32"/>
  <c r="BS1681" i="32"/>
  <c r="BS1682" i="32"/>
  <c r="BS1683" i="32"/>
  <c r="BS1684" i="32"/>
  <c r="BS1685" i="32"/>
  <c r="BS1686" i="32"/>
  <c r="BS1687" i="32"/>
  <c r="BS1688" i="32"/>
  <c r="BS1689" i="32"/>
  <c r="BS1690" i="32"/>
  <c r="BS1691" i="32"/>
  <c r="BS1692" i="32"/>
  <c r="BS1693" i="32"/>
  <c r="BS1694" i="32"/>
  <c r="BS1695" i="32"/>
  <c r="BS1696" i="32"/>
  <c r="BS1697" i="32"/>
  <c r="BS1698" i="32"/>
  <c r="BS1699" i="32"/>
  <c r="BS1700" i="32"/>
  <c r="BS1701" i="32"/>
  <c r="BS1702" i="32"/>
  <c r="BS1703" i="32"/>
  <c r="BS1704" i="32"/>
  <c r="BS1705" i="32"/>
  <c r="BS1706" i="32"/>
  <c r="BS1707" i="32"/>
  <c r="BS1708" i="32"/>
  <c r="BS1709" i="32"/>
  <c r="BS1710" i="32"/>
  <c r="BS1711" i="32"/>
  <c r="BS1712" i="32"/>
  <c r="BS1713" i="32"/>
  <c r="BS1714" i="32"/>
  <c r="BS1715" i="32"/>
  <c r="BS1716" i="32"/>
  <c r="BS1717" i="32"/>
  <c r="BS1718" i="32"/>
  <c r="BS1719" i="32"/>
  <c r="BS1720" i="32"/>
  <c r="BS1721" i="32"/>
  <c r="BS1722" i="32"/>
  <c r="BS1723" i="32"/>
  <c r="BS1724" i="32"/>
  <c r="BS1725" i="32"/>
  <c r="BS1726" i="32"/>
  <c r="BS1727" i="32"/>
  <c r="BS1728" i="32"/>
  <c r="BS1729" i="32"/>
  <c r="BS1730" i="32"/>
  <c r="BS1731" i="32"/>
  <c r="BS1732" i="32"/>
  <c r="BS1733" i="32"/>
  <c r="BS1734" i="32"/>
  <c r="BS1735" i="32"/>
  <c r="BS1736" i="32"/>
  <c r="BS1737" i="32"/>
  <c r="BS1738" i="32"/>
  <c r="BS1739" i="32"/>
  <c r="BS1740" i="32"/>
  <c r="BS1741" i="32"/>
  <c r="BS1742" i="32"/>
  <c r="BS1743" i="32"/>
  <c r="BS1744" i="32"/>
  <c r="BS1745" i="32"/>
  <c r="BS1746" i="32"/>
  <c r="BS1747" i="32"/>
  <c r="BS1748" i="32"/>
  <c r="BS1749" i="32"/>
  <c r="BS1750" i="32"/>
  <c r="BS1751" i="32"/>
  <c r="BS1752" i="32"/>
  <c r="BS1753" i="32"/>
  <c r="BS1754" i="32"/>
  <c r="BS1755" i="32"/>
  <c r="BS1756" i="32"/>
  <c r="BS1757" i="32"/>
  <c r="BS1758" i="32"/>
  <c r="BS1759" i="32"/>
  <c r="BS1760" i="32"/>
  <c r="BS1761" i="32"/>
  <c r="BS1762" i="32"/>
  <c r="BS1763" i="32"/>
  <c r="BS1764" i="32"/>
  <c r="BS1765" i="32"/>
  <c r="BS1766" i="32"/>
  <c r="BS1767" i="32"/>
  <c r="BS1768" i="32"/>
  <c r="BS1769" i="32"/>
  <c r="BS1770" i="32"/>
  <c r="BS1771" i="32"/>
  <c r="BS1772" i="32"/>
  <c r="BS1773" i="32"/>
  <c r="BS1774" i="32"/>
  <c r="BS1775" i="32"/>
  <c r="BS1776" i="32"/>
  <c r="BS1777" i="32"/>
  <c r="BS1778" i="32"/>
  <c r="BS1779" i="32"/>
  <c r="BS1780" i="32"/>
  <c r="BS1781" i="32"/>
  <c r="BS1782" i="32"/>
  <c r="BS1783" i="32"/>
  <c r="BS1784" i="32"/>
  <c r="BS1785" i="32"/>
  <c r="BS1786" i="32"/>
  <c r="BS1787" i="32"/>
  <c r="BS1788" i="32"/>
  <c r="BS1789" i="32"/>
  <c r="BS1790" i="32"/>
  <c r="BS1791" i="32"/>
  <c r="BS1792" i="32"/>
  <c r="BS1793" i="32"/>
  <c r="BS1794" i="32"/>
  <c r="BS1795" i="32"/>
  <c r="BS1796" i="32"/>
  <c r="BS1797" i="32"/>
  <c r="BS1798" i="32"/>
  <c r="BS1799" i="32"/>
  <c r="BS1800" i="32"/>
  <c r="BS1801" i="32"/>
  <c r="BS1802" i="32"/>
  <c r="BS1803" i="32"/>
  <c r="BS1804" i="32"/>
  <c r="BS1805" i="32"/>
  <c r="BS1806" i="32"/>
  <c r="BS1807" i="32"/>
  <c r="BS1808" i="32"/>
  <c r="BS1809" i="32"/>
  <c r="BS1810" i="32"/>
  <c r="BS1811" i="32"/>
  <c r="BS1812" i="32"/>
  <c r="BS1813" i="32"/>
  <c r="BS1814" i="32"/>
  <c r="BS1815" i="32"/>
  <c r="BS1816" i="32"/>
  <c r="BS1817" i="32"/>
  <c r="BS1818" i="32"/>
  <c r="BS1819" i="32"/>
  <c r="BS1820" i="32"/>
  <c r="BS1821" i="32"/>
  <c r="BS1822" i="32"/>
  <c r="BS1823" i="32"/>
  <c r="BS1824" i="32"/>
  <c r="BS1825" i="32"/>
  <c r="BS1826" i="32"/>
  <c r="BS1827" i="32"/>
  <c r="BS1828" i="32"/>
  <c r="BS1829" i="32"/>
  <c r="BS1830" i="32"/>
  <c r="BS1831" i="32"/>
  <c r="BS1832" i="32"/>
  <c r="BS1833" i="32"/>
  <c r="BS1834" i="32"/>
  <c r="BS1835" i="32"/>
  <c r="BS1836" i="32"/>
  <c r="BS1837" i="32"/>
  <c r="BS1838" i="32"/>
  <c r="BS1839" i="32"/>
  <c r="BS1840" i="32"/>
  <c r="BS1841" i="32"/>
  <c r="BS1842" i="32"/>
  <c r="BS1843" i="32"/>
  <c r="BS1844" i="32"/>
  <c r="BS1845" i="32"/>
  <c r="BS1846" i="32"/>
  <c r="BS1847" i="32"/>
  <c r="BS1848" i="32"/>
  <c r="BS1849" i="32"/>
  <c r="BS1850" i="32"/>
  <c r="BS1851" i="32"/>
  <c r="BS1852" i="32"/>
  <c r="BS1853" i="32"/>
  <c r="BS1854" i="32"/>
  <c r="BS1855" i="32"/>
  <c r="BS1856" i="32"/>
  <c r="BS1857" i="32"/>
  <c r="BS1858" i="32"/>
  <c r="BS1859" i="32"/>
  <c r="BS1860" i="32"/>
  <c r="BS1861" i="32"/>
  <c r="BS1862" i="32"/>
  <c r="BS1863" i="32"/>
  <c r="BS1864" i="32"/>
  <c r="BS1865" i="32"/>
  <c r="BS1866" i="32"/>
  <c r="BS1867" i="32"/>
  <c r="BS1868" i="32"/>
  <c r="BS1869" i="32"/>
  <c r="BS1870" i="32"/>
  <c r="BS1871" i="32"/>
  <c r="BS1872" i="32"/>
  <c r="BS1873" i="32"/>
  <c r="BS1874" i="32"/>
  <c r="BS1875" i="32"/>
  <c r="BS1876" i="32"/>
  <c r="BS1877" i="32"/>
  <c r="BS1878" i="32"/>
  <c r="BS1879" i="32"/>
  <c r="BS1880" i="32"/>
  <c r="BS1881" i="32"/>
  <c r="BS1882" i="32"/>
  <c r="BS1883" i="32"/>
  <c r="BS1884" i="32"/>
  <c r="BS1885" i="32"/>
  <c r="BS1886" i="32"/>
  <c r="BS1887" i="32"/>
  <c r="BS1888" i="32"/>
  <c r="BS1889" i="32"/>
  <c r="BS1890" i="32"/>
  <c r="BS1891" i="32"/>
  <c r="BS1892" i="32"/>
  <c r="BS1893" i="32"/>
  <c r="BS1894" i="32"/>
  <c r="BS1895" i="32"/>
  <c r="BS1896" i="32"/>
  <c r="BS1897" i="32"/>
  <c r="BS1898" i="32"/>
  <c r="BS1899" i="32"/>
  <c r="BS1900" i="32"/>
  <c r="BS1901" i="32"/>
  <c r="BS1902" i="32"/>
  <c r="BS1903" i="32"/>
  <c r="BS1904" i="32"/>
  <c r="BS1905" i="32"/>
  <c r="BS1906" i="32"/>
  <c r="BS1907" i="32"/>
  <c r="BS1908" i="32"/>
  <c r="BS1909" i="32"/>
  <c r="BS1910" i="32"/>
  <c r="BS1911" i="32"/>
  <c r="BS1912" i="32"/>
  <c r="BS1913" i="32"/>
  <c r="BS1914" i="32"/>
  <c r="BS1915" i="32"/>
  <c r="BS1916" i="32"/>
  <c r="BS1917" i="32"/>
  <c r="BS1918" i="32"/>
  <c r="BS1919" i="32"/>
  <c r="BS1920" i="32"/>
  <c r="BS1921" i="32"/>
  <c r="BS1922" i="32"/>
  <c r="BS1923" i="32"/>
  <c r="BS1924" i="32"/>
  <c r="BS1925" i="32"/>
  <c r="BS1926" i="32"/>
  <c r="BS1927" i="32"/>
  <c r="BS1928" i="32"/>
  <c r="BS1929" i="32"/>
  <c r="BS1930" i="32"/>
  <c r="BS1931" i="32"/>
  <c r="BS1932" i="32"/>
  <c r="BS1933" i="32"/>
  <c r="BS1934" i="32"/>
  <c r="BS1935" i="32"/>
  <c r="BS1936" i="32"/>
  <c r="BS1937" i="32"/>
  <c r="BS1938" i="32"/>
  <c r="BS1939" i="32"/>
  <c r="BS1940" i="32"/>
  <c r="BS1941" i="32"/>
  <c r="BS1942" i="32"/>
  <c r="BS1943" i="32"/>
  <c r="BS1944" i="32"/>
  <c r="BS1945" i="32"/>
  <c r="BS1946" i="32"/>
  <c r="BS1947" i="32"/>
  <c r="BS1948" i="32"/>
  <c r="BS1949" i="32"/>
  <c r="BS1950" i="32"/>
  <c r="BS1951" i="32"/>
  <c r="BS1952" i="32"/>
  <c r="BS1953" i="32"/>
  <c r="BS1954" i="32"/>
  <c r="BS1955" i="32"/>
  <c r="BS1956" i="32"/>
  <c r="BS1957" i="32"/>
  <c r="BS1958" i="32"/>
  <c r="BS1959" i="32"/>
  <c r="BS1960" i="32"/>
  <c r="BS1961" i="32"/>
  <c r="BS1962" i="32"/>
  <c r="BS1963" i="32"/>
  <c r="BS1964" i="32"/>
  <c r="BS1965" i="32"/>
  <c r="BS1966" i="32"/>
  <c r="BS1967" i="32"/>
  <c r="BS1968" i="32"/>
  <c r="BS1969" i="32"/>
  <c r="BS1970" i="32"/>
  <c r="BS1971" i="32"/>
  <c r="BS1972" i="32"/>
  <c r="BS1973" i="32"/>
  <c r="BS1974" i="32"/>
  <c r="BS1975" i="32"/>
  <c r="BS1976" i="32"/>
  <c r="BS1977" i="32"/>
  <c r="BS1978" i="32"/>
  <c r="BS1979" i="32"/>
  <c r="BS1980" i="32"/>
  <c r="BS1981" i="32"/>
  <c r="BS1982" i="32"/>
  <c r="BS1983" i="32"/>
  <c r="BS1984" i="32"/>
  <c r="BS1985" i="32"/>
  <c r="BS1986" i="32"/>
  <c r="BS1987" i="32"/>
  <c r="BS1988" i="32"/>
  <c r="BS1989" i="32"/>
  <c r="BS1990" i="32"/>
  <c r="BS1991" i="32"/>
  <c r="BS1992" i="32"/>
  <c r="BS1993" i="32"/>
  <c r="BS1994" i="32"/>
  <c r="BS1995" i="32"/>
  <c r="BS1996" i="32"/>
  <c r="BS1997" i="32"/>
  <c r="BS1998" i="32"/>
  <c r="BS1999" i="32"/>
  <c r="BS2000" i="32"/>
  <c r="BS2001" i="32"/>
  <c r="BS2002" i="32"/>
  <c r="BS2003" i="32"/>
  <c r="BS2004" i="32"/>
  <c r="BS2005" i="32"/>
  <c r="BS2006" i="32"/>
  <c r="BS2007" i="32"/>
  <c r="BS2008" i="32"/>
  <c r="BS2009" i="32"/>
  <c r="BS2010" i="32"/>
  <c r="BS2011" i="32"/>
  <c r="BS2012" i="32"/>
  <c r="BS2013" i="32"/>
  <c r="BS2014" i="32"/>
  <c r="BS2015" i="32"/>
  <c r="BS2016" i="32"/>
  <c r="BS2017" i="32"/>
  <c r="BS2018" i="32"/>
  <c r="BS2019" i="32"/>
  <c r="BS2020" i="32"/>
  <c r="BS2021" i="32"/>
  <c r="BS2022" i="32"/>
  <c r="BS2023" i="32"/>
  <c r="BS2024" i="32"/>
  <c r="BS2025" i="32"/>
  <c r="BS2026" i="32"/>
  <c r="BS2027" i="32"/>
  <c r="BS2028" i="32"/>
  <c r="BS2029" i="32"/>
  <c r="BS2030" i="32"/>
  <c r="BS2031" i="32"/>
  <c r="BS2032" i="32"/>
  <c r="BS2033" i="32"/>
  <c r="BS2034" i="32"/>
  <c r="BS2035" i="32"/>
  <c r="BS2036" i="32"/>
  <c r="BS2037" i="32"/>
  <c r="BS2038" i="32"/>
  <c r="BS2039" i="32"/>
  <c r="BS2040" i="32"/>
  <c r="BS2041" i="32"/>
  <c r="BS2042" i="32"/>
  <c r="BS2043" i="32"/>
  <c r="BS2044" i="32"/>
  <c r="BS2045" i="32"/>
  <c r="BS2046" i="32"/>
  <c r="BS2047" i="32"/>
  <c r="BS2048" i="32"/>
  <c r="BS2049" i="32"/>
  <c r="BS2050" i="32"/>
  <c r="BS2051" i="32"/>
  <c r="BS2052" i="32"/>
  <c r="BS2053" i="32"/>
  <c r="BS2054" i="32"/>
  <c r="BS2055" i="32"/>
  <c r="BS2056" i="32"/>
  <c r="BS2057" i="32"/>
  <c r="BS2058" i="32"/>
  <c r="BS2059" i="32"/>
  <c r="BS2060" i="32"/>
  <c r="BS2061" i="32"/>
  <c r="BS2062" i="32"/>
  <c r="BS2063" i="32"/>
  <c r="BS2064" i="32"/>
  <c r="BS2065" i="32"/>
  <c r="BS2066" i="32"/>
  <c r="BS2067" i="32"/>
  <c r="BS2068" i="32"/>
  <c r="BS2069" i="32"/>
  <c r="BS2070" i="32"/>
  <c r="BS2071" i="32"/>
  <c r="BS2072" i="32"/>
  <c r="BS2073" i="32"/>
  <c r="BS2074" i="32"/>
  <c r="BS2075" i="32"/>
  <c r="BS2076" i="32"/>
  <c r="BS2077" i="32"/>
  <c r="BS2078" i="32"/>
  <c r="BS2079" i="32"/>
  <c r="BS2080" i="32"/>
  <c r="BS2081" i="32"/>
  <c r="BS2082" i="32"/>
  <c r="BS2083" i="32"/>
  <c r="BS2084" i="32"/>
  <c r="BS2085" i="32"/>
  <c r="BS2086" i="32"/>
  <c r="BS2087" i="32"/>
  <c r="BS2088" i="32"/>
  <c r="BS2089" i="32"/>
  <c r="BS2090" i="32"/>
  <c r="BS2091" i="32"/>
  <c r="BS2092" i="32"/>
  <c r="BS2093" i="32"/>
  <c r="BS2094" i="32"/>
  <c r="BS2095" i="32"/>
  <c r="BS2096" i="32"/>
  <c r="BS2097" i="32"/>
  <c r="BS2098" i="32"/>
  <c r="BS2099" i="32"/>
  <c r="BS2100" i="32"/>
  <c r="BS2101" i="32"/>
  <c r="BS2102" i="32"/>
  <c r="BS2103" i="32"/>
  <c r="BS2104" i="32"/>
  <c r="BS2105" i="32"/>
  <c r="BS2106" i="32"/>
  <c r="BS2107" i="32"/>
  <c r="BS2108" i="32"/>
  <c r="BS2109" i="32"/>
  <c r="BS2110" i="32"/>
  <c r="BS2111" i="32"/>
  <c r="BS2112" i="32"/>
  <c r="BS2113" i="32"/>
  <c r="BS2114" i="32"/>
  <c r="BS2115" i="32"/>
  <c r="BS2116" i="32"/>
  <c r="BS2117" i="32"/>
  <c r="BS2118" i="32"/>
  <c r="BS2119" i="32"/>
  <c r="BS2120" i="32"/>
  <c r="BS2121" i="32"/>
  <c r="BS2122" i="32"/>
  <c r="BS2123" i="32"/>
  <c r="BS2124" i="32"/>
  <c r="BS2125" i="32"/>
  <c r="BS2126" i="32"/>
  <c r="BS2127" i="32"/>
  <c r="BS2128" i="32"/>
  <c r="BS2129" i="32"/>
  <c r="BS2130" i="32"/>
  <c r="BS2131" i="32"/>
  <c r="BS2132" i="32"/>
  <c r="BS2133" i="32"/>
  <c r="BS2134" i="32"/>
  <c r="BS2135" i="32"/>
  <c r="BS2136" i="32"/>
  <c r="BS2137" i="32"/>
  <c r="BS2138" i="32"/>
  <c r="BS2139" i="32"/>
  <c r="BS2140" i="32"/>
  <c r="BS2141" i="32"/>
  <c r="BS2142" i="32"/>
  <c r="BS2143" i="32"/>
  <c r="BS2144" i="32"/>
  <c r="BS2145" i="32"/>
  <c r="BS2146" i="32"/>
  <c r="BS2147" i="32"/>
  <c r="BS2148" i="32"/>
  <c r="BS2149" i="32"/>
  <c r="BS2150" i="32"/>
  <c r="BS2151" i="32"/>
  <c r="BS2152" i="32"/>
  <c r="BS2153" i="32"/>
  <c r="BS2154" i="32"/>
  <c r="BS2155" i="32"/>
  <c r="BS2156" i="32"/>
  <c r="BS2157" i="32"/>
  <c r="BS2158" i="32"/>
  <c r="BS2159" i="32"/>
  <c r="BS2160" i="32"/>
  <c r="BS2161" i="32"/>
  <c r="BS2162" i="32"/>
  <c r="BS2163" i="32"/>
  <c r="BS2164" i="32"/>
  <c r="BS2165" i="32"/>
  <c r="BS2166" i="32"/>
  <c r="BS2167" i="32"/>
  <c r="BS2168" i="32"/>
  <c r="BS2169" i="32"/>
  <c r="BS2170" i="32"/>
  <c r="BS2171" i="32"/>
  <c r="BS2172" i="32"/>
  <c r="BS2173" i="32"/>
  <c r="BS2174" i="32"/>
  <c r="BS2175" i="32"/>
  <c r="BS2176" i="32"/>
  <c r="BS2177" i="32"/>
  <c r="BS2178" i="32"/>
  <c r="BS2179" i="32"/>
  <c r="BS2180" i="32"/>
  <c r="BS2181" i="32"/>
  <c r="BS2182" i="32"/>
  <c r="BS2183" i="32"/>
  <c r="BS2184" i="32"/>
  <c r="BS2185" i="32"/>
  <c r="BS2186" i="32"/>
  <c r="BS2187" i="32"/>
  <c r="BS2188" i="32"/>
  <c r="BS2189" i="32"/>
  <c r="BS2190" i="32"/>
  <c r="BS2191" i="32"/>
  <c r="BS2192" i="32"/>
  <c r="BS2193" i="32"/>
  <c r="BS2194" i="32"/>
  <c r="BS2195" i="32"/>
  <c r="BS2196" i="32"/>
  <c r="BS2197" i="32"/>
  <c r="BS2198" i="32"/>
  <c r="BS2199" i="32"/>
  <c r="BS2200" i="32"/>
  <c r="BS2201" i="32"/>
  <c r="BS2202" i="32"/>
  <c r="BS2203" i="32"/>
  <c r="BS2204" i="32"/>
  <c r="BS2205" i="32"/>
  <c r="BS2206" i="32"/>
  <c r="BS2207" i="32"/>
  <c r="BS2208" i="32"/>
  <c r="BS2209" i="32"/>
  <c r="BS2210" i="32"/>
  <c r="BS2211" i="32"/>
  <c r="BS2212" i="32"/>
  <c r="BS2213" i="32"/>
  <c r="BS2214" i="32"/>
  <c r="BS2215" i="32"/>
  <c r="BS2216" i="32"/>
  <c r="BS2217" i="32"/>
  <c r="BS2218" i="32"/>
  <c r="BS2219" i="32"/>
  <c r="BS2220" i="32"/>
  <c r="BS2221" i="32"/>
  <c r="BS2222" i="32"/>
  <c r="BS2223" i="32"/>
  <c r="BS2224" i="32"/>
  <c r="BS2225" i="32"/>
  <c r="BS2226" i="32"/>
  <c r="BS2227" i="32"/>
  <c r="BS2228" i="32"/>
  <c r="BS2229" i="32"/>
  <c r="BS2230" i="32"/>
  <c r="BS2231" i="32"/>
  <c r="BS2232" i="32"/>
  <c r="BS2233" i="32"/>
  <c r="BS2234" i="32"/>
  <c r="BS2235" i="32"/>
  <c r="BS2236" i="32"/>
  <c r="BS2237" i="32"/>
  <c r="BS2238" i="32"/>
  <c r="BS2239" i="32"/>
  <c r="BS2240" i="32"/>
  <c r="BS2241" i="32"/>
  <c r="BS2242" i="32"/>
  <c r="BS2243" i="32"/>
  <c r="BS2244" i="32"/>
  <c r="BS2245" i="32"/>
  <c r="BS2246" i="32"/>
  <c r="BS2247" i="32"/>
  <c r="BS2248" i="32"/>
  <c r="BS2249" i="32"/>
  <c r="BS2250" i="32"/>
  <c r="BS2251" i="32"/>
  <c r="BS2252" i="32"/>
  <c r="BS2253" i="32"/>
  <c r="BS2254" i="32"/>
  <c r="BS2255" i="32"/>
  <c r="BS2256" i="32"/>
  <c r="BS2257" i="32"/>
  <c r="BS2258" i="32"/>
  <c r="BS2259" i="32"/>
  <c r="BS2260" i="32"/>
  <c r="BS2261" i="32"/>
  <c r="BS2262" i="32"/>
  <c r="BS2263" i="32"/>
  <c r="BS2264" i="32"/>
  <c r="BS2265" i="32"/>
  <c r="BS2266" i="32"/>
  <c r="BS2267" i="32"/>
  <c r="BS2268" i="32"/>
  <c r="BS2269" i="32"/>
  <c r="BS2270" i="32"/>
  <c r="BS2271" i="32"/>
  <c r="BS2272" i="32"/>
  <c r="BS2273" i="32"/>
  <c r="BS2274" i="32"/>
  <c r="BS2275" i="32"/>
  <c r="BS2276" i="32"/>
  <c r="BS2277" i="32"/>
  <c r="BS2278" i="32"/>
  <c r="BS2279" i="32"/>
  <c r="BS2280" i="32"/>
  <c r="BS2281" i="32"/>
  <c r="BS2282" i="32"/>
  <c r="BS2283" i="32"/>
  <c r="BS2284" i="32"/>
  <c r="BS2285" i="32"/>
  <c r="BS2286" i="32"/>
  <c r="BS2287" i="32"/>
  <c r="BS2288" i="32"/>
  <c r="BS2289" i="32"/>
  <c r="BS2290" i="32"/>
  <c r="BS2291" i="32"/>
  <c r="BS2292" i="32"/>
  <c r="BS2293" i="32"/>
  <c r="BS2294" i="32"/>
  <c r="BS2295" i="32"/>
  <c r="BS2296" i="32"/>
  <c r="BS2297" i="32"/>
  <c r="BS2298" i="32"/>
  <c r="BS2299" i="32"/>
  <c r="BS2300" i="32"/>
  <c r="BS2301" i="32"/>
  <c r="BS2302" i="32"/>
  <c r="BS2303" i="32"/>
  <c r="BS2304" i="32"/>
  <c r="BS2305" i="32"/>
  <c r="BS2306" i="32"/>
  <c r="BS2307" i="32"/>
  <c r="BS2308" i="32"/>
  <c r="BS2309" i="32"/>
  <c r="BS2310" i="32"/>
  <c r="BS2311" i="32"/>
  <c r="BS2312" i="32"/>
  <c r="BS2313" i="32"/>
  <c r="BS2314" i="32"/>
  <c r="BS2315" i="32"/>
  <c r="BS2316" i="32"/>
  <c r="BS2317" i="32"/>
  <c r="BS2318" i="32"/>
  <c r="BS2319" i="32"/>
  <c r="BS2320" i="32"/>
  <c r="BS2321" i="32"/>
  <c r="BS2322" i="32"/>
  <c r="BS2323" i="32"/>
  <c r="BS2324" i="32"/>
  <c r="BS2325" i="32"/>
  <c r="BS2326" i="32"/>
  <c r="BS2327" i="32"/>
  <c r="BS2328" i="32"/>
  <c r="BS2329" i="32"/>
  <c r="BS2330" i="32"/>
  <c r="BS2331" i="32"/>
  <c r="BS2332" i="32"/>
  <c r="BS2333" i="32"/>
  <c r="BS2334" i="32"/>
  <c r="BS2335" i="32"/>
  <c r="BS2336" i="32"/>
  <c r="BS2337" i="32"/>
  <c r="BS2338" i="32"/>
  <c r="BS2339" i="32"/>
  <c r="BS2340" i="32"/>
  <c r="BS2341" i="32"/>
  <c r="BS2342" i="32"/>
  <c r="BS2343" i="32"/>
  <c r="BS2344" i="32"/>
  <c r="BS2345" i="32"/>
  <c r="BS2346" i="32"/>
  <c r="BS2347" i="32"/>
  <c r="BS2348" i="32"/>
  <c r="BS2349" i="32"/>
  <c r="BS2350" i="32"/>
  <c r="BS2351" i="32"/>
  <c r="BS2352" i="32"/>
  <c r="BS2353" i="32"/>
  <c r="BS2354" i="32"/>
  <c r="BS2355" i="32"/>
  <c r="BS2356" i="32"/>
  <c r="BS2357" i="32"/>
  <c r="BS2358" i="32"/>
  <c r="BS2359" i="32"/>
  <c r="BS2360" i="32"/>
  <c r="BS2361" i="32"/>
  <c r="BS2362" i="32"/>
  <c r="BS2363" i="32"/>
  <c r="BS2364" i="32"/>
  <c r="BS2365" i="32"/>
  <c r="BS2366" i="32"/>
  <c r="BS2367" i="32"/>
  <c r="BS2368" i="32"/>
  <c r="BS2369" i="32"/>
  <c r="BS2370" i="32"/>
  <c r="BS2371" i="32"/>
  <c r="BS2372" i="32"/>
  <c r="BS2373" i="32"/>
  <c r="BS2374" i="32"/>
  <c r="BS2375" i="32"/>
  <c r="BS2376" i="32"/>
  <c r="BS2377" i="32"/>
  <c r="BS2378" i="32"/>
  <c r="BS2379" i="32"/>
  <c r="BS2380" i="32"/>
  <c r="BS2381" i="32"/>
  <c r="BS2382" i="32"/>
  <c r="BS2383" i="32"/>
  <c r="BS2384" i="32"/>
  <c r="BS2385" i="32"/>
  <c r="BS2386" i="32"/>
  <c r="BS2387" i="32"/>
  <c r="BS2388" i="32"/>
  <c r="BS2389" i="32"/>
  <c r="BS2390" i="32"/>
  <c r="BS2391" i="32"/>
  <c r="BS2392" i="32"/>
  <c r="BS2393" i="32"/>
  <c r="BS2394" i="32"/>
  <c r="BS2395" i="32"/>
  <c r="BS2396" i="32"/>
  <c r="BS2397" i="32"/>
  <c r="BS2398" i="32"/>
  <c r="BS2399" i="32"/>
  <c r="BS2400" i="32"/>
  <c r="BS2401" i="32"/>
  <c r="BS2402" i="32"/>
  <c r="BS2403" i="32"/>
  <c r="BS2404" i="32"/>
  <c r="BS2405" i="32"/>
  <c r="BS2406" i="32"/>
  <c r="BS2407" i="32"/>
  <c r="BS2408" i="32"/>
  <c r="BS2409" i="32"/>
  <c r="BS2410" i="32"/>
  <c r="BS2411" i="32"/>
  <c r="BS2412" i="32"/>
  <c r="BS2413" i="32"/>
  <c r="BS2414" i="32"/>
  <c r="BS2415" i="32"/>
  <c r="BS2416" i="32"/>
  <c r="BS2417" i="32"/>
  <c r="BS2418" i="32"/>
  <c r="BS2419" i="32"/>
  <c r="BS2420" i="32"/>
  <c r="BS2421" i="32"/>
  <c r="BS2422" i="32"/>
  <c r="BS2423" i="32"/>
  <c r="BS2424" i="32"/>
  <c r="BS2425" i="32"/>
  <c r="BS2426" i="32"/>
  <c r="BS2427" i="32"/>
  <c r="BS2428" i="32"/>
  <c r="BS2429" i="32"/>
  <c r="BS2430" i="32"/>
  <c r="BS2431" i="32"/>
  <c r="BS2432" i="32"/>
  <c r="BS2433" i="32"/>
  <c r="BS2434" i="32"/>
  <c r="BS2435" i="32"/>
  <c r="BS2436" i="32"/>
  <c r="BS2437" i="32"/>
  <c r="BS2438" i="32"/>
  <c r="BS2439" i="32"/>
  <c r="BS2440" i="32"/>
  <c r="BS2441" i="32"/>
  <c r="BS2442" i="32"/>
  <c r="BS2443" i="32"/>
  <c r="BS2444" i="32"/>
  <c r="BS2445" i="32"/>
  <c r="BS2446" i="32"/>
  <c r="BS2447" i="32"/>
  <c r="BS2448" i="32"/>
  <c r="BS2449" i="32"/>
  <c r="BS2450" i="32"/>
  <c r="BS2451" i="32"/>
  <c r="BS2452" i="32"/>
  <c r="BS2453" i="32"/>
  <c r="BS2454" i="32"/>
  <c r="BS2455" i="32"/>
  <c r="BS2456" i="32"/>
  <c r="BS2457" i="32"/>
  <c r="BS2458" i="32"/>
  <c r="BS2459" i="32"/>
  <c r="BS2460" i="32"/>
  <c r="BS2461" i="32"/>
  <c r="BS2462" i="32"/>
  <c r="BS2463" i="32"/>
  <c r="BS2464" i="32"/>
  <c r="BS2465" i="32"/>
  <c r="BS2466" i="32"/>
  <c r="BS2467" i="32"/>
  <c r="BS2468" i="32"/>
  <c r="BS2469" i="32"/>
  <c r="BS2470" i="32"/>
  <c r="BS2471" i="32"/>
  <c r="BS2472" i="32"/>
  <c r="BS2473" i="32"/>
  <c r="BS2474" i="32"/>
  <c r="BS2475" i="32"/>
  <c r="BS2476" i="32"/>
  <c r="BS2477" i="32"/>
  <c r="BS2478" i="32"/>
  <c r="BS2479" i="32"/>
  <c r="BS2480" i="32"/>
  <c r="BS2481" i="32"/>
  <c r="BS2482" i="32"/>
  <c r="BS2483" i="32"/>
  <c r="BS2484" i="32"/>
  <c r="BS2485" i="32"/>
  <c r="BS2486" i="32"/>
  <c r="BS2487" i="32"/>
  <c r="BS2488" i="32"/>
  <c r="BS2489" i="32"/>
  <c r="BS2490" i="32"/>
  <c r="BS2491" i="32"/>
  <c r="BS2492" i="32"/>
  <c r="BS2493" i="32"/>
  <c r="BS2494" i="32"/>
  <c r="BS2495" i="32"/>
  <c r="BS2496" i="32"/>
  <c r="BS2497" i="32"/>
  <c r="BS2498" i="32"/>
  <c r="BS2499" i="32"/>
  <c r="BS2500" i="32"/>
  <c r="BS2501" i="32"/>
  <c r="BS2502" i="32"/>
  <c r="BS2503" i="32"/>
  <c r="BS2504" i="32"/>
  <c r="BS2505" i="32"/>
  <c r="BS2506" i="32"/>
  <c r="BS2507" i="32"/>
  <c r="BS2508" i="32"/>
  <c r="BS2509" i="32"/>
  <c r="BS2510" i="32"/>
  <c r="BS2511" i="32"/>
  <c r="BS2512" i="32"/>
  <c r="BS2513" i="32"/>
  <c r="BS2514" i="32"/>
  <c r="BS2515" i="32"/>
  <c r="BS2516" i="32"/>
  <c r="BS2517" i="32"/>
  <c r="BS2518" i="32"/>
  <c r="BS2519" i="32"/>
  <c r="BS2520" i="32"/>
  <c r="BS2521" i="32"/>
  <c r="BS2522" i="32"/>
  <c r="BS2523" i="32"/>
  <c r="BS2524" i="32"/>
  <c r="BS2525" i="32"/>
  <c r="BS2526" i="32"/>
  <c r="BS2527" i="32"/>
  <c r="BS2528" i="32"/>
  <c r="BS2529" i="32"/>
  <c r="BS2530" i="32"/>
  <c r="BS2531" i="32"/>
  <c r="BS2532" i="32"/>
  <c r="BS2533" i="32"/>
  <c r="BS2534" i="32"/>
  <c r="BS2535" i="32"/>
  <c r="BS2536" i="32"/>
  <c r="BS2537" i="32"/>
  <c r="BS2538" i="32"/>
  <c r="BS2539" i="32"/>
  <c r="BS2540" i="32"/>
  <c r="BS2541" i="32"/>
  <c r="BS2542" i="32"/>
  <c r="BS2543" i="32"/>
  <c r="BS2544" i="32"/>
  <c r="BS2545" i="32"/>
  <c r="BS2546" i="32"/>
  <c r="BS2547" i="32"/>
  <c r="BS2548" i="32"/>
  <c r="BS2549" i="32"/>
  <c r="BS2550" i="32"/>
  <c r="BS2551" i="32"/>
  <c r="BS2552" i="32"/>
  <c r="BS2553" i="32"/>
  <c r="BS2554" i="32"/>
  <c r="BS2555" i="32"/>
  <c r="BS2556" i="32"/>
  <c r="BS2557" i="32"/>
  <c r="BS2558" i="32"/>
  <c r="BS2559" i="32"/>
  <c r="BS2560" i="32"/>
  <c r="BS2561" i="32"/>
  <c r="BS2562" i="32"/>
  <c r="BS2563" i="32"/>
  <c r="BS2564" i="32"/>
  <c r="BS2565" i="32"/>
  <c r="BS2566" i="32"/>
  <c r="BS2567" i="32"/>
  <c r="BS2568" i="32"/>
  <c r="BS2569" i="32"/>
  <c r="BS2570" i="32"/>
  <c r="BS2571" i="32"/>
  <c r="BS2572" i="32"/>
  <c r="BS2573" i="32"/>
  <c r="BS2574" i="32"/>
  <c r="BS2575" i="32"/>
  <c r="BS2576" i="32"/>
  <c r="BS2577" i="32"/>
  <c r="BS2578" i="32"/>
  <c r="BS2579" i="32"/>
  <c r="BS2580" i="32"/>
  <c r="BS2581" i="32"/>
  <c r="BS2582" i="32"/>
  <c r="BS2583" i="32"/>
  <c r="BS2584" i="32"/>
  <c r="BS2585" i="32"/>
  <c r="BS2586" i="32"/>
  <c r="BS2587" i="32"/>
  <c r="BS2588" i="32"/>
  <c r="BS2589" i="32"/>
  <c r="BS2590" i="32"/>
  <c r="BS2591" i="32"/>
  <c r="BS2592" i="32"/>
  <c r="BS2593" i="32"/>
  <c r="BS2594" i="32"/>
  <c r="BS2595" i="32"/>
  <c r="BS2596" i="32"/>
  <c r="BS2597" i="32"/>
  <c r="BS2598" i="32"/>
  <c r="BS2599" i="32"/>
  <c r="BS2600" i="32"/>
  <c r="BS2601" i="32"/>
  <c r="BS2602" i="32"/>
  <c r="BS2603" i="32"/>
  <c r="BS2604" i="32"/>
  <c r="BS2605" i="32"/>
  <c r="BS2606" i="32"/>
  <c r="BS2607" i="32"/>
  <c r="BS2608" i="32"/>
  <c r="BS2609" i="32"/>
  <c r="BS2610" i="32"/>
  <c r="BS2611" i="32"/>
  <c r="BS2612" i="32"/>
  <c r="BS2613" i="32"/>
  <c r="BS2614" i="32"/>
  <c r="BS2615" i="32"/>
  <c r="BS2616" i="32"/>
  <c r="BS2617" i="32"/>
  <c r="BS2618" i="32"/>
  <c r="BS2619" i="32"/>
  <c r="BS2620" i="32"/>
  <c r="BS2621" i="32"/>
  <c r="BS2622" i="32"/>
  <c r="BS2623" i="32"/>
  <c r="BS2624" i="32"/>
  <c r="BS2625" i="32"/>
  <c r="BS2626" i="32"/>
  <c r="BS2627" i="32"/>
  <c r="BS2628" i="32"/>
  <c r="BS2629" i="32"/>
  <c r="BS2630" i="32"/>
  <c r="BS2631" i="32"/>
  <c r="BS2632" i="32"/>
  <c r="BS2633" i="32"/>
  <c r="BS2634" i="32"/>
  <c r="BS2635" i="32"/>
  <c r="BS2636" i="32"/>
  <c r="BS2637" i="32"/>
  <c r="BS2638" i="32"/>
  <c r="BS2639" i="32"/>
  <c r="BS2640" i="32"/>
  <c r="BS2641" i="32"/>
  <c r="BS2642" i="32"/>
  <c r="BS2643" i="32"/>
  <c r="BS2644" i="32"/>
  <c r="BS2645" i="32"/>
  <c r="BS2646" i="32"/>
  <c r="BS2647" i="32"/>
  <c r="BS2648" i="32"/>
  <c r="BS2649" i="32"/>
  <c r="BS2650" i="32"/>
  <c r="BS2651" i="32"/>
  <c r="BS2652" i="32"/>
  <c r="BS2653" i="32"/>
  <c r="BS2654" i="32"/>
  <c r="BS2655" i="32"/>
  <c r="BS2656" i="32"/>
  <c r="BS2657" i="32"/>
  <c r="BS2658" i="32"/>
  <c r="BS2659" i="32"/>
  <c r="BS2660" i="32"/>
  <c r="BS2661" i="32"/>
  <c r="BS2662" i="32"/>
  <c r="BS2663" i="32"/>
  <c r="BS2664" i="32"/>
  <c r="BS2665" i="32"/>
  <c r="BS2666" i="32"/>
  <c r="BS2667" i="32"/>
  <c r="BS2668" i="32"/>
  <c r="BS2669" i="32"/>
  <c r="BS2670" i="32"/>
  <c r="BS2671" i="32"/>
  <c r="BS2672" i="32"/>
  <c r="BS2673" i="32"/>
  <c r="BS2674" i="32"/>
  <c r="BS2675" i="32"/>
  <c r="BS2676" i="32"/>
  <c r="BS2677" i="32"/>
  <c r="BS2678" i="32"/>
  <c r="BS2679" i="32"/>
  <c r="BS2680" i="32"/>
  <c r="BS2681" i="32"/>
  <c r="BS2682" i="32"/>
  <c r="BS2683" i="32"/>
  <c r="BS2684" i="32"/>
  <c r="BS2685" i="32"/>
  <c r="BS2686" i="32"/>
  <c r="BS2687" i="32"/>
  <c r="BS2688" i="32"/>
  <c r="BS2689" i="32"/>
  <c r="BS2690" i="32"/>
  <c r="BS2691" i="32"/>
  <c r="BS2692" i="32"/>
  <c r="BS2693" i="32"/>
  <c r="BS2694" i="32"/>
  <c r="BS2695" i="32"/>
  <c r="BS2696" i="32"/>
  <c r="BS2697" i="32"/>
  <c r="BS2698" i="32"/>
  <c r="BS2699" i="32"/>
  <c r="BS2700" i="32"/>
  <c r="BS2701" i="32"/>
  <c r="BS2702" i="32"/>
  <c r="BS2703" i="32"/>
  <c r="BS2704" i="32"/>
  <c r="BS2705" i="32"/>
  <c r="BS2706" i="32"/>
  <c r="BS2707" i="32"/>
  <c r="BS2708" i="32"/>
  <c r="BS2709" i="32"/>
  <c r="BS2710" i="32"/>
  <c r="BS2711" i="32"/>
  <c r="BS2712" i="32"/>
  <c r="BS2713" i="32"/>
  <c r="BS2714" i="32"/>
  <c r="BS2715" i="32"/>
  <c r="BS2716" i="32"/>
  <c r="BS2717" i="32"/>
  <c r="BS2718" i="32"/>
  <c r="BS2719" i="32"/>
  <c r="BS2720" i="32"/>
  <c r="BS2721" i="32"/>
  <c r="BS2722" i="32"/>
  <c r="BS2723" i="32"/>
  <c r="BS2724" i="32"/>
  <c r="BS2725" i="32"/>
  <c r="BS2726" i="32"/>
  <c r="BS2727" i="32"/>
  <c r="BS2728" i="32"/>
  <c r="BS2729" i="32"/>
  <c r="BS2730" i="32"/>
  <c r="BS2731" i="32"/>
  <c r="BS2732" i="32"/>
  <c r="BS2733" i="32"/>
  <c r="BS2734" i="32"/>
  <c r="BS2735" i="32"/>
  <c r="BS2736" i="32"/>
  <c r="BS2737" i="32"/>
  <c r="BS2738" i="32"/>
  <c r="BS2739" i="32"/>
  <c r="BS2740" i="32"/>
  <c r="BS2741" i="32"/>
  <c r="BS2742" i="32"/>
  <c r="BS2743" i="32"/>
  <c r="BS2744" i="32"/>
  <c r="BS2745" i="32"/>
  <c r="BS2746" i="32"/>
  <c r="BS2747" i="32"/>
  <c r="BS2748" i="32"/>
  <c r="BS2749" i="32"/>
  <c r="BS2750" i="32"/>
  <c r="BS2751" i="32"/>
  <c r="BS2752" i="32"/>
  <c r="BS2753" i="32"/>
  <c r="BS2754" i="32"/>
  <c r="BS2755" i="32"/>
  <c r="BS2756" i="32"/>
  <c r="BS2757" i="32"/>
  <c r="BS2758" i="32"/>
  <c r="BS2759" i="32"/>
  <c r="BS3045" i="32"/>
  <c r="BS3046" i="32"/>
  <c r="BS3047" i="32"/>
  <c r="BS3048" i="32"/>
  <c r="BS3049" i="32"/>
  <c r="BS3050" i="32"/>
  <c r="BS3051" i="32"/>
  <c r="BS3052" i="32"/>
  <c r="BS3053" i="32"/>
  <c r="BS3054" i="32"/>
  <c r="BS3055" i="32"/>
  <c r="BS3056" i="32"/>
  <c r="BS3057" i="32"/>
  <c r="BS3058" i="32"/>
  <c r="BS3059" i="32"/>
  <c r="BS3060" i="32"/>
  <c r="BS3061" i="32"/>
  <c r="BS3062" i="32"/>
  <c r="BS3063" i="32"/>
  <c r="BS3064" i="32"/>
  <c r="BS3065" i="32"/>
  <c r="BS3066" i="32"/>
  <c r="BS3067" i="32"/>
  <c r="BS3068" i="32"/>
  <c r="BS3069" i="32"/>
  <c r="BS3070" i="32"/>
  <c r="BS3071" i="32"/>
  <c r="BS3072" i="32"/>
  <c r="BS3073" i="32"/>
  <c r="BS3074" i="32"/>
  <c r="BS3075" i="32"/>
  <c r="BS3076" i="32"/>
  <c r="BS3077" i="32"/>
  <c r="BS3078" i="32"/>
  <c r="BS3079" i="32"/>
  <c r="BS3080" i="32"/>
  <c r="BS3081" i="32"/>
  <c r="BS3082" i="32"/>
  <c r="BS3083" i="32"/>
  <c r="BS3084" i="32"/>
  <c r="BS3085" i="32"/>
  <c r="BS3086" i="32"/>
  <c r="BS3087" i="32"/>
  <c r="BS3088" i="32"/>
  <c r="BS3089" i="32"/>
  <c r="BS3090" i="32"/>
  <c r="BS3091" i="32"/>
  <c r="BS3092" i="32"/>
  <c r="BS3093" i="32"/>
  <c r="BS3094" i="32"/>
  <c r="BS3095" i="32"/>
  <c r="BS3096" i="32"/>
  <c r="BS3097" i="32"/>
  <c r="BS3098" i="32"/>
  <c r="BS3099" i="32"/>
  <c r="BS3100" i="32"/>
  <c r="BS3101" i="32"/>
  <c r="BS3102" i="32"/>
  <c r="BS3103" i="32"/>
  <c r="BS3104" i="32"/>
  <c r="BS3105" i="32"/>
  <c r="BS3106" i="32"/>
  <c r="BS3107" i="32"/>
  <c r="BS3108" i="32"/>
  <c r="BS3109" i="32"/>
  <c r="BS3110" i="32"/>
  <c r="BS3111" i="32"/>
  <c r="BS3112" i="32"/>
  <c r="BS3113" i="32"/>
  <c r="BS3114" i="32"/>
  <c r="BS3115" i="32"/>
  <c r="BS3116" i="32"/>
  <c r="BS3117" i="32"/>
  <c r="BS3118" i="32"/>
  <c r="BS3119" i="32"/>
  <c r="BS3120" i="32"/>
  <c r="BS3121" i="32"/>
  <c r="BS3122" i="32"/>
  <c r="BS3123" i="32"/>
  <c r="BS3124" i="32"/>
  <c r="BS3125" i="32"/>
  <c r="BS3126" i="32"/>
  <c r="BS3127" i="32"/>
  <c r="BS3128" i="32"/>
  <c r="BS3129" i="32"/>
  <c r="BS3130" i="32"/>
  <c r="BS3131" i="32"/>
  <c r="BS3132" i="32"/>
  <c r="BS3133" i="32"/>
  <c r="BS3134" i="32"/>
  <c r="BS3135" i="32"/>
  <c r="BS3136" i="32"/>
  <c r="BS3137" i="32"/>
  <c r="BS3138" i="32"/>
  <c r="BS3139" i="32"/>
  <c r="BS3140" i="32"/>
  <c r="BS3141" i="32"/>
  <c r="BS3142" i="32"/>
  <c r="BS3143" i="32"/>
  <c r="BS3144" i="32"/>
  <c r="BS3145" i="32"/>
  <c r="BS3146" i="32"/>
  <c r="BS3147" i="32"/>
  <c r="BS3148" i="32"/>
  <c r="BS3149" i="32"/>
  <c r="BS3150" i="32"/>
  <c r="BS3151" i="32"/>
  <c r="BS3152" i="32"/>
  <c r="BS3153" i="32"/>
  <c r="BS3154" i="32"/>
  <c r="BS3155" i="32"/>
  <c r="BS3156" i="32"/>
  <c r="BS3157" i="32"/>
  <c r="BS3158" i="32"/>
  <c r="BS3159" i="32"/>
  <c r="BS3160" i="32"/>
  <c r="BS3161" i="32"/>
  <c r="BS3162" i="32"/>
  <c r="BS3163" i="32"/>
  <c r="BS3164" i="32"/>
  <c r="BS3165" i="32"/>
  <c r="BS3166" i="32"/>
  <c r="BS3167" i="32"/>
  <c r="BS3168" i="32"/>
  <c r="BS3169" i="32"/>
  <c r="BS3170" i="32"/>
  <c r="BS3171" i="32"/>
  <c r="BS3172" i="32"/>
  <c r="BS3173" i="32"/>
  <c r="BS3174" i="32"/>
  <c r="BS3175" i="32"/>
  <c r="BS3176" i="32"/>
  <c r="BS3177" i="32"/>
  <c r="BS3178" i="32"/>
  <c r="BS3179" i="32"/>
  <c r="BS3180" i="32"/>
  <c r="BS3181" i="32"/>
  <c r="BS3182" i="32"/>
  <c r="BS3183" i="32"/>
  <c r="BS3184" i="32"/>
  <c r="BS3185" i="32"/>
  <c r="BS3186" i="32"/>
  <c r="BS3187" i="32"/>
  <c r="BS3188" i="32"/>
  <c r="BS3189" i="32"/>
  <c r="BS3190" i="32"/>
  <c r="BS3191" i="32"/>
  <c r="BS3192" i="32"/>
  <c r="BS3193" i="32"/>
  <c r="BS3194" i="32"/>
  <c r="BS3195" i="32"/>
  <c r="BS3196" i="32"/>
  <c r="BS3197" i="32"/>
  <c r="BS3198" i="32"/>
  <c r="BS3199" i="32"/>
  <c r="BS3200" i="32"/>
  <c r="BS3201" i="32"/>
  <c r="BS3202" i="32"/>
  <c r="BS3203" i="32"/>
  <c r="BS3204" i="32"/>
  <c r="BS3205" i="32"/>
  <c r="BS3206" i="32"/>
  <c r="BS3207" i="32"/>
  <c r="BS3208" i="32"/>
  <c r="BS3209" i="32"/>
  <c r="BS3210" i="32"/>
  <c r="BS3211" i="32"/>
  <c r="BS3212" i="32"/>
  <c r="BS3213" i="32"/>
  <c r="BS3214" i="32"/>
  <c r="BS3215" i="32"/>
  <c r="BS3216" i="32"/>
  <c r="BS3217" i="32"/>
  <c r="BS3218" i="32"/>
  <c r="BS3219" i="32"/>
  <c r="BS3220" i="32"/>
  <c r="BS3221" i="32"/>
  <c r="BS3222" i="32"/>
  <c r="BS3223" i="32"/>
  <c r="BS3224" i="32"/>
  <c r="BS3225" i="32"/>
  <c r="BS3226" i="32"/>
  <c r="BS3227" i="32"/>
  <c r="BS3228" i="32"/>
  <c r="BS3229" i="32"/>
  <c r="BS3230" i="32"/>
  <c r="BS3231" i="32"/>
  <c r="BS3232" i="32"/>
  <c r="BS3233" i="32"/>
  <c r="BS3234" i="32"/>
  <c r="BS3235" i="32"/>
  <c r="BS3236" i="32"/>
  <c r="BS3237" i="32"/>
  <c r="BS3238" i="32"/>
  <c r="BS3239" i="32"/>
  <c r="BS3240" i="32"/>
  <c r="BS3241" i="32"/>
  <c r="BS3242" i="32"/>
  <c r="BS3243" i="32"/>
  <c r="BS3244" i="32"/>
  <c r="BS3245" i="32"/>
  <c r="BS3246" i="32"/>
  <c r="BS3247" i="32"/>
  <c r="BS3248" i="32"/>
  <c r="BS3249" i="32"/>
  <c r="BS3250" i="32"/>
  <c r="BS3251" i="32"/>
  <c r="BS3252" i="32"/>
  <c r="BS3253" i="32"/>
  <c r="BS3254" i="32"/>
  <c r="BS3255" i="32"/>
  <c r="BS3256" i="32"/>
  <c r="BS3257" i="32"/>
  <c r="BS3258" i="32"/>
  <c r="BS3259" i="32"/>
  <c r="BS3260" i="32"/>
  <c r="BS3261" i="32"/>
  <c r="BS3262" i="32"/>
  <c r="BS3263" i="32"/>
  <c r="BS3264" i="32"/>
  <c r="BS3265" i="32"/>
  <c r="BS3266" i="32"/>
  <c r="BS3267" i="32"/>
  <c r="BS3268" i="32"/>
  <c r="BS3269" i="32"/>
  <c r="BS3270" i="32"/>
  <c r="BS3271" i="32"/>
  <c r="BS3272" i="32"/>
  <c r="BS3273" i="32"/>
  <c r="BS3274" i="32"/>
  <c r="BS3275" i="32"/>
  <c r="BS3276" i="32"/>
  <c r="BS3277" i="32"/>
  <c r="BS3278" i="32"/>
  <c r="BS3279" i="32"/>
  <c r="BS3280" i="32"/>
  <c r="BS3281" i="32"/>
  <c r="BS3282" i="32"/>
  <c r="BS3283" i="32"/>
  <c r="BS3284" i="32"/>
  <c r="BS3285" i="32"/>
  <c r="BS3286" i="32"/>
  <c r="BS3287" i="32"/>
  <c r="BS3288" i="32"/>
  <c r="BS3289" i="32"/>
  <c r="BS3290" i="32"/>
  <c r="BS3291" i="32"/>
  <c r="BS3292" i="32"/>
  <c r="BS3293" i="32"/>
  <c r="BS3294" i="32"/>
  <c r="BS3295" i="32"/>
  <c r="BS3296" i="32"/>
  <c r="BS3297" i="32"/>
  <c r="BS3298" i="32"/>
  <c r="BS3299" i="32"/>
  <c r="BS3300" i="32"/>
  <c r="BS3301" i="32"/>
  <c r="BS3302" i="32"/>
  <c r="BS3303" i="32"/>
  <c r="BS3304" i="32"/>
  <c r="BS3305" i="32"/>
  <c r="BS3306" i="32"/>
  <c r="BS3307" i="32"/>
  <c r="BS3308" i="32"/>
  <c r="BS3309" i="32"/>
  <c r="BS3310" i="32"/>
  <c r="BS3311" i="32"/>
  <c r="BS3312" i="32"/>
  <c r="BS3313" i="32"/>
  <c r="BS3314" i="32"/>
  <c r="BS3315" i="32"/>
  <c r="BS3316" i="32"/>
  <c r="BS3317" i="32"/>
  <c r="BS3318" i="32"/>
  <c r="BS3319" i="32"/>
  <c r="BS3320" i="32"/>
  <c r="BS3321" i="32"/>
  <c r="BS3322" i="32"/>
  <c r="BS3323" i="32"/>
  <c r="BS3324" i="32"/>
  <c r="BS3325" i="32"/>
  <c r="BS3326" i="32"/>
  <c r="BS3327" i="32"/>
  <c r="BS3328" i="32"/>
  <c r="BS3329" i="32"/>
  <c r="BS3330" i="32"/>
  <c r="BS3331" i="32"/>
  <c r="BS3332" i="32"/>
  <c r="BS3333" i="32"/>
  <c r="BS3334" i="32"/>
  <c r="BS3335" i="32"/>
  <c r="BS3336" i="32"/>
  <c r="BS3337" i="32"/>
  <c r="BS3338" i="32"/>
  <c r="BS3339" i="32"/>
  <c r="BS3340" i="32"/>
  <c r="BS3341" i="32"/>
  <c r="BS3342" i="32"/>
  <c r="BS3343" i="32"/>
  <c r="BS3344" i="32"/>
  <c r="BS3345" i="32"/>
  <c r="BS3346" i="32"/>
  <c r="BS3347" i="32"/>
  <c r="BS3348" i="32"/>
  <c r="BS3349" i="32"/>
  <c r="BS3350" i="32"/>
  <c r="BS3351" i="32"/>
  <c r="BS3352" i="32"/>
  <c r="BS3353" i="32"/>
  <c r="BS3354" i="32"/>
  <c r="BS3355" i="32"/>
  <c r="BS3356" i="32"/>
  <c r="BS3357" i="32"/>
  <c r="BS3358" i="32"/>
  <c r="BS3359" i="32"/>
  <c r="BS3360" i="32"/>
  <c r="BS3361" i="32"/>
  <c r="BS3362" i="32"/>
  <c r="BS3363" i="32"/>
  <c r="BS3364" i="32"/>
  <c r="BS3365" i="32"/>
  <c r="BS3366" i="32"/>
  <c r="BS3367" i="32"/>
  <c r="BS3368" i="32"/>
  <c r="BS3369" i="32"/>
  <c r="BS3370" i="32"/>
  <c r="BS3371" i="32"/>
  <c r="BS3372" i="32"/>
  <c r="BS3373" i="32"/>
  <c r="BS3374" i="32"/>
  <c r="BS3375" i="32"/>
  <c r="BS3376" i="32"/>
  <c r="BS3377" i="32"/>
  <c r="BS3378" i="32"/>
  <c r="BS3379" i="32"/>
  <c r="BS3380" i="32"/>
  <c r="BS3381" i="32"/>
  <c r="BS3382" i="32"/>
  <c r="BS3383" i="32"/>
  <c r="BS3384" i="32"/>
  <c r="BS3385" i="32"/>
  <c r="BS3386" i="32"/>
  <c r="BS3387" i="32"/>
  <c r="BS3388" i="32"/>
  <c r="BS3389" i="32"/>
  <c r="BS3390" i="32"/>
  <c r="BS3391" i="32"/>
  <c r="BS3392" i="32"/>
  <c r="BS3393" i="32"/>
  <c r="BS3394" i="32"/>
  <c r="BS3395" i="32"/>
  <c r="BS3396" i="32"/>
  <c r="BS3397" i="32"/>
  <c r="BS3398" i="32"/>
  <c r="BS3399" i="32"/>
  <c r="BS3400" i="32"/>
  <c r="BS3401" i="32"/>
  <c r="BS3402" i="32"/>
  <c r="BS3403" i="32"/>
  <c r="BS3404" i="32"/>
  <c r="BS3405" i="32"/>
  <c r="BS3406" i="32"/>
  <c r="BS3407" i="32"/>
  <c r="BS3408" i="32"/>
  <c r="BS3409" i="32"/>
  <c r="BS3410" i="32"/>
  <c r="BS3411" i="32"/>
  <c r="BS3412" i="32"/>
  <c r="BS3413" i="32"/>
  <c r="BS3414" i="32"/>
  <c r="BS3415" i="32"/>
  <c r="BS3416" i="32"/>
  <c r="BS3417" i="32"/>
  <c r="BS3418" i="32"/>
  <c r="BS3419" i="32"/>
  <c r="BS3420" i="32"/>
  <c r="BS3421" i="32"/>
  <c r="BS3422" i="32"/>
  <c r="BS3423" i="32"/>
  <c r="BS3424" i="32"/>
  <c r="BS3425" i="32"/>
  <c r="BS3426" i="32"/>
  <c r="BS3427" i="32"/>
  <c r="BS3428" i="32"/>
  <c r="BS3429" i="32"/>
  <c r="BS3430" i="32"/>
  <c r="BS3431" i="32"/>
  <c r="BS3432" i="32"/>
  <c r="BS3433" i="32"/>
  <c r="BS3434" i="32"/>
  <c r="BS3435" i="32"/>
  <c r="BS3436" i="32"/>
  <c r="BS3437" i="32"/>
  <c r="BS3438" i="32"/>
  <c r="BS3439" i="32"/>
  <c r="BS3440" i="32"/>
  <c r="BS3441" i="32"/>
  <c r="BS3442" i="32"/>
  <c r="BS3443" i="32"/>
  <c r="BS3444" i="32"/>
  <c r="BS3445" i="32"/>
  <c r="BS3446" i="32"/>
  <c r="BS3447" i="32"/>
  <c r="BS3448" i="32"/>
  <c r="BS3449" i="32"/>
  <c r="BS3450" i="32"/>
  <c r="BS3451" i="32"/>
  <c r="BS3452" i="32"/>
  <c r="BS3453" i="32"/>
  <c r="BS3454" i="32"/>
  <c r="BS3455" i="32"/>
  <c r="BS3456" i="32"/>
  <c r="BS3457" i="32"/>
  <c r="BS3458" i="32"/>
  <c r="BS3459" i="32"/>
  <c r="BS3460" i="32"/>
  <c r="BS3461" i="32"/>
  <c r="BS3462" i="32"/>
  <c r="BS3463" i="32"/>
  <c r="BS3464" i="32"/>
  <c r="BS3465" i="32"/>
  <c r="BS3466" i="32"/>
  <c r="BS3467" i="32"/>
  <c r="BS3468" i="32"/>
  <c r="BS3469" i="32"/>
  <c r="BS3470" i="32"/>
  <c r="BS3471" i="32"/>
  <c r="BS3472" i="32"/>
  <c r="BS3473" i="32"/>
  <c r="BS3474" i="32"/>
  <c r="BS3475" i="32"/>
  <c r="BS3476" i="32"/>
  <c r="BS3477" i="32"/>
  <c r="BS3478" i="32"/>
  <c r="BS3479" i="32"/>
  <c r="BS3480" i="32"/>
  <c r="BS3481" i="32"/>
  <c r="BS3482" i="32"/>
  <c r="BS3483" i="32"/>
  <c r="BS3484" i="32"/>
  <c r="BS3485" i="32"/>
  <c r="BS3486" i="32"/>
  <c r="BS3487" i="32"/>
  <c r="BS3488" i="32"/>
  <c r="BS3489" i="32"/>
  <c r="BS3490" i="32"/>
  <c r="BS3491" i="32"/>
  <c r="BS3492" i="32"/>
  <c r="BS3493" i="32"/>
  <c r="BS3494" i="32"/>
  <c r="BS3495" i="32"/>
  <c r="BS3496" i="32"/>
  <c r="BS3497" i="32"/>
  <c r="BS3498" i="32"/>
  <c r="BS3499" i="32"/>
  <c r="BS3500" i="32"/>
  <c r="BS3501" i="32"/>
  <c r="BS3502" i="32"/>
  <c r="BS3503" i="32"/>
  <c r="BS3504" i="32"/>
  <c r="BS3505" i="32"/>
  <c r="BS3506" i="32"/>
  <c r="BS3507" i="32"/>
  <c r="BS3508" i="32"/>
  <c r="BS3509" i="32"/>
  <c r="BS3510" i="32"/>
  <c r="BS3511" i="32"/>
  <c r="BS3512" i="32"/>
  <c r="BS3513" i="32"/>
  <c r="BS3514" i="32"/>
  <c r="BS3515" i="32"/>
  <c r="BS3516" i="32"/>
  <c r="BS3517" i="32"/>
  <c r="BS3518" i="32"/>
  <c r="BS3519" i="32"/>
  <c r="BS3520" i="32"/>
  <c r="BS3521" i="32"/>
  <c r="BS3522" i="32"/>
  <c r="BS3523" i="32"/>
  <c r="BS3524" i="32"/>
  <c r="BS3525" i="32"/>
  <c r="BS3526" i="32"/>
  <c r="BS3527" i="32"/>
  <c r="BS3528" i="32"/>
  <c r="BS3529" i="32"/>
  <c r="BS3530" i="32"/>
  <c r="BS3531" i="32"/>
  <c r="BS3532" i="32"/>
  <c r="BS3533" i="32"/>
  <c r="BS3534" i="32"/>
  <c r="BS3535" i="32"/>
  <c r="BS3536" i="32"/>
  <c r="BS3537" i="32"/>
  <c r="BS3538" i="32"/>
  <c r="BS3539" i="32"/>
  <c r="BS3540" i="32"/>
  <c r="BS3541" i="32"/>
  <c r="BS3542" i="32"/>
  <c r="BS3543" i="32"/>
  <c r="BS3544" i="32"/>
  <c r="BS3545" i="32"/>
  <c r="BS3546" i="32"/>
  <c r="BS3547" i="32"/>
  <c r="BS3548" i="32"/>
  <c r="BS3549" i="32"/>
  <c r="BS3550" i="32"/>
  <c r="BS3551" i="32"/>
  <c r="BS3552" i="32"/>
  <c r="BS3553" i="32"/>
  <c r="BS3554" i="32"/>
  <c r="BS3555" i="32"/>
  <c r="BS3556" i="32"/>
  <c r="BS3557" i="32"/>
  <c r="BS3558" i="32"/>
  <c r="BS3559" i="32"/>
  <c r="BS3560" i="32"/>
  <c r="BS3561" i="32"/>
  <c r="BS3562" i="32"/>
  <c r="BS3563" i="32"/>
  <c r="BS3564" i="32"/>
  <c r="BS3565" i="32"/>
  <c r="BS3566" i="32"/>
  <c r="BS3567" i="32"/>
  <c r="BS3568" i="32"/>
  <c r="BS3569" i="32"/>
  <c r="BS3570" i="32"/>
  <c r="BS3571" i="32"/>
  <c r="BS3572" i="32"/>
  <c r="BS3573" i="32"/>
  <c r="BS3574" i="32"/>
  <c r="BS3575" i="32"/>
  <c r="BS3576" i="32"/>
  <c r="BS3577" i="32"/>
  <c r="BS3578" i="32"/>
  <c r="BS3579" i="32"/>
  <c r="BS3580" i="32"/>
  <c r="BS3581" i="32"/>
  <c r="BS3582" i="32"/>
  <c r="BS3583" i="32"/>
  <c r="BS3584" i="32"/>
  <c r="BS3585" i="32"/>
  <c r="BS3586" i="32"/>
  <c r="BS3587" i="32"/>
  <c r="BS3588" i="32"/>
  <c r="BS3589" i="32"/>
  <c r="BS3590" i="32"/>
  <c r="BS3591" i="32"/>
  <c r="BS3592" i="32"/>
  <c r="BS3593" i="32"/>
  <c r="BS3594" i="32"/>
  <c r="BS3595" i="32"/>
  <c r="BS3596" i="32"/>
  <c r="BS3597" i="32"/>
  <c r="BS3598" i="32"/>
  <c r="BS3599" i="32"/>
  <c r="BS3600" i="32"/>
  <c r="BS3601" i="32"/>
  <c r="BS3602" i="32"/>
  <c r="BS3603" i="32"/>
  <c r="BS3604" i="32"/>
  <c r="BS3605" i="32"/>
  <c r="BS3606" i="32"/>
  <c r="BS3607" i="32"/>
  <c r="BS3608" i="32"/>
  <c r="BS3609" i="32"/>
  <c r="BS3610" i="32"/>
  <c r="BS3611" i="32"/>
  <c r="BS3612" i="32"/>
  <c r="BS3613" i="32"/>
  <c r="BS3614" i="32"/>
  <c r="BS3615" i="32"/>
  <c r="BS3616" i="32"/>
  <c r="BS3617" i="32"/>
  <c r="BS3618" i="32"/>
  <c r="BS3619" i="32"/>
  <c r="BS3620" i="32"/>
  <c r="BS3621" i="32"/>
  <c r="BS3622" i="32"/>
  <c r="BS3623" i="32"/>
  <c r="BS3624" i="32"/>
  <c r="BS3625" i="32"/>
  <c r="BS3626" i="32"/>
  <c r="BS3627" i="32"/>
  <c r="BS3628" i="32"/>
  <c r="BS3629" i="32"/>
  <c r="BS3630" i="32"/>
  <c r="BS3631" i="32"/>
  <c r="BS3632" i="32"/>
  <c r="BS3633" i="32"/>
  <c r="BS3634" i="32"/>
  <c r="BS3635" i="32"/>
  <c r="BS3636" i="32"/>
  <c r="BS3637" i="32"/>
  <c r="BS3638" i="32"/>
  <c r="BS3639" i="32"/>
  <c r="BS3640" i="32"/>
  <c r="BS3641" i="32"/>
  <c r="BS3642" i="32"/>
  <c r="BS3643" i="32"/>
  <c r="BS3644" i="32"/>
  <c r="BS3645" i="32"/>
  <c r="BS3646" i="32"/>
  <c r="BS3647" i="32"/>
  <c r="BS3648" i="32"/>
  <c r="BS3649" i="32"/>
  <c r="BS3650" i="32"/>
  <c r="BS3651" i="32"/>
  <c r="BS3652" i="32"/>
  <c r="BS3653" i="32"/>
  <c r="BS3654" i="32"/>
  <c r="BS3655" i="32"/>
  <c r="BS3656" i="32"/>
  <c r="BS3657" i="32"/>
  <c r="BS3658" i="32"/>
  <c r="BS3659" i="32"/>
  <c r="BS3660" i="32"/>
  <c r="BS3661" i="32"/>
  <c r="BS3662" i="32"/>
  <c r="BS3663" i="32"/>
  <c r="BS3664" i="32"/>
  <c r="BS3665" i="32"/>
  <c r="BS3666" i="32"/>
  <c r="BS3667" i="32"/>
  <c r="BS3668" i="32"/>
  <c r="BS3669" i="32"/>
  <c r="BS3670" i="32"/>
  <c r="BS3671" i="32"/>
  <c r="BS3672" i="32"/>
  <c r="BS3673" i="32"/>
  <c r="BS3674" i="32"/>
  <c r="BS3675" i="32"/>
  <c r="BS3676" i="32"/>
  <c r="BS3677" i="32"/>
  <c r="BS3678" i="32"/>
  <c r="BS3679" i="32"/>
  <c r="BS3680" i="32"/>
  <c r="BS3681" i="32"/>
  <c r="BS3682" i="32"/>
  <c r="BS3683" i="32"/>
  <c r="BS3684" i="32"/>
  <c r="BS3685" i="32"/>
  <c r="BS3686" i="32"/>
  <c r="BS3687" i="32"/>
  <c r="BS3688" i="32"/>
  <c r="BS3689" i="32"/>
  <c r="BS3690" i="32"/>
  <c r="BS3691" i="32"/>
  <c r="BS3692" i="32"/>
  <c r="BS3693" i="32"/>
  <c r="BS3694" i="32"/>
  <c r="BS3695" i="32"/>
  <c r="BS3696" i="32"/>
  <c r="BS3697" i="32"/>
  <c r="BS3698" i="32"/>
  <c r="BS3699" i="32"/>
  <c r="BS3700" i="32"/>
  <c r="BS3701" i="32"/>
  <c r="BS3702" i="32"/>
  <c r="BS3703" i="32"/>
  <c r="BS3704" i="32"/>
  <c r="BS3705" i="32"/>
  <c r="BS3706" i="32"/>
  <c r="BS3707" i="32"/>
  <c r="BS3708" i="32"/>
  <c r="BS3709" i="32"/>
  <c r="BS3710" i="32"/>
  <c r="BS3711" i="32"/>
  <c r="BS3712" i="32"/>
  <c r="BS3713" i="32"/>
  <c r="BS3714" i="32"/>
  <c r="BS3715" i="32"/>
  <c r="BS3716" i="32"/>
  <c r="BS3717" i="32"/>
  <c r="BS3718" i="32"/>
  <c r="BS3719" i="32"/>
  <c r="BS3720" i="32"/>
  <c r="BS3721" i="32"/>
  <c r="BS3722" i="32"/>
  <c r="BS3723" i="32"/>
  <c r="BS3724" i="32"/>
  <c r="BS3725" i="32"/>
  <c r="BS3726" i="32"/>
  <c r="BS3727" i="32"/>
  <c r="BS3728" i="32"/>
  <c r="BS3729" i="32"/>
  <c r="BS3730" i="32"/>
  <c r="BS3731" i="32"/>
  <c r="BS3732" i="32"/>
  <c r="BS3733" i="32"/>
  <c r="BS3734" i="32"/>
  <c r="BS3735" i="32"/>
  <c r="BS3736" i="32"/>
  <c r="BS3737" i="32"/>
  <c r="BS3738" i="32"/>
  <c r="BS3739" i="32"/>
  <c r="BS3740" i="32"/>
  <c r="BS3741" i="32"/>
  <c r="BS3742" i="32"/>
  <c r="BS3743" i="32"/>
  <c r="BS3744" i="32"/>
  <c r="BS3745" i="32"/>
  <c r="BS3746" i="32"/>
  <c r="BS3747" i="32"/>
  <c r="BS3748" i="32"/>
  <c r="BS3749" i="32"/>
  <c r="BS3750" i="32"/>
  <c r="BS3751" i="32"/>
  <c r="BS3752" i="32"/>
  <c r="BS3753" i="32"/>
  <c r="BS3754" i="32"/>
  <c r="BS3755" i="32"/>
  <c r="BS3756" i="32"/>
  <c r="BS3757" i="32"/>
  <c r="BS3758" i="32"/>
  <c r="BS3759" i="32"/>
  <c r="BS3760" i="32"/>
  <c r="BS3761" i="32"/>
  <c r="BS3762" i="32"/>
  <c r="BS3763" i="32"/>
  <c r="BS3764" i="32"/>
  <c r="BS3765" i="32"/>
  <c r="BS3766" i="32"/>
  <c r="BS3767" i="32"/>
  <c r="BS3768" i="32"/>
  <c r="BS3769" i="32"/>
  <c r="BS3770" i="32"/>
  <c r="BS3771" i="32"/>
  <c r="BS3772" i="32"/>
  <c r="BS3773" i="32"/>
  <c r="BS3774" i="32"/>
  <c r="BS3775" i="32"/>
  <c r="BS3776" i="32"/>
  <c r="BS3777" i="32"/>
  <c r="BS3778" i="32"/>
  <c r="BS3779" i="32"/>
  <c r="BS3780" i="32"/>
  <c r="BS3781" i="32"/>
  <c r="BS3782" i="32"/>
  <c r="BS3783" i="32"/>
  <c r="BS3784" i="32"/>
  <c r="BS3785" i="32"/>
  <c r="BS3786" i="32"/>
  <c r="BS3787" i="32"/>
  <c r="BS3788" i="32"/>
  <c r="BS3789" i="32"/>
  <c r="BS3790" i="32"/>
  <c r="BS3791" i="32"/>
  <c r="BS3792" i="32"/>
  <c r="BS3793" i="32"/>
  <c r="BS3794" i="32"/>
  <c r="BS3795" i="32"/>
  <c r="BS3796" i="32"/>
  <c r="BS3797" i="32"/>
  <c r="BS3798" i="32"/>
  <c r="BS3799" i="32"/>
  <c r="BS3800" i="32"/>
  <c r="BS3801" i="32"/>
  <c r="BS3802" i="32"/>
  <c r="BS3803" i="32"/>
  <c r="BS3804" i="32"/>
  <c r="BS3805" i="32"/>
  <c r="BS3806" i="32"/>
  <c r="BS3807" i="32"/>
  <c r="BS3808" i="32"/>
  <c r="BS3809" i="32"/>
  <c r="BS3810" i="32"/>
  <c r="BS3811" i="32"/>
  <c r="BS3812" i="32"/>
  <c r="BS3813" i="32"/>
  <c r="BS3814" i="32"/>
  <c r="BS3815" i="32"/>
  <c r="BS3816" i="32"/>
  <c r="BS3817" i="32"/>
  <c r="BS3818" i="32"/>
  <c r="BS3819" i="32"/>
  <c r="BS3820" i="32"/>
  <c r="BS3821" i="32"/>
  <c r="BS3822" i="32"/>
  <c r="BS3823" i="32"/>
  <c r="BS3824" i="32"/>
  <c r="BS3825" i="32"/>
  <c r="BS3826" i="32"/>
  <c r="BS3827" i="32"/>
  <c r="BS3828" i="32"/>
  <c r="BS3829" i="32"/>
  <c r="BS3830" i="32"/>
  <c r="BS3831" i="32"/>
  <c r="BS3832" i="32"/>
  <c r="BS3833" i="32"/>
  <c r="BS3834" i="32"/>
  <c r="BS3835" i="32"/>
  <c r="BS3836" i="32"/>
  <c r="BS3837" i="32"/>
  <c r="BS3838" i="32"/>
  <c r="BS3839" i="32"/>
  <c r="BS3840" i="32"/>
  <c r="BS3841" i="32"/>
  <c r="BS3842" i="32"/>
  <c r="BS3843" i="32"/>
  <c r="BS3844" i="32"/>
  <c r="BS3845" i="32"/>
  <c r="BS3846" i="32"/>
  <c r="BS3847" i="32"/>
  <c r="BS3848" i="32"/>
  <c r="BS3849" i="32"/>
  <c r="BS3850" i="32"/>
  <c r="BS3851" i="32"/>
  <c r="BS3852" i="32"/>
  <c r="BS3853" i="32"/>
  <c r="BS3854" i="32"/>
  <c r="BS3855" i="32"/>
  <c r="BS3856" i="32"/>
  <c r="BS3857" i="32"/>
  <c r="BS3858" i="32"/>
  <c r="BS3859" i="32"/>
  <c r="BS3860" i="32"/>
  <c r="BS3861" i="32"/>
  <c r="BS3862" i="32"/>
  <c r="BS3863" i="32"/>
  <c r="BS3864" i="32"/>
  <c r="BS3865" i="32"/>
  <c r="BS3866" i="32"/>
  <c r="BS3867" i="32"/>
  <c r="BS3868" i="32"/>
  <c r="BS3869" i="32"/>
  <c r="BS3870" i="32"/>
  <c r="BS3871" i="32"/>
  <c r="BS3872" i="32"/>
  <c r="BS3873" i="32"/>
  <c r="BS3874" i="32"/>
  <c r="BS3875" i="32"/>
  <c r="BS3876" i="32"/>
  <c r="BS3877" i="32"/>
  <c r="BS3878" i="32"/>
  <c r="BS3879" i="32"/>
  <c r="BS3880" i="32"/>
  <c r="BS3881" i="32"/>
  <c r="BS3882" i="32"/>
  <c r="BS3883" i="32"/>
  <c r="BS3884" i="32"/>
  <c r="BS3885" i="32"/>
  <c r="BS3886" i="32"/>
  <c r="BS3887" i="32"/>
  <c r="BS3888" i="32"/>
  <c r="BS3889" i="32"/>
  <c r="BS3890" i="32"/>
  <c r="BS3891" i="32"/>
  <c r="BS3892" i="32"/>
  <c r="BS3893" i="32"/>
  <c r="BS3894" i="32"/>
  <c r="BS3895" i="32"/>
  <c r="BS3896" i="32"/>
  <c r="BS3897" i="32"/>
  <c r="BS3898" i="32"/>
  <c r="BS3899" i="32"/>
  <c r="BS3900" i="32"/>
  <c r="BS3901" i="32"/>
  <c r="BS3902" i="32"/>
  <c r="BS3903" i="32"/>
  <c r="BS3904" i="32"/>
  <c r="BS3905" i="32"/>
  <c r="BS3906" i="32"/>
  <c r="BS3907" i="32"/>
  <c r="BS3908" i="32"/>
  <c r="BS3909" i="32"/>
  <c r="BS3910" i="32"/>
  <c r="BS3911" i="32"/>
  <c r="BS3912" i="32"/>
  <c r="BS3913" i="32"/>
  <c r="BS3914" i="32"/>
  <c r="BS3915" i="32"/>
  <c r="BS3916" i="32"/>
  <c r="BS3917" i="32"/>
  <c r="BS3918" i="32"/>
  <c r="BS3919" i="32"/>
  <c r="BS3920" i="32"/>
  <c r="BS3921" i="32"/>
  <c r="BS3922" i="32"/>
  <c r="BS3923" i="32"/>
  <c r="BS3924" i="32"/>
  <c r="BS3925" i="32"/>
  <c r="BS3926" i="32"/>
  <c r="BS3927" i="32"/>
  <c r="BS3928" i="32"/>
  <c r="BS3929" i="32"/>
  <c r="BS3930" i="32"/>
  <c r="BS3931" i="32"/>
  <c r="BS3932" i="32"/>
  <c r="BS3933" i="32"/>
  <c r="BS3934" i="32"/>
  <c r="BS3935" i="32"/>
  <c r="BS3936" i="32"/>
  <c r="BS3937" i="32"/>
  <c r="BS3938" i="32"/>
  <c r="BS3939" i="32"/>
  <c r="BS3940" i="32"/>
  <c r="BS3941" i="32"/>
  <c r="BS3942" i="32"/>
  <c r="BS3943" i="32"/>
  <c r="BS3944" i="32"/>
  <c r="BS3945" i="32"/>
  <c r="BS3946" i="32"/>
  <c r="BS3947" i="32"/>
  <c r="BS3948" i="32"/>
  <c r="BS3949" i="32"/>
  <c r="BS3950" i="32"/>
  <c r="BS3951" i="32"/>
  <c r="BS3952" i="32"/>
  <c r="BS3953" i="32"/>
  <c r="BS3954" i="32"/>
  <c r="BS3955" i="32"/>
  <c r="BS3956" i="32"/>
  <c r="BS3957" i="32"/>
  <c r="BS3958" i="32"/>
  <c r="BS3959" i="32"/>
  <c r="BS3960" i="32"/>
  <c r="BS3961" i="32"/>
  <c r="BS3962" i="32"/>
  <c r="BS3963" i="32"/>
  <c r="BS3964" i="32"/>
  <c r="BS3965" i="32"/>
  <c r="BS3966" i="32"/>
  <c r="BS3967" i="32"/>
  <c r="BS3968" i="32"/>
  <c r="BS3969" i="32"/>
  <c r="BS3970" i="32"/>
  <c r="BS3971" i="32"/>
  <c r="BS3972" i="32"/>
  <c r="BS3973" i="32"/>
  <c r="BS3974" i="32"/>
  <c r="BS3975" i="32"/>
  <c r="BS3976" i="32"/>
  <c r="BS3977" i="32"/>
  <c r="BS3978" i="32"/>
  <c r="BS3979" i="32"/>
  <c r="BS3980" i="32"/>
  <c r="BS3981" i="32"/>
  <c r="BS3982" i="32"/>
  <c r="BS3983" i="32"/>
  <c r="BS3984" i="32"/>
  <c r="BS3985" i="32"/>
  <c r="BS3986" i="32"/>
  <c r="BS3987" i="32"/>
  <c r="BS3988" i="32"/>
  <c r="BS3989" i="32"/>
  <c r="BS3990" i="32"/>
  <c r="BS3991" i="32"/>
  <c r="BS3992" i="32"/>
  <c r="BS3993" i="32"/>
  <c r="BS3994" i="32"/>
  <c r="BS3995" i="32"/>
  <c r="BS3996" i="32"/>
  <c r="BS3997" i="32"/>
  <c r="BS3998" i="32"/>
  <c r="BS3999" i="32"/>
  <c r="BS4000" i="32"/>
  <c r="BS4001" i="32"/>
  <c r="BS4002" i="32"/>
  <c r="BS4003" i="32"/>
  <c r="BS4004" i="32"/>
  <c r="BS4005" i="32"/>
  <c r="BS4006" i="32"/>
  <c r="BS4007" i="32"/>
  <c r="BS4008" i="32"/>
  <c r="BS4009" i="32"/>
  <c r="BS4010" i="32"/>
  <c r="BS4011" i="32"/>
  <c r="BS4012" i="32"/>
  <c r="BS4013" i="32"/>
  <c r="BS4014" i="32"/>
  <c r="BS4015" i="32"/>
  <c r="BS4016" i="32"/>
  <c r="BS4017" i="32"/>
  <c r="BS4018" i="32"/>
  <c r="BS4019" i="32"/>
  <c r="BS4020" i="32"/>
  <c r="BS4021" i="32"/>
  <c r="BS4022" i="32"/>
  <c r="BS4023" i="32"/>
  <c r="BS4024" i="32"/>
  <c r="BS4025" i="32"/>
  <c r="BS4026" i="32"/>
  <c r="BS4027" i="32"/>
  <c r="BS4028" i="32"/>
  <c r="BS4029" i="32"/>
  <c r="BS4030" i="32"/>
  <c r="BS4031" i="32"/>
  <c r="BS4032" i="32"/>
  <c r="BS4033" i="32"/>
  <c r="BS4034" i="32"/>
  <c r="BS4035" i="32"/>
  <c r="BS4036" i="32"/>
  <c r="BS4037" i="32"/>
  <c r="BS4038" i="32"/>
  <c r="BS4039" i="32"/>
  <c r="BS4040" i="32"/>
  <c r="BS4041" i="32"/>
  <c r="BS4042" i="32"/>
  <c r="BS4043" i="32"/>
  <c r="BS4044" i="32"/>
  <c r="BS4045" i="32"/>
  <c r="BS4046" i="32"/>
  <c r="BS4047" i="32"/>
  <c r="BS4048" i="32"/>
  <c r="BS4049" i="32"/>
  <c r="BS4050" i="32"/>
  <c r="BS4051" i="32"/>
  <c r="BS4052" i="32"/>
  <c r="BS4053" i="32"/>
  <c r="BS4054" i="32"/>
  <c r="BS4055" i="32"/>
  <c r="BS4056" i="32"/>
  <c r="BS4057" i="32"/>
  <c r="BS4058" i="32"/>
  <c r="BS4059" i="32"/>
  <c r="BS4060" i="32"/>
  <c r="BS4061" i="32"/>
  <c r="BS4062" i="32"/>
  <c r="BS4063" i="32"/>
  <c r="BS4064" i="32"/>
  <c r="BS4065" i="32"/>
  <c r="BS4066" i="32"/>
  <c r="BS4067" i="32"/>
  <c r="BS4068" i="32"/>
  <c r="BS4069" i="32"/>
  <c r="BS4070" i="32"/>
  <c r="BS4071" i="32"/>
  <c r="BS4072" i="32"/>
  <c r="BS4073" i="32"/>
  <c r="BS4074" i="32"/>
  <c r="BS4075" i="32"/>
  <c r="BS4076" i="32"/>
  <c r="BS4077" i="32"/>
  <c r="BS4078" i="32"/>
  <c r="BS4079" i="32"/>
  <c r="BS4080" i="32"/>
  <c r="BS4081" i="32"/>
  <c r="BS4082" i="32"/>
  <c r="BS4083" i="32"/>
  <c r="BS4084" i="32"/>
  <c r="BS4085" i="32"/>
  <c r="BS4086" i="32"/>
  <c r="BS4087" i="32"/>
  <c r="BS4088" i="32"/>
  <c r="BS4089" i="32"/>
  <c r="BS4090" i="32"/>
  <c r="BS4091" i="32"/>
  <c r="BS4092" i="32"/>
  <c r="BS4093" i="32"/>
  <c r="BS4094" i="32"/>
  <c r="BS4095" i="32"/>
  <c r="BS4096" i="32"/>
  <c r="BS4097" i="32"/>
  <c r="BS4098" i="32"/>
  <c r="BS4099" i="32"/>
  <c r="BS4100" i="32"/>
  <c r="BS4101" i="32"/>
  <c r="BS4102" i="32"/>
  <c r="BS4103" i="32"/>
  <c r="BS4104" i="32"/>
  <c r="BS4105" i="32"/>
  <c r="BS4106" i="32"/>
  <c r="BS4107" i="32"/>
  <c r="BS4108" i="32"/>
  <c r="BS4109" i="32"/>
  <c r="BS4110" i="32"/>
  <c r="BS4111" i="32"/>
  <c r="BS4112" i="32"/>
  <c r="BS4113" i="32"/>
  <c r="BS4114" i="32"/>
  <c r="BS4115" i="32"/>
  <c r="BS4116" i="32"/>
  <c r="BS4117" i="32"/>
  <c r="BS4118" i="32"/>
  <c r="BS4119" i="32"/>
  <c r="BS4120" i="32"/>
  <c r="BS4121" i="32"/>
  <c r="BS4122" i="32"/>
  <c r="BS4123" i="32"/>
  <c r="BS4124" i="32"/>
  <c r="BS4125" i="32"/>
  <c r="BS4126" i="32"/>
  <c r="BS4127" i="32"/>
  <c r="BS4128" i="32"/>
  <c r="BS4129" i="32"/>
  <c r="BS4130" i="32"/>
  <c r="BS4131" i="32"/>
  <c r="BS4132" i="32"/>
  <c r="BS4133" i="32"/>
  <c r="BS4134" i="32"/>
  <c r="BS4135" i="32"/>
  <c r="BS4136" i="32"/>
  <c r="BS4137" i="32"/>
  <c r="BS4138" i="32"/>
  <c r="BS4139" i="32"/>
  <c r="BS4140" i="32"/>
  <c r="BS4141" i="32"/>
  <c r="BS4142" i="32"/>
  <c r="BS4143" i="32"/>
  <c r="BS4144" i="32"/>
  <c r="BS4145" i="32"/>
  <c r="BS4146" i="32"/>
  <c r="BS4147" i="32"/>
  <c r="BS4148" i="32"/>
  <c r="BS4149" i="32"/>
  <c r="BS4150" i="32"/>
  <c r="BS4151" i="32"/>
  <c r="BS4152" i="32"/>
  <c r="BS4153" i="32"/>
  <c r="BS4154" i="32"/>
  <c r="BS4155" i="32"/>
  <c r="BS4156" i="32"/>
  <c r="BS4157" i="32"/>
  <c r="BS4158" i="32"/>
  <c r="BS4159" i="32"/>
  <c r="BS4160" i="32"/>
  <c r="BS4161" i="32"/>
  <c r="BS4162" i="32"/>
  <c r="BS4163" i="32"/>
  <c r="BS4164" i="32"/>
  <c r="BS4165" i="32"/>
  <c r="BS4166" i="32"/>
  <c r="BS4167" i="32"/>
  <c r="BS4168" i="32"/>
  <c r="BS4169" i="32"/>
  <c r="BS4170" i="32"/>
  <c r="BS4171" i="32"/>
  <c r="BS4172" i="32"/>
  <c r="BS4173" i="32"/>
  <c r="BS4174" i="32"/>
  <c r="BS4175" i="32"/>
  <c r="BS4176" i="32"/>
  <c r="BS4177" i="32"/>
  <c r="BS4178" i="32"/>
  <c r="BS4179" i="32"/>
  <c r="BS4180" i="32"/>
  <c r="BS4181" i="32"/>
  <c r="BS4182" i="32"/>
  <c r="BS4183" i="32"/>
  <c r="BS4184" i="32"/>
  <c r="BS4185" i="32"/>
  <c r="BS4186" i="32"/>
  <c r="BS4187" i="32"/>
  <c r="BS4188" i="32"/>
  <c r="BS4189" i="32"/>
  <c r="BS4190" i="32"/>
  <c r="BS4191" i="32"/>
  <c r="BS4192" i="32"/>
  <c r="BS4193" i="32"/>
  <c r="BS4194" i="32"/>
  <c r="BS4195" i="32"/>
  <c r="BS4196" i="32"/>
  <c r="BS4197" i="32"/>
  <c r="BS4198" i="32"/>
  <c r="BS4199" i="32"/>
  <c r="BS4200" i="32"/>
  <c r="BS4201" i="32"/>
  <c r="BS4202" i="32"/>
  <c r="BS4203" i="32"/>
  <c r="BS4204" i="32"/>
  <c r="BS4205" i="32"/>
  <c r="BS4206" i="32"/>
  <c r="BS4207" i="32"/>
  <c r="BS4208" i="32"/>
  <c r="BS4209" i="32"/>
  <c r="BS4210" i="32"/>
  <c r="BS4211" i="32"/>
  <c r="BS4212" i="32"/>
  <c r="BS4213" i="32"/>
  <c r="BS4214" i="32"/>
  <c r="BS4215" i="32"/>
  <c r="BS4216" i="32"/>
  <c r="BS4217" i="32"/>
  <c r="BS4218" i="32"/>
  <c r="BS4219" i="32"/>
  <c r="BS4220" i="32"/>
  <c r="BS4221" i="32"/>
  <c r="BS4222" i="32"/>
  <c r="BS4223" i="32"/>
  <c r="BS4224" i="32"/>
  <c r="BS4225" i="32"/>
  <c r="BS4226" i="32"/>
  <c r="BS4227" i="32"/>
  <c r="BS4228" i="32"/>
  <c r="BS4229" i="32"/>
  <c r="BS4230" i="32"/>
  <c r="BS4231" i="32"/>
  <c r="BS4232" i="32"/>
  <c r="BS4233" i="32"/>
  <c r="BS4234" i="32"/>
  <c r="BS4235" i="32"/>
  <c r="BS4236" i="32"/>
  <c r="BS4237" i="32"/>
  <c r="BS4238" i="32"/>
  <c r="BS4239" i="32"/>
  <c r="BS4240" i="32"/>
  <c r="BS4241" i="32"/>
  <c r="BS4242" i="32"/>
  <c r="BS4243" i="32"/>
  <c r="BS4244" i="32"/>
  <c r="BS4245" i="32"/>
  <c r="BS4246" i="32"/>
  <c r="BS4247" i="32"/>
  <c r="BS4248" i="32"/>
  <c r="BS4249" i="32"/>
  <c r="BS4250" i="32"/>
  <c r="BS4251" i="32"/>
  <c r="BS4252" i="32"/>
  <c r="BS4253" i="32"/>
  <c r="BS4254" i="32"/>
  <c r="BS4255" i="32"/>
  <c r="BS4256" i="32"/>
  <c r="BS4257" i="32"/>
  <c r="BS4258" i="32"/>
  <c r="BS4259" i="32"/>
  <c r="BS4260" i="32"/>
  <c r="BS4261" i="32"/>
  <c r="BS4262" i="32"/>
  <c r="BS4263" i="32"/>
  <c r="BS4264" i="32"/>
  <c r="BS4265" i="32"/>
  <c r="BS4266" i="32"/>
  <c r="BS4267" i="32"/>
  <c r="BS4268" i="32"/>
  <c r="BS4269" i="32"/>
  <c r="BS4270" i="32"/>
  <c r="BS4271" i="32"/>
  <c r="BS4272" i="32"/>
  <c r="BS4273" i="32"/>
  <c r="BS4274" i="32"/>
  <c r="BS4275" i="32"/>
  <c r="BS4276" i="32"/>
  <c r="BS4277" i="32"/>
  <c r="BS4278" i="32"/>
  <c r="BS4279" i="32"/>
  <c r="BS4280" i="32"/>
  <c r="BS4281" i="32"/>
  <c r="BS4282" i="32"/>
  <c r="BS4283" i="32"/>
  <c r="BS4284" i="32"/>
  <c r="BS4285" i="32"/>
  <c r="BS4286" i="32"/>
  <c r="BS4287" i="32"/>
  <c r="BS4288" i="32"/>
  <c r="BS4289" i="32"/>
  <c r="BS4290" i="32"/>
  <c r="BS4291" i="32"/>
  <c r="BS4292" i="32"/>
  <c r="BS4293" i="32"/>
  <c r="BS4294" i="32"/>
  <c r="BS4295" i="32"/>
  <c r="BS4296" i="32"/>
  <c r="BS4297" i="32"/>
  <c r="BS4298" i="32"/>
  <c r="BS4299" i="32"/>
  <c r="BS4300" i="32"/>
  <c r="BS4301" i="32"/>
  <c r="BS4302" i="32"/>
  <c r="BS4303" i="32"/>
  <c r="BS4304" i="32"/>
  <c r="BS4305" i="32"/>
  <c r="BS4306" i="32"/>
  <c r="BS4307" i="32"/>
  <c r="BS4308" i="32"/>
  <c r="BS4309" i="32"/>
  <c r="BS4310" i="32"/>
  <c r="BS4311" i="32"/>
  <c r="BS4312" i="32"/>
  <c r="BS4313" i="32"/>
  <c r="BS4314" i="32"/>
  <c r="BS4315" i="32"/>
  <c r="BS4316" i="32"/>
  <c r="BS4317" i="32"/>
  <c r="BS4318" i="32"/>
  <c r="BS4319" i="32"/>
  <c r="BS4320" i="32"/>
  <c r="BS4321" i="32"/>
  <c r="BS4322" i="32"/>
  <c r="BS4323" i="32"/>
  <c r="BS4324" i="32"/>
  <c r="BS4325" i="32"/>
  <c r="BS4326" i="32"/>
  <c r="BS4327" i="32"/>
  <c r="BS4328" i="32"/>
  <c r="BS4329" i="32"/>
  <c r="BS4330" i="32"/>
  <c r="BS4331" i="32"/>
  <c r="BS4332" i="32"/>
  <c r="BS4333" i="32"/>
  <c r="BS4334" i="32"/>
  <c r="BS4335" i="32"/>
  <c r="BS4336" i="32"/>
  <c r="BS4337" i="32"/>
  <c r="BS4338" i="32"/>
  <c r="BS4339" i="32"/>
  <c r="BS4340" i="32"/>
  <c r="BS4341" i="32"/>
  <c r="BS4342" i="32"/>
  <c r="BS4343" i="32"/>
  <c r="BS4344" i="32"/>
  <c r="BS4345" i="32"/>
  <c r="BS4346" i="32"/>
  <c r="BS4347" i="32"/>
  <c r="BS4348" i="32"/>
  <c r="BS4349" i="32"/>
  <c r="BS4350" i="32"/>
  <c r="BS4351" i="32"/>
  <c r="BS4352" i="32"/>
  <c r="BS4353" i="32"/>
  <c r="BS4354" i="32"/>
  <c r="BS4355" i="32"/>
  <c r="BS4356" i="32"/>
  <c r="BS4357" i="32"/>
  <c r="BS4358" i="32"/>
  <c r="BS4359" i="32"/>
  <c r="BS4360" i="32"/>
  <c r="BS4361" i="32"/>
  <c r="BS4362" i="32"/>
  <c r="BS4363" i="32"/>
  <c r="BS4364" i="32"/>
  <c r="BS4365" i="32"/>
  <c r="BS4366" i="32"/>
  <c r="BS4367" i="32"/>
  <c r="BS4368" i="32"/>
  <c r="BS4369" i="32"/>
  <c r="BS4370" i="32"/>
  <c r="BS4371" i="32"/>
  <c r="BS4372" i="32"/>
  <c r="BS4373" i="32"/>
  <c r="BS4374" i="32"/>
  <c r="BS4375" i="32"/>
  <c r="BS4376" i="32"/>
  <c r="BS4377" i="32"/>
  <c r="BS4378" i="32"/>
  <c r="BS4379" i="32"/>
  <c r="BS4380" i="32"/>
  <c r="BS4381" i="32"/>
  <c r="BS4382" i="32"/>
  <c r="BS4383" i="32"/>
  <c r="BS4384" i="32"/>
  <c r="BS4385" i="32"/>
  <c r="BS4386" i="32"/>
  <c r="BS4387" i="32"/>
  <c r="BS4388" i="32"/>
  <c r="BS4389" i="32"/>
  <c r="BS4390" i="32"/>
  <c r="BS4391" i="32"/>
  <c r="BS4392" i="32"/>
  <c r="BS4393" i="32"/>
  <c r="BS4394" i="32"/>
  <c r="BS4395" i="32"/>
  <c r="BS4396" i="32"/>
  <c r="BS4397" i="32"/>
  <c r="BS4398" i="32"/>
  <c r="BS4399" i="32"/>
  <c r="BS4400" i="32"/>
  <c r="BS4401" i="32"/>
  <c r="BS4402" i="32"/>
  <c r="BS4403" i="32"/>
  <c r="BS4404" i="32"/>
  <c r="BS4405" i="32"/>
  <c r="BS4406" i="32"/>
  <c r="BS4407" i="32"/>
  <c r="BS4408" i="32"/>
  <c r="BS4409" i="32"/>
  <c r="BS4410" i="32"/>
  <c r="BS4411" i="32"/>
  <c r="BS4412" i="32"/>
  <c r="BS4413" i="32"/>
  <c r="BS4414" i="32"/>
  <c r="BS4415" i="32"/>
  <c r="BS4416" i="32"/>
  <c r="BS4417" i="32"/>
  <c r="BS4418" i="32"/>
  <c r="BS4419" i="32"/>
  <c r="BS4420" i="32"/>
  <c r="BS4421" i="32"/>
  <c r="BS4422" i="32"/>
  <c r="BS4423" i="32"/>
  <c r="BS4424" i="32"/>
  <c r="BS4425" i="32"/>
  <c r="BS4426" i="32"/>
  <c r="BS4427" i="32"/>
  <c r="BS4428" i="32"/>
  <c r="BS4429" i="32"/>
  <c r="BS4430" i="32"/>
  <c r="BS4431" i="32"/>
  <c r="BS4432" i="32"/>
  <c r="BS4433" i="32"/>
  <c r="BS4434" i="32"/>
  <c r="BS4435" i="32"/>
  <c r="BS4436" i="32"/>
  <c r="BS4437" i="32"/>
  <c r="BS4438" i="32"/>
  <c r="BS4439" i="32"/>
  <c r="BS4440" i="32"/>
  <c r="BS4441" i="32"/>
  <c r="BS4442" i="32"/>
  <c r="BS4443" i="32"/>
  <c r="BS4444" i="32"/>
  <c r="BS4445" i="32"/>
  <c r="BS4446" i="32"/>
  <c r="BS4447" i="32"/>
  <c r="BS4448" i="32"/>
  <c r="BS4449" i="32"/>
  <c r="BS4450" i="32"/>
  <c r="BS4451" i="32"/>
  <c r="BS4452" i="32"/>
  <c r="BS4453" i="32"/>
  <c r="BS4454" i="32"/>
  <c r="BS4455" i="32"/>
  <c r="BS4456" i="32"/>
  <c r="BS4457" i="32"/>
  <c r="BS4458" i="32"/>
  <c r="BS4459" i="32"/>
  <c r="BS4460" i="32"/>
  <c r="BS4461" i="32"/>
  <c r="BS4462" i="32"/>
  <c r="BS4463" i="32"/>
  <c r="BS4464" i="32"/>
  <c r="BS4465" i="32"/>
  <c r="BS4466" i="32"/>
  <c r="BS4467" i="32"/>
  <c r="BS4468" i="32"/>
  <c r="BS4469" i="32"/>
  <c r="BS4470" i="32"/>
  <c r="BS4471" i="32"/>
  <c r="BS4472" i="32"/>
  <c r="BS4473" i="32"/>
  <c r="BS4474" i="32"/>
  <c r="BS4475" i="32"/>
  <c r="BS4476" i="32"/>
  <c r="BS4477" i="32"/>
  <c r="BS4478" i="32"/>
  <c r="BS4479" i="32"/>
  <c r="BS4480" i="32"/>
  <c r="BS4481" i="32"/>
  <c r="BS4482" i="32"/>
  <c r="BS4483" i="32"/>
  <c r="BS4484" i="32"/>
  <c r="BS4485" i="32"/>
  <c r="BS4486" i="32"/>
  <c r="BS4487" i="32"/>
  <c r="BS4488" i="32"/>
  <c r="BS4489" i="32"/>
  <c r="BS4490" i="32"/>
  <c r="BS4491" i="32"/>
  <c r="BS4492" i="32"/>
  <c r="BS4493" i="32"/>
  <c r="BS4494" i="32"/>
  <c r="BS4495" i="32"/>
  <c r="BS4496" i="32"/>
  <c r="BS4497" i="32"/>
  <c r="BS4498" i="32"/>
  <c r="BS4499" i="32"/>
  <c r="BS4500" i="32"/>
  <c r="BS4501" i="32"/>
  <c r="BS4502" i="32"/>
  <c r="BS4503" i="32"/>
  <c r="BS4504" i="32"/>
  <c r="BS4505" i="32"/>
  <c r="BS4506" i="32"/>
  <c r="BS4507" i="32"/>
  <c r="BS4508" i="32"/>
  <c r="BS4509" i="32"/>
  <c r="BS4510" i="32"/>
  <c r="BS4511" i="32"/>
  <c r="BS4512" i="32"/>
  <c r="BS4513" i="32"/>
  <c r="BS4514" i="32"/>
  <c r="BS4515" i="32"/>
  <c r="BS4516" i="32"/>
  <c r="BS4517" i="32"/>
  <c r="BS4518" i="32"/>
  <c r="BS4519" i="32"/>
  <c r="BS4520" i="32"/>
  <c r="BS4521" i="32"/>
  <c r="BS4522" i="32"/>
  <c r="BS4523" i="32"/>
  <c r="BS4524" i="32"/>
  <c r="BS4525" i="32"/>
  <c r="BS4526" i="32"/>
  <c r="BS4527" i="32"/>
  <c r="BS4528" i="32"/>
  <c r="BS4529" i="32"/>
  <c r="BS4530" i="32"/>
  <c r="BS4531" i="32"/>
  <c r="BS4532" i="32"/>
  <c r="BS4533" i="32"/>
  <c r="BS4534" i="32"/>
  <c r="BS4535" i="32"/>
  <c r="BS4536" i="32"/>
  <c r="BS4537" i="32"/>
  <c r="BS4538" i="32"/>
  <c r="BS4539" i="32"/>
  <c r="BS4540" i="32"/>
  <c r="BS4541" i="32"/>
  <c r="BS4542" i="32"/>
  <c r="BS4543" i="32"/>
  <c r="BS4544" i="32"/>
  <c r="BS4545" i="32"/>
  <c r="BS4546" i="32"/>
  <c r="BS4547" i="32"/>
  <c r="BS4548" i="32"/>
  <c r="BS4549" i="32"/>
  <c r="BS4550" i="32"/>
  <c r="BS4551" i="32"/>
  <c r="BS4552" i="32"/>
  <c r="BS4553" i="32"/>
  <c r="BS4554" i="32"/>
  <c r="BS4555" i="32"/>
  <c r="BS4556" i="32"/>
  <c r="BS4557" i="32"/>
  <c r="BS4558" i="32"/>
  <c r="BS4559" i="32"/>
  <c r="BS4560" i="32"/>
  <c r="BS4561" i="32"/>
  <c r="BS4562" i="32"/>
  <c r="BS4563" i="32"/>
  <c r="BS4564" i="32"/>
  <c r="BS4565" i="32"/>
  <c r="BS4566" i="32"/>
  <c r="BS4567" i="32"/>
  <c r="BS4568" i="32"/>
  <c r="BS4569" i="32"/>
  <c r="BS4570" i="32"/>
  <c r="BS4571" i="32"/>
  <c r="BS4572" i="32"/>
  <c r="BS4573" i="32"/>
  <c r="BS4574" i="32"/>
  <c r="BS4575" i="32"/>
  <c r="BS4576" i="32"/>
  <c r="BS4577" i="32"/>
  <c r="BS4578" i="32"/>
  <c r="BS4579" i="32"/>
  <c r="BS4580" i="32"/>
  <c r="BS4581" i="32"/>
  <c r="BS4582" i="32"/>
  <c r="BS4583" i="32"/>
  <c r="BS4584" i="32"/>
  <c r="BS4585" i="32"/>
  <c r="BS4586" i="32"/>
  <c r="BS4587" i="32"/>
  <c r="BS4588" i="32"/>
  <c r="BS4589" i="32"/>
  <c r="BS4590" i="32"/>
  <c r="BS4591" i="32"/>
  <c r="BS4592" i="32"/>
  <c r="BS4593" i="32"/>
  <c r="BS4594" i="32"/>
  <c r="BS4595" i="32"/>
  <c r="BS4596" i="32"/>
  <c r="BS4597" i="32"/>
  <c r="BS4598" i="32"/>
  <c r="BS4599" i="32"/>
  <c r="BS4600" i="32"/>
  <c r="BS4601" i="32"/>
  <c r="BS4602" i="32"/>
  <c r="BS4603" i="32"/>
  <c r="BS4604" i="32"/>
  <c r="BS4605" i="32"/>
  <c r="BS4606" i="32"/>
  <c r="BS4607" i="32"/>
  <c r="BS4608" i="32"/>
  <c r="BS4609" i="32"/>
  <c r="BS4610" i="32"/>
  <c r="BS4611" i="32"/>
  <c r="BS4612" i="32"/>
  <c r="BS4613" i="32"/>
  <c r="BS4614" i="32"/>
  <c r="BS4615" i="32"/>
  <c r="BS4616" i="32"/>
  <c r="BS4617" i="32"/>
  <c r="BS4618" i="32"/>
  <c r="BS4619" i="32"/>
  <c r="BS4620" i="32"/>
  <c r="BS4621" i="32"/>
  <c r="BS4622" i="32"/>
  <c r="BS4623" i="32"/>
  <c r="BS4624" i="32"/>
  <c r="BS4625" i="32"/>
  <c r="BS4626" i="32"/>
  <c r="BS4627" i="32"/>
  <c r="BS4628" i="32"/>
  <c r="BS4629" i="32"/>
  <c r="BS4630" i="32"/>
  <c r="BS4631" i="32"/>
  <c r="BS4632" i="32"/>
  <c r="BS4633" i="32"/>
  <c r="BS4634" i="32"/>
  <c r="BS4635" i="32"/>
  <c r="BS4636" i="32"/>
  <c r="BS4637" i="32"/>
  <c r="BS4638" i="32"/>
  <c r="BS4639" i="32"/>
  <c r="BS4640" i="32"/>
  <c r="BS4641" i="32"/>
  <c r="BS4642" i="32"/>
  <c r="BS4643" i="32"/>
  <c r="BS4644" i="32"/>
  <c r="BS4645" i="32"/>
  <c r="BS4646" i="32"/>
  <c r="BS4647" i="32"/>
  <c r="BS4648" i="32"/>
  <c r="BS4649" i="32"/>
  <c r="BS4650" i="32"/>
  <c r="BS4651" i="32"/>
  <c r="BS4652" i="32"/>
  <c r="BS4653" i="32"/>
  <c r="BS4654" i="32"/>
  <c r="BS4655" i="32"/>
  <c r="BS4656" i="32"/>
  <c r="BS4657" i="32"/>
  <c r="BS4658" i="32"/>
  <c r="BS4659" i="32"/>
  <c r="BS4660" i="32"/>
  <c r="BS4661" i="32"/>
  <c r="BS4662" i="32"/>
  <c r="BS4663" i="32"/>
  <c r="BS4664" i="32"/>
  <c r="BS4665" i="32"/>
  <c r="BS4666" i="32"/>
  <c r="BS4667" i="32"/>
  <c r="BS4668" i="32"/>
  <c r="BS4669" i="32"/>
  <c r="BS4670" i="32"/>
  <c r="BS4671" i="32"/>
  <c r="BS4672" i="32"/>
  <c r="BS4673" i="32"/>
  <c r="BS4674" i="32"/>
  <c r="BS4675" i="32"/>
  <c r="BS4676" i="32"/>
  <c r="BS4677" i="32"/>
  <c r="BS4678" i="32"/>
  <c r="BS4679" i="32"/>
  <c r="BS4680" i="32"/>
  <c r="BS4681" i="32"/>
  <c r="BS4682" i="32"/>
  <c r="BS4683" i="32"/>
  <c r="BS4684" i="32"/>
  <c r="BS4685" i="32"/>
  <c r="BS4686" i="32"/>
  <c r="BS4687" i="32"/>
  <c r="BS4688" i="32"/>
  <c r="BS4689" i="32"/>
  <c r="BS4690" i="32"/>
  <c r="BS4691" i="32"/>
  <c r="BS4692" i="32"/>
  <c r="BS4693" i="32"/>
  <c r="BS4694" i="32"/>
  <c r="BS4695" i="32"/>
  <c r="BS4696" i="32"/>
  <c r="BS4697" i="32"/>
  <c r="BS4698" i="32"/>
  <c r="BS4699" i="32"/>
  <c r="BS4700" i="32"/>
  <c r="BS4701" i="32"/>
  <c r="BS4702" i="32"/>
  <c r="BS4703" i="32"/>
  <c r="BS4704" i="32"/>
  <c r="BS4705" i="32"/>
  <c r="BS4706" i="32"/>
  <c r="BS4707" i="32"/>
  <c r="BS4708" i="32"/>
  <c r="BS4709" i="32"/>
  <c r="BS4710" i="32"/>
  <c r="BS4711" i="32"/>
  <c r="BS4712" i="32"/>
  <c r="BS4713" i="32"/>
  <c r="BS4714" i="32"/>
  <c r="BS4715" i="32"/>
  <c r="BS4716" i="32"/>
  <c r="BS4717" i="32"/>
  <c r="BS4718" i="32"/>
  <c r="BS4719" i="32"/>
  <c r="BS4720" i="32"/>
  <c r="BS4721" i="32"/>
  <c r="BS4722" i="32"/>
  <c r="BS4723" i="32"/>
  <c r="BS4724" i="32"/>
  <c r="BS4725" i="32"/>
  <c r="BS4726" i="32"/>
  <c r="BS4727" i="32"/>
  <c r="BS4728" i="32"/>
  <c r="BS4729" i="32"/>
  <c r="BS4730" i="32"/>
  <c r="BS4731" i="32"/>
  <c r="BS4732" i="32"/>
  <c r="BS4733" i="32"/>
  <c r="BS4734" i="32"/>
  <c r="BS4735" i="32"/>
  <c r="BS4736" i="32"/>
  <c r="BS4737" i="32"/>
  <c r="BS4738" i="32"/>
  <c r="BS4739" i="32"/>
  <c r="BS4740" i="32"/>
  <c r="BS4741" i="32"/>
  <c r="BS4742" i="32"/>
  <c r="BS4743" i="32"/>
  <c r="BS4744" i="32"/>
  <c r="BS4745" i="32"/>
  <c r="BS4746" i="32"/>
  <c r="BS4747" i="32"/>
  <c r="BS4748" i="32"/>
  <c r="BS4749" i="32"/>
  <c r="BS4750" i="32"/>
  <c r="BS4751" i="32"/>
  <c r="BS4752" i="32"/>
  <c r="BS4753" i="32"/>
  <c r="BS4754" i="32"/>
  <c r="BS4755" i="32"/>
  <c r="BS4756" i="32"/>
  <c r="BS4757" i="32"/>
  <c r="BS4758" i="32"/>
  <c r="BS4759" i="32"/>
  <c r="BS4760" i="32"/>
  <c r="BS4761" i="32"/>
  <c r="BS4762" i="32"/>
  <c r="BS4763" i="32"/>
  <c r="BS4764" i="32"/>
  <c r="BS4765" i="32"/>
  <c r="BS4766" i="32"/>
  <c r="BS4767" i="32"/>
  <c r="BS4768" i="32"/>
  <c r="BS4769" i="32"/>
  <c r="BS4770" i="32"/>
  <c r="BS4771" i="32"/>
  <c r="BS4772" i="32"/>
  <c r="BS4773" i="32"/>
  <c r="BS4774" i="32"/>
  <c r="BS4775" i="32"/>
  <c r="BS4776" i="32"/>
  <c r="BS4777" i="32"/>
  <c r="BS4778" i="32"/>
  <c r="BS4779" i="32"/>
  <c r="BS4780" i="32"/>
  <c r="BS4781" i="32"/>
  <c r="BS4782" i="32"/>
  <c r="BS4783" i="32"/>
  <c r="BS4784" i="32"/>
  <c r="BS4785" i="32"/>
  <c r="BS4786" i="32"/>
  <c r="BS4787" i="32"/>
  <c r="BS4788" i="32"/>
  <c r="BS4789" i="32"/>
  <c r="BS4790" i="32"/>
  <c r="BS4791" i="32"/>
  <c r="BS4792" i="32"/>
  <c r="BS4793" i="32"/>
  <c r="BS4794" i="32"/>
  <c r="BS4795" i="32"/>
  <c r="BS4796" i="32"/>
  <c r="BS4797" i="32"/>
  <c r="BS4798" i="32"/>
  <c r="BS4799" i="32"/>
  <c r="BS4800" i="32"/>
  <c r="BS4801" i="32"/>
  <c r="BS4802" i="32"/>
  <c r="BS4803" i="32"/>
  <c r="BS4804" i="32"/>
  <c r="BS4805" i="32"/>
  <c r="BS4806" i="32"/>
  <c r="BS4807" i="32"/>
  <c r="BS4808" i="32"/>
  <c r="BS4809" i="32"/>
  <c r="BS4810" i="32"/>
  <c r="BS4811" i="32"/>
  <c r="BS4812" i="32"/>
  <c r="BS4813" i="32"/>
  <c r="BS4814" i="32"/>
  <c r="BS4815" i="32"/>
  <c r="BS4816" i="32"/>
  <c r="BS4817" i="32"/>
  <c r="BS4818" i="32"/>
  <c r="BS4819" i="32"/>
  <c r="BS4820" i="32"/>
  <c r="BS4821" i="32"/>
  <c r="BS4822" i="32"/>
  <c r="BS4823" i="32"/>
  <c r="BS4824" i="32"/>
  <c r="BS4825" i="32"/>
  <c r="BS4826" i="32"/>
  <c r="BS4827" i="32"/>
  <c r="BS4828" i="32"/>
  <c r="BS4829" i="32"/>
  <c r="BS4830" i="32"/>
  <c r="BS4831" i="32"/>
  <c r="BS4832" i="32"/>
  <c r="BS4833" i="32"/>
  <c r="BS4834" i="32"/>
  <c r="BS4835" i="32"/>
  <c r="BS4836" i="32"/>
  <c r="BS4837" i="32"/>
  <c r="BS4838" i="32"/>
  <c r="BS4839" i="32"/>
  <c r="BS4840" i="32"/>
  <c r="BS4841" i="32"/>
  <c r="BS4842" i="32"/>
  <c r="BS4843" i="32"/>
  <c r="BS4844" i="32"/>
  <c r="BS4845" i="32"/>
  <c r="BS4846" i="32"/>
  <c r="BS4847" i="32"/>
  <c r="BS4848" i="32"/>
  <c r="BS4849" i="32"/>
  <c r="BS4850" i="32"/>
  <c r="BS4851" i="32"/>
  <c r="BS4852" i="32"/>
  <c r="BS4853" i="32"/>
  <c r="BS4854" i="32"/>
  <c r="BS4855" i="32"/>
  <c r="BS4856" i="32"/>
  <c r="BS4857" i="32"/>
  <c r="BS4858" i="32"/>
  <c r="BS4859" i="32"/>
  <c r="BS4860" i="32"/>
  <c r="BS4861" i="32"/>
  <c r="BS4862" i="32"/>
  <c r="BS4863" i="32"/>
  <c r="BS4864" i="32"/>
  <c r="BS4865" i="32"/>
  <c r="BS4866" i="32"/>
  <c r="BS4867" i="32"/>
  <c r="BS4868" i="32"/>
  <c r="BS4869" i="32"/>
  <c r="BS4870" i="32"/>
  <c r="BS4871" i="32"/>
  <c r="BS4872" i="32"/>
  <c r="BS4873" i="32"/>
  <c r="BS4874" i="32"/>
  <c r="BS4875" i="32"/>
  <c r="BS4876" i="32"/>
  <c r="BS4877" i="32"/>
  <c r="BS4878" i="32"/>
  <c r="BS4879" i="32"/>
  <c r="BS4880" i="32"/>
  <c r="BS4881" i="32"/>
  <c r="BS4882" i="32"/>
  <c r="BS4883" i="32"/>
  <c r="BS4884" i="32"/>
  <c r="BS4885" i="32"/>
  <c r="BS4886" i="32"/>
  <c r="BS4887" i="32"/>
  <c r="BS4888" i="32"/>
  <c r="BS4889" i="32"/>
  <c r="BS4890" i="32"/>
  <c r="BS4891" i="32"/>
  <c r="BS4892" i="32"/>
  <c r="BS4893" i="32"/>
  <c r="BS4894" i="32"/>
  <c r="BS4895" i="32"/>
  <c r="BS4896" i="32"/>
  <c r="BS4897" i="32"/>
  <c r="BS4898" i="32"/>
  <c r="BS4899" i="32"/>
  <c r="BS4900" i="32"/>
  <c r="BS4901" i="32"/>
  <c r="BS4902" i="32"/>
  <c r="BS4903" i="32"/>
  <c r="BS4904" i="32"/>
  <c r="BS4905" i="32"/>
  <c r="BS4906" i="32"/>
  <c r="BS4907" i="32"/>
  <c r="BS4908" i="32"/>
  <c r="BS4909" i="32"/>
  <c r="BS4910" i="32"/>
  <c r="BS4911" i="32"/>
  <c r="BS4912" i="32"/>
  <c r="BS4913" i="32"/>
  <c r="BS4914" i="32"/>
  <c r="BS4915" i="32"/>
  <c r="BS4916" i="32"/>
  <c r="BS4917" i="32"/>
  <c r="BS4918" i="32"/>
  <c r="BS4919" i="32"/>
  <c r="BS4920" i="32"/>
  <c r="BS4921" i="32"/>
  <c r="BS4922" i="32"/>
  <c r="BS4923" i="32"/>
  <c r="BS4924" i="32"/>
  <c r="BS4925" i="32"/>
  <c r="BS4926" i="32"/>
  <c r="BS4927" i="32"/>
  <c r="BS4928" i="32"/>
  <c r="BS4929" i="32"/>
  <c r="BS4930" i="32"/>
  <c r="BS4931" i="32"/>
  <c r="BS4932" i="32"/>
  <c r="BS4933" i="32"/>
  <c r="BS4934" i="32"/>
  <c r="BS4935" i="32"/>
  <c r="BS4936" i="32"/>
  <c r="BS4937" i="32"/>
  <c r="BS4938" i="32"/>
  <c r="BS4939" i="32"/>
  <c r="BS4940" i="32"/>
  <c r="BS4941" i="32"/>
  <c r="BS4942" i="32"/>
  <c r="BS4943" i="32"/>
  <c r="BS4944" i="32"/>
  <c r="BS4945" i="32"/>
  <c r="BS4946" i="32"/>
  <c r="BS4947" i="32"/>
  <c r="BS4948" i="32"/>
  <c r="BS4949" i="32"/>
  <c r="BS4950" i="32"/>
  <c r="BS4951" i="32"/>
  <c r="BS4952" i="32"/>
  <c r="BS4953" i="32"/>
  <c r="BS4954" i="32"/>
  <c r="BS4955" i="32"/>
  <c r="BS4956" i="32"/>
  <c r="BS4957" i="32"/>
  <c r="BS4958" i="32"/>
  <c r="BS4959" i="32"/>
  <c r="BS4960" i="32"/>
  <c r="BS4961" i="32"/>
  <c r="BS4962" i="32"/>
  <c r="BS4963" i="32"/>
  <c r="BS4964" i="32"/>
  <c r="BS4965" i="32"/>
  <c r="BS4966" i="32"/>
  <c r="BS4967" i="32"/>
  <c r="BS4968" i="32"/>
  <c r="BS4969" i="32"/>
  <c r="BS4970" i="32"/>
  <c r="BS4971" i="32"/>
  <c r="BS4972" i="32"/>
  <c r="BS4973" i="32"/>
  <c r="BS4974" i="32"/>
  <c r="BS4975" i="32"/>
  <c r="BS4976" i="32"/>
  <c r="BS4977" i="32"/>
  <c r="BS4978" i="32"/>
  <c r="BS4979" i="32"/>
  <c r="BS4980" i="32"/>
  <c r="BS4981" i="32"/>
  <c r="BS4982" i="32"/>
  <c r="BS4983" i="32"/>
  <c r="BS4984" i="32"/>
  <c r="BS4985" i="32"/>
  <c r="BS4986" i="32"/>
  <c r="BS4987" i="32"/>
  <c r="BS4988" i="32"/>
  <c r="BS4989" i="32"/>
  <c r="BS4990" i="32"/>
  <c r="BS4991" i="32"/>
  <c r="BS4992" i="32"/>
  <c r="BS4993" i="32"/>
  <c r="BS4994" i="32"/>
  <c r="BS4995" i="32"/>
  <c r="BS4996" i="32"/>
  <c r="BS4997" i="32"/>
  <c r="BS4998" i="32"/>
  <c r="BS4999" i="32"/>
  <c r="BS5000" i="32"/>
  <c r="BS5001" i="32"/>
  <c r="BS5002" i="32"/>
  <c r="BS5003" i="32"/>
  <c r="BS5004" i="32"/>
  <c r="BS5005" i="32"/>
  <c r="BS5006" i="32"/>
  <c r="BS5007" i="32"/>
  <c r="BS5008" i="32"/>
  <c r="BS5009" i="32"/>
  <c r="BS5010" i="32"/>
  <c r="BS5011" i="32"/>
  <c r="BS5012" i="32"/>
  <c r="BS5013" i="32"/>
  <c r="BS5014" i="32"/>
  <c r="BS5015" i="32"/>
  <c r="BS5016" i="32"/>
  <c r="BS5017" i="32"/>
  <c r="BS5018" i="32"/>
  <c r="BS5019" i="32"/>
  <c r="BS5020" i="32"/>
  <c r="BS5021" i="32"/>
  <c r="BS5022" i="32"/>
  <c r="BS5023" i="32"/>
  <c r="BS5024" i="32"/>
  <c r="BS5025" i="32"/>
  <c r="BS5026" i="32"/>
  <c r="BS5027" i="32"/>
  <c r="BS5028" i="32"/>
  <c r="BS5029" i="32"/>
  <c r="BS5030" i="32"/>
  <c r="BS5031" i="32"/>
  <c r="BS5032" i="32"/>
  <c r="BS5033" i="32"/>
  <c r="BS5034" i="32"/>
  <c r="BS5035" i="32"/>
  <c r="BS5036" i="32"/>
  <c r="BS5037" i="32"/>
  <c r="BS5038" i="32"/>
  <c r="BS5039" i="32"/>
  <c r="BS5040" i="32"/>
  <c r="BS5041" i="32"/>
  <c r="BS5042" i="32"/>
  <c r="BS5043" i="32"/>
  <c r="BS5044" i="32"/>
  <c r="BS5045" i="32"/>
  <c r="BS5046" i="32"/>
  <c r="BS5047" i="32"/>
  <c r="BS5048" i="32"/>
  <c r="BS5049" i="32"/>
  <c r="BS5050" i="32"/>
  <c r="BS5051" i="32"/>
  <c r="BS5052" i="32"/>
  <c r="BS5053" i="32"/>
  <c r="BS5054" i="32"/>
  <c r="BS5055" i="32"/>
  <c r="BS5056" i="32"/>
  <c r="BS5057" i="32"/>
  <c r="BS5058" i="32"/>
  <c r="BS5059" i="32"/>
  <c r="BS5060" i="32"/>
  <c r="BS5061" i="32"/>
  <c r="BS5062" i="32"/>
  <c r="BS5063" i="32"/>
  <c r="BS5064" i="32"/>
  <c r="BS5065" i="32"/>
  <c r="BS5066" i="32"/>
  <c r="BS5067" i="32"/>
  <c r="BS5068" i="32"/>
  <c r="BS5069" i="32"/>
  <c r="BS5070" i="32"/>
  <c r="BS5071" i="32"/>
  <c r="BS5072" i="32"/>
  <c r="BS5073" i="32"/>
  <c r="BS5074" i="32"/>
  <c r="BS5075" i="32"/>
  <c r="BS5076" i="32"/>
  <c r="BS5077" i="32"/>
  <c r="BS5078" i="32"/>
  <c r="BS5079" i="32"/>
  <c r="BS5080" i="32"/>
  <c r="BS5081" i="32"/>
  <c r="BS5082" i="32"/>
  <c r="BS5083" i="32"/>
  <c r="BS5084" i="32"/>
  <c r="BS5085" i="32"/>
  <c r="BS5086" i="32"/>
  <c r="BS5087" i="32"/>
  <c r="BS5088" i="32"/>
  <c r="BS5089" i="32"/>
  <c r="BS5090" i="32"/>
  <c r="BS5091" i="32"/>
  <c r="BS5092" i="32"/>
  <c r="BS5093" i="32"/>
  <c r="BS5094" i="32"/>
  <c r="BS5095" i="32"/>
  <c r="BS5096" i="32"/>
  <c r="BS5097" i="32"/>
  <c r="BS5098" i="32"/>
  <c r="BS5099" i="32"/>
  <c r="BS5100" i="32"/>
  <c r="BS5101" i="32"/>
  <c r="BS5102" i="32"/>
  <c r="BS5103" i="32"/>
  <c r="BS5104" i="32"/>
  <c r="BS5105" i="32"/>
  <c r="BS5106" i="32"/>
  <c r="BS5107" i="32"/>
  <c r="BS5108" i="32"/>
  <c r="BS5109" i="32"/>
  <c r="BS5110" i="32"/>
  <c r="BS5111" i="32"/>
  <c r="BS5112" i="32"/>
  <c r="BS5113" i="32"/>
  <c r="BS5114" i="32"/>
  <c r="BS5115" i="32"/>
  <c r="BS5116" i="32"/>
  <c r="BS5117" i="32"/>
  <c r="BS5118" i="32"/>
  <c r="BS5119" i="32"/>
  <c r="BS5120" i="32"/>
  <c r="BS5121" i="32"/>
  <c r="BS5122" i="32"/>
  <c r="BS5123" i="32"/>
  <c r="BS5124" i="32"/>
  <c r="BS5125" i="32"/>
  <c r="BS5126" i="32"/>
  <c r="BS5127" i="32"/>
  <c r="BS5128" i="32"/>
  <c r="BS5129" i="32"/>
  <c r="BS5130" i="32"/>
  <c r="BS5131" i="32"/>
  <c r="BS5132" i="32"/>
  <c r="BS5133" i="32"/>
  <c r="BS5134" i="32"/>
  <c r="BS5135" i="32"/>
  <c r="BS5136" i="32"/>
  <c r="BS5137" i="32"/>
  <c r="BS5138" i="32"/>
  <c r="BS5139" i="32"/>
  <c r="BS5140" i="32"/>
  <c r="BS5141" i="32"/>
  <c r="BS5142" i="32"/>
  <c r="BS5143" i="32"/>
  <c r="BS5144" i="32"/>
  <c r="BS5145" i="32"/>
  <c r="BS5146" i="32"/>
  <c r="BS5147" i="32"/>
  <c r="BS5148" i="32"/>
  <c r="BS5149" i="32"/>
  <c r="BS5150" i="32"/>
  <c r="BS5151" i="32"/>
  <c r="BS5152" i="32"/>
  <c r="BS5153" i="32"/>
  <c r="BS5154" i="32"/>
  <c r="BS5155" i="32"/>
  <c r="BS5156" i="32"/>
  <c r="BS5157" i="32"/>
  <c r="BS5158" i="32"/>
  <c r="BS5159" i="32"/>
  <c r="BS5160" i="32"/>
  <c r="BS5161" i="32"/>
  <c r="BS5162" i="32"/>
  <c r="BS5163" i="32"/>
  <c r="BS5164" i="32"/>
  <c r="BS5165" i="32"/>
  <c r="BS5166" i="32"/>
  <c r="BS5167" i="32"/>
  <c r="BS5168" i="32"/>
  <c r="BS5169" i="32"/>
  <c r="BS5170" i="32"/>
  <c r="BS5171" i="32"/>
  <c r="BS5172" i="32"/>
  <c r="BS5173" i="32"/>
  <c r="BS5174" i="32"/>
  <c r="BS5175" i="32"/>
  <c r="BS5176" i="32"/>
  <c r="BS5177" i="32"/>
  <c r="BS5178" i="32"/>
  <c r="BS5179" i="32"/>
  <c r="BS5180" i="32"/>
  <c r="BS5181" i="32"/>
  <c r="BS5182" i="32"/>
  <c r="BS5183" i="32"/>
  <c r="BS5184" i="32"/>
  <c r="BS5185" i="32"/>
  <c r="BS5186" i="32"/>
  <c r="BS5187" i="32"/>
  <c r="BS5188" i="32"/>
  <c r="BS5189" i="32"/>
  <c r="BS5190" i="32"/>
  <c r="BS5191" i="32"/>
  <c r="BS5192" i="32"/>
  <c r="BS5193" i="32"/>
  <c r="BS5194" i="32"/>
  <c r="BS5195" i="32"/>
  <c r="BS5196" i="32"/>
  <c r="BS5197" i="32"/>
  <c r="BS5198" i="32"/>
  <c r="BS5199" i="32"/>
  <c r="BS5200" i="32"/>
  <c r="BS5201" i="32"/>
  <c r="BS5202" i="32"/>
  <c r="BS5203" i="32"/>
  <c r="BS5204" i="32"/>
  <c r="BS5205" i="32"/>
  <c r="BS5206" i="32"/>
  <c r="BS5207" i="32"/>
  <c r="BS5208" i="32"/>
  <c r="BS5209" i="32"/>
  <c r="BS5210" i="32"/>
  <c r="BS5211" i="32"/>
  <c r="BS5212" i="32"/>
  <c r="BS5213" i="32"/>
  <c r="BS5214" i="32"/>
  <c r="BS5215" i="32"/>
  <c r="BS5216" i="32"/>
  <c r="BS5217" i="32"/>
  <c r="BS5218" i="32"/>
  <c r="BS5219" i="32"/>
  <c r="BS5220" i="32"/>
  <c r="BS5221" i="32"/>
  <c r="BS5222" i="32"/>
  <c r="BS5223" i="32"/>
  <c r="BS5224" i="32"/>
  <c r="BS5225" i="32"/>
  <c r="BS5226" i="32"/>
  <c r="BS5227" i="32"/>
  <c r="BS5228" i="32"/>
  <c r="BS5229" i="32"/>
  <c r="BS5230" i="32"/>
  <c r="BS5231" i="32"/>
  <c r="BS5232" i="32"/>
  <c r="BS5233" i="32"/>
  <c r="BS5234" i="32"/>
  <c r="BS5235" i="32"/>
  <c r="BS5236" i="32"/>
  <c r="BS5237" i="32"/>
  <c r="BS5238" i="32"/>
  <c r="BS5239" i="32"/>
  <c r="BS5240" i="32"/>
  <c r="BS5241" i="32"/>
  <c r="BS5242" i="32"/>
  <c r="BS5243" i="32"/>
  <c r="BS5244" i="32"/>
  <c r="BS5245" i="32"/>
  <c r="BS5246" i="32"/>
  <c r="BS5247" i="32"/>
  <c r="BS5248" i="32"/>
  <c r="BS5249" i="32"/>
  <c r="BS5250" i="32"/>
  <c r="BS5251" i="32"/>
  <c r="BS5252" i="32"/>
  <c r="BS5253" i="32"/>
  <c r="BS5254" i="32"/>
  <c r="BS5255" i="32"/>
  <c r="BS5256" i="32"/>
  <c r="BS5257" i="32"/>
  <c r="BS5258" i="32"/>
  <c r="BS5259" i="32"/>
  <c r="BS5260" i="32"/>
  <c r="BS5261" i="32"/>
  <c r="BS5262" i="32"/>
  <c r="BS5263" i="32"/>
  <c r="BS5264" i="32"/>
  <c r="BS5265" i="32"/>
  <c r="BS5266" i="32"/>
  <c r="BS5267" i="32"/>
  <c r="BS5268" i="32"/>
  <c r="BS5269" i="32"/>
  <c r="BS5270" i="32"/>
  <c r="BS5271" i="32"/>
  <c r="BS5272" i="32"/>
  <c r="BS5273" i="32"/>
  <c r="BS5274" i="32"/>
  <c r="BS5275" i="32"/>
  <c r="BS5276" i="32"/>
  <c r="BS5277" i="32"/>
  <c r="BS5278" i="32"/>
  <c r="BS5279" i="32"/>
  <c r="BS5280" i="32"/>
  <c r="BS5281" i="32"/>
  <c r="BS5282" i="32"/>
  <c r="BS5283" i="32"/>
  <c r="BS5284" i="32"/>
  <c r="BS5285" i="32"/>
  <c r="BS5286" i="32"/>
  <c r="BS5287" i="32"/>
  <c r="BS5288" i="32"/>
  <c r="BS5289" i="32"/>
  <c r="BS5290" i="32"/>
  <c r="BS5291" i="32"/>
  <c r="BS5292" i="32"/>
  <c r="BS5293" i="32"/>
  <c r="BS5294" i="32"/>
  <c r="BS5295" i="32"/>
  <c r="BS5296" i="32"/>
  <c r="BS5297" i="32"/>
  <c r="BS5298" i="32"/>
  <c r="BS5299" i="32"/>
  <c r="BS5300" i="32"/>
  <c r="BS5301" i="32"/>
  <c r="BS5302" i="32"/>
  <c r="BS5303" i="32"/>
  <c r="BS5304" i="32"/>
  <c r="BS5305" i="32"/>
  <c r="BS5306" i="32"/>
  <c r="BS5307" i="32"/>
  <c r="BS5308" i="32"/>
  <c r="BS5309" i="32"/>
  <c r="BS5310" i="32"/>
  <c r="BS5311" i="32"/>
  <c r="BS5312" i="32"/>
  <c r="BS5313" i="32"/>
  <c r="BS5314" i="32"/>
  <c r="BS5315" i="32"/>
  <c r="BS5316" i="32"/>
  <c r="BS5317" i="32"/>
  <c r="BS5318" i="32"/>
  <c r="BS5319" i="32"/>
  <c r="BS5320" i="32"/>
  <c r="BS5321" i="32"/>
  <c r="BS5322" i="32"/>
  <c r="BS5323" i="32"/>
  <c r="BS5324" i="32"/>
  <c r="BS5325" i="32"/>
  <c r="BS5326" i="32"/>
  <c r="BS5327" i="32"/>
  <c r="BS5328" i="32"/>
  <c r="BS5329" i="32"/>
  <c r="BS5330" i="32"/>
  <c r="BS5331" i="32"/>
  <c r="BS5332" i="32"/>
  <c r="BS5333" i="32"/>
  <c r="BS5334" i="32"/>
  <c r="BS5335" i="32"/>
  <c r="BS5336" i="32"/>
  <c r="BS5337" i="32"/>
  <c r="BS5338" i="32"/>
  <c r="BS5339" i="32"/>
  <c r="BS5340" i="32"/>
  <c r="BS5341" i="32"/>
  <c r="BS5342" i="32"/>
  <c r="BS5343" i="32"/>
  <c r="BS5344" i="32"/>
  <c r="BS5345" i="32"/>
  <c r="BS5346" i="32"/>
  <c r="BS5347" i="32"/>
  <c r="BS5348" i="32"/>
  <c r="BS5349" i="32"/>
  <c r="BS5350" i="32"/>
  <c r="BS5351" i="32"/>
  <c r="BS5352" i="32"/>
  <c r="BS5353" i="32"/>
  <c r="BS5354" i="32"/>
  <c r="BS5355" i="32"/>
  <c r="BS5356" i="32"/>
  <c r="BS5357" i="32"/>
  <c r="BS5358" i="32"/>
  <c r="BS5359" i="32"/>
  <c r="BS5360" i="32"/>
  <c r="BS5361" i="32"/>
  <c r="BS5362" i="32"/>
  <c r="BS5363" i="32"/>
  <c r="BS5364" i="32"/>
  <c r="BS5365" i="32"/>
  <c r="BS5366" i="32"/>
  <c r="BS5367" i="32"/>
  <c r="BS5368" i="32"/>
  <c r="BS5369" i="32"/>
  <c r="BS5370" i="32"/>
  <c r="BS5371" i="32"/>
  <c r="BS5372" i="32"/>
  <c r="BS5373" i="32"/>
  <c r="BS5374" i="32"/>
  <c r="BS5375" i="32"/>
  <c r="BS5376" i="32"/>
  <c r="BS5377" i="32"/>
  <c r="BS5378" i="32"/>
  <c r="BS5379" i="32"/>
  <c r="BS5380" i="32"/>
  <c r="BS5381" i="32"/>
  <c r="BS5382" i="32"/>
  <c r="BS5383" i="32"/>
  <c r="BS5384" i="32"/>
  <c r="BS5385" i="32"/>
  <c r="BS5386" i="32"/>
  <c r="BS5387" i="32"/>
  <c r="BS5388" i="32"/>
  <c r="BS5389" i="32"/>
  <c r="BS5390" i="32"/>
  <c r="BS5391" i="32"/>
  <c r="BS5392" i="32"/>
  <c r="BS5393" i="32"/>
  <c r="BS5394" i="32"/>
  <c r="BS5395" i="32"/>
  <c r="BS5396" i="32"/>
  <c r="BS5397" i="32"/>
  <c r="BS5398" i="32"/>
  <c r="BS5399" i="32"/>
  <c r="BS5400" i="32"/>
  <c r="BS5401" i="32"/>
  <c r="BS5402" i="32"/>
  <c r="BS5403" i="32"/>
  <c r="BS5404" i="32"/>
  <c r="BS5405" i="32"/>
  <c r="BS5406" i="32"/>
  <c r="BS5407" i="32"/>
  <c r="BS5408" i="32"/>
  <c r="BS5409" i="32"/>
  <c r="BS5410" i="32"/>
  <c r="BS5411" i="32"/>
  <c r="BS5412" i="32"/>
  <c r="BS5413" i="32"/>
  <c r="BS5414" i="32"/>
  <c r="BS5415" i="32"/>
  <c r="BS5416" i="32"/>
  <c r="BS5417" i="32"/>
  <c r="BS5418" i="32"/>
  <c r="BS5419" i="32"/>
  <c r="BS5420" i="32"/>
  <c r="BS5421" i="32"/>
  <c r="BS5422" i="32"/>
  <c r="BS5423" i="32"/>
  <c r="BS5424" i="32"/>
  <c r="BS5425" i="32"/>
  <c r="BS5426" i="32"/>
  <c r="BS5427" i="32"/>
  <c r="BS5428" i="32"/>
  <c r="BS5429" i="32"/>
  <c r="BS5430" i="32"/>
  <c r="BS5431" i="32"/>
  <c r="BS5432" i="32"/>
  <c r="BS5433" i="32"/>
  <c r="BS5434" i="32"/>
  <c r="BS5435" i="32"/>
  <c r="BS5436" i="32"/>
  <c r="BS5437" i="32"/>
  <c r="BS5438" i="32"/>
  <c r="BS5439" i="32"/>
  <c r="BS5440" i="32"/>
  <c r="BS5441" i="32"/>
  <c r="BS5442" i="32"/>
  <c r="BS5443" i="32"/>
  <c r="BS5444" i="32"/>
  <c r="BS5445" i="32"/>
  <c r="BS5446" i="32"/>
  <c r="BS5447" i="32"/>
  <c r="BS5448" i="32"/>
  <c r="BS5449" i="32"/>
  <c r="BS5450" i="32"/>
  <c r="BS5451" i="32"/>
  <c r="BS5452" i="32"/>
  <c r="BS5453" i="32"/>
  <c r="BS5454" i="32"/>
  <c r="BS5455" i="32"/>
  <c r="BS5456" i="32"/>
  <c r="BS5457" i="32"/>
  <c r="BS5458" i="32"/>
  <c r="BS5459" i="32"/>
  <c r="BS5460" i="32"/>
  <c r="BS5461" i="32"/>
  <c r="BS5462" i="32"/>
  <c r="BS5463" i="32"/>
  <c r="BS5464" i="32"/>
  <c r="BS5465" i="32"/>
  <c r="BS5466" i="32"/>
  <c r="BS5467" i="32"/>
  <c r="BS5468" i="32"/>
  <c r="BS5469" i="32"/>
  <c r="BS5470" i="32"/>
  <c r="BS5471" i="32"/>
  <c r="BS5472" i="32"/>
  <c r="BS5473" i="32"/>
  <c r="BS5474" i="32"/>
  <c r="BS5475" i="32"/>
  <c r="BS5476" i="32"/>
  <c r="BS5477" i="32"/>
  <c r="BS5478" i="32"/>
  <c r="BS5479" i="32"/>
  <c r="BS5480" i="32"/>
  <c r="BS5481" i="32"/>
  <c r="BS5482" i="32"/>
  <c r="BS5483" i="32"/>
  <c r="BS5484" i="32"/>
  <c r="BS5485" i="32"/>
  <c r="BS5486" i="32"/>
  <c r="BS5487" i="32"/>
  <c r="BS5488" i="32"/>
  <c r="BS5489" i="32"/>
  <c r="BS5490" i="32"/>
  <c r="BS5491" i="32"/>
  <c r="BS5492" i="32"/>
  <c r="BS5493" i="32"/>
  <c r="BS5494" i="32"/>
  <c r="BS5495" i="32"/>
  <c r="BS5496" i="32"/>
  <c r="BS5497" i="32"/>
  <c r="BS5498" i="32"/>
  <c r="BS5499" i="32"/>
  <c r="BS5500" i="32"/>
  <c r="BS5501" i="32"/>
  <c r="BS5502" i="32"/>
  <c r="BS5503" i="32"/>
  <c r="BS5504" i="32"/>
  <c r="BS5505" i="32"/>
  <c r="BS5506" i="32"/>
  <c r="BS5507" i="32"/>
  <c r="BS5508" i="32"/>
  <c r="BS5509" i="32"/>
  <c r="BS5510" i="32"/>
  <c r="BS5511" i="32"/>
  <c r="BS5512" i="32"/>
  <c r="BS5513" i="32"/>
  <c r="BS5514" i="32"/>
  <c r="BS5515" i="32"/>
  <c r="BS5516" i="32"/>
  <c r="BS5517" i="32"/>
  <c r="BS5518" i="32"/>
  <c r="BS5519" i="32"/>
  <c r="BS5520" i="32"/>
  <c r="BS5521" i="32"/>
  <c r="BS5522" i="32"/>
  <c r="BS5523" i="32"/>
  <c r="BS5524" i="32"/>
  <c r="BS5525" i="32"/>
  <c r="BS5526" i="32"/>
  <c r="BS5527" i="32"/>
  <c r="BS5528" i="32"/>
  <c r="BS5529" i="32"/>
  <c r="BS5530" i="32"/>
  <c r="BS5531" i="32"/>
  <c r="BS5532" i="32"/>
  <c r="BS5533" i="32"/>
  <c r="BS5534" i="32"/>
  <c r="BS5535" i="32"/>
  <c r="BS5536" i="32"/>
  <c r="BS5537" i="32"/>
  <c r="BS5538" i="32"/>
  <c r="BS5539" i="32"/>
  <c r="BS5540" i="32"/>
  <c r="BS5541" i="32"/>
  <c r="BS5542" i="32"/>
  <c r="BS5543" i="32"/>
  <c r="BS5544" i="32"/>
  <c r="BS5545" i="32"/>
  <c r="BS5546" i="32"/>
  <c r="BS5547" i="32"/>
  <c r="BS5548" i="32"/>
  <c r="BS5549" i="32"/>
  <c r="BS5550" i="32"/>
  <c r="BS5551" i="32"/>
  <c r="BS5552" i="32"/>
  <c r="BS5553" i="32"/>
  <c r="BS5554" i="32"/>
  <c r="BS5555" i="32"/>
  <c r="BS5556" i="32"/>
  <c r="BS5557" i="32"/>
  <c r="BS5558" i="32"/>
  <c r="BS5559" i="32"/>
  <c r="BS5560" i="32"/>
  <c r="BS5561" i="32"/>
  <c r="BS5562" i="32"/>
  <c r="BS5563" i="32"/>
  <c r="BS5564" i="32"/>
  <c r="BS5565" i="32"/>
  <c r="BS5566" i="32"/>
  <c r="BS5567" i="32"/>
  <c r="BS5568" i="32"/>
  <c r="BS5569" i="32"/>
  <c r="BS5570" i="32"/>
  <c r="BS5571" i="32"/>
  <c r="BS5572" i="32"/>
  <c r="BS5573" i="32"/>
  <c r="BS5574" i="32"/>
  <c r="BS5575" i="32"/>
  <c r="BS5576" i="32"/>
  <c r="BS5577" i="32"/>
  <c r="BS5578" i="32"/>
  <c r="BS5579" i="32"/>
  <c r="BS5580" i="32"/>
  <c r="BS5581" i="32"/>
  <c r="BS5582" i="32"/>
  <c r="BS5583" i="32"/>
  <c r="BS5584" i="32"/>
  <c r="BS5585" i="32"/>
  <c r="BS5586" i="32"/>
  <c r="BS5587" i="32"/>
  <c r="BS5588" i="32"/>
  <c r="BS5589" i="32"/>
  <c r="BS5590" i="32"/>
  <c r="BS5591" i="32"/>
  <c r="BS5592" i="32"/>
  <c r="BS5593" i="32"/>
  <c r="BS5594" i="32"/>
  <c r="BS5595" i="32"/>
  <c r="BS5596" i="32"/>
  <c r="BS5597" i="32"/>
  <c r="BS5598" i="32"/>
  <c r="BS5599" i="32"/>
  <c r="BS5600" i="32"/>
  <c r="BS5601" i="32"/>
  <c r="BS5602" i="32"/>
  <c r="BS5603" i="32"/>
  <c r="BS5604" i="32"/>
  <c r="BS5605" i="32"/>
  <c r="BS5606" i="32"/>
  <c r="BS5607" i="32"/>
  <c r="BS5608" i="32"/>
  <c r="BS5609" i="32"/>
  <c r="BS5610" i="32"/>
  <c r="BS5611" i="32"/>
  <c r="BS5612" i="32"/>
  <c r="BS5613" i="32"/>
  <c r="BS5614" i="32"/>
  <c r="BS5615" i="32"/>
  <c r="BS5616" i="32"/>
  <c r="BS5617" i="32"/>
  <c r="BS5618" i="32"/>
  <c r="BS5619" i="32"/>
  <c r="BS5620" i="32"/>
  <c r="BS5621" i="32"/>
  <c r="BS5622" i="32"/>
  <c r="BS5623" i="32"/>
  <c r="BS5624" i="32"/>
  <c r="BS5625" i="32"/>
  <c r="BS5626" i="32"/>
  <c r="BS5627" i="32"/>
  <c r="BS5628" i="32"/>
  <c r="BS5629" i="32"/>
  <c r="BS5630" i="32"/>
  <c r="BS5631" i="32"/>
  <c r="BS5632" i="32"/>
  <c r="BS5633" i="32"/>
  <c r="BS5634" i="32"/>
  <c r="BS5635" i="32"/>
  <c r="BS5636" i="32"/>
  <c r="BS5637" i="32"/>
  <c r="BS5638" i="32"/>
  <c r="BS5639" i="32"/>
  <c r="BS5640" i="32"/>
  <c r="BS5641" i="32"/>
  <c r="BS5642" i="32"/>
  <c r="BS5643" i="32"/>
  <c r="BS5644" i="32"/>
  <c r="BS5645" i="32"/>
  <c r="BS5646" i="32"/>
  <c r="BS5647" i="32"/>
  <c r="BS5648" i="32"/>
  <c r="BS5649" i="32"/>
  <c r="BS5650" i="32"/>
  <c r="BS5651" i="32"/>
  <c r="BS5652" i="32"/>
  <c r="BS5653" i="32"/>
  <c r="BS5654" i="32"/>
  <c r="BS5655" i="32"/>
  <c r="BS5656" i="32"/>
  <c r="BS5657" i="32"/>
  <c r="BS5658" i="32"/>
  <c r="BS5659" i="32"/>
  <c r="BS5660" i="32"/>
  <c r="BS5661" i="32"/>
  <c r="BS5662" i="32"/>
  <c r="BS5663" i="32"/>
  <c r="BS5664" i="32"/>
  <c r="BS5665" i="32"/>
  <c r="BS5666" i="32"/>
  <c r="BS5667" i="32"/>
  <c r="BS5668" i="32"/>
  <c r="BS5669" i="32"/>
  <c r="BS5670" i="32"/>
  <c r="BS5671" i="32"/>
  <c r="BS5672" i="32"/>
  <c r="BS5673" i="32"/>
  <c r="BS5674" i="32"/>
  <c r="BS5675" i="32"/>
  <c r="BS5676" i="32"/>
  <c r="BS5677" i="32"/>
  <c r="BS5678" i="32"/>
  <c r="BS5679" i="32"/>
  <c r="BS5680" i="32"/>
  <c r="BS5681" i="32"/>
  <c r="BS5682" i="32"/>
  <c r="BS5683" i="32"/>
  <c r="BS5684" i="32"/>
  <c r="BS5685" i="32"/>
  <c r="BS5686" i="32"/>
  <c r="BS5687" i="32"/>
  <c r="BS5688" i="32"/>
  <c r="BS5689" i="32"/>
  <c r="BS5690" i="32"/>
  <c r="BS5691" i="32"/>
  <c r="BS5692" i="32"/>
  <c r="BS5693" i="32"/>
  <c r="BS5694" i="32"/>
  <c r="BS5695" i="32"/>
  <c r="BS5696" i="32"/>
  <c r="BS5697" i="32"/>
  <c r="BS5698" i="32"/>
  <c r="BS5699" i="32"/>
  <c r="BS5700" i="32"/>
  <c r="BS5701" i="32"/>
  <c r="BS5702" i="32"/>
  <c r="BS5703" i="32"/>
  <c r="BS5704" i="32"/>
  <c r="BS5705" i="32"/>
  <c r="BS5706" i="32"/>
  <c r="BS5707" i="32"/>
  <c r="BS5708" i="32"/>
  <c r="BS5709" i="32"/>
  <c r="BS5710" i="32"/>
  <c r="BS5711" i="32"/>
  <c r="BS5712" i="32"/>
  <c r="BS5713" i="32"/>
  <c r="BS5714" i="32"/>
  <c r="BS5715" i="32"/>
  <c r="BS5716" i="32"/>
  <c r="BS5717" i="32"/>
  <c r="BS5718" i="32"/>
  <c r="BS5719" i="32"/>
  <c r="BS5720" i="32"/>
  <c r="BS5721" i="32"/>
  <c r="BS5722" i="32"/>
  <c r="BS5723" i="32"/>
  <c r="BS5724" i="32"/>
  <c r="BS5725" i="32"/>
  <c r="BS5726" i="32"/>
  <c r="BS5727" i="32"/>
  <c r="BS5728" i="32"/>
  <c r="BS5729" i="32"/>
  <c r="BS5730" i="32"/>
  <c r="BS5731" i="32"/>
  <c r="BS5732" i="32"/>
  <c r="BS5733" i="32"/>
  <c r="BS5734" i="32"/>
  <c r="BS5735" i="32"/>
  <c r="BS5736" i="32"/>
  <c r="BS5737" i="32"/>
  <c r="BS5738" i="32"/>
  <c r="BS5739" i="32"/>
  <c r="BS5740" i="32"/>
  <c r="BS5741" i="32"/>
  <c r="BS5742" i="32"/>
  <c r="BS5743" i="32"/>
  <c r="BS5744" i="32"/>
  <c r="BS5745" i="32"/>
  <c r="BS5746" i="32"/>
  <c r="BS5747" i="32"/>
  <c r="BS5748" i="32"/>
  <c r="BS5749" i="32"/>
  <c r="BS5750" i="32"/>
  <c r="BS5751" i="32"/>
  <c r="BS5752" i="32"/>
  <c r="BS5753" i="32"/>
  <c r="BS5754" i="32"/>
  <c r="BS5755" i="32"/>
  <c r="BS5756" i="32"/>
  <c r="BS5757" i="32"/>
  <c r="BS5758" i="32"/>
  <c r="BS5759" i="32"/>
  <c r="BS5760" i="32"/>
  <c r="BS5761" i="32"/>
  <c r="BS5762" i="32"/>
  <c r="BS5763" i="32"/>
  <c r="BS5764" i="32"/>
  <c r="BS5765" i="32"/>
  <c r="BS5766" i="32"/>
  <c r="BS5767" i="32"/>
  <c r="BS5768" i="32"/>
  <c r="BS5769" i="32"/>
  <c r="BS5770" i="32"/>
  <c r="BS5771" i="32"/>
  <c r="BS5772" i="32"/>
  <c r="BS5773" i="32"/>
  <c r="BS5774" i="32"/>
  <c r="BS5775" i="32"/>
  <c r="BS5776" i="32"/>
  <c r="BS5777" i="32"/>
  <c r="BS5778" i="32"/>
  <c r="BS5779" i="32"/>
  <c r="BS5780" i="32"/>
  <c r="BS5781" i="32"/>
  <c r="BS5782" i="32"/>
  <c r="BS5783" i="32"/>
  <c r="BS5784" i="32"/>
  <c r="BS5785" i="32"/>
  <c r="BS5786" i="32"/>
  <c r="BS5787" i="32"/>
  <c r="BS5788" i="32"/>
  <c r="BS5789" i="32"/>
  <c r="BS5790" i="32"/>
  <c r="BS5791" i="32"/>
  <c r="BS5792" i="32"/>
  <c r="BS5793" i="32"/>
  <c r="BS5794" i="32"/>
  <c r="BS5795" i="32"/>
  <c r="BS5796" i="32"/>
  <c r="BS5797" i="32"/>
  <c r="BS5798" i="32"/>
  <c r="BS5799" i="32"/>
  <c r="BS5800" i="32"/>
  <c r="BS5801" i="32"/>
  <c r="BS5802" i="32"/>
  <c r="BS5803" i="32"/>
  <c r="BS5804" i="32"/>
  <c r="BS5805" i="32"/>
  <c r="BS5806" i="32"/>
  <c r="BS5807" i="32"/>
  <c r="BS5808" i="32"/>
  <c r="BS5809" i="32"/>
  <c r="BS5810" i="32"/>
  <c r="BS5811" i="32"/>
  <c r="BS5812" i="32"/>
  <c r="BS5813" i="32"/>
  <c r="BS5814" i="32"/>
  <c r="BS5815" i="32"/>
  <c r="BS5816" i="32"/>
  <c r="BS5817" i="32"/>
  <c r="BS5818" i="32"/>
  <c r="BS5819" i="32"/>
  <c r="BS5820" i="32"/>
  <c r="BS5821" i="32"/>
  <c r="BS5822" i="32"/>
  <c r="BS5823" i="32"/>
  <c r="BS5824" i="32"/>
  <c r="BS5825" i="32"/>
  <c r="BS5826" i="32"/>
  <c r="BS5827" i="32"/>
  <c r="BS5828" i="32"/>
  <c r="BS5829" i="32"/>
  <c r="BS5830" i="32"/>
  <c r="BS5831" i="32"/>
  <c r="BS5832" i="32"/>
  <c r="BS5833" i="32"/>
  <c r="BS5834" i="32"/>
  <c r="BS5835" i="32"/>
  <c r="BS5836" i="32"/>
  <c r="BS5837" i="32"/>
  <c r="BS5838" i="32"/>
  <c r="BS5839" i="32"/>
  <c r="BS5840" i="32"/>
  <c r="BS5841" i="32"/>
  <c r="BS5842" i="32"/>
  <c r="BS5843" i="32"/>
  <c r="BS5844" i="32"/>
  <c r="BS5845" i="32"/>
  <c r="BS5846" i="32"/>
  <c r="BS5847" i="32"/>
  <c r="BS5848" i="32"/>
  <c r="BS5849" i="32"/>
  <c r="BS5850" i="32"/>
  <c r="BS5851" i="32"/>
  <c r="BS5852" i="32"/>
  <c r="BS5853" i="32"/>
  <c r="BS5854" i="32"/>
  <c r="BS5855" i="32"/>
  <c r="BS5856" i="32"/>
  <c r="BS5857" i="32"/>
  <c r="BS5858" i="32"/>
  <c r="BS5859" i="32"/>
  <c r="BS5860" i="32"/>
  <c r="BS5861" i="32"/>
  <c r="BS5862" i="32"/>
  <c r="BS5863" i="32"/>
  <c r="BS5864" i="32"/>
  <c r="BS5865" i="32"/>
  <c r="BS5866" i="32"/>
  <c r="BS5867" i="32"/>
  <c r="BS5868" i="32"/>
  <c r="BS5869" i="32"/>
  <c r="BS5870" i="32"/>
  <c r="BS5871" i="32"/>
  <c r="BS5872" i="32"/>
  <c r="BS5873" i="32"/>
  <c r="BS5874" i="32"/>
  <c r="BS5875" i="32"/>
  <c r="BS5876" i="32"/>
  <c r="BS5877" i="32"/>
  <c r="BS5878" i="32"/>
  <c r="BS5879" i="32"/>
  <c r="BS5880" i="32"/>
  <c r="BS5881" i="32"/>
  <c r="BS5882" i="32"/>
  <c r="BS5883" i="32"/>
  <c r="BS5884" i="32"/>
  <c r="BS5885" i="32"/>
  <c r="BS5886" i="32"/>
  <c r="BS5887" i="32"/>
  <c r="BS5888" i="32"/>
  <c r="BS5889" i="32"/>
  <c r="BS5890" i="32"/>
  <c r="BS5891" i="32"/>
  <c r="BS5892" i="32"/>
  <c r="BS5893" i="32"/>
  <c r="BS5894" i="32"/>
  <c r="BS5895" i="32"/>
  <c r="BS5896" i="32"/>
  <c r="BS5897" i="32"/>
  <c r="BS5898" i="32"/>
  <c r="BS5899" i="32"/>
  <c r="BS5900" i="32"/>
  <c r="BS5901" i="32"/>
  <c r="BS5902" i="32"/>
  <c r="BS5903" i="32"/>
  <c r="BS5904" i="32"/>
  <c r="BS5905" i="32"/>
  <c r="BS5906" i="32"/>
  <c r="BS5907" i="32"/>
  <c r="BS5908" i="32"/>
  <c r="BS5909" i="32"/>
  <c r="BS5910" i="32"/>
  <c r="BS5911" i="32"/>
  <c r="BS5912" i="32"/>
  <c r="BS5913" i="32"/>
  <c r="BS5914" i="32"/>
  <c r="BS5915" i="32"/>
  <c r="BS5916" i="32"/>
  <c r="BS5917" i="32"/>
  <c r="BS5918" i="32"/>
  <c r="BS5919" i="32"/>
  <c r="BS5920" i="32"/>
  <c r="BS5921" i="32"/>
  <c r="BS5922" i="32"/>
  <c r="BS5923" i="32"/>
  <c r="BS5924" i="32"/>
  <c r="BS5925" i="32"/>
  <c r="BS5926" i="32"/>
  <c r="BS5927" i="32"/>
  <c r="BS5928" i="32"/>
  <c r="BS5929" i="32"/>
  <c r="BS5930" i="32"/>
  <c r="BS5931" i="32"/>
  <c r="BS5932" i="32"/>
  <c r="BS5933" i="32"/>
  <c r="BS5934" i="32"/>
  <c r="BS5935" i="32"/>
  <c r="BS5936" i="32"/>
  <c r="BS5937" i="32"/>
  <c r="BS5938" i="32"/>
  <c r="BS5939" i="32"/>
  <c r="BS5940" i="32"/>
  <c r="BS5941" i="32"/>
  <c r="BS5942" i="32"/>
  <c r="BS5943" i="32"/>
  <c r="BS5944" i="32"/>
  <c r="BS5945" i="32"/>
  <c r="BS5946" i="32"/>
  <c r="BS5947" i="32"/>
  <c r="BS5948" i="32"/>
  <c r="BS5949" i="32"/>
  <c r="BS5950" i="32"/>
  <c r="BS5951" i="32"/>
  <c r="BS5952" i="32"/>
  <c r="BS5953" i="32"/>
  <c r="BS5954" i="32"/>
  <c r="BS5955" i="32"/>
  <c r="BS5956" i="32"/>
  <c r="BS5957" i="32"/>
  <c r="BS5958" i="32"/>
  <c r="BS5959" i="32"/>
  <c r="BS5960" i="32"/>
  <c r="BS5961" i="32"/>
  <c r="BS5962" i="32"/>
  <c r="BS5963" i="32"/>
  <c r="BS5964" i="32"/>
  <c r="BS5965" i="32"/>
  <c r="BS5966" i="32"/>
  <c r="BS5967" i="32"/>
  <c r="BS5968" i="32"/>
  <c r="BS5969" i="32"/>
  <c r="BS5970" i="32"/>
  <c r="BS5971" i="32"/>
  <c r="BS5972" i="32"/>
  <c r="BS5973" i="32"/>
  <c r="BS5974" i="32"/>
  <c r="BS5975" i="32"/>
  <c r="BS5976" i="32"/>
  <c r="BS5977" i="32"/>
  <c r="BS5978" i="32"/>
  <c r="BS5979" i="32"/>
  <c r="BS5980" i="32"/>
  <c r="BS5981" i="32"/>
  <c r="BS5982" i="32"/>
  <c r="BS5983" i="32"/>
  <c r="BS5984" i="32"/>
  <c r="BS5985" i="32"/>
  <c r="BS5986" i="32"/>
  <c r="BS5987" i="32"/>
  <c r="BS5988" i="32"/>
  <c r="BS5989" i="32"/>
  <c r="BS5990" i="32"/>
  <c r="BS5991" i="32"/>
  <c r="BS5992" i="32"/>
  <c r="BS5993" i="32"/>
  <c r="BS5994" i="32"/>
  <c r="BS5995" i="32"/>
  <c r="BS5996" i="32"/>
  <c r="BS5997" i="32"/>
  <c r="BS5998" i="32"/>
  <c r="BS5999" i="32"/>
  <c r="BS6000" i="32"/>
  <c r="BS6001" i="32"/>
  <c r="BS6002" i="32"/>
  <c r="BS6003" i="32"/>
  <c r="BS6004" i="32"/>
  <c r="BS6005" i="32"/>
  <c r="BS6006" i="32"/>
  <c r="BS6007" i="32"/>
  <c r="BS6008" i="32"/>
  <c r="BS6009" i="32"/>
  <c r="BS6010" i="32"/>
  <c r="BS6011" i="32"/>
  <c r="BS6012" i="32"/>
  <c r="BS6013" i="32"/>
  <c r="BS6014" i="32"/>
  <c r="BS6015" i="32"/>
  <c r="BS6016" i="32"/>
  <c r="BS6017" i="32"/>
  <c r="BS6018" i="32"/>
  <c r="BS6019" i="32"/>
  <c r="BS6020" i="32"/>
  <c r="BS6021" i="32"/>
  <c r="BS6022" i="32"/>
  <c r="BS6023" i="32"/>
  <c r="BS6024" i="32"/>
  <c r="BS6025" i="32"/>
  <c r="BS6026" i="32"/>
  <c r="BS6027" i="32"/>
  <c r="BS6028" i="32"/>
  <c r="BS6029" i="32"/>
  <c r="BS6030" i="32"/>
  <c r="BS6031" i="32"/>
  <c r="BS6032" i="32"/>
  <c r="BS6033" i="32"/>
  <c r="BS6034" i="32"/>
  <c r="BS6035" i="32"/>
  <c r="BS6036" i="32"/>
  <c r="BS6037" i="32"/>
  <c r="BS6038" i="32"/>
  <c r="BS6039" i="32"/>
  <c r="BS6040" i="32"/>
  <c r="BS6041" i="32"/>
  <c r="BS6042" i="32"/>
  <c r="BS6043" i="32"/>
  <c r="BS6044" i="32"/>
  <c r="BS6045" i="32"/>
  <c r="BS6046" i="32"/>
  <c r="BS6047" i="32"/>
  <c r="BS6048" i="32"/>
  <c r="BS6049" i="32"/>
  <c r="BS6050" i="32"/>
  <c r="BS6051" i="32"/>
  <c r="BS6052" i="32"/>
  <c r="BS6053" i="32"/>
  <c r="BS6054" i="32"/>
  <c r="BS6055" i="32"/>
  <c r="BS6056" i="32"/>
  <c r="BS6057" i="32"/>
  <c r="BS6058" i="32"/>
  <c r="BS6059" i="32"/>
  <c r="BS6060" i="32"/>
  <c r="BS6061" i="32"/>
  <c r="BS6062" i="32"/>
  <c r="BS6063" i="32"/>
  <c r="BS6064" i="32"/>
  <c r="BS6065" i="32"/>
  <c r="BS6066" i="32"/>
  <c r="BS6067" i="32"/>
  <c r="BS6068" i="32"/>
  <c r="BS6069" i="32"/>
  <c r="BS6070" i="32"/>
  <c r="BS6071" i="32"/>
  <c r="BS6072" i="32"/>
  <c r="BS6073" i="32"/>
  <c r="BS6074" i="32"/>
  <c r="BS6075" i="32"/>
  <c r="BS6076" i="32"/>
  <c r="BS6077" i="32"/>
  <c r="BS6078" i="32"/>
  <c r="BS6079" i="32"/>
  <c r="BS6080" i="32"/>
  <c r="BS6081" i="32"/>
  <c r="BS6082" i="32"/>
  <c r="BS6083" i="32"/>
  <c r="BS6084" i="32"/>
  <c r="BS6085" i="32"/>
  <c r="BS6086" i="32"/>
  <c r="BS6087" i="32"/>
  <c r="BS6088" i="32"/>
  <c r="BS6089" i="32"/>
  <c r="BS6090" i="32"/>
  <c r="BS6091" i="32"/>
  <c r="BS6092" i="32"/>
  <c r="BS6093" i="32"/>
  <c r="BS6094" i="32"/>
  <c r="BS6095" i="32"/>
  <c r="BS6096" i="32"/>
  <c r="BS6097" i="32"/>
  <c r="BS6098" i="32"/>
  <c r="BS6099" i="32"/>
  <c r="BS6100" i="32"/>
  <c r="BS6101" i="32"/>
  <c r="BS6102" i="32"/>
  <c r="BS6103" i="32"/>
  <c r="BS6104" i="32"/>
  <c r="BS6105" i="32"/>
  <c r="BS6106" i="32"/>
  <c r="BS6107" i="32"/>
  <c r="BS6108" i="32"/>
  <c r="BS6109" i="32"/>
  <c r="BS6110" i="32"/>
  <c r="BS6111" i="32"/>
  <c r="BS6112" i="32"/>
  <c r="BS6113" i="32"/>
  <c r="BS6114" i="32"/>
  <c r="BS6115" i="32"/>
  <c r="BS6116" i="32"/>
  <c r="BS6117" i="32"/>
  <c r="BS6118" i="32"/>
  <c r="BS6119" i="32"/>
  <c r="BS6120" i="32"/>
  <c r="BS6121" i="32"/>
  <c r="BS6122" i="32"/>
  <c r="BS6123" i="32"/>
  <c r="BS6124" i="32"/>
  <c r="BS6125" i="32"/>
  <c r="BS6126" i="32"/>
  <c r="BS6127" i="32"/>
  <c r="BS6128" i="32"/>
  <c r="BS6129" i="32"/>
  <c r="BS6130" i="32"/>
  <c r="BS6131" i="32"/>
  <c r="BS6132" i="32"/>
  <c r="BS6133" i="32"/>
  <c r="BS6134" i="32"/>
  <c r="BS6135" i="32"/>
  <c r="BS6136" i="32"/>
  <c r="BS6137" i="32"/>
  <c r="BS6138" i="32"/>
  <c r="BS6139" i="32"/>
  <c r="BS6140" i="32"/>
  <c r="BS6141" i="32"/>
  <c r="BS6142" i="32"/>
  <c r="BS6143" i="32"/>
  <c r="BS6144" i="32"/>
  <c r="BS6145" i="32"/>
  <c r="BS6146" i="32"/>
  <c r="BS6147" i="32"/>
  <c r="BS6148" i="32"/>
  <c r="BS6149" i="32"/>
  <c r="BS6150" i="32"/>
  <c r="BS6151" i="32"/>
  <c r="BS6152" i="32"/>
  <c r="BS6153" i="32"/>
  <c r="BS6154" i="32"/>
  <c r="BS6155" i="32"/>
  <c r="BS6156" i="32"/>
  <c r="BS6157" i="32"/>
  <c r="BS6158" i="32"/>
  <c r="BS6159" i="32"/>
  <c r="BS6160" i="32"/>
  <c r="BS6161" i="32"/>
  <c r="BS6162" i="32"/>
  <c r="BS6163" i="32"/>
  <c r="BS6164" i="32"/>
  <c r="BS6165" i="32"/>
  <c r="BS6166" i="32"/>
  <c r="BS6167" i="32"/>
  <c r="BS6168" i="32"/>
  <c r="BS6169" i="32"/>
  <c r="BS6170" i="32"/>
  <c r="BS6171" i="32"/>
  <c r="BS6172" i="32"/>
  <c r="BS6173" i="32"/>
  <c r="BS6174" i="32"/>
  <c r="BS6175" i="32"/>
  <c r="BS6176" i="32"/>
  <c r="BS6177" i="32"/>
  <c r="BS6178" i="32"/>
  <c r="BS6179" i="32"/>
  <c r="BS6180" i="32"/>
  <c r="BS6181" i="32"/>
  <c r="BS6182" i="32"/>
  <c r="BS6183" i="32"/>
  <c r="BS6184" i="32"/>
  <c r="BS6185" i="32"/>
  <c r="BS6186" i="32"/>
  <c r="BS6187" i="32"/>
  <c r="BS6188" i="32"/>
  <c r="BS6189" i="32"/>
  <c r="BS6190" i="32"/>
  <c r="BS6191" i="32"/>
  <c r="BS6192" i="32"/>
  <c r="BS6193" i="32"/>
  <c r="BS6194" i="32"/>
  <c r="BS6195" i="32"/>
  <c r="BS6196" i="32"/>
  <c r="BS6197" i="32"/>
  <c r="BS6198" i="32"/>
  <c r="BS6199" i="32"/>
  <c r="BS6200" i="32"/>
  <c r="BS6201" i="32"/>
  <c r="BS6202" i="32"/>
  <c r="BS6203" i="32"/>
  <c r="BS6204" i="32"/>
  <c r="BS6205" i="32"/>
  <c r="BS6206" i="32"/>
  <c r="BS6207" i="32"/>
  <c r="BS6208" i="32"/>
  <c r="BS6209" i="32"/>
  <c r="BS6210" i="32"/>
  <c r="BS6211" i="32"/>
  <c r="BS6212" i="32"/>
  <c r="BS6213" i="32"/>
  <c r="BS6214" i="32"/>
  <c r="BS6215" i="32"/>
  <c r="BS6216" i="32"/>
  <c r="BS6217" i="32"/>
  <c r="BS6218" i="32"/>
  <c r="BS6219" i="32"/>
  <c r="BS6220" i="32"/>
  <c r="BS6221" i="32"/>
  <c r="BS6222" i="32"/>
  <c r="BS6223" i="32"/>
  <c r="BS6224" i="32"/>
  <c r="BS6225" i="32"/>
  <c r="BS6226" i="32"/>
  <c r="BS6227" i="32"/>
  <c r="BS6228" i="32"/>
  <c r="BS6229" i="32"/>
  <c r="BS6230" i="32"/>
  <c r="BS6231" i="32"/>
  <c r="BS6232" i="32"/>
  <c r="BS6233" i="32"/>
  <c r="BS6234" i="32"/>
  <c r="BS6235" i="32"/>
  <c r="BS6236" i="32"/>
  <c r="BS6237" i="32"/>
  <c r="BS6238" i="32"/>
  <c r="BS6239" i="32"/>
  <c r="BS6240" i="32"/>
  <c r="BS6241" i="32"/>
  <c r="BS6242" i="32"/>
  <c r="BS6243" i="32"/>
  <c r="BS6244" i="32"/>
  <c r="BS6245" i="32"/>
  <c r="BS6246" i="32"/>
  <c r="BS6247" i="32"/>
  <c r="BS6248" i="32"/>
  <c r="BS6249" i="32"/>
  <c r="BS6250" i="32"/>
  <c r="BS6251" i="32"/>
  <c r="BS6252" i="32"/>
  <c r="BS6253" i="32"/>
  <c r="BS6254" i="32"/>
  <c r="BS6255" i="32"/>
  <c r="BS6256" i="32"/>
  <c r="BS6257" i="32"/>
  <c r="BS6258" i="32"/>
  <c r="BS6259" i="32"/>
  <c r="BS6260" i="32"/>
  <c r="BS6261" i="32"/>
  <c r="BS6262" i="32"/>
  <c r="BS6263" i="32"/>
  <c r="BS6264" i="32"/>
  <c r="BS6265" i="32"/>
  <c r="BS6266" i="32"/>
  <c r="BS6267" i="32"/>
  <c r="BS6268" i="32"/>
  <c r="BS6269" i="32"/>
  <c r="BS6270" i="32"/>
  <c r="BS6271" i="32"/>
  <c r="BS6272" i="32"/>
  <c r="BS6273" i="32"/>
  <c r="BS6274" i="32"/>
  <c r="BS6275" i="32"/>
  <c r="BS6276" i="32"/>
  <c r="BS6277" i="32"/>
  <c r="BS6278" i="32"/>
  <c r="BS6279" i="32"/>
  <c r="BS6280" i="32"/>
  <c r="BS6281" i="32"/>
  <c r="BS6282" i="32"/>
  <c r="BS6283" i="32"/>
  <c r="BS6284" i="32"/>
  <c r="BS6285" i="32"/>
  <c r="BS6286" i="32"/>
  <c r="BS6287" i="32"/>
  <c r="BS6288" i="32"/>
  <c r="BS6289" i="32"/>
  <c r="BS6290" i="32"/>
  <c r="BS6291" i="32"/>
  <c r="BS6292" i="32"/>
  <c r="BS6293" i="32"/>
  <c r="BS6294" i="32"/>
  <c r="BS6295" i="32"/>
  <c r="BS6296" i="32"/>
  <c r="BS6297" i="32"/>
  <c r="BS6298" i="32"/>
  <c r="BS6299" i="32"/>
  <c r="BS6300" i="32"/>
  <c r="BS6301" i="32"/>
  <c r="BS6302" i="32"/>
  <c r="BS6303" i="32"/>
  <c r="BS6304" i="32"/>
  <c r="BS6305" i="32"/>
  <c r="BS6306" i="32"/>
  <c r="BS6307" i="32"/>
  <c r="BS6308" i="32"/>
  <c r="BS6309" i="32"/>
  <c r="BS6310" i="32"/>
  <c r="BS6311" i="32"/>
  <c r="BS6312" i="32"/>
  <c r="BS6313" i="32"/>
  <c r="BS6314" i="32"/>
  <c r="BS6315" i="32"/>
  <c r="BS6316" i="32"/>
  <c r="BS6317" i="32"/>
  <c r="BS6318" i="32"/>
  <c r="BS6319" i="32"/>
  <c r="BS6320" i="32"/>
  <c r="BS6321" i="32"/>
  <c r="BS6322" i="32"/>
  <c r="BS6323" i="32"/>
  <c r="BS6324" i="32"/>
  <c r="BS6325" i="32"/>
  <c r="BS6326" i="32"/>
  <c r="BS6327" i="32"/>
  <c r="BS6328" i="32"/>
  <c r="BS6329" i="32"/>
  <c r="BS6330" i="32"/>
  <c r="BS6331" i="32"/>
  <c r="BS6332" i="32"/>
  <c r="BS6333" i="32"/>
  <c r="BS6334" i="32"/>
  <c r="BS6335" i="32"/>
  <c r="BS6336" i="32"/>
  <c r="BS6337" i="32"/>
  <c r="BS6338" i="32"/>
  <c r="BS6339" i="32"/>
  <c r="BS6340" i="32"/>
  <c r="BS6341" i="32"/>
  <c r="BS6342" i="32"/>
  <c r="BS6343" i="32"/>
  <c r="BS6344" i="32"/>
  <c r="BS6345" i="32"/>
  <c r="BS6346" i="32"/>
  <c r="BS6347" i="32"/>
  <c r="BS6348" i="32"/>
  <c r="BS6349" i="32"/>
  <c r="BS6350" i="32"/>
  <c r="BS6351" i="32"/>
  <c r="BS6352" i="32"/>
  <c r="BS6353" i="32"/>
  <c r="BS6354" i="32"/>
  <c r="BS6355" i="32"/>
  <c r="BS6356" i="32"/>
  <c r="BS6357" i="32"/>
  <c r="BS6358" i="32"/>
  <c r="BS6359" i="32"/>
  <c r="BS6360" i="32"/>
  <c r="BS6361" i="32"/>
  <c r="BS6362" i="32"/>
  <c r="BS6363" i="32"/>
  <c r="BS6364" i="32"/>
  <c r="BS6365" i="32"/>
  <c r="BS6366" i="32"/>
  <c r="BS6367" i="32"/>
  <c r="BS6368" i="32"/>
  <c r="BS6369" i="32"/>
  <c r="BS6370" i="32"/>
  <c r="BS6371" i="32"/>
  <c r="BS6372" i="32"/>
  <c r="BS6373" i="32"/>
  <c r="BS6374" i="32"/>
  <c r="BS6375" i="32"/>
  <c r="BS6376" i="32"/>
  <c r="BS6377" i="32"/>
  <c r="BS6378" i="32"/>
  <c r="BS6379" i="32"/>
  <c r="BS6380" i="32"/>
  <c r="BS6381" i="32"/>
  <c r="BS6382" i="32"/>
  <c r="BS6383" i="32"/>
  <c r="BS6384" i="32"/>
  <c r="BS6385" i="32"/>
  <c r="BS6386" i="32"/>
  <c r="BS6387" i="32"/>
  <c r="BS6388" i="32"/>
  <c r="BS6389" i="32"/>
  <c r="BS6390" i="32"/>
  <c r="BS6391" i="32"/>
  <c r="BS6392" i="32"/>
  <c r="BS6393" i="32"/>
  <c r="BS6394" i="32"/>
  <c r="BS6395" i="32"/>
  <c r="BS6396" i="32"/>
  <c r="BS6397" i="32"/>
  <c r="BS6398" i="32"/>
  <c r="BS6399" i="32"/>
  <c r="BS6400" i="32"/>
  <c r="BS6401" i="32"/>
  <c r="BS6402" i="32"/>
  <c r="BS6403" i="32"/>
  <c r="BS6404" i="32"/>
  <c r="BS6405" i="32"/>
  <c r="BS6406" i="32"/>
  <c r="BS6407" i="32"/>
  <c r="BS6408" i="32"/>
  <c r="BS6409" i="32"/>
  <c r="BS6410" i="32"/>
  <c r="BS6411" i="32"/>
  <c r="BS6412" i="32"/>
  <c r="BS6413" i="32"/>
  <c r="BS6414" i="32"/>
  <c r="BS6415" i="32"/>
  <c r="BS6416" i="32"/>
  <c r="BS6417" i="32"/>
  <c r="BS6418" i="32"/>
  <c r="BS6419" i="32"/>
  <c r="BS6420" i="32"/>
  <c r="BS6421" i="32"/>
  <c r="BS6422" i="32"/>
  <c r="BS6423" i="32"/>
  <c r="BS6424" i="32"/>
  <c r="BS6425" i="32"/>
  <c r="BS6426" i="32"/>
  <c r="BS6427" i="32"/>
  <c r="BS6428" i="32"/>
  <c r="BS6429" i="32"/>
  <c r="BS6430" i="32"/>
  <c r="BS6431" i="32"/>
  <c r="BS6432" i="32"/>
  <c r="BS6433" i="32"/>
  <c r="BS6434" i="32"/>
  <c r="BS6435" i="32"/>
  <c r="BS6436" i="32"/>
  <c r="BS6437" i="32"/>
  <c r="BS6438" i="32"/>
  <c r="BS6439" i="32"/>
  <c r="BS6440" i="32"/>
  <c r="BS6441" i="32"/>
  <c r="BS6442" i="32"/>
  <c r="BS6443" i="32"/>
  <c r="BS6444" i="32"/>
  <c r="BS6445" i="32"/>
  <c r="BS6446" i="32"/>
  <c r="BS6447" i="32"/>
  <c r="BS6448" i="32"/>
  <c r="BS6449" i="32"/>
  <c r="BS6450" i="32"/>
  <c r="BS6451" i="32"/>
  <c r="BS6452" i="32"/>
  <c r="BS6453" i="32"/>
  <c r="BS6454" i="32"/>
  <c r="BS6455" i="32"/>
  <c r="BS6456" i="32"/>
  <c r="BS6457" i="32"/>
  <c r="BS6458" i="32"/>
  <c r="BS6459" i="32"/>
  <c r="BS6460" i="32"/>
  <c r="BS6461" i="32"/>
  <c r="BS6462" i="32"/>
  <c r="BS6463" i="32"/>
  <c r="BS6464" i="32"/>
  <c r="BS6465" i="32"/>
  <c r="BS6466" i="32"/>
  <c r="BS6467" i="32"/>
  <c r="BS6468" i="32"/>
  <c r="BS6469" i="32"/>
  <c r="BS6470" i="32"/>
  <c r="BS6471" i="32"/>
  <c r="BS6472" i="32"/>
  <c r="BS6473" i="32"/>
  <c r="BS6474" i="32"/>
  <c r="BS6475" i="32"/>
  <c r="BS6476" i="32"/>
  <c r="BS6477" i="32"/>
  <c r="BS6478" i="32"/>
  <c r="BS6479" i="32"/>
  <c r="BS6480" i="32"/>
  <c r="BS6481" i="32"/>
  <c r="BS6482" i="32"/>
  <c r="BS6483" i="32"/>
  <c r="BS6484" i="32"/>
  <c r="BS6485" i="32"/>
  <c r="BS6486" i="32"/>
  <c r="BS6487" i="32"/>
  <c r="BS6488" i="32"/>
  <c r="BS6489" i="32"/>
  <c r="BS6490" i="32"/>
  <c r="BS6491" i="32"/>
  <c r="BS6492" i="32"/>
  <c r="BS6493" i="32"/>
  <c r="BS6494" i="32"/>
  <c r="BS6495" i="32"/>
  <c r="BS6496" i="32"/>
  <c r="BS6497" i="32"/>
  <c r="BS6498" i="32"/>
  <c r="BS6499" i="32"/>
  <c r="BS6500" i="32"/>
  <c r="BS6501" i="32"/>
  <c r="BS6502" i="32"/>
  <c r="BS6503" i="32"/>
  <c r="BS6504" i="32"/>
  <c r="BS6505" i="32"/>
  <c r="BS6506" i="32"/>
  <c r="BS6507" i="32"/>
  <c r="BS6508" i="32"/>
  <c r="BS6509" i="32"/>
  <c r="BS6510" i="32"/>
  <c r="BS6511" i="32"/>
  <c r="BS6512" i="32"/>
  <c r="BS6513" i="32"/>
  <c r="BS6514" i="32"/>
  <c r="BS6515" i="32"/>
  <c r="BS6516" i="32"/>
  <c r="BS6517" i="32"/>
  <c r="BS6518" i="32"/>
  <c r="BS6519" i="32"/>
  <c r="BS6520" i="32"/>
  <c r="BS6521" i="32"/>
  <c r="BS6522" i="32"/>
  <c r="BS6523" i="32"/>
  <c r="BS6524" i="32"/>
  <c r="BS6525" i="32"/>
  <c r="BS6526" i="32"/>
  <c r="BS6527" i="32"/>
  <c r="BS6528" i="32"/>
  <c r="BS6529" i="32"/>
  <c r="BS6530" i="32"/>
  <c r="BS6531" i="32"/>
  <c r="BS6532" i="32"/>
  <c r="BS6533" i="32"/>
  <c r="BS6534" i="32"/>
  <c r="BS6535" i="32"/>
  <c r="BS6536" i="32"/>
  <c r="BS6537" i="32"/>
  <c r="BS6538" i="32"/>
  <c r="BS6539" i="32"/>
  <c r="BS6540" i="32"/>
  <c r="BS6541" i="32"/>
  <c r="BS6542" i="32"/>
  <c r="BS6543" i="32"/>
  <c r="BS6544" i="32"/>
  <c r="BS6545" i="32"/>
  <c r="BS6546" i="32"/>
  <c r="BS6547" i="32"/>
  <c r="BS6548" i="32"/>
  <c r="BS6549" i="32"/>
  <c r="BS6550" i="32"/>
  <c r="BS6551" i="32"/>
  <c r="BS6552" i="32"/>
  <c r="BS6553" i="32"/>
  <c r="BS6554" i="32"/>
  <c r="BS6555" i="32"/>
  <c r="BS6556" i="32"/>
  <c r="BS6557" i="32"/>
  <c r="BS6558" i="32"/>
  <c r="BS6559" i="32"/>
  <c r="BS6560" i="32"/>
  <c r="BS6561" i="32"/>
  <c r="BS6562" i="32"/>
  <c r="BS6563" i="32"/>
  <c r="BS6564" i="32"/>
  <c r="BS6565" i="32"/>
  <c r="BS6566" i="32"/>
  <c r="BS6567" i="32"/>
  <c r="BS6568" i="32"/>
  <c r="BS6569" i="32"/>
  <c r="BS6570" i="32"/>
  <c r="BS6571" i="32"/>
  <c r="BS6572" i="32"/>
  <c r="BS6573" i="32"/>
  <c r="BS6574" i="32"/>
  <c r="BS6575" i="32"/>
  <c r="BS6576" i="32"/>
  <c r="BS6577" i="32"/>
  <c r="BS6578" i="32"/>
  <c r="BS6579" i="32"/>
  <c r="BS6580" i="32"/>
  <c r="BS6581" i="32"/>
  <c r="BS6582" i="32"/>
  <c r="BS6583" i="32"/>
  <c r="BS6584" i="32"/>
  <c r="BS6585" i="32"/>
  <c r="BS6586" i="32"/>
  <c r="BS6587" i="32"/>
  <c r="BS6588" i="32"/>
  <c r="BS6589" i="32"/>
  <c r="BS6590" i="32"/>
  <c r="BS6591" i="32"/>
  <c r="BS6592" i="32"/>
  <c r="BS6593" i="32"/>
  <c r="BS6594" i="32"/>
  <c r="BS6595" i="32"/>
  <c r="BS6596" i="32"/>
  <c r="BS6597" i="32"/>
  <c r="BS6598" i="32"/>
  <c r="BS6599" i="32"/>
  <c r="BS6600" i="32"/>
  <c r="BS6601" i="32"/>
  <c r="BS6602" i="32"/>
  <c r="BS6603" i="32"/>
  <c r="BS6604" i="32"/>
  <c r="BS6605" i="32"/>
  <c r="BS6606" i="32"/>
  <c r="BS6607" i="32"/>
  <c r="BS6608" i="32"/>
  <c r="BS6609" i="32"/>
  <c r="BS6610" i="32"/>
  <c r="BS6611" i="32"/>
  <c r="BS6612" i="32"/>
  <c r="BS6613" i="32"/>
  <c r="BS6614" i="32"/>
  <c r="BS6615" i="32"/>
  <c r="BS6616" i="32"/>
  <c r="BS6617" i="32"/>
  <c r="BS6618" i="32"/>
  <c r="BS6619" i="32"/>
  <c r="BS6620" i="32"/>
  <c r="BS6621" i="32"/>
  <c r="BS6622" i="32"/>
  <c r="BS6623" i="32"/>
  <c r="BS6624" i="32"/>
  <c r="BS6625" i="32"/>
  <c r="BS6626" i="32"/>
  <c r="BS6627" i="32"/>
  <c r="BS6628" i="32"/>
  <c r="BS6629" i="32"/>
  <c r="BS6630" i="32"/>
  <c r="BS6631" i="32"/>
  <c r="BS6632" i="32"/>
  <c r="BS6633" i="32"/>
  <c r="BS6634" i="32"/>
  <c r="BS6635" i="32"/>
  <c r="BS6636" i="32"/>
  <c r="BS6637" i="32"/>
  <c r="BS6638" i="32"/>
  <c r="BS6639" i="32"/>
  <c r="BS6640" i="32"/>
  <c r="BS6641" i="32"/>
  <c r="BS6642" i="32"/>
  <c r="BS6643" i="32"/>
  <c r="BS6644" i="32"/>
  <c r="BS6645" i="32"/>
  <c r="BS6646" i="32"/>
  <c r="BS6647" i="32"/>
  <c r="BS6648" i="32"/>
  <c r="BS6649" i="32"/>
  <c r="BS6650" i="32"/>
  <c r="BS6651" i="32"/>
  <c r="BS6652" i="32"/>
  <c r="BS6653" i="32"/>
  <c r="BS6654" i="32"/>
  <c r="BS6655" i="32"/>
  <c r="BS6656" i="32"/>
  <c r="BS6657" i="32"/>
  <c r="BS6658" i="32"/>
  <c r="BS6659" i="32"/>
  <c r="BS6660" i="32"/>
  <c r="BS6661" i="32"/>
  <c r="BS6662" i="32"/>
  <c r="BS6663" i="32"/>
  <c r="BS6664" i="32"/>
  <c r="BS6665" i="32"/>
  <c r="BS6666" i="32"/>
  <c r="BS6667" i="32"/>
  <c r="BS6668" i="32"/>
  <c r="BS6669" i="32"/>
  <c r="BS6670" i="32"/>
  <c r="BS6671" i="32"/>
  <c r="BS6672" i="32"/>
  <c r="BS6673" i="32"/>
  <c r="BS6674" i="32"/>
  <c r="BS6675" i="32"/>
  <c r="BS6676" i="32"/>
  <c r="BS6677" i="32"/>
  <c r="BS6678" i="32"/>
  <c r="BS6679" i="32"/>
  <c r="BS6680" i="32"/>
  <c r="BS6681" i="32"/>
  <c r="BS6682" i="32"/>
  <c r="BS6683" i="32"/>
  <c r="BS6684" i="32"/>
  <c r="BS6685" i="32"/>
  <c r="BS6686" i="32"/>
  <c r="BS6687" i="32"/>
  <c r="BS6688" i="32"/>
  <c r="BS6689" i="32"/>
  <c r="BS6690" i="32"/>
  <c r="BS6691" i="32"/>
  <c r="BS6692" i="32"/>
  <c r="BS6693" i="32"/>
  <c r="BS6694" i="32"/>
  <c r="BS6695" i="32"/>
  <c r="BS6696" i="32"/>
  <c r="BS6697" i="32"/>
  <c r="BS6698" i="32"/>
  <c r="BS6699" i="32"/>
  <c r="BS6700" i="32"/>
  <c r="BS6701" i="32"/>
  <c r="BS6702" i="32"/>
  <c r="BS6703" i="32"/>
  <c r="BS6704" i="32"/>
  <c r="BS6705" i="32"/>
  <c r="BS6706" i="32"/>
  <c r="BS6707" i="32"/>
  <c r="BS6708" i="32"/>
  <c r="BS6709" i="32"/>
  <c r="BS6710" i="32"/>
  <c r="BS6711" i="32"/>
  <c r="BS6712" i="32"/>
  <c r="BS6713" i="32"/>
  <c r="BS6714" i="32"/>
  <c r="BS6715" i="32"/>
  <c r="BS6716" i="32"/>
  <c r="BS6717" i="32"/>
  <c r="BS6718" i="32"/>
  <c r="BS6719" i="32"/>
  <c r="BS6720" i="32"/>
  <c r="BS6721" i="32"/>
  <c r="BS6722" i="32"/>
  <c r="BS6723" i="32"/>
  <c r="BS6724" i="32"/>
  <c r="BS6725" i="32"/>
  <c r="BS6726" i="32"/>
  <c r="BS6727" i="32"/>
  <c r="BS6728" i="32"/>
  <c r="BS6729" i="32"/>
  <c r="BS6730" i="32"/>
  <c r="BS6731" i="32"/>
  <c r="BS6732" i="32"/>
  <c r="BS6733" i="32"/>
  <c r="BS6734" i="32"/>
  <c r="BS6735" i="32"/>
  <c r="BS6736" i="32"/>
  <c r="BS6737" i="32"/>
  <c r="BS6738" i="32"/>
  <c r="BS6739" i="32"/>
  <c r="BS6740" i="32"/>
  <c r="BS6741" i="32"/>
  <c r="BS6742" i="32"/>
  <c r="BS6743" i="32"/>
  <c r="BS6744" i="32"/>
  <c r="BS6745" i="32"/>
  <c r="BS6746" i="32"/>
  <c r="BS6747" i="32"/>
  <c r="BS6748" i="32"/>
  <c r="BS6749" i="32"/>
  <c r="BS6750" i="32"/>
  <c r="BS6751" i="32"/>
  <c r="BS6752" i="32"/>
  <c r="BS6753" i="32"/>
  <c r="BS6754" i="32"/>
  <c r="BS6755" i="32"/>
  <c r="BS6756" i="32"/>
  <c r="BS6757" i="32"/>
  <c r="BS6758" i="32"/>
  <c r="BS6759" i="32"/>
  <c r="BS6760" i="32"/>
  <c r="BS6761" i="32"/>
  <c r="BS6762" i="32"/>
  <c r="BS6763" i="32"/>
  <c r="BS6764" i="32"/>
  <c r="BS6765" i="32"/>
  <c r="BS6766" i="32"/>
  <c r="BS6767" i="32"/>
  <c r="BS6768" i="32"/>
  <c r="BS6769" i="32"/>
  <c r="BS6770" i="32"/>
  <c r="BS6771" i="32"/>
  <c r="BS6772" i="32"/>
  <c r="BS6773" i="32"/>
  <c r="BS6774" i="32"/>
  <c r="BS6775" i="32"/>
  <c r="BS6776" i="32"/>
  <c r="BS6777" i="32"/>
  <c r="BS6778" i="32"/>
  <c r="BS6779" i="32"/>
  <c r="BS6780" i="32"/>
  <c r="BS6781" i="32"/>
  <c r="BS6782" i="32"/>
  <c r="BS6783" i="32"/>
  <c r="BS6784" i="32"/>
  <c r="BS6785" i="32"/>
  <c r="BS6786" i="32"/>
  <c r="BS6787" i="32"/>
  <c r="BS6788" i="32"/>
  <c r="BS6789" i="32"/>
  <c r="BS6790" i="32"/>
  <c r="BS6791" i="32"/>
  <c r="BS6792" i="32"/>
  <c r="BS6793" i="32"/>
  <c r="BS6794" i="32"/>
  <c r="BS6795" i="32"/>
  <c r="BS6796" i="32"/>
  <c r="BS6797" i="32"/>
  <c r="BS6798" i="32"/>
  <c r="BS6799" i="32"/>
  <c r="BS6800" i="32"/>
  <c r="BS6801" i="32"/>
  <c r="BS6802" i="32"/>
  <c r="BS6803" i="32"/>
  <c r="BS6804" i="32"/>
  <c r="BS6805" i="32"/>
  <c r="BS6806" i="32"/>
  <c r="BS6807" i="32"/>
  <c r="BS6808" i="32"/>
  <c r="BS6809" i="32"/>
  <c r="BS6810" i="32"/>
  <c r="BS6811" i="32"/>
  <c r="BS6812" i="32"/>
  <c r="BS6813" i="32"/>
  <c r="BS6814" i="32"/>
  <c r="BS6815" i="32"/>
  <c r="BS6816" i="32"/>
  <c r="BS6817" i="32"/>
  <c r="BS6818" i="32"/>
  <c r="BS6819" i="32"/>
  <c r="BS6820" i="32"/>
  <c r="BS6821" i="32"/>
  <c r="BS6822" i="32"/>
  <c r="BS6823" i="32"/>
  <c r="BS6824" i="32"/>
  <c r="BS6825" i="32"/>
  <c r="BS6826" i="32"/>
  <c r="BS6827" i="32"/>
  <c r="BS6828" i="32"/>
  <c r="BS6829" i="32"/>
  <c r="BS6830" i="32"/>
  <c r="BS6831" i="32"/>
  <c r="BS6832" i="32"/>
  <c r="BS6833" i="32"/>
  <c r="BS6834" i="32"/>
  <c r="BS6835" i="32"/>
  <c r="BS6836" i="32"/>
  <c r="BS6837" i="32"/>
  <c r="BS6838" i="32"/>
  <c r="BS6839" i="32"/>
  <c r="BS6840" i="32"/>
  <c r="BS6841" i="32"/>
  <c r="BS6842" i="32"/>
  <c r="BS6843" i="32"/>
  <c r="BS6844" i="32"/>
  <c r="BS6845" i="32"/>
  <c r="BS6846" i="32"/>
  <c r="BS6847" i="32"/>
  <c r="BS6848" i="32"/>
  <c r="BS6849" i="32"/>
  <c r="BS6850" i="32"/>
  <c r="BS6851" i="32"/>
  <c r="BS6852" i="32"/>
  <c r="BS6853" i="32"/>
  <c r="BS6854" i="32"/>
  <c r="BS6855" i="32"/>
  <c r="BS6856" i="32"/>
  <c r="BS6857" i="32"/>
  <c r="BS6858" i="32"/>
  <c r="BS6859" i="32"/>
  <c r="BS6860" i="32"/>
  <c r="BS6861" i="32"/>
  <c r="BS6862" i="32"/>
  <c r="BS6863" i="32"/>
  <c r="BS6864" i="32"/>
  <c r="BS6865" i="32"/>
  <c r="BS6866" i="32"/>
  <c r="BS6867" i="32"/>
  <c r="BS6868" i="32"/>
  <c r="BS6869" i="32"/>
  <c r="BS6870" i="32"/>
  <c r="BS6871" i="32"/>
  <c r="BS6872" i="32"/>
  <c r="BS6873" i="32"/>
  <c r="BS6874" i="32"/>
  <c r="BS6875" i="32"/>
  <c r="BS6876" i="32"/>
  <c r="BS6877" i="32"/>
  <c r="BS6878" i="32"/>
  <c r="BS6879" i="32"/>
  <c r="BS6880" i="32"/>
  <c r="BS6881" i="32"/>
  <c r="BS6882" i="32"/>
  <c r="BS6883" i="32"/>
  <c r="BS6884" i="32"/>
  <c r="BS6885" i="32"/>
  <c r="BS6886" i="32"/>
  <c r="BS6887" i="32"/>
  <c r="BS6888" i="32"/>
  <c r="BS6889" i="32"/>
  <c r="BS6890" i="32"/>
  <c r="BS6891" i="32"/>
  <c r="BS6892" i="32"/>
  <c r="BS6893" i="32"/>
  <c r="BS6894" i="32"/>
  <c r="BS6895" i="32"/>
  <c r="BS6896" i="32"/>
  <c r="BS6897" i="32"/>
  <c r="BS6898" i="32"/>
  <c r="BS6899" i="32"/>
  <c r="BS6900" i="32"/>
  <c r="BS6901" i="32"/>
  <c r="BS6902" i="32"/>
  <c r="BS6903" i="32"/>
  <c r="BS6904" i="32"/>
  <c r="BS6905" i="32"/>
  <c r="BS6906" i="32"/>
  <c r="BS6907" i="32"/>
  <c r="BS6908" i="32"/>
  <c r="BS6909" i="32"/>
  <c r="BS6910" i="32"/>
  <c r="BS6911" i="32"/>
  <c r="BS6912" i="32"/>
  <c r="BS6913" i="32"/>
  <c r="BS6914" i="32"/>
  <c r="BS6915" i="32"/>
  <c r="BS6916" i="32"/>
  <c r="BS6917" i="32"/>
  <c r="BS6918" i="32"/>
  <c r="BS6919" i="32"/>
  <c r="BS6920" i="32"/>
  <c r="BS6921" i="32"/>
  <c r="BS6922" i="32"/>
  <c r="BS6923" i="32"/>
  <c r="BS6924" i="32"/>
  <c r="BS6925" i="32"/>
  <c r="BS6926" i="32"/>
  <c r="BS6927" i="32"/>
  <c r="BS6928" i="32"/>
  <c r="BS6929" i="32"/>
  <c r="BS6930" i="32"/>
  <c r="BS6931" i="32"/>
  <c r="BS6932" i="32"/>
  <c r="BS6933" i="32"/>
  <c r="BS6934" i="32"/>
  <c r="BS6935" i="32"/>
  <c r="BS6936" i="32"/>
  <c r="BS6937" i="32"/>
  <c r="BS6938" i="32"/>
  <c r="BS6939" i="32"/>
  <c r="BS6940" i="32"/>
  <c r="BS6941" i="32"/>
  <c r="BS6942" i="32"/>
  <c r="BS6943" i="32"/>
  <c r="BS6944" i="32"/>
  <c r="BS6945" i="32"/>
  <c r="BS6946" i="32"/>
  <c r="BS6947" i="32"/>
  <c r="BS6948" i="32"/>
  <c r="BS6949" i="32"/>
  <c r="BS6950" i="32"/>
  <c r="BS6951" i="32"/>
  <c r="BS6952" i="32"/>
  <c r="BS6953" i="32"/>
  <c r="BS6954" i="32"/>
  <c r="BS6955" i="32"/>
  <c r="BS6956" i="32"/>
  <c r="BS6957" i="32"/>
  <c r="BS6958" i="32"/>
  <c r="BS6959" i="32"/>
  <c r="BS6960" i="32"/>
  <c r="BS6961" i="32"/>
  <c r="BS6962" i="32"/>
  <c r="BS6963" i="32"/>
  <c r="BS6964" i="32"/>
  <c r="BS6965" i="32"/>
  <c r="BS6966" i="32"/>
  <c r="BS6967" i="32"/>
  <c r="BS6968" i="32"/>
  <c r="BS6969" i="32"/>
  <c r="BS6970" i="32"/>
  <c r="BS6971" i="32"/>
  <c r="BS6972" i="32"/>
  <c r="BS6973" i="32"/>
  <c r="BS6974" i="32"/>
  <c r="BS6975" i="32"/>
  <c r="BS6976" i="32"/>
  <c r="BS6977" i="32"/>
  <c r="BS6978" i="32"/>
  <c r="BS6979" i="32"/>
  <c r="BS6980" i="32"/>
  <c r="BS6981" i="32"/>
  <c r="BS6982" i="32"/>
  <c r="BS6983" i="32"/>
  <c r="BS6984" i="32"/>
  <c r="BS6985" i="32"/>
  <c r="BS6986" i="32"/>
  <c r="BS6987" i="32"/>
  <c r="BS6988" i="32"/>
  <c r="BS6989" i="32"/>
  <c r="BS6990" i="32"/>
  <c r="BS6991" i="32"/>
  <c r="BS6992" i="32"/>
  <c r="BS6993" i="32"/>
  <c r="BS6994" i="32"/>
  <c r="BS6995" i="32"/>
  <c r="BS6996" i="32"/>
  <c r="BS6997" i="32"/>
  <c r="BS6998" i="32"/>
  <c r="BS6999" i="32"/>
  <c r="BS7000" i="32"/>
  <c r="BS7001" i="32"/>
  <c r="BS7002" i="32"/>
  <c r="BS7003" i="32"/>
  <c r="BS7004" i="32"/>
  <c r="BS7005" i="32"/>
  <c r="BS7006" i="32"/>
  <c r="BS7007" i="32"/>
  <c r="BS7008" i="32"/>
  <c r="BS7009" i="32"/>
  <c r="BS7010" i="32"/>
  <c r="BS7011" i="32"/>
  <c r="BS7012" i="32"/>
  <c r="BS7013" i="32"/>
  <c r="BS7014" i="32"/>
  <c r="BS7015" i="32"/>
  <c r="BS7016" i="32"/>
  <c r="BS7017" i="32"/>
  <c r="BS7018" i="32"/>
  <c r="BS7019" i="32"/>
  <c r="BS7020" i="32"/>
  <c r="BS7021" i="32"/>
  <c r="BS7022" i="32"/>
  <c r="BS7023" i="32"/>
  <c r="BS7024" i="32"/>
  <c r="BS7025" i="32"/>
  <c r="BS7026" i="32"/>
  <c r="BS7027" i="32"/>
  <c r="BS7028" i="32"/>
  <c r="BS7029" i="32"/>
  <c r="BS7030" i="32"/>
  <c r="BS7031" i="32"/>
  <c r="BS7032" i="32"/>
  <c r="BS7033" i="32"/>
  <c r="BS7034" i="32"/>
  <c r="BS7035" i="32"/>
  <c r="BS7036" i="32"/>
  <c r="BS7037" i="32"/>
  <c r="BS7038" i="32"/>
  <c r="BS7039" i="32"/>
  <c r="BS7040" i="32"/>
  <c r="BS7041" i="32"/>
  <c r="BS7042" i="32"/>
  <c r="BS7043" i="32"/>
  <c r="BS7044" i="32"/>
  <c r="BS7045" i="32"/>
  <c r="BS7046" i="32"/>
  <c r="BS7047" i="32"/>
  <c r="BS7048" i="32"/>
  <c r="BS7049" i="32"/>
  <c r="BS7050" i="32"/>
  <c r="BS7051" i="32"/>
  <c r="BS7052" i="32"/>
  <c r="BS7053" i="32"/>
  <c r="BS7054" i="32"/>
  <c r="BS7055" i="32"/>
  <c r="BS7056" i="32"/>
  <c r="BS7057" i="32"/>
  <c r="BS7058" i="32"/>
  <c r="BS7059" i="32"/>
  <c r="BS7060" i="32"/>
  <c r="BS7061" i="32"/>
  <c r="BS7062" i="32"/>
  <c r="BS7063" i="32"/>
  <c r="BS7064" i="32"/>
  <c r="BS7065" i="32"/>
  <c r="BS7066" i="32"/>
  <c r="BS7067" i="32"/>
  <c r="BS7068" i="32"/>
  <c r="BS7069" i="32"/>
  <c r="BS7070" i="32"/>
  <c r="BS7071" i="32"/>
  <c r="BS7072" i="32"/>
  <c r="BS7073" i="32"/>
  <c r="BS7074" i="32"/>
  <c r="BS7075" i="32"/>
  <c r="BS7076" i="32"/>
  <c r="BS7077" i="32"/>
  <c r="BS7078" i="32"/>
  <c r="BS7079" i="32"/>
  <c r="BS7080" i="32"/>
  <c r="BS7081" i="32"/>
  <c r="BS7082" i="32"/>
  <c r="BS7083" i="32"/>
  <c r="BS7084" i="32"/>
  <c r="BS7085" i="32"/>
  <c r="BS7086" i="32"/>
  <c r="BS7087" i="32"/>
  <c r="BS7088" i="32"/>
  <c r="BS7089" i="32"/>
  <c r="BS7090" i="32"/>
  <c r="BS7091" i="32"/>
  <c r="BS7092" i="32"/>
  <c r="BS7093" i="32"/>
  <c r="BS7094" i="32"/>
  <c r="BS7095" i="32"/>
  <c r="BS7096" i="32"/>
  <c r="BS7097" i="32"/>
  <c r="BS7098" i="32"/>
  <c r="BS7099" i="32"/>
  <c r="BS7100" i="32"/>
  <c r="BS7101" i="32"/>
  <c r="BS7102" i="32"/>
  <c r="BS7103" i="32"/>
  <c r="BS7104" i="32"/>
  <c r="BS7105" i="32"/>
  <c r="BS7106" i="32"/>
  <c r="BS7107" i="32"/>
  <c r="BS7108" i="32"/>
  <c r="BS7109" i="32"/>
  <c r="BS7110" i="32"/>
  <c r="BS7111" i="32"/>
  <c r="BS7112" i="32"/>
  <c r="BS7113" i="32"/>
  <c r="BS7114" i="32"/>
  <c r="BS7115" i="32"/>
  <c r="BS7116" i="32"/>
  <c r="BS7117" i="32"/>
  <c r="BS7118" i="32"/>
  <c r="BS7119" i="32"/>
  <c r="BS7120" i="32"/>
  <c r="BS7121" i="32"/>
  <c r="BS7122" i="32"/>
  <c r="BS7123" i="32"/>
  <c r="BS7124" i="32"/>
  <c r="BS7125" i="32"/>
  <c r="BS7126" i="32"/>
  <c r="BS7127" i="32"/>
  <c r="BS7128" i="32"/>
  <c r="BS7129" i="32"/>
  <c r="BS7130" i="32"/>
  <c r="BS7131" i="32"/>
  <c r="BS7132" i="32"/>
  <c r="BS7133" i="32"/>
  <c r="BS7134" i="32"/>
  <c r="BS7135" i="32"/>
  <c r="BS7136" i="32"/>
  <c r="BS7137" i="32"/>
  <c r="BS7138" i="32"/>
  <c r="BS7139" i="32"/>
  <c r="BS7140" i="32"/>
  <c r="BS7141" i="32"/>
  <c r="BS7142" i="32"/>
  <c r="BS7143" i="32"/>
  <c r="BS7144" i="32"/>
  <c r="BS7145" i="32"/>
  <c r="BS7146" i="32"/>
  <c r="BS7147" i="32"/>
  <c r="BS7148" i="32"/>
  <c r="BS7149" i="32"/>
  <c r="BS7150" i="32"/>
  <c r="BS7151" i="32"/>
  <c r="BS7152" i="32"/>
  <c r="BS7153" i="32"/>
  <c r="BS7154" i="32"/>
  <c r="BS7155" i="32"/>
  <c r="BS7156" i="32"/>
  <c r="BS7157" i="32"/>
  <c r="BS7158" i="32"/>
  <c r="BS7159" i="32"/>
  <c r="BS7160" i="32"/>
  <c r="BS7161" i="32"/>
  <c r="BS7162" i="32"/>
  <c r="BS7163" i="32"/>
  <c r="BS7164" i="32"/>
  <c r="BS7165" i="32"/>
  <c r="BS7166" i="32"/>
  <c r="BS7167" i="32"/>
  <c r="BS7168" i="32"/>
  <c r="BS7169" i="32"/>
  <c r="BS7170" i="32"/>
  <c r="BS7171" i="32"/>
  <c r="BS7172" i="32"/>
  <c r="BS7173" i="32"/>
  <c r="BS7174" i="32"/>
  <c r="BS7175" i="32"/>
  <c r="BS7176" i="32"/>
  <c r="BS7177" i="32"/>
  <c r="BS7178" i="32"/>
  <c r="BS7179" i="32"/>
  <c r="BS7180" i="32"/>
  <c r="BS7181" i="32"/>
  <c r="BS7182" i="32"/>
  <c r="BS7183" i="32"/>
  <c r="BS7184" i="32"/>
  <c r="BS7185" i="32"/>
  <c r="BS7186" i="32"/>
  <c r="BS7187" i="32"/>
  <c r="BS7188" i="32"/>
  <c r="BS7189" i="32"/>
  <c r="BS7190" i="32"/>
  <c r="BS7191" i="32"/>
  <c r="BS7192" i="32"/>
  <c r="BS7193" i="32"/>
  <c r="BS7194" i="32"/>
  <c r="BS7195" i="32"/>
  <c r="BS7196" i="32"/>
  <c r="BS7197" i="32"/>
  <c r="BS7198" i="32"/>
  <c r="BS7199" i="32"/>
  <c r="BS7200" i="32"/>
  <c r="BS7201" i="32"/>
  <c r="BS7202" i="32"/>
  <c r="BS7203" i="32"/>
  <c r="BS7204" i="32"/>
  <c r="BS7205" i="32"/>
  <c r="BS7206" i="32"/>
  <c r="BS7207" i="32"/>
  <c r="BS7208" i="32"/>
  <c r="BS7209" i="32"/>
  <c r="BS7210" i="32"/>
  <c r="BS7211" i="32"/>
  <c r="BS7212" i="32"/>
  <c r="BS7213" i="32"/>
  <c r="BS7214" i="32"/>
  <c r="BS7215" i="32"/>
  <c r="BS7216" i="32"/>
  <c r="BS7217" i="32"/>
  <c r="BS7218" i="32"/>
  <c r="BS7219" i="32"/>
  <c r="BS7220" i="32"/>
  <c r="BS7221" i="32"/>
  <c r="BS7222" i="32"/>
  <c r="BS7223" i="32"/>
  <c r="BS7224" i="32"/>
  <c r="BS7225" i="32"/>
  <c r="BS7226" i="32"/>
  <c r="BS7227" i="32"/>
  <c r="BS7228" i="32"/>
  <c r="BS7229" i="32"/>
  <c r="BS7230" i="32"/>
  <c r="BS7231" i="32"/>
  <c r="BS7232" i="32"/>
  <c r="BS7233" i="32"/>
  <c r="BS7234" i="32"/>
  <c r="BS7235" i="32"/>
  <c r="BS7236" i="32"/>
  <c r="BS7237" i="32"/>
  <c r="BS7238" i="32"/>
  <c r="BS7239" i="32"/>
  <c r="BS7240" i="32"/>
  <c r="BS7241" i="32"/>
  <c r="BS7242" i="32"/>
  <c r="BS7243" i="32"/>
  <c r="BS7244" i="32"/>
  <c r="BS7245" i="32"/>
  <c r="BS7246" i="32"/>
  <c r="BS7247" i="32"/>
  <c r="BS7248" i="32"/>
  <c r="BS7249" i="32"/>
  <c r="BS7250" i="32"/>
  <c r="BS7251" i="32"/>
  <c r="BS7252" i="32"/>
  <c r="BS7253" i="32"/>
  <c r="BS7254" i="32"/>
  <c r="BS7255" i="32"/>
  <c r="BS7256" i="32"/>
  <c r="BS7257" i="32"/>
  <c r="BS7258" i="32"/>
  <c r="BS7259" i="32"/>
  <c r="BS7260" i="32"/>
  <c r="BS7261" i="32"/>
  <c r="BS7262" i="32"/>
  <c r="BS7263" i="32"/>
  <c r="BS7264" i="32"/>
  <c r="BS7265" i="32"/>
  <c r="BS7266" i="32"/>
  <c r="BS7267" i="32"/>
  <c r="BS7268" i="32"/>
  <c r="BS7269" i="32"/>
  <c r="BS7270" i="32"/>
  <c r="BS7271" i="32"/>
  <c r="BS7272" i="32"/>
  <c r="BS7273" i="32"/>
  <c r="BS7274" i="32"/>
  <c r="BS7275" i="32"/>
  <c r="BS7276" i="32"/>
  <c r="BS7277" i="32"/>
  <c r="BS7278" i="32"/>
  <c r="BS7279" i="32"/>
  <c r="BS7280" i="32"/>
  <c r="BS7281" i="32"/>
  <c r="BS7282" i="32"/>
  <c r="BS7283" i="32"/>
  <c r="BS7284" i="32"/>
  <c r="BS7285" i="32"/>
  <c r="BS7286" i="32"/>
  <c r="BS7287" i="32"/>
  <c r="BS7288" i="32"/>
  <c r="BS7289" i="32"/>
  <c r="BS7290" i="32"/>
  <c r="BS7291" i="32"/>
  <c r="BS7292" i="32"/>
  <c r="BS7293" i="32"/>
  <c r="BS7294" i="32"/>
  <c r="BS7295" i="32"/>
  <c r="BS7296" i="32"/>
  <c r="BS7297" i="32"/>
  <c r="BS7298" i="32"/>
  <c r="BS7299" i="32"/>
  <c r="BS7300" i="32"/>
  <c r="BS7301" i="32"/>
  <c r="BS7302" i="32"/>
  <c r="BS7303" i="32"/>
  <c r="BS7304" i="32"/>
  <c r="BS7305" i="32"/>
  <c r="BS7306" i="32"/>
  <c r="BS7307" i="32"/>
  <c r="BS7308" i="32"/>
  <c r="BS7309" i="32"/>
  <c r="BS7310" i="32"/>
  <c r="BS7311" i="32"/>
  <c r="BS7312" i="32"/>
  <c r="BS7313" i="32"/>
  <c r="BS7314" i="32"/>
  <c r="BS7315" i="32"/>
  <c r="BS7316" i="32"/>
  <c r="BS7317" i="32"/>
  <c r="BS7318" i="32"/>
  <c r="BS7319" i="32"/>
  <c r="BS7320" i="32"/>
  <c r="BS7321" i="32"/>
  <c r="BS7322" i="32"/>
  <c r="BS7323" i="32"/>
  <c r="BS7324" i="32"/>
  <c r="BS7325" i="32"/>
  <c r="BS7326" i="32"/>
  <c r="BS7327" i="32"/>
  <c r="BS7328" i="32"/>
  <c r="BS7329" i="32"/>
  <c r="BS7330" i="32"/>
  <c r="BS7331" i="32"/>
  <c r="BS7332" i="32"/>
  <c r="BS7333" i="32"/>
  <c r="BS7334" i="32"/>
  <c r="BS7335" i="32"/>
  <c r="BS7336" i="32"/>
  <c r="BS7337" i="32"/>
  <c r="BS7338" i="32"/>
  <c r="BS7339" i="32"/>
  <c r="BS7340" i="32"/>
  <c r="BS7341" i="32"/>
  <c r="BS7342" i="32"/>
  <c r="BS7343" i="32"/>
  <c r="BS7344" i="32"/>
  <c r="BS7345" i="32"/>
  <c r="BS7346" i="32"/>
  <c r="BS7347" i="32"/>
  <c r="BS7348" i="32"/>
  <c r="BS7349" i="32"/>
  <c r="BS7350" i="32"/>
  <c r="BS7351" i="32"/>
  <c r="BS7352" i="32"/>
  <c r="BS7353" i="32"/>
  <c r="BS7354" i="32"/>
  <c r="BS7355" i="32"/>
  <c r="BS7356" i="32"/>
  <c r="BS7357" i="32"/>
  <c r="BS7358" i="32"/>
  <c r="BS7359" i="32"/>
  <c r="BS7360" i="32"/>
  <c r="BS7361" i="32"/>
  <c r="BS7362" i="32"/>
  <c r="BS7363" i="32"/>
  <c r="BS7364" i="32"/>
  <c r="BS7365" i="32"/>
  <c r="BS7366" i="32"/>
  <c r="BS7367" i="32"/>
  <c r="BS7368" i="32"/>
  <c r="BS7369" i="32"/>
  <c r="BS7370" i="32"/>
  <c r="BS7371" i="32"/>
  <c r="BS7372" i="32"/>
  <c r="BS7373" i="32"/>
  <c r="BS7374" i="32"/>
  <c r="BS7375" i="32"/>
  <c r="BS7376" i="32"/>
  <c r="BS7377" i="32"/>
  <c r="BS7378" i="32"/>
  <c r="BS7379" i="32"/>
  <c r="BS7380" i="32"/>
  <c r="BS7381" i="32"/>
  <c r="BS7382" i="32"/>
  <c r="BS7383" i="32"/>
  <c r="BS7384" i="32"/>
  <c r="BS7385" i="32"/>
  <c r="BS7386" i="32"/>
  <c r="BS7387" i="32"/>
  <c r="BS7388" i="32"/>
  <c r="BS7389" i="32"/>
  <c r="BS7390" i="32"/>
  <c r="BS7391" i="32"/>
  <c r="BS7392" i="32"/>
  <c r="BS7393" i="32"/>
  <c r="BS7394" i="32"/>
  <c r="BS7395" i="32"/>
  <c r="BS7396" i="32"/>
  <c r="BS7397" i="32"/>
  <c r="BS7398" i="32"/>
  <c r="BS7399" i="32"/>
  <c r="BS7400" i="32"/>
  <c r="BS7401" i="32"/>
  <c r="BS7402" i="32"/>
  <c r="BS7403" i="32"/>
  <c r="BS7404" i="32"/>
  <c r="BS7405" i="32"/>
  <c r="BS7406" i="32"/>
  <c r="BS7407" i="32"/>
  <c r="BS7408" i="32"/>
  <c r="BS7409" i="32"/>
  <c r="BS7410" i="32"/>
  <c r="BS7411" i="32"/>
  <c r="BS7412" i="32"/>
  <c r="BS7413" i="32"/>
  <c r="BS7414" i="32"/>
  <c r="BS7415" i="32"/>
  <c r="BS7416" i="32"/>
  <c r="BS7417" i="32"/>
  <c r="BS7418" i="32"/>
  <c r="BS7419" i="32"/>
  <c r="BS7420" i="32"/>
  <c r="BS7421" i="32"/>
  <c r="BS7422" i="32"/>
  <c r="BS7423" i="32"/>
  <c r="BS7424" i="32"/>
  <c r="BS7425" i="32"/>
  <c r="BS7426" i="32"/>
  <c r="BS7427" i="32"/>
  <c r="BS7428" i="32"/>
  <c r="BS7429" i="32"/>
  <c r="BS7430" i="32"/>
  <c r="BS7431" i="32"/>
  <c r="BS7432" i="32"/>
  <c r="BS7433" i="32"/>
  <c r="BS7434" i="32"/>
  <c r="BS7435" i="32"/>
  <c r="BS7436" i="32"/>
  <c r="BS7437" i="32"/>
  <c r="BS7438" i="32"/>
  <c r="BS7439" i="32"/>
  <c r="BS7440" i="32"/>
  <c r="BS7441" i="32"/>
  <c r="BS7442" i="32"/>
  <c r="BS7443" i="32"/>
  <c r="BS7444" i="32"/>
  <c r="BS7445" i="32"/>
  <c r="BS7446" i="32"/>
  <c r="BS7447" i="32"/>
  <c r="BS7448" i="32"/>
  <c r="BS7449" i="32"/>
  <c r="BS7450" i="32"/>
  <c r="BS7451" i="32"/>
  <c r="BS7452" i="32"/>
  <c r="BS7453" i="32"/>
  <c r="BS7454" i="32"/>
  <c r="BS7455" i="32"/>
  <c r="BS7456" i="32"/>
  <c r="BS7457" i="32"/>
  <c r="BS7458" i="32"/>
  <c r="BS7459" i="32"/>
  <c r="BS7460" i="32"/>
  <c r="BS7461" i="32"/>
  <c r="BS7462" i="32"/>
  <c r="BS7463" i="32"/>
  <c r="BS7464" i="32"/>
  <c r="BS7465" i="32"/>
  <c r="BS7466" i="32"/>
  <c r="BS7467" i="32"/>
  <c r="BS7468" i="32"/>
  <c r="BS7469" i="32"/>
  <c r="BS7470" i="32"/>
  <c r="BS7471" i="32"/>
  <c r="BS7472" i="32"/>
  <c r="BS7473" i="32"/>
  <c r="BS7474" i="32"/>
  <c r="BS7475" i="32"/>
  <c r="BS7476" i="32"/>
  <c r="BS7477" i="32"/>
  <c r="BS7478" i="32"/>
  <c r="BS7479" i="32"/>
  <c r="BS7480" i="32"/>
  <c r="BS7481" i="32"/>
  <c r="BS7482" i="32"/>
  <c r="BS7483" i="32"/>
  <c r="BS7484" i="32"/>
  <c r="BS7485" i="32"/>
  <c r="BS7486" i="32"/>
  <c r="BS7487" i="32"/>
  <c r="BS7488" i="32"/>
  <c r="BS7489" i="32"/>
  <c r="BS7490" i="32"/>
  <c r="BS7491" i="32"/>
  <c r="BS7492" i="32"/>
  <c r="BS7493" i="32"/>
  <c r="BS7494" i="32"/>
  <c r="BS7495" i="32"/>
  <c r="BS7496" i="32"/>
  <c r="BS7497" i="32"/>
  <c r="BS7498" i="32"/>
  <c r="BS7499" i="32"/>
  <c r="BS7500" i="32"/>
  <c r="BS7501" i="32"/>
  <c r="BS7502" i="32"/>
  <c r="BS7503" i="32"/>
  <c r="BS7504" i="32"/>
  <c r="BS7505" i="32"/>
  <c r="BS7506" i="32"/>
  <c r="BS7507" i="32"/>
  <c r="BS7508" i="32"/>
  <c r="BS7509" i="32"/>
  <c r="BS7510" i="32"/>
  <c r="BS7511" i="32"/>
  <c r="BS7512" i="32"/>
  <c r="BS7513" i="32"/>
  <c r="BS7514" i="32"/>
  <c r="BS7515" i="32"/>
  <c r="BS7516" i="32"/>
  <c r="BS7517" i="32"/>
  <c r="BS7518" i="32"/>
  <c r="BS7519" i="32"/>
  <c r="BS7520" i="32"/>
  <c r="BS7521" i="32"/>
  <c r="BS7522" i="32"/>
  <c r="BS7523" i="32"/>
  <c r="BS7524" i="32"/>
  <c r="BS7525" i="32"/>
  <c r="BS7526" i="32"/>
  <c r="BS7527" i="32"/>
  <c r="BS7528" i="32"/>
  <c r="BS7529" i="32"/>
  <c r="BS7530" i="32"/>
  <c r="BS7531" i="32"/>
  <c r="BS7532" i="32"/>
  <c r="BS7533" i="32"/>
  <c r="BS7534" i="32"/>
  <c r="BS7535" i="32"/>
  <c r="BS7536" i="32"/>
  <c r="BS7537" i="32"/>
  <c r="BS7538" i="32"/>
  <c r="BS7539" i="32"/>
  <c r="BS7540" i="32"/>
  <c r="BS7541" i="32"/>
  <c r="BS7542" i="32"/>
  <c r="BS7543" i="32"/>
  <c r="BS7544" i="32"/>
  <c r="BS7545" i="32"/>
  <c r="BS7546" i="32"/>
  <c r="BS7547" i="32"/>
  <c r="BS7548" i="32"/>
  <c r="BS7549" i="32"/>
  <c r="BS7550" i="32"/>
  <c r="BS7551" i="32"/>
  <c r="BS7552" i="32"/>
  <c r="BS7553" i="32"/>
  <c r="BS7554" i="32"/>
  <c r="BS7555" i="32"/>
  <c r="BS7556" i="32"/>
  <c r="BS7557" i="32"/>
  <c r="BS7558" i="32"/>
  <c r="BS7559" i="32"/>
  <c r="BS7560" i="32"/>
  <c r="BS7561" i="32"/>
  <c r="BS7562" i="32"/>
  <c r="BS7563" i="32"/>
  <c r="BS7564" i="32"/>
  <c r="BS7565" i="32"/>
  <c r="BS7566" i="32"/>
  <c r="BS7567" i="32"/>
  <c r="BS7568" i="32"/>
  <c r="BS7569" i="32"/>
  <c r="BS7570" i="32"/>
  <c r="BS7571" i="32"/>
  <c r="BS7572" i="32"/>
  <c r="BS7573" i="32"/>
  <c r="BS7574" i="32"/>
  <c r="BS7575" i="32"/>
  <c r="BS7576" i="32"/>
  <c r="BS7577" i="32"/>
  <c r="BS7578" i="32"/>
  <c r="BS7579" i="32"/>
  <c r="BS7580" i="32"/>
  <c r="BS7581" i="32"/>
  <c r="BS7582" i="32"/>
  <c r="BS7583" i="32"/>
  <c r="BS7584" i="32"/>
  <c r="BS7585" i="32"/>
  <c r="BS7586" i="32"/>
  <c r="BS7587" i="32"/>
  <c r="BS7588" i="32"/>
  <c r="BS7589" i="32"/>
  <c r="BS7590" i="32"/>
  <c r="BS7591" i="32"/>
  <c r="BS7592" i="32"/>
  <c r="BS7593" i="32"/>
  <c r="BS7594" i="32"/>
  <c r="BS7595" i="32"/>
  <c r="BS7596" i="32"/>
  <c r="BS7597" i="32"/>
  <c r="BS7598" i="32"/>
  <c r="BS7599" i="32"/>
  <c r="BS7600" i="32"/>
  <c r="BS7601" i="32"/>
  <c r="BS7602" i="32"/>
  <c r="BS7603" i="32"/>
  <c r="BS7604" i="32"/>
  <c r="BS7605" i="32"/>
  <c r="BS7606" i="32"/>
  <c r="BS7607" i="32"/>
  <c r="BS7608" i="32"/>
  <c r="BS7609" i="32"/>
  <c r="BS7610" i="32"/>
  <c r="BS7611" i="32"/>
  <c r="BS7612" i="32"/>
  <c r="BS7613" i="32"/>
  <c r="BS7614" i="32"/>
  <c r="BS7615" i="32"/>
  <c r="BS7616" i="32"/>
  <c r="BS7617" i="32"/>
  <c r="BS7618" i="32"/>
  <c r="BS7619" i="32"/>
  <c r="BS7620" i="32"/>
  <c r="BS7621" i="32"/>
  <c r="BS7622" i="32"/>
  <c r="BS7623" i="32"/>
  <c r="BS7624" i="32"/>
  <c r="BS7625" i="32"/>
  <c r="BS7626" i="32"/>
  <c r="BS7627" i="32"/>
  <c r="BS7628" i="32"/>
  <c r="BS7629" i="32"/>
  <c r="BS7630" i="32"/>
  <c r="BS7631" i="32"/>
  <c r="BS7632" i="32"/>
  <c r="BS7633" i="32"/>
  <c r="BS7634" i="32"/>
  <c r="BS7635" i="32"/>
  <c r="BS7636" i="32"/>
  <c r="BS7637" i="32"/>
  <c r="BS7638" i="32"/>
  <c r="BS7639" i="32"/>
  <c r="BS7640" i="32"/>
  <c r="BS7641" i="32"/>
  <c r="BS7642" i="32"/>
  <c r="BS7643" i="32"/>
  <c r="BS7644" i="32"/>
  <c r="BS7645" i="32"/>
  <c r="BS7646" i="32"/>
  <c r="BS7647" i="32"/>
  <c r="BS7648" i="32"/>
  <c r="BS7649" i="32"/>
  <c r="BS7650" i="32"/>
  <c r="BS7651" i="32"/>
  <c r="BS7652" i="32"/>
  <c r="BS7653" i="32"/>
  <c r="BS7654" i="32"/>
  <c r="BS7655" i="32"/>
  <c r="BS7656" i="32"/>
  <c r="BS7657" i="32"/>
  <c r="BS7658" i="32"/>
  <c r="BS7659" i="32"/>
  <c r="BS7660" i="32"/>
  <c r="BS7661" i="32"/>
  <c r="BS7662" i="32"/>
  <c r="BS7663" i="32"/>
  <c r="BS7664" i="32"/>
  <c r="BS7665" i="32"/>
  <c r="BS7666" i="32"/>
  <c r="BS7667" i="32"/>
  <c r="BS7668" i="32"/>
  <c r="BS7669" i="32"/>
  <c r="BS7670" i="32"/>
  <c r="BS7671" i="32"/>
  <c r="BS7672" i="32"/>
  <c r="BS7673" i="32"/>
  <c r="BS7674" i="32"/>
  <c r="BS7675" i="32"/>
  <c r="BS7676" i="32"/>
  <c r="BS7677" i="32"/>
  <c r="BS7678" i="32"/>
  <c r="BS7679" i="32"/>
  <c r="BS7680" i="32"/>
  <c r="BS7681" i="32"/>
  <c r="BS7682" i="32"/>
  <c r="BS7683" i="32"/>
  <c r="BS7684" i="32"/>
  <c r="BS7685" i="32"/>
  <c r="BS7686" i="32"/>
  <c r="BS7687" i="32"/>
  <c r="BS7688" i="32"/>
  <c r="BS7689" i="32"/>
  <c r="BS7690" i="32"/>
  <c r="BS7691" i="32"/>
  <c r="BS7692" i="32"/>
  <c r="BS7693" i="32"/>
  <c r="BS7694" i="32"/>
  <c r="BS7695" i="32"/>
  <c r="BS7696" i="32"/>
  <c r="BS7697" i="32"/>
  <c r="BS7698" i="32"/>
  <c r="BS7699" i="32"/>
  <c r="BS7700" i="32"/>
  <c r="BS7701" i="32"/>
  <c r="BS7702" i="32"/>
  <c r="BS7703" i="32"/>
  <c r="BS7704" i="32"/>
  <c r="BS7705" i="32"/>
  <c r="BS7706" i="32"/>
  <c r="BS7707" i="32"/>
  <c r="BS7708" i="32"/>
  <c r="BS7709" i="32"/>
  <c r="BS7710" i="32"/>
  <c r="BS7711" i="32"/>
  <c r="BS7712" i="32"/>
  <c r="BS7713" i="32"/>
  <c r="BS7714" i="32"/>
  <c r="BS7715" i="32"/>
  <c r="BS7716" i="32"/>
  <c r="BS7717" i="32"/>
  <c r="BS7718" i="32"/>
  <c r="BS7719" i="32"/>
  <c r="BS7720" i="32"/>
  <c r="BS7721" i="32"/>
  <c r="BS7722" i="32"/>
  <c r="BS7723" i="32"/>
  <c r="BS7724" i="32"/>
  <c r="BS7725" i="32"/>
  <c r="BS7726" i="32"/>
  <c r="BS7727" i="32"/>
  <c r="BS7728" i="32"/>
  <c r="BS7729" i="32"/>
  <c r="BS7730" i="32"/>
  <c r="BS7731" i="32"/>
  <c r="BS7732" i="32"/>
  <c r="BS7733" i="32"/>
  <c r="BS7734" i="32"/>
  <c r="BS7735" i="32"/>
  <c r="BS7736" i="32"/>
  <c r="BS7737" i="32"/>
  <c r="BS7738" i="32"/>
  <c r="BS7739" i="32"/>
  <c r="BS7740" i="32"/>
  <c r="BS7741" i="32"/>
  <c r="BS7742" i="32"/>
  <c r="BS7743" i="32"/>
  <c r="BS7744" i="32"/>
  <c r="BS7745" i="32"/>
  <c r="BS7746" i="32"/>
  <c r="BS7747" i="32"/>
  <c r="BS7748" i="32"/>
  <c r="BS7749" i="32"/>
  <c r="BS7750" i="32"/>
  <c r="BS7751" i="32"/>
  <c r="BS7752" i="32"/>
  <c r="BS7753" i="32"/>
  <c r="BS7754" i="32"/>
  <c r="BS7755" i="32"/>
  <c r="BS7756" i="32"/>
  <c r="BS7757" i="32"/>
  <c r="BS7758" i="32"/>
  <c r="BS7759" i="32"/>
  <c r="BS7760" i="32"/>
  <c r="BS7761" i="32"/>
  <c r="BS7762" i="32"/>
  <c r="BS7763" i="32"/>
  <c r="BS7764" i="32"/>
  <c r="BS7765" i="32"/>
  <c r="BS7766" i="32"/>
  <c r="BS7767" i="32"/>
  <c r="BS7768" i="32"/>
  <c r="BS7769" i="32"/>
  <c r="BS7770" i="32"/>
  <c r="BS7771" i="32"/>
  <c r="BS7772" i="32"/>
  <c r="BS7773" i="32"/>
  <c r="BS7774" i="32"/>
  <c r="BS7775" i="32"/>
  <c r="BS7776" i="32"/>
  <c r="BS7777" i="32"/>
  <c r="BS7778" i="32"/>
  <c r="BS7779" i="32"/>
  <c r="BS7780" i="32"/>
  <c r="BS7781" i="32"/>
  <c r="BS7782" i="32"/>
  <c r="BS7783" i="32"/>
  <c r="BS7784" i="32"/>
  <c r="BS7785" i="32"/>
  <c r="BS7786" i="32"/>
  <c r="BS7787" i="32"/>
  <c r="BS7788" i="32"/>
  <c r="BS7789" i="32"/>
  <c r="BS7790" i="32"/>
  <c r="BS7791" i="32"/>
  <c r="BS7792" i="32"/>
  <c r="BS7793" i="32"/>
  <c r="BS7794" i="32"/>
  <c r="BS7795" i="32"/>
  <c r="BS7796" i="32"/>
  <c r="BS7797" i="32"/>
  <c r="BS7798" i="32"/>
  <c r="BS7799" i="32"/>
  <c r="BS7800" i="32"/>
  <c r="BS7801" i="32"/>
  <c r="BS7802" i="32"/>
  <c r="BS7803" i="32"/>
  <c r="BS7804" i="32"/>
  <c r="BS7805" i="32"/>
  <c r="BS7806" i="32"/>
  <c r="BS7807" i="32"/>
  <c r="BS7808" i="32"/>
  <c r="BS7809" i="32"/>
  <c r="BS7810" i="32"/>
  <c r="BS7811" i="32"/>
  <c r="BS7812" i="32"/>
  <c r="BS7813" i="32"/>
  <c r="BS7814" i="32"/>
  <c r="BS7815" i="32"/>
  <c r="BS7816" i="32"/>
  <c r="BS7817" i="32"/>
  <c r="BS7818" i="32"/>
  <c r="BS7819" i="32"/>
  <c r="BS7820" i="32"/>
  <c r="BS7821" i="32"/>
  <c r="BS7822" i="32"/>
  <c r="BS7823" i="32"/>
  <c r="BS7824" i="32"/>
  <c r="BS7825" i="32"/>
  <c r="BS7826" i="32"/>
  <c r="BS7827" i="32"/>
  <c r="BS7828" i="32"/>
  <c r="BS7829" i="32"/>
  <c r="BS7830" i="32"/>
  <c r="BS7831" i="32"/>
  <c r="BS7832" i="32"/>
  <c r="BS7833" i="32"/>
  <c r="BS7834" i="32"/>
  <c r="BS7835" i="32"/>
  <c r="BS7836" i="32"/>
  <c r="BS7837" i="32"/>
  <c r="BS7838" i="32"/>
  <c r="BS7839" i="32"/>
  <c r="BS7840" i="32"/>
  <c r="BS7841" i="32"/>
  <c r="BS7842" i="32"/>
  <c r="BS7843" i="32"/>
  <c r="BS7844" i="32"/>
  <c r="BS7845" i="32"/>
  <c r="BS7846" i="32"/>
  <c r="BS7847" i="32"/>
  <c r="BS7848" i="32"/>
  <c r="BS7849" i="32"/>
  <c r="BS7850" i="32"/>
  <c r="BS7851" i="32"/>
  <c r="BS7852" i="32"/>
  <c r="BS7853" i="32"/>
  <c r="BS7854" i="32"/>
  <c r="BS7855" i="32"/>
  <c r="BS7856" i="32"/>
  <c r="BS7857" i="32"/>
  <c r="BS7858" i="32"/>
  <c r="BS7859" i="32"/>
  <c r="BS7860" i="32"/>
  <c r="BS7861" i="32"/>
  <c r="BS7862" i="32"/>
  <c r="BS7863" i="32"/>
  <c r="BS7864" i="32"/>
  <c r="BS7865" i="32"/>
  <c r="BS7866" i="32"/>
  <c r="BS7867" i="32"/>
  <c r="BS7868" i="32"/>
  <c r="BS7869" i="32"/>
  <c r="BS7870" i="32"/>
  <c r="BS7871" i="32"/>
  <c r="BS7872" i="32"/>
  <c r="BS7873" i="32"/>
  <c r="BS7874" i="32"/>
  <c r="BS7875" i="32"/>
  <c r="BS7876" i="32"/>
  <c r="BS7877" i="32"/>
  <c r="BS7878" i="32"/>
  <c r="BS7879" i="32"/>
  <c r="BS7880" i="32"/>
  <c r="BS7881" i="32"/>
  <c r="BS7882" i="32"/>
  <c r="BS7883" i="32"/>
  <c r="BS7884" i="32"/>
  <c r="BS7885" i="32"/>
  <c r="BS7886" i="32"/>
  <c r="BS7887" i="32"/>
  <c r="BS7888" i="32"/>
  <c r="BS7889" i="32"/>
  <c r="BS7890" i="32"/>
  <c r="BS7891" i="32"/>
  <c r="BS7892" i="32"/>
  <c r="BS7893" i="32"/>
  <c r="BS7894" i="32"/>
  <c r="BS7895" i="32"/>
  <c r="BS7896" i="32"/>
  <c r="BS7897" i="32"/>
  <c r="BS7898" i="32"/>
  <c r="BS7899" i="32"/>
  <c r="BS7900" i="32"/>
  <c r="BS7901" i="32"/>
  <c r="BS7902" i="32"/>
  <c r="BS7903" i="32"/>
  <c r="BS7904" i="32"/>
  <c r="BS7905" i="32"/>
  <c r="BS7906" i="32"/>
  <c r="BS7907" i="32"/>
  <c r="BS7908" i="32"/>
  <c r="BS7909" i="32"/>
  <c r="BS7910" i="32"/>
  <c r="BS7911" i="32"/>
  <c r="BS7912" i="32"/>
  <c r="BS7913" i="32"/>
  <c r="BS7914" i="32"/>
  <c r="BS7915" i="32"/>
  <c r="BS7916" i="32"/>
  <c r="BS7917" i="32"/>
  <c r="BS7918" i="32"/>
  <c r="BS7919" i="32"/>
  <c r="BS7920" i="32"/>
  <c r="BS7921" i="32"/>
  <c r="BS7922" i="32"/>
  <c r="BS7923" i="32"/>
  <c r="BS7924" i="32"/>
  <c r="BS7925" i="32"/>
  <c r="BS7926" i="32"/>
  <c r="BS7927" i="32"/>
  <c r="BS7928" i="32"/>
  <c r="BS7929" i="32"/>
  <c r="BS7930" i="32"/>
  <c r="BS7931" i="32"/>
  <c r="BS7932" i="32"/>
  <c r="BS7933" i="32"/>
  <c r="BS7934" i="32"/>
  <c r="BS7935" i="32"/>
  <c r="BS7936" i="32"/>
  <c r="BS7937" i="32"/>
  <c r="BS7938" i="32"/>
  <c r="BS7939" i="32"/>
  <c r="BS7940" i="32"/>
  <c r="BS7941" i="32"/>
  <c r="BS7942" i="32"/>
  <c r="BS7943" i="32"/>
  <c r="BS7944" i="32"/>
  <c r="BS7945" i="32"/>
  <c r="BS7946" i="32"/>
  <c r="BS7947" i="32"/>
  <c r="BS7948" i="32"/>
  <c r="BS7949" i="32"/>
  <c r="BS7950" i="32"/>
  <c r="BS7951" i="32"/>
  <c r="BS7952" i="32"/>
  <c r="BS7953" i="32"/>
  <c r="BS7954" i="32"/>
  <c r="BS7955" i="32"/>
  <c r="BS7956" i="32"/>
  <c r="BS7957" i="32"/>
  <c r="BS7958" i="32"/>
  <c r="BS7959" i="32"/>
  <c r="BS7960" i="32"/>
  <c r="BS7961" i="32"/>
  <c r="BS7962" i="32"/>
  <c r="BS7963" i="32"/>
  <c r="BS7964" i="32"/>
  <c r="BS7965" i="32"/>
  <c r="BS7966" i="32"/>
  <c r="BS7967" i="32"/>
  <c r="BS7968" i="32"/>
  <c r="BS7969" i="32"/>
  <c r="BS7970" i="32"/>
  <c r="BS7971" i="32"/>
  <c r="BS7972" i="32"/>
  <c r="BS7973" i="32"/>
  <c r="BS7974" i="32"/>
  <c r="BS7975" i="32"/>
  <c r="BS7976" i="32"/>
  <c r="BS7977" i="32"/>
  <c r="BS7978" i="32"/>
  <c r="BS7979" i="32"/>
  <c r="BS7980" i="32"/>
  <c r="BS7981" i="32"/>
  <c r="BS7982" i="32"/>
  <c r="BS7983" i="32"/>
  <c r="BS7984" i="32"/>
  <c r="BS7985" i="32"/>
  <c r="BS7986" i="32"/>
  <c r="BS7987" i="32"/>
  <c r="BS7988" i="32"/>
  <c r="BS7989" i="32"/>
  <c r="BS7990" i="32"/>
  <c r="BS7991" i="32"/>
  <c r="BS7992" i="32"/>
  <c r="BS7993" i="32"/>
  <c r="BS7994" i="32"/>
  <c r="BS7995" i="32"/>
  <c r="BS7996" i="32"/>
  <c r="BS7997" i="32"/>
  <c r="BS7998" i="32"/>
  <c r="BS7999" i="32"/>
  <c r="BS8000" i="32"/>
  <c r="BS8001" i="32"/>
  <c r="BS8002" i="32"/>
  <c r="BS8003" i="32"/>
  <c r="BS8004" i="32"/>
  <c r="BS8005" i="32"/>
  <c r="BS8006" i="32"/>
  <c r="BS8007" i="32"/>
  <c r="BS8008" i="32"/>
  <c r="BS8009" i="32"/>
  <c r="BS8010" i="32"/>
  <c r="BS8011" i="32"/>
  <c r="BS8012" i="32"/>
  <c r="BS8013" i="32"/>
  <c r="BS8014" i="32"/>
  <c r="BS8015" i="32"/>
  <c r="BS8016" i="32"/>
  <c r="BS8017" i="32"/>
  <c r="BS8018" i="32"/>
  <c r="BS8019" i="32"/>
  <c r="BS8020" i="32"/>
  <c r="BS8021" i="32"/>
  <c r="BS8022" i="32"/>
  <c r="BS8023" i="32"/>
  <c r="BS8024" i="32"/>
  <c r="BS8025" i="32"/>
  <c r="BS8026" i="32"/>
  <c r="BS8027" i="32"/>
  <c r="BS8028" i="32"/>
  <c r="BS8029" i="32"/>
  <c r="BS8030" i="32"/>
  <c r="BS8031" i="32"/>
  <c r="BS8032" i="32"/>
  <c r="BS8033" i="32"/>
  <c r="BS8034" i="32"/>
  <c r="BS8035" i="32"/>
  <c r="BS8036" i="32"/>
  <c r="BS8037" i="32"/>
  <c r="BS8038" i="32"/>
  <c r="BS8039" i="32"/>
  <c r="BS8040" i="32"/>
  <c r="BS8041" i="32"/>
  <c r="BS8042" i="32"/>
  <c r="BS8043" i="32"/>
  <c r="BS8044" i="32"/>
  <c r="BS8045" i="32"/>
  <c r="BS8046" i="32"/>
  <c r="BS8047" i="32"/>
  <c r="BS8048" i="32"/>
  <c r="BS8049" i="32"/>
  <c r="BS8050" i="32"/>
  <c r="BS8051" i="32"/>
  <c r="BS8052" i="32"/>
  <c r="BS8053" i="32"/>
  <c r="BS8054" i="32"/>
  <c r="BS8055" i="32"/>
  <c r="BS8056" i="32"/>
  <c r="BS8057" i="32"/>
  <c r="BS8058" i="32"/>
  <c r="BS8059" i="32"/>
  <c r="BS8060" i="32"/>
  <c r="BS8061" i="32"/>
  <c r="BS8062" i="32"/>
  <c r="BS8063" i="32"/>
  <c r="BS8064" i="32"/>
  <c r="BS8065" i="32"/>
  <c r="BS8066" i="32"/>
  <c r="BS8067" i="32"/>
  <c r="BS8068" i="32"/>
  <c r="BS8069" i="32"/>
  <c r="BS8070" i="32"/>
  <c r="BS8071" i="32"/>
  <c r="BS8072" i="32"/>
  <c r="BS8073" i="32"/>
  <c r="BS8074" i="32"/>
  <c r="BS8075" i="32"/>
  <c r="BS8076" i="32"/>
  <c r="BS8077" i="32"/>
  <c r="BS8078" i="32"/>
  <c r="BS8079" i="32"/>
  <c r="BS8080" i="32"/>
  <c r="BS8081" i="32"/>
  <c r="BS8082" i="32"/>
  <c r="BS8083" i="32"/>
  <c r="BS8084" i="32"/>
  <c r="BS8085" i="32"/>
  <c r="BS8086" i="32"/>
  <c r="BS8087" i="32"/>
  <c r="BS8088" i="32"/>
  <c r="BS8089" i="32"/>
  <c r="BS8090" i="32"/>
  <c r="BS8091" i="32"/>
  <c r="BS8092" i="32"/>
  <c r="BS8093" i="32"/>
  <c r="BS8094" i="32"/>
  <c r="BS8095" i="32"/>
  <c r="BS8096" i="32"/>
  <c r="BS8097" i="32"/>
  <c r="BS8098" i="32"/>
  <c r="BS8099" i="32"/>
  <c r="BS8100" i="32"/>
  <c r="BS8101" i="32"/>
  <c r="BS8102" i="32"/>
  <c r="BS8103" i="32"/>
  <c r="BS8104" i="32"/>
  <c r="BS8105" i="32"/>
  <c r="BS8106" i="32"/>
  <c r="BS8107" i="32"/>
  <c r="BS8108" i="32"/>
  <c r="BS8109" i="32"/>
  <c r="BS8110" i="32"/>
  <c r="BS8111" i="32"/>
  <c r="BS8112" i="32"/>
  <c r="BS8113" i="32"/>
  <c r="BS8114" i="32"/>
  <c r="BS8115" i="32"/>
  <c r="BS8116" i="32"/>
  <c r="BS8117" i="32"/>
  <c r="BS8118" i="32"/>
  <c r="BS8119" i="32"/>
  <c r="BS8120" i="32"/>
  <c r="BS8121" i="32"/>
  <c r="BS8122" i="32"/>
  <c r="BS8123" i="32"/>
  <c r="BS8124" i="32"/>
  <c r="BS8125" i="32"/>
  <c r="BS8126" i="32"/>
  <c r="BS8127" i="32"/>
  <c r="BS8128" i="32"/>
  <c r="BS8129" i="32"/>
  <c r="BS8130" i="32"/>
  <c r="BS8131" i="32"/>
  <c r="BS8132" i="32"/>
  <c r="BS8133" i="32"/>
  <c r="BS8134" i="32"/>
  <c r="BS8135" i="32"/>
  <c r="BS8136" i="32"/>
  <c r="BS8137" i="32"/>
  <c r="BS8138" i="32"/>
  <c r="BS8139" i="32"/>
  <c r="BS8140" i="32"/>
  <c r="BS8141" i="32"/>
  <c r="BS8142" i="32"/>
  <c r="BS8143" i="32"/>
  <c r="BS8144" i="32"/>
  <c r="BS8145" i="32"/>
  <c r="BS8146" i="32"/>
  <c r="BS8147" i="32"/>
  <c r="BS8148" i="32"/>
  <c r="BS8149" i="32"/>
  <c r="BS8150" i="32"/>
  <c r="BS8151" i="32"/>
  <c r="BS8152" i="32"/>
  <c r="BS8153" i="32"/>
  <c r="BS8154" i="32"/>
  <c r="BS8155" i="32"/>
  <c r="BS8156" i="32"/>
  <c r="BS8157" i="32"/>
  <c r="BS8158" i="32"/>
  <c r="BS8159" i="32"/>
  <c r="BS8160" i="32"/>
  <c r="BS8161" i="32"/>
  <c r="BS8162" i="32"/>
  <c r="BS8163" i="32"/>
  <c r="BS8164" i="32"/>
  <c r="BS8165" i="32"/>
  <c r="BS8166" i="32"/>
  <c r="BS8167" i="32"/>
  <c r="BS8168" i="32"/>
  <c r="BS8169" i="32"/>
  <c r="BS8170" i="32"/>
  <c r="BS8171" i="32"/>
  <c r="BS8172" i="32"/>
  <c r="BS8173" i="32"/>
  <c r="BS8174" i="32"/>
  <c r="BS8175" i="32"/>
  <c r="BS8176" i="32"/>
  <c r="BS8177" i="32"/>
  <c r="BS8178" i="32"/>
  <c r="BS8179" i="32"/>
  <c r="BS8180" i="32"/>
  <c r="BS8181" i="32"/>
  <c r="BS8182" i="32"/>
  <c r="BS8183" i="32"/>
  <c r="BS8184" i="32"/>
  <c r="BS8185" i="32"/>
  <c r="BS8186" i="32"/>
  <c r="BS8187" i="32"/>
  <c r="BS8188" i="32"/>
  <c r="BS8189" i="32"/>
  <c r="BS8190" i="32"/>
  <c r="BS8191" i="32"/>
  <c r="BS8192" i="32"/>
  <c r="BS8193" i="32"/>
  <c r="BS8194" i="32"/>
  <c r="BS8195" i="32"/>
  <c r="BS8196" i="32"/>
  <c r="BS8197" i="32"/>
  <c r="BS8198" i="32"/>
  <c r="BS8199" i="32"/>
  <c r="BS8200" i="32"/>
  <c r="BS8201" i="32"/>
  <c r="BS8202" i="32"/>
  <c r="BS8203" i="32"/>
  <c r="BS8204" i="32"/>
  <c r="BS8205" i="32"/>
  <c r="BS8206" i="32"/>
  <c r="BS8207" i="32"/>
  <c r="BS8208" i="32"/>
  <c r="BS8209" i="32"/>
  <c r="BS8210" i="32"/>
  <c r="BS8211" i="32"/>
  <c r="BS8212" i="32"/>
  <c r="BS8213" i="32"/>
  <c r="BS8214" i="32"/>
  <c r="BS8215" i="32"/>
  <c r="BS8216" i="32"/>
  <c r="BS8217" i="32"/>
  <c r="BS8218" i="32"/>
  <c r="BS8219" i="32"/>
  <c r="BS8220" i="32"/>
  <c r="BS8221" i="32"/>
  <c r="BS8222" i="32"/>
  <c r="BS8223" i="32"/>
  <c r="BS8224" i="32"/>
  <c r="BS8225" i="32"/>
  <c r="BS8226" i="32"/>
  <c r="BS8227" i="32"/>
  <c r="BS8228" i="32"/>
  <c r="BS8229" i="32"/>
  <c r="BS8230" i="32"/>
  <c r="BS8231" i="32"/>
  <c r="BS8232" i="32"/>
  <c r="BS8233" i="32"/>
  <c r="BS8234" i="32"/>
  <c r="BS8235" i="32"/>
  <c r="BS8236" i="32"/>
  <c r="BS8237" i="32"/>
  <c r="BS8238" i="32"/>
  <c r="BS8239" i="32"/>
  <c r="BS8240" i="32"/>
  <c r="BS8241" i="32"/>
  <c r="BS8242" i="32"/>
  <c r="BS8243" i="32"/>
  <c r="BS8244" i="32"/>
  <c r="BS8245" i="32"/>
  <c r="BS8246" i="32"/>
  <c r="BS8247" i="32"/>
  <c r="BS8248" i="32"/>
  <c r="BS8249" i="32"/>
  <c r="BS8250" i="32"/>
  <c r="BS8251" i="32"/>
  <c r="BS8252" i="32"/>
  <c r="BS8253" i="32"/>
  <c r="BS8254" i="32"/>
  <c r="BS8255" i="32"/>
  <c r="BS8256" i="32"/>
  <c r="BS8257" i="32"/>
  <c r="BS8258" i="32"/>
  <c r="BS8259" i="32"/>
  <c r="BS8260" i="32"/>
  <c r="BS8261" i="32"/>
  <c r="BS8262" i="32"/>
  <c r="BS8263" i="32"/>
  <c r="BS8264" i="32"/>
  <c r="BS8265" i="32"/>
  <c r="BS8266" i="32"/>
  <c r="BS8267" i="32"/>
  <c r="BS8268" i="32"/>
  <c r="BS8269" i="32"/>
  <c r="BS8270" i="32"/>
  <c r="BS8271" i="32"/>
  <c r="BS8272" i="32"/>
  <c r="BS8273" i="32"/>
  <c r="BS8274" i="32"/>
  <c r="BS8275" i="32"/>
  <c r="BS8276" i="32"/>
  <c r="BS8277" i="32"/>
  <c r="BS8278" i="32"/>
  <c r="BS8279" i="32"/>
  <c r="BS8280" i="32"/>
  <c r="BS8281" i="32"/>
  <c r="BS8282" i="32"/>
  <c r="BS8283" i="32"/>
  <c r="BS8284" i="32"/>
  <c r="BS8285" i="32"/>
  <c r="BS8286" i="32"/>
  <c r="BS8287" i="32"/>
  <c r="BS8288" i="32"/>
  <c r="BS8289" i="32"/>
  <c r="BS8290" i="32"/>
  <c r="BS8291" i="32"/>
  <c r="BS8292" i="32"/>
  <c r="BS8293" i="32"/>
  <c r="BS8294" i="32"/>
  <c r="BS8295" i="32"/>
  <c r="BS8296" i="32"/>
  <c r="BS8297" i="32"/>
  <c r="BS8298" i="32"/>
  <c r="BS8299" i="32"/>
  <c r="BS8300" i="32"/>
  <c r="BS8301" i="32"/>
  <c r="BS8302" i="32"/>
  <c r="BS8303" i="32"/>
  <c r="BS8304" i="32"/>
  <c r="BS8305" i="32"/>
  <c r="BS8306" i="32"/>
  <c r="BS8307" i="32"/>
  <c r="BS8308" i="32"/>
  <c r="BS8309" i="32"/>
  <c r="BS8310" i="32"/>
  <c r="BS8311" i="32"/>
  <c r="BS8312" i="32"/>
  <c r="BS8313" i="32"/>
  <c r="BS8314" i="32"/>
  <c r="BS8315" i="32"/>
  <c r="BS8316" i="32"/>
  <c r="BS8317" i="32"/>
  <c r="BS8318" i="32"/>
  <c r="BS8319" i="32"/>
  <c r="BS8320" i="32"/>
  <c r="BS8321" i="32"/>
  <c r="BS8322" i="32"/>
  <c r="BS8323" i="32"/>
  <c r="BS8324" i="32"/>
  <c r="BS8325" i="32"/>
  <c r="BS8326" i="32"/>
  <c r="BS8327" i="32"/>
  <c r="BS8328" i="32"/>
  <c r="BS8329" i="32"/>
  <c r="BS8330" i="32"/>
  <c r="BS8331" i="32"/>
  <c r="BS8332" i="32"/>
  <c r="BS8333" i="32"/>
  <c r="BS8334" i="32"/>
  <c r="BS8335" i="32"/>
  <c r="BS8336" i="32"/>
  <c r="BS8337" i="32"/>
  <c r="BS8338" i="32"/>
  <c r="BS8339" i="32"/>
  <c r="BS8340" i="32"/>
  <c r="BS8341" i="32"/>
  <c r="BS8342" i="32"/>
  <c r="BS8343" i="32"/>
  <c r="BS8344" i="32"/>
  <c r="BS8345" i="32"/>
  <c r="BS8346" i="32"/>
  <c r="BS8347" i="32"/>
  <c r="BS8348" i="32"/>
  <c r="BS8349" i="32"/>
  <c r="BS8350" i="32"/>
  <c r="BS8351" i="32"/>
  <c r="BS8352" i="32"/>
  <c r="BS8353" i="32"/>
  <c r="BS8354" i="32"/>
  <c r="BS8355" i="32"/>
  <c r="BS8356" i="32"/>
  <c r="BS8357" i="32"/>
  <c r="BS8358" i="32"/>
  <c r="BS8359" i="32"/>
  <c r="BS8360" i="32"/>
  <c r="BS8361" i="32"/>
  <c r="BS8362" i="32"/>
  <c r="BS8363" i="32"/>
  <c r="BS8364" i="32"/>
  <c r="BS8365" i="32"/>
  <c r="BS8366" i="32"/>
  <c r="BS8367" i="32"/>
  <c r="BS8368" i="32"/>
  <c r="BS8369" i="32"/>
  <c r="BS8370" i="32"/>
  <c r="BS8371" i="32"/>
  <c r="BS8372" i="32"/>
  <c r="BS8373" i="32"/>
  <c r="BS8374" i="32"/>
  <c r="BS8375" i="32"/>
  <c r="BS8376" i="32"/>
  <c r="BS8377" i="32"/>
  <c r="BS8378" i="32"/>
  <c r="BS8379" i="32"/>
  <c r="BS8380" i="32"/>
  <c r="BS8381" i="32"/>
  <c r="BS8382" i="32"/>
  <c r="BS8383" i="32"/>
  <c r="BS8384" i="32"/>
  <c r="BS8385" i="32"/>
  <c r="BS8386" i="32"/>
  <c r="BS8387" i="32"/>
  <c r="BS8388" i="32"/>
  <c r="BS8389" i="32"/>
  <c r="BS8390" i="32"/>
  <c r="BS8391" i="32"/>
  <c r="BS8392" i="32"/>
  <c r="BS8393" i="32"/>
  <c r="BS8394" i="32"/>
  <c r="BS8395" i="32"/>
  <c r="BS8396" i="32"/>
  <c r="BS8397" i="32"/>
  <c r="BS8398" i="32"/>
  <c r="BS8399" i="32"/>
  <c r="BS8400" i="32"/>
  <c r="BS8401" i="32"/>
  <c r="BS8402" i="32"/>
  <c r="BS8403" i="32"/>
  <c r="BS8404" i="32"/>
  <c r="BS8405" i="32"/>
  <c r="BS8406" i="32"/>
  <c r="BS8407" i="32"/>
  <c r="BS8408" i="32"/>
  <c r="BS8409" i="32"/>
  <c r="BS8410" i="32"/>
  <c r="BS8411" i="32"/>
  <c r="BS8412" i="32"/>
  <c r="BS8413" i="32"/>
  <c r="BS8414" i="32"/>
  <c r="BS8415" i="32"/>
  <c r="BS8416" i="32"/>
  <c r="BS8417" i="32"/>
  <c r="BS8418" i="32"/>
  <c r="BS8419" i="32"/>
  <c r="BS8420" i="32"/>
  <c r="BS8421" i="32"/>
  <c r="BS8422" i="32"/>
  <c r="BS8423" i="32"/>
  <c r="BS8424" i="32"/>
  <c r="BS8425" i="32"/>
  <c r="BS8426" i="32"/>
  <c r="BS8427" i="32"/>
  <c r="BS8428" i="32"/>
  <c r="BS8429" i="32"/>
  <c r="BS8430" i="32"/>
  <c r="BS8431" i="32"/>
  <c r="BS8432" i="32"/>
  <c r="BS8433" i="32"/>
  <c r="BS8434" i="32"/>
  <c r="BS8435" i="32"/>
  <c r="BS8436" i="32"/>
  <c r="BS8437" i="32"/>
  <c r="BS8438" i="32"/>
  <c r="BS8439" i="32"/>
  <c r="BS8440" i="32"/>
  <c r="BS8441" i="32"/>
  <c r="BS8442" i="32"/>
  <c r="BS8443" i="32"/>
  <c r="BS8444" i="32"/>
  <c r="BS8445" i="32"/>
  <c r="BS8446" i="32"/>
  <c r="BS8447" i="32"/>
  <c r="BS8448" i="32"/>
  <c r="BS8449" i="32"/>
  <c r="BS8450" i="32"/>
  <c r="BS8451" i="32"/>
  <c r="BS8452" i="32"/>
  <c r="BS8453" i="32"/>
  <c r="BS8454" i="32"/>
  <c r="BS8455" i="32"/>
  <c r="BS8456" i="32"/>
  <c r="BS8457" i="32"/>
  <c r="BS8458" i="32"/>
  <c r="BS8459" i="32"/>
  <c r="BS8460" i="32"/>
  <c r="BS8461" i="32"/>
  <c r="BS8462" i="32"/>
  <c r="BS8463" i="32"/>
  <c r="BS8464" i="32"/>
  <c r="BS8465" i="32"/>
  <c r="BS8466" i="32"/>
  <c r="BS8467" i="32"/>
  <c r="BS8468" i="32"/>
  <c r="BS8469" i="32"/>
  <c r="BS8470" i="32"/>
  <c r="BS8471" i="32"/>
  <c r="BS8472" i="32"/>
  <c r="BS8473" i="32"/>
  <c r="BS8474" i="32"/>
  <c r="BS8475" i="32"/>
  <c r="BS8476" i="32"/>
  <c r="BS8477" i="32"/>
  <c r="BS8478" i="32"/>
  <c r="BS8479" i="32"/>
  <c r="BS8480" i="32"/>
  <c r="BS8481" i="32"/>
  <c r="BS8482" i="32"/>
  <c r="BS8483" i="32"/>
  <c r="BS8484" i="32"/>
  <c r="BS8485" i="32"/>
  <c r="BS8486" i="32"/>
  <c r="BS8487" i="32"/>
  <c r="BS8488" i="32"/>
  <c r="BS8489" i="32"/>
  <c r="BS8490" i="32"/>
  <c r="BS8491" i="32"/>
  <c r="BS8492" i="32"/>
  <c r="BS8493" i="32"/>
  <c r="BS8494" i="32"/>
  <c r="BS8495" i="32"/>
  <c r="BS8496" i="32"/>
  <c r="BS8497" i="32"/>
  <c r="BS8498" i="32"/>
  <c r="BS8499" i="32"/>
  <c r="BS8500" i="32"/>
  <c r="BS8501" i="32"/>
  <c r="BS8502" i="32"/>
  <c r="BS8503" i="32"/>
  <c r="BS8504" i="32"/>
  <c r="BS8505" i="32"/>
  <c r="BS8506" i="32"/>
  <c r="BS8507" i="32"/>
  <c r="BS8508" i="32"/>
  <c r="BS8509" i="32"/>
  <c r="BS8510" i="32"/>
  <c r="BS8511" i="32"/>
  <c r="BS8512" i="32"/>
  <c r="BS8513" i="32"/>
  <c r="BS8514" i="32"/>
  <c r="BS8515" i="32"/>
  <c r="BS8516" i="32"/>
  <c r="BS8517" i="32"/>
  <c r="BS8518" i="32"/>
  <c r="BS8519" i="32"/>
  <c r="BS8520" i="32"/>
  <c r="BS8521" i="32"/>
  <c r="BS8522" i="32"/>
  <c r="BS8523" i="32"/>
  <c r="BS8524" i="32"/>
  <c r="BS8525" i="32"/>
  <c r="BS8526" i="32"/>
  <c r="BS8527" i="32"/>
  <c r="BS8528" i="32"/>
  <c r="BS8529" i="32"/>
  <c r="BS8530" i="32"/>
  <c r="BS8531" i="32"/>
  <c r="BS8532" i="32"/>
  <c r="BS8533" i="32"/>
  <c r="BS8534" i="32"/>
  <c r="BS8535" i="32"/>
  <c r="BS8536" i="32"/>
  <c r="BS8537" i="32"/>
  <c r="BS8538" i="32"/>
  <c r="BS8539" i="32"/>
  <c r="BS8540" i="32"/>
  <c r="BS8541" i="32"/>
  <c r="BS8542" i="32"/>
  <c r="BS8543" i="32"/>
  <c r="BS8544" i="32"/>
  <c r="BS8545" i="32"/>
  <c r="BS8546" i="32"/>
  <c r="BS8547" i="32"/>
  <c r="BS8548" i="32"/>
  <c r="BS8549" i="32"/>
  <c r="BS8550" i="32"/>
  <c r="BS8551" i="32"/>
  <c r="BS8552" i="32"/>
  <c r="BS8553" i="32"/>
  <c r="BS8554" i="32"/>
  <c r="BS8555" i="32"/>
  <c r="BS8556" i="32"/>
  <c r="BS8557" i="32"/>
  <c r="BS8558" i="32"/>
  <c r="BS8559" i="32"/>
  <c r="BS8560" i="32"/>
  <c r="BS8561" i="32"/>
  <c r="BS8562" i="32"/>
  <c r="BS8563" i="32"/>
  <c r="BS8564" i="32"/>
  <c r="BS8565" i="32"/>
  <c r="BS8566" i="32"/>
  <c r="BS8567" i="32"/>
  <c r="BS8568" i="32"/>
  <c r="BS8569" i="32"/>
  <c r="BS8570" i="32"/>
  <c r="BS8571" i="32"/>
  <c r="BS8572" i="32"/>
  <c r="BS8573" i="32"/>
  <c r="BS8574" i="32"/>
  <c r="BS8575" i="32"/>
  <c r="BS8576" i="32"/>
  <c r="BS8577" i="32"/>
  <c r="BS8578" i="32"/>
  <c r="BS8579" i="32"/>
  <c r="BS8580" i="32"/>
  <c r="BS8581" i="32"/>
  <c r="BS8582" i="32"/>
  <c r="BS8583" i="32"/>
  <c r="BS8584" i="32"/>
  <c r="BS8585" i="32"/>
  <c r="BS8586" i="32"/>
  <c r="BS8587" i="32"/>
  <c r="BS8588" i="32"/>
  <c r="BS8589" i="32"/>
  <c r="BS8590" i="32"/>
  <c r="BS8591" i="32"/>
  <c r="BS8592" i="32"/>
  <c r="BS8593" i="32"/>
  <c r="BS8594" i="32"/>
  <c r="BS8595" i="32"/>
  <c r="BS8596" i="32"/>
  <c r="BS8597" i="32"/>
  <c r="BS8598" i="32"/>
  <c r="BS8599" i="32"/>
  <c r="BS8600" i="32"/>
  <c r="BS8601" i="32"/>
  <c r="BS8602" i="32"/>
  <c r="BS8603" i="32"/>
  <c r="BS8604" i="32"/>
  <c r="BS8605" i="32"/>
  <c r="BS8606" i="32"/>
  <c r="BS8607" i="32"/>
  <c r="BS8608" i="32"/>
  <c r="BS8609" i="32"/>
  <c r="BS8610" i="32"/>
  <c r="BS8611" i="32"/>
  <c r="BS8612" i="32"/>
  <c r="BS8613" i="32"/>
  <c r="BS8614" i="32"/>
  <c r="BS8615" i="32"/>
  <c r="BS8616" i="32"/>
  <c r="BS8617" i="32"/>
  <c r="BS8618" i="32"/>
  <c r="BS8619" i="32"/>
  <c r="BS8620" i="32"/>
  <c r="BS8621" i="32"/>
  <c r="BS8622" i="32"/>
  <c r="BS8623" i="32"/>
  <c r="BS8624" i="32"/>
  <c r="BS8625" i="32"/>
  <c r="BS8626" i="32"/>
  <c r="BS8627" i="32"/>
  <c r="BS8628" i="32"/>
  <c r="BS8629" i="32"/>
  <c r="BS8630" i="32"/>
  <c r="BS8631" i="32"/>
  <c r="BS8632" i="32"/>
  <c r="BS8633" i="32"/>
  <c r="BS8634" i="32"/>
  <c r="BS8635" i="32"/>
  <c r="BS8636" i="32"/>
  <c r="BS8637" i="32"/>
  <c r="BS8638" i="32"/>
  <c r="BS8639" i="32"/>
  <c r="BS8640" i="32"/>
  <c r="BS8641" i="32"/>
  <c r="BS8642" i="32"/>
  <c r="BS8643" i="32"/>
  <c r="BS8644" i="32"/>
  <c r="BS8645" i="32"/>
  <c r="BS8646" i="32"/>
  <c r="BS8647" i="32"/>
  <c r="BS8648" i="32"/>
  <c r="BS8649" i="32"/>
  <c r="BS8650" i="32"/>
  <c r="BS8651" i="32"/>
  <c r="BS8652" i="32"/>
  <c r="BS8653" i="32"/>
  <c r="BS8654" i="32"/>
  <c r="BS8655" i="32"/>
  <c r="BS8656" i="32"/>
  <c r="BS8657" i="32"/>
  <c r="BS8658" i="32"/>
  <c r="BS8659" i="32"/>
  <c r="BS8660" i="32"/>
  <c r="BS8661" i="32"/>
  <c r="BS8662" i="32"/>
  <c r="BS8663" i="32"/>
  <c r="BS8664" i="32"/>
  <c r="BS8665" i="32"/>
  <c r="BS8666" i="32"/>
  <c r="BS8667" i="32"/>
  <c r="BS8668" i="32"/>
  <c r="BS8669" i="32"/>
  <c r="BS8670" i="32"/>
  <c r="BS8671" i="32"/>
  <c r="BS8672" i="32"/>
  <c r="BS8673" i="32"/>
  <c r="BS8674" i="32"/>
  <c r="BS8675" i="32"/>
  <c r="BS8676" i="32"/>
  <c r="BS8677" i="32"/>
  <c r="BS8678" i="32"/>
  <c r="BS8679" i="32"/>
  <c r="BS8680" i="32"/>
  <c r="BS8681" i="32"/>
  <c r="BS8682" i="32"/>
  <c r="BS8683" i="32"/>
  <c r="BS8684" i="32"/>
  <c r="BS8685" i="32"/>
  <c r="BS8686" i="32"/>
  <c r="BS8687" i="32"/>
  <c r="BS8688" i="32"/>
  <c r="BS8689" i="32"/>
  <c r="BS8690" i="32"/>
  <c r="BS8691" i="32"/>
  <c r="BS8692" i="32"/>
  <c r="BS8693" i="32"/>
  <c r="BS8694" i="32"/>
  <c r="BS8695" i="32"/>
  <c r="BS8696" i="32"/>
  <c r="BS8697" i="32"/>
  <c r="BS8698" i="32"/>
  <c r="BS8699" i="32"/>
  <c r="BS8700" i="32"/>
  <c r="BS8701" i="32"/>
  <c r="BS8702" i="32"/>
  <c r="BS8703" i="32"/>
  <c r="BS8704" i="32"/>
  <c r="BS8705" i="32"/>
  <c r="BS8706" i="32"/>
  <c r="BS8707" i="32"/>
  <c r="BS8708" i="32"/>
  <c r="BS8709" i="32"/>
  <c r="BS8710" i="32"/>
  <c r="BS8711" i="32"/>
  <c r="BS8712" i="32"/>
  <c r="BS8713" i="32"/>
  <c r="BS8714" i="32"/>
  <c r="BS8715" i="32"/>
  <c r="BS8716" i="32"/>
  <c r="BS8717" i="32"/>
  <c r="BS8718" i="32"/>
  <c r="BS8719" i="32"/>
  <c r="BS8720" i="32"/>
  <c r="BS8721" i="32"/>
  <c r="BS8722" i="32"/>
  <c r="BS8723" i="32"/>
  <c r="BS8724" i="32"/>
  <c r="BS8725" i="32"/>
  <c r="BS8726" i="32"/>
  <c r="BS8727" i="32"/>
  <c r="BS8728" i="32"/>
  <c r="BS8729" i="32"/>
  <c r="BS8730" i="32"/>
  <c r="BS8731" i="32"/>
  <c r="BS8732" i="32"/>
  <c r="BS8733" i="32"/>
  <c r="BS8734" i="32"/>
  <c r="BS8735" i="32"/>
  <c r="BS8736" i="32"/>
  <c r="BS8737" i="32"/>
  <c r="BS8738" i="32"/>
  <c r="BS8739" i="32"/>
  <c r="BS8740" i="32"/>
  <c r="BS8741" i="32"/>
  <c r="BS8742" i="32"/>
  <c r="BS8743" i="32"/>
  <c r="BS8744" i="32"/>
  <c r="BS8745" i="32"/>
  <c r="BS8746" i="32"/>
  <c r="BS8747" i="32"/>
  <c r="BS8748" i="32"/>
  <c r="BS8749" i="32"/>
  <c r="BS8750" i="32"/>
  <c r="BS8751" i="32"/>
  <c r="BS8752" i="32"/>
  <c r="BS8753" i="32"/>
  <c r="BS8754" i="32"/>
  <c r="BS8755" i="32"/>
  <c r="BS8756" i="32"/>
  <c r="BS8757" i="32"/>
  <c r="BS8758" i="32"/>
  <c r="BS8759" i="32"/>
  <c r="BS8760" i="32"/>
  <c r="BS8761" i="32"/>
  <c r="BS8762" i="32"/>
  <c r="BS8763" i="32"/>
  <c r="BS8764" i="32"/>
  <c r="BS8765" i="32"/>
  <c r="BS8766" i="32"/>
  <c r="BS8767" i="32"/>
  <c r="BS8768" i="32"/>
  <c r="BS8769" i="32"/>
  <c r="BS8770" i="32"/>
  <c r="BS8771" i="32"/>
  <c r="BS8772" i="32"/>
  <c r="BS8773" i="32"/>
  <c r="BS8774" i="32"/>
  <c r="BS8775" i="32"/>
  <c r="BS8776" i="32"/>
  <c r="BS8777" i="32"/>
  <c r="BS8778" i="32"/>
  <c r="BS8779" i="32"/>
  <c r="BS8780" i="32"/>
  <c r="BS8781" i="32"/>
  <c r="BS8782" i="32"/>
  <c r="BS8783" i="32"/>
  <c r="BS8784" i="32"/>
  <c r="BS8785" i="32"/>
  <c r="BS8786" i="32"/>
  <c r="BS8787" i="32"/>
  <c r="BS8788" i="32"/>
  <c r="BS8789" i="32"/>
  <c r="BS8790" i="32"/>
  <c r="BS8791" i="32"/>
  <c r="BS8792" i="32"/>
  <c r="BS8793" i="32"/>
  <c r="BS8794" i="32"/>
  <c r="BS8795" i="32"/>
  <c r="BS8796" i="32"/>
  <c r="BS8797" i="32"/>
  <c r="BS8798" i="32"/>
  <c r="BS8799" i="32"/>
  <c r="BS8800" i="32"/>
  <c r="BS8801" i="32"/>
  <c r="BS8802" i="32"/>
  <c r="BS8803" i="32"/>
  <c r="BS8804" i="32"/>
  <c r="BS8805" i="32"/>
  <c r="BS8806" i="32"/>
  <c r="BS8807" i="32"/>
  <c r="BS8808" i="32"/>
  <c r="BS8809" i="32"/>
  <c r="BS8810" i="32"/>
  <c r="BS8811" i="32"/>
  <c r="BS8812" i="32"/>
  <c r="BS8813" i="32"/>
  <c r="BS8814" i="32"/>
  <c r="BS8815" i="32"/>
  <c r="BS8816" i="32"/>
  <c r="BS8817" i="32"/>
  <c r="BS8818" i="32"/>
  <c r="BS8819" i="32"/>
  <c r="BS8820" i="32"/>
  <c r="BS8821" i="32"/>
  <c r="BS8822" i="32"/>
  <c r="BS8823" i="32"/>
  <c r="BS8824" i="32"/>
  <c r="BS8825" i="32"/>
  <c r="BS8826" i="32"/>
  <c r="BS8827" i="32"/>
  <c r="BS8828" i="32"/>
  <c r="BS8829" i="32"/>
  <c r="BS8830" i="32"/>
  <c r="BS8831" i="32"/>
  <c r="BS8832" i="32"/>
  <c r="BS8833" i="32"/>
  <c r="BS8834" i="32"/>
  <c r="BS8835" i="32"/>
  <c r="BS8836" i="32"/>
  <c r="BS8837" i="32"/>
  <c r="BS8838" i="32"/>
  <c r="BS8839" i="32"/>
  <c r="BS8840" i="32"/>
  <c r="BS8841" i="32"/>
  <c r="BS8842" i="32"/>
  <c r="BS8843" i="32"/>
  <c r="BS8844" i="32"/>
  <c r="BS8845" i="32"/>
  <c r="BS8846" i="32"/>
  <c r="BS8847" i="32"/>
  <c r="BS8848" i="32"/>
  <c r="BS8849" i="32"/>
  <c r="BS8850" i="32"/>
  <c r="BS8851" i="32"/>
  <c r="BS8852" i="32"/>
  <c r="BS8853" i="32"/>
  <c r="BS8854" i="32"/>
  <c r="BS8855" i="32"/>
  <c r="BS8856" i="32"/>
  <c r="BS8857" i="32"/>
  <c r="BS8858" i="32"/>
  <c r="BS8859" i="32"/>
  <c r="BS8860" i="32"/>
  <c r="BS8861" i="32"/>
  <c r="BS8862" i="32"/>
  <c r="BS8863" i="32"/>
  <c r="BS8864" i="32"/>
  <c r="BS8865" i="32"/>
  <c r="BS8866" i="32"/>
  <c r="BS8867" i="32"/>
  <c r="BS8868" i="32"/>
  <c r="BS8869" i="32"/>
  <c r="BS8870" i="32"/>
  <c r="BS8871" i="32"/>
  <c r="BS8872" i="32"/>
  <c r="BS8873" i="32"/>
  <c r="BS8874" i="32"/>
  <c r="BS8875" i="32"/>
  <c r="BS8876" i="32"/>
  <c r="BS8877" i="32"/>
  <c r="BS8878" i="32"/>
  <c r="BS8879" i="32"/>
  <c r="BS8880" i="32"/>
  <c r="BS8881" i="32"/>
  <c r="BS8882" i="32"/>
  <c r="BS8883" i="32"/>
  <c r="BS8884" i="32"/>
  <c r="BS8885" i="32"/>
  <c r="BS8886" i="32"/>
  <c r="BS8887" i="32"/>
  <c r="BS8888" i="32"/>
  <c r="BS8889" i="32"/>
  <c r="BS8890" i="32"/>
  <c r="BS8891" i="32"/>
  <c r="BS8892" i="32"/>
  <c r="BS8893" i="32"/>
  <c r="BS8894" i="32"/>
  <c r="BS8895" i="32"/>
  <c r="BS8896" i="32"/>
  <c r="BS8897" i="32"/>
  <c r="BS8898" i="32"/>
  <c r="BS8899" i="32"/>
  <c r="BS8900" i="32"/>
  <c r="BS8901" i="32"/>
  <c r="BS8902" i="32"/>
  <c r="BS8903" i="32"/>
  <c r="BS8904" i="32"/>
  <c r="BS8905" i="32"/>
  <c r="BS8906" i="32"/>
  <c r="BS8907" i="32"/>
  <c r="BS8908" i="32"/>
  <c r="BS8909" i="32"/>
  <c r="BS8910" i="32"/>
  <c r="BS8911" i="32"/>
  <c r="BS8912" i="32"/>
  <c r="BS8913" i="32"/>
  <c r="BS8914" i="32"/>
  <c r="BS8915" i="32"/>
  <c r="BS8916" i="32"/>
  <c r="BS8917" i="32"/>
  <c r="BS8918" i="32"/>
  <c r="BS8919" i="32"/>
  <c r="BS8920" i="32"/>
  <c r="BS8921" i="32"/>
  <c r="BS8922" i="32"/>
  <c r="BS8923" i="32"/>
  <c r="BS8924" i="32"/>
  <c r="BS8925" i="32"/>
  <c r="BS8926" i="32"/>
  <c r="BS8927" i="32"/>
  <c r="BS8928" i="32"/>
  <c r="BS8929" i="32"/>
  <c r="BS8930" i="32"/>
  <c r="BS8931" i="32"/>
  <c r="BS8932" i="32"/>
  <c r="BS8933" i="32"/>
  <c r="BS8934" i="32"/>
  <c r="BS8935" i="32"/>
  <c r="BS8936" i="32"/>
  <c r="BS8937" i="32"/>
  <c r="BS8938" i="32"/>
  <c r="BS8939" i="32"/>
  <c r="BS8940" i="32"/>
  <c r="BS8941" i="32"/>
  <c r="BS8942" i="32"/>
  <c r="BS8943" i="32"/>
  <c r="BS8944" i="32"/>
  <c r="BS8945" i="32"/>
  <c r="BS8946" i="32"/>
  <c r="BS8947" i="32"/>
  <c r="BS8948" i="32"/>
  <c r="BS8949" i="32"/>
  <c r="BS8950" i="32"/>
  <c r="BS8951" i="32"/>
  <c r="BS8952" i="32"/>
  <c r="BS8953" i="32"/>
  <c r="BS8954" i="32"/>
  <c r="BS8955" i="32"/>
  <c r="BS8956" i="32"/>
  <c r="BS8957" i="32"/>
  <c r="BS8958" i="32"/>
  <c r="BS8959" i="32"/>
  <c r="BS8960" i="32"/>
  <c r="BS8961" i="32"/>
  <c r="BS8962" i="32"/>
  <c r="BS8963" i="32"/>
  <c r="BS8964" i="32"/>
  <c r="BS8965" i="32"/>
  <c r="BS8966" i="32"/>
  <c r="BS8967" i="32"/>
  <c r="BS8968" i="32"/>
  <c r="BS8969" i="32"/>
  <c r="BS8970" i="32"/>
  <c r="BS8971" i="32"/>
  <c r="BS8972" i="32"/>
  <c r="BS8973" i="32"/>
  <c r="BS8974" i="32"/>
  <c r="BS8975" i="32"/>
  <c r="BS8976" i="32"/>
  <c r="BS8977" i="32"/>
  <c r="BS8978" i="32"/>
  <c r="BS8979" i="32"/>
  <c r="BS8980" i="32"/>
  <c r="BS8981" i="32"/>
  <c r="BS8982" i="32"/>
  <c r="BS8983" i="32"/>
  <c r="BS8984" i="32"/>
  <c r="BS8985" i="32"/>
  <c r="BS8986" i="32"/>
  <c r="BS8987" i="32"/>
  <c r="BS8988" i="32"/>
  <c r="BS8989" i="32"/>
  <c r="BS8990" i="32"/>
  <c r="BS8991" i="32"/>
  <c r="BS8992" i="32"/>
  <c r="BS8993" i="32"/>
  <c r="BS8994" i="32"/>
  <c r="BS8995" i="32"/>
  <c r="BS8996" i="32"/>
  <c r="BS8997" i="32"/>
  <c r="BS8998" i="32"/>
  <c r="BS8999" i="32"/>
  <c r="BS9000" i="32"/>
  <c r="BS9001" i="32"/>
  <c r="BS9002" i="32"/>
  <c r="BS9003" i="32"/>
  <c r="BS9004" i="32"/>
  <c r="BS9005" i="32"/>
  <c r="BS9006" i="32"/>
  <c r="BS9007" i="32"/>
  <c r="BS9008" i="32"/>
  <c r="BS9009" i="32"/>
  <c r="BS9010" i="32"/>
  <c r="BS9011" i="32"/>
  <c r="BS9012" i="32"/>
  <c r="BS9013" i="32"/>
  <c r="BS9014" i="32"/>
  <c r="BS9015" i="32"/>
  <c r="BS9016" i="32"/>
  <c r="BS9017" i="32"/>
  <c r="BS9018" i="32"/>
  <c r="BS9019" i="32"/>
  <c r="BS9020" i="32"/>
  <c r="BS9021" i="32"/>
  <c r="BS9022" i="32"/>
  <c r="BS9023" i="32"/>
  <c r="BS9024" i="32"/>
  <c r="BS9025" i="32"/>
  <c r="BS9026" i="32"/>
  <c r="BS9027" i="32"/>
  <c r="BS9028" i="32"/>
  <c r="BS9029" i="32"/>
  <c r="BS9030" i="32"/>
  <c r="BS9031" i="32"/>
  <c r="BS9032" i="32"/>
  <c r="BS9033" i="32"/>
  <c r="BS9034" i="32"/>
  <c r="BS9035" i="32"/>
  <c r="BS9036" i="32"/>
  <c r="BS9037" i="32"/>
  <c r="BS9038" i="32"/>
  <c r="BS9039" i="32"/>
  <c r="BS9040" i="32"/>
  <c r="BS9041" i="32"/>
  <c r="BS9042" i="32"/>
  <c r="BS9043" i="32"/>
  <c r="BS9044" i="32"/>
  <c r="BS9045" i="32"/>
  <c r="BS9046" i="32"/>
  <c r="BS9047" i="32"/>
  <c r="BS9048" i="32"/>
  <c r="BS9049" i="32"/>
  <c r="BS9050" i="32"/>
  <c r="BS9051" i="32"/>
  <c r="BS9052" i="32"/>
  <c r="BS9053" i="32"/>
  <c r="BS9054" i="32"/>
  <c r="BS9055" i="32"/>
  <c r="BS9056" i="32"/>
  <c r="BS9057" i="32"/>
  <c r="BS9058" i="32"/>
  <c r="BS9059" i="32"/>
  <c r="BS9060" i="32"/>
  <c r="BS9061" i="32"/>
  <c r="BS9062" i="32"/>
  <c r="BS9063" i="32"/>
  <c r="BS9064" i="32"/>
  <c r="BS9065" i="32"/>
  <c r="BS9066" i="32"/>
  <c r="BS9067" i="32"/>
  <c r="BS9068" i="32"/>
  <c r="BS9069" i="32"/>
  <c r="BS9070" i="32"/>
  <c r="BS9071" i="32"/>
  <c r="BS9072" i="32"/>
  <c r="BS9073" i="32"/>
  <c r="BS9074" i="32"/>
  <c r="BS9075" i="32"/>
  <c r="BS9076" i="32"/>
  <c r="BS9077" i="32"/>
  <c r="BS9078" i="32"/>
  <c r="BS9079" i="32"/>
  <c r="BS9080" i="32"/>
  <c r="BS9081" i="32"/>
  <c r="BS9082" i="32"/>
  <c r="BS9083" i="32"/>
  <c r="BS9084" i="32"/>
  <c r="BS9085" i="32"/>
  <c r="BS9086" i="32"/>
  <c r="BS9087" i="32"/>
  <c r="BS9088" i="32"/>
  <c r="BS9089" i="32"/>
  <c r="BS9090" i="32"/>
  <c r="BS9091" i="32"/>
  <c r="BS9092" i="32"/>
  <c r="BS9093" i="32"/>
  <c r="BS9094" i="32"/>
  <c r="BS9095" i="32"/>
  <c r="BS9096" i="32"/>
  <c r="BS9097" i="32"/>
  <c r="BS9098" i="32"/>
  <c r="BS9099" i="32"/>
  <c r="BS9100" i="32"/>
  <c r="BS9101" i="32"/>
  <c r="BS9102" i="32"/>
  <c r="BS9103" i="32"/>
  <c r="BS9104" i="32"/>
  <c r="BS9105" i="32"/>
  <c r="BS9106" i="32"/>
  <c r="BS9107" i="32"/>
  <c r="BS9108" i="32"/>
  <c r="BS9109" i="32"/>
  <c r="BS9110" i="32"/>
  <c r="BS9111" i="32"/>
  <c r="BS9112" i="32"/>
  <c r="BS9113" i="32"/>
  <c r="BS9114" i="32"/>
  <c r="BS9115" i="32"/>
  <c r="BS9116" i="32"/>
  <c r="BS9117" i="32"/>
  <c r="BS9118" i="32"/>
  <c r="BS9119" i="32"/>
  <c r="BS9120" i="32"/>
  <c r="BS9121" i="32"/>
  <c r="BS9122" i="32"/>
  <c r="BS9123" i="32"/>
  <c r="BS9124" i="32"/>
  <c r="BS9125" i="32"/>
  <c r="BS9126" i="32"/>
  <c r="BS9127" i="32"/>
  <c r="BS9128" i="32"/>
  <c r="BS9129" i="32"/>
  <c r="BS9130" i="32"/>
  <c r="BS9131" i="32"/>
  <c r="BS9132" i="32"/>
  <c r="BS9133" i="32"/>
  <c r="BS9134" i="32"/>
  <c r="BS9135" i="32"/>
  <c r="BS9136" i="32"/>
  <c r="BS9137" i="32"/>
  <c r="BS9138" i="32"/>
  <c r="BS9139" i="32"/>
  <c r="BS9140" i="32"/>
  <c r="BS9141" i="32"/>
  <c r="BS9142" i="32"/>
  <c r="BS9143" i="32"/>
  <c r="BS9144" i="32"/>
  <c r="BS9145" i="32"/>
  <c r="BS9146" i="32"/>
  <c r="BS9147" i="32"/>
  <c r="BS9148" i="32"/>
  <c r="BS9149" i="32"/>
  <c r="BS9150" i="32"/>
  <c r="BS9151" i="32"/>
  <c r="BS9152" i="32"/>
  <c r="BS9153" i="32"/>
  <c r="BS9154" i="32"/>
  <c r="BS9155" i="32"/>
  <c r="BS9156" i="32"/>
  <c r="BS9157" i="32"/>
  <c r="BS9158" i="32"/>
  <c r="BS9159" i="32"/>
  <c r="BS9160" i="32"/>
  <c r="BS9161" i="32"/>
  <c r="BS9162" i="32"/>
  <c r="BS9163" i="32"/>
  <c r="BS9164" i="32"/>
  <c r="BS9165" i="32"/>
  <c r="BS9166" i="32"/>
  <c r="BS9167" i="32"/>
  <c r="BS9168" i="32"/>
  <c r="BS9169" i="32"/>
  <c r="BS9170" i="32"/>
  <c r="BS9171" i="32"/>
  <c r="BS9172" i="32"/>
  <c r="BS9173" i="32"/>
  <c r="BS9174" i="32"/>
  <c r="BS9175" i="32"/>
  <c r="BS9176" i="32"/>
  <c r="BS9177" i="32"/>
  <c r="BS9178" i="32"/>
  <c r="BS9179" i="32"/>
  <c r="BS9180" i="32"/>
  <c r="BS9181" i="32"/>
  <c r="BS9182" i="32"/>
  <c r="BS9183" i="32"/>
  <c r="BS9184" i="32"/>
  <c r="BS9185" i="32"/>
  <c r="BS9186" i="32"/>
  <c r="BS9187" i="32"/>
  <c r="BS9188" i="32"/>
  <c r="BS9189" i="32"/>
  <c r="BS9190" i="32"/>
  <c r="BS9191" i="32"/>
  <c r="BS9192" i="32"/>
  <c r="BS9193" i="32"/>
  <c r="BS9194" i="32"/>
  <c r="BS9195" i="32"/>
  <c r="BS9196" i="32"/>
  <c r="BS9197" i="32"/>
  <c r="BS9198" i="32"/>
  <c r="BS9199" i="32"/>
  <c r="BS9200" i="32"/>
  <c r="BS9201" i="32"/>
  <c r="BS9202" i="32"/>
  <c r="BS9203" i="32"/>
  <c r="BS9204" i="32"/>
  <c r="BS9205" i="32"/>
  <c r="BS9206" i="32"/>
  <c r="BS9207" i="32"/>
  <c r="BS9208" i="32"/>
  <c r="BS9209" i="32"/>
  <c r="BS9210" i="32"/>
  <c r="BS9211" i="32"/>
  <c r="BS9212" i="32"/>
  <c r="BS9213" i="32"/>
  <c r="BS9214" i="32"/>
  <c r="BS9215" i="32"/>
  <c r="BS9216" i="32"/>
  <c r="BS9217" i="32"/>
  <c r="BS9218" i="32"/>
  <c r="BS9219" i="32"/>
  <c r="BS9220" i="32"/>
  <c r="BS9221" i="32"/>
  <c r="BS9222" i="32"/>
  <c r="BS9223" i="32"/>
  <c r="BS9224" i="32"/>
  <c r="BS9225" i="32"/>
  <c r="BS9226" i="32"/>
  <c r="BS9227" i="32"/>
  <c r="BS9228" i="32"/>
  <c r="BS9229" i="32"/>
  <c r="BS9230" i="32"/>
  <c r="BS9231" i="32"/>
  <c r="BS9232" i="32"/>
  <c r="BS9233" i="32"/>
  <c r="BS9234" i="32"/>
  <c r="BS9235" i="32"/>
  <c r="BS9236" i="32"/>
  <c r="BS9237" i="32"/>
  <c r="BS9238" i="32"/>
  <c r="BS9239" i="32"/>
  <c r="BS9240" i="32"/>
  <c r="BS9241" i="32"/>
  <c r="BS9242" i="32"/>
  <c r="BS9243" i="32"/>
  <c r="BS9244" i="32"/>
  <c r="BS9245" i="32"/>
  <c r="BS9246" i="32"/>
  <c r="BS9247" i="32"/>
  <c r="BS9248" i="32"/>
  <c r="BS9249" i="32"/>
  <c r="BS9250" i="32"/>
  <c r="BS9251" i="32"/>
  <c r="BS9252" i="32"/>
  <c r="BS9253" i="32"/>
  <c r="BS9254" i="32"/>
  <c r="BS9255" i="32"/>
  <c r="BS9256" i="32"/>
  <c r="BS9257" i="32"/>
  <c r="BS9258" i="32"/>
  <c r="BS9259" i="32"/>
  <c r="BS9260" i="32"/>
  <c r="BS9261" i="32"/>
  <c r="BS9262" i="32"/>
  <c r="BS9263" i="32"/>
  <c r="BS9264" i="32"/>
  <c r="BS9265" i="32"/>
  <c r="BS9266" i="32"/>
  <c r="BS9267" i="32"/>
  <c r="BS9268" i="32"/>
  <c r="BS9269" i="32"/>
  <c r="BS9270" i="32"/>
  <c r="BS9271" i="32"/>
  <c r="BS9272" i="32"/>
  <c r="BS9273" i="32"/>
  <c r="BS9274" i="32"/>
  <c r="BS9275" i="32"/>
  <c r="BS9276" i="32"/>
  <c r="BS9277" i="32"/>
  <c r="BS9278" i="32"/>
  <c r="BS9279" i="32"/>
  <c r="BS9280" i="32"/>
  <c r="BS9281" i="32"/>
  <c r="BS9282" i="32"/>
  <c r="BS9283" i="32"/>
  <c r="BS9284" i="32"/>
  <c r="BS9285" i="32"/>
  <c r="BS9286" i="32"/>
  <c r="BS9287" i="32"/>
  <c r="BS9288" i="32"/>
  <c r="BS9289" i="32"/>
  <c r="BS9290" i="32"/>
  <c r="BS9291" i="32"/>
  <c r="BS9292" i="32"/>
  <c r="BS9293" i="32"/>
  <c r="BS9294" i="32"/>
  <c r="BS9295" i="32"/>
  <c r="BS9296" i="32"/>
  <c r="BS9297" i="32"/>
  <c r="BS9298" i="32"/>
  <c r="BS9299" i="32"/>
  <c r="BS9300" i="32"/>
  <c r="BS9301" i="32"/>
  <c r="BS9302" i="32"/>
  <c r="BS9303" i="32"/>
  <c r="BS9304" i="32"/>
  <c r="BS9305" i="32"/>
  <c r="BS9306" i="32"/>
  <c r="BS9307" i="32"/>
  <c r="BS9308" i="32"/>
  <c r="BS9309" i="32"/>
  <c r="BS9310" i="32"/>
  <c r="BS9311" i="32"/>
  <c r="BS9312" i="32"/>
  <c r="BS9313" i="32"/>
  <c r="BS9314" i="32"/>
  <c r="BS9315" i="32"/>
  <c r="BS9316" i="32"/>
  <c r="BS9317" i="32"/>
  <c r="BS9318" i="32"/>
  <c r="BS9319" i="32"/>
  <c r="BS9320" i="32"/>
  <c r="BS9321" i="32"/>
  <c r="BS9322" i="32"/>
  <c r="BS9323" i="32"/>
  <c r="BS9324" i="32"/>
  <c r="BS9325" i="32"/>
  <c r="BS9326" i="32"/>
  <c r="BS9327" i="32"/>
  <c r="BS9328" i="32"/>
  <c r="BS9329" i="32"/>
  <c r="BS9330" i="32"/>
  <c r="BS9331" i="32"/>
  <c r="BS9332" i="32"/>
  <c r="BS9333" i="32"/>
  <c r="BS9334" i="32"/>
  <c r="BS9335" i="32"/>
  <c r="BS9336" i="32"/>
  <c r="BS9337" i="32"/>
  <c r="BS9338" i="32"/>
  <c r="BS9339" i="32"/>
  <c r="BS9340" i="32"/>
  <c r="BS9341" i="32"/>
  <c r="BS9342" i="32"/>
  <c r="BS9343" i="32"/>
  <c r="BS9344" i="32"/>
  <c r="BS9345" i="32"/>
  <c r="BS9346" i="32"/>
  <c r="BS9347" i="32"/>
  <c r="BS9348" i="32"/>
  <c r="BS9349" i="32"/>
  <c r="BS9350" i="32"/>
  <c r="BS9351" i="32"/>
  <c r="BS9352" i="32"/>
  <c r="BS9353" i="32"/>
  <c r="BS9354" i="32"/>
  <c r="BS9355" i="32"/>
  <c r="BS9356" i="32"/>
  <c r="BS9357" i="32"/>
  <c r="BS9358" i="32"/>
  <c r="BS9359" i="32"/>
  <c r="BS9360" i="32"/>
  <c r="BS9361" i="32"/>
  <c r="BS9362" i="32"/>
  <c r="BS9363" i="32"/>
  <c r="BS9364" i="32"/>
  <c r="BS9365" i="32"/>
  <c r="A20" i="34"/>
  <c r="A19" i="34"/>
  <c r="A18" i="34"/>
  <c r="A9" i="34"/>
  <c r="C9" i="34" s="1"/>
  <c r="A11" i="34"/>
  <c r="C11" i="34" s="1"/>
  <c r="A10" i="34"/>
  <c r="C10" i="34" s="1"/>
  <c r="B8" i="34"/>
  <c r="C8" i="34"/>
  <c r="A8" i="34"/>
  <c r="B31" i="33"/>
  <c r="B30" i="33"/>
  <c r="A31" i="33"/>
  <c r="A30" i="33"/>
  <c r="E43" i="29"/>
  <c r="E58" i="29"/>
  <c r="E73" i="29"/>
  <c r="E137" i="29"/>
  <c r="E153" i="29"/>
  <c r="E154" i="29"/>
  <c r="G8" i="29"/>
  <c r="G9" i="29"/>
  <c r="G10" i="29"/>
  <c r="G16" i="29"/>
  <c r="G17" i="29"/>
  <c r="G18" i="29"/>
  <c r="G19" i="29"/>
  <c r="G22" i="29"/>
  <c r="G23" i="29"/>
  <c r="G24" i="29"/>
  <c r="G25" i="29"/>
  <c r="G26" i="29"/>
  <c r="G32" i="29"/>
  <c r="G33" i="29"/>
  <c r="G34" i="29"/>
  <c r="G35" i="29"/>
  <c r="G38" i="29"/>
  <c r="G39" i="29"/>
  <c r="G40" i="29"/>
  <c r="G41" i="29"/>
  <c r="G42" i="29"/>
  <c r="G48" i="29"/>
  <c r="G49" i="29"/>
  <c r="G50" i="29"/>
  <c r="G51" i="29"/>
  <c r="G54" i="29"/>
  <c r="G55" i="29"/>
  <c r="G56" i="29"/>
  <c r="G57" i="29"/>
  <c r="G58" i="29"/>
  <c r="G59" i="29"/>
  <c r="G64" i="29"/>
  <c r="G65" i="29"/>
  <c r="G66" i="29"/>
  <c r="G67" i="29"/>
  <c r="G70" i="29"/>
  <c r="G71" i="29"/>
  <c r="G72" i="29"/>
  <c r="G73" i="29"/>
  <c r="G74" i="29"/>
  <c r="G80" i="29"/>
  <c r="G81" i="29"/>
  <c r="G82" i="29"/>
  <c r="G83" i="29"/>
  <c r="G85" i="29"/>
  <c r="G86" i="29"/>
  <c r="G87" i="29"/>
  <c r="G88" i="29"/>
  <c r="G89" i="29"/>
  <c r="G90" i="29"/>
  <c r="G96" i="29"/>
  <c r="G97" i="29"/>
  <c r="G98" i="29"/>
  <c r="G99" i="29"/>
  <c r="G102" i="29"/>
  <c r="G103" i="29"/>
  <c r="G104" i="29"/>
  <c r="G105" i="29"/>
  <c r="G106" i="29"/>
  <c r="G112" i="29"/>
  <c r="G113" i="29"/>
  <c r="G114" i="29"/>
  <c r="G115" i="29"/>
  <c r="G118" i="29"/>
  <c r="G119" i="29"/>
  <c r="G120" i="29"/>
  <c r="G121" i="29"/>
  <c r="G122" i="29"/>
  <c r="G123" i="29"/>
  <c r="E124" i="29"/>
  <c r="G128" i="29"/>
  <c r="G129" i="29"/>
  <c r="G130" i="29"/>
  <c r="G131" i="29"/>
  <c r="G134" i="29"/>
  <c r="G135" i="29"/>
  <c r="G136" i="29"/>
  <c r="G137" i="29"/>
  <c r="G138" i="29"/>
  <c r="G144" i="29"/>
  <c r="G145" i="29"/>
  <c r="G146" i="29"/>
  <c r="G147" i="29"/>
  <c r="G150" i="29"/>
  <c r="G151" i="29"/>
  <c r="G152" i="29"/>
  <c r="G153" i="29"/>
  <c r="G154" i="29"/>
  <c r="G7" i="29"/>
  <c r="G84" i="29" l="1"/>
  <c r="G149" i="29"/>
  <c r="G37" i="29"/>
  <c r="G148" i="29"/>
  <c r="G36" i="29"/>
  <c r="G101" i="29"/>
  <c r="G100" i="29"/>
  <c r="G53" i="29"/>
  <c r="G52" i="29"/>
  <c r="G117" i="29"/>
  <c r="G116" i="29"/>
  <c r="G69" i="29"/>
  <c r="G68" i="29"/>
  <c r="G133" i="29"/>
  <c r="G21" i="29"/>
  <c r="G132" i="29"/>
  <c r="G20" i="29"/>
  <c r="E59" i="29"/>
  <c r="G45" i="29"/>
  <c r="I258" i="29"/>
  <c r="E141" i="29"/>
  <c r="G29" i="29"/>
  <c r="I163" i="29"/>
  <c r="I275" i="29"/>
  <c r="G139" i="29"/>
  <c r="I193" i="29"/>
  <c r="I241" i="29"/>
  <c r="G75" i="29"/>
  <c r="G11" i="29"/>
  <c r="I289" i="29"/>
  <c r="G27" i="29"/>
  <c r="I257" i="29"/>
  <c r="E29" i="29"/>
  <c r="E45" i="29"/>
  <c r="E44" i="29"/>
  <c r="E28" i="29"/>
  <c r="E61" i="29"/>
  <c r="E60" i="29"/>
  <c r="G46" i="29"/>
  <c r="E77" i="29"/>
  <c r="E76" i="29"/>
  <c r="E140" i="29"/>
  <c r="E93" i="29"/>
  <c r="E12" i="29"/>
  <c r="E92" i="29"/>
  <c r="E109" i="29"/>
  <c r="E125" i="29"/>
  <c r="G31" i="29"/>
  <c r="E143" i="29"/>
  <c r="E127" i="29"/>
  <c r="E111" i="29"/>
  <c r="E95" i="29"/>
  <c r="E79" i="29"/>
  <c r="E63" i="29"/>
  <c r="E47" i="29"/>
  <c r="E31" i="29"/>
  <c r="E15" i="29"/>
  <c r="G127" i="29"/>
  <c r="E142" i="29"/>
  <c r="E126" i="29"/>
  <c r="E110" i="29"/>
  <c r="E94" i="29"/>
  <c r="E78" i="29"/>
  <c r="E62" i="29"/>
  <c r="E46" i="29"/>
  <c r="E30" i="29"/>
  <c r="E14" i="29"/>
  <c r="G126" i="29"/>
  <c r="G110" i="29"/>
  <c r="B10" i="34"/>
  <c r="B11" i="34"/>
  <c r="B9" i="34"/>
  <c r="E138" i="29"/>
  <c r="E57" i="29"/>
  <c r="G111" i="29"/>
  <c r="G30" i="29"/>
  <c r="E123" i="29"/>
  <c r="E42" i="29"/>
  <c r="G109" i="29"/>
  <c r="G15" i="29"/>
  <c r="E122" i="29"/>
  <c r="E41" i="29"/>
  <c r="G95" i="29"/>
  <c r="G14" i="29"/>
  <c r="E121" i="29"/>
  <c r="E27" i="29"/>
  <c r="G94" i="29"/>
  <c r="G13" i="29"/>
  <c r="E107" i="29"/>
  <c r="E26" i="29"/>
  <c r="G93" i="29"/>
  <c r="E106" i="29"/>
  <c r="E25" i="29"/>
  <c r="G79" i="29"/>
  <c r="E105" i="29"/>
  <c r="E11" i="29"/>
  <c r="G78" i="29"/>
  <c r="E91" i="29"/>
  <c r="E10" i="29"/>
  <c r="G77" i="29"/>
  <c r="E90" i="29"/>
  <c r="E9" i="29"/>
  <c r="G63" i="29"/>
  <c r="E89" i="29"/>
  <c r="G143" i="29"/>
  <c r="G62" i="29"/>
  <c r="E75" i="29"/>
  <c r="G142" i="29"/>
  <c r="G61" i="29"/>
  <c r="E7" i="29"/>
  <c r="E74" i="29"/>
  <c r="G141" i="29"/>
  <c r="G47" i="29"/>
  <c r="E152" i="29"/>
  <c r="E136" i="29"/>
  <c r="E120" i="29"/>
  <c r="E104" i="29"/>
  <c r="E88" i="29"/>
  <c r="E72" i="29"/>
  <c r="E56" i="29"/>
  <c r="E40" i="29"/>
  <c r="E24" i="29"/>
  <c r="E8" i="29"/>
  <c r="G140" i="29"/>
  <c r="G124" i="29"/>
  <c r="G108" i="29"/>
  <c r="G92" i="29"/>
  <c r="G76" i="29"/>
  <c r="G60" i="29"/>
  <c r="G44" i="29"/>
  <c r="G28" i="29"/>
  <c r="G12" i="29"/>
  <c r="E151" i="29"/>
  <c r="E135" i="29"/>
  <c r="E119" i="29"/>
  <c r="E103" i="29"/>
  <c r="E87" i="29"/>
  <c r="E71" i="29"/>
  <c r="E55" i="29"/>
  <c r="E39" i="29"/>
  <c r="E23" i="29"/>
  <c r="E150" i="29"/>
  <c r="E134" i="29"/>
  <c r="E118" i="29"/>
  <c r="E102" i="29"/>
  <c r="E86" i="29"/>
  <c r="E70" i="29"/>
  <c r="E54" i="29"/>
  <c r="E38" i="29"/>
  <c r="E22" i="29"/>
  <c r="E149" i="29"/>
  <c r="E133" i="29"/>
  <c r="E117" i="29"/>
  <c r="E101" i="29"/>
  <c r="E85" i="29"/>
  <c r="E69" i="29"/>
  <c r="E53" i="29"/>
  <c r="E37" i="29"/>
  <c r="E21" i="29"/>
  <c r="E148" i="29"/>
  <c r="E132" i="29"/>
  <c r="E116" i="29"/>
  <c r="E100" i="29"/>
  <c r="E84" i="29"/>
  <c r="E68" i="29"/>
  <c r="E52" i="29"/>
  <c r="E36" i="29"/>
  <c r="E20" i="29"/>
  <c r="E147" i="29"/>
  <c r="E131" i="29"/>
  <c r="E115" i="29"/>
  <c r="E99" i="29"/>
  <c r="E83" i="29"/>
  <c r="E67" i="29"/>
  <c r="E51" i="29"/>
  <c r="E35" i="29"/>
  <c r="E19" i="29"/>
  <c r="E146" i="29"/>
  <c r="E130" i="29"/>
  <c r="E114" i="29"/>
  <c r="E98" i="29"/>
  <c r="E82" i="29"/>
  <c r="E66" i="29"/>
  <c r="E50" i="29"/>
  <c r="E34" i="29"/>
  <c r="E18" i="29"/>
  <c r="E145" i="29"/>
  <c r="E129" i="29"/>
  <c r="E113" i="29"/>
  <c r="E97" i="29"/>
  <c r="E81" i="29"/>
  <c r="E65" i="29"/>
  <c r="E49" i="29"/>
  <c r="E33" i="29"/>
  <c r="E17" i="29"/>
  <c r="E144" i="29"/>
  <c r="E128" i="29"/>
  <c r="E112" i="29"/>
  <c r="E96" i="29"/>
  <c r="E80" i="29"/>
  <c r="E64" i="29"/>
  <c r="E48" i="29"/>
  <c r="E32" i="29"/>
  <c r="E16" i="29"/>
  <c r="F8" i="29"/>
  <c r="F9" i="29"/>
  <c r="F10" i="29"/>
  <c r="F11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F104" i="29"/>
  <c r="F105" i="29"/>
  <c r="F106" i="29"/>
  <c r="F107" i="29"/>
  <c r="F108" i="29"/>
  <c r="F109" i="29"/>
  <c r="F110" i="29"/>
  <c r="F111" i="29"/>
  <c r="F112" i="29"/>
  <c r="F113" i="29"/>
  <c r="F114" i="29"/>
  <c r="F115" i="29"/>
  <c r="F116" i="29"/>
  <c r="F117" i="29"/>
  <c r="F118" i="29"/>
  <c r="F119" i="29"/>
  <c r="F120" i="29"/>
  <c r="F121" i="29"/>
  <c r="F122" i="29"/>
  <c r="F123" i="29"/>
  <c r="F124" i="29"/>
  <c r="F125" i="29"/>
  <c r="F126" i="29"/>
  <c r="F127" i="29"/>
  <c r="F128" i="29"/>
  <c r="F129" i="29"/>
  <c r="F130" i="29"/>
  <c r="F131" i="29"/>
  <c r="F132" i="29"/>
  <c r="F133" i="29"/>
  <c r="F134" i="29"/>
  <c r="F135" i="29"/>
  <c r="F136" i="29"/>
  <c r="F137" i="29"/>
  <c r="F138" i="29"/>
  <c r="F139" i="29"/>
  <c r="F140" i="29"/>
  <c r="F141" i="29"/>
  <c r="F142" i="29"/>
  <c r="F143" i="29"/>
  <c r="F144" i="29"/>
  <c r="F145" i="29"/>
  <c r="F146" i="29"/>
  <c r="F147" i="29"/>
  <c r="F148" i="29"/>
  <c r="F149" i="29"/>
  <c r="F150" i="29"/>
  <c r="F151" i="29"/>
  <c r="F152" i="29"/>
  <c r="F153" i="29"/>
  <c r="F154" i="29"/>
  <c r="F7" i="29"/>
  <c r="D8" i="29"/>
  <c r="D9" i="29"/>
  <c r="D10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D102" i="29"/>
  <c r="D103" i="29"/>
  <c r="D104" i="29"/>
  <c r="D105" i="29"/>
  <c r="D106" i="29"/>
  <c r="D107" i="29"/>
  <c r="D108" i="29"/>
  <c r="D109" i="29"/>
  <c r="D110" i="29"/>
  <c r="D111" i="29"/>
  <c r="D112" i="29"/>
  <c r="D113" i="29"/>
  <c r="D114" i="29"/>
  <c r="D115" i="29"/>
  <c r="D116" i="29"/>
  <c r="D117" i="29"/>
  <c r="D118" i="29"/>
  <c r="D119" i="29"/>
  <c r="D120" i="29"/>
  <c r="D121" i="29"/>
  <c r="D122" i="29"/>
  <c r="D123" i="29"/>
  <c r="D124" i="29"/>
  <c r="D125" i="29"/>
  <c r="D126" i="29"/>
  <c r="D127" i="29"/>
  <c r="D128" i="29"/>
  <c r="D129" i="29"/>
  <c r="D130" i="29"/>
  <c r="D131" i="29"/>
  <c r="D132" i="29"/>
  <c r="D133" i="29"/>
  <c r="D134" i="29"/>
  <c r="D135" i="29"/>
  <c r="D136" i="29"/>
  <c r="D137" i="29"/>
  <c r="D138" i="29"/>
  <c r="D139" i="29"/>
  <c r="D140" i="29"/>
  <c r="D141" i="29"/>
  <c r="D142" i="29"/>
  <c r="D143" i="29"/>
  <c r="D144" i="29"/>
  <c r="D145" i="29"/>
  <c r="D146" i="29"/>
  <c r="D147" i="29"/>
  <c r="D148" i="29"/>
  <c r="D149" i="29"/>
  <c r="D150" i="29"/>
  <c r="D151" i="29"/>
  <c r="D152" i="29"/>
  <c r="D153" i="29"/>
  <c r="D154" i="29"/>
  <c r="D7" i="29"/>
  <c r="L4" i="21"/>
  <c r="L5" i="21"/>
  <c r="L6" i="21"/>
  <c r="L7" i="21"/>
  <c r="L8" i="21"/>
  <c r="L9" i="21"/>
  <c r="L10" i="21"/>
  <c r="L11" i="21"/>
  <c r="L12" i="21"/>
  <c r="L13" i="21"/>
  <c r="L14" i="21"/>
  <c r="L15" i="21"/>
  <c r="L16" i="21"/>
  <c r="L17" i="21"/>
  <c r="L18" i="21"/>
  <c r="L19" i="21"/>
  <c r="L20" i="21"/>
  <c r="L21" i="21"/>
  <c r="L22" i="21"/>
  <c r="L23" i="21"/>
  <c r="L24" i="21"/>
  <c r="L25" i="21"/>
  <c r="L26" i="21"/>
  <c r="L27" i="21"/>
  <c r="L28" i="21"/>
  <c r="L29" i="21"/>
  <c r="L30" i="21"/>
  <c r="L31" i="21"/>
  <c r="L32" i="21"/>
  <c r="L33" i="21"/>
  <c r="L34" i="21"/>
  <c r="L35" i="21"/>
  <c r="L36" i="21"/>
  <c r="L37" i="21"/>
  <c r="L38" i="21"/>
  <c r="L39" i="21"/>
  <c r="L40" i="21"/>
  <c r="L41" i="21"/>
  <c r="L42" i="21"/>
  <c r="L43" i="21"/>
  <c r="L44" i="21"/>
  <c r="L45" i="21"/>
  <c r="L46" i="21"/>
  <c r="L47" i="21"/>
  <c r="L48" i="21"/>
  <c r="L49" i="21"/>
  <c r="L50" i="21"/>
  <c r="L51" i="21"/>
  <c r="L52" i="21"/>
  <c r="L53" i="21"/>
  <c r="L54" i="21"/>
  <c r="L55" i="21"/>
  <c r="L56" i="21"/>
  <c r="L57" i="21"/>
  <c r="L58" i="21"/>
  <c r="L59" i="21"/>
  <c r="L60" i="21"/>
  <c r="L61" i="21"/>
  <c r="L62" i="21"/>
  <c r="L63" i="21"/>
  <c r="L64" i="21"/>
  <c r="L65" i="21"/>
  <c r="L66" i="21"/>
  <c r="L67" i="21"/>
  <c r="L68" i="21"/>
  <c r="L69" i="21"/>
  <c r="L70" i="21"/>
  <c r="L71" i="21"/>
  <c r="L72" i="21"/>
  <c r="L73" i="21"/>
  <c r="L74" i="21"/>
  <c r="L75" i="21"/>
  <c r="L76" i="21"/>
  <c r="L77" i="21"/>
  <c r="L78" i="21"/>
  <c r="L79" i="21"/>
  <c r="L80" i="21"/>
  <c r="L81" i="21"/>
  <c r="L82" i="21"/>
  <c r="L83" i="21"/>
  <c r="L84" i="21"/>
  <c r="L85" i="21"/>
  <c r="L86" i="21"/>
  <c r="L87" i="21"/>
  <c r="L88" i="21"/>
  <c r="L89" i="21"/>
  <c r="L90" i="21"/>
  <c r="L91" i="21"/>
  <c r="L92" i="21"/>
  <c r="L93" i="21"/>
  <c r="L94" i="21"/>
  <c r="L95" i="21"/>
  <c r="L96" i="21"/>
  <c r="L97" i="21"/>
  <c r="L98" i="21"/>
  <c r="L99" i="21"/>
  <c r="L100" i="21"/>
  <c r="L101" i="21"/>
  <c r="L102" i="21"/>
  <c r="L103" i="21"/>
  <c r="L104" i="21"/>
  <c r="L105" i="21"/>
  <c r="L106" i="21"/>
  <c r="L107" i="21"/>
  <c r="L108" i="21"/>
  <c r="L109" i="21"/>
  <c r="L110" i="21"/>
  <c r="L111" i="21"/>
  <c r="L112" i="21"/>
  <c r="L113" i="21"/>
  <c r="L114" i="21"/>
  <c r="L115" i="21"/>
  <c r="L116" i="21"/>
  <c r="L117" i="21"/>
  <c r="L118" i="21"/>
  <c r="L119" i="21"/>
  <c r="L120" i="21"/>
  <c r="L121" i="21"/>
  <c r="L122" i="21"/>
  <c r="L123" i="21"/>
  <c r="L124" i="21"/>
  <c r="L125" i="21"/>
  <c r="L126" i="21"/>
  <c r="L127" i="21"/>
  <c r="L128" i="21"/>
  <c r="L129" i="21"/>
  <c r="L130" i="21"/>
  <c r="L131" i="21"/>
  <c r="L132" i="21"/>
  <c r="L133" i="21"/>
  <c r="L134" i="21"/>
  <c r="L135" i="21"/>
  <c r="L136" i="21"/>
  <c r="L137" i="21"/>
  <c r="L138" i="21"/>
  <c r="L139" i="21"/>
  <c r="L140" i="21"/>
  <c r="L141" i="21"/>
  <c r="L142" i="21"/>
  <c r="L143" i="21"/>
  <c r="L144" i="21"/>
  <c r="L145" i="21"/>
  <c r="L146" i="21"/>
  <c r="L147" i="21"/>
  <c r="L148" i="21"/>
  <c r="L149" i="21"/>
  <c r="L150" i="21"/>
  <c r="L151" i="21"/>
  <c r="L152" i="21"/>
  <c r="L153" i="21"/>
  <c r="L154" i="21"/>
  <c r="L155" i="21"/>
  <c r="L156" i="21"/>
  <c r="L157" i="21"/>
  <c r="L158" i="21"/>
  <c r="L159" i="21"/>
  <c r="L160" i="21"/>
  <c r="L161" i="21"/>
  <c r="L162" i="21"/>
  <c r="L163" i="21"/>
  <c r="L164" i="21"/>
  <c r="L165" i="21"/>
  <c r="L166" i="21"/>
  <c r="L167" i="21"/>
  <c r="L168" i="21"/>
  <c r="L169" i="21"/>
  <c r="L170" i="21"/>
  <c r="L171" i="21"/>
  <c r="L172" i="21"/>
  <c r="L173" i="21"/>
  <c r="L174" i="21"/>
  <c r="L175" i="21"/>
  <c r="L176" i="21"/>
  <c r="L177" i="21"/>
  <c r="L178" i="21"/>
  <c r="L179" i="21"/>
  <c r="L180" i="21"/>
  <c r="L181" i="21"/>
  <c r="L182" i="21"/>
  <c r="L183" i="21"/>
  <c r="L184" i="21"/>
  <c r="L185" i="21"/>
  <c r="L186" i="21"/>
  <c r="L187" i="21"/>
  <c r="L188" i="21"/>
  <c r="L189" i="21"/>
  <c r="L190" i="21"/>
  <c r="L191" i="21"/>
  <c r="L192" i="21"/>
  <c r="L193" i="21"/>
  <c r="L194" i="21"/>
  <c r="L195" i="21"/>
  <c r="L196" i="21"/>
  <c r="L197" i="21"/>
  <c r="L198" i="21"/>
  <c r="L199" i="21"/>
  <c r="L200" i="21"/>
  <c r="L201" i="21"/>
  <c r="L202" i="21"/>
  <c r="L203" i="21"/>
  <c r="L204" i="21"/>
  <c r="L205" i="21"/>
  <c r="L206" i="21"/>
  <c r="L207" i="21"/>
  <c r="L208" i="21"/>
  <c r="L209" i="21"/>
  <c r="L210" i="21"/>
  <c r="L211" i="21"/>
  <c r="L212" i="21"/>
  <c r="L213" i="21"/>
  <c r="L214" i="21"/>
  <c r="L215" i="21"/>
  <c r="L216" i="21"/>
  <c r="L217" i="21"/>
  <c r="L218" i="21"/>
  <c r="L219" i="21"/>
  <c r="L220" i="21"/>
  <c r="L221" i="21"/>
  <c r="L222" i="21"/>
  <c r="L223" i="21"/>
  <c r="L224" i="21"/>
  <c r="L225" i="21"/>
  <c r="L226" i="21"/>
  <c r="L227" i="21"/>
  <c r="L228" i="21"/>
  <c r="L229" i="21"/>
  <c r="L230" i="21"/>
  <c r="L231" i="21"/>
  <c r="L232" i="21"/>
  <c r="L233" i="21"/>
  <c r="L234" i="21"/>
  <c r="L235" i="21"/>
  <c r="L236" i="21"/>
  <c r="L237" i="21"/>
  <c r="L238" i="21"/>
  <c r="L239" i="21"/>
  <c r="L240" i="21"/>
  <c r="L241" i="21"/>
  <c r="L242" i="21"/>
  <c r="L243" i="21"/>
  <c r="L244" i="21"/>
  <c r="L245" i="21"/>
  <c r="L246" i="21"/>
  <c r="L247" i="21"/>
  <c r="L248" i="21"/>
  <c r="L249" i="21"/>
  <c r="L250" i="21"/>
  <c r="L251" i="21"/>
  <c r="L252" i="21"/>
  <c r="L253" i="21"/>
  <c r="L254" i="21"/>
  <c r="L255" i="21"/>
  <c r="L256" i="21"/>
  <c r="L257" i="21"/>
  <c r="L258" i="21"/>
  <c r="L259" i="21"/>
  <c r="L260" i="21"/>
  <c r="L261" i="21"/>
  <c r="L262" i="21"/>
  <c r="L263" i="21"/>
  <c r="L264" i="21"/>
  <c r="L265" i="21"/>
  <c r="L266" i="21"/>
  <c r="L267" i="21"/>
  <c r="L268" i="21"/>
  <c r="L269" i="21"/>
  <c r="L270" i="21"/>
  <c r="L271" i="21"/>
  <c r="L272" i="21"/>
  <c r="L273" i="21"/>
  <c r="L274" i="21"/>
  <c r="L275" i="21"/>
  <c r="L276" i="21"/>
  <c r="L277" i="21"/>
  <c r="L278" i="21"/>
  <c r="L279" i="21"/>
  <c r="L280" i="21"/>
  <c r="L281" i="21"/>
  <c r="L282" i="21"/>
  <c r="L283" i="21"/>
  <c r="L284" i="21"/>
  <c r="L285" i="21"/>
  <c r="L286" i="21"/>
  <c r="L287" i="21"/>
  <c r="L288" i="21"/>
  <c r="L289" i="21"/>
  <c r="L290" i="21"/>
  <c r="L291" i="21"/>
  <c r="L292" i="21"/>
  <c r="L293" i="21"/>
  <c r="L294" i="21"/>
  <c r="L295" i="21"/>
  <c r="L296" i="21"/>
  <c r="L297" i="21"/>
  <c r="L298" i="21"/>
  <c r="L299" i="21"/>
  <c r="L300" i="21"/>
  <c r="L301" i="21"/>
  <c r="L302" i="21"/>
  <c r="L303" i="21"/>
  <c r="L304" i="21"/>
  <c r="L305" i="21"/>
  <c r="L306" i="21"/>
  <c r="L307" i="21"/>
  <c r="L308" i="21"/>
  <c r="L309" i="21"/>
  <c r="L310" i="21"/>
  <c r="L311" i="21"/>
  <c r="L312" i="21"/>
  <c r="L313" i="21"/>
  <c r="L314" i="21"/>
  <c r="L315" i="21"/>
  <c r="L316" i="21"/>
  <c r="L317" i="21"/>
  <c r="L318" i="21"/>
  <c r="L319" i="21"/>
  <c r="L320" i="21"/>
  <c r="L321" i="21"/>
  <c r="L322" i="21"/>
  <c r="L323" i="21"/>
  <c r="L324" i="21"/>
  <c r="L325" i="21"/>
  <c r="L326" i="21"/>
  <c r="L327" i="21"/>
  <c r="L328" i="21"/>
  <c r="L329" i="21"/>
  <c r="L330" i="21"/>
  <c r="L331" i="21"/>
  <c r="L332" i="21"/>
  <c r="L333" i="21"/>
  <c r="L334" i="21"/>
  <c r="L335" i="21"/>
  <c r="L336" i="21"/>
  <c r="L337" i="21"/>
  <c r="L338" i="21"/>
  <c r="L339" i="21"/>
  <c r="L340" i="21"/>
  <c r="L341" i="21"/>
  <c r="L342" i="21"/>
  <c r="L343" i="21"/>
  <c r="L344" i="21"/>
  <c r="L345" i="21"/>
  <c r="L346" i="21"/>
  <c r="L347" i="21"/>
  <c r="L348" i="21"/>
  <c r="L349" i="21"/>
  <c r="L350" i="21"/>
  <c r="L351" i="21"/>
  <c r="L352" i="21"/>
  <c r="L353" i="21"/>
  <c r="L354" i="21"/>
  <c r="L355" i="21"/>
  <c r="L356" i="21"/>
  <c r="L357" i="21"/>
  <c r="L358" i="21"/>
  <c r="L359" i="21"/>
  <c r="L360" i="21"/>
  <c r="L361" i="21"/>
  <c r="L362" i="21"/>
  <c r="L363" i="21"/>
  <c r="L364" i="21"/>
  <c r="L365" i="21"/>
  <c r="L366" i="21"/>
  <c r="L367" i="21"/>
  <c r="L368" i="21"/>
  <c r="L369" i="21"/>
  <c r="L370" i="21"/>
  <c r="L371" i="21"/>
  <c r="L372" i="21"/>
  <c r="L373" i="21"/>
  <c r="L374" i="21"/>
  <c r="L375" i="21"/>
  <c r="L376" i="21"/>
  <c r="L377" i="21"/>
  <c r="L378" i="21"/>
  <c r="L379" i="21"/>
  <c r="L380" i="21"/>
  <c r="L381" i="21"/>
  <c r="L382" i="21"/>
  <c r="L383" i="21"/>
  <c r="L384" i="21"/>
  <c r="L385" i="21"/>
  <c r="L386" i="21"/>
  <c r="L387" i="21"/>
  <c r="L388" i="21"/>
  <c r="L389" i="21"/>
  <c r="L390" i="21"/>
  <c r="L391" i="21"/>
  <c r="L392" i="21"/>
  <c r="L393" i="21"/>
  <c r="L394" i="21"/>
  <c r="L395" i="21"/>
  <c r="L396" i="21"/>
  <c r="L397" i="21"/>
  <c r="L398" i="21"/>
  <c r="L399" i="21"/>
  <c r="L400" i="21"/>
  <c r="L401" i="21"/>
  <c r="L402" i="21"/>
  <c r="L403" i="21"/>
  <c r="L404" i="21"/>
  <c r="L405" i="21"/>
  <c r="L406" i="21"/>
  <c r="L407" i="21"/>
  <c r="L408" i="21"/>
  <c r="L409" i="21"/>
  <c r="L410" i="21"/>
  <c r="L411" i="21"/>
  <c r="L412" i="21"/>
  <c r="L413" i="21"/>
  <c r="L414" i="21"/>
  <c r="L415" i="21"/>
  <c r="L416" i="21"/>
  <c r="L417" i="21"/>
  <c r="L418" i="21"/>
  <c r="L419" i="21"/>
  <c r="L420" i="21"/>
  <c r="L421" i="21"/>
  <c r="L422" i="21"/>
  <c r="L423" i="21"/>
  <c r="L424" i="21"/>
  <c r="L425" i="21"/>
  <c r="L426" i="21"/>
  <c r="L427" i="21"/>
  <c r="L428" i="21"/>
  <c r="L429" i="21"/>
  <c r="L430" i="21"/>
  <c r="L431" i="21"/>
  <c r="L432" i="21"/>
  <c r="L433" i="21"/>
  <c r="L434" i="21"/>
  <c r="L435" i="21"/>
  <c r="L436" i="21"/>
  <c r="L437" i="21"/>
  <c r="L438" i="21"/>
  <c r="L439" i="21"/>
  <c r="L440" i="21"/>
  <c r="L441" i="21"/>
  <c r="L442" i="21"/>
  <c r="L443" i="21"/>
  <c r="L444" i="21"/>
  <c r="L445" i="21"/>
  <c r="L446" i="21"/>
  <c r="L447" i="21"/>
  <c r="L448" i="21"/>
  <c r="L449" i="21"/>
  <c r="L450" i="21"/>
  <c r="L451" i="21"/>
  <c r="L452" i="21"/>
  <c r="L453" i="21"/>
  <c r="L454" i="21"/>
  <c r="L455" i="21"/>
  <c r="L456" i="21"/>
  <c r="L457" i="21"/>
  <c r="L458" i="21"/>
  <c r="L459" i="21"/>
  <c r="L460" i="21"/>
  <c r="L461" i="21"/>
  <c r="L462" i="21"/>
  <c r="L463" i="21"/>
  <c r="L464" i="21"/>
  <c r="L465" i="21"/>
  <c r="L466" i="21"/>
  <c r="L467" i="21"/>
  <c r="L468" i="21"/>
  <c r="L469" i="21"/>
  <c r="L470" i="21"/>
  <c r="L471" i="21"/>
  <c r="L472" i="21"/>
  <c r="L473" i="21"/>
  <c r="L474" i="21"/>
  <c r="L475" i="21"/>
  <c r="L476" i="21"/>
  <c r="L477" i="21"/>
  <c r="L478" i="21"/>
  <c r="L479" i="21"/>
  <c r="L480" i="21"/>
  <c r="L481" i="21"/>
  <c r="L482" i="21"/>
  <c r="L483" i="21"/>
  <c r="L484" i="21"/>
  <c r="L485" i="21"/>
  <c r="L486" i="21"/>
  <c r="L487" i="21"/>
  <c r="L488" i="21"/>
  <c r="L489" i="21"/>
  <c r="L490" i="21"/>
  <c r="L491" i="21"/>
  <c r="L492" i="21"/>
  <c r="L493" i="21"/>
  <c r="L494" i="21"/>
  <c r="L495" i="21"/>
  <c r="L496" i="21"/>
  <c r="L497" i="21"/>
  <c r="L498" i="21"/>
  <c r="L499" i="21"/>
  <c r="L500" i="21"/>
  <c r="L501" i="21"/>
  <c r="L502" i="21"/>
  <c r="L503" i="21"/>
  <c r="L504" i="21"/>
  <c r="L505" i="21"/>
  <c r="L506" i="21"/>
  <c r="L507" i="21"/>
  <c r="L508" i="21"/>
  <c r="L509" i="21"/>
  <c r="L510" i="21"/>
  <c r="L511" i="21"/>
  <c r="L512" i="21"/>
  <c r="L513" i="21"/>
  <c r="L514" i="21"/>
  <c r="L515" i="21"/>
  <c r="L516" i="21"/>
  <c r="L517" i="21"/>
  <c r="L518" i="21"/>
  <c r="L519" i="21"/>
  <c r="L520" i="21"/>
  <c r="L521" i="21"/>
  <c r="L522" i="21"/>
  <c r="L523" i="21"/>
  <c r="L524" i="21"/>
  <c r="L525" i="21"/>
  <c r="L526" i="21"/>
  <c r="L527" i="21"/>
  <c r="L528" i="21"/>
  <c r="L529" i="21"/>
  <c r="L530" i="21"/>
  <c r="L531" i="21"/>
  <c r="L532" i="21"/>
  <c r="L533" i="21"/>
  <c r="L534" i="21"/>
  <c r="L535" i="21"/>
  <c r="L536" i="21"/>
  <c r="L537" i="21"/>
  <c r="L538" i="21"/>
  <c r="L539" i="21"/>
  <c r="L540" i="21"/>
  <c r="L541" i="21"/>
  <c r="L542" i="21"/>
  <c r="L543" i="21"/>
  <c r="L544" i="21"/>
  <c r="L545" i="21"/>
  <c r="L546" i="21"/>
  <c r="L547" i="21"/>
  <c r="L548" i="21"/>
  <c r="L549" i="21"/>
  <c r="L550" i="21"/>
  <c r="L551" i="21"/>
  <c r="L552" i="21"/>
  <c r="L553" i="21"/>
  <c r="L554" i="21"/>
  <c r="L555" i="21"/>
  <c r="L556" i="21"/>
  <c r="L557" i="21"/>
  <c r="L558" i="21"/>
  <c r="L559" i="21"/>
  <c r="L560" i="21"/>
  <c r="L561" i="21"/>
  <c r="L562" i="21"/>
  <c r="L563" i="21"/>
  <c r="L564" i="21"/>
  <c r="L565" i="21"/>
  <c r="L566" i="21"/>
  <c r="L567" i="21"/>
  <c r="L568" i="21"/>
  <c r="L569" i="21"/>
  <c r="L570" i="21"/>
  <c r="L571" i="21"/>
  <c r="L572" i="21"/>
  <c r="L573" i="21"/>
  <c r="L574" i="21"/>
  <c r="L575" i="21"/>
  <c r="L576" i="21"/>
  <c r="L577" i="21"/>
  <c r="L578" i="21"/>
  <c r="L579" i="21"/>
  <c r="L580" i="21"/>
  <c r="L581" i="21"/>
  <c r="L582" i="21"/>
  <c r="L583" i="21"/>
  <c r="L584" i="21"/>
  <c r="L585" i="21"/>
  <c r="L586" i="21"/>
  <c r="L587" i="21"/>
  <c r="L588" i="21"/>
  <c r="L589" i="21"/>
  <c r="L590" i="21"/>
  <c r="L591" i="21"/>
  <c r="L592" i="21"/>
  <c r="L593" i="21"/>
  <c r="L594" i="21"/>
  <c r="L595" i="21"/>
  <c r="L596" i="21"/>
  <c r="L597" i="21"/>
  <c r="L598" i="21"/>
  <c r="L599" i="21"/>
  <c r="L600" i="21"/>
  <c r="L601" i="21"/>
  <c r="L602" i="21"/>
  <c r="L603" i="21"/>
  <c r="L604" i="21"/>
  <c r="L605" i="21"/>
  <c r="L606" i="21"/>
  <c r="L607" i="21"/>
  <c r="L608" i="21"/>
  <c r="L609" i="21"/>
  <c r="L610" i="21"/>
  <c r="L611" i="21"/>
  <c r="L612" i="21"/>
  <c r="L613" i="21"/>
  <c r="L614" i="21"/>
  <c r="L615" i="21"/>
  <c r="L616" i="21"/>
  <c r="L617" i="21"/>
  <c r="L618" i="21"/>
  <c r="L619" i="21"/>
  <c r="L620" i="21"/>
  <c r="L621" i="21"/>
  <c r="L622" i="21"/>
  <c r="L623" i="21"/>
  <c r="L624" i="21"/>
  <c r="L625" i="21"/>
  <c r="L626" i="21"/>
  <c r="L627" i="21"/>
  <c r="L628" i="21"/>
  <c r="L629" i="21"/>
  <c r="L630" i="21"/>
  <c r="L631" i="21"/>
  <c r="L632" i="21"/>
  <c r="L633" i="21"/>
  <c r="L634" i="21"/>
  <c r="L635" i="21"/>
  <c r="L636" i="21"/>
  <c r="L637" i="21"/>
  <c r="L638" i="21"/>
  <c r="L639" i="21"/>
  <c r="L640" i="21"/>
  <c r="L641" i="21"/>
  <c r="L642" i="21"/>
  <c r="L643" i="21"/>
  <c r="L644" i="21"/>
  <c r="L645" i="21"/>
  <c r="L646" i="21"/>
  <c r="L647" i="21"/>
  <c r="L648" i="21"/>
  <c r="L649" i="21"/>
  <c r="L650" i="21"/>
  <c r="L651" i="21"/>
  <c r="L652" i="21"/>
  <c r="L653" i="21"/>
  <c r="L654" i="21"/>
  <c r="L655" i="21"/>
  <c r="L656" i="21"/>
  <c r="L657" i="21"/>
  <c r="L658" i="21"/>
  <c r="L659" i="21"/>
  <c r="L660" i="21"/>
  <c r="L661" i="21"/>
  <c r="L662" i="21"/>
  <c r="L663" i="21"/>
  <c r="L664" i="21"/>
  <c r="L665" i="21"/>
  <c r="L666" i="21"/>
  <c r="L667" i="21"/>
  <c r="L668" i="21"/>
  <c r="L669" i="21"/>
  <c r="L670" i="21"/>
  <c r="L671" i="21"/>
  <c r="L672" i="21"/>
  <c r="L673" i="21"/>
  <c r="L674" i="21"/>
  <c r="L675" i="21"/>
  <c r="L676" i="21"/>
  <c r="L677" i="21"/>
  <c r="L678" i="21"/>
  <c r="L679" i="21"/>
  <c r="L680" i="21"/>
  <c r="L681" i="21"/>
  <c r="L682" i="21"/>
  <c r="L683" i="21"/>
  <c r="L684" i="21"/>
  <c r="L685" i="21"/>
  <c r="L686" i="21"/>
  <c r="L687" i="21"/>
  <c r="L688" i="21"/>
  <c r="L689" i="21"/>
  <c r="L690" i="21"/>
  <c r="L691" i="21"/>
  <c r="L692" i="21"/>
  <c r="L693" i="21"/>
  <c r="L694" i="21"/>
  <c r="L695" i="21"/>
  <c r="L696" i="21"/>
  <c r="L697" i="21"/>
  <c r="L698" i="21"/>
  <c r="L699" i="21"/>
  <c r="L700" i="21"/>
  <c r="L701" i="21"/>
  <c r="L702" i="21"/>
  <c r="L703" i="21"/>
  <c r="L704" i="21"/>
  <c r="L705" i="21"/>
  <c r="L706" i="21"/>
  <c r="L707" i="21"/>
  <c r="L708" i="21"/>
  <c r="L709" i="21"/>
  <c r="L710" i="21"/>
  <c r="L711" i="21"/>
  <c r="L712" i="21"/>
  <c r="L713" i="21"/>
  <c r="L714" i="21"/>
  <c r="L715" i="21"/>
  <c r="L716" i="21"/>
  <c r="L717" i="21"/>
  <c r="L718" i="21"/>
  <c r="L719" i="21"/>
  <c r="L720" i="21"/>
  <c r="L721" i="21"/>
  <c r="L722" i="21"/>
  <c r="L723" i="21"/>
  <c r="L724" i="21"/>
  <c r="L725" i="21"/>
  <c r="L726" i="21"/>
  <c r="L727" i="21"/>
  <c r="L728" i="21"/>
  <c r="L729" i="21"/>
  <c r="L730" i="21"/>
  <c r="L731" i="21"/>
  <c r="L732" i="21"/>
  <c r="L733" i="21"/>
  <c r="L734" i="21"/>
  <c r="L735" i="21"/>
  <c r="L736" i="21"/>
  <c r="L737" i="21"/>
  <c r="L738" i="21"/>
  <c r="L739" i="21"/>
  <c r="L740" i="21"/>
  <c r="L741" i="21"/>
  <c r="L742" i="21"/>
  <c r="L743" i="21"/>
  <c r="L744" i="21"/>
  <c r="L745" i="21"/>
  <c r="L746" i="21"/>
  <c r="L747" i="21"/>
  <c r="L748" i="21"/>
  <c r="L749" i="21"/>
  <c r="L750" i="21"/>
  <c r="L751" i="21"/>
  <c r="L752" i="21"/>
  <c r="L753" i="21"/>
  <c r="L754" i="21"/>
  <c r="L755" i="21"/>
  <c r="L756" i="21"/>
  <c r="L757" i="21"/>
  <c r="L758" i="21"/>
  <c r="L759" i="21"/>
  <c r="L760" i="21"/>
  <c r="L761" i="21"/>
  <c r="L762" i="21"/>
  <c r="L763" i="21"/>
  <c r="L764" i="21"/>
  <c r="L765" i="21"/>
  <c r="L766" i="21"/>
  <c r="L767" i="21"/>
  <c r="L768" i="21"/>
  <c r="L769" i="21"/>
  <c r="L770" i="21"/>
  <c r="L771" i="21"/>
  <c r="L772" i="21"/>
  <c r="L773" i="21"/>
  <c r="L774" i="21"/>
  <c r="L775" i="21"/>
  <c r="L776" i="21"/>
  <c r="L777" i="21"/>
  <c r="L778" i="21"/>
  <c r="L779" i="21"/>
  <c r="L780" i="21"/>
  <c r="L781" i="21"/>
  <c r="L782" i="21"/>
  <c r="L783" i="21"/>
  <c r="L784" i="21"/>
  <c r="L785" i="21"/>
  <c r="L786" i="21"/>
  <c r="L787" i="21"/>
  <c r="L788" i="21"/>
  <c r="L789" i="21"/>
  <c r="L790" i="21"/>
  <c r="L791" i="21"/>
  <c r="L792" i="21"/>
  <c r="L793" i="21"/>
  <c r="L794" i="21"/>
  <c r="L795" i="21"/>
  <c r="L796" i="21"/>
  <c r="L797" i="21"/>
  <c r="L798" i="21"/>
  <c r="L799" i="21"/>
  <c r="L800" i="21"/>
  <c r="L801" i="21"/>
  <c r="L802" i="21"/>
  <c r="L3" i="21"/>
  <c r="C4" i="6"/>
  <c r="C12" i="6" s="1"/>
  <c r="M802" i="21"/>
  <c r="O802" i="21"/>
  <c r="M4" i="21"/>
  <c r="O4" i="21"/>
  <c r="M5" i="21"/>
  <c r="O5" i="21"/>
  <c r="M6" i="21"/>
  <c r="O6" i="21"/>
  <c r="M7" i="21"/>
  <c r="O7" i="21"/>
  <c r="M8" i="21"/>
  <c r="O8" i="21"/>
  <c r="M9" i="21"/>
  <c r="O9" i="21"/>
  <c r="M10" i="21"/>
  <c r="O10" i="21"/>
  <c r="M11" i="21"/>
  <c r="O11" i="21"/>
  <c r="M12" i="21"/>
  <c r="O12" i="21"/>
  <c r="M13" i="21"/>
  <c r="O13" i="21"/>
  <c r="M14" i="21"/>
  <c r="O14" i="21"/>
  <c r="M15" i="21"/>
  <c r="O15" i="21"/>
  <c r="M16" i="21"/>
  <c r="O16" i="21"/>
  <c r="M17" i="21"/>
  <c r="O17" i="21"/>
  <c r="M18" i="21"/>
  <c r="O18" i="21"/>
  <c r="M19" i="21"/>
  <c r="O19" i="21"/>
  <c r="M20" i="21"/>
  <c r="O20" i="21"/>
  <c r="M21" i="21"/>
  <c r="O21" i="21"/>
  <c r="M22" i="21"/>
  <c r="O22" i="21"/>
  <c r="M23" i="21"/>
  <c r="O23" i="21"/>
  <c r="M24" i="21"/>
  <c r="O24" i="21"/>
  <c r="M25" i="21"/>
  <c r="O25" i="21"/>
  <c r="M26" i="21"/>
  <c r="O26" i="21"/>
  <c r="M27" i="21"/>
  <c r="O27" i="21"/>
  <c r="M28" i="21"/>
  <c r="O28" i="21"/>
  <c r="M29" i="21"/>
  <c r="O29" i="21"/>
  <c r="M30" i="21"/>
  <c r="O30" i="21"/>
  <c r="M31" i="21"/>
  <c r="O31" i="21"/>
  <c r="M32" i="21"/>
  <c r="O32" i="21"/>
  <c r="M33" i="21"/>
  <c r="O33" i="21"/>
  <c r="M34" i="21"/>
  <c r="O34" i="21"/>
  <c r="M35" i="21"/>
  <c r="O35" i="21"/>
  <c r="M36" i="21"/>
  <c r="O36" i="21"/>
  <c r="M37" i="21"/>
  <c r="O37" i="21"/>
  <c r="M38" i="21"/>
  <c r="O38" i="21"/>
  <c r="M39" i="21"/>
  <c r="O39" i="21"/>
  <c r="M40" i="21"/>
  <c r="O40" i="21"/>
  <c r="M41" i="21"/>
  <c r="O41" i="21"/>
  <c r="M42" i="21"/>
  <c r="O42" i="21"/>
  <c r="M43" i="21"/>
  <c r="O43" i="21"/>
  <c r="M44" i="21"/>
  <c r="O44" i="21"/>
  <c r="M45" i="21"/>
  <c r="O45" i="21"/>
  <c r="M46" i="21"/>
  <c r="O46" i="21"/>
  <c r="M47" i="21"/>
  <c r="O47" i="21"/>
  <c r="M48" i="21"/>
  <c r="O48" i="21"/>
  <c r="M49" i="21"/>
  <c r="O49" i="21"/>
  <c r="M50" i="21"/>
  <c r="O50" i="21"/>
  <c r="M51" i="21"/>
  <c r="O51" i="21"/>
  <c r="M52" i="21"/>
  <c r="O52" i="21"/>
  <c r="M53" i="21"/>
  <c r="O53" i="21"/>
  <c r="M54" i="21"/>
  <c r="O54" i="21"/>
  <c r="M55" i="21"/>
  <c r="O55" i="21"/>
  <c r="M56" i="21"/>
  <c r="O56" i="21"/>
  <c r="M57" i="21"/>
  <c r="O57" i="21"/>
  <c r="M58" i="21"/>
  <c r="O58" i="21"/>
  <c r="M59" i="21"/>
  <c r="O59" i="21"/>
  <c r="M60" i="21"/>
  <c r="O60" i="21"/>
  <c r="M61" i="21"/>
  <c r="O61" i="21"/>
  <c r="M62" i="21"/>
  <c r="O62" i="21"/>
  <c r="M63" i="21"/>
  <c r="O63" i="21"/>
  <c r="M64" i="21"/>
  <c r="O64" i="21"/>
  <c r="M65" i="21"/>
  <c r="O65" i="21"/>
  <c r="M66" i="21"/>
  <c r="O66" i="21"/>
  <c r="M67" i="21"/>
  <c r="O67" i="21"/>
  <c r="M68" i="21"/>
  <c r="O68" i="21"/>
  <c r="M69" i="21"/>
  <c r="O69" i="21"/>
  <c r="M70" i="21"/>
  <c r="O70" i="21"/>
  <c r="M71" i="21"/>
  <c r="O71" i="21"/>
  <c r="M72" i="21"/>
  <c r="O72" i="21"/>
  <c r="M73" i="21"/>
  <c r="O73" i="21"/>
  <c r="M74" i="21"/>
  <c r="O74" i="21"/>
  <c r="M75" i="21"/>
  <c r="O75" i="21"/>
  <c r="M76" i="21"/>
  <c r="O76" i="21"/>
  <c r="M77" i="21"/>
  <c r="O77" i="21"/>
  <c r="M78" i="21"/>
  <c r="O78" i="21"/>
  <c r="M79" i="21"/>
  <c r="O79" i="21"/>
  <c r="M80" i="21"/>
  <c r="O80" i="21"/>
  <c r="M81" i="21"/>
  <c r="O81" i="21"/>
  <c r="M82" i="21"/>
  <c r="O82" i="21"/>
  <c r="M83" i="21"/>
  <c r="O83" i="21"/>
  <c r="M84" i="21"/>
  <c r="O84" i="21"/>
  <c r="M85" i="21"/>
  <c r="O85" i="21"/>
  <c r="M86" i="21"/>
  <c r="O86" i="21"/>
  <c r="M87" i="21"/>
  <c r="O87" i="21"/>
  <c r="M88" i="21"/>
  <c r="O88" i="21"/>
  <c r="M89" i="21"/>
  <c r="O89" i="21"/>
  <c r="M90" i="21"/>
  <c r="O90" i="21"/>
  <c r="M91" i="21"/>
  <c r="O91" i="21"/>
  <c r="M92" i="21"/>
  <c r="O92" i="21"/>
  <c r="M93" i="21"/>
  <c r="O93" i="21"/>
  <c r="M94" i="21"/>
  <c r="O94" i="21"/>
  <c r="M95" i="21"/>
  <c r="O95" i="21"/>
  <c r="M96" i="21"/>
  <c r="O96" i="21"/>
  <c r="M97" i="21"/>
  <c r="O97" i="21"/>
  <c r="M98" i="21"/>
  <c r="O98" i="21"/>
  <c r="M99" i="21"/>
  <c r="O99" i="21"/>
  <c r="M100" i="21"/>
  <c r="O100" i="21"/>
  <c r="M101" i="21"/>
  <c r="O101" i="21"/>
  <c r="M102" i="21"/>
  <c r="O102" i="21"/>
  <c r="M103" i="21"/>
  <c r="O103" i="21"/>
  <c r="M104" i="21"/>
  <c r="O104" i="21"/>
  <c r="M105" i="21"/>
  <c r="O105" i="21"/>
  <c r="M106" i="21"/>
  <c r="O106" i="21"/>
  <c r="M107" i="21"/>
  <c r="O107" i="21"/>
  <c r="M108" i="21"/>
  <c r="O108" i="21"/>
  <c r="M109" i="21"/>
  <c r="O109" i="21"/>
  <c r="M110" i="21"/>
  <c r="O110" i="21"/>
  <c r="M111" i="21"/>
  <c r="O111" i="21"/>
  <c r="M112" i="21"/>
  <c r="O112" i="21"/>
  <c r="M113" i="21"/>
  <c r="O113" i="21"/>
  <c r="M114" i="21"/>
  <c r="O114" i="21"/>
  <c r="M115" i="21"/>
  <c r="O115" i="21"/>
  <c r="M116" i="21"/>
  <c r="O116" i="21"/>
  <c r="M117" i="21"/>
  <c r="O117" i="21"/>
  <c r="M118" i="21"/>
  <c r="O118" i="21"/>
  <c r="M119" i="21"/>
  <c r="O119" i="21"/>
  <c r="M120" i="21"/>
  <c r="O120" i="21"/>
  <c r="M121" i="21"/>
  <c r="O121" i="21"/>
  <c r="M122" i="21"/>
  <c r="O122" i="21"/>
  <c r="M123" i="21"/>
  <c r="O123" i="21"/>
  <c r="M124" i="21"/>
  <c r="O124" i="21"/>
  <c r="M125" i="21"/>
  <c r="O125" i="21"/>
  <c r="M126" i="21"/>
  <c r="O126" i="21"/>
  <c r="M127" i="21"/>
  <c r="O127" i="21"/>
  <c r="M128" i="21"/>
  <c r="O128" i="21"/>
  <c r="M129" i="21"/>
  <c r="O129" i="21"/>
  <c r="M130" i="21"/>
  <c r="O130" i="21"/>
  <c r="M131" i="21"/>
  <c r="O131" i="21"/>
  <c r="M132" i="21"/>
  <c r="O132" i="21"/>
  <c r="M133" i="21"/>
  <c r="O133" i="21"/>
  <c r="M134" i="21"/>
  <c r="O134" i="21"/>
  <c r="M135" i="21"/>
  <c r="O135" i="21"/>
  <c r="M136" i="21"/>
  <c r="O136" i="21"/>
  <c r="M137" i="21"/>
  <c r="O137" i="21"/>
  <c r="M138" i="21"/>
  <c r="O138" i="21"/>
  <c r="M139" i="21"/>
  <c r="O139" i="21"/>
  <c r="M140" i="21"/>
  <c r="O140" i="21"/>
  <c r="M141" i="21"/>
  <c r="O141" i="21"/>
  <c r="M142" i="21"/>
  <c r="O142" i="21"/>
  <c r="M143" i="21"/>
  <c r="O143" i="21"/>
  <c r="M144" i="21"/>
  <c r="O144" i="21"/>
  <c r="M145" i="21"/>
  <c r="O145" i="21"/>
  <c r="M146" i="21"/>
  <c r="O146" i="21"/>
  <c r="M147" i="21"/>
  <c r="O147" i="21"/>
  <c r="M148" i="21"/>
  <c r="O148" i="21"/>
  <c r="M149" i="21"/>
  <c r="O149" i="21"/>
  <c r="M150" i="21"/>
  <c r="O150" i="21"/>
  <c r="M151" i="21"/>
  <c r="O151" i="21"/>
  <c r="M152" i="21"/>
  <c r="O152" i="21"/>
  <c r="M153" i="21"/>
  <c r="O153" i="21"/>
  <c r="M154" i="21"/>
  <c r="O154" i="21"/>
  <c r="M155" i="21"/>
  <c r="O155" i="21"/>
  <c r="M156" i="21"/>
  <c r="O156" i="21"/>
  <c r="M157" i="21"/>
  <c r="O157" i="21"/>
  <c r="M158" i="21"/>
  <c r="O158" i="21"/>
  <c r="M159" i="21"/>
  <c r="O159" i="21"/>
  <c r="M160" i="21"/>
  <c r="O160" i="21"/>
  <c r="M161" i="21"/>
  <c r="O161" i="21"/>
  <c r="M162" i="21"/>
  <c r="O162" i="21"/>
  <c r="M163" i="21"/>
  <c r="O163" i="21"/>
  <c r="M164" i="21"/>
  <c r="O164" i="21"/>
  <c r="M165" i="21"/>
  <c r="O165" i="21"/>
  <c r="M166" i="21"/>
  <c r="O166" i="21"/>
  <c r="M167" i="21"/>
  <c r="O167" i="21"/>
  <c r="M168" i="21"/>
  <c r="O168" i="21"/>
  <c r="M169" i="21"/>
  <c r="O169" i="21"/>
  <c r="M170" i="21"/>
  <c r="O170" i="21"/>
  <c r="M171" i="21"/>
  <c r="O171" i="21"/>
  <c r="M172" i="21"/>
  <c r="O172" i="21"/>
  <c r="M173" i="21"/>
  <c r="O173" i="21"/>
  <c r="M174" i="21"/>
  <c r="O174" i="21"/>
  <c r="M175" i="21"/>
  <c r="O175" i="21"/>
  <c r="M176" i="21"/>
  <c r="O176" i="21"/>
  <c r="M177" i="21"/>
  <c r="O177" i="21"/>
  <c r="M178" i="21"/>
  <c r="O178" i="21"/>
  <c r="M179" i="21"/>
  <c r="O179" i="21"/>
  <c r="M180" i="21"/>
  <c r="O180" i="21"/>
  <c r="M181" i="21"/>
  <c r="O181" i="21"/>
  <c r="M182" i="21"/>
  <c r="O182" i="21"/>
  <c r="M183" i="21"/>
  <c r="O183" i="21"/>
  <c r="M184" i="21"/>
  <c r="O184" i="21"/>
  <c r="M185" i="21"/>
  <c r="O185" i="21"/>
  <c r="M186" i="21"/>
  <c r="O186" i="21"/>
  <c r="M187" i="21"/>
  <c r="O187" i="21"/>
  <c r="M188" i="21"/>
  <c r="O188" i="21"/>
  <c r="M189" i="21"/>
  <c r="O189" i="21"/>
  <c r="M190" i="21"/>
  <c r="O190" i="21"/>
  <c r="M191" i="21"/>
  <c r="O191" i="21"/>
  <c r="M192" i="21"/>
  <c r="O192" i="21"/>
  <c r="M193" i="21"/>
  <c r="O193" i="21"/>
  <c r="M194" i="21"/>
  <c r="O194" i="21"/>
  <c r="M195" i="21"/>
  <c r="O195" i="21"/>
  <c r="M196" i="21"/>
  <c r="O196" i="21"/>
  <c r="M197" i="21"/>
  <c r="O197" i="21"/>
  <c r="M198" i="21"/>
  <c r="O198" i="21"/>
  <c r="M199" i="21"/>
  <c r="O199" i="21"/>
  <c r="M200" i="21"/>
  <c r="O200" i="21"/>
  <c r="M201" i="21"/>
  <c r="O201" i="21"/>
  <c r="M202" i="21"/>
  <c r="O202" i="21"/>
  <c r="M203" i="21"/>
  <c r="O203" i="21"/>
  <c r="M204" i="21"/>
  <c r="O204" i="21"/>
  <c r="M205" i="21"/>
  <c r="O205" i="21"/>
  <c r="M206" i="21"/>
  <c r="O206" i="21"/>
  <c r="M207" i="21"/>
  <c r="O207" i="21"/>
  <c r="M208" i="21"/>
  <c r="O208" i="21"/>
  <c r="M209" i="21"/>
  <c r="O209" i="21"/>
  <c r="M210" i="21"/>
  <c r="O210" i="21"/>
  <c r="M211" i="21"/>
  <c r="O211" i="21"/>
  <c r="M212" i="21"/>
  <c r="O212" i="21"/>
  <c r="M213" i="21"/>
  <c r="O213" i="21"/>
  <c r="M214" i="21"/>
  <c r="O214" i="21"/>
  <c r="M215" i="21"/>
  <c r="O215" i="21"/>
  <c r="M216" i="21"/>
  <c r="O216" i="21"/>
  <c r="M217" i="21"/>
  <c r="O217" i="21"/>
  <c r="M218" i="21"/>
  <c r="O218" i="21"/>
  <c r="M219" i="21"/>
  <c r="O219" i="21"/>
  <c r="M220" i="21"/>
  <c r="O220" i="21"/>
  <c r="M221" i="21"/>
  <c r="O221" i="21"/>
  <c r="M222" i="21"/>
  <c r="O222" i="21"/>
  <c r="M223" i="21"/>
  <c r="O223" i="21"/>
  <c r="M224" i="21"/>
  <c r="O224" i="21"/>
  <c r="M225" i="21"/>
  <c r="O225" i="21"/>
  <c r="M226" i="21"/>
  <c r="O226" i="21"/>
  <c r="M227" i="21"/>
  <c r="O227" i="21"/>
  <c r="M228" i="21"/>
  <c r="O228" i="21"/>
  <c r="M229" i="21"/>
  <c r="O229" i="21"/>
  <c r="M230" i="21"/>
  <c r="O230" i="21"/>
  <c r="M231" i="21"/>
  <c r="O231" i="21"/>
  <c r="M232" i="21"/>
  <c r="O232" i="21"/>
  <c r="M233" i="21"/>
  <c r="O233" i="21"/>
  <c r="M234" i="21"/>
  <c r="O234" i="21"/>
  <c r="M235" i="21"/>
  <c r="O235" i="21"/>
  <c r="M236" i="21"/>
  <c r="O236" i="21"/>
  <c r="M237" i="21"/>
  <c r="O237" i="21"/>
  <c r="M238" i="21"/>
  <c r="O238" i="21"/>
  <c r="M239" i="21"/>
  <c r="O239" i="21"/>
  <c r="M240" i="21"/>
  <c r="O240" i="21"/>
  <c r="M241" i="21"/>
  <c r="O241" i="21"/>
  <c r="M242" i="21"/>
  <c r="O242" i="21"/>
  <c r="M243" i="21"/>
  <c r="O243" i="21"/>
  <c r="M244" i="21"/>
  <c r="O244" i="21"/>
  <c r="M245" i="21"/>
  <c r="O245" i="21"/>
  <c r="M246" i="21"/>
  <c r="O246" i="21"/>
  <c r="M247" i="21"/>
  <c r="O247" i="21"/>
  <c r="M248" i="21"/>
  <c r="O248" i="21"/>
  <c r="M249" i="21"/>
  <c r="O249" i="21"/>
  <c r="M250" i="21"/>
  <c r="O250" i="21"/>
  <c r="M251" i="21"/>
  <c r="O251" i="21"/>
  <c r="M252" i="21"/>
  <c r="O252" i="21"/>
  <c r="M253" i="21"/>
  <c r="O253" i="21"/>
  <c r="M254" i="21"/>
  <c r="O254" i="21"/>
  <c r="M255" i="21"/>
  <c r="O255" i="21"/>
  <c r="M256" i="21"/>
  <c r="O256" i="21"/>
  <c r="M257" i="21"/>
  <c r="O257" i="21"/>
  <c r="M258" i="21"/>
  <c r="O258" i="21"/>
  <c r="M259" i="21"/>
  <c r="O259" i="21"/>
  <c r="M260" i="21"/>
  <c r="O260" i="21"/>
  <c r="M261" i="21"/>
  <c r="O261" i="21"/>
  <c r="M262" i="21"/>
  <c r="O262" i="21"/>
  <c r="M263" i="21"/>
  <c r="O263" i="21"/>
  <c r="M264" i="21"/>
  <c r="O264" i="21"/>
  <c r="M265" i="21"/>
  <c r="O265" i="21"/>
  <c r="M266" i="21"/>
  <c r="O266" i="21"/>
  <c r="M267" i="21"/>
  <c r="O267" i="21"/>
  <c r="M268" i="21"/>
  <c r="O268" i="21"/>
  <c r="M269" i="21"/>
  <c r="O269" i="21"/>
  <c r="M270" i="21"/>
  <c r="O270" i="21"/>
  <c r="M271" i="21"/>
  <c r="O271" i="21"/>
  <c r="M272" i="21"/>
  <c r="O272" i="21"/>
  <c r="M273" i="21"/>
  <c r="O273" i="21"/>
  <c r="M274" i="21"/>
  <c r="O274" i="21"/>
  <c r="M275" i="21"/>
  <c r="O275" i="21"/>
  <c r="M276" i="21"/>
  <c r="O276" i="21"/>
  <c r="M277" i="21"/>
  <c r="O277" i="21"/>
  <c r="M278" i="21"/>
  <c r="O278" i="21"/>
  <c r="M279" i="21"/>
  <c r="O279" i="21"/>
  <c r="M280" i="21"/>
  <c r="O280" i="21"/>
  <c r="M281" i="21"/>
  <c r="O281" i="21"/>
  <c r="M282" i="21"/>
  <c r="O282" i="21"/>
  <c r="M283" i="21"/>
  <c r="O283" i="21"/>
  <c r="M284" i="21"/>
  <c r="O284" i="21"/>
  <c r="M285" i="21"/>
  <c r="O285" i="21"/>
  <c r="M286" i="21"/>
  <c r="O286" i="21"/>
  <c r="M287" i="21"/>
  <c r="O287" i="21"/>
  <c r="M288" i="21"/>
  <c r="O288" i="21"/>
  <c r="M289" i="21"/>
  <c r="O289" i="21"/>
  <c r="M290" i="21"/>
  <c r="O290" i="21"/>
  <c r="M291" i="21"/>
  <c r="O291" i="21"/>
  <c r="M292" i="21"/>
  <c r="O292" i="21"/>
  <c r="M293" i="21"/>
  <c r="O293" i="21"/>
  <c r="M294" i="21"/>
  <c r="O294" i="21"/>
  <c r="M295" i="21"/>
  <c r="O295" i="21"/>
  <c r="M296" i="21"/>
  <c r="O296" i="21"/>
  <c r="M297" i="21"/>
  <c r="O297" i="21"/>
  <c r="M298" i="21"/>
  <c r="O298" i="21"/>
  <c r="M299" i="21"/>
  <c r="O299" i="21"/>
  <c r="M300" i="21"/>
  <c r="O300" i="21"/>
  <c r="M301" i="21"/>
  <c r="O301" i="21"/>
  <c r="M302" i="21"/>
  <c r="O302" i="21"/>
  <c r="M303" i="21"/>
  <c r="O303" i="21"/>
  <c r="M304" i="21"/>
  <c r="O304" i="21"/>
  <c r="M305" i="21"/>
  <c r="O305" i="21"/>
  <c r="M306" i="21"/>
  <c r="O306" i="21"/>
  <c r="M307" i="21"/>
  <c r="O307" i="21"/>
  <c r="M308" i="21"/>
  <c r="O308" i="21"/>
  <c r="M309" i="21"/>
  <c r="O309" i="21"/>
  <c r="M310" i="21"/>
  <c r="O310" i="21"/>
  <c r="M311" i="21"/>
  <c r="O311" i="21"/>
  <c r="M312" i="21"/>
  <c r="O312" i="21"/>
  <c r="M313" i="21"/>
  <c r="O313" i="21"/>
  <c r="M314" i="21"/>
  <c r="O314" i="21"/>
  <c r="M315" i="21"/>
  <c r="O315" i="21"/>
  <c r="M316" i="21"/>
  <c r="O316" i="21"/>
  <c r="M317" i="21"/>
  <c r="O317" i="21"/>
  <c r="M318" i="21"/>
  <c r="O318" i="21"/>
  <c r="M319" i="21"/>
  <c r="O319" i="21"/>
  <c r="M320" i="21"/>
  <c r="O320" i="21"/>
  <c r="M321" i="21"/>
  <c r="O321" i="21"/>
  <c r="M322" i="21"/>
  <c r="O322" i="21"/>
  <c r="M323" i="21"/>
  <c r="O323" i="21"/>
  <c r="M324" i="21"/>
  <c r="O324" i="21"/>
  <c r="M325" i="21"/>
  <c r="O325" i="21"/>
  <c r="M326" i="21"/>
  <c r="O326" i="21"/>
  <c r="M327" i="21"/>
  <c r="O327" i="21"/>
  <c r="M328" i="21"/>
  <c r="O328" i="21"/>
  <c r="M329" i="21"/>
  <c r="O329" i="21"/>
  <c r="M330" i="21"/>
  <c r="O330" i="21"/>
  <c r="M331" i="21"/>
  <c r="O331" i="21"/>
  <c r="M332" i="21"/>
  <c r="O332" i="21"/>
  <c r="M333" i="21"/>
  <c r="O333" i="21"/>
  <c r="M334" i="21"/>
  <c r="O334" i="21"/>
  <c r="M335" i="21"/>
  <c r="O335" i="21"/>
  <c r="M336" i="21"/>
  <c r="O336" i="21"/>
  <c r="M337" i="21"/>
  <c r="O337" i="21"/>
  <c r="M338" i="21"/>
  <c r="O338" i="21"/>
  <c r="M339" i="21"/>
  <c r="O339" i="21"/>
  <c r="M340" i="21"/>
  <c r="O340" i="21"/>
  <c r="M341" i="21"/>
  <c r="O341" i="21"/>
  <c r="M342" i="21"/>
  <c r="O342" i="21"/>
  <c r="M343" i="21"/>
  <c r="O343" i="21"/>
  <c r="M344" i="21"/>
  <c r="O344" i="21"/>
  <c r="M345" i="21"/>
  <c r="O345" i="21"/>
  <c r="M346" i="21"/>
  <c r="O346" i="21"/>
  <c r="M347" i="21"/>
  <c r="O347" i="21"/>
  <c r="M348" i="21"/>
  <c r="O348" i="21"/>
  <c r="M349" i="21"/>
  <c r="O349" i="21"/>
  <c r="M350" i="21"/>
  <c r="O350" i="21"/>
  <c r="M351" i="21"/>
  <c r="O351" i="21"/>
  <c r="M352" i="21"/>
  <c r="O352" i="21"/>
  <c r="M353" i="21"/>
  <c r="O353" i="21"/>
  <c r="M354" i="21"/>
  <c r="O354" i="21"/>
  <c r="M355" i="21"/>
  <c r="O355" i="21"/>
  <c r="M356" i="21"/>
  <c r="O356" i="21"/>
  <c r="M357" i="21"/>
  <c r="O357" i="21"/>
  <c r="M358" i="21"/>
  <c r="O358" i="21"/>
  <c r="M359" i="21"/>
  <c r="O359" i="21"/>
  <c r="M360" i="21"/>
  <c r="O360" i="21"/>
  <c r="M361" i="21"/>
  <c r="O361" i="21"/>
  <c r="M362" i="21"/>
  <c r="O362" i="21"/>
  <c r="M363" i="21"/>
  <c r="O363" i="21"/>
  <c r="M364" i="21"/>
  <c r="O364" i="21"/>
  <c r="M365" i="21"/>
  <c r="O365" i="21"/>
  <c r="M366" i="21"/>
  <c r="O366" i="21"/>
  <c r="M367" i="21"/>
  <c r="O367" i="21"/>
  <c r="M368" i="21"/>
  <c r="O368" i="21"/>
  <c r="M369" i="21"/>
  <c r="O369" i="21"/>
  <c r="M370" i="21"/>
  <c r="O370" i="21"/>
  <c r="M371" i="21"/>
  <c r="O371" i="21"/>
  <c r="M372" i="21"/>
  <c r="O372" i="21"/>
  <c r="M373" i="21"/>
  <c r="O373" i="21"/>
  <c r="M374" i="21"/>
  <c r="O374" i="21"/>
  <c r="M375" i="21"/>
  <c r="O375" i="21"/>
  <c r="M376" i="21"/>
  <c r="O376" i="21"/>
  <c r="M377" i="21"/>
  <c r="O377" i="21"/>
  <c r="M378" i="21"/>
  <c r="O378" i="21"/>
  <c r="M379" i="21"/>
  <c r="O379" i="21"/>
  <c r="M380" i="21"/>
  <c r="O380" i="21"/>
  <c r="M381" i="21"/>
  <c r="O381" i="21"/>
  <c r="M382" i="21"/>
  <c r="O382" i="21"/>
  <c r="M383" i="21"/>
  <c r="O383" i="21"/>
  <c r="M384" i="21"/>
  <c r="O384" i="21"/>
  <c r="M385" i="21"/>
  <c r="O385" i="21"/>
  <c r="M386" i="21"/>
  <c r="O386" i="21"/>
  <c r="M387" i="21"/>
  <c r="O387" i="21"/>
  <c r="M388" i="21"/>
  <c r="O388" i="21"/>
  <c r="M389" i="21"/>
  <c r="O389" i="21"/>
  <c r="M390" i="21"/>
  <c r="O390" i="21"/>
  <c r="M391" i="21"/>
  <c r="O391" i="21"/>
  <c r="M392" i="21"/>
  <c r="O392" i="21"/>
  <c r="M393" i="21"/>
  <c r="O393" i="21"/>
  <c r="M394" i="21"/>
  <c r="O394" i="21"/>
  <c r="M395" i="21"/>
  <c r="O395" i="21"/>
  <c r="M396" i="21"/>
  <c r="O396" i="21"/>
  <c r="M397" i="21"/>
  <c r="O397" i="21"/>
  <c r="M398" i="21"/>
  <c r="O398" i="21"/>
  <c r="M399" i="21"/>
  <c r="O399" i="21"/>
  <c r="M400" i="21"/>
  <c r="O400" i="21"/>
  <c r="M401" i="21"/>
  <c r="O401" i="21"/>
  <c r="M402" i="21"/>
  <c r="O402" i="21"/>
  <c r="M403" i="21"/>
  <c r="O403" i="21"/>
  <c r="M404" i="21"/>
  <c r="O404" i="21"/>
  <c r="M405" i="21"/>
  <c r="O405" i="21"/>
  <c r="M406" i="21"/>
  <c r="O406" i="21"/>
  <c r="M407" i="21"/>
  <c r="O407" i="21"/>
  <c r="M408" i="21"/>
  <c r="O408" i="21"/>
  <c r="M409" i="21"/>
  <c r="O409" i="21"/>
  <c r="M410" i="21"/>
  <c r="O410" i="21"/>
  <c r="M411" i="21"/>
  <c r="O411" i="21"/>
  <c r="M412" i="21"/>
  <c r="O412" i="21"/>
  <c r="M413" i="21"/>
  <c r="O413" i="21"/>
  <c r="M414" i="21"/>
  <c r="O414" i="21"/>
  <c r="M415" i="21"/>
  <c r="O415" i="21"/>
  <c r="M416" i="21"/>
  <c r="O416" i="21"/>
  <c r="M417" i="21"/>
  <c r="O417" i="21"/>
  <c r="M418" i="21"/>
  <c r="O418" i="21"/>
  <c r="M419" i="21"/>
  <c r="O419" i="21"/>
  <c r="M420" i="21"/>
  <c r="O420" i="21"/>
  <c r="M421" i="21"/>
  <c r="O421" i="21"/>
  <c r="M422" i="21"/>
  <c r="O422" i="21"/>
  <c r="M423" i="21"/>
  <c r="O423" i="21"/>
  <c r="M424" i="21"/>
  <c r="O424" i="21"/>
  <c r="M425" i="21"/>
  <c r="O425" i="21"/>
  <c r="M426" i="21"/>
  <c r="O426" i="21"/>
  <c r="M427" i="21"/>
  <c r="O427" i="21"/>
  <c r="M428" i="21"/>
  <c r="O428" i="21"/>
  <c r="M429" i="21"/>
  <c r="O429" i="21"/>
  <c r="M430" i="21"/>
  <c r="O430" i="21"/>
  <c r="M431" i="21"/>
  <c r="O431" i="21"/>
  <c r="M432" i="21"/>
  <c r="O432" i="21"/>
  <c r="M433" i="21"/>
  <c r="O433" i="21"/>
  <c r="M434" i="21"/>
  <c r="O434" i="21"/>
  <c r="M435" i="21"/>
  <c r="O435" i="21"/>
  <c r="M436" i="21"/>
  <c r="O436" i="21"/>
  <c r="M437" i="21"/>
  <c r="O437" i="21"/>
  <c r="M438" i="21"/>
  <c r="O438" i="21"/>
  <c r="M439" i="21"/>
  <c r="O439" i="21"/>
  <c r="M440" i="21"/>
  <c r="O440" i="21"/>
  <c r="M441" i="21"/>
  <c r="O441" i="21"/>
  <c r="M442" i="21"/>
  <c r="O442" i="21"/>
  <c r="M443" i="21"/>
  <c r="O443" i="21"/>
  <c r="M444" i="21"/>
  <c r="O444" i="21"/>
  <c r="M445" i="21"/>
  <c r="O445" i="21"/>
  <c r="M446" i="21"/>
  <c r="O446" i="21"/>
  <c r="M447" i="21"/>
  <c r="O447" i="21"/>
  <c r="M448" i="21"/>
  <c r="O448" i="21"/>
  <c r="M449" i="21"/>
  <c r="O449" i="21"/>
  <c r="M450" i="21"/>
  <c r="O450" i="21"/>
  <c r="M451" i="21"/>
  <c r="O451" i="21"/>
  <c r="M452" i="21"/>
  <c r="O452" i="21"/>
  <c r="M453" i="21"/>
  <c r="O453" i="21"/>
  <c r="M454" i="21"/>
  <c r="O454" i="21"/>
  <c r="M455" i="21"/>
  <c r="O455" i="21"/>
  <c r="M456" i="21"/>
  <c r="O456" i="21"/>
  <c r="M457" i="21"/>
  <c r="O457" i="21"/>
  <c r="M458" i="21"/>
  <c r="O458" i="21"/>
  <c r="M459" i="21"/>
  <c r="O459" i="21"/>
  <c r="M460" i="21"/>
  <c r="O460" i="21"/>
  <c r="M461" i="21"/>
  <c r="O461" i="21"/>
  <c r="M462" i="21"/>
  <c r="O462" i="21"/>
  <c r="M463" i="21"/>
  <c r="O463" i="21"/>
  <c r="M464" i="21"/>
  <c r="O464" i="21"/>
  <c r="M465" i="21"/>
  <c r="O465" i="21"/>
  <c r="M466" i="21"/>
  <c r="O466" i="21"/>
  <c r="M467" i="21"/>
  <c r="O467" i="21"/>
  <c r="M468" i="21"/>
  <c r="O468" i="21"/>
  <c r="M469" i="21"/>
  <c r="O469" i="21"/>
  <c r="M470" i="21"/>
  <c r="O470" i="21"/>
  <c r="M471" i="21"/>
  <c r="O471" i="21"/>
  <c r="M472" i="21"/>
  <c r="O472" i="21"/>
  <c r="M473" i="21"/>
  <c r="O473" i="21"/>
  <c r="M474" i="21"/>
  <c r="O474" i="21"/>
  <c r="M475" i="21"/>
  <c r="O475" i="21"/>
  <c r="M476" i="21"/>
  <c r="O476" i="21"/>
  <c r="M477" i="21"/>
  <c r="O477" i="21"/>
  <c r="M478" i="21"/>
  <c r="O478" i="21"/>
  <c r="M479" i="21"/>
  <c r="O479" i="21"/>
  <c r="M480" i="21"/>
  <c r="O480" i="21"/>
  <c r="M481" i="21"/>
  <c r="O481" i="21"/>
  <c r="M482" i="21"/>
  <c r="O482" i="21"/>
  <c r="M483" i="21"/>
  <c r="O483" i="21"/>
  <c r="M484" i="21"/>
  <c r="O484" i="21"/>
  <c r="M485" i="21"/>
  <c r="O485" i="21"/>
  <c r="M486" i="21"/>
  <c r="O486" i="21"/>
  <c r="M487" i="21"/>
  <c r="O487" i="21"/>
  <c r="M488" i="21"/>
  <c r="O488" i="21"/>
  <c r="M489" i="21"/>
  <c r="O489" i="21"/>
  <c r="M490" i="21"/>
  <c r="O490" i="21"/>
  <c r="M491" i="21"/>
  <c r="O491" i="21"/>
  <c r="M492" i="21"/>
  <c r="O492" i="21"/>
  <c r="M493" i="21"/>
  <c r="O493" i="21"/>
  <c r="M494" i="21"/>
  <c r="O494" i="21"/>
  <c r="M495" i="21"/>
  <c r="O495" i="21"/>
  <c r="M496" i="21"/>
  <c r="O496" i="21"/>
  <c r="M497" i="21"/>
  <c r="O497" i="21"/>
  <c r="M498" i="21"/>
  <c r="O498" i="21"/>
  <c r="M499" i="21"/>
  <c r="O499" i="21"/>
  <c r="M500" i="21"/>
  <c r="O500" i="21"/>
  <c r="M501" i="21"/>
  <c r="O501" i="21"/>
  <c r="M502" i="21"/>
  <c r="O502" i="21"/>
  <c r="M503" i="21"/>
  <c r="O503" i="21"/>
  <c r="M504" i="21"/>
  <c r="O504" i="21"/>
  <c r="M505" i="21"/>
  <c r="O505" i="21"/>
  <c r="M506" i="21"/>
  <c r="O506" i="21"/>
  <c r="M507" i="21"/>
  <c r="O507" i="21"/>
  <c r="M508" i="21"/>
  <c r="O508" i="21"/>
  <c r="M509" i="21"/>
  <c r="O509" i="21"/>
  <c r="M510" i="21"/>
  <c r="O510" i="21"/>
  <c r="M511" i="21"/>
  <c r="O511" i="21"/>
  <c r="M512" i="21"/>
  <c r="O512" i="21"/>
  <c r="M513" i="21"/>
  <c r="O513" i="21"/>
  <c r="M514" i="21"/>
  <c r="O514" i="21"/>
  <c r="M515" i="21"/>
  <c r="O515" i="21"/>
  <c r="M516" i="21"/>
  <c r="O516" i="21"/>
  <c r="M517" i="21"/>
  <c r="O517" i="21"/>
  <c r="M518" i="21"/>
  <c r="O518" i="21"/>
  <c r="M519" i="21"/>
  <c r="O519" i="21"/>
  <c r="M520" i="21"/>
  <c r="O520" i="21"/>
  <c r="M521" i="21"/>
  <c r="O521" i="21"/>
  <c r="M522" i="21"/>
  <c r="O522" i="21"/>
  <c r="M523" i="21"/>
  <c r="O523" i="21"/>
  <c r="M524" i="21"/>
  <c r="O524" i="21"/>
  <c r="M525" i="21"/>
  <c r="O525" i="21"/>
  <c r="M526" i="21"/>
  <c r="O526" i="21"/>
  <c r="M527" i="21"/>
  <c r="O527" i="21"/>
  <c r="M528" i="21"/>
  <c r="O528" i="21"/>
  <c r="M529" i="21"/>
  <c r="O529" i="21"/>
  <c r="M530" i="21"/>
  <c r="O530" i="21"/>
  <c r="M531" i="21"/>
  <c r="O531" i="21"/>
  <c r="M532" i="21"/>
  <c r="O532" i="21"/>
  <c r="M533" i="21"/>
  <c r="O533" i="21"/>
  <c r="M534" i="21"/>
  <c r="O534" i="21"/>
  <c r="M535" i="21"/>
  <c r="O535" i="21"/>
  <c r="M536" i="21"/>
  <c r="O536" i="21"/>
  <c r="M537" i="21"/>
  <c r="O537" i="21"/>
  <c r="M538" i="21"/>
  <c r="O538" i="21"/>
  <c r="M539" i="21"/>
  <c r="O539" i="21"/>
  <c r="M540" i="21"/>
  <c r="O540" i="21"/>
  <c r="M541" i="21"/>
  <c r="O541" i="21"/>
  <c r="M542" i="21"/>
  <c r="O542" i="21"/>
  <c r="M543" i="21"/>
  <c r="O543" i="21"/>
  <c r="M544" i="21"/>
  <c r="O544" i="21"/>
  <c r="M545" i="21"/>
  <c r="O545" i="21"/>
  <c r="M546" i="21"/>
  <c r="O546" i="21"/>
  <c r="M547" i="21"/>
  <c r="O547" i="21"/>
  <c r="M548" i="21"/>
  <c r="O548" i="21"/>
  <c r="M549" i="21"/>
  <c r="O549" i="21"/>
  <c r="M550" i="21"/>
  <c r="O550" i="21"/>
  <c r="M551" i="21"/>
  <c r="O551" i="21"/>
  <c r="M552" i="21"/>
  <c r="O552" i="21"/>
  <c r="M553" i="21"/>
  <c r="O553" i="21"/>
  <c r="M554" i="21"/>
  <c r="O554" i="21"/>
  <c r="M555" i="21"/>
  <c r="O555" i="21"/>
  <c r="M556" i="21"/>
  <c r="O556" i="21"/>
  <c r="M557" i="21"/>
  <c r="O557" i="21"/>
  <c r="M558" i="21"/>
  <c r="O558" i="21"/>
  <c r="M559" i="21"/>
  <c r="O559" i="21"/>
  <c r="M560" i="21"/>
  <c r="O560" i="21"/>
  <c r="M561" i="21"/>
  <c r="O561" i="21"/>
  <c r="M562" i="21"/>
  <c r="O562" i="21"/>
  <c r="M563" i="21"/>
  <c r="O563" i="21"/>
  <c r="M564" i="21"/>
  <c r="O564" i="21"/>
  <c r="M565" i="21"/>
  <c r="O565" i="21"/>
  <c r="M566" i="21"/>
  <c r="O566" i="21"/>
  <c r="M567" i="21"/>
  <c r="O567" i="21"/>
  <c r="M568" i="21"/>
  <c r="O568" i="21"/>
  <c r="M569" i="21"/>
  <c r="O569" i="21"/>
  <c r="M570" i="21"/>
  <c r="O570" i="21"/>
  <c r="M571" i="21"/>
  <c r="O571" i="21"/>
  <c r="M572" i="21"/>
  <c r="O572" i="21"/>
  <c r="M573" i="21"/>
  <c r="O573" i="21"/>
  <c r="M574" i="21"/>
  <c r="O574" i="21"/>
  <c r="M575" i="21"/>
  <c r="O575" i="21"/>
  <c r="M576" i="21"/>
  <c r="O576" i="21"/>
  <c r="M577" i="21"/>
  <c r="O577" i="21"/>
  <c r="M578" i="21"/>
  <c r="O578" i="21"/>
  <c r="M579" i="21"/>
  <c r="O579" i="21"/>
  <c r="M580" i="21"/>
  <c r="O580" i="21"/>
  <c r="M581" i="21"/>
  <c r="O581" i="21"/>
  <c r="M582" i="21"/>
  <c r="O582" i="21"/>
  <c r="M583" i="21"/>
  <c r="O583" i="21"/>
  <c r="M584" i="21"/>
  <c r="O584" i="21"/>
  <c r="M585" i="21"/>
  <c r="O585" i="21"/>
  <c r="M586" i="21"/>
  <c r="O586" i="21"/>
  <c r="M587" i="21"/>
  <c r="O587" i="21"/>
  <c r="M588" i="21"/>
  <c r="O588" i="21"/>
  <c r="M589" i="21"/>
  <c r="O589" i="21"/>
  <c r="M590" i="21"/>
  <c r="O590" i="21"/>
  <c r="M591" i="21"/>
  <c r="O591" i="21"/>
  <c r="M592" i="21"/>
  <c r="O592" i="21"/>
  <c r="M593" i="21"/>
  <c r="O593" i="21"/>
  <c r="M594" i="21"/>
  <c r="O594" i="21"/>
  <c r="M595" i="21"/>
  <c r="O595" i="21"/>
  <c r="M596" i="21"/>
  <c r="O596" i="21"/>
  <c r="M597" i="21"/>
  <c r="O597" i="21"/>
  <c r="M598" i="21"/>
  <c r="O598" i="21"/>
  <c r="M599" i="21"/>
  <c r="O599" i="21"/>
  <c r="M600" i="21"/>
  <c r="O600" i="21"/>
  <c r="M601" i="21"/>
  <c r="O601" i="21"/>
  <c r="M602" i="21"/>
  <c r="O602" i="21"/>
  <c r="M603" i="21"/>
  <c r="O603" i="21"/>
  <c r="M604" i="21"/>
  <c r="O604" i="21"/>
  <c r="M605" i="21"/>
  <c r="O605" i="21"/>
  <c r="M606" i="21"/>
  <c r="O606" i="21"/>
  <c r="M607" i="21"/>
  <c r="O607" i="21"/>
  <c r="M608" i="21"/>
  <c r="O608" i="21"/>
  <c r="M609" i="21"/>
  <c r="O609" i="21"/>
  <c r="M610" i="21"/>
  <c r="O610" i="21"/>
  <c r="M611" i="21"/>
  <c r="O611" i="21"/>
  <c r="M612" i="21"/>
  <c r="O612" i="21"/>
  <c r="M613" i="21"/>
  <c r="O613" i="21"/>
  <c r="M614" i="21"/>
  <c r="O614" i="21"/>
  <c r="M615" i="21"/>
  <c r="O615" i="21"/>
  <c r="M616" i="21"/>
  <c r="O616" i="21"/>
  <c r="M617" i="21"/>
  <c r="O617" i="21"/>
  <c r="M618" i="21"/>
  <c r="O618" i="21"/>
  <c r="M619" i="21"/>
  <c r="O619" i="21"/>
  <c r="M620" i="21"/>
  <c r="O620" i="21"/>
  <c r="M621" i="21"/>
  <c r="O621" i="21"/>
  <c r="M622" i="21"/>
  <c r="O622" i="21"/>
  <c r="M623" i="21"/>
  <c r="O623" i="21"/>
  <c r="M624" i="21"/>
  <c r="O624" i="21"/>
  <c r="M625" i="21"/>
  <c r="O625" i="21"/>
  <c r="M626" i="21"/>
  <c r="O626" i="21"/>
  <c r="M627" i="21"/>
  <c r="O627" i="21"/>
  <c r="M628" i="21"/>
  <c r="O628" i="21"/>
  <c r="M629" i="21"/>
  <c r="O629" i="21"/>
  <c r="M630" i="21"/>
  <c r="O630" i="21"/>
  <c r="M631" i="21"/>
  <c r="O631" i="21"/>
  <c r="M632" i="21"/>
  <c r="O632" i="21"/>
  <c r="M633" i="21"/>
  <c r="O633" i="21"/>
  <c r="M634" i="21"/>
  <c r="O634" i="21"/>
  <c r="M635" i="21"/>
  <c r="O635" i="21"/>
  <c r="M636" i="21"/>
  <c r="O636" i="21"/>
  <c r="M637" i="21"/>
  <c r="O637" i="21"/>
  <c r="M638" i="21"/>
  <c r="O638" i="21"/>
  <c r="M639" i="21"/>
  <c r="O639" i="21"/>
  <c r="M640" i="21"/>
  <c r="O640" i="21"/>
  <c r="M641" i="21"/>
  <c r="O641" i="21"/>
  <c r="M642" i="21"/>
  <c r="O642" i="21"/>
  <c r="M643" i="21"/>
  <c r="O643" i="21"/>
  <c r="M644" i="21"/>
  <c r="O644" i="21"/>
  <c r="M645" i="21"/>
  <c r="O645" i="21"/>
  <c r="M646" i="21"/>
  <c r="O646" i="21"/>
  <c r="M647" i="21"/>
  <c r="O647" i="21"/>
  <c r="M648" i="21"/>
  <c r="O648" i="21"/>
  <c r="M649" i="21"/>
  <c r="O649" i="21"/>
  <c r="M650" i="21"/>
  <c r="O650" i="21"/>
  <c r="M651" i="21"/>
  <c r="O651" i="21"/>
  <c r="M652" i="21"/>
  <c r="O652" i="21"/>
  <c r="M653" i="21"/>
  <c r="O653" i="21"/>
  <c r="M654" i="21"/>
  <c r="O654" i="21"/>
  <c r="M655" i="21"/>
  <c r="O655" i="21"/>
  <c r="M656" i="21"/>
  <c r="O656" i="21"/>
  <c r="M657" i="21"/>
  <c r="O657" i="21"/>
  <c r="M658" i="21"/>
  <c r="O658" i="21"/>
  <c r="M659" i="21"/>
  <c r="O659" i="21"/>
  <c r="M660" i="21"/>
  <c r="O660" i="21"/>
  <c r="M661" i="21"/>
  <c r="O661" i="21"/>
  <c r="M662" i="21"/>
  <c r="O662" i="21"/>
  <c r="M663" i="21"/>
  <c r="O663" i="21"/>
  <c r="M664" i="21"/>
  <c r="O664" i="21"/>
  <c r="M665" i="21"/>
  <c r="O665" i="21"/>
  <c r="M666" i="21"/>
  <c r="O666" i="21"/>
  <c r="M667" i="21"/>
  <c r="O667" i="21"/>
  <c r="M668" i="21"/>
  <c r="O668" i="21"/>
  <c r="M669" i="21"/>
  <c r="O669" i="21"/>
  <c r="M670" i="21"/>
  <c r="O670" i="21"/>
  <c r="M671" i="21"/>
  <c r="O671" i="21"/>
  <c r="M672" i="21"/>
  <c r="O672" i="21"/>
  <c r="M673" i="21"/>
  <c r="O673" i="21"/>
  <c r="M674" i="21"/>
  <c r="O674" i="21"/>
  <c r="M675" i="21"/>
  <c r="O675" i="21"/>
  <c r="M676" i="21"/>
  <c r="O676" i="21"/>
  <c r="M677" i="21"/>
  <c r="O677" i="21"/>
  <c r="M678" i="21"/>
  <c r="O678" i="21"/>
  <c r="M679" i="21"/>
  <c r="O679" i="21"/>
  <c r="M680" i="21"/>
  <c r="O680" i="21"/>
  <c r="M681" i="21"/>
  <c r="O681" i="21"/>
  <c r="M682" i="21"/>
  <c r="O682" i="21"/>
  <c r="M683" i="21"/>
  <c r="O683" i="21"/>
  <c r="M684" i="21"/>
  <c r="O684" i="21"/>
  <c r="M685" i="21"/>
  <c r="O685" i="21"/>
  <c r="M686" i="21"/>
  <c r="O686" i="21"/>
  <c r="M687" i="21"/>
  <c r="O687" i="21"/>
  <c r="M688" i="21"/>
  <c r="O688" i="21"/>
  <c r="M689" i="21"/>
  <c r="O689" i="21"/>
  <c r="M690" i="21"/>
  <c r="O690" i="21"/>
  <c r="M691" i="21"/>
  <c r="O691" i="21"/>
  <c r="M692" i="21"/>
  <c r="O692" i="21"/>
  <c r="M693" i="21"/>
  <c r="O693" i="21"/>
  <c r="M694" i="21"/>
  <c r="O694" i="21"/>
  <c r="M695" i="21"/>
  <c r="O695" i="21"/>
  <c r="M696" i="21"/>
  <c r="O696" i="21"/>
  <c r="M697" i="21"/>
  <c r="O697" i="21"/>
  <c r="M698" i="21"/>
  <c r="O698" i="21"/>
  <c r="M699" i="21"/>
  <c r="O699" i="21"/>
  <c r="M700" i="21"/>
  <c r="O700" i="21"/>
  <c r="M701" i="21"/>
  <c r="O701" i="21"/>
  <c r="M702" i="21"/>
  <c r="O702" i="21"/>
  <c r="M703" i="21"/>
  <c r="O703" i="21"/>
  <c r="M704" i="21"/>
  <c r="O704" i="21"/>
  <c r="M705" i="21"/>
  <c r="O705" i="21"/>
  <c r="M706" i="21"/>
  <c r="O706" i="21"/>
  <c r="M707" i="21"/>
  <c r="O707" i="21"/>
  <c r="M708" i="21"/>
  <c r="O708" i="21"/>
  <c r="M709" i="21"/>
  <c r="O709" i="21"/>
  <c r="M710" i="21"/>
  <c r="O710" i="21"/>
  <c r="M711" i="21"/>
  <c r="O711" i="21"/>
  <c r="M712" i="21"/>
  <c r="O712" i="21"/>
  <c r="M713" i="21"/>
  <c r="O713" i="21"/>
  <c r="M714" i="21"/>
  <c r="O714" i="21"/>
  <c r="M715" i="21"/>
  <c r="O715" i="21"/>
  <c r="M716" i="21"/>
  <c r="O716" i="21"/>
  <c r="M717" i="21"/>
  <c r="O717" i="21"/>
  <c r="M718" i="21"/>
  <c r="O718" i="21"/>
  <c r="M719" i="21"/>
  <c r="O719" i="21"/>
  <c r="M720" i="21"/>
  <c r="O720" i="21"/>
  <c r="M721" i="21"/>
  <c r="O721" i="21"/>
  <c r="M722" i="21"/>
  <c r="O722" i="21"/>
  <c r="M723" i="21"/>
  <c r="O723" i="21"/>
  <c r="M724" i="21"/>
  <c r="O724" i="21"/>
  <c r="M725" i="21"/>
  <c r="O725" i="21"/>
  <c r="M726" i="21"/>
  <c r="O726" i="21"/>
  <c r="M727" i="21"/>
  <c r="O727" i="21"/>
  <c r="M728" i="21"/>
  <c r="O728" i="21"/>
  <c r="M729" i="21"/>
  <c r="O729" i="21"/>
  <c r="M730" i="21"/>
  <c r="O730" i="21"/>
  <c r="M731" i="21"/>
  <c r="O731" i="21"/>
  <c r="M732" i="21"/>
  <c r="O732" i="21"/>
  <c r="M733" i="21"/>
  <c r="O733" i="21"/>
  <c r="M734" i="21"/>
  <c r="O734" i="21"/>
  <c r="M735" i="21"/>
  <c r="O735" i="21"/>
  <c r="M736" i="21"/>
  <c r="O736" i="21"/>
  <c r="M737" i="21"/>
  <c r="O737" i="21"/>
  <c r="M738" i="21"/>
  <c r="O738" i="21"/>
  <c r="M739" i="21"/>
  <c r="O739" i="21"/>
  <c r="M740" i="21"/>
  <c r="O740" i="21"/>
  <c r="M741" i="21"/>
  <c r="O741" i="21"/>
  <c r="M742" i="21"/>
  <c r="O742" i="21"/>
  <c r="M743" i="21"/>
  <c r="O743" i="21"/>
  <c r="M744" i="21"/>
  <c r="O744" i="21"/>
  <c r="M745" i="21"/>
  <c r="O745" i="21"/>
  <c r="M746" i="21"/>
  <c r="O746" i="21"/>
  <c r="M747" i="21"/>
  <c r="O747" i="21"/>
  <c r="M748" i="21"/>
  <c r="O748" i="21"/>
  <c r="M749" i="21"/>
  <c r="O749" i="21"/>
  <c r="M750" i="21"/>
  <c r="O750" i="21"/>
  <c r="M751" i="21"/>
  <c r="O751" i="21"/>
  <c r="M752" i="21"/>
  <c r="O752" i="21"/>
  <c r="M753" i="21"/>
  <c r="O753" i="21"/>
  <c r="M754" i="21"/>
  <c r="O754" i="21"/>
  <c r="M755" i="21"/>
  <c r="O755" i="21"/>
  <c r="M756" i="21"/>
  <c r="O756" i="21"/>
  <c r="M757" i="21"/>
  <c r="O757" i="21"/>
  <c r="M758" i="21"/>
  <c r="O758" i="21"/>
  <c r="M759" i="21"/>
  <c r="O759" i="21"/>
  <c r="M760" i="21"/>
  <c r="O760" i="21"/>
  <c r="M761" i="21"/>
  <c r="O761" i="21"/>
  <c r="M762" i="21"/>
  <c r="O762" i="21"/>
  <c r="M763" i="21"/>
  <c r="O763" i="21"/>
  <c r="M764" i="21"/>
  <c r="O764" i="21"/>
  <c r="M765" i="21"/>
  <c r="O765" i="21"/>
  <c r="M766" i="21"/>
  <c r="O766" i="21"/>
  <c r="M767" i="21"/>
  <c r="O767" i="21"/>
  <c r="M768" i="21"/>
  <c r="O768" i="21"/>
  <c r="M769" i="21"/>
  <c r="O769" i="21"/>
  <c r="M770" i="21"/>
  <c r="O770" i="21"/>
  <c r="M771" i="21"/>
  <c r="O771" i="21"/>
  <c r="M772" i="21"/>
  <c r="O772" i="21"/>
  <c r="M773" i="21"/>
  <c r="O773" i="21"/>
  <c r="M774" i="21"/>
  <c r="O774" i="21"/>
  <c r="M775" i="21"/>
  <c r="O775" i="21"/>
  <c r="M776" i="21"/>
  <c r="O776" i="21"/>
  <c r="M777" i="21"/>
  <c r="O777" i="21"/>
  <c r="M778" i="21"/>
  <c r="O778" i="21"/>
  <c r="M779" i="21"/>
  <c r="O779" i="21"/>
  <c r="M780" i="21"/>
  <c r="O780" i="21"/>
  <c r="M781" i="21"/>
  <c r="O781" i="21"/>
  <c r="M782" i="21"/>
  <c r="O782" i="21"/>
  <c r="M783" i="21"/>
  <c r="O783" i="21"/>
  <c r="M784" i="21"/>
  <c r="O784" i="21"/>
  <c r="M785" i="21"/>
  <c r="O785" i="21"/>
  <c r="M786" i="21"/>
  <c r="O786" i="21"/>
  <c r="M787" i="21"/>
  <c r="O787" i="21"/>
  <c r="M788" i="21"/>
  <c r="O788" i="21"/>
  <c r="M789" i="21"/>
  <c r="O789" i="21"/>
  <c r="M790" i="21"/>
  <c r="O790" i="21"/>
  <c r="M791" i="21"/>
  <c r="O791" i="21"/>
  <c r="M792" i="21"/>
  <c r="O792" i="21"/>
  <c r="M793" i="21"/>
  <c r="O793" i="21"/>
  <c r="M794" i="21"/>
  <c r="O794" i="21"/>
  <c r="M795" i="21"/>
  <c r="O795" i="21"/>
  <c r="M796" i="21"/>
  <c r="O796" i="21"/>
  <c r="M797" i="21"/>
  <c r="O797" i="21"/>
  <c r="M798" i="21"/>
  <c r="O798" i="21"/>
  <c r="M799" i="21"/>
  <c r="O799" i="21"/>
  <c r="M800" i="21"/>
  <c r="O800" i="21"/>
  <c r="M801" i="21"/>
  <c r="O801" i="21"/>
  <c r="A14" i="34" l="1"/>
  <c r="A17" i="34" s="1"/>
  <c r="D8" i="22" s="1"/>
  <c r="C4" i="23"/>
  <c r="D4" i="22" s="1"/>
  <c r="O3" i="21"/>
  <c r="M3" i="21" l="1"/>
  <c r="C13" i="23" s="1"/>
  <c r="F15" i="22" l="1"/>
  <c r="E15" i="22"/>
  <c r="F14" i="22"/>
  <c r="E14" i="22"/>
  <c r="F13" i="22"/>
  <c r="E13" i="22"/>
  <c r="C12" i="23"/>
  <c r="D11" i="22" s="1"/>
  <c r="E16" i="22" l="1"/>
  <c r="F16" i="22"/>
  <c r="C17" i="23"/>
  <c r="D17" i="23" s="1"/>
  <c r="D19" i="22"/>
  <c r="C3" i="6"/>
  <c r="C3" i="23" s="1"/>
  <c r="C17" i="6"/>
  <c r="D17" i="6" s="1"/>
  <c r="D10" i="22" l="1"/>
  <c r="C5" i="6"/>
  <c r="C8" i="6" l="1"/>
  <c r="C8" i="23" s="1"/>
  <c r="E6" i="22" s="1"/>
  <c r="E18" i="22" s="1"/>
  <c r="H65" i="14"/>
  <c r="H31" i="14"/>
  <c r="J31" i="14" s="1"/>
  <c r="H44" i="14"/>
  <c r="J44" i="14" s="1"/>
  <c r="H105" i="14"/>
  <c r="J105" i="14" s="1"/>
  <c r="H117" i="14"/>
  <c r="J117" i="14" s="1"/>
  <c r="H120" i="14"/>
  <c r="J120" i="14" s="1"/>
  <c r="H113" i="14"/>
  <c r="J113" i="14" s="1"/>
  <c r="H67" i="14"/>
  <c r="J67" i="14" s="1"/>
  <c r="H10" i="14"/>
  <c r="J10" i="14" s="1"/>
  <c r="H144" i="14"/>
  <c r="J144" i="14" s="1"/>
  <c r="H160" i="14"/>
  <c r="J160" i="14" s="1"/>
  <c r="H176" i="14"/>
  <c r="J176" i="14" s="1"/>
  <c r="H192" i="14"/>
  <c r="J192" i="14" s="1"/>
  <c r="H208" i="14"/>
  <c r="J208" i="14" s="1"/>
  <c r="H224" i="14"/>
  <c r="J224" i="14" s="1"/>
  <c r="H240" i="14"/>
  <c r="J240" i="14" s="1"/>
  <c r="H256" i="14"/>
  <c r="J256" i="14" s="1"/>
  <c r="H272" i="14"/>
  <c r="J272" i="14" s="1"/>
  <c r="H288" i="14"/>
  <c r="J288" i="14" s="1"/>
  <c r="H304" i="14"/>
  <c r="J304" i="14" s="1"/>
  <c r="H320" i="14"/>
  <c r="J320" i="14" s="1"/>
  <c r="H336" i="14"/>
  <c r="J336" i="14" s="1"/>
  <c r="H352" i="14"/>
  <c r="J352" i="14" s="1"/>
  <c r="H368" i="14"/>
  <c r="J368" i="14" s="1"/>
  <c r="H384" i="14"/>
  <c r="J384" i="14" s="1"/>
  <c r="H400" i="14"/>
  <c r="J400" i="14" s="1"/>
  <c r="H416" i="14"/>
  <c r="J416" i="14" s="1"/>
  <c r="H432" i="14"/>
  <c r="J432" i="14" s="1"/>
  <c r="H448" i="14"/>
  <c r="J448" i="14" s="1"/>
  <c r="H79" i="14"/>
  <c r="J79" i="14" s="1"/>
  <c r="H98" i="14"/>
  <c r="J98" i="14" s="1"/>
  <c r="H14" i="14"/>
  <c r="J14" i="14" s="1"/>
  <c r="J65" i="14"/>
  <c r="H82" i="14"/>
  <c r="J82" i="14" s="1"/>
  <c r="H38" i="14"/>
  <c r="J38" i="14" s="1"/>
  <c r="H34" i="14"/>
  <c r="J34" i="14" s="1"/>
  <c r="H20" i="14"/>
  <c r="J20" i="14" s="1"/>
  <c r="H145" i="14"/>
  <c r="J145" i="14" s="1"/>
  <c r="H161" i="14"/>
  <c r="J161" i="14" s="1"/>
  <c r="H177" i="14"/>
  <c r="J177" i="14" s="1"/>
  <c r="H193" i="14"/>
  <c r="J193" i="14" s="1"/>
  <c r="H209" i="14"/>
  <c r="J209" i="14" s="1"/>
  <c r="H225" i="14"/>
  <c r="J225" i="14" s="1"/>
  <c r="H241" i="14"/>
  <c r="J241" i="14" s="1"/>
  <c r="H257" i="14"/>
  <c r="J257" i="14" s="1"/>
  <c r="H273" i="14"/>
  <c r="J273" i="14" s="1"/>
  <c r="H289" i="14"/>
  <c r="J289" i="14" s="1"/>
  <c r="H305" i="14"/>
  <c r="J305" i="14" s="1"/>
  <c r="H321" i="14"/>
  <c r="J321" i="14" s="1"/>
  <c r="H337" i="14"/>
  <c r="J337" i="14" s="1"/>
  <c r="H353" i="14"/>
  <c r="J353" i="14" s="1"/>
  <c r="H369" i="14"/>
  <c r="J369" i="14" s="1"/>
  <c r="H385" i="14"/>
  <c r="J385" i="14" s="1"/>
  <c r="H401" i="14"/>
  <c r="J401" i="14" s="1"/>
  <c r="H417" i="14"/>
  <c r="J417" i="14" s="1"/>
  <c r="H433" i="14"/>
  <c r="J433" i="14" s="1"/>
  <c r="H449" i="14"/>
  <c r="J449" i="14" s="1"/>
  <c r="H465" i="14"/>
  <c r="J465" i="14" s="1"/>
  <c r="H481" i="14"/>
  <c r="J481" i="14" s="1"/>
  <c r="H497" i="14"/>
  <c r="J497" i="14" s="1"/>
  <c r="H513" i="14"/>
  <c r="J513" i="14" s="1"/>
  <c r="H529" i="14"/>
  <c r="J529" i="14" s="1"/>
  <c r="H545" i="14"/>
  <c r="J545" i="14" s="1"/>
  <c r="H561" i="14"/>
  <c r="J561" i="14" s="1"/>
  <c r="H577" i="14"/>
  <c r="J577" i="14" s="1"/>
  <c r="H593" i="14"/>
  <c r="J593" i="14" s="1"/>
  <c r="H609" i="14"/>
  <c r="J609" i="14" s="1"/>
  <c r="H625" i="14"/>
  <c r="J625" i="14" s="1"/>
  <c r="H641" i="14"/>
  <c r="J641" i="14" s="1"/>
  <c r="H657" i="14"/>
  <c r="J657" i="14" s="1"/>
  <c r="H673" i="14"/>
  <c r="J673" i="14" s="1"/>
  <c r="H689" i="14"/>
  <c r="J689" i="14" s="1"/>
  <c r="H705" i="14"/>
  <c r="J705" i="14" s="1"/>
  <c r="H721" i="14"/>
  <c r="J721" i="14" s="1"/>
  <c r="H737" i="14"/>
  <c r="J737" i="14" s="1"/>
  <c r="H753" i="14"/>
  <c r="J753" i="14" s="1"/>
  <c r="H769" i="14"/>
  <c r="J769" i="14" s="1"/>
  <c r="H785" i="14"/>
  <c r="J785" i="14" s="1"/>
  <c r="H801" i="14"/>
  <c r="J801" i="14" s="1"/>
  <c r="H676" i="14"/>
  <c r="J676" i="14" s="1"/>
  <c r="H110" i="14"/>
  <c r="J110" i="14" s="1"/>
  <c r="H127" i="14"/>
  <c r="J127" i="14" s="1"/>
  <c r="H39" i="14"/>
  <c r="J39" i="14" s="1"/>
  <c r="H58" i="14"/>
  <c r="J58" i="14" s="1"/>
  <c r="H86" i="14"/>
  <c r="J86" i="14" s="1"/>
  <c r="H11" i="14"/>
  <c r="J11" i="14" s="1"/>
  <c r="H85" i="14"/>
  <c r="J85" i="14" s="1"/>
  <c r="H35" i="14"/>
  <c r="J35" i="14" s="1"/>
  <c r="H146" i="14"/>
  <c r="J146" i="14" s="1"/>
  <c r="H162" i="14"/>
  <c r="J162" i="14" s="1"/>
  <c r="H178" i="14"/>
  <c r="J178" i="14" s="1"/>
  <c r="H194" i="14"/>
  <c r="J194" i="14" s="1"/>
  <c r="H210" i="14"/>
  <c r="J210" i="14" s="1"/>
  <c r="H226" i="14"/>
  <c r="J226" i="14" s="1"/>
  <c r="H242" i="14"/>
  <c r="J242" i="14" s="1"/>
  <c r="H258" i="14"/>
  <c r="J258" i="14" s="1"/>
  <c r="H274" i="14"/>
  <c r="J274" i="14" s="1"/>
  <c r="H290" i="14"/>
  <c r="J290" i="14" s="1"/>
  <c r="H306" i="14"/>
  <c r="J306" i="14" s="1"/>
  <c r="H322" i="14"/>
  <c r="J322" i="14" s="1"/>
  <c r="H338" i="14"/>
  <c r="J338" i="14" s="1"/>
  <c r="H354" i="14"/>
  <c r="J354" i="14" s="1"/>
  <c r="H370" i="14"/>
  <c r="J370" i="14" s="1"/>
  <c r="H386" i="14"/>
  <c r="J386" i="14" s="1"/>
  <c r="H402" i="14"/>
  <c r="J402" i="14" s="1"/>
  <c r="H418" i="14"/>
  <c r="J418" i="14" s="1"/>
  <c r="H434" i="14"/>
  <c r="J434" i="14" s="1"/>
  <c r="H450" i="14"/>
  <c r="J450" i="14" s="1"/>
  <c r="H466" i="14"/>
  <c r="J466" i="14" s="1"/>
  <c r="H482" i="14"/>
  <c r="J482" i="14" s="1"/>
  <c r="H498" i="14"/>
  <c r="J498" i="14" s="1"/>
  <c r="H514" i="14"/>
  <c r="J514" i="14" s="1"/>
  <c r="H530" i="14"/>
  <c r="J530" i="14" s="1"/>
  <c r="H546" i="14"/>
  <c r="J546" i="14" s="1"/>
  <c r="H562" i="14"/>
  <c r="J562" i="14" s="1"/>
  <c r="H578" i="14"/>
  <c r="J578" i="14" s="1"/>
  <c r="H594" i="14"/>
  <c r="J594" i="14" s="1"/>
  <c r="H610" i="14"/>
  <c r="J610" i="14" s="1"/>
  <c r="H626" i="14"/>
  <c r="J626" i="14" s="1"/>
  <c r="H642" i="14"/>
  <c r="J642" i="14" s="1"/>
  <c r="H658" i="14"/>
  <c r="J658" i="14" s="1"/>
  <c r="H674" i="14"/>
  <c r="J674" i="14" s="1"/>
  <c r="H690" i="14"/>
  <c r="J690" i="14" s="1"/>
  <c r="H706" i="14"/>
  <c r="J706" i="14" s="1"/>
  <c r="H722" i="14"/>
  <c r="J722" i="14" s="1"/>
  <c r="H738" i="14"/>
  <c r="J738" i="14" s="1"/>
  <c r="H754" i="14"/>
  <c r="J754" i="14" s="1"/>
  <c r="H770" i="14"/>
  <c r="J770" i="14" s="1"/>
  <c r="H786" i="14"/>
  <c r="J786" i="14" s="1"/>
  <c r="H802" i="14"/>
  <c r="J802" i="14" s="1"/>
  <c r="H435" i="14"/>
  <c r="J435" i="14" s="1"/>
  <c r="H563" i="14"/>
  <c r="J563" i="14" s="1"/>
  <c r="H595" i="14"/>
  <c r="J595" i="14" s="1"/>
  <c r="H627" i="14"/>
  <c r="J627" i="14" s="1"/>
  <c r="H643" i="14"/>
  <c r="J643" i="14" s="1"/>
  <c r="H675" i="14"/>
  <c r="J675" i="14" s="1"/>
  <c r="H707" i="14"/>
  <c r="J707" i="14" s="1"/>
  <c r="H739" i="14"/>
  <c r="J739" i="14" s="1"/>
  <c r="H755" i="14"/>
  <c r="J755" i="14" s="1"/>
  <c r="H787" i="14"/>
  <c r="J787" i="14" s="1"/>
  <c r="H644" i="14"/>
  <c r="J644" i="14" s="1"/>
  <c r="H772" i="14"/>
  <c r="J772" i="14" s="1"/>
  <c r="H128" i="14"/>
  <c r="J128" i="14" s="1"/>
  <c r="H5" i="14"/>
  <c r="J5" i="14" s="1"/>
  <c r="H30" i="14"/>
  <c r="J30" i="14" s="1"/>
  <c r="H101" i="14"/>
  <c r="J101" i="14" s="1"/>
  <c r="H84" i="14"/>
  <c r="J84" i="14" s="1"/>
  <c r="H129" i="14"/>
  <c r="J129" i="14" s="1"/>
  <c r="H8" i="14"/>
  <c r="J8" i="14" s="1"/>
  <c r="H77" i="14"/>
  <c r="J77" i="14" s="1"/>
  <c r="H147" i="14"/>
  <c r="J147" i="14" s="1"/>
  <c r="H163" i="14"/>
  <c r="J163" i="14" s="1"/>
  <c r="H179" i="14"/>
  <c r="J179" i="14" s="1"/>
  <c r="H195" i="14"/>
  <c r="J195" i="14" s="1"/>
  <c r="H211" i="14"/>
  <c r="J211" i="14" s="1"/>
  <c r="H227" i="14"/>
  <c r="J227" i="14" s="1"/>
  <c r="H243" i="14"/>
  <c r="J243" i="14" s="1"/>
  <c r="H259" i="14"/>
  <c r="J259" i="14" s="1"/>
  <c r="H275" i="14"/>
  <c r="J275" i="14" s="1"/>
  <c r="H291" i="14"/>
  <c r="J291" i="14" s="1"/>
  <c r="H307" i="14"/>
  <c r="J307" i="14" s="1"/>
  <c r="H323" i="14"/>
  <c r="J323" i="14" s="1"/>
  <c r="H339" i="14"/>
  <c r="J339" i="14" s="1"/>
  <c r="H355" i="14"/>
  <c r="J355" i="14" s="1"/>
  <c r="H371" i="14"/>
  <c r="J371" i="14" s="1"/>
  <c r="H387" i="14"/>
  <c r="J387" i="14" s="1"/>
  <c r="H403" i="14"/>
  <c r="J403" i="14" s="1"/>
  <c r="H419" i="14"/>
  <c r="J419" i="14" s="1"/>
  <c r="H451" i="14"/>
  <c r="J451" i="14" s="1"/>
  <c r="H467" i="14"/>
  <c r="J467" i="14" s="1"/>
  <c r="H483" i="14"/>
  <c r="J483" i="14" s="1"/>
  <c r="H499" i="14"/>
  <c r="J499" i="14" s="1"/>
  <c r="H515" i="14"/>
  <c r="J515" i="14" s="1"/>
  <c r="H531" i="14"/>
  <c r="J531" i="14" s="1"/>
  <c r="H547" i="14"/>
  <c r="J547" i="14" s="1"/>
  <c r="H579" i="14"/>
  <c r="J579" i="14" s="1"/>
  <c r="H611" i="14"/>
  <c r="J611" i="14" s="1"/>
  <c r="H659" i="14"/>
  <c r="J659" i="14" s="1"/>
  <c r="H691" i="14"/>
  <c r="J691" i="14" s="1"/>
  <c r="H723" i="14"/>
  <c r="J723" i="14" s="1"/>
  <c r="H771" i="14"/>
  <c r="J771" i="14" s="1"/>
  <c r="H95" i="14"/>
  <c r="J95" i="14" s="1"/>
  <c r="H13" i="14"/>
  <c r="J13" i="14" s="1"/>
  <c r="H116" i="14"/>
  <c r="J116" i="14" s="1"/>
  <c r="H57" i="14"/>
  <c r="J57" i="14" s="1"/>
  <c r="H109" i="14"/>
  <c r="J109" i="14" s="1"/>
  <c r="H21" i="14"/>
  <c r="J21" i="14" s="1"/>
  <c r="H6" i="14"/>
  <c r="J6" i="14" s="1"/>
  <c r="H74" i="14"/>
  <c r="J74" i="14" s="1"/>
  <c r="H68" i="14"/>
  <c r="J68" i="14" s="1"/>
  <c r="H3" i="14"/>
  <c r="J3" i="14" s="1"/>
  <c r="H148" i="14"/>
  <c r="J148" i="14" s="1"/>
  <c r="H164" i="14"/>
  <c r="J164" i="14" s="1"/>
  <c r="H180" i="14"/>
  <c r="J180" i="14" s="1"/>
  <c r="H196" i="14"/>
  <c r="J196" i="14" s="1"/>
  <c r="H212" i="14"/>
  <c r="J212" i="14" s="1"/>
  <c r="H228" i="14"/>
  <c r="J228" i="14" s="1"/>
  <c r="H244" i="14"/>
  <c r="J244" i="14" s="1"/>
  <c r="H260" i="14"/>
  <c r="J260" i="14" s="1"/>
  <c r="H276" i="14"/>
  <c r="J276" i="14" s="1"/>
  <c r="H292" i="14"/>
  <c r="J292" i="14" s="1"/>
  <c r="H308" i="14"/>
  <c r="J308" i="14" s="1"/>
  <c r="H324" i="14"/>
  <c r="J324" i="14" s="1"/>
  <c r="H340" i="14"/>
  <c r="J340" i="14" s="1"/>
  <c r="H356" i="14"/>
  <c r="J356" i="14" s="1"/>
  <c r="H372" i="14"/>
  <c r="J372" i="14" s="1"/>
  <c r="H388" i="14"/>
  <c r="J388" i="14" s="1"/>
  <c r="H404" i="14"/>
  <c r="J404" i="14" s="1"/>
  <c r="H420" i="14"/>
  <c r="J420" i="14" s="1"/>
  <c r="H436" i="14"/>
  <c r="J436" i="14" s="1"/>
  <c r="H452" i="14"/>
  <c r="J452" i="14" s="1"/>
  <c r="H468" i="14"/>
  <c r="J468" i="14" s="1"/>
  <c r="H484" i="14"/>
  <c r="J484" i="14" s="1"/>
  <c r="H500" i="14"/>
  <c r="J500" i="14" s="1"/>
  <c r="H516" i="14"/>
  <c r="J516" i="14" s="1"/>
  <c r="H532" i="14"/>
  <c r="J532" i="14" s="1"/>
  <c r="H548" i="14"/>
  <c r="J548" i="14" s="1"/>
  <c r="H564" i="14"/>
  <c r="J564" i="14" s="1"/>
  <c r="H580" i="14"/>
  <c r="J580" i="14" s="1"/>
  <c r="H596" i="14"/>
  <c r="J596" i="14" s="1"/>
  <c r="H612" i="14"/>
  <c r="J612" i="14" s="1"/>
  <c r="H628" i="14"/>
  <c r="J628" i="14" s="1"/>
  <c r="H660" i="14"/>
  <c r="J660" i="14" s="1"/>
  <c r="H692" i="14"/>
  <c r="J692" i="14" s="1"/>
  <c r="H708" i="14"/>
  <c r="J708" i="14" s="1"/>
  <c r="H724" i="14"/>
  <c r="J724" i="14" s="1"/>
  <c r="H740" i="14"/>
  <c r="J740" i="14" s="1"/>
  <c r="H756" i="14"/>
  <c r="J756" i="14" s="1"/>
  <c r="H56" i="14"/>
  <c r="J56" i="14" s="1"/>
  <c r="H80" i="14"/>
  <c r="J80" i="14" s="1"/>
  <c r="H89" i="14"/>
  <c r="J89" i="14" s="1"/>
  <c r="H76" i="14"/>
  <c r="J76" i="14" s="1"/>
  <c r="H73" i="14"/>
  <c r="J73" i="14" s="1"/>
  <c r="H17" i="14"/>
  <c r="J17" i="14" s="1"/>
  <c r="H50" i="14"/>
  <c r="J50" i="14" s="1"/>
  <c r="H99" i="14"/>
  <c r="J99" i="14" s="1"/>
  <c r="H133" i="14"/>
  <c r="J133" i="14" s="1"/>
  <c r="H149" i="14"/>
  <c r="J149" i="14" s="1"/>
  <c r="H165" i="14"/>
  <c r="J165" i="14" s="1"/>
  <c r="H181" i="14"/>
  <c r="J181" i="14" s="1"/>
  <c r="H197" i="14"/>
  <c r="J197" i="14" s="1"/>
  <c r="H213" i="14"/>
  <c r="J213" i="14" s="1"/>
  <c r="H229" i="14"/>
  <c r="J229" i="14" s="1"/>
  <c r="H245" i="14"/>
  <c r="J245" i="14" s="1"/>
  <c r="H261" i="14"/>
  <c r="J261" i="14" s="1"/>
  <c r="H277" i="14"/>
  <c r="J277" i="14" s="1"/>
  <c r="H293" i="14"/>
  <c r="J293" i="14" s="1"/>
  <c r="H309" i="14"/>
  <c r="J309" i="14" s="1"/>
  <c r="H325" i="14"/>
  <c r="J325" i="14" s="1"/>
  <c r="H341" i="14"/>
  <c r="J341" i="14" s="1"/>
  <c r="H357" i="14"/>
  <c r="J357" i="14" s="1"/>
  <c r="H373" i="14"/>
  <c r="J373" i="14" s="1"/>
  <c r="H389" i="14"/>
  <c r="J389" i="14" s="1"/>
  <c r="H405" i="14"/>
  <c r="J405" i="14" s="1"/>
  <c r="H421" i="14"/>
  <c r="J421" i="14" s="1"/>
  <c r="H437" i="14"/>
  <c r="J437" i="14" s="1"/>
  <c r="H453" i="14"/>
  <c r="J453" i="14" s="1"/>
  <c r="H469" i="14"/>
  <c r="J469" i="14" s="1"/>
  <c r="H485" i="14"/>
  <c r="J485" i="14" s="1"/>
  <c r="H501" i="14"/>
  <c r="J501" i="14" s="1"/>
  <c r="H517" i="14"/>
  <c r="J517" i="14" s="1"/>
  <c r="H533" i="14"/>
  <c r="J533" i="14" s="1"/>
  <c r="H549" i="14"/>
  <c r="J549" i="14" s="1"/>
  <c r="H565" i="14"/>
  <c r="J565" i="14" s="1"/>
  <c r="H581" i="14"/>
  <c r="J581" i="14" s="1"/>
  <c r="H597" i="14"/>
  <c r="J597" i="14" s="1"/>
  <c r="H613" i="14"/>
  <c r="J613" i="14" s="1"/>
  <c r="H629" i="14"/>
  <c r="J629" i="14" s="1"/>
  <c r="H645" i="14"/>
  <c r="J645" i="14" s="1"/>
  <c r="H661" i="14"/>
  <c r="J661" i="14" s="1"/>
  <c r="H677" i="14"/>
  <c r="J677" i="14" s="1"/>
  <c r="H693" i="14"/>
  <c r="J693" i="14" s="1"/>
  <c r="H709" i="14"/>
  <c r="J709" i="14" s="1"/>
  <c r="H725" i="14"/>
  <c r="J725" i="14" s="1"/>
  <c r="H741" i="14"/>
  <c r="J741" i="14" s="1"/>
  <c r="H757" i="14"/>
  <c r="J757" i="14" s="1"/>
  <c r="H773" i="14"/>
  <c r="J773" i="14" s="1"/>
  <c r="H789" i="14"/>
  <c r="J789" i="14" s="1"/>
  <c r="H121" i="14"/>
  <c r="J121" i="14" s="1"/>
  <c r="H24" i="14"/>
  <c r="J24" i="14" s="1"/>
  <c r="H40" i="14"/>
  <c r="J40" i="14" s="1"/>
  <c r="H9" i="14"/>
  <c r="J9" i="14" s="1"/>
  <c r="H59" i="14"/>
  <c r="J59" i="14" s="1"/>
  <c r="H125" i="14"/>
  <c r="J125" i="14" s="1"/>
  <c r="H33" i="14"/>
  <c r="J33" i="14" s="1"/>
  <c r="H37" i="14"/>
  <c r="J37" i="14" s="1"/>
  <c r="H134" i="14"/>
  <c r="J134" i="14" s="1"/>
  <c r="H150" i="14"/>
  <c r="J150" i="14" s="1"/>
  <c r="H166" i="14"/>
  <c r="J166" i="14" s="1"/>
  <c r="H182" i="14"/>
  <c r="J182" i="14" s="1"/>
  <c r="H198" i="14"/>
  <c r="J198" i="14" s="1"/>
  <c r="H214" i="14"/>
  <c r="J214" i="14" s="1"/>
  <c r="H230" i="14"/>
  <c r="J230" i="14" s="1"/>
  <c r="H246" i="14"/>
  <c r="J246" i="14" s="1"/>
  <c r="H262" i="14"/>
  <c r="J262" i="14" s="1"/>
  <c r="H278" i="14"/>
  <c r="J278" i="14" s="1"/>
  <c r="H294" i="14"/>
  <c r="J294" i="14" s="1"/>
  <c r="H310" i="14"/>
  <c r="J310" i="14" s="1"/>
  <c r="H326" i="14"/>
  <c r="J326" i="14" s="1"/>
  <c r="H342" i="14"/>
  <c r="J342" i="14" s="1"/>
  <c r="H358" i="14"/>
  <c r="J358" i="14" s="1"/>
  <c r="H374" i="14"/>
  <c r="J374" i="14" s="1"/>
  <c r="H390" i="14"/>
  <c r="J390" i="14" s="1"/>
  <c r="H406" i="14"/>
  <c r="J406" i="14" s="1"/>
  <c r="H422" i="14"/>
  <c r="J422" i="14" s="1"/>
  <c r="H438" i="14"/>
  <c r="J438" i="14" s="1"/>
  <c r="H454" i="14"/>
  <c r="J454" i="14" s="1"/>
  <c r="H470" i="14"/>
  <c r="J470" i="14" s="1"/>
  <c r="H486" i="14"/>
  <c r="J486" i="14" s="1"/>
  <c r="H502" i="14"/>
  <c r="J502" i="14" s="1"/>
  <c r="H518" i="14"/>
  <c r="J518" i="14" s="1"/>
  <c r="H534" i="14"/>
  <c r="J534" i="14" s="1"/>
  <c r="H550" i="14"/>
  <c r="J550" i="14" s="1"/>
  <c r="H566" i="14"/>
  <c r="J566" i="14" s="1"/>
  <c r="H582" i="14"/>
  <c r="J582" i="14" s="1"/>
  <c r="H598" i="14"/>
  <c r="J598" i="14" s="1"/>
  <c r="H614" i="14"/>
  <c r="J614" i="14" s="1"/>
  <c r="H630" i="14"/>
  <c r="J630" i="14" s="1"/>
  <c r="H646" i="14"/>
  <c r="J646" i="14" s="1"/>
  <c r="H662" i="14"/>
  <c r="J662" i="14" s="1"/>
  <c r="H678" i="14"/>
  <c r="J678" i="14" s="1"/>
  <c r="H694" i="14"/>
  <c r="J694" i="14" s="1"/>
  <c r="H710" i="14"/>
  <c r="J710" i="14" s="1"/>
  <c r="H726" i="14"/>
  <c r="J726" i="14" s="1"/>
  <c r="H742" i="14"/>
  <c r="J742" i="14" s="1"/>
  <c r="H758" i="14"/>
  <c r="J758" i="14" s="1"/>
  <c r="H774" i="14"/>
  <c r="J774" i="14" s="1"/>
  <c r="H790" i="14"/>
  <c r="J790" i="14" s="1"/>
  <c r="H568" i="14"/>
  <c r="J568" i="14" s="1"/>
  <c r="H712" i="14"/>
  <c r="J712" i="14" s="1"/>
  <c r="H744" i="14"/>
  <c r="J744" i="14" s="1"/>
  <c r="H792" i="14"/>
  <c r="J792" i="14" s="1"/>
  <c r="H668" i="14"/>
  <c r="J668" i="14" s="1"/>
  <c r="H780" i="14"/>
  <c r="J780" i="14" s="1"/>
  <c r="H61" i="14"/>
  <c r="J61" i="14" s="1"/>
  <c r="H118" i="14"/>
  <c r="J118" i="14" s="1"/>
  <c r="H126" i="14"/>
  <c r="J126" i="14" s="1"/>
  <c r="H103" i="14"/>
  <c r="J103" i="14" s="1"/>
  <c r="H91" i="14"/>
  <c r="J91" i="14" s="1"/>
  <c r="H16" i="14"/>
  <c r="J16" i="14" s="1"/>
  <c r="H4" i="14"/>
  <c r="J4" i="14" s="1"/>
  <c r="H90" i="14"/>
  <c r="J90" i="14" s="1"/>
  <c r="H135" i="14"/>
  <c r="J135" i="14" s="1"/>
  <c r="H151" i="14"/>
  <c r="J151" i="14" s="1"/>
  <c r="H167" i="14"/>
  <c r="J167" i="14" s="1"/>
  <c r="H183" i="14"/>
  <c r="J183" i="14" s="1"/>
  <c r="H199" i="14"/>
  <c r="J199" i="14" s="1"/>
  <c r="H215" i="14"/>
  <c r="J215" i="14" s="1"/>
  <c r="H231" i="14"/>
  <c r="J231" i="14" s="1"/>
  <c r="H247" i="14"/>
  <c r="J247" i="14" s="1"/>
  <c r="H263" i="14"/>
  <c r="J263" i="14" s="1"/>
  <c r="H279" i="14"/>
  <c r="J279" i="14" s="1"/>
  <c r="H295" i="14"/>
  <c r="J295" i="14" s="1"/>
  <c r="H311" i="14"/>
  <c r="J311" i="14" s="1"/>
  <c r="H327" i="14"/>
  <c r="J327" i="14" s="1"/>
  <c r="H343" i="14"/>
  <c r="J343" i="14" s="1"/>
  <c r="H359" i="14"/>
  <c r="J359" i="14" s="1"/>
  <c r="H375" i="14"/>
  <c r="J375" i="14" s="1"/>
  <c r="H391" i="14"/>
  <c r="J391" i="14" s="1"/>
  <c r="H407" i="14"/>
  <c r="J407" i="14" s="1"/>
  <c r="H423" i="14"/>
  <c r="J423" i="14" s="1"/>
  <c r="H439" i="14"/>
  <c r="J439" i="14" s="1"/>
  <c r="H455" i="14"/>
  <c r="J455" i="14" s="1"/>
  <c r="H471" i="14"/>
  <c r="J471" i="14" s="1"/>
  <c r="H487" i="14"/>
  <c r="J487" i="14" s="1"/>
  <c r="H503" i="14"/>
  <c r="J503" i="14" s="1"/>
  <c r="H519" i="14"/>
  <c r="J519" i="14" s="1"/>
  <c r="H535" i="14"/>
  <c r="J535" i="14" s="1"/>
  <c r="H551" i="14"/>
  <c r="J551" i="14" s="1"/>
  <c r="H567" i="14"/>
  <c r="J567" i="14" s="1"/>
  <c r="H583" i="14"/>
  <c r="J583" i="14" s="1"/>
  <c r="H599" i="14"/>
  <c r="J599" i="14" s="1"/>
  <c r="H615" i="14"/>
  <c r="J615" i="14" s="1"/>
  <c r="H631" i="14"/>
  <c r="J631" i="14" s="1"/>
  <c r="H647" i="14"/>
  <c r="J647" i="14" s="1"/>
  <c r="H663" i="14"/>
  <c r="J663" i="14" s="1"/>
  <c r="H679" i="14"/>
  <c r="J679" i="14" s="1"/>
  <c r="H695" i="14"/>
  <c r="J695" i="14" s="1"/>
  <c r="H711" i="14"/>
  <c r="J711" i="14" s="1"/>
  <c r="H727" i="14"/>
  <c r="J727" i="14" s="1"/>
  <c r="H743" i="14"/>
  <c r="J743" i="14" s="1"/>
  <c r="H759" i="14"/>
  <c r="J759" i="14" s="1"/>
  <c r="H775" i="14"/>
  <c r="J775" i="14" s="1"/>
  <c r="H791" i="14"/>
  <c r="J791" i="14" s="1"/>
  <c r="H584" i="14"/>
  <c r="J584" i="14" s="1"/>
  <c r="H696" i="14"/>
  <c r="J696" i="14" s="1"/>
  <c r="H760" i="14"/>
  <c r="J760" i="14" s="1"/>
  <c r="H636" i="14"/>
  <c r="J636" i="14" s="1"/>
  <c r="H796" i="14"/>
  <c r="J796" i="14" s="1"/>
  <c r="H60" i="14"/>
  <c r="J60" i="14" s="1"/>
  <c r="H112" i="14"/>
  <c r="J112" i="14" s="1"/>
  <c r="H12" i="14"/>
  <c r="J12" i="14" s="1"/>
  <c r="H7" i="14"/>
  <c r="J7" i="14" s="1"/>
  <c r="H52" i="14"/>
  <c r="J52" i="14" s="1"/>
  <c r="H15" i="14"/>
  <c r="J15" i="14" s="1"/>
  <c r="H54" i="14"/>
  <c r="J54" i="14" s="1"/>
  <c r="H130" i="14"/>
  <c r="J130" i="14" s="1"/>
  <c r="H136" i="14"/>
  <c r="J136" i="14" s="1"/>
  <c r="H152" i="14"/>
  <c r="J152" i="14" s="1"/>
  <c r="H168" i="14"/>
  <c r="J168" i="14" s="1"/>
  <c r="H184" i="14"/>
  <c r="J184" i="14" s="1"/>
  <c r="H200" i="14"/>
  <c r="J200" i="14" s="1"/>
  <c r="H216" i="14"/>
  <c r="J216" i="14" s="1"/>
  <c r="H232" i="14"/>
  <c r="J232" i="14" s="1"/>
  <c r="H248" i="14"/>
  <c r="J248" i="14" s="1"/>
  <c r="H264" i="14"/>
  <c r="J264" i="14" s="1"/>
  <c r="H280" i="14"/>
  <c r="J280" i="14" s="1"/>
  <c r="H296" i="14"/>
  <c r="J296" i="14" s="1"/>
  <c r="H312" i="14"/>
  <c r="J312" i="14" s="1"/>
  <c r="H328" i="14"/>
  <c r="J328" i="14" s="1"/>
  <c r="H344" i="14"/>
  <c r="J344" i="14" s="1"/>
  <c r="H360" i="14"/>
  <c r="J360" i="14" s="1"/>
  <c r="H376" i="14"/>
  <c r="J376" i="14" s="1"/>
  <c r="H392" i="14"/>
  <c r="J392" i="14" s="1"/>
  <c r="H408" i="14"/>
  <c r="J408" i="14" s="1"/>
  <c r="H424" i="14"/>
  <c r="J424" i="14" s="1"/>
  <c r="H440" i="14"/>
  <c r="J440" i="14" s="1"/>
  <c r="H456" i="14"/>
  <c r="J456" i="14" s="1"/>
  <c r="H472" i="14"/>
  <c r="J472" i="14" s="1"/>
  <c r="H488" i="14"/>
  <c r="J488" i="14" s="1"/>
  <c r="H504" i="14"/>
  <c r="J504" i="14" s="1"/>
  <c r="H520" i="14"/>
  <c r="J520" i="14" s="1"/>
  <c r="H536" i="14"/>
  <c r="J536" i="14" s="1"/>
  <c r="H552" i="14"/>
  <c r="J552" i="14" s="1"/>
  <c r="H600" i="14"/>
  <c r="J600" i="14" s="1"/>
  <c r="H616" i="14"/>
  <c r="J616" i="14" s="1"/>
  <c r="H632" i="14"/>
  <c r="J632" i="14" s="1"/>
  <c r="H648" i="14"/>
  <c r="J648" i="14" s="1"/>
  <c r="H664" i="14"/>
  <c r="J664" i="14" s="1"/>
  <c r="H680" i="14"/>
  <c r="J680" i="14" s="1"/>
  <c r="H728" i="14"/>
  <c r="J728" i="14" s="1"/>
  <c r="H776" i="14"/>
  <c r="J776" i="14" s="1"/>
  <c r="H47" i="14"/>
  <c r="J47" i="14" s="1"/>
  <c r="H114" i="14"/>
  <c r="J114" i="14" s="1"/>
  <c r="H69" i="14"/>
  <c r="J69" i="14" s="1"/>
  <c r="H62" i="14"/>
  <c r="J62" i="14" s="1"/>
  <c r="H25" i="14"/>
  <c r="J25" i="14" s="1"/>
  <c r="H78" i="14"/>
  <c r="J78" i="14" s="1"/>
  <c r="H41" i="14"/>
  <c r="J41" i="14" s="1"/>
  <c r="H111" i="14"/>
  <c r="J111" i="14" s="1"/>
  <c r="H137" i="14"/>
  <c r="J137" i="14" s="1"/>
  <c r="H153" i="14"/>
  <c r="J153" i="14" s="1"/>
  <c r="H169" i="14"/>
  <c r="J169" i="14" s="1"/>
  <c r="H185" i="14"/>
  <c r="J185" i="14" s="1"/>
  <c r="H201" i="14"/>
  <c r="J201" i="14" s="1"/>
  <c r="H217" i="14"/>
  <c r="J217" i="14" s="1"/>
  <c r="H233" i="14"/>
  <c r="J233" i="14" s="1"/>
  <c r="H249" i="14"/>
  <c r="J249" i="14" s="1"/>
  <c r="H265" i="14"/>
  <c r="J265" i="14" s="1"/>
  <c r="H281" i="14"/>
  <c r="J281" i="14" s="1"/>
  <c r="H297" i="14"/>
  <c r="J297" i="14" s="1"/>
  <c r="H313" i="14"/>
  <c r="J313" i="14" s="1"/>
  <c r="H329" i="14"/>
  <c r="J329" i="14" s="1"/>
  <c r="H345" i="14"/>
  <c r="J345" i="14" s="1"/>
  <c r="H361" i="14"/>
  <c r="J361" i="14" s="1"/>
  <c r="H377" i="14"/>
  <c r="J377" i="14" s="1"/>
  <c r="H393" i="14"/>
  <c r="J393" i="14" s="1"/>
  <c r="H409" i="14"/>
  <c r="J409" i="14" s="1"/>
  <c r="H425" i="14"/>
  <c r="J425" i="14" s="1"/>
  <c r="H441" i="14"/>
  <c r="J441" i="14" s="1"/>
  <c r="H457" i="14"/>
  <c r="J457" i="14" s="1"/>
  <c r="H473" i="14"/>
  <c r="J473" i="14" s="1"/>
  <c r="H489" i="14"/>
  <c r="J489" i="14" s="1"/>
  <c r="H505" i="14"/>
  <c r="J505" i="14" s="1"/>
  <c r="H521" i="14"/>
  <c r="J521" i="14" s="1"/>
  <c r="H537" i="14"/>
  <c r="J537" i="14" s="1"/>
  <c r="H553" i="14"/>
  <c r="J553" i="14" s="1"/>
  <c r="H569" i="14"/>
  <c r="J569" i="14" s="1"/>
  <c r="H585" i="14"/>
  <c r="J585" i="14" s="1"/>
  <c r="H601" i="14"/>
  <c r="J601" i="14" s="1"/>
  <c r="H617" i="14"/>
  <c r="J617" i="14" s="1"/>
  <c r="H633" i="14"/>
  <c r="J633" i="14" s="1"/>
  <c r="H649" i="14"/>
  <c r="J649" i="14" s="1"/>
  <c r="H665" i="14"/>
  <c r="J665" i="14" s="1"/>
  <c r="H681" i="14"/>
  <c r="J681" i="14" s="1"/>
  <c r="H697" i="14"/>
  <c r="J697" i="14" s="1"/>
  <c r="H713" i="14"/>
  <c r="J713" i="14" s="1"/>
  <c r="H729" i="14"/>
  <c r="J729" i="14" s="1"/>
  <c r="H745" i="14"/>
  <c r="J745" i="14" s="1"/>
  <c r="H761" i="14"/>
  <c r="J761" i="14" s="1"/>
  <c r="H777" i="14"/>
  <c r="J777" i="14" s="1"/>
  <c r="H793" i="14"/>
  <c r="J793" i="14" s="1"/>
  <c r="H523" i="14"/>
  <c r="J523" i="14" s="1"/>
  <c r="H635" i="14"/>
  <c r="J635" i="14" s="1"/>
  <c r="H683" i="14"/>
  <c r="J683" i="14" s="1"/>
  <c r="H731" i="14"/>
  <c r="J731" i="14" s="1"/>
  <c r="H763" i="14"/>
  <c r="J763" i="14" s="1"/>
  <c r="H652" i="14"/>
  <c r="J652" i="14" s="1"/>
  <c r="H107" i="14"/>
  <c r="J107" i="14" s="1"/>
  <c r="H36" i="14"/>
  <c r="J36" i="14" s="1"/>
  <c r="H124" i="14"/>
  <c r="J124" i="14" s="1"/>
  <c r="H119" i="14"/>
  <c r="J119" i="14" s="1"/>
  <c r="H70" i="14"/>
  <c r="J70" i="14" s="1"/>
  <c r="H19" i="14"/>
  <c r="J19" i="14" s="1"/>
  <c r="H23" i="14"/>
  <c r="J23" i="14" s="1"/>
  <c r="H22" i="14"/>
  <c r="J22" i="14" s="1"/>
  <c r="H138" i="14"/>
  <c r="J138" i="14" s="1"/>
  <c r="H154" i="14"/>
  <c r="J154" i="14" s="1"/>
  <c r="H170" i="14"/>
  <c r="J170" i="14" s="1"/>
  <c r="H186" i="14"/>
  <c r="J186" i="14" s="1"/>
  <c r="H202" i="14"/>
  <c r="J202" i="14" s="1"/>
  <c r="H218" i="14"/>
  <c r="J218" i="14" s="1"/>
  <c r="H234" i="14"/>
  <c r="J234" i="14" s="1"/>
  <c r="H250" i="14"/>
  <c r="J250" i="14" s="1"/>
  <c r="H266" i="14"/>
  <c r="J266" i="14" s="1"/>
  <c r="H282" i="14"/>
  <c r="J282" i="14" s="1"/>
  <c r="H298" i="14"/>
  <c r="J298" i="14" s="1"/>
  <c r="H314" i="14"/>
  <c r="J314" i="14" s="1"/>
  <c r="H330" i="14"/>
  <c r="J330" i="14" s="1"/>
  <c r="H346" i="14"/>
  <c r="J346" i="14" s="1"/>
  <c r="H362" i="14"/>
  <c r="J362" i="14" s="1"/>
  <c r="H378" i="14"/>
  <c r="J378" i="14" s="1"/>
  <c r="H394" i="14"/>
  <c r="J394" i="14" s="1"/>
  <c r="H410" i="14"/>
  <c r="J410" i="14" s="1"/>
  <c r="H426" i="14"/>
  <c r="J426" i="14" s="1"/>
  <c r="H442" i="14"/>
  <c r="J442" i="14" s="1"/>
  <c r="H458" i="14"/>
  <c r="J458" i="14" s="1"/>
  <c r="H474" i="14"/>
  <c r="J474" i="14" s="1"/>
  <c r="H490" i="14"/>
  <c r="J490" i="14" s="1"/>
  <c r="H506" i="14"/>
  <c r="J506" i="14" s="1"/>
  <c r="H522" i="14"/>
  <c r="J522" i="14" s="1"/>
  <c r="H538" i="14"/>
  <c r="J538" i="14" s="1"/>
  <c r="H554" i="14"/>
  <c r="J554" i="14" s="1"/>
  <c r="H570" i="14"/>
  <c r="J570" i="14" s="1"/>
  <c r="H586" i="14"/>
  <c r="J586" i="14" s="1"/>
  <c r="H602" i="14"/>
  <c r="J602" i="14" s="1"/>
  <c r="H618" i="14"/>
  <c r="J618" i="14" s="1"/>
  <c r="H634" i="14"/>
  <c r="J634" i="14" s="1"/>
  <c r="H650" i="14"/>
  <c r="J650" i="14" s="1"/>
  <c r="H666" i="14"/>
  <c r="J666" i="14" s="1"/>
  <c r="H682" i="14"/>
  <c r="J682" i="14" s="1"/>
  <c r="H698" i="14"/>
  <c r="J698" i="14" s="1"/>
  <c r="H714" i="14"/>
  <c r="J714" i="14" s="1"/>
  <c r="H730" i="14"/>
  <c r="J730" i="14" s="1"/>
  <c r="H746" i="14"/>
  <c r="J746" i="14" s="1"/>
  <c r="H762" i="14"/>
  <c r="J762" i="14" s="1"/>
  <c r="H778" i="14"/>
  <c r="J778" i="14" s="1"/>
  <c r="H794" i="14"/>
  <c r="J794" i="14" s="1"/>
  <c r="H507" i="14"/>
  <c r="J507" i="14" s="1"/>
  <c r="H651" i="14"/>
  <c r="J651" i="14" s="1"/>
  <c r="H699" i="14"/>
  <c r="J699" i="14" s="1"/>
  <c r="H747" i="14"/>
  <c r="J747" i="14" s="1"/>
  <c r="H795" i="14"/>
  <c r="J795" i="14" s="1"/>
  <c r="H620" i="14"/>
  <c r="J620" i="14" s="1"/>
  <c r="H102" i="14"/>
  <c r="J102" i="14" s="1"/>
  <c r="H97" i="14"/>
  <c r="J97" i="14" s="1"/>
  <c r="H27" i="14"/>
  <c r="J27" i="14" s="1"/>
  <c r="H87" i="14"/>
  <c r="J87" i="14" s="1"/>
  <c r="H53" i="14"/>
  <c r="J53" i="14" s="1"/>
  <c r="H106" i="14"/>
  <c r="J106" i="14" s="1"/>
  <c r="H55" i="14"/>
  <c r="J55" i="14" s="1"/>
  <c r="H92" i="14"/>
  <c r="J92" i="14" s="1"/>
  <c r="H139" i="14"/>
  <c r="J139" i="14" s="1"/>
  <c r="H155" i="14"/>
  <c r="J155" i="14" s="1"/>
  <c r="H171" i="14"/>
  <c r="J171" i="14" s="1"/>
  <c r="H187" i="14"/>
  <c r="J187" i="14" s="1"/>
  <c r="H203" i="14"/>
  <c r="J203" i="14" s="1"/>
  <c r="H219" i="14"/>
  <c r="J219" i="14" s="1"/>
  <c r="H235" i="14"/>
  <c r="J235" i="14" s="1"/>
  <c r="H251" i="14"/>
  <c r="J251" i="14" s="1"/>
  <c r="H267" i="14"/>
  <c r="J267" i="14" s="1"/>
  <c r="H283" i="14"/>
  <c r="J283" i="14" s="1"/>
  <c r="H299" i="14"/>
  <c r="J299" i="14" s="1"/>
  <c r="H315" i="14"/>
  <c r="J315" i="14" s="1"/>
  <c r="H331" i="14"/>
  <c r="J331" i="14" s="1"/>
  <c r="H347" i="14"/>
  <c r="J347" i="14" s="1"/>
  <c r="H363" i="14"/>
  <c r="J363" i="14" s="1"/>
  <c r="H379" i="14"/>
  <c r="J379" i="14" s="1"/>
  <c r="H395" i="14"/>
  <c r="J395" i="14" s="1"/>
  <c r="H411" i="14"/>
  <c r="J411" i="14" s="1"/>
  <c r="H427" i="14"/>
  <c r="J427" i="14" s="1"/>
  <c r="H443" i="14"/>
  <c r="J443" i="14" s="1"/>
  <c r="H459" i="14"/>
  <c r="J459" i="14" s="1"/>
  <c r="H475" i="14"/>
  <c r="J475" i="14" s="1"/>
  <c r="H491" i="14"/>
  <c r="J491" i="14" s="1"/>
  <c r="H539" i="14"/>
  <c r="J539" i="14" s="1"/>
  <c r="H555" i="14"/>
  <c r="J555" i="14" s="1"/>
  <c r="H571" i="14"/>
  <c r="J571" i="14" s="1"/>
  <c r="H587" i="14"/>
  <c r="J587" i="14" s="1"/>
  <c r="H603" i="14"/>
  <c r="J603" i="14" s="1"/>
  <c r="H619" i="14"/>
  <c r="J619" i="14" s="1"/>
  <c r="H667" i="14"/>
  <c r="J667" i="14" s="1"/>
  <c r="H715" i="14"/>
  <c r="J715" i="14" s="1"/>
  <c r="H779" i="14"/>
  <c r="J779" i="14" s="1"/>
  <c r="H26" i="14"/>
  <c r="J26" i="14" s="1"/>
  <c r="H131" i="14"/>
  <c r="J131" i="14" s="1"/>
  <c r="H72" i="14"/>
  <c r="J72" i="14" s="1"/>
  <c r="H32" i="14"/>
  <c r="J32" i="14" s="1"/>
  <c r="H45" i="14"/>
  <c r="J45" i="14" s="1"/>
  <c r="H18" i="14"/>
  <c r="J18" i="14" s="1"/>
  <c r="H93" i="14"/>
  <c r="J93" i="14" s="1"/>
  <c r="H28" i="14"/>
  <c r="J28" i="14" s="1"/>
  <c r="H140" i="14"/>
  <c r="J140" i="14" s="1"/>
  <c r="H156" i="14"/>
  <c r="J156" i="14" s="1"/>
  <c r="H172" i="14"/>
  <c r="J172" i="14" s="1"/>
  <c r="H188" i="14"/>
  <c r="J188" i="14" s="1"/>
  <c r="H204" i="14"/>
  <c r="J204" i="14" s="1"/>
  <c r="H220" i="14"/>
  <c r="J220" i="14" s="1"/>
  <c r="H236" i="14"/>
  <c r="J236" i="14" s="1"/>
  <c r="H252" i="14"/>
  <c r="J252" i="14" s="1"/>
  <c r="H268" i="14"/>
  <c r="J268" i="14" s="1"/>
  <c r="H284" i="14"/>
  <c r="J284" i="14" s="1"/>
  <c r="H300" i="14"/>
  <c r="J300" i="14" s="1"/>
  <c r="H316" i="14"/>
  <c r="J316" i="14" s="1"/>
  <c r="H332" i="14"/>
  <c r="J332" i="14" s="1"/>
  <c r="H348" i="14"/>
  <c r="J348" i="14" s="1"/>
  <c r="H364" i="14"/>
  <c r="J364" i="14" s="1"/>
  <c r="H380" i="14"/>
  <c r="J380" i="14" s="1"/>
  <c r="H396" i="14"/>
  <c r="J396" i="14" s="1"/>
  <c r="H412" i="14"/>
  <c r="J412" i="14" s="1"/>
  <c r="H428" i="14"/>
  <c r="J428" i="14" s="1"/>
  <c r="H444" i="14"/>
  <c r="J444" i="14" s="1"/>
  <c r="H460" i="14"/>
  <c r="J460" i="14" s="1"/>
  <c r="H476" i="14"/>
  <c r="J476" i="14" s="1"/>
  <c r="H492" i="14"/>
  <c r="J492" i="14" s="1"/>
  <c r="H508" i="14"/>
  <c r="J508" i="14" s="1"/>
  <c r="H524" i="14"/>
  <c r="J524" i="14" s="1"/>
  <c r="H540" i="14"/>
  <c r="J540" i="14" s="1"/>
  <c r="H556" i="14"/>
  <c r="J556" i="14" s="1"/>
  <c r="H572" i="14"/>
  <c r="J572" i="14" s="1"/>
  <c r="H588" i="14"/>
  <c r="J588" i="14" s="1"/>
  <c r="H604" i="14"/>
  <c r="J604" i="14" s="1"/>
  <c r="H684" i="14"/>
  <c r="J684" i="14" s="1"/>
  <c r="H700" i="14"/>
  <c r="J700" i="14" s="1"/>
  <c r="H716" i="14"/>
  <c r="J716" i="14" s="1"/>
  <c r="H732" i="14"/>
  <c r="J732" i="14" s="1"/>
  <c r="H748" i="14"/>
  <c r="J748" i="14" s="1"/>
  <c r="H108" i="14"/>
  <c r="J108" i="14" s="1"/>
  <c r="H66" i="14"/>
  <c r="J66" i="14" s="1"/>
  <c r="H115" i="14"/>
  <c r="J115" i="14" s="1"/>
  <c r="H63" i="14"/>
  <c r="J63" i="14" s="1"/>
  <c r="H81" i="14"/>
  <c r="J81" i="14" s="1"/>
  <c r="H88" i="14"/>
  <c r="J88" i="14" s="1"/>
  <c r="H132" i="14"/>
  <c r="J132" i="14" s="1"/>
  <c r="H123" i="14"/>
  <c r="J123" i="14" s="1"/>
  <c r="H141" i="14"/>
  <c r="J141" i="14" s="1"/>
  <c r="H157" i="14"/>
  <c r="J157" i="14" s="1"/>
  <c r="H173" i="14"/>
  <c r="J173" i="14" s="1"/>
  <c r="H189" i="14"/>
  <c r="J189" i="14" s="1"/>
  <c r="H205" i="14"/>
  <c r="J205" i="14" s="1"/>
  <c r="H221" i="14"/>
  <c r="J221" i="14" s="1"/>
  <c r="H237" i="14"/>
  <c r="J237" i="14" s="1"/>
  <c r="H253" i="14"/>
  <c r="J253" i="14" s="1"/>
  <c r="H269" i="14"/>
  <c r="J269" i="14" s="1"/>
  <c r="H285" i="14"/>
  <c r="J285" i="14" s="1"/>
  <c r="H301" i="14"/>
  <c r="J301" i="14" s="1"/>
  <c r="H317" i="14"/>
  <c r="J317" i="14" s="1"/>
  <c r="H333" i="14"/>
  <c r="J333" i="14" s="1"/>
  <c r="H349" i="14"/>
  <c r="J349" i="14" s="1"/>
  <c r="H365" i="14"/>
  <c r="J365" i="14" s="1"/>
  <c r="H381" i="14"/>
  <c r="J381" i="14" s="1"/>
  <c r="H397" i="14"/>
  <c r="J397" i="14" s="1"/>
  <c r="H413" i="14"/>
  <c r="J413" i="14" s="1"/>
  <c r="H429" i="14"/>
  <c r="J429" i="14" s="1"/>
  <c r="H445" i="14"/>
  <c r="J445" i="14" s="1"/>
  <c r="H461" i="14"/>
  <c r="J461" i="14" s="1"/>
  <c r="H477" i="14"/>
  <c r="J477" i="14" s="1"/>
  <c r="H493" i="14"/>
  <c r="J493" i="14" s="1"/>
  <c r="H509" i="14"/>
  <c r="J509" i="14" s="1"/>
  <c r="H525" i="14"/>
  <c r="J525" i="14" s="1"/>
  <c r="H541" i="14"/>
  <c r="J541" i="14" s="1"/>
  <c r="H557" i="14"/>
  <c r="J557" i="14" s="1"/>
  <c r="H573" i="14"/>
  <c r="J573" i="14" s="1"/>
  <c r="H589" i="14"/>
  <c r="J589" i="14" s="1"/>
  <c r="H605" i="14"/>
  <c r="J605" i="14" s="1"/>
  <c r="H621" i="14"/>
  <c r="J621" i="14" s="1"/>
  <c r="H637" i="14"/>
  <c r="J637" i="14" s="1"/>
  <c r="H653" i="14"/>
  <c r="J653" i="14" s="1"/>
  <c r="H669" i="14"/>
  <c r="J669" i="14" s="1"/>
  <c r="H685" i="14"/>
  <c r="J685" i="14" s="1"/>
  <c r="H701" i="14"/>
  <c r="J701" i="14" s="1"/>
  <c r="H717" i="14"/>
  <c r="J717" i="14" s="1"/>
  <c r="H733" i="14"/>
  <c r="J733" i="14" s="1"/>
  <c r="H749" i="14"/>
  <c r="J749" i="14" s="1"/>
  <c r="H765" i="14"/>
  <c r="J765" i="14" s="1"/>
  <c r="H781" i="14"/>
  <c r="J781" i="14" s="1"/>
  <c r="H797" i="14"/>
  <c r="J797" i="14" s="1"/>
  <c r="H83" i="14"/>
  <c r="J83" i="14" s="1"/>
  <c r="H48" i="14"/>
  <c r="J48" i="14" s="1"/>
  <c r="H100" i="14"/>
  <c r="J100" i="14" s="1"/>
  <c r="H42" i="14"/>
  <c r="J42" i="14" s="1"/>
  <c r="H96" i="14"/>
  <c r="J96" i="14" s="1"/>
  <c r="H122" i="14"/>
  <c r="J122" i="14" s="1"/>
  <c r="H43" i="14"/>
  <c r="J43" i="14" s="1"/>
  <c r="H75" i="14"/>
  <c r="J75" i="14" s="1"/>
  <c r="H142" i="14"/>
  <c r="J142" i="14" s="1"/>
  <c r="H158" i="14"/>
  <c r="J158" i="14" s="1"/>
  <c r="H174" i="14"/>
  <c r="J174" i="14" s="1"/>
  <c r="H190" i="14"/>
  <c r="J190" i="14" s="1"/>
  <c r="H206" i="14"/>
  <c r="J206" i="14" s="1"/>
  <c r="H222" i="14"/>
  <c r="J222" i="14" s="1"/>
  <c r="H238" i="14"/>
  <c r="J238" i="14" s="1"/>
  <c r="H254" i="14"/>
  <c r="J254" i="14" s="1"/>
  <c r="H270" i="14"/>
  <c r="J270" i="14" s="1"/>
  <c r="H286" i="14"/>
  <c r="J286" i="14" s="1"/>
  <c r="H302" i="14"/>
  <c r="J302" i="14" s="1"/>
  <c r="H318" i="14"/>
  <c r="J318" i="14" s="1"/>
  <c r="H334" i="14"/>
  <c r="J334" i="14" s="1"/>
  <c r="H350" i="14"/>
  <c r="J350" i="14" s="1"/>
  <c r="H366" i="14"/>
  <c r="J366" i="14" s="1"/>
  <c r="H382" i="14"/>
  <c r="J382" i="14" s="1"/>
  <c r="H398" i="14"/>
  <c r="J398" i="14" s="1"/>
  <c r="H414" i="14"/>
  <c r="J414" i="14" s="1"/>
  <c r="H430" i="14"/>
  <c r="J430" i="14" s="1"/>
  <c r="H446" i="14"/>
  <c r="J446" i="14" s="1"/>
  <c r="H462" i="14"/>
  <c r="J462" i="14" s="1"/>
  <c r="H478" i="14"/>
  <c r="J478" i="14" s="1"/>
  <c r="H494" i="14"/>
  <c r="J494" i="14" s="1"/>
  <c r="H510" i="14"/>
  <c r="J510" i="14" s="1"/>
  <c r="H526" i="14"/>
  <c r="J526" i="14" s="1"/>
  <c r="H542" i="14"/>
  <c r="J542" i="14" s="1"/>
  <c r="H558" i="14"/>
  <c r="J558" i="14" s="1"/>
  <c r="H574" i="14"/>
  <c r="J574" i="14" s="1"/>
  <c r="H590" i="14"/>
  <c r="J590" i="14" s="1"/>
  <c r="H606" i="14"/>
  <c r="J606" i="14" s="1"/>
  <c r="H622" i="14"/>
  <c r="J622" i="14" s="1"/>
  <c r="H638" i="14"/>
  <c r="J638" i="14" s="1"/>
  <c r="H654" i="14"/>
  <c r="J654" i="14" s="1"/>
  <c r="H670" i="14"/>
  <c r="J670" i="14" s="1"/>
  <c r="H686" i="14"/>
  <c r="J686" i="14" s="1"/>
  <c r="H702" i="14"/>
  <c r="J702" i="14" s="1"/>
  <c r="H718" i="14"/>
  <c r="J718" i="14" s="1"/>
  <c r="H734" i="14"/>
  <c r="J734" i="14" s="1"/>
  <c r="H750" i="14"/>
  <c r="J750" i="14" s="1"/>
  <c r="H766" i="14"/>
  <c r="J766" i="14" s="1"/>
  <c r="H782" i="14"/>
  <c r="J782" i="14" s="1"/>
  <c r="H798" i="14"/>
  <c r="J798" i="14" s="1"/>
  <c r="H104" i="14"/>
  <c r="J104" i="14" s="1"/>
  <c r="H46" i="14"/>
  <c r="J46" i="14" s="1"/>
  <c r="H64" i="14"/>
  <c r="J64" i="14" s="1"/>
  <c r="H71" i="14"/>
  <c r="J71" i="14" s="1"/>
  <c r="H29" i="14"/>
  <c r="J29" i="14" s="1"/>
  <c r="H94" i="14"/>
  <c r="J94" i="14" s="1"/>
  <c r="H49" i="14"/>
  <c r="J49" i="14" s="1"/>
  <c r="H51" i="14"/>
  <c r="J51" i="14" s="1"/>
  <c r="H143" i="14"/>
  <c r="J143" i="14" s="1"/>
  <c r="H159" i="14"/>
  <c r="J159" i="14" s="1"/>
  <c r="H175" i="14"/>
  <c r="J175" i="14" s="1"/>
  <c r="H191" i="14"/>
  <c r="J191" i="14" s="1"/>
  <c r="H207" i="14"/>
  <c r="J207" i="14" s="1"/>
  <c r="H223" i="14"/>
  <c r="J223" i="14" s="1"/>
  <c r="H239" i="14"/>
  <c r="J239" i="14" s="1"/>
  <c r="H255" i="14"/>
  <c r="J255" i="14" s="1"/>
  <c r="H271" i="14"/>
  <c r="J271" i="14" s="1"/>
  <c r="H287" i="14"/>
  <c r="J287" i="14" s="1"/>
  <c r="H303" i="14"/>
  <c r="J303" i="14" s="1"/>
  <c r="H319" i="14"/>
  <c r="J319" i="14" s="1"/>
  <c r="H335" i="14"/>
  <c r="J335" i="14" s="1"/>
  <c r="H351" i="14"/>
  <c r="J351" i="14" s="1"/>
  <c r="H367" i="14"/>
  <c r="J367" i="14" s="1"/>
  <c r="H383" i="14"/>
  <c r="J383" i="14" s="1"/>
  <c r="H399" i="14"/>
  <c r="J399" i="14" s="1"/>
  <c r="H415" i="14"/>
  <c r="J415" i="14" s="1"/>
  <c r="H431" i="14"/>
  <c r="J431" i="14" s="1"/>
  <c r="H447" i="14"/>
  <c r="J447" i="14" s="1"/>
  <c r="H463" i="14"/>
  <c r="J463" i="14" s="1"/>
  <c r="H479" i="14"/>
  <c r="J479" i="14" s="1"/>
  <c r="H495" i="14"/>
  <c r="J495" i="14" s="1"/>
  <c r="H511" i="14"/>
  <c r="J511" i="14" s="1"/>
  <c r="H527" i="14"/>
  <c r="J527" i="14" s="1"/>
  <c r="H543" i="14"/>
  <c r="J543" i="14" s="1"/>
  <c r="H559" i="14"/>
  <c r="J559" i="14" s="1"/>
  <c r="H464" i="14"/>
  <c r="J464" i="14" s="1"/>
  <c r="H640" i="14"/>
  <c r="J640" i="14" s="1"/>
  <c r="H767" i="14"/>
  <c r="J767" i="14" s="1"/>
  <c r="H655" i="14"/>
  <c r="J655" i="14" s="1"/>
  <c r="H768" i="14"/>
  <c r="J768" i="14" s="1"/>
  <c r="H480" i="14"/>
  <c r="J480" i="14" s="1"/>
  <c r="H496" i="14"/>
  <c r="J496" i="14" s="1"/>
  <c r="H656" i="14"/>
  <c r="J656" i="14" s="1"/>
  <c r="H783" i="14"/>
  <c r="J783" i="14" s="1"/>
  <c r="H512" i="14"/>
  <c r="J512" i="14" s="1"/>
  <c r="H671" i="14"/>
  <c r="J671" i="14" s="1"/>
  <c r="H784" i="14"/>
  <c r="J784" i="14" s="1"/>
  <c r="H528" i="14"/>
  <c r="J528" i="14" s="1"/>
  <c r="H672" i="14"/>
  <c r="J672" i="14" s="1"/>
  <c r="H788" i="14"/>
  <c r="J788" i="14" s="1"/>
  <c r="H544" i="14"/>
  <c r="J544" i="14" s="1"/>
  <c r="H687" i="14"/>
  <c r="J687" i="14" s="1"/>
  <c r="H799" i="14"/>
  <c r="J799" i="14" s="1"/>
  <c r="H560" i="14"/>
  <c r="J560" i="14" s="1"/>
  <c r="H688" i="14"/>
  <c r="J688" i="14" s="1"/>
  <c r="H800" i="14"/>
  <c r="J800" i="14" s="1"/>
  <c r="H575" i="14"/>
  <c r="J575" i="14" s="1"/>
  <c r="H703" i="14"/>
  <c r="J703" i="14" s="1"/>
  <c r="H576" i="14"/>
  <c r="J576" i="14" s="1"/>
  <c r="H704" i="14"/>
  <c r="J704" i="14" s="1"/>
  <c r="H591" i="14"/>
  <c r="J591" i="14" s="1"/>
  <c r="H719" i="14"/>
  <c r="J719" i="14" s="1"/>
  <c r="H592" i="14"/>
  <c r="J592" i="14" s="1"/>
  <c r="H720" i="14"/>
  <c r="J720" i="14" s="1"/>
  <c r="H735" i="14"/>
  <c r="J735" i="14" s="1"/>
  <c r="H736" i="14"/>
  <c r="J736" i="14" s="1"/>
  <c r="H607" i="14"/>
  <c r="J607" i="14" s="1"/>
  <c r="H608" i="14"/>
  <c r="J608" i="14" s="1"/>
  <c r="H623" i="14"/>
  <c r="J623" i="14" s="1"/>
  <c r="H751" i="14"/>
  <c r="J751" i="14" s="1"/>
  <c r="H624" i="14"/>
  <c r="J624" i="14" s="1"/>
  <c r="H752" i="14"/>
  <c r="J752" i="14" s="1"/>
  <c r="H639" i="14"/>
  <c r="J639" i="14" s="1"/>
  <c r="H764" i="14"/>
  <c r="J764" i="14" s="1"/>
  <c r="D1" i="22"/>
  <c r="C5" i="23"/>
  <c r="D3" i="22" s="1"/>
  <c r="C7" i="6"/>
  <c r="C13" i="6" l="1"/>
  <c r="D18" i="6" s="1"/>
  <c r="C10" i="6"/>
  <c r="C20" i="6"/>
  <c r="D20" i="6" s="1"/>
  <c r="C18" i="23"/>
  <c r="D18" i="23" s="1"/>
  <c r="C7" i="23"/>
  <c r="C3" i="25"/>
  <c r="C9" i="6"/>
  <c r="E2" i="11" s="1"/>
  <c r="B2" i="11"/>
  <c r="B272" i="11" s="1"/>
  <c r="C10" i="23"/>
  <c r="F6" i="22" s="1"/>
  <c r="D9" i="22"/>
  <c r="D20" i="22"/>
  <c r="B36" i="11" l="1"/>
  <c r="B29" i="11"/>
  <c r="B25" i="11"/>
  <c r="B52" i="11"/>
  <c r="B82" i="11"/>
  <c r="B44" i="11"/>
  <c r="B104" i="11"/>
  <c r="B120" i="11"/>
  <c r="B205" i="11"/>
  <c r="B176" i="11"/>
  <c r="B297" i="11"/>
  <c r="B162" i="11"/>
  <c r="B270" i="11"/>
  <c r="B83" i="11"/>
  <c r="B46" i="11"/>
  <c r="B45" i="11"/>
  <c r="B247" i="11"/>
  <c r="B283" i="11"/>
  <c r="B231" i="11"/>
  <c r="B21" i="11"/>
  <c r="B72" i="11"/>
  <c r="B24" i="11"/>
  <c r="B293" i="11"/>
  <c r="B235" i="11"/>
  <c r="B70" i="11"/>
  <c r="B5" i="11"/>
  <c r="B22" i="11"/>
  <c r="B69" i="11"/>
  <c r="B147" i="11"/>
  <c r="B178" i="11"/>
  <c r="B142" i="11"/>
  <c r="B169" i="11"/>
  <c r="B123" i="11"/>
  <c r="B102" i="11"/>
  <c r="B269" i="11"/>
  <c r="B280" i="11"/>
  <c r="B34" i="11"/>
  <c r="B75" i="11"/>
  <c r="B111" i="11"/>
  <c r="B141" i="11"/>
  <c r="B133" i="11"/>
  <c r="B246" i="11"/>
  <c r="B232" i="11"/>
  <c r="B80" i="11"/>
  <c r="B189" i="11"/>
  <c r="B81" i="11"/>
  <c r="B59" i="11"/>
  <c r="B159" i="11"/>
  <c r="B125" i="11"/>
  <c r="B183" i="11"/>
  <c r="B244" i="11"/>
  <c r="B216" i="11"/>
  <c r="B199" i="11"/>
  <c r="B91" i="11"/>
  <c r="B65" i="11"/>
  <c r="B64" i="11"/>
  <c r="B129" i="11"/>
  <c r="B109" i="11"/>
  <c r="B149" i="11"/>
  <c r="B287" i="11"/>
  <c r="B290" i="11"/>
  <c r="B15" i="11"/>
  <c r="B49" i="11"/>
  <c r="B42" i="11"/>
  <c r="B165" i="11"/>
  <c r="B138" i="11"/>
  <c r="B196" i="11"/>
  <c r="B265" i="11"/>
  <c r="B225" i="11"/>
  <c r="B296" i="11"/>
  <c r="B10" i="11"/>
  <c r="B32" i="11"/>
  <c r="B89" i="11"/>
  <c r="B101" i="11"/>
  <c r="B106" i="11"/>
  <c r="B180" i="11"/>
  <c r="B286" i="11"/>
  <c r="B240" i="11"/>
  <c r="B110" i="11"/>
  <c r="B50" i="11"/>
  <c r="B7" i="11"/>
  <c r="B78" i="11"/>
  <c r="B73" i="11"/>
  <c r="B195" i="11"/>
  <c r="B172" i="11"/>
  <c r="B230" i="11"/>
  <c r="B263" i="11"/>
  <c r="B224" i="11"/>
  <c r="B107" i="11"/>
  <c r="B299" i="11"/>
  <c r="B239" i="11"/>
  <c r="B12" i="11"/>
  <c r="B30" i="11"/>
  <c r="B88" i="11"/>
  <c r="B117" i="11"/>
  <c r="B185" i="11"/>
  <c r="B276" i="11"/>
  <c r="B237" i="11"/>
  <c r="B84" i="11"/>
  <c r="B37" i="11"/>
  <c r="B55" i="11"/>
  <c r="B114" i="11"/>
  <c r="B184" i="11"/>
  <c r="B275" i="11"/>
  <c r="B281" i="11"/>
  <c r="B260" i="11"/>
  <c r="B68" i="11"/>
  <c r="B79" i="11"/>
  <c r="B86" i="11"/>
  <c r="B192" i="11"/>
  <c r="B168" i="11"/>
  <c r="B203" i="11"/>
  <c r="B259" i="11"/>
  <c r="B208" i="11"/>
  <c r="B8" i="11"/>
  <c r="B20" i="11"/>
  <c r="B33" i="11"/>
  <c r="B96" i="11"/>
  <c r="B43" i="11"/>
  <c r="B56" i="11"/>
  <c r="B191" i="11"/>
  <c r="B179" i="11"/>
  <c r="B160" i="11"/>
  <c r="B155" i="11"/>
  <c r="B153" i="11"/>
  <c r="B103" i="11"/>
  <c r="B164" i="11"/>
  <c r="B251" i="11"/>
  <c r="B222" i="11"/>
  <c r="B217" i="11"/>
  <c r="B212" i="11"/>
  <c r="B274" i="11"/>
  <c r="B298" i="11"/>
  <c r="B99" i="11"/>
  <c r="B17" i="11"/>
  <c r="B48" i="11"/>
  <c r="B27" i="11"/>
  <c r="B40" i="11"/>
  <c r="B175" i="11"/>
  <c r="B163" i="11"/>
  <c r="B144" i="11"/>
  <c r="B188" i="11"/>
  <c r="B137" i="11"/>
  <c r="B198" i="11"/>
  <c r="B148" i="11"/>
  <c r="B228" i="11"/>
  <c r="B292" i="11"/>
  <c r="B285" i="11"/>
  <c r="B279" i="11"/>
  <c r="B258" i="11"/>
  <c r="B282" i="11"/>
  <c r="B121" i="11"/>
  <c r="B204" i="11"/>
  <c r="B268" i="11"/>
  <c r="B262" i="11"/>
  <c r="B255" i="11"/>
  <c r="B242" i="11"/>
  <c r="B266" i="11"/>
  <c r="B128" i="11"/>
  <c r="B47" i="11"/>
  <c r="B93" i="11"/>
  <c r="B61" i="11"/>
  <c r="B85" i="11"/>
  <c r="B177" i="11"/>
  <c r="B131" i="11"/>
  <c r="B112" i="11"/>
  <c r="B139" i="11"/>
  <c r="B105" i="11"/>
  <c r="B166" i="11"/>
  <c r="B116" i="11"/>
  <c r="B295" i="11"/>
  <c r="B245" i="11"/>
  <c r="B238" i="11"/>
  <c r="B233" i="11"/>
  <c r="B226" i="11"/>
  <c r="B250" i="11"/>
  <c r="B182" i="11"/>
  <c r="B67" i="11"/>
  <c r="B13" i="11"/>
  <c r="B51" i="11"/>
  <c r="B31" i="11"/>
  <c r="B92" i="11"/>
  <c r="B90" i="11"/>
  <c r="B23" i="11"/>
  <c r="B145" i="11"/>
  <c r="B115" i="11"/>
  <c r="B190" i="11"/>
  <c r="B186" i="11"/>
  <c r="B156" i="11"/>
  <c r="B150" i="11"/>
  <c r="B300" i="11"/>
  <c r="B271" i="11"/>
  <c r="B221" i="11"/>
  <c r="B215" i="11"/>
  <c r="B211" i="11"/>
  <c r="B210" i="11"/>
  <c r="B234" i="11"/>
  <c r="B132" i="11"/>
  <c r="B11" i="11"/>
  <c r="B35" i="11"/>
  <c r="B53" i="11"/>
  <c r="B76" i="11"/>
  <c r="B74" i="11"/>
  <c r="B87" i="11"/>
  <c r="B127" i="11"/>
  <c r="B151" i="11"/>
  <c r="B174" i="11"/>
  <c r="B170" i="11"/>
  <c r="B124" i="11"/>
  <c r="B134" i="11"/>
  <c r="B277" i="11"/>
  <c r="B249" i="11"/>
  <c r="B291" i="11"/>
  <c r="B284" i="11"/>
  <c r="B278" i="11"/>
  <c r="B289" i="11"/>
  <c r="B218" i="11"/>
  <c r="B193" i="11"/>
  <c r="B140" i="11"/>
  <c r="B9" i="11"/>
  <c r="B6" i="11"/>
  <c r="B98" i="11"/>
  <c r="B94" i="11"/>
  <c r="B60" i="11"/>
  <c r="B58" i="11"/>
  <c r="B71" i="11"/>
  <c r="B113" i="11"/>
  <c r="B181" i="11"/>
  <c r="B158" i="11"/>
  <c r="B154" i="11"/>
  <c r="B187" i="11"/>
  <c r="B118" i="11"/>
  <c r="B253" i="11"/>
  <c r="B227" i="11"/>
  <c r="B267" i="11"/>
  <c r="B261" i="11"/>
  <c r="B254" i="11"/>
  <c r="B273" i="11"/>
  <c r="B202" i="11"/>
  <c r="B257" i="11"/>
  <c r="B14" i="11"/>
  <c r="B66" i="11"/>
  <c r="B62" i="11"/>
  <c r="B28" i="11"/>
  <c r="B26" i="11"/>
  <c r="B39" i="11"/>
  <c r="B161" i="11"/>
  <c r="B194" i="11"/>
  <c r="B126" i="11"/>
  <c r="B122" i="11"/>
  <c r="B200" i="11"/>
  <c r="B135" i="11"/>
  <c r="B206" i="11"/>
  <c r="B294" i="11"/>
  <c r="B220" i="11"/>
  <c r="B214" i="11"/>
  <c r="B207" i="11"/>
  <c r="B241" i="11"/>
  <c r="B209" i="11"/>
  <c r="B19" i="11"/>
  <c r="B18" i="11"/>
  <c r="B16" i="11"/>
  <c r="B63" i="11"/>
  <c r="B57" i="11"/>
  <c r="B54" i="11"/>
  <c r="B143" i="11"/>
  <c r="B146" i="11"/>
  <c r="B173" i="11"/>
  <c r="B108" i="11"/>
  <c r="B152" i="11"/>
  <c r="B119" i="11"/>
  <c r="B252" i="11"/>
  <c r="B223" i="11"/>
  <c r="B243" i="11"/>
  <c r="B236" i="11"/>
  <c r="B264" i="11"/>
  <c r="B288" i="11"/>
  <c r="B100" i="11"/>
  <c r="B97" i="11"/>
  <c r="B95" i="11"/>
  <c r="B77" i="11"/>
  <c r="B41" i="11"/>
  <c r="B38" i="11"/>
  <c r="B167" i="11"/>
  <c r="B130" i="11"/>
  <c r="B157" i="11"/>
  <c r="B171" i="11"/>
  <c r="B136" i="11"/>
  <c r="B197" i="11"/>
  <c r="B229" i="11"/>
  <c r="B201" i="11"/>
  <c r="B219" i="11"/>
  <c r="B213" i="11"/>
  <c r="B248" i="11"/>
  <c r="B256" i="11"/>
  <c r="C3" i="28"/>
  <c r="C5" i="25"/>
  <c r="C5" i="28"/>
  <c r="F18" i="22"/>
  <c r="D23" i="22" s="1"/>
  <c r="D24" i="22" s="1"/>
  <c r="E1505" i="11"/>
  <c r="E1521" i="11"/>
  <c r="E1537" i="11"/>
  <c r="E1553" i="11"/>
  <c r="E1569" i="11"/>
  <c r="E1585" i="11"/>
  <c r="E1601" i="11"/>
  <c r="E1617" i="11"/>
  <c r="E1633" i="11"/>
  <c r="E1649" i="11"/>
  <c r="E1665" i="11"/>
  <c r="E1681" i="11"/>
  <c r="E1697" i="11"/>
  <c r="E1713" i="11"/>
  <c r="E1729" i="11"/>
  <c r="E1745" i="11"/>
  <c r="E1761" i="11"/>
  <c r="E1777" i="11"/>
  <c r="E1793" i="11"/>
  <c r="E1809" i="11"/>
  <c r="E1825" i="11"/>
  <c r="E1841" i="11"/>
  <c r="E1857" i="11"/>
  <c r="E1873" i="11"/>
  <c r="E1889" i="11"/>
  <c r="E1905" i="11"/>
  <c r="E1921" i="11"/>
  <c r="E1937" i="11"/>
  <c r="E1953" i="11"/>
  <c r="E1969" i="11"/>
  <c r="E1985" i="11"/>
  <c r="E2001" i="11"/>
  <c r="E2017" i="11"/>
  <c r="E2033" i="11"/>
  <c r="E2049" i="11"/>
  <c r="E2065" i="11"/>
  <c r="E2081" i="11"/>
  <c r="E2097" i="11"/>
  <c r="E2113" i="11"/>
  <c r="E2129" i="11"/>
  <c r="E2145" i="11"/>
  <c r="E2161" i="11"/>
  <c r="E2177" i="11"/>
  <c r="E2193" i="11"/>
  <c r="E2209" i="11"/>
  <c r="E2225" i="11"/>
  <c r="E2241" i="11"/>
  <c r="E2257" i="11"/>
  <c r="E2273" i="11"/>
  <c r="E2289" i="11"/>
  <c r="E2305" i="11"/>
  <c r="E2321" i="11"/>
  <c r="E2337" i="11"/>
  <c r="E2353" i="11"/>
  <c r="E2369" i="11"/>
  <c r="E2385" i="11"/>
  <c r="E2401" i="11"/>
  <c r="E2417" i="11"/>
  <c r="E2433" i="11"/>
  <c r="E2449" i="11"/>
  <c r="E2465" i="11"/>
  <c r="E2481" i="11"/>
  <c r="E2497" i="11"/>
  <c r="E2513" i="11"/>
  <c r="E2529" i="11"/>
  <c r="E2545" i="11"/>
  <c r="E2561" i="11"/>
  <c r="E2577" i="11"/>
  <c r="E2593" i="11"/>
  <c r="E2609" i="11"/>
  <c r="E2625" i="11"/>
  <c r="E2641" i="11"/>
  <c r="E2657" i="11"/>
  <c r="E2673" i="11"/>
  <c r="E2689" i="11"/>
  <c r="E2705" i="11"/>
  <c r="E2721" i="11"/>
  <c r="E2737" i="11"/>
  <c r="E2753" i="11"/>
  <c r="E2769" i="11"/>
  <c r="E2785" i="11"/>
  <c r="E2801" i="11"/>
  <c r="E2817" i="11"/>
  <c r="E2833" i="11"/>
  <c r="E2849" i="11"/>
  <c r="E1506" i="11"/>
  <c r="E1522" i="11"/>
  <c r="E1538" i="11"/>
  <c r="E1554" i="11"/>
  <c r="E1570" i="11"/>
  <c r="E1586" i="11"/>
  <c r="E1602" i="11"/>
  <c r="E1618" i="11"/>
  <c r="E1634" i="11"/>
  <c r="E1650" i="11"/>
  <c r="E1666" i="11"/>
  <c r="E1682" i="11"/>
  <c r="E1698" i="11"/>
  <c r="E1714" i="11"/>
  <c r="E1730" i="11"/>
  <c r="E1746" i="11"/>
  <c r="E1762" i="11"/>
  <c r="E1778" i="11"/>
  <c r="E1794" i="11"/>
  <c r="E1810" i="11"/>
  <c r="E1826" i="11"/>
  <c r="E1842" i="11"/>
  <c r="E1858" i="11"/>
  <c r="E1874" i="11"/>
  <c r="E1890" i="11"/>
  <c r="E1906" i="11"/>
  <c r="E1922" i="11"/>
  <c r="E1938" i="11"/>
  <c r="E1954" i="11"/>
  <c r="E1970" i="11"/>
  <c r="E1986" i="11"/>
  <c r="E2002" i="11"/>
  <c r="E2018" i="11"/>
  <c r="E2034" i="11"/>
  <c r="E2050" i="11"/>
  <c r="E2066" i="11"/>
  <c r="E2082" i="11"/>
  <c r="E2098" i="11"/>
  <c r="E2114" i="11"/>
  <c r="E2130" i="11"/>
  <c r="E2146" i="11"/>
  <c r="E2162" i="11"/>
  <c r="E2178" i="11"/>
  <c r="E2194" i="11"/>
  <c r="E2210" i="11"/>
  <c r="E2226" i="11"/>
  <c r="E2242" i="11"/>
  <c r="E2258" i="11"/>
  <c r="E2274" i="11"/>
  <c r="E2290" i="11"/>
  <c r="E2306" i="11"/>
  <c r="E2322" i="11"/>
  <c r="E2338" i="11"/>
  <c r="E2354" i="11"/>
  <c r="E2370" i="11"/>
  <c r="E2386" i="11"/>
  <c r="E2402" i="11"/>
  <c r="E2418" i="11"/>
  <c r="E2434" i="11"/>
  <c r="E2450" i="11"/>
  <c r="E2466" i="11"/>
  <c r="E2482" i="11"/>
  <c r="E2498" i="11"/>
  <c r="E2514" i="11"/>
  <c r="E2530" i="11"/>
  <c r="E2546" i="11"/>
  <c r="E2562" i="11"/>
  <c r="E2578" i="11"/>
  <c r="E2594" i="11"/>
  <c r="E2610" i="11"/>
  <c r="E2626" i="11"/>
  <c r="E2642" i="11"/>
  <c r="E2658" i="11"/>
  <c r="E2674" i="11"/>
  <c r="E2690" i="11"/>
  <c r="E2706" i="11"/>
  <c r="E2722" i="11"/>
  <c r="E2738" i="11"/>
  <c r="E2754" i="11"/>
  <c r="E2770" i="11"/>
  <c r="E2786" i="11"/>
  <c r="E2802" i="11"/>
  <c r="E2818" i="11"/>
  <c r="E2834" i="11"/>
  <c r="E2850" i="11"/>
  <c r="E1507" i="11"/>
  <c r="E1523" i="11"/>
  <c r="E1539" i="11"/>
  <c r="E1555" i="11"/>
  <c r="E1571" i="11"/>
  <c r="E1587" i="11"/>
  <c r="E1603" i="11"/>
  <c r="E1619" i="11"/>
  <c r="E1635" i="11"/>
  <c r="E1651" i="11"/>
  <c r="E1667" i="11"/>
  <c r="E1683" i="11"/>
  <c r="E1699" i="11"/>
  <c r="E1715" i="11"/>
  <c r="E1731" i="11"/>
  <c r="E1747" i="11"/>
  <c r="E1763" i="11"/>
  <c r="E1779" i="11"/>
  <c r="E1795" i="11"/>
  <c r="E1811" i="11"/>
  <c r="E1827" i="11"/>
  <c r="E1843" i="11"/>
  <c r="E1859" i="11"/>
  <c r="E1875" i="11"/>
  <c r="E1891" i="11"/>
  <c r="E1907" i="11"/>
  <c r="E1510" i="11"/>
  <c r="E1526" i="11"/>
  <c r="E1542" i="11"/>
  <c r="E1558" i="11"/>
  <c r="E1574" i="11"/>
  <c r="E1590" i="11"/>
  <c r="E1606" i="11"/>
  <c r="E1622" i="11"/>
  <c r="E1638" i="11"/>
  <c r="E1654" i="11"/>
  <c r="E1670" i="11"/>
  <c r="E1686" i="11"/>
  <c r="E1702" i="11"/>
  <c r="E1718" i="11"/>
  <c r="E1734" i="11"/>
  <c r="E1750" i="11"/>
  <c r="E1766" i="11"/>
  <c r="E1782" i="11"/>
  <c r="E1798" i="11"/>
  <c r="E1814" i="11"/>
  <c r="E1830" i="11"/>
  <c r="E1846" i="11"/>
  <c r="E1862" i="11"/>
  <c r="E1878" i="11"/>
  <c r="E1894" i="11"/>
  <c r="E1910" i="11"/>
  <c r="E1926" i="11"/>
  <c r="E1942" i="11"/>
  <c r="E1958" i="11"/>
  <c r="E1974" i="11"/>
  <c r="E1990" i="11"/>
  <c r="E2006" i="11"/>
  <c r="E2022" i="11"/>
  <c r="E2038" i="11"/>
  <c r="E2054" i="11"/>
  <c r="E2070" i="11"/>
  <c r="E2086" i="11"/>
  <c r="E2102" i="11"/>
  <c r="E2118" i="11"/>
  <c r="E2134" i="11"/>
  <c r="E2150" i="11"/>
  <c r="E2166" i="11"/>
  <c r="E2182" i="11"/>
  <c r="E2198" i="11"/>
  <c r="E2214" i="11"/>
  <c r="E2230" i="11"/>
  <c r="E2246" i="11"/>
  <c r="E2262" i="11"/>
  <c r="E2278" i="11"/>
  <c r="E2294" i="11"/>
  <c r="E2310" i="11"/>
  <c r="E2326" i="11"/>
  <c r="E2342" i="11"/>
  <c r="E2358" i="11"/>
  <c r="E2374" i="11"/>
  <c r="E2390" i="11"/>
  <c r="E2406" i="11"/>
  <c r="E2422" i="11"/>
  <c r="E2438" i="11"/>
  <c r="E2454" i="11"/>
  <c r="E2470" i="11"/>
  <c r="E2486" i="11"/>
  <c r="E2502" i="11"/>
  <c r="E2518" i="11"/>
  <c r="E2534" i="11"/>
  <c r="E2550" i="11"/>
  <c r="E2566" i="11"/>
  <c r="E2582" i="11"/>
  <c r="E2598" i="11"/>
  <c r="E2614" i="11"/>
  <c r="E2630" i="11"/>
  <c r="E2646" i="11"/>
  <c r="E2662" i="11"/>
  <c r="E2678" i="11"/>
  <c r="E2694" i="11"/>
  <c r="E2710" i="11"/>
  <c r="E2726" i="11"/>
  <c r="E2742" i="11"/>
  <c r="E2758" i="11"/>
  <c r="E2774" i="11"/>
  <c r="E2790" i="11"/>
  <c r="E2806" i="11"/>
  <c r="E2822" i="11"/>
  <c r="E2838" i="11"/>
  <c r="E2854" i="11"/>
  <c r="E1511" i="11"/>
  <c r="E1527" i="11"/>
  <c r="E1543" i="11"/>
  <c r="E1559" i="11"/>
  <c r="E1575" i="11"/>
  <c r="E1591" i="11"/>
  <c r="E1607" i="11"/>
  <c r="E1623" i="11"/>
  <c r="E1639" i="11"/>
  <c r="E1655" i="11"/>
  <c r="E1671" i="11"/>
  <c r="E1687" i="11"/>
  <c r="E1703" i="11"/>
  <c r="E1719" i="11"/>
  <c r="E1735" i="11"/>
  <c r="E1751" i="11"/>
  <c r="E1767" i="11"/>
  <c r="E1783" i="11"/>
  <c r="E1799" i="11"/>
  <c r="E1815" i="11"/>
  <c r="E1831" i="11"/>
  <c r="E1847" i="11"/>
  <c r="E1863" i="11"/>
  <c r="E1879" i="11"/>
  <c r="E1895" i="11"/>
  <c r="E1911" i="11"/>
  <c r="E1927" i="11"/>
  <c r="E1943" i="11"/>
  <c r="E1959" i="11"/>
  <c r="E1975" i="11"/>
  <c r="E1991" i="11"/>
  <c r="E2007" i="11"/>
  <c r="E2023" i="11"/>
  <c r="E2039" i="11"/>
  <c r="E2055" i="11"/>
  <c r="E2071" i="11"/>
  <c r="E2087" i="11"/>
  <c r="E2103" i="11"/>
  <c r="E2119" i="11"/>
  <c r="E2135" i="11"/>
  <c r="E2151" i="11"/>
  <c r="E2167" i="11"/>
  <c r="E2183" i="11"/>
  <c r="E2199" i="11"/>
  <c r="E2215" i="11"/>
  <c r="E2231" i="11"/>
  <c r="E2247" i="11"/>
  <c r="E2263" i="11"/>
  <c r="E2279" i="11"/>
  <c r="E2295" i="11"/>
  <c r="E2311" i="11"/>
  <c r="E2327" i="11"/>
  <c r="E2343" i="11"/>
  <c r="E2359" i="11"/>
  <c r="E2375" i="11"/>
  <c r="E2391" i="11"/>
  <c r="E2407" i="11"/>
  <c r="E2423" i="11"/>
  <c r="E2439" i="11"/>
  <c r="E2455" i="11"/>
  <c r="E2471" i="11"/>
  <c r="E2487" i="11"/>
  <c r="E2503" i="11"/>
  <c r="E2519" i="11"/>
  <c r="E2535" i="11"/>
  <c r="E2551" i="11"/>
  <c r="E2567" i="11"/>
  <c r="E2583" i="11"/>
  <c r="E2599" i="11"/>
  <c r="E2615" i="11"/>
  <c r="E2631" i="11"/>
  <c r="E2647" i="11"/>
  <c r="E2663" i="11"/>
  <c r="E2679" i="11"/>
  <c r="E2695" i="11"/>
  <c r="E2711" i="11"/>
  <c r="E2727" i="11"/>
  <c r="E2743" i="11"/>
  <c r="E2759" i="11"/>
  <c r="E2775" i="11"/>
  <c r="E2791" i="11"/>
  <c r="E2807" i="11"/>
  <c r="E2823" i="11"/>
  <c r="E2839" i="11"/>
  <c r="E2855" i="11"/>
  <c r="E1512" i="11"/>
  <c r="E1528" i="11"/>
  <c r="E1544" i="11"/>
  <c r="E1560" i="11"/>
  <c r="E1576" i="11"/>
  <c r="E1592" i="11"/>
  <c r="E1608" i="11"/>
  <c r="E1624" i="11"/>
  <c r="E1640" i="11"/>
  <c r="E1656" i="11"/>
  <c r="E1672" i="11"/>
  <c r="E1688" i="11"/>
  <c r="E1704" i="11"/>
  <c r="E1720" i="11"/>
  <c r="E1736" i="11"/>
  <c r="E1752" i="11"/>
  <c r="E1768" i="11"/>
  <c r="E1784" i="11"/>
  <c r="E1800" i="11"/>
  <c r="E1816" i="11"/>
  <c r="E1513" i="11"/>
  <c r="E1529" i="11"/>
  <c r="E1545" i="11"/>
  <c r="E1561" i="11"/>
  <c r="E1577" i="11"/>
  <c r="E1593" i="11"/>
  <c r="E1609" i="11"/>
  <c r="E1625" i="11"/>
  <c r="E1641" i="11"/>
  <c r="E1657" i="11"/>
  <c r="E1673" i="11"/>
  <c r="E1689" i="11"/>
  <c r="E1705" i="11"/>
  <c r="E1721" i="11"/>
  <c r="E1737" i="11"/>
  <c r="E1753" i="11"/>
  <c r="E1769" i="11"/>
  <c r="E1785" i="11"/>
  <c r="E1801" i="11"/>
  <c r="E1817" i="11"/>
  <c r="E1833" i="11"/>
  <c r="E1849" i="11"/>
  <c r="E1865" i="11"/>
  <c r="E1881" i="11"/>
  <c r="E1897" i="11"/>
  <c r="E1913" i="11"/>
  <c r="E1929" i="11"/>
  <c r="E1945" i="11"/>
  <c r="E1961" i="11"/>
  <c r="E1977" i="11"/>
  <c r="E1993" i="11"/>
  <c r="E2009" i="11"/>
  <c r="E2025" i="11"/>
  <c r="E2041" i="11"/>
  <c r="E2057" i="11"/>
  <c r="E2073" i="11"/>
  <c r="E2089" i="11"/>
  <c r="E2105" i="11"/>
  <c r="E2121" i="11"/>
  <c r="E2137" i="11"/>
  <c r="E2153" i="11"/>
  <c r="E2169" i="11"/>
  <c r="E2185" i="11"/>
  <c r="E2201" i="11"/>
  <c r="E2217" i="11"/>
  <c r="E2233" i="11"/>
  <c r="E2249" i="11"/>
  <c r="E2265" i="11"/>
  <c r="E2281" i="11"/>
  <c r="E2297" i="11"/>
  <c r="E2313" i="11"/>
  <c r="E2329" i="11"/>
  <c r="E2345" i="11"/>
  <c r="E2361" i="11"/>
  <c r="E2377" i="11"/>
  <c r="E2393" i="11"/>
  <c r="E2409" i="11"/>
  <c r="E2425" i="11"/>
  <c r="E2441" i="11"/>
  <c r="E2457" i="11"/>
  <c r="E2473" i="11"/>
  <c r="E2489" i="11"/>
  <c r="E2505" i="11"/>
  <c r="E2521" i="11"/>
  <c r="E2537" i="11"/>
  <c r="E2553" i="11"/>
  <c r="E2569" i="11"/>
  <c r="E2585" i="11"/>
  <c r="E2601" i="11"/>
  <c r="E2617" i="11"/>
  <c r="E2633" i="11"/>
  <c r="E2649" i="11"/>
  <c r="E2665" i="11"/>
  <c r="E2681" i="11"/>
  <c r="E2697" i="11"/>
  <c r="E2713" i="11"/>
  <c r="E2729" i="11"/>
  <c r="E2745" i="11"/>
  <c r="E2761" i="11"/>
  <c r="E2777" i="11"/>
  <c r="E2793" i="11"/>
  <c r="E2809" i="11"/>
  <c r="E2825" i="11"/>
  <c r="E2841" i="11"/>
  <c r="E1514" i="11"/>
  <c r="E1530" i="11"/>
  <c r="E1546" i="11"/>
  <c r="E1562" i="11"/>
  <c r="E1578" i="11"/>
  <c r="E1594" i="11"/>
  <c r="E1610" i="11"/>
  <c r="E1626" i="11"/>
  <c r="E1642" i="11"/>
  <c r="E1658" i="11"/>
  <c r="E1674" i="11"/>
  <c r="E1690" i="11"/>
  <c r="E1706" i="11"/>
  <c r="E1722" i="11"/>
  <c r="E1738" i="11"/>
  <c r="E1754" i="11"/>
  <c r="E1770" i="11"/>
  <c r="E1786" i="11"/>
  <c r="E1802" i="11"/>
  <c r="E1818" i="11"/>
  <c r="E1834" i="11"/>
  <c r="E1850" i="11"/>
  <c r="E1866" i="11"/>
  <c r="E1882" i="11"/>
  <c r="E1898" i="11"/>
  <c r="E1914" i="11"/>
  <c r="E1930" i="11"/>
  <c r="E1946" i="11"/>
  <c r="E1962" i="11"/>
  <c r="E1978" i="11"/>
  <c r="E1994" i="11"/>
  <c r="E2010" i="11"/>
  <c r="E2026" i="11"/>
  <c r="E2042" i="11"/>
  <c r="E2058" i="11"/>
  <c r="E2074" i="11"/>
  <c r="E2090" i="11"/>
  <c r="E2106" i="11"/>
  <c r="E2122" i="11"/>
  <c r="E2138" i="11"/>
  <c r="E2154" i="11"/>
  <c r="E2170" i="11"/>
  <c r="E2186" i="11"/>
  <c r="E2202" i="11"/>
  <c r="E2218" i="11"/>
  <c r="E2234" i="11"/>
  <c r="E2250" i="11"/>
  <c r="E2266" i="11"/>
  <c r="E2282" i="11"/>
  <c r="E2298" i="11"/>
  <c r="E2314" i="11"/>
  <c r="E2330" i="11"/>
  <c r="E2346" i="11"/>
  <c r="E2362" i="11"/>
  <c r="E2378" i="11"/>
  <c r="E2394" i="11"/>
  <c r="E2410" i="11"/>
  <c r="E2426" i="11"/>
  <c r="E2442" i="11"/>
  <c r="E2458" i="11"/>
  <c r="E2474" i="11"/>
  <c r="E2490" i="11"/>
  <c r="E2506" i="11"/>
  <c r="E2522" i="11"/>
  <c r="E2538" i="11"/>
  <c r="E2554" i="11"/>
  <c r="E2570" i="11"/>
  <c r="E2586" i="11"/>
  <c r="E2602" i="11"/>
  <c r="E2618" i="11"/>
  <c r="E2634" i="11"/>
  <c r="E2650" i="11"/>
  <c r="E2666" i="11"/>
  <c r="E2682" i="11"/>
  <c r="E2698" i="11"/>
  <c r="E2714" i="11"/>
  <c r="E2730" i="11"/>
  <c r="E2746" i="11"/>
  <c r="E2762" i="11"/>
  <c r="E2778" i="11"/>
  <c r="E2794" i="11"/>
  <c r="E2810" i="11"/>
  <c r="E2826" i="11"/>
  <c r="E2842" i="11"/>
  <c r="E2858" i="11"/>
  <c r="E1515" i="11"/>
  <c r="E1531" i="11"/>
  <c r="E1547" i="11"/>
  <c r="E1563" i="11"/>
  <c r="E1579" i="11"/>
  <c r="E1595" i="11"/>
  <c r="E1611" i="11"/>
  <c r="E1627" i="11"/>
  <c r="E1643" i="11"/>
  <c r="E1659" i="11"/>
  <c r="E1675" i="11"/>
  <c r="E1691" i="11"/>
  <c r="E1707" i="11"/>
  <c r="E1723" i="11"/>
  <c r="E1739" i="11"/>
  <c r="E1502" i="11"/>
  <c r="E1518" i="11"/>
  <c r="E1534" i="11"/>
  <c r="E1509" i="11"/>
  <c r="E1551" i="11"/>
  <c r="E1588" i="11"/>
  <c r="E1628" i="11"/>
  <c r="E1662" i="11"/>
  <c r="E1696" i="11"/>
  <c r="E1733" i="11"/>
  <c r="E1771" i="11"/>
  <c r="E1803" i="11"/>
  <c r="E1832" i="11"/>
  <c r="E1860" i="11"/>
  <c r="E1887" i="11"/>
  <c r="E1917" i="11"/>
  <c r="E1941" i="11"/>
  <c r="E1967" i="11"/>
  <c r="E1995" i="11"/>
  <c r="E2019" i="11"/>
  <c r="E2045" i="11"/>
  <c r="E2069" i="11"/>
  <c r="E2095" i="11"/>
  <c r="E2123" i="11"/>
  <c r="E2147" i="11"/>
  <c r="E2173" i="11"/>
  <c r="E2197" i="11"/>
  <c r="E2223" i="11"/>
  <c r="E2251" i="11"/>
  <c r="E2275" i="11"/>
  <c r="E2301" i="11"/>
  <c r="E2325" i="11"/>
  <c r="E2351" i="11"/>
  <c r="E2379" i="11"/>
  <c r="E2403" i="11"/>
  <c r="E2429" i="11"/>
  <c r="E1516" i="11"/>
  <c r="E1552" i="11"/>
  <c r="E1589" i="11"/>
  <c r="E1629" i="11"/>
  <c r="E1517" i="11"/>
  <c r="E1556" i="11"/>
  <c r="E1596" i="11"/>
  <c r="E1630" i="11"/>
  <c r="E1664" i="11"/>
  <c r="E1701" i="11"/>
  <c r="E1741" i="11"/>
  <c r="E1773" i="11"/>
  <c r="E1805" i="11"/>
  <c r="E1836" i="11"/>
  <c r="E1864" i="11"/>
  <c r="E1892" i="11"/>
  <c r="E1919" i="11"/>
  <c r="E1947" i="11"/>
  <c r="E1971" i="11"/>
  <c r="E1997" i="11"/>
  <c r="E2021" i="11"/>
  <c r="E2047" i="11"/>
  <c r="E2075" i="11"/>
  <c r="E2099" i="11"/>
  <c r="E2125" i="11"/>
  <c r="E2149" i="11"/>
  <c r="E2175" i="11"/>
  <c r="E2203" i="11"/>
  <c r="E2227" i="11"/>
  <c r="E2253" i="11"/>
  <c r="E2277" i="11"/>
  <c r="E2303" i="11"/>
  <c r="E2331" i="11"/>
  <c r="E2355" i="11"/>
  <c r="E2381" i="11"/>
  <c r="E2405" i="11"/>
  <c r="E2431" i="11"/>
  <c r="E2459" i="11"/>
  <c r="E2483" i="11"/>
  <c r="E2509" i="11"/>
  <c r="E2533" i="11"/>
  <c r="E2559" i="11"/>
  <c r="E2587" i="11"/>
  <c r="E2611" i="11"/>
  <c r="E2637" i="11"/>
  <c r="E2661" i="11"/>
  <c r="E2687" i="11"/>
  <c r="E2715" i="11"/>
  <c r="E2739" i="11"/>
  <c r="E2765" i="11"/>
  <c r="E2789" i="11"/>
  <c r="E2815" i="11"/>
  <c r="E2843" i="11"/>
  <c r="E2864" i="11"/>
  <c r="E2880" i="11"/>
  <c r="E2896" i="11"/>
  <c r="E2912" i="11"/>
  <c r="E2928" i="11"/>
  <c r="E2944" i="11"/>
  <c r="E2960" i="11"/>
  <c r="E2976" i="11"/>
  <c r="E2992" i="11"/>
  <c r="E3008" i="11"/>
  <c r="E3024" i="11"/>
  <c r="E3040" i="11"/>
  <c r="E3056" i="11"/>
  <c r="E3072" i="11"/>
  <c r="E3088" i="11"/>
  <c r="E3104" i="11"/>
  <c r="E3120" i="11"/>
  <c r="E3136" i="11"/>
  <c r="E3152" i="11"/>
  <c r="E3168" i="11"/>
  <c r="E3184" i="11"/>
  <c r="E3200" i="11"/>
  <c r="E3216" i="11"/>
  <c r="E3232" i="11"/>
  <c r="E3248" i="11"/>
  <c r="E3264" i="11"/>
  <c r="E3280" i="11"/>
  <c r="E3296" i="11"/>
  <c r="E3312" i="11"/>
  <c r="E3328" i="11"/>
  <c r="E3344" i="11"/>
  <c r="E3360" i="11"/>
  <c r="E3376" i="11"/>
  <c r="E3392" i="11"/>
  <c r="E3408" i="11"/>
  <c r="E3424" i="11"/>
  <c r="E1520" i="11"/>
  <c r="E1564" i="11"/>
  <c r="E1598" i="11"/>
  <c r="E1632" i="11"/>
  <c r="E1669" i="11"/>
  <c r="E1709" i="11"/>
  <c r="E1743" i="11"/>
  <c r="E1775" i="11"/>
  <c r="E1807" i="11"/>
  <c r="E1838" i="11"/>
  <c r="E1868" i="11"/>
  <c r="E1896" i="11"/>
  <c r="E1923" i="11"/>
  <c r="E1949" i="11"/>
  <c r="E1973" i="11"/>
  <c r="E1999" i="11"/>
  <c r="E2027" i="11"/>
  <c r="E2051" i="11"/>
  <c r="E2077" i="11"/>
  <c r="E2101" i="11"/>
  <c r="E2127" i="11"/>
  <c r="E2155" i="11"/>
  <c r="E2179" i="11"/>
  <c r="E2205" i="11"/>
  <c r="E2229" i="11"/>
  <c r="E2255" i="11"/>
  <c r="E2283" i="11"/>
  <c r="E2307" i="11"/>
  <c r="E2333" i="11"/>
  <c r="E2357" i="11"/>
  <c r="E2383" i="11"/>
  <c r="E2411" i="11"/>
  <c r="E2435" i="11"/>
  <c r="E2461" i="11"/>
  <c r="E2485" i="11"/>
  <c r="E2511" i="11"/>
  <c r="E2539" i="11"/>
  <c r="E2563" i="11"/>
  <c r="E2589" i="11"/>
  <c r="E2613" i="11"/>
  <c r="E2639" i="11"/>
  <c r="E2667" i="11"/>
  <c r="E2691" i="11"/>
  <c r="E2717" i="11"/>
  <c r="E2741" i="11"/>
  <c r="E2767" i="11"/>
  <c r="E2795" i="11"/>
  <c r="E2819" i="11"/>
  <c r="E2845" i="11"/>
  <c r="E1524" i="11"/>
  <c r="E1565" i="11"/>
  <c r="E1599" i="11"/>
  <c r="E1636" i="11"/>
  <c r="E1676" i="11"/>
  <c r="E1710" i="11"/>
  <c r="E1744" i="11"/>
  <c r="E1776" i="11"/>
  <c r="E1808" i="11"/>
  <c r="E1839" i="11"/>
  <c r="E1869" i="11"/>
  <c r="E1899" i="11"/>
  <c r="E1924" i="11"/>
  <c r="E1950" i="11"/>
  <c r="E1976" i="11"/>
  <c r="E2000" i="11"/>
  <c r="E2028" i="11"/>
  <c r="E2052" i="11"/>
  <c r="E2078" i="11"/>
  <c r="E2104" i="11"/>
  <c r="E2128" i="11"/>
  <c r="E2156" i="11"/>
  <c r="E2180" i="11"/>
  <c r="E2206" i="11"/>
  <c r="E2232" i="11"/>
  <c r="E2256" i="11"/>
  <c r="E2284" i="11"/>
  <c r="E2308" i="11"/>
  <c r="E2334" i="11"/>
  <c r="E2360" i="11"/>
  <c r="E2384" i="11"/>
  <c r="E2412" i="11"/>
  <c r="E2436" i="11"/>
  <c r="E2462" i="11"/>
  <c r="E2488" i="11"/>
  <c r="E2512" i="11"/>
  <c r="E2540" i="11"/>
  <c r="E2564" i="11"/>
  <c r="E2590" i="11"/>
  <c r="E2616" i="11"/>
  <c r="E2640" i="11"/>
  <c r="E2668" i="11"/>
  <c r="E2692" i="11"/>
  <c r="E2718" i="11"/>
  <c r="E2744" i="11"/>
  <c r="E2768" i="11"/>
  <c r="E2796" i="11"/>
  <c r="E2820" i="11"/>
  <c r="E2846" i="11"/>
  <c r="E2867" i="11"/>
  <c r="E2883" i="11"/>
  <c r="E2899" i="11"/>
  <c r="E2915" i="11"/>
  <c r="E2931" i="11"/>
  <c r="E2947" i="11"/>
  <c r="E2963" i="11"/>
  <c r="E2979" i="11"/>
  <c r="E2995" i="11"/>
  <c r="E3011" i="11"/>
  <c r="E3027" i="11"/>
  <c r="E3043" i="11"/>
  <c r="E3059" i="11"/>
  <c r="E3075" i="11"/>
  <c r="E3091" i="11"/>
  <c r="E1525" i="11"/>
  <c r="E1566" i="11"/>
  <c r="E1600" i="11"/>
  <c r="E1637" i="11"/>
  <c r="E1677" i="11"/>
  <c r="E1711" i="11"/>
  <c r="E1748" i="11"/>
  <c r="E1780" i="11"/>
  <c r="E1812" i="11"/>
  <c r="E1840" i="11"/>
  <c r="E1870" i="11"/>
  <c r="E1900" i="11"/>
  <c r="E1925" i="11"/>
  <c r="E1951" i="11"/>
  <c r="E1979" i="11"/>
  <c r="E2003" i="11"/>
  <c r="E2029" i="11"/>
  <c r="E2053" i="11"/>
  <c r="E2079" i="11"/>
  <c r="E2107" i="11"/>
  <c r="E1532" i="11"/>
  <c r="E1567" i="11"/>
  <c r="E1604" i="11"/>
  <c r="E1644" i="11"/>
  <c r="E1678" i="11"/>
  <c r="E1712" i="11"/>
  <c r="E1749" i="11"/>
  <c r="E1781" i="11"/>
  <c r="E1813" i="11"/>
  <c r="E1844" i="11"/>
  <c r="E1871" i="11"/>
  <c r="E1901" i="11"/>
  <c r="E1928" i="11"/>
  <c r="E1952" i="11"/>
  <c r="E1980" i="11"/>
  <c r="E2004" i="11"/>
  <c r="E2030" i="11"/>
  <c r="E2056" i="11"/>
  <c r="E2080" i="11"/>
  <c r="E2108" i="11"/>
  <c r="E2132" i="11"/>
  <c r="E2158" i="11"/>
  <c r="E2184" i="11"/>
  <c r="E2208" i="11"/>
  <c r="E1533" i="11"/>
  <c r="E1568" i="11"/>
  <c r="E1605" i="11"/>
  <c r="E1645" i="11"/>
  <c r="E1679" i="11"/>
  <c r="E1716" i="11"/>
  <c r="E1755" i="11"/>
  <c r="E1787" i="11"/>
  <c r="E1819" i="11"/>
  <c r="E1845" i="11"/>
  <c r="E1872" i="11"/>
  <c r="E1902" i="11"/>
  <c r="E1931" i="11"/>
  <c r="E1955" i="11"/>
  <c r="E1981" i="11"/>
  <c r="E2005" i="11"/>
  <c r="E2031" i="11"/>
  <c r="E2059" i="11"/>
  <c r="E2083" i="11"/>
  <c r="E2109" i="11"/>
  <c r="E2133" i="11"/>
  <c r="E2159" i="11"/>
  <c r="E2187" i="11"/>
  <c r="E2211" i="11"/>
  <c r="E2237" i="11"/>
  <c r="E2261" i="11"/>
  <c r="E2287" i="11"/>
  <c r="E1535" i="11"/>
  <c r="E1572" i="11"/>
  <c r="E1612" i="11"/>
  <c r="E1646" i="11"/>
  <c r="E1680" i="11"/>
  <c r="E1717" i="11"/>
  <c r="E1756" i="11"/>
  <c r="E1788" i="11"/>
  <c r="E1820" i="11"/>
  <c r="E1848" i="11"/>
  <c r="E1876" i="11"/>
  <c r="E1903" i="11"/>
  <c r="E1536" i="11"/>
  <c r="E1573" i="11"/>
  <c r="E1613" i="11"/>
  <c r="E1647" i="11"/>
  <c r="E1684" i="11"/>
  <c r="E1724" i="11"/>
  <c r="E1757" i="11"/>
  <c r="E1789" i="11"/>
  <c r="E1821" i="11"/>
  <c r="E1851" i="11"/>
  <c r="E1877" i="11"/>
  <c r="E1904" i="11"/>
  <c r="E1933" i="11"/>
  <c r="E1957" i="11"/>
  <c r="E1983" i="11"/>
  <c r="E2011" i="11"/>
  <c r="E2035" i="11"/>
  <c r="E2061" i="11"/>
  <c r="E2085" i="11"/>
  <c r="E1501" i="11"/>
  <c r="E1541" i="11"/>
  <c r="E1581" i="11"/>
  <c r="E1615" i="11"/>
  <c r="E1652" i="11"/>
  <c r="E1692" i="11"/>
  <c r="E1726" i="11"/>
  <c r="E1759" i="11"/>
  <c r="E1791" i="11"/>
  <c r="E1823" i="11"/>
  <c r="E1853" i="11"/>
  <c r="E1503" i="11"/>
  <c r="E1548" i="11"/>
  <c r="E1582" i="11"/>
  <c r="E1616" i="11"/>
  <c r="E1653" i="11"/>
  <c r="E1693" i="11"/>
  <c r="E1727" i="11"/>
  <c r="E1760" i="11"/>
  <c r="E1792" i="11"/>
  <c r="E1824" i="11"/>
  <c r="E1854" i="11"/>
  <c r="E1884" i="11"/>
  <c r="E1912" i="11"/>
  <c r="E1936" i="11"/>
  <c r="E1964" i="11"/>
  <c r="E1988" i="11"/>
  <c r="E2014" i="11"/>
  <c r="E2040" i="11"/>
  <c r="E2064" i="11"/>
  <c r="E2092" i="11"/>
  <c r="E2116" i="11"/>
  <c r="E2142" i="11"/>
  <c r="E2168" i="11"/>
  <c r="E2192" i="11"/>
  <c r="E2220" i="11"/>
  <c r="E2244" i="11"/>
  <c r="E2270" i="11"/>
  <c r="E2296" i="11"/>
  <c r="E2320" i="11"/>
  <c r="E2348" i="11"/>
  <c r="E2372" i="11"/>
  <c r="E2398" i="11"/>
  <c r="E2424" i="11"/>
  <c r="E2448" i="11"/>
  <c r="E2476" i="11"/>
  <c r="E2500" i="11"/>
  <c r="E2526" i="11"/>
  <c r="E2552" i="11"/>
  <c r="E2576" i="11"/>
  <c r="E2604" i="11"/>
  <c r="E2628" i="11"/>
  <c r="E2654" i="11"/>
  <c r="E2680" i="11"/>
  <c r="E2704" i="11"/>
  <c r="E2732" i="11"/>
  <c r="E2756" i="11"/>
  <c r="E2782" i="11"/>
  <c r="E1549" i="11"/>
  <c r="E1685" i="11"/>
  <c r="E1796" i="11"/>
  <c r="E1885" i="11"/>
  <c r="E1948" i="11"/>
  <c r="E2012" i="11"/>
  <c r="E2067" i="11"/>
  <c r="E2120" i="11"/>
  <c r="E2165" i="11"/>
  <c r="E2213" i="11"/>
  <c r="E2254" i="11"/>
  <c r="E2293" i="11"/>
  <c r="E2335" i="11"/>
  <c r="E2368" i="11"/>
  <c r="E2408" i="11"/>
  <c r="E2445" i="11"/>
  <c r="E2478" i="11"/>
  <c r="E2515" i="11"/>
  <c r="E2547" i="11"/>
  <c r="E2580" i="11"/>
  <c r="E2619" i="11"/>
  <c r="E2651" i="11"/>
  <c r="E2684" i="11"/>
  <c r="E2719" i="11"/>
  <c r="E2751" i="11"/>
  <c r="E2784" i="11"/>
  <c r="E2816" i="11"/>
  <c r="E2851" i="11"/>
  <c r="E2872" i="11"/>
  <c r="E2890" i="11"/>
  <c r="E2908" i="11"/>
  <c r="E2926" i="11"/>
  <c r="E2945" i="11"/>
  <c r="E2964" i="11"/>
  <c r="E2982" i="11"/>
  <c r="E3000" i="11"/>
  <c r="E3018" i="11"/>
  <c r="E3036" i="11"/>
  <c r="E3054" i="11"/>
  <c r="E3073" i="11"/>
  <c r="E3092" i="11"/>
  <c r="E3109" i="11"/>
  <c r="E3126" i="11"/>
  <c r="E3143" i="11"/>
  <c r="E3160" i="11"/>
  <c r="E3177" i="11"/>
  <c r="E3194" i="11"/>
  <c r="E3211" i="11"/>
  <c r="E3228" i="11"/>
  <c r="E3245" i="11"/>
  <c r="E3262" i="11"/>
  <c r="E3279" i="11"/>
  <c r="E3297" i="11"/>
  <c r="E3314" i="11"/>
  <c r="E3331" i="11"/>
  <c r="E3348" i="11"/>
  <c r="E3365" i="11"/>
  <c r="E3382" i="11"/>
  <c r="E3399" i="11"/>
  <c r="E3416" i="11"/>
  <c r="E3433" i="11"/>
  <c r="E3449" i="11"/>
  <c r="E3465" i="11"/>
  <c r="E3481" i="11"/>
  <c r="E3497" i="11"/>
  <c r="E3513" i="11"/>
  <c r="E3529" i="11"/>
  <c r="E3545" i="11"/>
  <c r="E3561" i="11"/>
  <c r="E3577" i="11"/>
  <c r="E3593" i="11"/>
  <c r="E3609" i="11"/>
  <c r="E3625" i="11"/>
  <c r="E3641" i="11"/>
  <c r="E3657" i="11"/>
  <c r="E3673" i="11"/>
  <c r="E3689" i="11"/>
  <c r="E3705" i="11"/>
  <c r="E3721" i="11"/>
  <c r="E3737" i="11"/>
  <c r="E3753" i="11"/>
  <c r="E3769" i="11"/>
  <c r="E3785" i="11"/>
  <c r="E3801" i="11"/>
  <c r="E3817" i="11"/>
  <c r="E3833" i="11"/>
  <c r="E3849" i="11"/>
  <c r="E3865" i="11"/>
  <c r="E3881" i="11"/>
  <c r="E3897" i="11"/>
  <c r="E3913" i="11"/>
  <c r="E3929" i="11"/>
  <c r="E3945" i="11"/>
  <c r="E3961" i="11"/>
  <c r="E3977" i="11"/>
  <c r="E3993" i="11"/>
  <c r="E4009" i="11"/>
  <c r="E4025" i="11"/>
  <c r="E4041" i="11"/>
  <c r="E4057" i="11"/>
  <c r="E1550" i="11"/>
  <c r="E1694" i="11"/>
  <c r="E1797" i="11"/>
  <c r="E1886" i="11"/>
  <c r="E1956" i="11"/>
  <c r="E2013" i="11"/>
  <c r="E2068" i="11"/>
  <c r="E2124" i="11"/>
  <c r="E2171" i="11"/>
  <c r="E2216" i="11"/>
  <c r="E2259" i="11"/>
  <c r="E2299" i="11"/>
  <c r="E2336" i="11"/>
  <c r="E2371" i="11"/>
  <c r="E2413" i="11"/>
  <c r="E2446" i="11"/>
  <c r="E2479" i="11"/>
  <c r="E2516" i="11"/>
  <c r="E2548" i="11"/>
  <c r="E2581" i="11"/>
  <c r="E2620" i="11"/>
  <c r="E2652" i="11"/>
  <c r="E2685" i="11"/>
  <c r="E2720" i="11"/>
  <c r="E2752" i="11"/>
  <c r="E2787" i="11"/>
  <c r="E2821" i="11"/>
  <c r="E2852" i="11"/>
  <c r="E2873" i="11"/>
  <c r="E2891" i="11"/>
  <c r="E2909" i="11"/>
  <c r="E2927" i="11"/>
  <c r="E2946" i="11"/>
  <c r="E2965" i="11"/>
  <c r="E2983" i="11"/>
  <c r="E3001" i="11"/>
  <c r="E3019" i="11"/>
  <c r="E3037" i="11"/>
  <c r="E3055" i="11"/>
  <c r="E3074" i="11"/>
  <c r="E3093" i="11"/>
  <c r="E3110" i="11"/>
  <c r="E3127" i="11"/>
  <c r="E3144" i="11"/>
  <c r="E3161" i="11"/>
  <c r="E3178" i="11"/>
  <c r="E3195" i="11"/>
  <c r="E3212" i="11"/>
  <c r="E3229" i="11"/>
  <c r="E3246" i="11"/>
  <c r="E3263" i="11"/>
  <c r="E3281" i="11"/>
  <c r="E3298" i="11"/>
  <c r="E3315" i="11"/>
  <c r="E3332" i="11"/>
  <c r="E1557" i="11"/>
  <c r="E1695" i="11"/>
  <c r="E1804" i="11"/>
  <c r="E1888" i="11"/>
  <c r="E1960" i="11"/>
  <c r="E2015" i="11"/>
  <c r="E2072" i="11"/>
  <c r="E2126" i="11"/>
  <c r="E2172" i="11"/>
  <c r="E2219" i="11"/>
  <c r="E2260" i="11"/>
  <c r="E2300" i="11"/>
  <c r="E2339" i="11"/>
  <c r="E2373" i="11"/>
  <c r="E2414" i="11"/>
  <c r="E2447" i="11"/>
  <c r="E2480" i="11"/>
  <c r="E2517" i="11"/>
  <c r="E2549" i="11"/>
  <c r="E2584" i="11"/>
  <c r="E2621" i="11"/>
  <c r="E2653" i="11"/>
  <c r="E2686" i="11"/>
  <c r="E2723" i="11"/>
  <c r="E2755" i="11"/>
  <c r="E2788" i="11"/>
  <c r="E2824" i="11"/>
  <c r="E2853" i="11"/>
  <c r="E2874" i="11"/>
  <c r="E2892" i="11"/>
  <c r="E2910" i="11"/>
  <c r="E2929" i="11"/>
  <c r="E2948" i="11"/>
  <c r="E2966" i="11"/>
  <c r="E2984" i="11"/>
  <c r="E3002" i="11"/>
  <c r="E3020" i="11"/>
  <c r="E3038" i="11"/>
  <c r="E3057" i="11"/>
  <c r="E3076" i="11"/>
  <c r="E3094" i="11"/>
  <c r="E3111" i="11"/>
  <c r="E3128" i="11"/>
  <c r="E3145" i="11"/>
  <c r="E3162" i="11"/>
  <c r="E3179" i="11"/>
  <c r="E3196" i="11"/>
  <c r="E1583" i="11"/>
  <c r="E1708" i="11"/>
  <c r="E1822" i="11"/>
  <c r="E1908" i="11"/>
  <c r="E1965" i="11"/>
  <c r="E2020" i="11"/>
  <c r="E2084" i="11"/>
  <c r="E2136" i="11"/>
  <c r="E2176" i="11"/>
  <c r="E2222" i="11"/>
  <c r="E2267" i="11"/>
  <c r="E2304" i="11"/>
  <c r="E2341" i="11"/>
  <c r="E2380" i="11"/>
  <c r="E2416" i="11"/>
  <c r="E2452" i="11"/>
  <c r="E2491" i="11"/>
  <c r="E2523" i="11"/>
  <c r="E2556" i="11"/>
  <c r="E2591" i="11"/>
  <c r="E2623" i="11"/>
  <c r="E2656" i="11"/>
  <c r="E2693" i="11"/>
  <c r="E2725" i="11"/>
  <c r="E2760" i="11"/>
  <c r="E2797" i="11"/>
  <c r="E2828" i="11"/>
  <c r="E2857" i="11"/>
  <c r="E2876" i="11"/>
  <c r="E2894" i="11"/>
  <c r="E2913" i="11"/>
  <c r="E2932" i="11"/>
  <c r="E2950" i="11"/>
  <c r="E2968" i="11"/>
  <c r="E2986" i="11"/>
  <c r="E1584" i="11"/>
  <c r="E1725" i="11"/>
  <c r="E1828" i="11"/>
  <c r="E1909" i="11"/>
  <c r="E1966" i="11"/>
  <c r="E2024" i="11"/>
  <c r="E2088" i="11"/>
  <c r="E2139" i="11"/>
  <c r="E2181" i="11"/>
  <c r="E2224" i="11"/>
  <c r="E2268" i="11"/>
  <c r="E2309" i="11"/>
  <c r="E2344" i="11"/>
  <c r="E2382" i="11"/>
  <c r="E2419" i="11"/>
  <c r="E2453" i="11"/>
  <c r="E2492" i="11"/>
  <c r="E2524" i="11"/>
  <c r="E2557" i="11"/>
  <c r="E2592" i="11"/>
  <c r="E2624" i="11"/>
  <c r="E2659" i="11"/>
  <c r="E2696" i="11"/>
  <c r="E2728" i="11"/>
  <c r="E2763" i="11"/>
  <c r="E2798" i="11"/>
  <c r="E2829" i="11"/>
  <c r="E2859" i="11"/>
  <c r="E2877" i="11"/>
  <c r="E2895" i="11"/>
  <c r="E2914" i="11"/>
  <c r="E2933" i="11"/>
  <c r="E2951" i="11"/>
  <c r="E2969" i="11"/>
  <c r="E2987" i="11"/>
  <c r="E3005" i="11"/>
  <c r="E3023" i="11"/>
  <c r="E3042" i="11"/>
  <c r="E3061" i="11"/>
  <c r="E3079" i="11"/>
  <c r="E3097" i="11"/>
  <c r="E3114" i="11"/>
  <c r="E3131" i="11"/>
  <c r="E3148" i="11"/>
  <c r="E3165" i="11"/>
  <c r="E3182" i="11"/>
  <c r="E3199" i="11"/>
  <c r="E3217" i="11"/>
  <c r="E3234" i="11"/>
  <c r="E3251" i="11"/>
  <c r="E3268" i="11"/>
  <c r="E3285" i="11"/>
  <c r="E3302" i="11"/>
  <c r="E3319" i="11"/>
  <c r="E3336" i="11"/>
  <c r="E3353" i="11"/>
  <c r="E3370" i="11"/>
  <c r="E3387" i="11"/>
  <c r="E3404" i="11"/>
  <c r="E3421" i="11"/>
  <c r="E3438" i="11"/>
  <c r="E3454" i="11"/>
  <c r="E3470" i="11"/>
  <c r="E3486" i="11"/>
  <c r="E3502" i="11"/>
  <c r="E3518" i="11"/>
  <c r="E3534" i="11"/>
  <c r="E3550" i="11"/>
  <c r="E3566" i="11"/>
  <c r="E3582" i="11"/>
  <c r="E3598" i="11"/>
  <c r="E3614" i="11"/>
  <c r="E3630" i="11"/>
  <c r="E3646" i="11"/>
  <c r="E3662" i="11"/>
  <c r="E3678" i="11"/>
  <c r="E3694" i="11"/>
  <c r="E3710" i="11"/>
  <c r="E3726" i="11"/>
  <c r="E3742" i="11"/>
  <c r="E3758" i="11"/>
  <c r="E3774" i="11"/>
  <c r="E3790" i="11"/>
  <c r="E3806" i="11"/>
  <c r="E3822" i="11"/>
  <c r="E3838" i="11"/>
  <c r="E3854" i="11"/>
  <c r="E1597" i="11"/>
  <c r="E1728" i="11"/>
  <c r="E1829" i="11"/>
  <c r="E1915" i="11"/>
  <c r="E1968" i="11"/>
  <c r="E2032" i="11"/>
  <c r="E2091" i="11"/>
  <c r="E2140" i="11"/>
  <c r="E2188" i="11"/>
  <c r="E2228" i="11"/>
  <c r="E2269" i="11"/>
  <c r="E2312" i="11"/>
  <c r="E2347" i="11"/>
  <c r="E2387" i="11"/>
  <c r="E2420" i="11"/>
  <c r="E2456" i="11"/>
  <c r="E2493" i="11"/>
  <c r="E2525" i="11"/>
  <c r="E2558" i="11"/>
  <c r="E2595" i="11"/>
  <c r="E2627" i="11"/>
  <c r="E2660" i="11"/>
  <c r="E2699" i="11"/>
  <c r="E2731" i="11"/>
  <c r="E2764" i="11"/>
  <c r="E2799" i="11"/>
  <c r="E2830" i="11"/>
  <c r="E2860" i="11"/>
  <c r="E2878" i="11"/>
  <c r="E2897" i="11"/>
  <c r="E2916" i="11"/>
  <c r="E2934" i="11"/>
  <c r="E2952" i="11"/>
  <c r="E2970" i="11"/>
  <c r="E2988" i="11"/>
  <c r="E3006" i="11"/>
  <c r="E3025" i="11"/>
  <c r="E3044" i="11"/>
  <c r="E3062" i="11"/>
  <c r="E3080" i="11"/>
  <c r="E3098" i="11"/>
  <c r="E3115" i="11"/>
  <c r="E3132" i="11"/>
  <c r="E3149" i="11"/>
  <c r="E3166" i="11"/>
  <c r="E3183" i="11"/>
  <c r="E3201" i="11"/>
  <c r="E3218" i="11"/>
  <c r="E3235" i="11"/>
  <c r="E3252" i="11"/>
  <c r="E3269" i="11"/>
  <c r="E3286" i="11"/>
  <c r="E3303" i="11"/>
  <c r="E3320" i="11"/>
  <c r="E3337" i="11"/>
  <c r="E3354" i="11"/>
  <c r="E3371" i="11"/>
  <c r="E3388" i="11"/>
  <c r="E3405" i="11"/>
  <c r="E3422" i="11"/>
  <c r="E3439" i="11"/>
  <c r="E3455" i="11"/>
  <c r="E3471" i="11"/>
  <c r="E3487" i="11"/>
  <c r="E3503" i="11"/>
  <c r="E3519" i="11"/>
  <c r="E3535" i="11"/>
  <c r="E3551" i="11"/>
  <c r="E3567" i="11"/>
  <c r="E3583" i="11"/>
  <c r="E3599" i="11"/>
  <c r="E3615" i="11"/>
  <c r="E3631" i="11"/>
  <c r="E3647" i="11"/>
  <c r="E3663" i="11"/>
  <c r="E3679" i="11"/>
  <c r="E3695" i="11"/>
  <c r="E3711" i="11"/>
  <c r="E3727" i="11"/>
  <c r="E3743" i="11"/>
  <c r="E3759" i="11"/>
  <c r="E3775" i="11"/>
  <c r="E3791" i="11"/>
  <c r="E3807" i="11"/>
  <c r="E3823" i="11"/>
  <c r="E3839" i="11"/>
  <c r="E3855" i="11"/>
  <c r="E3871" i="11"/>
  <c r="E3887" i="11"/>
  <c r="E3903" i="11"/>
  <c r="E3919" i="11"/>
  <c r="E3935" i="11"/>
  <c r="E3951" i="11"/>
  <c r="E3967" i="11"/>
  <c r="E3983" i="11"/>
  <c r="E3999" i="11"/>
  <c r="E4015" i="11"/>
  <c r="E4031" i="11"/>
  <c r="E4047" i="11"/>
  <c r="E4063" i="11"/>
  <c r="E1614" i="11"/>
  <c r="E1732" i="11"/>
  <c r="E1835" i="11"/>
  <c r="E1916" i="11"/>
  <c r="E1972" i="11"/>
  <c r="E2036" i="11"/>
  <c r="E2093" i="11"/>
  <c r="E2141" i="11"/>
  <c r="E2189" i="11"/>
  <c r="E2235" i="11"/>
  <c r="E2271" i="11"/>
  <c r="E2315" i="11"/>
  <c r="E2349" i="11"/>
  <c r="E2388" i="11"/>
  <c r="E2421" i="11"/>
  <c r="E2460" i="11"/>
  <c r="E2494" i="11"/>
  <c r="E2527" i="11"/>
  <c r="E2560" i="11"/>
  <c r="E2596" i="11"/>
  <c r="E2629" i="11"/>
  <c r="E2664" i="11"/>
  <c r="E2700" i="11"/>
  <c r="E2733" i="11"/>
  <c r="E2766" i="11"/>
  <c r="E2800" i="11"/>
  <c r="E2831" i="11"/>
  <c r="E2861" i="11"/>
  <c r="E2879" i="11"/>
  <c r="E2898" i="11"/>
  <c r="E2917" i="11"/>
  <c r="E2935" i="11"/>
  <c r="E2953" i="11"/>
  <c r="E2971" i="11"/>
  <c r="E2989" i="11"/>
  <c r="E3007" i="11"/>
  <c r="E3026" i="11"/>
  <c r="E3045" i="11"/>
  <c r="E3063" i="11"/>
  <c r="E3081" i="11"/>
  <c r="E3099" i="11"/>
  <c r="E3116" i="11"/>
  <c r="E3133" i="11"/>
  <c r="E3150" i="11"/>
  <c r="E3167" i="11"/>
  <c r="E3185" i="11"/>
  <c r="E3202" i="11"/>
  <c r="E3219" i="11"/>
  <c r="E3236" i="11"/>
  <c r="E3253" i="11"/>
  <c r="E3270" i="11"/>
  <c r="E3287" i="11"/>
  <c r="E3304" i="11"/>
  <c r="E3321" i="11"/>
  <c r="E3338" i="11"/>
  <c r="E3355" i="11"/>
  <c r="E3372" i="11"/>
  <c r="E3389" i="11"/>
  <c r="E3406" i="11"/>
  <c r="E3423" i="11"/>
  <c r="E3440" i="11"/>
  <c r="E3456" i="11"/>
  <c r="E3472" i="11"/>
  <c r="E3488" i="11"/>
  <c r="E3504" i="11"/>
  <c r="E3520" i="11"/>
  <c r="E3536" i="11"/>
  <c r="E3552" i="11"/>
  <c r="E3568" i="11"/>
  <c r="E3584" i="11"/>
  <c r="E3600" i="11"/>
  <c r="E3616" i="11"/>
  <c r="E3632" i="11"/>
  <c r="E3648" i="11"/>
  <c r="E3664" i="11"/>
  <c r="E3680" i="11"/>
  <c r="E3696" i="11"/>
  <c r="E3712" i="11"/>
  <c r="E3728" i="11"/>
  <c r="E3744" i="11"/>
  <c r="E3760" i="11"/>
  <c r="E3776" i="11"/>
  <c r="E3792" i="11"/>
  <c r="E3808" i="11"/>
  <c r="E3824" i="11"/>
  <c r="E1620" i="11"/>
  <c r="E1740" i="11"/>
  <c r="E1837" i="11"/>
  <c r="E1918" i="11"/>
  <c r="E1982" i="11"/>
  <c r="E2037" i="11"/>
  <c r="E2094" i="11"/>
  <c r="E2143" i="11"/>
  <c r="E2190" i="11"/>
  <c r="E2236" i="11"/>
  <c r="E2272" i="11"/>
  <c r="E2316" i="11"/>
  <c r="E2350" i="11"/>
  <c r="E2389" i="11"/>
  <c r="E2427" i="11"/>
  <c r="E2463" i="11"/>
  <c r="E2495" i="11"/>
  <c r="E2528" i="11"/>
  <c r="E2565" i="11"/>
  <c r="E2597" i="11"/>
  <c r="E2632" i="11"/>
  <c r="E2669" i="11"/>
  <c r="E2701" i="11"/>
  <c r="E2734" i="11"/>
  <c r="E2771" i="11"/>
  <c r="E2803" i="11"/>
  <c r="E2832" i="11"/>
  <c r="E2862" i="11"/>
  <c r="E2881" i="11"/>
  <c r="E2900" i="11"/>
  <c r="E2918" i="11"/>
  <c r="E2936" i="11"/>
  <c r="E2954" i="11"/>
  <c r="E2972" i="11"/>
  <c r="E2990" i="11"/>
  <c r="E3009" i="11"/>
  <c r="E3028" i="11"/>
  <c r="E3046" i="11"/>
  <c r="E3064" i="11"/>
  <c r="E3082" i="11"/>
  <c r="E3100" i="11"/>
  <c r="E3117" i="11"/>
  <c r="E3134" i="11"/>
  <c r="E3151" i="11"/>
  <c r="E1621" i="11"/>
  <c r="E1742" i="11"/>
  <c r="E1852" i="11"/>
  <c r="E1920" i="11"/>
  <c r="E1984" i="11"/>
  <c r="E2043" i="11"/>
  <c r="E2096" i="11"/>
  <c r="E2144" i="11"/>
  <c r="E2191" i="11"/>
  <c r="E2238" i="11"/>
  <c r="E2276" i="11"/>
  <c r="E2317" i="11"/>
  <c r="E2352" i="11"/>
  <c r="E2392" i="11"/>
  <c r="E2428" i="11"/>
  <c r="E2464" i="11"/>
  <c r="E2496" i="11"/>
  <c r="E2531" i="11"/>
  <c r="E2568" i="11"/>
  <c r="E2600" i="11"/>
  <c r="E2635" i="11"/>
  <c r="E2670" i="11"/>
  <c r="E2702" i="11"/>
  <c r="E2735" i="11"/>
  <c r="E2772" i="11"/>
  <c r="E2804" i="11"/>
  <c r="E1631" i="11"/>
  <c r="E1758" i="11"/>
  <c r="E1855" i="11"/>
  <c r="E1932" i="11"/>
  <c r="E1987" i="11"/>
  <c r="E2044" i="11"/>
  <c r="E2100" i="11"/>
  <c r="E2148" i="11"/>
  <c r="E2195" i="11"/>
  <c r="E2239" i="11"/>
  <c r="E2280" i="11"/>
  <c r="E2318" i="11"/>
  <c r="E2356" i="11"/>
  <c r="E2395" i="11"/>
  <c r="E2430" i="11"/>
  <c r="E2467" i="11"/>
  <c r="E2499" i="11"/>
  <c r="E2532" i="11"/>
  <c r="E2571" i="11"/>
  <c r="E2603" i="11"/>
  <c r="E2636" i="11"/>
  <c r="E2671" i="11"/>
  <c r="E2703" i="11"/>
  <c r="E2736" i="11"/>
  <c r="E2773" i="11"/>
  <c r="E2805" i="11"/>
  <c r="E2836" i="11"/>
  <c r="E2865" i="11"/>
  <c r="E2884" i="11"/>
  <c r="E2902" i="11"/>
  <c r="E2920" i="11"/>
  <c r="E2938" i="11"/>
  <c r="E1504" i="11"/>
  <c r="E1660" i="11"/>
  <c r="E1765" i="11"/>
  <c r="E1861" i="11"/>
  <c r="E1935" i="11"/>
  <c r="E1992" i="11"/>
  <c r="E2048" i="11"/>
  <c r="E2111" i="11"/>
  <c r="E2157" i="11"/>
  <c r="E2200" i="11"/>
  <c r="E2243" i="11"/>
  <c r="E2286" i="11"/>
  <c r="E2323" i="11"/>
  <c r="E2364" i="11"/>
  <c r="E2397" i="11"/>
  <c r="E2437" i="11"/>
  <c r="E2469" i="11"/>
  <c r="E2504" i="11"/>
  <c r="E2541" i="11"/>
  <c r="E2573" i="11"/>
  <c r="E2606" i="11"/>
  <c r="E2643" i="11"/>
  <c r="E2675" i="11"/>
  <c r="E2708" i="11"/>
  <c r="E2747" i="11"/>
  <c r="E2779" i="11"/>
  <c r="E2811" i="11"/>
  <c r="E1508" i="11"/>
  <c r="E1661" i="11"/>
  <c r="E1772" i="11"/>
  <c r="E1867" i="11"/>
  <c r="E1939" i="11"/>
  <c r="E1996" i="11"/>
  <c r="E2060" i="11"/>
  <c r="E2112" i="11"/>
  <c r="E2160" i="11"/>
  <c r="E2204" i="11"/>
  <c r="E2245" i="11"/>
  <c r="E2288" i="11"/>
  <c r="E2324" i="11"/>
  <c r="E2365" i="11"/>
  <c r="E2399" i="11"/>
  <c r="E2440" i="11"/>
  <c r="E2472" i="11"/>
  <c r="E2507" i="11"/>
  <c r="E2542" i="11"/>
  <c r="E2574" i="11"/>
  <c r="E2607" i="11"/>
  <c r="E2644" i="11"/>
  <c r="E2676" i="11"/>
  <c r="E2709" i="11"/>
  <c r="E2748" i="11"/>
  <c r="E2780" i="11"/>
  <c r="E1663" i="11"/>
  <c r="E1998" i="11"/>
  <c r="E2207" i="11"/>
  <c r="E2366" i="11"/>
  <c r="E2508" i="11"/>
  <c r="E2645" i="11"/>
  <c r="E2781" i="11"/>
  <c r="E2866" i="11"/>
  <c r="E2905" i="11"/>
  <c r="E2943" i="11"/>
  <c r="E2981" i="11"/>
  <c r="E3016" i="11"/>
  <c r="E3050" i="11"/>
  <c r="E3084" i="11"/>
  <c r="E3113" i="11"/>
  <c r="E3142" i="11"/>
  <c r="E3173" i="11"/>
  <c r="E3203" i="11"/>
  <c r="E3225" i="11"/>
  <c r="E3250" i="11"/>
  <c r="E3275" i="11"/>
  <c r="E3300" i="11"/>
  <c r="E3325" i="11"/>
  <c r="E3349" i="11"/>
  <c r="E3373" i="11"/>
  <c r="E3395" i="11"/>
  <c r="E3417" i="11"/>
  <c r="E3441" i="11"/>
  <c r="E3461" i="11"/>
  <c r="E3482" i="11"/>
  <c r="E3505" i="11"/>
  <c r="E3525" i="11"/>
  <c r="E3546" i="11"/>
  <c r="E3569" i="11"/>
  <c r="E3589" i="11"/>
  <c r="E3610" i="11"/>
  <c r="E3633" i="11"/>
  <c r="E3653" i="11"/>
  <c r="E3674" i="11"/>
  <c r="E3697" i="11"/>
  <c r="E3717" i="11"/>
  <c r="E3738" i="11"/>
  <c r="E3761" i="11"/>
  <c r="E3781" i="11"/>
  <c r="E3802" i="11"/>
  <c r="E3825" i="11"/>
  <c r="E3844" i="11"/>
  <c r="E3863" i="11"/>
  <c r="E3882" i="11"/>
  <c r="E3900" i="11"/>
  <c r="E3918" i="11"/>
  <c r="E3937" i="11"/>
  <c r="E3955" i="11"/>
  <c r="E3973" i="11"/>
  <c r="E3991" i="11"/>
  <c r="E4010" i="11"/>
  <c r="E4028" i="11"/>
  <c r="E4046" i="11"/>
  <c r="E4065" i="11"/>
  <c r="E4081" i="11"/>
  <c r="E4097" i="11"/>
  <c r="E4113" i="11"/>
  <c r="E4129" i="11"/>
  <c r="E4145" i="11"/>
  <c r="E4161" i="11"/>
  <c r="E4177" i="11"/>
  <c r="E4193" i="11"/>
  <c r="E4209" i="11"/>
  <c r="E4225" i="11"/>
  <c r="E4241" i="11"/>
  <c r="E4257" i="11"/>
  <c r="E4273" i="11"/>
  <c r="E4289" i="11"/>
  <c r="E4305" i="11"/>
  <c r="E4321" i="11"/>
  <c r="E4337" i="11"/>
  <c r="E4353" i="11"/>
  <c r="E4369" i="11"/>
  <c r="E4385" i="11"/>
  <c r="E4401" i="11"/>
  <c r="E4417" i="11"/>
  <c r="E4433" i="11"/>
  <c r="E4449" i="11"/>
  <c r="E4465" i="11"/>
  <c r="E4481" i="11"/>
  <c r="E4497" i="11"/>
  <c r="E4513" i="11"/>
  <c r="E4529" i="11"/>
  <c r="E4545" i="11"/>
  <c r="E4561" i="11"/>
  <c r="E4577" i="11"/>
  <c r="E4593" i="11"/>
  <c r="E4609" i="11"/>
  <c r="E4625" i="11"/>
  <c r="E4641" i="11"/>
  <c r="E1668" i="11"/>
  <c r="E2008" i="11"/>
  <c r="E2212" i="11"/>
  <c r="E2367" i="11"/>
  <c r="E2510" i="11"/>
  <c r="E2648" i="11"/>
  <c r="E2783" i="11"/>
  <c r="E2868" i="11"/>
  <c r="E2906" i="11"/>
  <c r="E2949" i="11"/>
  <c r="E2985" i="11"/>
  <c r="E3017" i="11"/>
  <c r="E3051" i="11"/>
  <c r="E3085" i="11"/>
  <c r="E3118" i="11"/>
  <c r="E3146" i="11"/>
  <c r="E3174" i="11"/>
  <c r="E3204" i="11"/>
  <c r="E3226" i="11"/>
  <c r="E3254" i="11"/>
  <c r="E3276" i="11"/>
  <c r="E3301" i="11"/>
  <c r="E3326" i="11"/>
  <c r="E3350" i="11"/>
  <c r="E3374" i="11"/>
  <c r="E3396" i="11"/>
  <c r="E3418" i="11"/>
  <c r="E3442" i="11"/>
  <c r="E3462" i="11"/>
  <c r="E3483" i="11"/>
  <c r="E3506" i="11"/>
  <c r="E3526" i="11"/>
  <c r="E3547" i="11"/>
  <c r="E3570" i="11"/>
  <c r="E3590" i="11"/>
  <c r="E3611" i="11"/>
  <c r="E3634" i="11"/>
  <c r="E3654" i="11"/>
  <c r="E3675" i="11"/>
  <c r="E3698" i="11"/>
  <c r="E3718" i="11"/>
  <c r="E3739" i="11"/>
  <c r="E3762" i="11"/>
  <c r="E3782" i="11"/>
  <c r="E3803" i="11"/>
  <c r="E3826" i="11"/>
  <c r="E3845" i="11"/>
  <c r="E3864" i="11"/>
  <c r="E3883" i="11"/>
  <c r="E3901" i="11"/>
  <c r="E3920" i="11"/>
  <c r="E3938" i="11"/>
  <c r="E3956" i="11"/>
  <c r="E3974" i="11"/>
  <c r="E3992" i="11"/>
  <c r="E4011" i="11"/>
  <c r="E4029" i="11"/>
  <c r="E4048" i="11"/>
  <c r="E4066" i="11"/>
  <c r="E4082" i="11"/>
  <c r="E4098" i="11"/>
  <c r="E4114" i="11"/>
  <c r="E4130" i="11"/>
  <c r="E4146" i="11"/>
  <c r="E4162" i="11"/>
  <c r="E4178" i="11"/>
  <c r="E4194" i="11"/>
  <c r="E4210" i="11"/>
  <c r="E4226" i="11"/>
  <c r="E4242" i="11"/>
  <c r="E4258" i="11"/>
  <c r="E1700" i="11"/>
  <c r="E2016" i="11"/>
  <c r="E2221" i="11"/>
  <c r="E2376" i="11"/>
  <c r="E2520" i="11"/>
  <c r="E2655" i="11"/>
  <c r="E2792" i="11"/>
  <c r="E2869" i="11"/>
  <c r="E2907" i="11"/>
  <c r="E2955" i="11"/>
  <c r="E2991" i="11"/>
  <c r="E3021" i="11"/>
  <c r="E3052" i="11"/>
  <c r="E3086" i="11"/>
  <c r="E3119" i="11"/>
  <c r="E3147" i="11"/>
  <c r="E3175" i="11"/>
  <c r="E3205" i="11"/>
  <c r="E3227" i="11"/>
  <c r="E1774" i="11"/>
  <c r="E2062" i="11"/>
  <c r="E2248" i="11"/>
  <c r="E2400" i="11"/>
  <c r="E2543" i="11"/>
  <c r="E2677" i="11"/>
  <c r="E2812" i="11"/>
  <c r="E2871" i="11"/>
  <c r="E2919" i="11"/>
  <c r="E2957" i="11"/>
  <c r="E2994" i="11"/>
  <c r="E3029" i="11"/>
  <c r="E3058" i="11"/>
  <c r="E3089" i="11"/>
  <c r="E3122" i="11"/>
  <c r="E3154" i="11"/>
  <c r="E3180" i="11"/>
  <c r="E3207" i="11"/>
  <c r="E3231" i="11"/>
  <c r="E3257" i="11"/>
  <c r="E3282" i="11"/>
  <c r="E3307" i="11"/>
  <c r="E3330" i="11"/>
  <c r="E3356" i="11"/>
  <c r="E3378" i="11"/>
  <c r="E3400" i="11"/>
  <c r="E3425" i="11"/>
  <c r="E3445" i="11"/>
  <c r="E3466" i="11"/>
  <c r="E3489" i="11"/>
  <c r="E3509" i="11"/>
  <c r="E3530" i="11"/>
  <c r="E3553" i="11"/>
  <c r="E3573" i="11"/>
  <c r="E3594" i="11"/>
  <c r="E3617" i="11"/>
  <c r="E3637" i="11"/>
  <c r="E3658" i="11"/>
  <c r="E3681" i="11"/>
  <c r="E3701" i="11"/>
  <c r="E3722" i="11"/>
  <c r="E3745" i="11"/>
  <c r="E3765" i="11"/>
  <c r="E3786" i="11"/>
  <c r="E3809" i="11"/>
  <c r="E3829" i="11"/>
  <c r="E3848" i="11"/>
  <c r="E3868" i="11"/>
  <c r="E3886" i="11"/>
  <c r="E3905" i="11"/>
  <c r="E3923" i="11"/>
  <c r="E3941" i="11"/>
  <c r="E3959" i="11"/>
  <c r="E3978" i="11"/>
  <c r="E3996" i="11"/>
  <c r="E4014" i="11"/>
  <c r="E4033" i="11"/>
  <c r="E4051" i="11"/>
  <c r="E4069" i="11"/>
  <c r="E4085" i="11"/>
  <c r="E4101" i="11"/>
  <c r="E4117" i="11"/>
  <c r="E4133" i="11"/>
  <c r="E4149" i="11"/>
  <c r="E4165" i="11"/>
  <c r="E4181" i="11"/>
  <c r="E4197" i="11"/>
  <c r="E4213" i="11"/>
  <c r="E4229" i="11"/>
  <c r="E4245" i="11"/>
  <c r="E1790" i="11"/>
  <c r="E2063" i="11"/>
  <c r="E2252" i="11"/>
  <c r="E2404" i="11"/>
  <c r="E2544" i="11"/>
  <c r="E2683" i="11"/>
  <c r="E2813" i="11"/>
  <c r="E2875" i="11"/>
  <c r="E2921" i="11"/>
  <c r="E2958" i="11"/>
  <c r="E2996" i="11"/>
  <c r="E3030" i="11"/>
  <c r="E3060" i="11"/>
  <c r="E3090" i="11"/>
  <c r="E3123" i="11"/>
  <c r="E3155" i="11"/>
  <c r="E3181" i="11"/>
  <c r="E3208" i="11"/>
  <c r="E3233" i="11"/>
  <c r="E3258" i="11"/>
  <c r="E3283" i="11"/>
  <c r="E3308" i="11"/>
  <c r="E3333" i="11"/>
  <c r="E3357" i="11"/>
  <c r="E3379" i="11"/>
  <c r="E3401" i="11"/>
  <c r="E3426" i="11"/>
  <c r="E3446" i="11"/>
  <c r="E3467" i="11"/>
  <c r="E3490" i="11"/>
  <c r="E3510" i="11"/>
  <c r="E3531" i="11"/>
  <c r="E3554" i="11"/>
  <c r="E3574" i="11"/>
  <c r="E3595" i="11"/>
  <c r="E3618" i="11"/>
  <c r="E3638" i="11"/>
  <c r="E3659" i="11"/>
  <c r="E3682" i="11"/>
  <c r="E3702" i="11"/>
  <c r="E3723" i="11"/>
  <c r="E3746" i="11"/>
  <c r="E3766" i="11"/>
  <c r="E3787" i="11"/>
  <c r="E3810" i="11"/>
  <c r="E3830" i="11"/>
  <c r="E3850" i="11"/>
  <c r="E3869" i="11"/>
  <c r="E3888" i="11"/>
  <c r="E3906" i="11"/>
  <c r="E3924" i="11"/>
  <c r="E3942" i="11"/>
  <c r="E3960" i="11"/>
  <c r="E3979" i="11"/>
  <c r="E3997" i="11"/>
  <c r="E4016" i="11"/>
  <c r="E4034" i="11"/>
  <c r="E4052" i="11"/>
  <c r="E4070" i="11"/>
  <c r="E4086" i="11"/>
  <c r="E4102" i="11"/>
  <c r="E4118" i="11"/>
  <c r="E4134" i="11"/>
  <c r="E4150" i="11"/>
  <c r="E4166" i="11"/>
  <c r="E4182" i="11"/>
  <c r="E4198" i="11"/>
  <c r="E4214" i="11"/>
  <c r="E4230" i="11"/>
  <c r="E4246" i="11"/>
  <c r="E4262" i="11"/>
  <c r="E4278" i="11"/>
  <c r="E4294" i="11"/>
  <c r="E4310" i="11"/>
  <c r="E4326" i="11"/>
  <c r="E4342" i="11"/>
  <c r="E4358" i="11"/>
  <c r="E4374" i="11"/>
  <c r="E4390" i="11"/>
  <c r="E4406" i="11"/>
  <c r="E4422" i="11"/>
  <c r="E4438" i="11"/>
  <c r="E4454" i="11"/>
  <c r="E4470" i="11"/>
  <c r="E4486" i="11"/>
  <c r="E4502" i="11"/>
  <c r="E4518" i="11"/>
  <c r="E4534" i="11"/>
  <c r="E4550" i="11"/>
  <c r="E4566" i="11"/>
  <c r="E4582" i="11"/>
  <c r="E4598" i="11"/>
  <c r="E4614" i="11"/>
  <c r="E4630" i="11"/>
  <c r="E4646" i="11"/>
  <c r="E4662" i="11"/>
  <c r="E4678" i="11"/>
  <c r="E4694" i="11"/>
  <c r="E4710" i="11"/>
  <c r="E4726" i="11"/>
  <c r="E4742" i="11"/>
  <c r="E4758" i="11"/>
  <c r="E4774" i="11"/>
  <c r="E4790" i="11"/>
  <c r="E4806" i="11"/>
  <c r="E4822" i="11"/>
  <c r="E4838" i="11"/>
  <c r="E4854" i="11"/>
  <c r="E4870" i="11"/>
  <c r="E4886" i="11"/>
  <c r="E4902" i="11"/>
  <c r="E4918" i="11"/>
  <c r="E4934" i="11"/>
  <c r="E4950" i="11"/>
  <c r="E4966" i="11"/>
  <c r="E4982" i="11"/>
  <c r="E4998" i="11"/>
  <c r="E5014" i="11"/>
  <c r="E5030" i="11"/>
  <c r="E5046" i="11"/>
  <c r="E5062" i="11"/>
  <c r="E5078" i="11"/>
  <c r="E5094" i="11"/>
  <c r="E5110" i="11"/>
  <c r="E5126" i="11"/>
  <c r="E5142" i="11"/>
  <c r="E5158" i="11"/>
  <c r="E5174" i="11"/>
  <c r="E5190" i="11"/>
  <c r="E5206" i="11"/>
  <c r="E5222" i="11"/>
  <c r="E5238" i="11"/>
  <c r="E5254" i="11"/>
  <c r="E5270" i="11"/>
  <c r="E5286" i="11"/>
  <c r="E5302" i="11"/>
  <c r="E5318" i="11"/>
  <c r="E5334" i="11"/>
  <c r="E5350" i="11"/>
  <c r="E5366" i="11"/>
  <c r="E5382" i="11"/>
  <c r="E5398" i="11"/>
  <c r="E5414" i="11"/>
  <c r="E5430" i="11"/>
  <c r="E5446" i="11"/>
  <c r="E5462" i="11"/>
  <c r="E5478" i="11"/>
  <c r="E5494" i="11"/>
  <c r="E5510" i="11"/>
  <c r="E5526" i="11"/>
  <c r="E5542" i="11"/>
  <c r="E5558" i="11"/>
  <c r="E5574" i="11"/>
  <c r="E5590" i="11"/>
  <c r="E1806" i="11"/>
  <c r="E2076" i="11"/>
  <c r="E2264" i="11"/>
  <c r="E2415" i="11"/>
  <c r="E2555" i="11"/>
  <c r="E2688" i="11"/>
  <c r="E2814" i="11"/>
  <c r="E2882" i="11"/>
  <c r="E2922" i="11"/>
  <c r="E2959" i="11"/>
  <c r="E2997" i="11"/>
  <c r="E3031" i="11"/>
  <c r="E3065" i="11"/>
  <c r="E3095" i="11"/>
  <c r="E3124" i="11"/>
  <c r="E3156" i="11"/>
  <c r="E3186" i="11"/>
  <c r="E3209" i="11"/>
  <c r="E3237" i="11"/>
  <c r="E3259" i="11"/>
  <c r="E3284" i="11"/>
  <c r="E3309" i="11"/>
  <c r="E3334" i="11"/>
  <c r="E3358" i="11"/>
  <c r="E3380" i="11"/>
  <c r="E3402" i="11"/>
  <c r="E3427" i="11"/>
  <c r="E3447" i="11"/>
  <c r="E3468" i="11"/>
  <c r="E3491" i="11"/>
  <c r="E3511" i="11"/>
  <c r="E3532" i="11"/>
  <c r="E3555" i="11"/>
  <c r="E3575" i="11"/>
  <c r="E3596" i="11"/>
  <c r="E3619" i="11"/>
  <c r="E3639" i="11"/>
  <c r="E3660" i="11"/>
  <c r="E3683" i="11"/>
  <c r="E3703" i="11"/>
  <c r="E3724" i="11"/>
  <c r="E3747" i="11"/>
  <c r="E3767" i="11"/>
  <c r="E3788" i="11"/>
  <c r="E3811" i="11"/>
  <c r="E3831" i="11"/>
  <c r="E3851" i="11"/>
  <c r="E3870" i="11"/>
  <c r="E3889" i="11"/>
  <c r="E3907" i="11"/>
  <c r="E3925" i="11"/>
  <c r="E3943" i="11"/>
  <c r="E3962" i="11"/>
  <c r="E3980" i="11"/>
  <c r="E3998" i="11"/>
  <c r="E4017" i="11"/>
  <c r="E4035" i="11"/>
  <c r="E4053" i="11"/>
  <c r="E4071" i="11"/>
  <c r="E4087" i="11"/>
  <c r="E4103" i="11"/>
  <c r="E4119" i="11"/>
  <c r="E4135" i="11"/>
  <c r="E4151" i="11"/>
  <c r="E4167" i="11"/>
  <c r="E4183" i="11"/>
  <c r="E4199" i="11"/>
  <c r="E4215" i="11"/>
  <c r="E4231" i="11"/>
  <c r="E4247" i="11"/>
  <c r="E4263" i="11"/>
  <c r="E4279" i="11"/>
  <c r="E4295" i="11"/>
  <c r="E4311" i="11"/>
  <c r="E4327" i="11"/>
  <c r="E4343" i="11"/>
  <c r="E4359" i="11"/>
  <c r="E4375" i="11"/>
  <c r="E4391" i="11"/>
  <c r="E4407" i="11"/>
  <c r="E4423" i="11"/>
  <c r="E4439" i="11"/>
  <c r="E4455" i="11"/>
  <c r="E4471" i="11"/>
  <c r="E4487" i="11"/>
  <c r="E4503" i="11"/>
  <c r="E4519" i="11"/>
  <c r="E4535" i="11"/>
  <c r="E4551" i="11"/>
  <c r="E4567" i="11"/>
  <c r="E4583" i="11"/>
  <c r="E4599" i="11"/>
  <c r="E4615" i="11"/>
  <c r="E4631" i="11"/>
  <c r="E4647" i="11"/>
  <c r="E4663" i="11"/>
  <c r="E4679" i="11"/>
  <c r="E4695" i="11"/>
  <c r="E4711" i="11"/>
  <c r="E4727" i="11"/>
  <c r="E4743" i="11"/>
  <c r="E4759" i="11"/>
  <c r="E4775" i="11"/>
  <c r="E4791" i="11"/>
  <c r="E4807" i="11"/>
  <c r="E4823" i="11"/>
  <c r="E4839" i="11"/>
  <c r="E4855" i="11"/>
  <c r="E4871" i="11"/>
  <c r="E4887" i="11"/>
  <c r="E4903" i="11"/>
  <c r="E4919" i="11"/>
  <c r="E4935" i="11"/>
  <c r="E4951" i="11"/>
  <c r="E4967" i="11"/>
  <c r="E4983" i="11"/>
  <c r="E4999" i="11"/>
  <c r="E5015" i="11"/>
  <c r="E5031" i="11"/>
  <c r="E5047" i="11"/>
  <c r="E5063" i="11"/>
  <c r="E5079" i="11"/>
  <c r="E5095" i="11"/>
  <c r="E5111" i="11"/>
  <c r="E5127" i="11"/>
  <c r="E5143" i="11"/>
  <c r="E5159" i="11"/>
  <c r="E5175" i="11"/>
  <c r="E5191" i="11"/>
  <c r="E5207" i="11"/>
  <c r="E5223" i="11"/>
  <c r="E5239" i="11"/>
  <c r="E5255" i="11"/>
  <c r="E5271" i="11"/>
  <c r="E5287" i="11"/>
  <c r="E5303" i="11"/>
  <c r="E5319" i="11"/>
  <c r="E5335" i="11"/>
  <c r="E5351" i="11"/>
  <c r="E5367" i="11"/>
  <c r="E5383" i="11"/>
  <c r="E5399" i="11"/>
  <c r="E5415" i="11"/>
  <c r="E5431" i="11"/>
  <c r="E5447" i="11"/>
  <c r="E5463" i="11"/>
  <c r="E5479" i="11"/>
  <c r="E5495" i="11"/>
  <c r="E5511" i="11"/>
  <c r="E5527" i="11"/>
  <c r="E5543" i="11"/>
  <c r="E1856" i="11"/>
  <c r="E2110" i="11"/>
  <c r="E2285" i="11"/>
  <c r="E2432" i="11"/>
  <c r="E2572" i="11"/>
  <c r="E2707" i="11"/>
  <c r="E2827" i="11"/>
  <c r="E2885" i="11"/>
  <c r="E2923" i="11"/>
  <c r="E2961" i="11"/>
  <c r="E2998" i="11"/>
  <c r="E3032" i="11"/>
  <c r="E3066" i="11"/>
  <c r="E3096" i="11"/>
  <c r="E3125" i="11"/>
  <c r="E3157" i="11"/>
  <c r="E3187" i="11"/>
  <c r="E3210" i="11"/>
  <c r="E3238" i="11"/>
  <c r="E3260" i="11"/>
  <c r="E3288" i="11"/>
  <c r="E3310" i="11"/>
  <c r="E3335" i="11"/>
  <c r="E3359" i="11"/>
  <c r="E3381" i="11"/>
  <c r="E3403" i="11"/>
  <c r="E3428" i="11"/>
  <c r="E3448" i="11"/>
  <c r="E3469" i="11"/>
  <c r="E3492" i="11"/>
  <c r="E3512" i="11"/>
  <c r="E3533" i="11"/>
  <c r="E3556" i="11"/>
  <c r="E3576" i="11"/>
  <c r="E3597" i="11"/>
  <c r="E3620" i="11"/>
  <c r="E3640" i="11"/>
  <c r="E3661" i="11"/>
  <c r="E3684" i="11"/>
  <c r="E3704" i="11"/>
  <c r="E3725" i="11"/>
  <c r="E3748" i="11"/>
  <c r="E3768" i="11"/>
  <c r="E3789" i="11"/>
  <c r="E3812" i="11"/>
  <c r="E3832" i="11"/>
  <c r="E3852" i="11"/>
  <c r="E3872" i="11"/>
  <c r="E3890" i="11"/>
  <c r="E3908" i="11"/>
  <c r="E3926" i="11"/>
  <c r="E3944" i="11"/>
  <c r="E3963" i="11"/>
  <c r="E3981" i="11"/>
  <c r="E4000" i="11"/>
  <c r="E4018" i="11"/>
  <c r="E4036" i="11"/>
  <c r="E4054" i="11"/>
  <c r="E4072" i="11"/>
  <c r="E4088" i="11"/>
  <c r="E4104" i="11"/>
  <c r="E4120" i="11"/>
  <c r="E4136" i="11"/>
  <c r="E4152" i="11"/>
  <c r="E4168" i="11"/>
  <c r="E4184" i="11"/>
  <c r="E4200" i="11"/>
  <c r="E4216" i="11"/>
  <c r="E4232" i="11"/>
  <c r="E4248" i="11"/>
  <c r="E4264" i="11"/>
  <c r="E4280" i="11"/>
  <c r="E4296" i="11"/>
  <c r="E4312" i="11"/>
  <c r="E4328" i="11"/>
  <c r="E4344" i="11"/>
  <c r="E4360" i="11"/>
  <c r="E4376" i="11"/>
  <c r="E4392" i="11"/>
  <c r="E4408" i="11"/>
  <c r="E4424" i="11"/>
  <c r="E4440" i="11"/>
  <c r="E4456" i="11"/>
  <c r="E4472" i="11"/>
  <c r="E4488" i="11"/>
  <c r="E4504" i="11"/>
  <c r="E4520" i="11"/>
  <c r="E4536" i="11"/>
  <c r="E4552" i="11"/>
  <c r="E4568" i="11"/>
  <c r="E4584" i="11"/>
  <c r="E4600" i="11"/>
  <c r="E4616" i="11"/>
  <c r="E4632" i="11"/>
  <c r="E4648" i="11"/>
  <c r="E4664" i="11"/>
  <c r="E4680" i="11"/>
  <c r="E4696" i="11"/>
  <c r="E4712" i="11"/>
  <c r="E4728" i="11"/>
  <c r="E4744" i="11"/>
  <c r="E4760" i="11"/>
  <c r="E4776" i="11"/>
  <c r="E4792" i="11"/>
  <c r="E4808" i="11"/>
  <c r="E4824" i="11"/>
  <c r="E4840" i="11"/>
  <c r="E4856" i="11"/>
  <c r="E4872" i="11"/>
  <c r="E4888" i="11"/>
  <c r="E4904" i="11"/>
  <c r="E4920" i="11"/>
  <c r="E4936" i="11"/>
  <c r="E4952" i="11"/>
  <c r="E4968" i="11"/>
  <c r="E4984" i="11"/>
  <c r="E5000" i="11"/>
  <c r="E5016" i="11"/>
  <c r="E5032" i="11"/>
  <c r="E5048" i="11"/>
  <c r="E5064" i="11"/>
  <c r="E5080" i="11"/>
  <c r="E5096" i="11"/>
  <c r="E5112" i="11"/>
  <c r="E5128" i="11"/>
  <c r="E5144" i="11"/>
  <c r="E5160" i="11"/>
  <c r="E5176" i="11"/>
  <c r="E5192" i="11"/>
  <c r="E5208" i="11"/>
  <c r="E5224" i="11"/>
  <c r="E5240" i="11"/>
  <c r="E5256" i="11"/>
  <c r="E5272" i="11"/>
  <c r="E5288" i="11"/>
  <c r="E5304" i="11"/>
  <c r="E5320" i="11"/>
  <c r="E5336" i="11"/>
  <c r="E5352" i="11"/>
  <c r="E5368" i="11"/>
  <c r="E5384" i="11"/>
  <c r="E5400" i="11"/>
  <c r="E5416" i="11"/>
  <c r="E5432" i="11"/>
  <c r="E5448" i="11"/>
  <c r="E1880" i="11"/>
  <c r="E2115" i="11"/>
  <c r="E2291" i="11"/>
  <c r="E2443" i="11"/>
  <c r="E2575" i="11"/>
  <c r="E2712" i="11"/>
  <c r="E2835" i="11"/>
  <c r="E2886" i="11"/>
  <c r="E2924" i="11"/>
  <c r="E2962" i="11"/>
  <c r="E2999" i="11"/>
  <c r="E3033" i="11"/>
  <c r="E3067" i="11"/>
  <c r="E3101" i="11"/>
  <c r="E3129" i="11"/>
  <c r="E3158" i="11"/>
  <c r="E3188" i="11"/>
  <c r="E3213" i="11"/>
  <c r="E3239" i="11"/>
  <c r="E3261" i="11"/>
  <c r="E3289" i="11"/>
  <c r="E3311" i="11"/>
  <c r="E3339" i="11"/>
  <c r="E3361" i="11"/>
  <c r="E3383" i="11"/>
  <c r="E3407" i="11"/>
  <c r="E3429" i="11"/>
  <c r="E3450" i="11"/>
  <c r="E3473" i="11"/>
  <c r="E3493" i="11"/>
  <c r="E3514" i="11"/>
  <c r="E3537" i="11"/>
  <c r="E3557" i="11"/>
  <c r="E3578" i="11"/>
  <c r="E3601" i="11"/>
  <c r="E3621" i="11"/>
  <c r="E3642" i="11"/>
  <c r="E3665" i="11"/>
  <c r="E3685" i="11"/>
  <c r="E3706" i="11"/>
  <c r="E3729" i="11"/>
  <c r="E3749" i="11"/>
  <c r="E3770" i="11"/>
  <c r="E3793" i="11"/>
  <c r="E3813" i="11"/>
  <c r="E3834" i="11"/>
  <c r="E3853" i="11"/>
  <c r="E3873" i="11"/>
  <c r="E3891" i="11"/>
  <c r="E3909" i="11"/>
  <c r="E3927" i="11"/>
  <c r="E3946" i="11"/>
  <c r="E3964" i="11"/>
  <c r="E3982" i="11"/>
  <c r="E4001" i="11"/>
  <c r="E4019" i="11"/>
  <c r="E4037" i="11"/>
  <c r="E4055" i="11"/>
  <c r="E4073" i="11"/>
  <c r="E4089" i="11"/>
  <c r="E4105" i="11"/>
  <c r="E4121" i="11"/>
  <c r="E4137" i="11"/>
  <c r="E4153" i="11"/>
  <c r="E4169" i="11"/>
  <c r="E4185" i="11"/>
  <c r="E4201" i="11"/>
  <c r="E4217" i="11"/>
  <c r="E4233" i="11"/>
  <c r="E4249" i="11"/>
  <c r="E4265" i="11"/>
  <c r="E4281" i="11"/>
  <c r="E4297" i="11"/>
  <c r="E4313" i="11"/>
  <c r="E4329" i="11"/>
  <c r="E4345" i="11"/>
  <c r="E4361" i="11"/>
  <c r="E4377" i="11"/>
  <c r="E4393" i="11"/>
  <c r="E4409" i="11"/>
  <c r="E4425" i="11"/>
  <c r="E4441" i="11"/>
  <c r="E4457" i="11"/>
  <c r="E4473" i="11"/>
  <c r="E1883" i="11"/>
  <c r="E2117" i="11"/>
  <c r="E2292" i="11"/>
  <c r="E2444" i="11"/>
  <c r="E2579" i="11"/>
  <c r="E2716" i="11"/>
  <c r="E2837" i="11"/>
  <c r="E2887" i="11"/>
  <c r="E2925" i="11"/>
  <c r="E2967" i="11"/>
  <c r="E3003" i="11"/>
  <c r="E3034" i="11"/>
  <c r="E3068" i="11"/>
  <c r="E3102" i="11"/>
  <c r="E3130" i="11"/>
  <c r="E3159" i="11"/>
  <c r="E3189" i="11"/>
  <c r="E3214" i="11"/>
  <c r="E3240" i="11"/>
  <c r="E3265" i="11"/>
  <c r="E3290" i="11"/>
  <c r="E3313" i="11"/>
  <c r="E3340" i="11"/>
  <c r="E3362" i="11"/>
  <c r="E3384" i="11"/>
  <c r="E3409" i="11"/>
  <c r="E3430" i="11"/>
  <c r="E3451" i="11"/>
  <c r="E3474" i="11"/>
  <c r="E3494" i="11"/>
  <c r="E3515" i="11"/>
  <c r="E3538" i="11"/>
  <c r="E3558" i="11"/>
  <c r="E3579" i="11"/>
  <c r="E3602" i="11"/>
  <c r="E3622" i="11"/>
  <c r="E3643" i="11"/>
  <c r="E3666" i="11"/>
  <c r="E3686" i="11"/>
  <c r="E3707" i="11"/>
  <c r="E3730" i="11"/>
  <c r="E3750" i="11"/>
  <c r="E3771" i="11"/>
  <c r="E3794" i="11"/>
  <c r="E3814" i="11"/>
  <c r="E3835" i="11"/>
  <c r="E3856" i="11"/>
  <c r="E3874" i="11"/>
  <c r="E3892" i="11"/>
  <c r="E3910" i="11"/>
  <c r="E3928" i="11"/>
  <c r="E3947" i="11"/>
  <c r="E3965" i="11"/>
  <c r="E3984" i="11"/>
  <c r="E4002" i="11"/>
  <c r="E4020" i="11"/>
  <c r="E4038" i="11"/>
  <c r="E4056" i="11"/>
  <c r="E4074" i="11"/>
  <c r="E4090" i="11"/>
  <c r="E4106" i="11"/>
  <c r="E4122" i="11"/>
  <c r="E4138" i="11"/>
  <c r="E4154" i="11"/>
  <c r="E4170" i="11"/>
  <c r="E4186" i="11"/>
  <c r="E4202" i="11"/>
  <c r="E4218" i="11"/>
  <c r="E4234" i="11"/>
  <c r="E4250" i="11"/>
  <c r="E1893" i="11"/>
  <c r="E2131" i="11"/>
  <c r="E2302" i="11"/>
  <c r="E2451" i="11"/>
  <c r="E2588" i="11"/>
  <c r="E2724" i="11"/>
  <c r="E2840" i="11"/>
  <c r="E2888" i="11"/>
  <c r="E2930" i="11"/>
  <c r="E2973" i="11"/>
  <c r="E3004" i="11"/>
  <c r="E3035" i="11"/>
  <c r="E3069" i="11"/>
  <c r="E3103" i="11"/>
  <c r="E3135" i="11"/>
  <c r="E3163" i="11"/>
  <c r="E3190" i="11"/>
  <c r="E3215" i="11"/>
  <c r="E3241" i="11"/>
  <c r="E3266" i="11"/>
  <c r="E3291" i="11"/>
  <c r="E3316" i="11"/>
  <c r="E3341" i="11"/>
  <c r="E3363" i="11"/>
  <c r="E3385" i="11"/>
  <c r="E3410" i="11"/>
  <c r="E3431" i="11"/>
  <c r="E3452" i="11"/>
  <c r="E3475" i="11"/>
  <c r="E3495" i="11"/>
  <c r="E3516" i="11"/>
  <c r="E3539" i="11"/>
  <c r="E3559" i="11"/>
  <c r="E3580" i="11"/>
  <c r="E3603" i="11"/>
  <c r="E3623" i="11"/>
  <c r="E3644" i="11"/>
  <c r="E3667" i="11"/>
  <c r="E3687" i="11"/>
  <c r="E3708" i="11"/>
  <c r="E3731" i="11"/>
  <c r="E3751" i="11"/>
  <c r="E3772" i="11"/>
  <c r="E3795" i="11"/>
  <c r="E3815" i="11"/>
  <c r="E3836" i="11"/>
  <c r="E3857" i="11"/>
  <c r="E3875" i="11"/>
  <c r="E3893" i="11"/>
  <c r="E3911" i="11"/>
  <c r="E3930" i="11"/>
  <c r="E3948" i="11"/>
  <c r="E3966" i="11"/>
  <c r="E3985" i="11"/>
  <c r="E4003" i="11"/>
  <c r="E4021" i="11"/>
  <c r="E4039" i="11"/>
  <c r="E4058" i="11"/>
  <c r="E4075" i="11"/>
  <c r="E4091" i="11"/>
  <c r="E4107" i="11"/>
  <c r="E4123" i="11"/>
  <c r="E4139" i="11"/>
  <c r="E4155" i="11"/>
  <c r="E4171" i="11"/>
  <c r="E4187" i="11"/>
  <c r="E4203" i="11"/>
  <c r="E4219" i="11"/>
  <c r="E4235" i="11"/>
  <c r="E4251" i="11"/>
  <c r="E4267" i="11"/>
  <c r="E4283" i="11"/>
  <c r="E4299" i="11"/>
  <c r="E1934" i="11"/>
  <c r="E2152" i="11"/>
  <c r="E2319" i="11"/>
  <c r="E2468" i="11"/>
  <c r="E2605" i="11"/>
  <c r="E2740" i="11"/>
  <c r="E2844" i="11"/>
  <c r="E2889" i="11"/>
  <c r="E2937" i="11"/>
  <c r="E2974" i="11"/>
  <c r="E3010" i="11"/>
  <c r="E3039" i="11"/>
  <c r="E3070" i="11"/>
  <c r="E3105" i="11"/>
  <c r="E3137" i="11"/>
  <c r="E3164" i="11"/>
  <c r="E3191" i="11"/>
  <c r="E3220" i="11"/>
  <c r="E3242" i="11"/>
  <c r="E3267" i="11"/>
  <c r="E3292" i="11"/>
  <c r="E3317" i="11"/>
  <c r="E3342" i="11"/>
  <c r="E3364" i="11"/>
  <c r="E3386" i="11"/>
  <c r="E3411" i="11"/>
  <c r="E3432" i="11"/>
  <c r="E3453" i="11"/>
  <c r="E3476" i="11"/>
  <c r="E3496" i="11"/>
  <c r="E3517" i="11"/>
  <c r="E3540" i="11"/>
  <c r="E3560" i="11"/>
  <c r="E3581" i="11"/>
  <c r="E3604" i="11"/>
  <c r="E3624" i="11"/>
  <c r="E3645" i="11"/>
  <c r="E3668" i="11"/>
  <c r="E3688" i="11"/>
  <c r="E3709" i="11"/>
  <c r="E3732" i="11"/>
  <c r="E3752" i="11"/>
  <c r="E3773" i="11"/>
  <c r="E3796" i="11"/>
  <c r="E3816" i="11"/>
  <c r="E3837" i="11"/>
  <c r="E3858" i="11"/>
  <c r="E3876" i="11"/>
  <c r="E3894" i="11"/>
  <c r="E3912" i="11"/>
  <c r="E3931" i="11"/>
  <c r="E3949" i="11"/>
  <c r="E3968" i="11"/>
  <c r="E3986" i="11"/>
  <c r="E4004" i="11"/>
  <c r="E4022" i="11"/>
  <c r="E4040" i="11"/>
  <c r="E4059" i="11"/>
  <c r="E4076" i="11"/>
  <c r="E4092" i="11"/>
  <c r="E1519" i="11"/>
  <c r="E1940" i="11"/>
  <c r="E2163" i="11"/>
  <c r="E2328" i="11"/>
  <c r="E2475" i="11"/>
  <c r="E2608" i="11"/>
  <c r="E2749" i="11"/>
  <c r="E2847" i="11"/>
  <c r="E2893" i="11"/>
  <c r="E2939" i="11"/>
  <c r="E2975" i="11"/>
  <c r="E3012" i="11"/>
  <c r="E3041" i="11"/>
  <c r="E3071" i="11"/>
  <c r="E3106" i="11"/>
  <c r="E3138" i="11"/>
  <c r="E3169" i="11"/>
  <c r="E3192" i="11"/>
  <c r="E3221" i="11"/>
  <c r="E3243" i="11"/>
  <c r="E3271" i="11"/>
  <c r="E3293" i="11"/>
  <c r="E3318" i="11"/>
  <c r="E3343" i="11"/>
  <c r="E3366" i="11"/>
  <c r="E3390" i="11"/>
  <c r="E3412" i="11"/>
  <c r="E3434" i="11"/>
  <c r="E3457" i="11"/>
  <c r="E3477" i="11"/>
  <c r="E3498" i="11"/>
  <c r="E3521" i="11"/>
  <c r="E3541" i="11"/>
  <c r="E3562" i="11"/>
  <c r="E3585" i="11"/>
  <c r="E3605" i="11"/>
  <c r="E3626" i="11"/>
  <c r="E3649" i="11"/>
  <c r="E3669" i="11"/>
  <c r="E3690" i="11"/>
  <c r="E3713" i="11"/>
  <c r="E3733" i="11"/>
  <c r="E3754" i="11"/>
  <c r="E3777" i="11"/>
  <c r="E3797" i="11"/>
  <c r="E3818" i="11"/>
  <c r="E3840" i="11"/>
  <c r="E3859" i="11"/>
  <c r="E3877" i="11"/>
  <c r="E3895" i="11"/>
  <c r="E3914" i="11"/>
  <c r="E3932" i="11"/>
  <c r="E3950" i="11"/>
  <c r="E3969" i="11"/>
  <c r="E3987" i="11"/>
  <c r="E4005" i="11"/>
  <c r="E4023" i="11"/>
  <c r="E4042" i="11"/>
  <c r="E4060" i="11"/>
  <c r="E4077" i="11"/>
  <c r="E4093" i="11"/>
  <c r="E4109" i="11"/>
  <c r="E4125" i="11"/>
  <c r="E4141" i="11"/>
  <c r="E4157" i="11"/>
  <c r="E4173" i="11"/>
  <c r="E4189" i="11"/>
  <c r="E1580" i="11"/>
  <c r="E1963" i="11"/>
  <c r="E2174" i="11"/>
  <c r="E2340" i="11"/>
  <c r="E2484" i="11"/>
  <c r="E2622" i="11"/>
  <c r="E2757" i="11"/>
  <c r="E2856" i="11"/>
  <c r="E2903" i="11"/>
  <c r="E2941" i="11"/>
  <c r="E2978" i="11"/>
  <c r="E3014" i="11"/>
  <c r="E3048" i="11"/>
  <c r="E3078" i="11"/>
  <c r="E3108" i="11"/>
  <c r="E3140" i="11"/>
  <c r="E3171" i="11"/>
  <c r="E3197" i="11"/>
  <c r="E3223" i="11"/>
  <c r="E3247" i="11"/>
  <c r="E3273" i="11"/>
  <c r="E3295" i="11"/>
  <c r="E3323" i="11"/>
  <c r="E3346" i="11"/>
  <c r="E3368" i="11"/>
  <c r="E3393" i="11"/>
  <c r="E3414" i="11"/>
  <c r="E3436" i="11"/>
  <c r="E3459" i="11"/>
  <c r="E3479" i="11"/>
  <c r="E3500" i="11"/>
  <c r="E3523" i="11"/>
  <c r="E3543" i="11"/>
  <c r="E3564" i="11"/>
  <c r="E3587" i="11"/>
  <c r="E3607" i="11"/>
  <c r="E3628" i="11"/>
  <c r="E3651" i="11"/>
  <c r="E3671" i="11"/>
  <c r="E3692" i="11"/>
  <c r="E3715" i="11"/>
  <c r="E3735" i="11"/>
  <c r="E3756" i="11"/>
  <c r="E3779" i="11"/>
  <c r="E3799" i="11"/>
  <c r="E3820" i="11"/>
  <c r="E3842" i="11"/>
  <c r="E3861" i="11"/>
  <c r="E3879" i="11"/>
  <c r="E3898" i="11"/>
  <c r="E3916" i="11"/>
  <c r="E3934" i="11"/>
  <c r="E3953" i="11"/>
  <c r="E3971" i="11"/>
  <c r="E3989" i="11"/>
  <c r="E4007" i="11"/>
  <c r="E4026" i="11"/>
  <c r="E4044" i="11"/>
  <c r="E4062" i="11"/>
  <c r="E4079" i="11"/>
  <c r="E4095" i="11"/>
  <c r="E4111" i="11"/>
  <c r="E4127" i="11"/>
  <c r="E4143" i="11"/>
  <c r="E4159" i="11"/>
  <c r="E4175" i="11"/>
  <c r="E4191" i="11"/>
  <c r="E4207" i="11"/>
  <c r="E4223" i="11"/>
  <c r="E4239" i="11"/>
  <c r="E4255" i="11"/>
  <c r="E4271" i="11"/>
  <c r="E4287" i="11"/>
  <c r="E4303" i="11"/>
  <c r="E4319" i="11"/>
  <c r="E4335" i="11"/>
  <c r="E4351" i="11"/>
  <c r="E4367" i="11"/>
  <c r="E4383" i="11"/>
  <c r="E4399" i="11"/>
  <c r="E4415" i="11"/>
  <c r="E4431" i="11"/>
  <c r="E4447" i="11"/>
  <c r="E4463" i="11"/>
  <c r="E4479" i="11"/>
  <c r="E1989" i="11"/>
  <c r="E2808" i="11"/>
  <c r="E3047" i="11"/>
  <c r="E3198" i="11"/>
  <c r="E3306" i="11"/>
  <c r="E3398" i="11"/>
  <c r="E3485" i="11"/>
  <c r="E3572" i="11"/>
  <c r="E3656" i="11"/>
  <c r="E3741" i="11"/>
  <c r="E3828" i="11"/>
  <c r="E3904" i="11"/>
  <c r="E3976" i="11"/>
  <c r="E4050" i="11"/>
  <c r="E4115" i="11"/>
  <c r="E4164" i="11"/>
  <c r="E4212" i="11"/>
  <c r="E4256" i="11"/>
  <c r="E4286" i="11"/>
  <c r="E4315" i="11"/>
  <c r="E4339" i="11"/>
  <c r="E4365" i="11"/>
  <c r="E4389" i="11"/>
  <c r="E4416" i="11"/>
  <c r="E4443" i="11"/>
  <c r="E4467" i="11"/>
  <c r="E4492" i="11"/>
  <c r="E4512" i="11"/>
  <c r="E4533" i="11"/>
  <c r="E4556" i="11"/>
  <c r="E4576" i="11"/>
  <c r="E4597" i="11"/>
  <c r="E4620" i="11"/>
  <c r="E4640" i="11"/>
  <c r="E4660" i="11"/>
  <c r="E4682" i="11"/>
  <c r="E4701" i="11"/>
  <c r="E4720" i="11"/>
  <c r="E4739" i="11"/>
  <c r="E4761" i="11"/>
  <c r="E4780" i="11"/>
  <c r="E4799" i="11"/>
  <c r="E4818" i="11"/>
  <c r="E4837" i="11"/>
  <c r="E4859" i="11"/>
  <c r="E4878" i="11"/>
  <c r="E4897" i="11"/>
  <c r="E4916" i="11"/>
  <c r="E4938" i="11"/>
  <c r="E4957" i="11"/>
  <c r="E4976" i="11"/>
  <c r="E4995" i="11"/>
  <c r="E5017" i="11"/>
  <c r="E5036" i="11"/>
  <c r="E5055" i="11"/>
  <c r="E5074" i="11"/>
  <c r="E5093" i="11"/>
  <c r="E5115" i="11"/>
  <c r="E5134" i="11"/>
  <c r="E5153" i="11"/>
  <c r="E5172" i="11"/>
  <c r="E5194" i="11"/>
  <c r="E5213" i="11"/>
  <c r="E5232" i="11"/>
  <c r="E5251" i="11"/>
  <c r="E5273" i="11"/>
  <c r="E5292" i="11"/>
  <c r="E5311" i="11"/>
  <c r="E5330" i="11"/>
  <c r="E5349" i="11"/>
  <c r="E5371" i="11"/>
  <c r="E5390" i="11"/>
  <c r="E5409" i="11"/>
  <c r="E5428" i="11"/>
  <c r="E5450" i="11"/>
  <c r="E5468" i="11"/>
  <c r="E5486" i="11"/>
  <c r="E5504" i="11"/>
  <c r="E5522" i="11"/>
  <c r="E5540" i="11"/>
  <c r="E5559" i="11"/>
  <c r="E5576" i="11"/>
  <c r="E5593" i="11"/>
  <c r="E5609" i="11"/>
  <c r="E5625" i="11"/>
  <c r="E5641" i="11"/>
  <c r="E5657" i="11"/>
  <c r="E5673" i="11"/>
  <c r="E5689" i="11"/>
  <c r="E5705" i="11"/>
  <c r="E5721" i="11"/>
  <c r="E5737" i="11"/>
  <c r="E5753" i="11"/>
  <c r="E5769" i="11"/>
  <c r="E5785" i="11"/>
  <c r="E5801" i="11"/>
  <c r="E5817" i="11"/>
  <c r="E5833" i="11"/>
  <c r="E5849" i="11"/>
  <c r="E5865" i="11"/>
  <c r="E5881" i="11"/>
  <c r="E5897" i="11"/>
  <c r="E5913" i="11"/>
  <c r="E2046" i="11"/>
  <c r="E2848" i="11"/>
  <c r="E3049" i="11"/>
  <c r="E3206" i="11"/>
  <c r="E3322" i="11"/>
  <c r="E3413" i="11"/>
  <c r="E3499" i="11"/>
  <c r="E3586" i="11"/>
  <c r="E3670" i="11"/>
  <c r="E3755" i="11"/>
  <c r="E3841" i="11"/>
  <c r="E3915" i="11"/>
  <c r="E3988" i="11"/>
  <c r="E4061" i="11"/>
  <c r="E4116" i="11"/>
  <c r="E4172" i="11"/>
  <c r="E4220" i="11"/>
  <c r="E4259" i="11"/>
  <c r="E4288" i="11"/>
  <c r="E4316" i="11"/>
  <c r="E4340" i="11"/>
  <c r="E4366" i="11"/>
  <c r="E4394" i="11"/>
  <c r="E4418" i="11"/>
  <c r="E4444" i="11"/>
  <c r="E4468" i="11"/>
  <c r="E4493" i="11"/>
  <c r="E4514" i="11"/>
  <c r="E4537" i="11"/>
  <c r="E4557" i="11"/>
  <c r="E4578" i="11"/>
  <c r="E4601" i="11"/>
  <c r="E4621" i="11"/>
  <c r="E4642" i="11"/>
  <c r="E4661" i="11"/>
  <c r="E4683" i="11"/>
  <c r="E4702" i="11"/>
  <c r="E4721" i="11"/>
  <c r="E4740" i="11"/>
  <c r="E4762" i="11"/>
  <c r="E4781" i="11"/>
  <c r="E4800" i="11"/>
  <c r="E4819" i="11"/>
  <c r="E4841" i="11"/>
  <c r="E4860" i="11"/>
  <c r="E4879" i="11"/>
  <c r="E4898" i="11"/>
  <c r="E4917" i="11"/>
  <c r="E4939" i="11"/>
  <c r="E4958" i="11"/>
  <c r="E4977" i="11"/>
  <c r="E4996" i="11"/>
  <c r="E5018" i="11"/>
  <c r="E5037" i="11"/>
  <c r="E5056" i="11"/>
  <c r="E5075" i="11"/>
  <c r="E5097" i="11"/>
  <c r="E5116" i="11"/>
  <c r="E5135" i="11"/>
  <c r="E5154" i="11"/>
  <c r="E5173" i="11"/>
  <c r="E5195" i="11"/>
  <c r="E5214" i="11"/>
  <c r="E5233" i="11"/>
  <c r="E5252" i="11"/>
  <c r="E5274" i="11"/>
  <c r="E5293" i="11"/>
  <c r="E5312" i="11"/>
  <c r="E5331" i="11"/>
  <c r="E5353" i="11"/>
  <c r="E5372" i="11"/>
  <c r="E5391" i="11"/>
  <c r="E5410" i="11"/>
  <c r="E5429" i="11"/>
  <c r="E5451" i="11"/>
  <c r="E5469" i="11"/>
  <c r="E5487" i="11"/>
  <c r="E5505" i="11"/>
  <c r="E5523" i="11"/>
  <c r="E5541" i="11"/>
  <c r="E5560" i="11"/>
  <c r="E5577" i="11"/>
  <c r="E5594" i="11"/>
  <c r="E5610" i="11"/>
  <c r="E5626" i="11"/>
  <c r="E5642" i="11"/>
  <c r="E5658" i="11"/>
  <c r="E5674" i="11"/>
  <c r="E5690" i="11"/>
  <c r="E5706" i="11"/>
  <c r="E5722" i="11"/>
  <c r="E5738" i="11"/>
  <c r="E5754" i="11"/>
  <c r="E5770" i="11"/>
  <c r="E5786" i="11"/>
  <c r="E5802" i="11"/>
  <c r="E5818" i="11"/>
  <c r="E5834" i="11"/>
  <c r="E5850" i="11"/>
  <c r="E5866" i="11"/>
  <c r="E5882" i="11"/>
  <c r="E5898" i="11"/>
  <c r="E5914" i="11"/>
  <c r="E5930" i="11"/>
  <c r="E5946" i="11"/>
  <c r="E5962" i="11"/>
  <c r="E5978" i="11"/>
  <c r="E5994" i="11"/>
  <c r="E6010" i="11"/>
  <c r="E6026" i="11"/>
  <c r="E6042" i="11"/>
  <c r="E6058" i="11"/>
  <c r="E6074" i="11"/>
  <c r="E6090" i="11"/>
  <c r="E6106" i="11"/>
  <c r="E6122" i="11"/>
  <c r="E6138" i="11"/>
  <c r="E6154" i="11"/>
  <c r="E6170" i="11"/>
  <c r="E6186" i="11"/>
  <c r="E6202" i="11"/>
  <c r="E6218" i="11"/>
  <c r="E6234" i="11"/>
  <c r="E6250" i="11"/>
  <c r="E6266" i="11"/>
  <c r="E6282" i="11"/>
  <c r="E6298" i="11"/>
  <c r="E6314" i="11"/>
  <c r="E6330" i="11"/>
  <c r="E6346" i="11"/>
  <c r="E6362" i="11"/>
  <c r="E6378" i="11"/>
  <c r="E6394" i="11"/>
  <c r="E6410" i="11"/>
  <c r="E6426" i="11"/>
  <c r="E6442" i="11"/>
  <c r="E6458" i="11"/>
  <c r="E6474" i="11"/>
  <c r="E6490" i="11"/>
  <c r="E6506" i="11"/>
  <c r="E6522" i="11"/>
  <c r="E6538" i="11"/>
  <c r="E6554" i="11"/>
  <c r="E6570" i="11"/>
  <c r="E6586" i="11"/>
  <c r="E6602" i="11"/>
  <c r="E6618" i="11"/>
  <c r="E6634" i="11"/>
  <c r="E6650" i="11"/>
  <c r="E6666" i="11"/>
  <c r="E6682" i="11"/>
  <c r="E6698" i="11"/>
  <c r="E6714" i="11"/>
  <c r="E6730" i="11"/>
  <c r="E6746" i="11"/>
  <c r="E6762" i="11"/>
  <c r="E6778" i="11"/>
  <c r="E6794" i="11"/>
  <c r="E6810" i="11"/>
  <c r="E6826" i="11"/>
  <c r="E6842" i="11"/>
  <c r="E6858" i="11"/>
  <c r="E6874" i="11"/>
  <c r="E6890" i="11"/>
  <c r="E6906" i="11"/>
  <c r="E6922" i="11"/>
  <c r="E6938" i="11"/>
  <c r="E6954" i="11"/>
  <c r="E6970" i="11"/>
  <c r="E6986" i="11"/>
  <c r="E2164" i="11"/>
  <c r="E2863" i="11"/>
  <c r="E3053" i="11"/>
  <c r="E3222" i="11"/>
  <c r="E3324" i="11"/>
  <c r="E3415" i="11"/>
  <c r="E3501" i="11"/>
  <c r="E3588" i="11"/>
  <c r="E3672" i="11"/>
  <c r="E3757" i="11"/>
  <c r="E3843" i="11"/>
  <c r="E3917" i="11"/>
  <c r="E3990" i="11"/>
  <c r="E4064" i="11"/>
  <c r="E4124" i="11"/>
  <c r="E4174" i="11"/>
  <c r="E4221" i="11"/>
  <c r="E4260" i="11"/>
  <c r="E4290" i="11"/>
  <c r="E4317" i="11"/>
  <c r="E4341" i="11"/>
  <c r="E4368" i="11"/>
  <c r="E4395" i="11"/>
  <c r="E4419" i="11"/>
  <c r="E4445" i="11"/>
  <c r="E4469" i="11"/>
  <c r="E4494" i="11"/>
  <c r="E4515" i="11"/>
  <c r="E4538" i="11"/>
  <c r="E4558" i="11"/>
  <c r="E4579" i="11"/>
  <c r="E4602" i="11"/>
  <c r="E4622" i="11"/>
  <c r="E4643" i="11"/>
  <c r="E4665" i="11"/>
  <c r="E4684" i="11"/>
  <c r="E4703" i="11"/>
  <c r="E4722" i="11"/>
  <c r="E4741" i="11"/>
  <c r="E4763" i="11"/>
  <c r="E4782" i="11"/>
  <c r="E4801" i="11"/>
  <c r="E4820" i="11"/>
  <c r="E4842" i="11"/>
  <c r="E4861" i="11"/>
  <c r="E4880" i="11"/>
  <c r="E4899" i="11"/>
  <c r="E4921" i="11"/>
  <c r="E4940" i="11"/>
  <c r="E4959" i="11"/>
  <c r="E4978" i="11"/>
  <c r="E4997" i="11"/>
  <c r="E5019" i="11"/>
  <c r="E5038" i="11"/>
  <c r="E5057" i="11"/>
  <c r="E5076" i="11"/>
  <c r="E5098" i="11"/>
  <c r="E5117" i="11"/>
  <c r="E5136" i="11"/>
  <c r="E5155" i="11"/>
  <c r="E5177" i="11"/>
  <c r="E5196" i="11"/>
  <c r="E5215" i="11"/>
  <c r="E5234" i="11"/>
  <c r="E5253" i="11"/>
  <c r="E5275" i="11"/>
  <c r="E5294" i="11"/>
  <c r="E5313" i="11"/>
  <c r="E5332" i="11"/>
  <c r="E5354" i="11"/>
  <c r="E5373" i="11"/>
  <c r="E5392" i="11"/>
  <c r="E5411" i="11"/>
  <c r="E5433" i="11"/>
  <c r="E5452" i="11"/>
  <c r="E2240" i="11"/>
  <c r="E2901" i="11"/>
  <c r="E3083" i="11"/>
  <c r="E3230" i="11"/>
  <c r="E3329" i="11"/>
  <c r="E3420" i="11"/>
  <c r="E3508" i="11"/>
  <c r="E3592" i="11"/>
  <c r="E3677" i="11"/>
  <c r="E3764" i="11"/>
  <c r="E3847" i="11"/>
  <c r="E3922" i="11"/>
  <c r="E3995" i="11"/>
  <c r="E4068" i="11"/>
  <c r="E4128" i="11"/>
  <c r="E4179" i="11"/>
  <c r="E4224" i="11"/>
  <c r="E4266" i="11"/>
  <c r="E4292" i="11"/>
  <c r="E4320" i="11"/>
  <c r="E4347" i="11"/>
  <c r="E4371" i="11"/>
  <c r="E4397" i="11"/>
  <c r="E4421" i="11"/>
  <c r="E4448" i="11"/>
  <c r="E4475" i="11"/>
  <c r="E4496" i="11"/>
  <c r="E4517" i="11"/>
  <c r="E4540" i="11"/>
  <c r="E4560" i="11"/>
  <c r="E4581" i="11"/>
  <c r="E4604" i="11"/>
  <c r="E4624" i="11"/>
  <c r="E4645" i="11"/>
  <c r="E4667" i="11"/>
  <c r="E4686" i="11"/>
  <c r="E4705" i="11"/>
  <c r="E4724" i="11"/>
  <c r="E4746" i="11"/>
  <c r="E4765" i="11"/>
  <c r="E4784" i="11"/>
  <c r="E4803" i="11"/>
  <c r="E4825" i="11"/>
  <c r="E4844" i="11"/>
  <c r="E4863" i="11"/>
  <c r="E4882" i="11"/>
  <c r="E4901" i="11"/>
  <c r="E4923" i="11"/>
  <c r="E4942" i="11"/>
  <c r="E4961" i="11"/>
  <c r="E4980" i="11"/>
  <c r="E5002" i="11"/>
  <c r="E5021" i="11"/>
  <c r="E5040" i="11"/>
  <c r="E5059" i="11"/>
  <c r="E5081" i="11"/>
  <c r="E5100" i="11"/>
  <c r="E5119" i="11"/>
  <c r="E5138" i="11"/>
  <c r="E5157" i="11"/>
  <c r="E5179" i="11"/>
  <c r="E5198" i="11"/>
  <c r="E5217" i="11"/>
  <c r="E5236" i="11"/>
  <c r="E5258" i="11"/>
  <c r="E5277" i="11"/>
  <c r="E5296" i="11"/>
  <c r="E5315" i="11"/>
  <c r="E5337" i="11"/>
  <c r="E5356" i="11"/>
  <c r="E5375" i="11"/>
  <c r="E5394" i="11"/>
  <c r="E5413" i="11"/>
  <c r="E5435" i="11"/>
  <c r="E5454" i="11"/>
  <c r="E5472" i="11"/>
  <c r="E5490" i="11"/>
  <c r="E5508" i="11"/>
  <c r="E5528" i="11"/>
  <c r="E2332" i="11"/>
  <c r="E2904" i="11"/>
  <c r="E3087" i="11"/>
  <c r="E3244" i="11"/>
  <c r="E3345" i="11"/>
  <c r="E3435" i="11"/>
  <c r="E3522" i="11"/>
  <c r="E3606" i="11"/>
  <c r="E3691" i="11"/>
  <c r="E3778" i="11"/>
  <c r="E3860" i="11"/>
  <c r="E3933" i="11"/>
  <c r="E4006" i="11"/>
  <c r="E4078" i="11"/>
  <c r="E4131" i="11"/>
  <c r="E4180" i="11"/>
  <c r="E4227" i="11"/>
  <c r="E4268" i="11"/>
  <c r="E4293" i="11"/>
  <c r="E4322" i="11"/>
  <c r="E4348" i="11"/>
  <c r="E4372" i="11"/>
  <c r="E4398" i="11"/>
  <c r="E4426" i="11"/>
  <c r="E4450" i="11"/>
  <c r="E4476" i="11"/>
  <c r="E4498" i="11"/>
  <c r="E4521" i="11"/>
  <c r="E4541" i="11"/>
  <c r="E4562" i="11"/>
  <c r="E4585" i="11"/>
  <c r="E4605" i="11"/>
  <c r="E4626" i="11"/>
  <c r="E4649" i="11"/>
  <c r="E4668" i="11"/>
  <c r="E4687" i="11"/>
  <c r="E4706" i="11"/>
  <c r="E4725" i="11"/>
  <c r="E4747" i="11"/>
  <c r="E4766" i="11"/>
  <c r="E4785" i="11"/>
  <c r="E4804" i="11"/>
  <c r="E4826" i="11"/>
  <c r="E4845" i="11"/>
  <c r="E4864" i="11"/>
  <c r="E4883" i="11"/>
  <c r="E4905" i="11"/>
  <c r="E4924" i="11"/>
  <c r="E4943" i="11"/>
  <c r="E4962" i="11"/>
  <c r="E4981" i="11"/>
  <c r="E5003" i="11"/>
  <c r="E5022" i="11"/>
  <c r="E5041" i="11"/>
  <c r="E5060" i="11"/>
  <c r="E5082" i="11"/>
  <c r="E5101" i="11"/>
  <c r="E5120" i="11"/>
  <c r="E5139" i="11"/>
  <c r="E5161" i="11"/>
  <c r="E5180" i="11"/>
  <c r="E5199" i="11"/>
  <c r="E5218" i="11"/>
  <c r="E5237" i="11"/>
  <c r="E5259" i="11"/>
  <c r="E5278" i="11"/>
  <c r="E5297" i="11"/>
  <c r="E5316" i="11"/>
  <c r="E5338" i="11"/>
  <c r="E5357" i="11"/>
  <c r="E5376" i="11"/>
  <c r="E5395" i="11"/>
  <c r="E5417" i="11"/>
  <c r="E5436" i="11"/>
  <c r="E5455" i="11"/>
  <c r="E5473" i="11"/>
  <c r="E5491" i="11"/>
  <c r="E5509" i="11"/>
  <c r="E5529" i="11"/>
  <c r="E5547" i="11"/>
  <c r="E5564" i="11"/>
  <c r="E5581" i="11"/>
  <c r="E5598" i="11"/>
  <c r="E5614" i="11"/>
  <c r="E5630" i="11"/>
  <c r="E5646" i="11"/>
  <c r="E5662" i="11"/>
  <c r="E5678" i="11"/>
  <c r="E5694" i="11"/>
  <c r="E5710" i="11"/>
  <c r="E5726" i="11"/>
  <c r="E5742" i="11"/>
  <c r="E5758" i="11"/>
  <c r="E5774" i="11"/>
  <c r="E5790" i="11"/>
  <c r="E5806" i="11"/>
  <c r="E5822" i="11"/>
  <c r="E5838" i="11"/>
  <c r="E5854" i="11"/>
  <c r="E5870" i="11"/>
  <c r="E5886" i="11"/>
  <c r="E5902" i="11"/>
  <c r="E5918" i="11"/>
  <c r="E5934" i="11"/>
  <c r="E5950" i="11"/>
  <c r="E5966" i="11"/>
  <c r="E5982" i="11"/>
  <c r="E5998" i="11"/>
  <c r="E6014" i="11"/>
  <c r="E6030" i="11"/>
  <c r="E6046" i="11"/>
  <c r="E6062" i="11"/>
  <c r="E6078" i="11"/>
  <c r="E6094" i="11"/>
  <c r="E6110" i="11"/>
  <c r="E6126" i="11"/>
  <c r="E6142" i="11"/>
  <c r="E6158" i="11"/>
  <c r="E6174" i="11"/>
  <c r="E6190" i="11"/>
  <c r="E6206" i="11"/>
  <c r="E6222" i="11"/>
  <c r="E6238" i="11"/>
  <c r="E6254" i="11"/>
  <c r="E6270" i="11"/>
  <c r="E6286" i="11"/>
  <c r="E6302" i="11"/>
  <c r="E6318" i="11"/>
  <c r="E6334" i="11"/>
  <c r="E6350" i="11"/>
  <c r="E6366" i="11"/>
  <c r="E6382" i="11"/>
  <c r="E6398" i="11"/>
  <c r="E6414" i="11"/>
  <c r="E6430" i="11"/>
  <c r="E6446" i="11"/>
  <c r="E6462" i="11"/>
  <c r="E6478" i="11"/>
  <c r="E6494" i="11"/>
  <c r="E6510" i="11"/>
  <c r="E6526" i="11"/>
  <c r="E6542" i="11"/>
  <c r="E6558" i="11"/>
  <c r="E6574" i="11"/>
  <c r="E6590" i="11"/>
  <c r="E6606" i="11"/>
  <c r="E6622" i="11"/>
  <c r="E6638" i="11"/>
  <c r="E6654" i="11"/>
  <c r="E6670" i="11"/>
  <c r="E6686" i="11"/>
  <c r="E6702" i="11"/>
  <c r="E6718" i="11"/>
  <c r="E6734" i="11"/>
  <c r="E6750" i="11"/>
  <c r="E6766" i="11"/>
  <c r="E6782" i="11"/>
  <c r="E6798" i="11"/>
  <c r="E6814" i="11"/>
  <c r="E6830" i="11"/>
  <c r="E6846" i="11"/>
  <c r="E6862" i="11"/>
  <c r="E6878" i="11"/>
  <c r="E6894" i="11"/>
  <c r="E6910" i="11"/>
  <c r="E6926" i="11"/>
  <c r="E6942" i="11"/>
  <c r="E6958" i="11"/>
  <c r="E6974" i="11"/>
  <c r="E6990" i="11"/>
  <c r="E2363" i="11"/>
  <c r="E2911" i="11"/>
  <c r="E3107" i="11"/>
  <c r="E3249" i="11"/>
  <c r="E3347" i="11"/>
  <c r="E3437" i="11"/>
  <c r="E3524" i="11"/>
  <c r="E3608" i="11"/>
  <c r="E3693" i="11"/>
  <c r="E3780" i="11"/>
  <c r="E3862" i="11"/>
  <c r="E3936" i="11"/>
  <c r="E4008" i="11"/>
  <c r="E4080" i="11"/>
  <c r="E4132" i="11"/>
  <c r="E4188" i="11"/>
  <c r="E4228" i="11"/>
  <c r="E4269" i="11"/>
  <c r="E4298" i="11"/>
  <c r="E4323" i="11"/>
  <c r="E4349" i="11"/>
  <c r="E4373" i="11"/>
  <c r="E4400" i="11"/>
  <c r="E4427" i="11"/>
  <c r="E4451" i="11"/>
  <c r="E4477" i="11"/>
  <c r="E4499" i="11"/>
  <c r="E4522" i="11"/>
  <c r="E4542" i="11"/>
  <c r="E4563" i="11"/>
  <c r="E4586" i="11"/>
  <c r="E4606" i="11"/>
  <c r="E4627" i="11"/>
  <c r="E4650" i="11"/>
  <c r="E4669" i="11"/>
  <c r="E4688" i="11"/>
  <c r="E4707" i="11"/>
  <c r="E4729" i="11"/>
  <c r="E4748" i="11"/>
  <c r="E4767" i="11"/>
  <c r="E4786" i="11"/>
  <c r="E4805" i="11"/>
  <c r="E4827" i="11"/>
  <c r="E4846" i="11"/>
  <c r="E4865" i="11"/>
  <c r="E4884" i="11"/>
  <c r="E4906" i="11"/>
  <c r="E4925" i="11"/>
  <c r="E4944" i="11"/>
  <c r="E4963" i="11"/>
  <c r="E4985" i="11"/>
  <c r="E5004" i="11"/>
  <c r="E5023" i="11"/>
  <c r="E5042" i="11"/>
  <c r="E5061" i="11"/>
  <c r="E5083" i="11"/>
  <c r="E5102" i="11"/>
  <c r="E5121" i="11"/>
  <c r="E5140" i="11"/>
  <c r="E5162" i="11"/>
  <c r="E5181" i="11"/>
  <c r="E5200" i="11"/>
  <c r="E5219" i="11"/>
  <c r="E5241" i="11"/>
  <c r="E5260" i="11"/>
  <c r="E5279" i="11"/>
  <c r="E5298" i="11"/>
  <c r="E5317" i="11"/>
  <c r="E5339" i="11"/>
  <c r="E5358" i="11"/>
  <c r="E5377" i="11"/>
  <c r="E5396" i="11"/>
  <c r="E5418" i="11"/>
  <c r="E5437" i="11"/>
  <c r="E5456" i="11"/>
  <c r="E5474" i="11"/>
  <c r="E5492" i="11"/>
  <c r="E5512" i="11"/>
  <c r="E5530" i="11"/>
  <c r="E5548" i="11"/>
  <c r="E5565" i="11"/>
  <c r="E5582" i="11"/>
  <c r="E5599" i="11"/>
  <c r="E5615" i="11"/>
  <c r="E5631" i="11"/>
  <c r="E5647" i="11"/>
  <c r="E5663" i="11"/>
  <c r="E5679" i="11"/>
  <c r="E5695" i="11"/>
  <c r="E5711" i="11"/>
  <c r="E5727" i="11"/>
  <c r="E5743" i="11"/>
  <c r="E5759" i="11"/>
  <c r="E5775" i="11"/>
  <c r="E5791" i="11"/>
  <c r="E5807" i="11"/>
  <c r="E5823" i="11"/>
  <c r="E5839" i="11"/>
  <c r="E5855" i="11"/>
  <c r="E5871" i="11"/>
  <c r="E5887" i="11"/>
  <c r="E5903" i="11"/>
  <c r="E5919" i="11"/>
  <c r="E5935" i="11"/>
  <c r="E5951" i="11"/>
  <c r="E5967" i="11"/>
  <c r="E5983" i="11"/>
  <c r="E5999" i="11"/>
  <c r="E6015" i="11"/>
  <c r="E6031" i="11"/>
  <c r="E6047" i="11"/>
  <c r="E6063" i="11"/>
  <c r="E6079" i="11"/>
  <c r="E6095" i="11"/>
  <c r="E6111" i="11"/>
  <c r="E6127" i="11"/>
  <c r="E6143" i="11"/>
  <c r="E6159" i="11"/>
  <c r="E6175" i="11"/>
  <c r="E6191" i="11"/>
  <c r="E6207" i="11"/>
  <c r="E6223" i="11"/>
  <c r="E6239" i="11"/>
  <c r="E6255" i="11"/>
  <c r="E6271" i="11"/>
  <c r="E6287" i="11"/>
  <c r="E6303" i="11"/>
  <c r="E6319" i="11"/>
  <c r="E6335" i="11"/>
  <c r="E6351" i="11"/>
  <c r="E6367" i="11"/>
  <c r="E6383" i="11"/>
  <c r="E6399" i="11"/>
  <c r="E6415" i="11"/>
  <c r="E6431" i="11"/>
  <c r="E6447" i="11"/>
  <c r="E6463" i="11"/>
  <c r="E6479" i="11"/>
  <c r="E6495" i="11"/>
  <c r="E6511" i="11"/>
  <c r="E6527" i="11"/>
  <c r="E6543" i="11"/>
  <c r="E6559" i="11"/>
  <c r="E6575" i="11"/>
  <c r="E6591" i="11"/>
  <c r="E6607" i="11"/>
  <c r="E6623" i="11"/>
  <c r="E6639" i="11"/>
  <c r="E6655" i="11"/>
  <c r="E6671" i="11"/>
  <c r="E6687" i="11"/>
  <c r="E6703" i="11"/>
  <c r="E6719" i="11"/>
  <c r="E6735" i="11"/>
  <c r="E6751" i="11"/>
  <c r="E6767" i="11"/>
  <c r="E6783" i="11"/>
  <c r="E6799" i="11"/>
  <c r="E6815" i="11"/>
  <c r="E2396" i="11"/>
  <c r="E2940" i="11"/>
  <c r="E3112" i="11"/>
  <c r="E3255" i="11"/>
  <c r="E3351" i="11"/>
  <c r="E3443" i="11"/>
  <c r="E3527" i="11"/>
  <c r="E3612" i="11"/>
  <c r="E3699" i="11"/>
  <c r="E3783" i="11"/>
  <c r="E3866" i="11"/>
  <c r="E3939" i="11"/>
  <c r="E4012" i="11"/>
  <c r="E4083" i="11"/>
  <c r="E4140" i="11"/>
  <c r="E4190" i="11"/>
  <c r="E4236" i="11"/>
  <c r="E4270" i="11"/>
  <c r="E4300" i="11"/>
  <c r="E4324" i="11"/>
  <c r="E4350" i="11"/>
  <c r="E4378" i="11"/>
  <c r="E4402" i="11"/>
  <c r="E4428" i="11"/>
  <c r="E4452" i="11"/>
  <c r="E4478" i="11"/>
  <c r="E4500" i="11"/>
  <c r="E4523" i="11"/>
  <c r="E4543" i="11"/>
  <c r="E4564" i="11"/>
  <c r="E4587" i="11"/>
  <c r="E4607" i="11"/>
  <c r="E4628" i="11"/>
  <c r="E4651" i="11"/>
  <c r="E4670" i="11"/>
  <c r="E4689" i="11"/>
  <c r="E4708" i="11"/>
  <c r="E4730" i="11"/>
  <c r="E4749" i="11"/>
  <c r="E4768" i="11"/>
  <c r="E4787" i="11"/>
  <c r="E4809" i="11"/>
  <c r="E4828" i="11"/>
  <c r="E4847" i="11"/>
  <c r="E4866" i="11"/>
  <c r="E4885" i="11"/>
  <c r="E4907" i="11"/>
  <c r="E4926" i="11"/>
  <c r="E4945" i="11"/>
  <c r="E4964" i="11"/>
  <c r="E4986" i="11"/>
  <c r="E5005" i="11"/>
  <c r="E5024" i="11"/>
  <c r="E5043" i="11"/>
  <c r="E5065" i="11"/>
  <c r="E5084" i="11"/>
  <c r="E5103" i="11"/>
  <c r="E5122" i="11"/>
  <c r="E5141" i="11"/>
  <c r="E5163" i="11"/>
  <c r="E5182" i="11"/>
  <c r="E5201" i="11"/>
  <c r="E5220" i="11"/>
  <c r="E5242" i="11"/>
  <c r="E5261" i="11"/>
  <c r="E5280" i="11"/>
  <c r="E5299" i="11"/>
  <c r="E5321" i="11"/>
  <c r="E5340" i="11"/>
  <c r="E5359" i="11"/>
  <c r="E5378" i="11"/>
  <c r="E5397" i="11"/>
  <c r="E5419" i="11"/>
  <c r="E5438" i="11"/>
  <c r="E5457" i="11"/>
  <c r="E5475" i="11"/>
  <c r="E5493" i="11"/>
  <c r="E5513" i="11"/>
  <c r="E5531" i="11"/>
  <c r="E5549" i="11"/>
  <c r="E5566" i="11"/>
  <c r="E5583" i="11"/>
  <c r="E5600" i="11"/>
  <c r="E5616" i="11"/>
  <c r="E5632" i="11"/>
  <c r="E5648" i="11"/>
  <c r="E5664" i="11"/>
  <c r="E5680" i="11"/>
  <c r="E5696" i="11"/>
  <c r="E5712" i="11"/>
  <c r="E5728" i="11"/>
  <c r="E5744" i="11"/>
  <c r="E5760" i="11"/>
  <c r="E5776" i="11"/>
  <c r="E5792" i="11"/>
  <c r="E5808" i="11"/>
  <c r="E5824" i="11"/>
  <c r="E5840" i="11"/>
  <c r="E5856" i="11"/>
  <c r="E5872" i="11"/>
  <c r="E5888" i="11"/>
  <c r="E5904" i="11"/>
  <c r="E5920" i="11"/>
  <c r="E5936" i="11"/>
  <c r="E5952" i="11"/>
  <c r="E5968" i="11"/>
  <c r="E5984" i="11"/>
  <c r="E6000" i="11"/>
  <c r="E6016" i="11"/>
  <c r="E6032" i="11"/>
  <c r="E6048" i="11"/>
  <c r="E6064" i="11"/>
  <c r="E6080" i="11"/>
  <c r="E6096" i="11"/>
  <c r="E6112" i="11"/>
  <c r="E6128" i="11"/>
  <c r="E6144" i="11"/>
  <c r="E6160" i="11"/>
  <c r="E6176" i="11"/>
  <c r="E6192" i="11"/>
  <c r="E6208" i="11"/>
  <c r="E6224" i="11"/>
  <c r="E6240" i="11"/>
  <c r="E6256" i="11"/>
  <c r="E6272" i="11"/>
  <c r="E6288" i="11"/>
  <c r="E6304" i="11"/>
  <c r="E6320" i="11"/>
  <c r="E6336" i="11"/>
  <c r="E6352" i="11"/>
  <c r="E6368" i="11"/>
  <c r="E6384" i="11"/>
  <c r="E6400" i="11"/>
  <c r="E6416" i="11"/>
  <c r="E6432" i="11"/>
  <c r="E6448" i="11"/>
  <c r="E6464" i="11"/>
  <c r="E6480" i="11"/>
  <c r="E6496" i="11"/>
  <c r="E6512" i="11"/>
  <c r="E6528" i="11"/>
  <c r="E6544" i="11"/>
  <c r="E6560" i="11"/>
  <c r="E6576" i="11"/>
  <c r="E6592" i="11"/>
  <c r="E6608" i="11"/>
  <c r="E6624" i="11"/>
  <c r="E6640" i="11"/>
  <c r="E6656" i="11"/>
  <c r="E6672" i="11"/>
  <c r="E6688" i="11"/>
  <c r="E6704" i="11"/>
  <c r="E6720" i="11"/>
  <c r="E6736" i="11"/>
  <c r="E6752" i="11"/>
  <c r="E6768" i="11"/>
  <c r="E6784" i="11"/>
  <c r="E6800" i="11"/>
  <c r="E6816" i="11"/>
  <c r="E6832" i="11"/>
  <c r="E6848" i="11"/>
  <c r="E6864" i="11"/>
  <c r="E6880" i="11"/>
  <c r="E6896" i="11"/>
  <c r="E6912" i="11"/>
  <c r="E6928" i="11"/>
  <c r="E6944" i="11"/>
  <c r="E6960" i="11"/>
  <c r="E6976" i="11"/>
  <c r="E2477" i="11"/>
  <c r="E2942" i="11"/>
  <c r="E3121" i="11"/>
  <c r="E3256" i="11"/>
  <c r="E3352" i="11"/>
  <c r="E3444" i="11"/>
  <c r="E3528" i="11"/>
  <c r="E3613" i="11"/>
  <c r="E3700" i="11"/>
  <c r="E3784" i="11"/>
  <c r="E3867" i="11"/>
  <c r="E3940" i="11"/>
  <c r="E4013" i="11"/>
  <c r="E4084" i="11"/>
  <c r="E4142" i="11"/>
  <c r="E4192" i="11"/>
  <c r="E4237" i="11"/>
  <c r="E4272" i="11"/>
  <c r="E4301" i="11"/>
  <c r="E4325" i="11"/>
  <c r="E4352" i="11"/>
  <c r="E4379" i="11"/>
  <c r="E4403" i="11"/>
  <c r="E4429" i="11"/>
  <c r="E4453" i="11"/>
  <c r="E4480" i="11"/>
  <c r="E4501" i="11"/>
  <c r="E4524" i="11"/>
  <c r="E4544" i="11"/>
  <c r="E4565" i="11"/>
  <c r="E4588" i="11"/>
  <c r="E4608" i="11"/>
  <c r="E4629" i="11"/>
  <c r="E4652" i="11"/>
  <c r="E4671" i="11"/>
  <c r="E4690" i="11"/>
  <c r="E4709" i="11"/>
  <c r="E4731" i="11"/>
  <c r="E4750" i="11"/>
  <c r="E4769" i="11"/>
  <c r="E4788" i="11"/>
  <c r="E4810" i="11"/>
  <c r="E4829" i="11"/>
  <c r="E4848" i="11"/>
  <c r="E4867" i="11"/>
  <c r="E4889" i="11"/>
  <c r="E4908" i="11"/>
  <c r="E4927" i="11"/>
  <c r="E4946" i="11"/>
  <c r="E4965" i="11"/>
  <c r="E4987" i="11"/>
  <c r="E5006" i="11"/>
  <c r="E5025" i="11"/>
  <c r="E5044" i="11"/>
  <c r="E5066" i="11"/>
  <c r="E5085" i="11"/>
  <c r="E5104" i="11"/>
  <c r="E5123" i="11"/>
  <c r="E5145" i="11"/>
  <c r="E5164" i="11"/>
  <c r="E5183" i="11"/>
  <c r="E5202" i="11"/>
  <c r="E5221" i="11"/>
  <c r="E5243" i="11"/>
  <c r="E5262" i="11"/>
  <c r="E5281" i="11"/>
  <c r="E5300" i="11"/>
  <c r="E5322" i="11"/>
  <c r="E5341" i="11"/>
  <c r="E5360" i="11"/>
  <c r="E5379" i="11"/>
  <c r="E5401" i="11"/>
  <c r="E5420" i="11"/>
  <c r="E5439" i="11"/>
  <c r="E2501" i="11"/>
  <c r="E2956" i="11"/>
  <c r="E3139" i="11"/>
  <c r="E3272" i="11"/>
  <c r="E3367" i="11"/>
  <c r="E3458" i="11"/>
  <c r="E3542" i="11"/>
  <c r="E3627" i="11"/>
  <c r="E3714" i="11"/>
  <c r="E3798" i="11"/>
  <c r="E3878" i="11"/>
  <c r="E3952" i="11"/>
  <c r="E4024" i="11"/>
  <c r="E4094" i="11"/>
  <c r="E4144" i="11"/>
  <c r="E4195" i="11"/>
  <c r="E4238" i="11"/>
  <c r="E4274" i="11"/>
  <c r="E4302" i="11"/>
  <c r="E4330" i="11"/>
  <c r="E4354" i="11"/>
  <c r="E4380" i="11"/>
  <c r="E4404" i="11"/>
  <c r="E4430" i="11"/>
  <c r="E4458" i="11"/>
  <c r="E4482" i="11"/>
  <c r="E4505" i="11"/>
  <c r="E4525" i="11"/>
  <c r="E4546" i="11"/>
  <c r="E4569" i="11"/>
  <c r="E4589" i="11"/>
  <c r="E4610" i="11"/>
  <c r="E4633" i="11"/>
  <c r="E4653" i="11"/>
  <c r="E4672" i="11"/>
  <c r="E4691" i="11"/>
  <c r="E4713" i="11"/>
  <c r="E4732" i="11"/>
  <c r="E4751" i="11"/>
  <c r="E4770" i="11"/>
  <c r="E4789" i="11"/>
  <c r="E4811" i="11"/>
  <c r="E4830" i="11"/>
  <c r="E4849" i="11"/>
  <c r="E4868" i="11"/>
  <c r="E4890" i="11"/>
  <c r="E4909" i="11"/>
  <c r="E4928" i="11"/>
  <c r="E4947" i="11"/>
  <c r="E4969" i="11"/>
  <c r="E4988" i="11"/>
  <c r="E5007" i="11"/>
  <c r="E5026" i="11"/>
  <c r="E5045" i="11"/>
  <c r="E5067" i="11"/>
  <c r="E5086" i="11"/>
  <c r="E5105" i="11"/>
  <c r="E5124" i="11"/>
  <c r="E5146" i="11"/>
  <c r="E5165" i="11"/>
  <c r="E5184" i="11"/>
  <c r="E5203" i="11"/>
  <c r="E5225" i="11"/>
  <c r="E5244" i="11"/>
  <c r="E5263" i="11"/>
  <c r="E5282" i="11"/>
  <c r="E5301" i="11"/>
  <c r="E5323" i="11"/>
  <c r="E5342" i="11"/>
  <c r="E5361" i="11"/>
  <c r="E5380" i="11"/>
  <c r="E5402" i="11"/>
  <c r="E5421" i="11"/>
  <c r="E5440" i="11"/>
  <c r="E5459" i="11"/>
  <c r="E5477" i="11"/>
  <c r="E5497" i="11"/>
  <c r="E5515" i="11"/>
  <c r="E5533" i="11"/>
  <c r="E5551" i="11"/>
  <c r="E5568" i="11"/>
  <c r="E2536" i="11"/>
  <c r="E2977" i="11"/>
  <c r="E3141" i="11"/>
  <c r="E3274" i="11"/>
  <c r="E3369" i="11"/>
  <c r="E3460" i="11"/>
  <c r="E3544" i="11"/>
  <c r="E3629" i="11"/>
  <c r="E3716" i="11"/>
  <c r="E3800" i="11"/>
  <c r="E3880" i="11"/>
  <c r="E3954" i="11"/>
  <c r="E4027" i="11"/>
  <c r="E4096" i="11"/>
  <c r="E4147" i="11"/>
  <c r="E4196" i="11"/>
  <c r="E4240" i="11"/>
  <c r="E4275" i="11"/>
  <c r="E4304" i="11"/>
  <c r="E4331" i="11"/>
  <c r="E4355" i="11"/>
  <c r="E4381" i="11"/>
  <c r="E4405" i="11"/>
  <c r="E4432" i="11"/>
  <c r="E4459" i="11"/>
  <c r="E4483" i="11"/>
  <c r="E4506" i="11"/>
  <c r="E4526" i="11"/>
  <c r="E4547" i="11"/>
  <c r="E4570" i="11"/>
  <c r="E4590" i="11"/>
  <c r="E4611" i="11"/>
  <c r="E4634" i="11"/>
  <c r="E4654" i="11"/>
  <c r="E4673" i="11"/>
  <c r="E4692" i="11"/>
  <c r="E4714" i="11"/>
  <c r="E4733" i="11"/>
  <c r="E4752" i="11"/>
  <c r="E4771" i="11"/>
  <c r="E4793" i="11"/>
  <c r="E4812" i="11"/>
  <c r="E4831" i="11"/>
  <c r="E4850" i="11"/>
  <c r="E4869" i="11"/>
  <c r="E4891" i="11"/>
  <c r="E4910" i="11"/>
  <c r="E4929" i="11"/>
  <c r="E4948" i="11"/>
  <c r="E4970" i="11"/>
  <c r="E2612" i="11"/>
  <c r="E2980" i="11"/>
  <c r="E3153" i="11"/>
  <c r="E3277" i="11"/>
  <c r="E3375" i="11"/>
  <c r="E3463" i="11"/>
  <c r="E3548" i="11"/>
  <c r="E3635" i="11"/>
  <c r="E3719" i="11"/>
  <c r="E3804" i="11"/>
  <c r="E3884" i="11"/>
  <c r="E3957" i="11"/>
  <c r="E4030" i="11"/>
  <c r="E4099" i="11"/>
  <c r="E4148" i="11"/>
  <c r="E4204" i="11"/>
  <c r="E4243" i="11"/>
  <c r="E4276" i="11"/>
  <c r="E4306" i="11"/>
  <c r="E4332" i="11"/>
  <c r="E4356" i="11"/>
  <c r="E4382" i="11"/>
  <c r="E4410" i="11"/>
  <c r="E4434" i="11"/>
  <c r="E4460" i="11"/>
  <c r="E4484" i="11"/>
  <c r="E4507" i="11"/>
  <c r="E4527" i="11"/>
  <c r="E4548" i="11"/>
  <c r="E4571" i="11"/>
  <c r="E4591" i="11"/>
  <c r="E4612" i="11"/>
  <c r="E4635" i="11"/>
  <c r="E4655" i="11"/>
  <c r="E4674" i="11"/>
  <c r="E4693" i="11"/>
  <c r="E4715" i="11"/>
  <c r="E4734" i="11"/>
  <c r="E4753" i="11"/>
  <c r="E4772" i="11"/>
  <c r="E4794" i="11"/>
  <c r="E4813" i="11"/>
  <c r="E4832" i="11"/>
  <c r="E4851" i="11"/>
  <c r="E4873" i="11"/>
  <c r="E4892" i="11"/>
  <c r="E4911" i="11"/>
  <c r="E4930" i="11"/>
  <c r="E4949" i="11"/>
  <c r="E4971" i="11"/>
  <c r="E4990" i="11"/>
  <c r="E5009" i="11"/>
  <c r="E5028" i="11"/>
  <c r="E5050" i="11"/>
  <c r="E5069" i="11"/>
  <c r="E5088" i="11"/>
  <c r="E5107" i="11"/>
  <c r="E5129" i="11"/>
  <c r="E5148" i="11"/>
  <c r="E5167" i="11"/>
  <c r="E5186" i="11"/>
  <c r="E5205" i="11"/>
  <c r="E5227" i="11"/>
  <c r="E5246" i="11"/>
  <c r="E5265" i="11"/>
  <c r="E5284" i="11"/>
  <c r="E5306" i="11"/>
  <c r="E5325" i="11"/>
  <c r="E5344" i="11"/>
  <c r="E5363" i="11"/>
  <c r="E5385" i="11"/>
  <c r="E5404" i="11"/>
  <c r="E5423" i="11"/>
  <c r="E5442" i="11"/>
  <c r="E5461" i="11"/>
  <c r="E5481" i="11"/>
  <c r="E1540" i="11"/>
  <c r="E2638" i="11"/>
  <c r="E2993" i="11"/>
  <c r="E3170" i="11"/>
  <c r="E3278" i="11"/>
  <c r="E3377" i="11"/>
  <c r="E3464" i="11"/>
  <c r="E3549" i="11"/>
  <c r="E3636" i="11"/>
  <c r="E3720" i="11"/>
  <c r="E3805" i="11"/>
  <c r="E3885" i="11"/>
  <c r="E3958" i="11"/>
  <c r="E4032" i="11"/>
  <c r="E4100" i="11"/>
  <c r="E4156" i="11"/>
  <c r="E4205" i="11"/>
  <c r="E4244" i="11"/>
  <c r="E4277" i="11"/>
  <c r="E4307" i="11"/>
  <c r="E4333" i="11"/>
  <c r="E4357" i="11"/>
  <c r="E4384" i="11"/>
  <c r="E4411" i="11"/>
  <c r="E4435" i="11"/>
  <c r="E4461" i="11"/>
  <c r="E4485" i="11"/>
  <c r="E4508" i="11"/>
  <c r="E4528" i="11"/>
  <c r="E4549" i="11"/>
  <c r="E4572" i="11"/>
  <c r="E4592" i="11"/>
  <c r="E4613" i="11"/>
  <c r="E4636" i="11"/>
  <c r="E4656" i="11"/>
  <c r="E4675" i="11"/>
  <c r="E4697" i="11"/>
  <c r="E4716" i="11"/>
  <c r="E4735" i="11"/>
  <c r="E4754" i="11"/>
  <c r="E4773" i="11"/>
  <c r="E4795" i="11"/>
  <c r="E4814" i="11"/>
  <c r="E4833" i="11"/>
  <c r="E4852" i="11"/>
  <c r="E4874" i="11"/>
  <c r="E4893" i="11"/>
  <c r="E4912" i="11"/>
  <c r="E4931" i="11"/>
  <c r="E4953" i="11"/>
  <c r="E4972" i="11"/>
  <c r="E4991" i="11"/>
  <c r="E5010" i="11"/>
  <c r="E5029" i="11"/>
  <c r="E5051" i="11"/>
  <c r="E5070" i="11"/>
  <c r="E5089" i="11"/>
  <c r="E5108" i="11"/>
  <c r="E5130" i="11"/>
  <c r="E5149" i="11"/>
  <c r="E5168" i="11"/>
  <c r="E5187" i="11"/>
  <c r="E5209" i="11"/>
  <c r="E5228" i="11"/>
  <c r="E5247" i="11"/>
  <c r="E5266" i="11"/>
  <c r="E5285" i="11"/>
  <c r="E5307" i="11"/>
  <c r="E5326" i="11"/>
  <c r="E5345" i="11"/>
  <c r="E5364" i="11"/>
  <c r="E5386" i="11"/>
  <c r="E5405" i="11"/>
  <c r="E5424" i="11"/>
  <c r="E1764" i="11"/>
  <c r="E2750" i="11"/>
  <c r="E3015" i="11"/>
  <c r="E3176" i="11"/>
  <c r="E3299" i="11"/>
  <c r="E3394" i="11"/>
  <c r="E3480" i="11"/>
  <c r="E3565" i="11"/>
  <c r="E3652" i="11"/>
  <c r="E3736" i="11"/>
  <c r="E3821" i="11"/>
  <c r="E3899" i="11"/>
  <c r="E3972" i="11"/>
  <c r="E4045" i="11"/>
  <c r="E4110" i="11"/>
  <c r="E4160" i="11"/>
  <c r="E4208" i="11"/>
  <c r="E4253" i="11"/>
  <c r="E4284" i="11"/>
  <c r="E4309" i="11"/>
  <c r="E4336" i="11"/>
  <c r="E4363" i="11"/>
  <c r="E4387" i="11"/>
  <c r="E4413" i="11"/>
  <c r="E4437" i="11"/>
  <c r="E4464" i="11"/>
  <c r="E4490" i="11"/>
  <c r="E4510" i="11"/>
  <c r="E4531" i="11"/>
  <c r="E4554" i="11"/>
  <c r="E4574" i="11"/>
  <c r="E4595" i="11"/>
  <c r="E4618" i="11"/>
  <c r="E4638" i="11"/>
  <c r="E4658" i="11"/>
  <c r="E4677" i="11"/>
  <c r="E4699" i="11"/>
  <c r="E4718" i="11"/>
  <c r="E4737" i="11"/>
  <c r="E4756" i="11"/>
  <c r="E4778" i="11"/>
  <c r="E4797" i="11"/>
  <c r="E4816" i="11"/>
  <c r="E4835" i="11"/>
  <c r="E4857" i="11"/>
  <c r="E4876" i="11"/>
  <c r="E4895" i="11"/>
  <c r="E4914" i="11"/>
  <c r="E4933" i="11"/>
  <c r="E4955" i="11"/>
  <c r="E4974" i="11"/>
  <c r="E4993" i="11"/>
  <c r="E5012" i="11"/>
  <c r="E5034" i="11"/>
  <c r="E5053" i="11"/>
  <c r="E5072" i="11"/>
  <c r="E5091" i="11"/>
  <c r="E5113" i="11"/>
  <c r="E5132" i="11"/>
  <c r="E5151" i="11"/>
  <c r="E5170" i="11"/>
  <c r="E5189" i="11"/>
  <c r="E5211" i="11"/>
  <c r="E5230" i="11"/>
  <c r="E5249" i="11"/>
  <c r="E5268" i="11"/>
  <c r="E5290" i="11"/>
  <c r="E5309" i="11"/>
  <c r="E5328" i="11"/>
  <c r="E5347" i="11"/>
  <c r="E5369" i="11"/>
  <c r="E5388" i="11"/>
  <c r="E5407" i="11"/>
  <c r="E5426" i="11"/>
  <c r="E5445" i="11"/>
  <c r="E5466" i="11"/>
  <c r="E5484" i="11"/>
  <c r="E5502" i="11"/>
  <c r="E5520" i="11"/>
  <c r="E5538" i="11"/>
  <c r="E5556" i="11"/>
  <c r="E5573" i="11"/>
  <c r="E5591" i="11"/>
  <c r="E5607" i="11"/>
  <c r="E5623" i="11"/>
  <c r="E5639" i="11"/>
  <c r="E5655" i="11"/>
  <c r="E5671" i="11"/>
  <c r="E5687" i="11"/>
  <c r="E5703" i="11"/>
  <c r="E5719" i="11"/>
  <c r="E5735" i="11"/>
  <c r="E5751" i="11"/>
  <c r="E5767" i="11"/>
  <c r="E5783" i="11"/>
  <c r="E5799" i="11"/>
  <c r="E5815" i="11"/>
  <c r="E5831" i="11"/>
  <c r="E5847" i="11"/>
  <c r="E5863" i="11"/>
  <c r="E5879" i="11"/>
  <c r="E5895" i="11"/>
  <c r="E5911" i="11"/>
  <c r="E5927" i="11"/>
  <c r="E5943" i="11"/>
  <c r="E5959" i="11"/>
  <c r="E5975" i="11"/>
  <c r="E5991" i="11"/>
  <c r="E6007" i="11"/>
  <c r="E6023" i="11"/>
  <c r="E6039" i="11"/>
  <c r="E6055" i="11"/>
  <c r="E6071" i="11"/>
  <c r="E6087" i="11"/>
  <c r="E6103" i="11"/>
  <c r="E6119" i="11"/>
  <c r="E6135" i="11"/>
  <c r="E6151" i="11"/>
  <c r="E6167" i="11"/>
  <c r="E6183" i="11"/>
  <c r="E6199" i="11"/>
  <c r="E6215" i="11"/>
  <c r="E6231" i="11"/>
  <c r="E6247" i="11"/>
  <c r="E6263" i="11"/>
  <c r="E6279" i="11"/>
  <c r="E6295" i="11"/>
  <c r="E6311" i="11"/>
  <c r="E6327" i="11"/>
  <c r="E6343" i="11"/>
  <c r="E6359" i="11"/>
  <c r="E6375" i="11"/>
  <c r="E6391" i="11"/>
  <c r="E6407" i="11"/>
  <c r="E6423" i="11"/>
  <c r="E6439" i="11"/>
  <c r="E6455" i="11"/>
  <c r="E6471" i="11"/>
  <c r="E6487" i="11"/>
  <c r="E6503" i="11"/>
  <c r="E6519" i="11"/>
  <c r="E6535" i="11"/>
  <c r="E6551" i="11"/>
  <c r="E6567" i="11"/>
  <c r="E6583" i="11"/>
  <c r="E6599" i="11"/>
  <c r="E6615" i="11"/>
  <c r="E6631" i="11"/>
  <c r="E6647" i="11"/>
  <c r="E6663" i="11"/>
  <c r="E6679" i="11"/>
  <c r="E6695" i="11"/>
  <c r="E6711" i="11"/>
  <c r="E6727" i="11"/>
  <c r="E6743" i="11"/>
  <c r="E6759" i="11"/>
  <c r="E6775" i="11"/>
  <c r="E6791" i="11"/>
  <c r="E2776" i="11"/>
  <c r="E3507" i="11"/>
  <c r="E3970" i="11"/>
  <c r="E4254" i="11"/>
  <c r="E4396" i="11"/>
  <c r="E4530" i="11"/>
  <c r="E4639" i="11"/>
  <c r="E4745" i="11"/>
  <c r="E4853" i="11"/>
  <c r="E4956" i="11"/>
  <c r="E5039" i="11"/>
  <c r="E5118" i="11"/>
  <c r="E5197" i="11"/>
  <c r="E5276" i="11"/>
  <c r="E5355" i="11"/>
  <c r="E5434" i="11"/>
  <c r="E5483" i="11"/>
  <c r="E5519" i="11"/>
  <c r="E5554" i="11"/>
  <c r="E5585" i="11"/>
  <c r="E5611" i="11"/>
  <c r="E5636" i="11"/>
  <c r="E5661" i="11"/>
  <c r="E5686" i="11"/>
  <c r="E5714" i="11"/>
  <c r="E5739" i="11"/>
  <c r="E5764" i="11"/>
  <c r="E5789" i="11"/>
  <c r="E5814" i="11"/>
  <c r="E5842" i="11"/>
  <c r="E5867" i="11"/>
  <c r="E5892" i="11"/>
  <c r="E5917" i="11"/>
  <c r="E5941" i="11"/>
  <c r="E5964" i="11"/>
  <c r="E5988" i="11"/>
  <c r="E6011" i="11"/>
  <c r="E6035" i="11"/>
  <c r="E6057" i="11"/>
  <c r="E6082" i="11"/>
  <c r="E6104" i="11"/>
  <c r="E6129" i="11"/>
  <c r="E6150" i="11"/>
  <c r="E6173" i="11"/>
  <c r="E6197" i="11"/>
  <c r="E6220" i="11"/>
  <c r="E6244" i="11"/>
  <c r="E6267" i="11"/>
  <c r="E6291" i="11"/>
  <c r="E6313" i="11"/>
  <c r="E6338" i="11"/>
  <c r="E6360" i="11"/>
  <c r="E6385" i="11"/>
  <c r="E6406" i="11"/>
  <c r="E6429" i="11"/>
  <c r="E6453" i="11"/>
  <c r="E6476" i="11"/>
  <c r="E6500" i="11"/>
  <c r="E6523" i="11"/>
  <c r="E6547" i="11"/>
  <c r="E6569" i="11"/>
  <c r="E6594" i="11"/>
  <c r="E6616" i="11"/>
  <c r="E6641" i="11"/>
  <c r="E6662" i="11"/>
  <c r="E6685" i="11"/>
  <c r="E6709" i="11"/>
  <c r="E6732" i="11"/>
  <c r="E6756" i="11"/>
  <c r="E6779" i="11"/>
  <c r="E6803" i="11"/>
  <c r="E6823" i="11"/>
  <c r="E6843" i="11"/>
  <c r="E6863" i="11"/>
  <c r="E6883" i="11"/>
  <c r="E6902" i="11"/>
  <c r="E6921" i="11"/>
  <c r="E6941" i="11"/>
  <c r="E6962" i="11"/>
  <c r="E6981" i="11"/>
  <c r="E6999" i="11"/>
  <c r="E7015" i="11"/>
  <c r="E7031" i="11"/>
  <c r="E7047" i="11"/>
  <c r="E7063" i="11"/>
  <c r="E7079" i="11"/>
  <c r="E7095" i="11"/>
  <c r="E7111" i="11"/>
  <c r="E7127" i="11"/>
  <c r="E7143" i="11"/>
  <c r="E7159" i="11"/>
  <c r="E7175" i="11"/>
  <c r="E7191" i="11"/>
  <c r="E7207" i="11"/>
  <c r="E7223" i="11"/>
  <c r="E7239" i="11"/>
  <c r="E7255" i="11"/>
  <c r="E7271" i="11"/>
  <c r="E7287" i="11"/>
  <c r="E7303" i="11"/>
  <c r="E7319" i="11"/>
  <c r="E7335" i="11"/>
  <c r="E7351" i="11"/>
  <c r="E7367" i="11"/>
  <c r="E7383" i="11"/>
  <c r="E7399" i="11"/>
  <c r="E7415" i="11"/>
  <c r="E7431" i="11"/>
  <c r="E7447" i="11"/>
  <c r="E7463" i="11"/>
  <c r="E7479" i="11"/>
  <c r="E7495" i="11"/>
  <c r="E7511" i="11"/>
  <c r="E7527" i="11"/>
  <c r="E7543" i="11"/>
  <c r="E7559" i="11"/>
  <c r="E7575" i="11"/>
  <c r="E7591" i="11"/>
  <c r="E7607" i="11"/>
  <c r="E7623" i="11"/>
  <c r="E7639" i="11"/>
  <c r="E7655" i="11"/>
  <c r="E7671" i="11"/>
  <c r="E7687" i="11"/>
  <c r="E7703" i="11"/>
  <c r="E7719" i="11"/>
  <c r="E7735" i="11"/>
  <c r="E7751" i="11"/>
  <c r="E7767" i="11"/>
  <c r="E7783" i="11"/>
  <c r="E7799" i="11"/>
  <c r="E7815" i="11"/>
  <c r="E7831" i="11"/>
  <c r="E7847" i="11"/>
  <c r="E7863" i="11"/>
  <c r="E7879" i="11"/>
  <c r="E7895" i="11"/>
  <c r="E7911" i="11"/>
  <c r="E7927" i="11"/>
  <c r="E7943" i="11"/>
  <c r="E7959" i="11"/>
  <c r="E7975" i="11"/>
  <c r="E7991" i="11"/>
  <c r="E8007" i="11"/>
  <c r="E8023" i="11"/>
  <c r="E8039" i="11"/>
  <c r="E8055" i="11"/>
  <c r="E8071" i="11"/>
  <c r="E8087" i="11"/>
  <c r="E8103" i="11"/>
  <c r="E8119" i="11"/>
  <c r="E8135" i="11"/>
  <c r="E8151" i="11"/>
  <c r="E8167" i="11"/>
  <c r="E8183" i="11"/>
  <c r="E8199" i="11"/>
  <c r="E8215" i="11"/>
  <c r="E8231" i="11"/>
  <c r="E8247" i="11"/>
  <c r="E8263" i="11"/>
  <c r="E8279" i="11"/>
  <c r="E2870" i="11"/>
  <c r="E3563" i="11"/>
  <c r="E3975" i="11"/>
  <c r="E4261" i="11"/>
  <c r="E4412" i="11"/>
  <c r="E4532" i="11"/>
  <c r="E4644" i="11"/>
  <c r="E4755" i="11"/>
  <c r="E4858" i="11"/>
  <c r="E4960" i="11"/>
  <c r="E5049" i="11"/>
  <c r="E5125" i="11"/>
  <c r="E5204" i="11"/>
  <c r="E5283" i="11"/>
  <c r="E5362" i="11"/>
  <c r="E5441" i="11"/>
  <c r="E5485" i="11"/>
  <c r="E5521" i="11"/>
  <c r="E5555" i="11"/>
  <c r="E5586" i="11"/>
  <c r="E5612" i="11"/>
  <c r="E5637" i="11"/>
  <c r="E5665" i="11"/>
  <c r="E5688" i="11"/>
  <c r="E5715" i="11"/>
  <c r="E5740" i="11"/>
  <c r="E5765" i="11"/>
  <c r="E5793" i="11"/>
  <c r="E5816" i="11"/>
  <c r="E5843" i="11"/>
  <c r="E5868" i="11"/>
  <c r="E5893" i="11"/>
  <c r="E5921" i="11"/>
  <c r="E5942" i="11"/>
  <c r="E5965" i="11"/>
  <c r="E5989" i="11"/>
  <c r="E6012" i="11"/>
  <c r="E6036" i="11"/>
  <c r="E6059" i="11"/>
  <c r="E6083" i="11"/>
  <c r="E6105" i="11"/>
  <c r="E6130" i="11"/>
  <c r="E6152" i="11"/>
  <c r="E6177" i="11"/>
  <c r="E6198" i="11"/>
  <c r="E6221" i="11"/>
  <c r="E6245" i="11"/>
  <c r="E6268" i="11"/>
  <c r="E6292" i="11"/>
  <c r="E6315" i="11"/>
  <c r="E6339" i="11"/>
  <c r="E6361" i="11"/>
  <c r="E6386" i="11"/>
  <c r="E6408" i="11"/>
  <c r="E6433" i="11"/>
  <c r="E6454" i="11"/>
  <c r="E6477" i="11"/>
  <c r="E6501" i="11"/>
  <c r="E6524" i="11"/>
  <c r="E6548" i="11"/>
  <c r="E6571" i="11"/>
  <c r="E6595" i="11"/>
  <c r="E6617" i="11"/>
  <c r="E6642" i="11"/>
  <c r="E6664" i="11"/>
  <c r="E6689" i="11"/>
  <c r="E6710" i="11"/>
  <c r="E6733" i="11"/>
  <c r="E6757" i="11"/>
  <c r="E6780" i="11"/>
  <c r="E6804" i="11"/>
  <c r="E6824" i="11"/>
  <c r="E6844" i="11"/>
  <c r="E6865" i="11"/>
  <c r="E6884" i="11"/>
  <c r="E6903" i="11"/>
  <c r="E6923" i="11"/>
  <c r="E6943" i="11"/>
  <c r="E6963" i="11"/>
  <c r="E3013" i="11"/>
  <c r="E3571" i="11"/>
  <c r="E3994" i="11"/>
  <c r="E4282" i="11"/>
  <c r="E4414" i="11"/>
  <c r="E4539" i="11"/>
  <c r="E4657" i="11"/>
  <c r="E4757" i="11"/>
  <c r="E4862" i="11"/>
  <c r="E4973" i="11"/>
  <c r="E5052" i="11"/>
  <c r="E5131" i="11"/>
  <c r="E5210" i="11"/>
  <c r="E5289" i="11"/>
  <c r="E5365" i="11"/>
  <c r="E5443" i="11"/>
  <c r="E5488" i="11"/>
  <c r="E5524" i="11"/>
  <c r="E5557" i="11"/>
  <c r="E5587" i="11"/>
  <c r="E5613" i="11"/>
  <c r="E5638" i="11"/>
  <c r="E5666" i="11"/>
  <c r="E5691" i="11"/>
  <c r="E5716" i="11"/>
  <c r="E5741" i="11"/>
  <c r="E5766" i="11"/>
  <c r="E5794" i="11"/>
  <c r="E5819" i="11"/>
  <c r="E5844" i="11"/>
  <c r="E5869" i="11"/>
  <c r="E5894" i="11"/>
  <c r="E5922" i="11"/>
  <c r="E5944" i="11"/>
  <c r="E5969" i="11"/>
  <c r="E5990" i="11"/>
  <c r="E6013" i="11"/>
  <c r="E6037" i="11"/>
  <c r="E6060" i="11"/>
  <c r="E6084" i="11"/>
  <c r="E6107" i="11"/>
  <c r="E6131" i="11"/>
  <c r="E6153" i="11"/>
  <c r="E6178" i="11"/>
  <c r="E6200" i="11"/>
  <c r="E6225" i="11"/>
  <c r="E6246" i="11"/>
  <c r="E6269" i="11"/>
  <c r="E6293" i="11"/>
  <c r="E6316" i="11"/>
  <c r="E6340" i="11"/>
  <c r="E6363" i="11"/>
  <c r="E6387" i="11"/>
  <c r="E6409" i="11"/>
  <c r="E6434" i="11"/>
  <c r="E6456" i="11"/>
  <c r="E6481" i="11"/>
  <c r="E6502" i="11"/>
  <c r="E6525" i="11"/>
  <c r="E6549" i="11"/>
  <c r="E6572" i="11"/>
  <c r="E6596" i="11"/>
  <c r="E6619" i="11"/>
  <c r="E6643" i="11"/>
  <c r="E6665" i="11"/>
  <c r="E6690" i="11"/>
  <c r="E6712" i="11"/>
  <c r="E6737" i="11"/>
  <c r="E6758" i="11"/>
  <c r="E6781" i="11"/>
  <c r="E6805" i="11"/>
  <c r="E3022" i="11"/>
  <c r="E3591" i="11"/>
  <c r="E4043" i="11"/>
  <c r="E4285" i="11"/>
  <c r="E4420" i="11"/>
  <c r="E4553" i="11"/>
  <c r="E4659" i="11"/>
  <c r="E4764" i="11"/>
  <c r="E4875" i="11"/>
  <c r="E4975" i="11"/>
  <c r="E5054" i="11"/>
  <c r="E5133" i="11"/>
  <c r="E5212" i="11"/>
  <c r="E5291" i="11"/>
  <c r="E5370" i="11"/>
  <c r="E5444" i="11"/>
  <c r="E5489" i="11"/>
  <c r="E5525" i="11"/>
  <c r="E5561" i="11"/>
  <c r="E5588" i="11"/>
  <c r="E5617" i="11"/>
  <c r="E5640" i="11"/>
  <c r="E5667" i="11"/>
  <c r="E5692" i="11"/>
  <c r="E5717" i="11"/>
  <c r="E5745" i="11"/>
  <c r="E5768" i="11"/>
  <c r="E5795" i="11"/>
  <c r="E5820" i="11"/>
  <c r="E5845" i="11"/>
  <c r="E5873" i="11"/>
  <c r="E5896" i="11"/>
  <c r="E5923" i="11"/>
  <c r="E5945" i="11"/>
  <c r="E5970" i="11"/>
  <c r="E5992" i="11"/>
  <c r="E6017" i="11"/>
  <c r="E6038" i="11"/>
  <c r="E6061" i="11"/>
  <c r="E6085" i="11"/>
  <c r="E6108" i="11"/>
  <c r="E6132" i="11"/>
  <c r="E6155" i="11"/>
  <c r="E6179" i="11"/>
  <c r="E6201" i="11"/>
  <c r="E6226" i="11"/>
  <c r="E6248" i="11"/>
  <c r="E6273" i="11"/>
  <c r="E6294" i="11"/>
  <c r="E6317" i="11"/>
  <c r="E6341" i="11"/>
  <c r="E6364" i="11"/>
  <c r="E6388" i="11"/>
  <c r="E6411" i="11"/>
  <c r="E6435" i="11"/>
  <c r="E6457" i="11"/>
  <c r="E6482" i="11"/>
  <c r="E6504" i="11"/>
  <c r="E6529" i="11"/>
  <c r="E6550" i="11"/>
  <c r="E3172" i="11"/>
  <c r="E3655" i="11"/>
  <c r="E4067" i="11"/>
  <c r="E4308" i="11"/>
  <c r="E4442" i="11"/>
  <c r="E4559" i="11"/>
  <c r="E4676" i="11"/>
  <c r="E4779" i="11"/>
  <c r="E4881" i="11"/>
  <c r="E4989" i="11"/>
  <c r="E5068" i="11"/>
  <c r="E5147" i="11"/>
  <c r="E5226" i="11"/>
  <c r="E5305" i="11"/>
  <c r="E5381" i="11"/>
  <c r="E5453" i="11"/>
  <c r="E5498" i="11"/>
  <c r="E5534" i="11"/>
  <c r="E5563" i="11"/>
  <c r="E5592" i="11"/>
  <c r="E5619" i="11"/>
  <c r="E5644" i="11"/>
  <c r="E5669" i="11"/>
  <c r="E5697" i="11"/>
  <c r="E5720" i="11"/>
  <c r="E5747" i="11"/>
  <c r="E5772" i="11"/>
  <c r="E5797" i="11"/>
  <c r="E5825" i="11"/>
  <c r="E5848" i="11"/>
  <c r="E5875" i="11"/>
  <c r="E5900" i="11"/>
  <c r="E5925" i="11"/>
  <c r="E5948" i="11"/>
  <c r="E5972" i="11"/>
  <c r="E5995" i="11"/>
  <c r="E6019" i="11"/>
  <c r="E6041" i="11"/>
  <c r="E6066" i="11"/>
  <c r="E6088" i="11"/>
  <c r="E6113" i="11"/>
  <c r="E6134" i="11"/>
  <c r="E6157" i="11"/>
  <c r="E6181" i="11"/>
  <c r="E6204" i="11"/>
  <c r="E6228" i="11"/>
  <c r="E6251" i="11"/>
  <c r="E6275" i="11"/>
  <c r="E6297" i="11"/>
  <c r="E6322" i="11"/>
  <c r="E6344" i="11"/>
  <c r="E6369" i="11"/>
  <c r="E6390" i="11"/>
  <c r="E6413" i="11"/>
  <c r="E6437" i="11"/>
  <c r="E6460" i="11"/>
  <c r="E6484" i="11"/>
  <c r="E6507" i="11"/>
  <c r="E6531" i="11"/>
  <c r="E6553" i="11"/>
  <c r="E6578" i="11"/>
  <c r="E6600" i="11"/>
  <c r="E6625" i="11"/>
  <c r="E6646" i="11"/>
  <c r="E6669" i="11"/>
  <c r="E6693" i="11"/>
  <c r="E6716" i="11"/>
  <c r="E3193" i="11"/>
  <c r="E3676" i="11"/>
  <c r="E4108" i="11"/>
  <c r="E4314" i="11"/>
  <c r="E4446" i="11"/>
  <c r="E4573" i="11"/>
  <c r="E4681" i="11"/>
  <c r="E4783" i="11"/>
  <c r="E4894" i="11"/>
  <c r="E4992" i="11"/>
  <c r="E5071" i="11"/>
  <c r="E5150" i="11"/>
  <c r="E5229" i="11"/>
  <c r="E5308" i="11"/>
  <c r="E5387" i="11"/>
  <c r="E5458" i="11"/>
  <c r="E5499" i="11"/>
  <c r="E5535" i="11"/>
  <c r="E5567" i="11"/>
  <c r="E5595" i="11"/>
  <c r="E5620" i="11"/>
  <c r="E5645" i="11"/>
  <c r="E5670" i="11"/>
  <c r="E5698" i="11"/>
  <c r="E5723" i="11"/>
  <c r="E5748" i="11"/>
  <c r="E5773" i="11"/>
  <c r="E5798" i="11"/>
  <c r="E5826" i="11"/>
  <c r="E5851" i="11"/>
  <c r="E5876" i="11"/>
  <c r="E5901" i="11"/>
  <c r="E5926" i="11"/>
  <c r="E5949" i="11"/>
  <c r="E5973" i="11"/>
  <c r="E5996" i="11"/>
  <c r="E6020" i="11"/>
  <c r="E6043" i="11"/>
  <c r="E6067" i="11"/>
  <c r="E6089" i="11"/>
  <c r="E6114" i="11"/>
  <c r="E6136" i="11"/>
  <c r="E6161" i="11"/>
  <c r="E6182" i="11"/>
  <c r="E6205" i="11"/>
  <c r="E6229" i="11"/>
  <c r="E6252" i="11"/>
  <c r="E6276" i="11"/>
  <c r="E6299" i="11"/>
  <c r="E6323" i="11"/>
  <c r="E6345" i="11"/>
  <c r="E6370" i="11"/>
  <c r="E6392" i="11"/>
  <c r="E6417" i="11"/>
  <c r="E6438" i="11"/>
  <c r="E6461" i="11"/>
  <c r="E6485" i="11"/>
  <c r="E6508" i="11"/>
  <c r="E6532" i="11"/>
  <c r="E6555" i="11"/>
  <c r="E6579" i="11"/>
  <c r="E6601" i="11"/>
  <c r="E6626" i="11"/>
  <c r="E6648" i="11"/>
  <c r="E6673" i="11"/>
  <c r="E6694" i="11"/>
  <c r="E6717" i="11"/>
  <c r="E6741" i="11"/>
  <c r="E6764" i="11"/>
  <c r="E6788" i="11"/>
  <c r="E6809" i="11"/>
  <c r="E6831" i="11"/>
  <c r="E6851" i="11"/>
  <c r="E6870" i="11"/>
  <c r="E6889" i="11"/>
  <c r="E6909" i="11"/>
  <c r="E6930" i="11"/>
  <c r="E6949" i="11"/>
  <c r="E6968" i="11"/>
  <c r="E6988" i="11"/>
  <c r="E7005" i="11"/>
  <c r="E7021" i="11"/>
  <c r="E7037" i="11"/>
  <c r="E7053" i="11"/>
  <c r="E7069" i="11"/>
  <c r="E7085" i="11"/>
  <c r="E7101" i="11"/>
  <c r="E7117" i="11"/>
  <c r="E7133" i="11"/>
  <c r="E7149" i="11"/>
  <c r="E7165" i="11"/>
  <c r="E7181" i="11"/>
  <c r="E7197" i="11"/>
  <c r="E7213" i="11"/>
  <c r="E7229" i="11"/>
  <c r="E7245" i="11"/>
  <c r="E7261" i="11"/>
  <c r="E7277" i="11"/>
  <c r="E7293" i="11"/>
  <c r="E7309" i="11"/>
  <c r="E7325" i="11"/>
  <c r="E7341" i="11"/>
  <c r="E7357" i="11"/>
  <c r="E7373" i="11"/>
  <c r="E7389" i="11"/>
  <c r="E7405" i="11"/>
  <c r="E7421" i="11"/>
  <c r="E7437" i="11"/>
  <c r="E7453" i="11"/>
  <c r="E7469" i="11"/>
  <c r="E7485" i="11"/>
  <c r="E7501" i="11"/>
  <c r="E7517" i="11"/>
  <c r="E7533" i="11"/>
  <c r="E7549" i="11"/>
  <c r="E7565" i="11"/>
  <c r="E7581" i="11"/>
  <c r="E7597" i="11"/>
  <c r="E7613" i="11"/>
  <c r="E7629" i="11"/>
  <c r="E7645" i="11"/>
  <c r="E7661" i="11"/>
  <c r="E7677" i="11"/>
  <c r="E7693" i="11"/>
  <c r="E7709" i="11"/>
  <c r="E7725" i="11"/>
  <c r="E7741" i="11"/>
  <c r="E7757" i="11"/>
  <c r="E7773" i="11"/>
  <c r="E7789" i="11"/>
  <c r="E7805" i="11"/>
  <c r="E7821" i="11"/>
  <c r="E7837" i="11"/>
  <c r="E7853" i="11"/>
  <c r="E7869" i="11"/>
  <c r="E7885" i="11"/>
  <c r="E7901" i="11"/>
  <c r="E7917" i="11"/>
  <c r="E7933" i="11"/>
  <c r="E7949" i="11"/>
  <c r="E7965" i="11"/>
  <c r="E7981" i="11"/>
  <c r="E7997" i="11"/>
  <c r="E8013" i="11"/>
  <c r="E8029" i="11"/>
  <c r="E8045" i="11"/>
  <c r="E8061" i="11"/>
  <c r="E8077" i="11"/>
  <c r="E8093" i="11"/>
  <c r="E8109" i="11"/>
  <c r="E8125" i="11"/>
  <c r="E8141" i="11"/>
  <c r="E8157" i="11"/>
  <c r="E8173" i="11"/>
  <c r="E8189" i="11"/>
  <c r="E8205" i="11"/>
  <c r="E8221" i="11"/>
  <c r="E8237" i="11"/>
  <c r="E8253" i="11"/>
  <c r="E8269" i="11"/>
  <c r="E8285" i="11"/>
  <c r="E3224" i="11"/>
  <c r="E3734" i="11"/>
  <c r="E4112" i="11"/>
  <c r="E4318" i="11"/>
  <c r="E4462" i="11"/>
  <c r="E4575" i="11"/>
  <c r="E4685" i="11"/>
  <c r="E4796" i="11"/>
  <c r="E4896" i="11"/>
  <c r="E4994" i="11"/>
  <c r="E5073" i="11"/>
  <c r="E5152" i="11"/>
  <c r="E5231" i="11"/>
  <c r="E5310" i="11"/>
  <c r="E5389" i="11"/>
  <c r="E5460" i="11"/>
  <c r="E5500" i="11"/>
  <c r="E5536" i="11"/>
  <c r="E5569" i="11"/>
  <c r="E5596" i="11"/>
  <c r="E5621" i="11"/>
  <c r="E5649" i="11"/>
  <c r="E5672" i="11"/>
  <c r="E5699" i="11"/>
  <c r="E5724" i="11"/>
  <c r="E5749" i="11"/>
  <c r="E5777" i="11"/>
  <c r="E5800" i="11"/>
  <c r="E5827" i="11"/>
  <c r="E5852" i="11"/>
  <c r="E5877" i="11"/>
  <c r="E5905" i="11"/>
  <c r="E5928" i="11"/>
  <c r="E5953" i="11"/>
  <c r="E5974" i="11"/>
  <c r="E5997" i="11"/>
  <c r="E6021" i="11"/>
  <c r="E6044" i="11"/>
  <c r="E6068" i="11"/>
  <c r="E6091" i="11"/>
  <c r="E6115" i="11"/>
  <c r="E6137" i="11"/>
  <c r="E6162" i="11"/>
  <c r="E6184" i="11"/>
  <c r="E6209" i="11"/>
  <c r="E6230" i="11"/>
  <c r="E6253" i="11"/>
  <c r="E6277" i="11"/>
  <c r="E6300" i="11"/>
  <c r="E6324" i="11"/>
  <c r="E6347" i="11"/>
  <c r="E6371" i="11"/>
  <c r="E6393" i="11"/>
  <c r="E6418" i="11"/>
  <c r="E6440" i="11"/>
  <c r="E6465" i="11"/>
  <c r="E6486" i="11"/>
  <c r="E6509" i="11"/>
  <c r="E6533" i="11"/>
  <c r="E6556" i="11"/>
  <c r="E6580" i="11"/>
  <c r="E6603" i="11"/>
  <c r="E6627" i="11"/>
  <c r="E6649" i="11"/>
  <c r="E6674" i="11"/>
  <c r="E6696" i="11"/>
  <c r="E6721" i="11"/>
  <c r="E6742" i="11"/>
  <c r="E6765" i="11"/>
  <c r="E6789" i="11"/>
  <c r="E6811" i="11"/>
  <c r="E6833" i="11"/>
  <c r="E6852" i="11"/>
  <c r="E6871" i="11"/>
  <c r="E6891" i="11"/>
  <c r="E6911" i="11"/>
  <c r="E6931" i="11"/>
  <c r="E6950" i="11"/>
  <c r="E6969" i="11"/>
  <c r="E6989" i="11"/>
  <c r="E7006" i="11"/>
  <c r="E7022" i="11"/>
  <c r="E7038" i="11"/>
  <c r="E7054" i="11"/>
  <c r="E7070" i="11"/>
  <c r="E7086" i="11"/>
  <c r="E7102" i="11"/>
  <c r="E7118" i="11"/>
  <c r="E7134" i="11"/>
  <c r="E7150" i="11"/>
  <c r="E7166" i="11"/>
  <c r="E7182" i="11"/>
  <c r="E7198" i="11"/>
  <c r="E7214" i="11"/>
  <c r="E7230" i="11"/>
  <c r="E7246" i="11"/>
  <c r="E7262" i="11"/>
  <c r="E7278" i="11"/>
  <c r="E7294" i="11"/>
  <c r="E7310" i="11"/>
  <c r="E7326" i="11"/>
  <c r="E7342" i="11"/>
  <c r="E7358" i="11"/>
  <c r="E7374" i="11"/>
  <c r="E7390" i="11"/>
  <c r="E7406" i="11"/>
  <c r="E7422" i="11"/>
  <c r="E7438" i="11"/>
  <c r="E7454" i="11"/>
  <c r="E7470" i="11"/>
  <c r="E7486" i="11"/>
  <c r="E7502" i="11"/>
  <c r="E7518" i="11"/>
  <c r="E7534" i="11"/>
  <c r="E7550" i="11"/>
  <c r="E7566" i="11"/>
  <c r="E7582" i="11"/>
  <c r="E7598" i="11"/>
  <c r="E7614" i="11"/>
  <c r="E7630" i="11"/>
  <c r="E7646" i="11"/>
  <c r="E7662" i="11"/>
  <c r="E7678" i="11"/>
  <c r="E7694" i="11"/>
  <c r="E7710" i="11"/>
  <c r="E7726" i="11"/>
  <c r="E7742" i="11"/>
  <c r="E7758" i="11"/>
  <c r="E7774" i="11"/>
  <c r="E7790" i="11"/>
  <c r="E7806" i="11"/>
  <c r="E7822" i="11"/>
  <c r="E7838" i="11"/>
  <c r="E7854" i="11"/>
  <c r="E7870" i="11"/>
  <c r="E7886" i="11"/>
  <c r="E7902" i="11"/>
  <c r="E7918" i="11"/>
  <c r="E7934" i="11"/>
  <c r="E7950" i="11"/>
  <c r="E3294" i="11"/>
  <c r="E3740" i="11"/>
  <c r="E4126" i="11"/>
  <c r="E4334" i="11"/>
  <c r="E4466" i="11"/>
  <c r="E4580" i="11"/>
  <c r="E4698" i="11"/>
  <c r="E4798" i="11"/>
  <c r="E4900" i="11"/>
  <c r="E5001" i="11"/>
  <c r="E5077" i="11"/>
  <c r="E5156" i="11"/>
  <c r="E5235" i="11"/>
  <c r="E5314" i="11"/>
  <c r="E5393" i="11"/>
  <c r="E5464" i="11"/>
  <c r="E5501" i="11"/>
  <c r="E5537" i="11"/>
  <c r="E5570" i="11"/>
  <c r="E5597" i="11"/>
  <c r="E5622" i="11"/>
  <c r="E5650" i="11"/>
  <c r="E5675" i="11"/>
  <c r="E5700" i="11"/>
  <c r="E5725" i="11"/>
  <c r="E5750" i="11"/>
  <c r="E5778" i="11"/>
  <c r="E5803" i="11"/>
  <c r="E5828" i="11"/>
  <c r="E5853" i="11"/>
  <c r="E5878" i="11"/>
  <c r="E5906" i="11"/>
  <c r="E5929" i="11"/>
  <c r="E5954" i="11"/>
  <c r="E5976" i="11"/>
  <c r="E6001" i="11"/>
  <c r="E6022" i="11"/>
  <c r="E6045" i="11"/>
  <c r="E6069" i="11"/>
  <c r="E6092" i="11"/>
  <c r="E6116" i="11"/>
  <c r="E6139" i="11"/>
  <c r="E6163" i="11"/>
  <c r="E6185" i="11"/>
  <c r="E6210" i="11"/>
  <c r="E6232" i="11"/>
  <c r="E6257" i="11"/>
  <c r="E6278" i="11"/>
  <c r="E6301" i="11"/>
  <c r="E6325" i="11"/>
  <c r="E6348" i="11"/>
  <c r="E6372" i="11"/>
  <c r="E6395" i="11"/>
  <c r="E6419" i="11"/>
  <c r="E6441" i="11"/>
  <c r="E6466" i="11"/>
  <c r="E6488" i="11"/>
  <c r="E6513" i="11"/>
  <c r="E6534" i="11"/>
  <c r="E6557" i="11"/>
  <c r="E6581" i="11"/>
  <c r="E6604" i="11"/>
  <c r="E6628" i="11"/>
  <c r="E6651" i="11"/>
  <c r="E6675" i="11"/>
  <c r="E6697" i="11"/>
  <c r="E6722" i="11"/>
  <c r="E6744" i="11"/>
  <c r="E6769" i="11"/>
  <c r="E6790" i="11"/>
  <c r="E6812" i="11"/>
  <c r="E6834" i="11"/>
  <c r="E6853" i="11"/>
  <c r="E6872" i="11"/>
  <c r="E6892" i="11"/>
  <c r="E6913" i="11"/>
  <c r="E6932" i="11"/>
  <c r="E6951" i="11"/>
  <c r="E6971" i="11"/>
  <c r="E6991" i="11"/>
  <c r="E7007" i="11"/>
  <c r="E7023" i="11"/>
  <c r="E7039" i="11"/>
  <c r="E7055" i="11"/>
  <c r="E7071" i="11"/>
  <c r="E3305" i="11"/>
  <c r="E3763" i="11"/>
  <c r="E4158" i="11"/>
  <c r="E4338" i="11"/>
  <c r="E4474" i="11"/>
  <c r="E4594" i="11"/>
  <c r="E4700" i="11"/>
  <c r="E4802" i="11"/>
  <c r="E4913" i="11"/>
  <c r="E5008" i="11"/>
  <c r="E5087" i="11"/>
  <c r="E5166" i="11"/>
  <c r="E5245" i="11"/>
  <c r="E5324" i="11"/>
  <c r="E5403" i="11"/>
  <c r="E5465" i="11"/>
  <c r="E5503" i="11"/>
  <c r="E5539" i="11"/>
  <c r="E5571" i="11"/>
  <c r="E5601" i="11"/>
  <c r="E5624" i="11"/>
  <c r="E5651" i="11"/>
  <c r="E5676" i="11"/>
  <c r="E5701" i="11"/>
  <c r="E5729" i="11"/>
  <c r="E5752" i="11"/>
  <c r="E5779" i="11"/>
  <c r="E5804" i="11"/>
  <c r="E5829" i="11"/>
  <c r="E5857" i="11"/>
  <c r="E5880" i="11"/>
  <c r="E5907" i="11"/>
  <c r="E5931" i="11"/>
  <c r="E5955" i="11"/>
  <c r="E5977" i="11"/>
  <c r="E6002" i="11"/>
  <c r="E6024" i="11"/>
  <c r="E6049" i="11"/>
  <c r="E6070" i="11"/>
  <c r="E6093" i="11"/>
  <c r="E6117" i="11"/>
  <c r="E6140" i="11"/>
  <c r="E6164" i="11"/>
  <c r="E6187" i="11"/>
  <c r="E6211" i="11"/>
  <c r="E6233" i="11"/>
  <c r="E6258" i="11"/>
  <c r="E6280" i="11"/>
  <c r="E6305" i="11"/>
  <c r="E6326" i="11"/>
  <c r="E6349" i="11"/>
  <c r="E6373" i="11"/>
  <c r="E6396" i="11"/>
  <c r="E6420" i="11"/>
  <c r="E6443" i="11"/>
  <c r="E6467" i="11"/>
  <c r="E6489" i="11"/>
  <c r="E6514" i="11"/>
  <c r="E6536" i="11"/>
  <c r="E6561" i="11"/>
  <c r="E6582" i="11"/>
  <c r="E6605" i="11"/>
  <c r="E6629" i="11"/>
  <c r="E3327" i="11"/>
  <c r="E3819" i="11"/>
  <c r="E4163" i="11"/>
  <c r="E4346" i="11"/>
  <c r="E4489" i="11"/>
  <c r="E4596" i="11"/>
  <c r="E4704" i="11"/>
  <c r="E4815" i="11"/>
  <c r="E4915" i="11"/>
  <c r="E5011" i="11"/>
  <c r="E5090" i="11"/>
  <c r="E5169" i="11"/>
  <c r="E5248" i="11"/>
  <c r="E5327" i="11"/>
  <c r="E5406" i="11"/>
  <c r="E5467" i="11"/>
  <c r="E5506" i="11"/>
  <c r="E5544" i="11"/>
  <c r="E5572" i="11"/>
  <c r="E5602" i="11"/>
  <c r="E5627" i="11"/>
  <c r="E5652" i="11"/>
  <c r="E5677" i="11"/>
  <c r="E5702" i="11"/>
  <c r="E5730" i="11"/>
  <c r="E5755" i="11"/>
  <c r="E5780" i="11"/>
  <c r="E5805" i="11"/>
  <c r="E5830" i="11"/>
  <c r="E5858" i="11"/>
  <c r="E5883" i="11"/>
  <c r="E5908" i="11"/>
  <c r="E5932" i="11"/>
  <c r="E5956" i="11"/>
  <c r="E5979" i="11"/>
  <c r="E6003" i="11"/>
  <c r="E6025" i="11"/>
  <c r="E6050" i="11"/>
  <c r="E6072" i="11"/>
  <c r="E6097" i="11"/>
  <c r="E6118" i="11"/>
  <c r="E6141" i="11"/>
  <c r="E6165" i="11"/>
  <c r="E6188" i="11"/>
  <c r="E6212" i="11"/>
  <c r="E6235" i="11"/>
  <c r="E6259" i="11"/>
  <c r="E6281" i="11"/>
  <c r="E6306" i="11"/>
  <c r="E6328" i="11"/>
  <c r="E6353" i="11"/>
  <c r="E6374" i="11"/>
  <c r="E6397" i="11"/>
  <c r="E6421" i="11"/>
  <c r="E6444" i="11"/>
  <c r="E6468" i="11"/>
  <c r="E6491" i="11"/>
  <c r="E6515" i="11"/>
  <c r="E3391" i="11"/>
  <c r="E3827" i="11"/>
  <c r="E4176" i="11"/>
  <c r="E4362" i="11"/>
  <c r="E4491" i="11"/>
  <c r="E4603" i="11"/>
  <c r="E4717" i="11"/>
  <c r="E4817" i="11"/>
  <c r="E4922" i="11"/>
  <c r="E5013" i="11"/>
  <c r="E5092" i="11"/>
  <c r="E5171" i="11"/>
  <c r="E5250" i="11"/>
  <c r="E5329" i="11"/>
  <c r="E5408" i="11"/>
  <c r="E5470" i="11"/>
  <c r="E5507" i="11"/>
  <c r="E5545" i="11"/>
  <c r="E5575" i="11"/>
  <c r="E5603" i="11"/>
  <c r="E5628" i="11"/>
  <c r="E5653" i="11"/>
  <c r="E5681" i="11"/>
  <c r="E5704" i="11"/>
  <c r="E5731" i="11"/>
  <c r="E5756" i="11"/>
  <c r="E5781" i="11"/>
  <c r="E5809" i="11"/>
  <c r="E5832" i="11"/>
  <c r="E5859" i="11"/>
  <c r="E5884" i="11"/>
  <c r="E5909" i="11"/>
  <c r="E5933" i="11"/>
  <c r="E5957" i="11"/>
  <c r="E5980" i="11"/>
  <c r="E6004" i="11"/>
  <c r="E6027" i="11"/>
  <c r="E6051" i="11"/>
  <c r="E6073" i="11"/>
  <c r="E6098" i="11"/>
  <c r="E6120" i="11"/>
  <c r="E6145" i="11"/>
  <c r="E6166" i="11"/>
  <c r="E6189" i="11"/>
  <c r="E6213" i="11"/>
  <c r="E6236" i="11"/>
  <c r="E6260" i="11"/>
  <c r="E6283" i="11"/>
  <c r="E6307" i="11"/>
  <c r="E6329" i="11"/>
  <c r="E6354" i="11"/>
  <c r="E6376" i="11"/>
  <c r="E6401" i="11"/>
  <c r="E6422" i="11"/>
  <c r="E6445" i="11"/>
  <c r="E6469" i="11"/>
  <c r="E6492" i="11"/>
  <c r="E6516" i="11"/>
  <c r="E6539" i="11"/>
  <c r="E6563" i="11"/>
  <c r="E6585" i="11"/>
  <c r="E6610" i="11"/>
  <c r="E6632" i="11"/>
  <c r="E6657" i="11"/>
  <c r="E6678" i="11"/>
  <c r="E6701" i="11"/>
  <c r="E6725" i="11"/>
  <c r="E6748" i="11"/>
  <c r="E6772" i="11"/>
  <c r="E6795" i="11"/>
  <c r="E6818" i="11"/>
  <c r="E6837" i="11"/>
  <c r="E6856" i="11"/>
  <c r="E6876" i="11"/>
  <c r="E6897" i="11"/>
  <c r="E1648" i="11"/>
  <c r="E3397" i="11"/>
  <c r="E3846" i="11"/>
  <c r="E4206" i="11"/>
  <c r="E4364" i="11"/>
  <c r="E4495" i="11"/>
  <c r="E4617" i="11"/>
  <c r="E4719" i="11"/>
  <c r="E4821" i="11"/>
  <c r="E4932" i="11"/>
  <c r="E5020" i="11"/>
  <c r="E5099" i="11"/>
  <c r="E5178" i="11"/>
  <c r="E5257" i="11"/>
  <c r="E5333" i="11"/>
  <c r="E5412" i="11"/>
  <c r="E5471" i="11"/>
  <c r="E5514" i="11"/>
  <c r="E5546" i="11"/>
  <c r="E5578" i="11"/>
  <c r="E5604" i="11"/>
  <c r="E5629" i="11"/>
  <c r="E5654" i="11"/>
  <c r="E5682" i="11"/>
  <c r="E5707" i="11"/>
  <c r="E5732" i="11"/>
  <c r="E5757" i="11"/>
  <c r="E5782" i="11"/>
  <c r="E5810" i="11"/>
  <c r="E5835" i="11"/>
  <c r="E5860" i="11"/>
  <c r="E5885" i="11"/>
  <c r="E5910" i="11"/>
  <c r="E5937" i="11"/>
  <c r="E5958" i="11"/>
  <c r="E5981" i="11"/>
  <c r="E6005" i="11"/>
  <c r="E6028" i="11"/>
  <c r="E6052" i="11"/>
  <c r="E6075" i="11"/>
  <c r="E6099" i="11"/>
  <c r="E6121" i="11"/>
  <c r="E6146" i="11"/>
  <c r="E6168" i="11"/>
  <c r="E6193" i="11"/>
  <c r="E6214" i="11"/>
  <c r="E6237" i="11"/>
  <c r="E6261" i="11"/>
  <c r="E6284" i="11"/>
  <c r="E6308" i="11"/>
  <c r="E6331" i="11"/>
  <c r="E6355" i="11"/>
  <c r="E6377" i="11"/>
  <c r="E6402" i="11"/>
  <c r="E6424" i="11"/>
  <c r="E6449" i="11"/>
  <c r="E6470" i="11"/>
  <c r="E6493" i="11"/>
  <c r="E6517" i="11"/>
  <c r="E6540" i="11"/>
  <c r="E6564" i="11"/>
  <c r="E6587" i="11"/>
  <c r="E6611" i="11"/>
  <c r="E6633" i="11"/>
  <c r="E1944" i="11"/>
  <c r="E3419" i="11"/>
  <c r="E3896" i="11"/>
  <c r="E4211" i="11"/>
  <c r="E4370" i="11"/>
  <c r="E4509" i="11"/>
  <c r="E4619" i="11"/>
  <c r="E4723" i="11"/>
  <c r="E4834" i="11"/>
  <c r="E4937" i="11"/>
  <c r="E5027" i="11"/>
  <c r="E5106" i="11"/>
  <c r="E5185" i="11"/>
  <c r="E5264" i="11"/>
  <c r="E5343" i="11"/>
  <c r="E5422" i="11"/>
  <c r="E5476" i="11"/>
  <c r="E5516" i="11"/>
  <c r="E5550" i="11"/>
  <c r="E5579" i="11"/>
  <c r="E5605" i="11"/>
  <c r="E5633" i="11"/>
  <c r="E5656" i="11"/>
  <c r="E5683" i="11"/>
  <c r="E5708" i="11"/>
  <c r="E5733" i="11"/>
  <c r="E5761" i="11"/>
  <c r="E5784" i="11"/>
  <c r="E5811" i="11"/>
  <c r="E5836" i="11"/>
  <c r="E5861" i="11"/>
  <c r="E5889" i="11"/>
  <c r="E5912" i="11"/>
  <c r="E5938" i="11"/>
  <c r="E5960" i="11"/>
  <c r="E5985" i="11"/>
  <c r="E6006" i="11"/>
  <c r="E6029" i="11"/>
  <c r="E6053" i="11"/>
  <c r="E6076" i="11"/>
  <c r="E6100" i="11"/>
  <c r="E6123" i="11"/>
  <c r="E6147" i="11"/>
  <c r="E6169" i="11"/>
  <c r="E6194" i="11"/>
  <c r="E6216" i="11"/>
  <c r="E6241" i="11"/>
  <c r="E6262" i="11"/>
  <c r="E6285" i="11"/>
  <c r="E6309" i="11"/>
  <c r="E6332" i="11"/>
  <c r="E6356" i="11"/>
  <c r="E6379" i="11"/>
  <c r="E6403" i="11"/>
  <c r="E6425" i="11"/>
  <c r="E6450" i="11"/>
  <c r="E6472" i="11"/>
  <c r="E6497" i="11"/>
  <c r="E6518" i="11"/>
  <c r="E6541" i="11"/>
  <c r="E6565" i="11"/>
  <c r="E6588" i="11"/>
  <c r="E6612" i="11"/>
  <c r="E6635" i="11"/>
  <c r="E6659" i="11"/>
  <c r="E6681" i="11"/>
  <c r="E6706" i="11"/>
  <c r="E2196" i="11"/>
  <c r="E3478" i="11"/>
  <c r="E3902" i="11"/>
  <c r="E4222" i="11"/>
  <c r="E4386" i="11"/>
  <c r="E4511" i="11"/>
  <c r="E4623" i="11"/>
  <c r="E4736" i="11"/>
  <c r="E4836" i="11"/>
  <c r="E4941" i="11"/>
  <c r="E5033" i="11"/>
  <c r="E5109" i="11"/>
  <c r="E5188" i="11"/>
  <c r="E5267" i="11"/>
  <c r="E5346" i="11"/>
  <c r="E5425" i="11"/>
  <c r="E5480" i="11"/>
  <c r="E5517" i="11"/>
  <c r="E5552" i="11"/>
  <c r="E5580" i="11"/>
  <c r="E5606" i="11"/>
  <c r="E5634" i="11"/>
  <c r="E5659" i="11"/>
  <c r="E5684" i="11"/>
  <c r="E5709" i="11"/>
  <c r="E5734" i="11"/>
  <c r="E5762" i="11"/>
  <c r="E5787" i="11"/>
  <c r="E5812" i="11"/>
  <c r="E5837" i="11"/>
  <c r="E5862" i="11"/>
  <c r="E5890" i="11"/>
  <c r="E5915" i="11"/>
  <c r="E5939" i="11"/>
  <c r="E5961" i="11"/>
  <c r="E5986" i="11"/>
  <c r="E6008" i="11"/>
  <c r="E6033" i="11"/>
  <c r="E6054" i="11"/>
  <c r="E6077" i="11"/>
  <c r="E6101" i="11"/>
  <c r="E6124" i="11"/>
  <c r="E6148" i="11"/>
  <c r="E6171" i="11"/>
  <c r="E6195" i="11"/>
  <c r="E6217" i="11"/>
  <c r="E6242" i="11"/>
  <c r="E6264" i="11"/>
  <c r="E6289" i="11"/>
  <c r="E6310" i="11"/>
  <c r="E6333" i="11"/>
  <c r="E6357" i="11"/>
  <c r="E6380" i="11"/>
  <c r="E6404" i="11"/>
  <c r="E6427" i="11"/>
  <c r="E6451" i="11"/>
  <c r="E6473" i="11"/>
  <c r="E6498" i="11"/>
  <c r="E6520" i="11"/>
  <c r="E6545" i="11"/>
  <c r="E6566" i="11"/>
  <c r="E6589" i="11"/>
  <c r="E6613" i="11"/>
  <c r="E6636" i="11"/>
  <c r="E6660" i="11"/>
  <c r="E6683" i="11"/>
  <c r="E6707" i="11"/>
  <c r="E6729" i="11"/>
  <c r="E6754" i="11"/>
  <c r="E6776" i="11"/>
  <c r="E6801" i="11"/>
  <c r="E6821" i="11"/>
  <c r="E6840" i="11"/>
  <c r="E6860" i="11"/>
  <c r="E6881" i="11"/>
  <c r="E6900" i="11"/>
  <c r="E6919" i="11"/>
  <c r="E6939" i="11"/>
  <c r="E6959" i="11"/>
  <c r="E6979" i="11"/>
  <c r="E6997" i="11"/>
  <c r="E7013" i="11"/>
  <c r="E7029" i="11"/>
  <c r="E7045" i="11"/>
  <c r="E7061" i="11"/>
  <c r="E7077" i="11"/>
  <c r="E7093" i="11"/>
  <c r="E7109" i="11"/>
  <c r="E7125" i="11"/>
  <c r="E7141" i="11"/>
  <c r="E7157" i="11"/>
  <c r="E7173" i="11"/>
  <c r="E7189" i="11"/>
  <c r="E7205" i="11"/>
  <c r="E7221" i="11"/>
  <c r="E7237" i="11"/>
  <c r="E7253" i="11"/>
  <c r="E7269" i="11"/>
  <c r="E7285" i="11"/>
  <c r="E7301" i="11"/>
  <c r="E7317" i="11"/>
  <c r="E7333" i="11"/>
  <c r="E7349" i="11"/>
  <c r="E7365" i="11"/>
  <c r="E7381" i="11"/>
  <c r="E7397" i="11"/>
  <c r="E7413" i="11"/>
  <c r="E7429" i="11"/>
  <c r="E7445" i="11"/>
  <c r="E7461" i="11"/>
  <c r="E7477" i="11"/>
  <c r="E7493" i="11"/>
  <c r="E7509" i="11"/>
  <c r="E7525" i="11"/>
  <c r="E7541" i="11"/>
  <c r="E7557" i="11"/>
  <c r="E7573" i="11"/>
  <c r="E7589" i="11"/>
  <c r="E7605" i="11"/>
  <c r="E7621" i="11"/>
  <c r="E7637" i="11"/>
  <c r="E7653" i="11"/>
  <c r="E7669" i="11"/>
  <c r="E7685" i="11"/>
  <c r="E7701" i="11"/>
  <c r="E7717" i="11"/>
  <c r="E7733" i="11"/>
  <c r="E7749" i="11"/>
  <c r="E3921" i="11"/>
  <c r="E5035" i="11"/>
  <c r="E5553" i="11"/>
  <c r="E5763" i="11"/>
  <c r="E5963" i="11"/>
  <c r="E6149" i="11"/>
  <c r="E6337" i="11"/>
  <c r="E6521" i="11"/>
  <c r="E6621" i="11"/>
  <c r="E6692" i="11"/>
  <c r="E6747" i="11"/>
  <c r="E6793" i="11"/>
  <c r="E6835" i="11"/>
  <c r="E6868" i="11"/>
  <c r="E6904" i="11"/>
  <c r="E6935" i="11"/>
  <c r="E6966" i="11"/>
  <c r="E6995" i="11"/>
  <c r="E7018" i="11"/>
  <c r="E7042" i="11"/>
  <c r="E7065" i="11"/>
  <c r="E7088" i="11"/>
  <c r="E7108" i="11"/>
  <c r="E7130" i="11"/>
  <c r="E7152" i="11"/>
  <c r="E7172" i="11"/>
  <c r="E7194" i="11"/>
  <c r="E7216" i="11"/>
  <c r="E7236" i="11"/>
  <c r="E7258" i="11"/>
  <c r="E7280" i="11"/>
  <c r="E7300" i="11"/>
  <c r="E7322" i="11"/>
  <c r="E7344" i="11"/>
  <c r="E7364" i="11"/>
  <c r="E7386" i="11"/>
  <c r="E7408" i="11"/>
  <c r="E7428" i="11"/>
  <c r="E7450" i="11"/>
  <c r="E7472" i="11"/>
  <c r="E4049" i="11"/>
  <c r="E5058" i="11"/>
  <c r="E5562" i="11"/>
  <c r="E5771" i="11"/>
  <c r="E5971" i="11"/>
  <c r="E6156" i="11"/>
  <c r="E6342" i="11"/>
  <c r="E6530" i="11"/>
  <c r="E6630" i="11"/>
  <c r="E6699" i="11"/>
  <c r="E6749" i="11"/>
  <c r="E6796" i="11"/>
  <c r="E6836" i="11"/>
  <c r="E6869" i="11"/>
  <c r="E6905" i="11"/>
  <c r="E6936" i="11"/>
  <c r="E6967" i="11"/>
  <c r="E6996" i="11"/>
  <c r="E7019" i="11"/>
  <c r="E7043" i="11"/>
  <c r="E7066" i="11"/>
  <c r="E7089" i="11"/>
  <c r="E7110" i="11"/>
  <c r="E7131" i="11"/>
  <c r="E7153" i="11"/>
  <c r="E7174" i="11"/>
  <c r="E7195" i="11"/>
  <c r="E7217" i="11"/>
  <c r="E7238" i="11"/>
  <c r="E7259" i="11"/>
  <c r="E7281" i="11"/>
  <c r="E7302" i="11"/>
  <c r="E7323" i="11"/>
  <c r="E7345" i="11"/>
  <c r="E7366" i="11"/>
  <c r="E7387" i="11"/>
  <c r="E7409" i="11"/>
  <c r="E7430" i="11"/>
  <c r="E7451" i="11"/>
  <c r="E7473" i="11"/>
  <c r="E7494" i="11"/>
  <c r="E7515" i="11"/>
  <c r="E7537" i="11"/>
  <c r="E7558" i="11"/>
  <c r="E7579" i="11"/>
  <c r="E7601" i="11"/>
  <c r="E7622" i="11"/>
  <c r="E7643" i="11"/>
  <c r="E7665" i="11"/>
  <c r="E7686" i="11"/>
  <c r="E7707" i="11"/>
  <c r="E4252" i="11"/>
  <c r="E5114" i="11"/>
  <c r="E5584" i="11"/>
  <c r="E5788" i="11"/>
  <c r="E5987" i="11"/>
  <c r="E6172" i="11"/>
  <c r="E6358" i="11"/>
  <c r="E6537" i="11"/>
  <c r="E6637" i="11"/>
  <c r="E6700" i="11"/>
  <c r="E6753" i="11"/>
  <c r="E6797" i="11"/>
  <c r="E6838" i="11"/>
  <c r="E6873" i="11"/>
  <c r="E6907" i="11"/>
  <c r="E6937" i="11"/>
  <c r="E6972" i="11"/>
  <c r="E6998" i="11"/>
  <c r="E7020" i="11"/>
  <c r="E7044" i="11"/>
  <c r="E7067" i="11"/>
  <c r="E7090" i="11"/>
  <c r="E7112" i="11"/>
  <c r="E7132" i="11"/>
  <c r="E7154" i="11"/>
  <c r="E7176" i="11"/>
  <c r="E7196" i="11"/>
  <c r="E7218" i="11"/>
  <c r="E7240" i="11"/>
  <c r="E7260" i="11"/>
  <c r="E7282" i="11"/>
  <c r="E7304" i="11"/>
  <c r="E7324" i="11"/>
  <c r="E7346" i="11"/>
  <c r="E7368" i="11"/>
  <c r="E7388" i="11"/>
  <c r="E7410" i="11"/>
  <c r="E7432" i="11"/>
  <c r="E7452" i="11"/>
  <c r="E7474" i="11"/>
  <c r="E7496" i="11"/>
  <c r="E7516" i="11"/>
  <c r="E7538" i="11"/>
  <c r="E7560" i="11"/>
  <c r="E7580" i="11"/>
  <c r="E7602" i="11"/>
  <c r="E7624" i="11"/>
  <c r="E7644" i="11"/>
  <c r="E7666" i="11"/>
  <c r="E7688" i="11"/>
  <c r="E7708" i="11"/>
  <c r="E4388" i="11"/>
  <c r="E5193" i="11"/>
  <c r="E5608" i="11"/>
  <c r="E5813" i="11"/>
  <c r="E6009" i="11"/>
  <c r="E6196" i="11"/>
  <c r="E6381" i="11"/>
  <c r="E6552" i="11"/>
  <c r="E6645" i="11"/>
  <c r="E6708" i="11"/>
  <c r="E6760" i="11"/>
  <c r="E6806" i="11"/>
  <c r="E6841" i="11"/>
  <c r="E6877" i="11"/>
  <c r="E6914" i="11"/>
  <c r="E6945" i="11"/>
  <c r="E6975" i="11"/>
  <c r="E7001" i="11"/>
  <c r="E7025" i="11"/>
  <c r="E7048" i="11"/>
  <c r="E7072" i="11"/>
  <c r="E7092" i="11"/>
  <c r="E7114" i="11"/>
  <c r="E7136" i="11"/>
  <c r="E7156" i="11"/>
  <c r="E7178" i="11"/>
  <c r="E7200" i="11"/>
  <c r="E7220" i="11"/>
  <c r="E7242" i="11"/>
  <c r="E7264" i="11"/>
  <c r="E7284" i="11"/>
  <c r="E7306" i="11"/>
  <c r="E7328" i="11"/>
  <c r="E7348" i="11"/>
  <c r="E7370" i="11"/>
  <c r="E7392" i="11"/>
  <c r="E7412" i="11"/>
  <c r="E7434" i="11"/>
  <c r="E7456" i="11"/>
  <c r="E7476" i="11"/>
  <c r="E7498" i="11"/>
  <c r="E7520" i="11"/>
  <c r="E7540" i="11"/>
  <c r="E7562" i="11"/>
  <c r="E7584" i="11"/>
  <c r="E7604" i="11"/>
  <c r="E7626" i="11"/>
  <c r="E7648" i="11"/>
  <c r="E4436" i="11"/>
  <c r="E5216" i="11"/>
  <c r="E5618" i="11"/>
  <c r="E5821" i="11"/>
  <c r="E6018" i="11"/>
  <c r="E6203" i="11"/>
  <c r="E6389" i="11"/>
  <c r="E6562" i="11"/>
  <c r="E6652" i="11"/>
  <c r="E6713" i="11"/>
  <c r="E6761" i="11"/>
  <c r="E6807" i="11"/>
  <c r="E6845" i="11"/>
  <c r="E6879" i="11"/>
  <c r="E6915" i="11"/>
  <c r="E6946" i="11"/>
  <c r="E6977" i="11"/>
  <c r="E7002" i="11"/>
  <c r="E7026" i="11"/>
  <c r="E7049" i="11"/>
  <c r="E7073" i="11"/>
  <c r="E7094" i="11"/>
  <c r="E7115" i="11"/>
  <c r="E7137" i="11"/>
  <c r="E7158" i="11"/>
  <c r="E7179" i="11"/>
  <c r="E7201" i="11"/>
  <c r="E7222" i="11"/>
  <c r="E7243" i="11"/>
  <c r="E7265" i="11"/>
  <c r="E7286" i="11"/>
  <c r="E7307" i="11"/>
  <c r="E7329" i="11"/>
  <c r="E7350" i="11"/>
  <c r="E7371" i="11"/>
  <c r="E7393" i="11"/>
  <c r="E7414" i="11"/>
  <c r="E7435" i="11"/>
  <c r="E7457" i="11"/>
  <c r="E7478" i="11"/>
  <c r="E7499" i="11"/>
  <c r="E7521" i="11"/>
  <c r="E7542" i="11"/>
  <c r="E7563" i="11"/>
  <c r="E7585" i="11"/>
  <c r="E7606" i="11"/>
  <c r="E7627" i="11"/>
  <c r="E7649" i="11"/>
  <c r="E7670" i="11"/>
  <c r="E7691" i="11"/>
  <c r="E7713" i="11"/>
  <c r="E7734" i="11"/>
  <c r="E7755" i="11"/>
  <c r="E7776" i="11"/>
  <c r="E7795" i="11"/>
  <c r="E7814" i="11"/>
  <c r="E7834" i="11"/>
  <c r="E7855" i="11"/>
  <c r="E7874" i="11"/>
  <c r="E7893" i="11"/>
  <c r="E7913" i="11"/>
  <c r="E7932" i="11"/>
  <c r="E7953" i="11"/>
  <c r="E7971" i="11"/>
  <c r="E7989" i="11"/>
  <c r="E8008" i="11"/>
  <c r="E8026" i="11"/>
  <c r="E8044" i="11"/>
  <c r="E8063" i="11"/>
  <c r="E8081" i="11"/>
  <c r="E8099" i="11"/>
  <c r="E8117" i="11"/>
  <c r="E8136" i="11"/>
  <c r="E8154" i="11"/>
  <c r="E8172" i="11"/>
  <c r="E8191" i="11"/>
  <c r="E8209" i="11"/>
  <c r="E8227" i="11"/>
  <c r="E8245" i="11"/>
  <c r="E8264" i="11"/>
  <c r="E8282" i="11"/>
  <c r="E8299" i="11"/>
  <c r="E8315" i="11"/>
  <c r="E8331" i="11"/>
  <c r="E8347" i="11"/>
  <c r="E8363" i="11"/>
  <c r="E8379" i="11"/>
  <c r="E8395" i="11"/>
  <c r="E8411" i="11"/>
  <c r="E8427" i="11"/>
  <c r="E8443" i="11"/>
  <c r="E8459" i="11"/>
  <c r="E8475" i="11"/>
  <c r="E8491" i="11"/>
  <c r="E8507" i="11"/>
  <c r="E8523" i="11"/>
  <c r="E8539" i="11"/>
  <c r="E4516" i="11"/>
  <c r="E5269" i="11"/>
  <c r="E5635" i="11"/>
  <c r="E5841" i="11"/>
  <c r="E6034" i="11"/>
  <c r="E6219" i="11"/>
  <c r="E6405" i="11"/>
  <c r="E6568" i="11"/>
  <c r="E6653" i="11"/>
  <c r="E6715" i="11"/>
  <c r="E6763" i="11"/>
  <c r="E6808" i="11"/>
  <c r="E6847" i="11"/>
  <c r="E6882" i="11"/>
  <c r="E6916" i="11"/>
  <c r="E6947" i="11"/>
  <c r="E6978" i="11"/>
  <c r="E7003" i="11"/>
  <c r="E7027" i="11"/>
  <c r="E7050" i="11"/>
  <c r="E7074" i="11"/>
  <c r="E7096" i="11"/>
  <c r="E7116" i="11"/>
  <c r="E7138" i="11"/>
  <c r="E7160" i="11"/>
  <c r="E7180" i="11"/>
  <c r="E7202" i="11"/>
  <c r="E7224" i="11"/>
  <c r="E7244" i="11"/>
  <c r="E7266" i="11"/>
  <c r="E7288" i="11"/>
  <c r="E7308" i="11"/>
  <c r="E7330" i="11"/>
  <c r="E7352" i="11"/>
  <c r="E7372" i="11"/>
  <c r="E7394" i="11"/>
  <c r="E7416" i="11"/>
  <c r="E7436" i="11"/>
  <c r="E7458" i="11"/>
  <c r="E7480" i="11"/>
  <c r="E7500" i="11"/>
  <c r="E7522" i="11"/>
  <c r="E7544" i="11"/>
  <c r="E7564" i="11"/>
  <c r="E7586" i="11"/>
  <c r="E7608" i="11"/>
  <c r="E7628" i="11"/>
  <c r="E7650" i="11"/>
  <c r="E7672" i="11"/>
  <c r="E7692" i="11"/>
  <c r="E7714" i="11"/>
  <c r="E7736" i="11"/>
  <c r="E7756" i="11"/>
  <c r="E7777" i="11"/>
  <c r="E7796" i="11"/>
  <c r="E7816" i="11"/>
  <c r="E7835" i="11"/>
  <c r="E7856" i="11"/>
  <c r="E7875" i="11"/>
  <c r="E7894" i="11"/>
  <c r="E7914" i="11"/>
  <c r="E7935" i="11"/>
  <c r="E7954" i="11"/>
  <c r="E7972" i="11"/>
  <c r="E7990" i="11"/>
  <c r="E8009" i="11"/>
  <c r="E8027" i="11"/>
  <c r="E8046" i="11"/>
  <c r="E8064" i="11"/>
  <c r="E8082" i="11"/>
  <c r="E8100" i="11"/>
  <c r="E8118" i="11"/>
  <c r="E8137" i="11"/>
  <c r="E8155" i="11"/>
  <c r="E8174" i="11"/>
  <c r="E8192" i="11"/>
  <c r="E8210" i="11"/>
  <c r="E8228" i="11"/>
  <c r="E8246" i="11"/>
  <c r="E8265" i="11"/>
  <c r="E8283" i="11"/>
  <c r="E8300" i="11"/>
  <c r="E8316" i="11"/>
  <c r="E8332" i="11"/>
  <c r="E8348" i="11"/>
  <c r="E8364" i="11"/>
  <c r="E8380" i="11"/>
  <c r="E8396" i="11"/>
  <c r="E8412" i="11"/>
  <c r="E8428" i="11"/>
  <c r="E8444" i="11"/>
  <c r="E8460" i="11"/>
  <c r="E8476" i="11"/>
  <c r="E8492" i="11"/>
  <c r="E8508" i="11"/>
  <c r="E8524" i="11"/>
  <c r="E8540" i="11"/>
  <c r="E8556" i="11"/>
  <c r="E8572" i="11"/>
  <c r="E4555" i="11"/>
  <c r="E5295" i="11"/>
  <c r="E5643" i="11"/>
  <c r="E5846" i="11"/>
  <c r="E6040" i="11"/>
  <c r="E6227" i="11"/>
  <c r="E6412" i="11"/>
  <c r="E6573" i="11"/>
  <c r="E6658" i="11"/>
  <c r="E6723" i="11"/>
  <c r="E6770" i="11"/>
  <c r="E6813" i="11"/>
  <c r="E6849" i="11"/>
  <c r="E6885" i="11"/>
  <c r="E6917" i="11"/>
  <c r="E6948" i="11"/>
  <c r="E6980" i="11"/>
  <c r="E7004" i="11"/>
  <c r="E7028" i="11"/>
  <c r="E7051" i="11"/>
  <c r="E7075" i="11"/>
  <c r="E7097" i="11"/>
  <c r="E7119" i="11"/>
  <c r="E7139" i="11"/>
  <c r="E7161" i="11"/>
  <c r="E7183" i="11"/>
  <c r="E7203" i="11"/>
  <c r="E7225" i="11"/>
  <c r="E7247" i="11"/>
  <c r="E7267" i="11"/>
  <c r="E7289" i="11"/>
  <c r="E7311" i="11"/>
  <c r="E7331" i="11"/>
  <c r="E7353" i="11"/>
  <c r="E7375" i="11"/>
  <c r="E7395" i="11"/>
  <c r="E7417" i="11"/>
  <c r="E7439" i="11"/>
  <c r="E7459" i="11"/>
  <c r="E7481" i="11"/>
  <c r="E7503" i="11"/>
  <c r="E7523" i="11"/>
  <c r="E7545" i="11"/>
  <c r="E7567" i="11"/>
  <c r="E7587" i="11"/>
  <c r="E7609" i="11"/>
  <c r="E7631" i="11"/>
  <c r="E7651" i="11"/>
  <c r="E7673" i="11"/>
  <c r="E7695" i="11"/>
  <c r="E7715" i="11"/>
  <c r="E7737" i="11"/>
  <c r="E7759" i="11"/>
  <c r="E7778" i="11"/>
  <c r="E7797" i="11"/>
  <c r="E7817" i="11"/>
  <c r="E7836" i="11"/>
  <c r="E7857" i="11"/>
  <c r="E7876" i="11"/>
  <c r="E7896" i="11"/>
  <c r="E7915" i="11"/>
  <c r="E7936" i="11"/>
  <c r="E7955" i="11"/>
  <c r="E7973" i="11"/>
  <c r="E7992" i="11"/>
  <c r="E8010" i="11"/>
  <c r="E8028" i="11"/>
  <c r="E8047" i="11"/>
  <c r="E8065" i="11"/>
  <c r="E8083" i="11"/>
  <c r="E8101" i="11"/>
  <c r="E8120" i="11"/>
  <c r="E8138" i="11"/>
  <c r="E8156" i="11"/>
  <c r="E8175" i="11"/>
  <c r="E8193" i="11"/>
  <c r="E8211" i="11"/>
  <c r="E8229" i="11"/>
  <c r="E8248" i="11"/>
  <c r="E8266" i="11"/>
  <c r="E8284" i="11"/>
  <c r="E8301" i="11"/>
  <c r="E8317" i="11"/>
  <c r="E8333" i="11"/>
  <c r="E8349" i="11"/>
  <c r="E8365" i="11"/>
  <c r="E8381" i="11"/>
  <c r="E8397" i="11"/>
  <c r="E8413" i="11"/>
  <c r="E8429" i="11"/>
  <c r="E8445" i="11"/>
  <c r="E8461" i="11"/>
  <c r="E8477" i="11"/>
  <c r="E8493" i="11"/>
  <c r="E8509" i="11"/>
  <c r="E8525" i="11"/>
  <c r="E8541" i="11"/>
  <c r="E8557" i="11"/>
  <c r="E8573" i="11"/>
  <c r="E8589" i="11"/>
  <c r="E8605" i="11"/>
  <c r="E8621" i="11"/>
  <c r="E8637" i="11"/>
  <c r="E8653" i="11"/>
  <c r="E8669" i="11"/>
  <c r="E8685" i="11"/>
  <c r="E8701" i="11"/>
  <c r="E8717" i="11"/>
  <c r="E4637" i="11"/>
  <c r="E5348" i="11"/>
  <c r="E5660" i="11"/>
  <c r="E5864" i="11"/>
  <c r="E6056" i="11"/>
  <c r="E6243" i="11"/>
  <c r="E6428" i="11"/>
  <c r="E6577" i="11"/>
  <c r="E6661" i="11"/>
  <c r="E6724" i="11"/>
  <c r="E6771" i="11"/>
  <c r="E6817" i="11"/>
  <c r="E6850" i="11"/>
  <c r="E6886" i="11"/>
  <c r="E6918" i="11"/>
  <c r="E6952" i="11"/>
  <c r="E6982" i="11"/>
  <c r="E7008" i="11"/>
  <c r="E7030" i="11"/>
  <c r="E7052" i="11"/>
  <c r="E7076" i="11"/>
  <c r="E7098" i="11"/>
  <c r="E7120" i="11"/>
  <c r="E7140" i="11"/>
  <c r="E7162" i="11"/>
  <c r="E7184" i="11"/>
  <c r="E7204" i="11"/>
  <c r="E7226" i="11"/>
  <c r="E7248" i="11"/>
  <c r="E7268" i="11"/>
  <c r="E7290" i="11"/>
  <c r="E7312" i="11"/>
  <c r="E7332" i="11"/>
  <c r="E7354" i="11"/>
  <c r="E7376" i="11"/>
  <c r="E7396" i="11"/>
  <c r="E7418" i="11"/>
  <c r="E7440" i="11"/>
  <c r="E7460" i="11"/>
  <c r="E7482" i="11"/>
  <c r="E7504" i="11"/>
  <c r="E7524" i="11"/>
  <c r="E7546" i="11"/>
  <c r="E7568" i="11"/>
  <c r="E7588" i="11"/>
  <c r="E7610" i="11"/>
  <c r="E7632" i="11"/>
  <c r="E7652" i="11"/>
  <c r="E7674" i="11"/>
  <c r="E7696" i="11"/>
  <c r="E7716" i="11"/>
  <c r="E7738" i="11"/>
  <c r="E7760" i="11"/>
  <c r="E7779" i="11"/>
  <c r="E7798" i="11"/>
  <c r="E7818" i="11"/>
  <c r="E7839" i="11"/>
  <c r="E7858" i="11"/>
  <c r="E7877" i="11"/>
  <c r="E7897" i="11"/>
  <c r="E7916" i="11"/>
  <c r="E7937" i="11"/>
  <c r="E7956" i="11"/>
  <c r="E4666" i="11"/>
  <c r="E5374" i="11"/>
  <c r="E5668" i="11"/>
  <c r="E5874" i="11"/>
  <c r="E6065" i="11"/>
  <c r="E6249" i="11"/>
  <c r="E6436" i="11"/>
  <c r="E6584" i="11"/>
  <c r="E6667" i="11"/>
  <c r="E6726" i="11"/>
  <c r="E6773" i="11"/>
  <c r="E6819" i="11"/>
  <c r="E6854" i="11"/>
  <c r="E6887" i="11"/>
  <c r="E6920" i="11"/>
  <c r="E6953" i="11"/>
  <c r="E6983" i="11"/>
  <c r="E7009" i="11"/>
  <c r="E7032" i="11"/>
  <c r="E7056" i="11"/>
  <c r="E7078" i="11"/>
  <c r="E7099" i="11"/>
  <c r="E7121" i="11"/>
  <c r="E7142" i="11"/>
  <c r="E7163" i="11"/>
  <c r="E7185" i="11"/>
  <c r="E7206" i="11"/>
  <c r="E7227" i="11"/>
  <c r="E7249" i="11"/>
  <c r="E7270" i="11"/>
  <c r="E7291" i="11"/>
  <c r="E7313" i="11"/>
  <c r="E7334" i="11"/>
  <c r="E7355" i="11"/>
  <c r="E7377" i="11"/>
  <c r="E7398" i="11"/>
  <c r="E7419" i="11"/>
  <c r="E7441" i="11"/>
  <c r="E7462" i="11"/>
  <c r="E7483" i="11"/>
  <c r="E7505" i="11"/>
  <c r="E7526" i="11"/>
  <c r="E7547" i="11"/>
  <c r="E7569" i="11"/>
  <c r="E7590" i="11"/>
  <c r="E7611" i="11"/>
  <c r="E7633" i="11"/>
  <c r="E7654" i="11"/>
  <c r="E4738" i="11"/>
  <c r="E5427" i="11"/>
  <c r="E5685" i="11"/>
  <c r="E5891" i="11"/>
  <c r="E6081" i="11"/>
  <c r="E6265" i="11"/>
  <c r="E6452" i="11"/>
  <c r="E6593" i="11"/>
  <c r="E6668" i="11"/>
  <c r="E6728" i="11"/>
  <c r="E6774" i="11"/>
  <c r="E6820" i="11"/>
  <c r="E6855" i="11"/>
  <c r="E6888" i="11"/>
  <c r="E6924" i="11"/>
  <c r="E6955" i="11"/>
  <c r="E6984" i="11"/>
  <c r="E7010" i="11"/>
  <c r="E7033" i="11"/>
  <c r="E7057" i="11"/>
  <c r="E7080" i="11"/>
  <c r="E7100" i="11"/>
  <c r="E7122" i="11"/>
  <c r="E7144" i="11"/>
  <c r="E7164" i="11"/>
  <c r="E7186" i="11"/>
  <c r="E7208" i="11"/>
  <c r="E7228" i="11"/>
  <c r="E7250" i="11"/>
  <c r="E4777" i="11"/>
  <c r="E5449" i="11"/>
  <c r="E5693" i="11"/>
  <c r="E5899" i="11"/>
  <c r="E6086" i="11"/>
  <c r="E6274" i="11"/>
  <c r="E6459" i="11"/>
  <c r="E6597" i="11"/>
  <c r="E6676" i="11"/>
  <c r="E6731" i="11"/>
  <c r="E6777" i="11"/>
  <c r="E6822" i="11"/>
  <c r="E6857" i="11"/>
  <c r="E6893" i="11"/>
  <c r="E6925" i="11"/>
  <c r="E6956" i="11"/>
  <c r="E6985" i="11"/>
  <c r="E7011" i="11"/>
  <c r="E7034" i="11"/>
  <c r="E7058" i="11"/>
  <c r="E7081" i="11"/>
  <c r="E7103" i="11"/>
  <c r="E7123" i="11"/>
  <c r="E7145" i="11"/>
  <c r="E7167" i="11"/>
  <c r="E7187" i="11"/>
  <c r="E7209" i="11"/>
  <c r="E7231" i="11"/>
  <c r="E7251" i="11"/>
  <c r="E7273" i="11"/>
  <c r="E7295" i="11"/>
  <c r="E7315" i="11"/>
  <c r="E7337" i="11"/>
  <c r="E7359" i="11"/>
  <c r="E7379" i="11"/>
  <c r="E7401" i="11"/>
  <c r="E7423" i="11"/>
  <c r="E7443" i="11"/>
  <c r="E7465" i="11"/>
  <c r="E7487" i="11"/>
  <c r="E7507" i="11"/>
  <c r="E7529" i="11"/>
  <c r="E7551" i="11"/>
  <c r="E2672" i="11"/>
  <c r="E4843" i="11"/>
  <c r="E5482" i="11"/>
  <c r="E5713" i="11"/>
  <c r="E5916" i="11"/>
  <c r="E6102" i="11"/>
  <c r="E6290" i="11"/>
  <c r="E6475" i="11"/>
  <c r="E6598" i="11"/>
  <c r="E6677" i="11"/>
  <c r="E6738" i="11"/>
  <c r="E6785" i="11"/>
  <c r="E6825" i="11"/>
  <c r="E6859" i="11"/>
  <c r="E6895" i="11"/>
  <c r="E6927" i="11"/>
  <c r="E6957" i="11"/>
  <c r="E6987" i="11"/>
  <c r="E7012" i="11"/>
  <c r="E7035" i="11"/>
  <c r="E7059" i="11"/>
  <c r="E7082" i="11"/>
  <c r="E7104" i="11"/>
  <c r="E7124" i="11"/>
  <c r="E7146" i="11"/>
  <c r="E7168" i="11"/>
  <c r="E7188" i="11"/>
  <c r="E7210" i="11"/>
  <c r="E7232" i="11"/>
  <c r="E7252" i="11"/>
  <c r="E7274" i="11"/>
  <c r="E7296" i="11"/>
  <c r="E7316" i="11"/>
  <c r="E7338" i="11"/>
  <c r="E7360" i="11"/>
  <c r="E7380" i="11"/>
  <c r="E7402" i="11"/>
  <c r="E7424" i="11"/>
  <c r="E7444" i="11"/>
  <c r="E7466" i="11"/>
  <c r="E7488" i="11"/>
  <c r="E7508" i="11"/>
  <c r="E7530" i="11"/>
  <c r="E7552" i="11"/>
  <c r="E3077" i="11"/>
  <c r="E4877" i="11"/>
  <c r="E5496" i="11"/>
  <c r="E5718" i="11"/>
  <c r="E5924" i="11"/>
  <c r="E6109" i="11"/>
  <c r="E6296" i="11"/>
  <c r="E6483" i="11"/>
  <c r="E6609" i="11"/>
  <c r="E6680" i="11"/>
  <c r="E6739" i="11"/>
  <c r="E6786" i="11"/>
  <c r="E6827" i="11"/>
  <c r="E6861" i="11"/>
  <c r="E6898" i="11"/>
  <c r="E6929" i="11"/>
  <c r="E6961" i="11"/>
  <c r="E6992" i="11"/>
  <c r="E7014" i="11"/>
  <c r="E7036" i="11"/>
  <c r="E7060" i="11"/>
  <c r="E7083" i="11"/>
  <c r="E7105" i="11"/>
  <c r="E7126" i="11"/>
  <c r="E7147" i="11"/>
  <c r="E7169" i="11"/>
  <c r="E7190" i="11"/>
  <c r="E7211" i="11"/>
  <c r="E7233" i="11"/>
  <c r="E7254" i="11"/>
  <c r="E7275" i="11"/>
  <c r="E7297" i="11"/>
  <c r="E7318" i="11"/>
  <c r="E7339" i="11"/>
  <c r="E7361" i="11"/>
  <c r="E7382" i="11"/>
  <c r="E7403" i="11"/>
  <c r="E7425" i="11"/>
  <c r="E7446" i="11"/>
  <c r="E7467" i="11"/>
  <c r="E7489" i="11"/>
  <c r="E7510" i="11"/>
  <c r="E7531" i="11"/>
  <c r="E7553" i="11"/>
  <c r="E7574" i="11"/>
  <c r="E7595" i="11"/>
  <c r="E7617" i="11"/>
  <c r="E7638" i="11"/>
  <c r="E7659" i="11"/>
  <c r="E7681" i="11"/>
  <c r="E7702" i="11"/>
  <c r="E7723" i="11"/>
  <c r="E7745" i="11"/>
  <c r="E7765" i="11"/>
  <c r="E7785" i="11"/>
  <c r="E7804" i="11"/>
  <c r="E7825" i="11"/>
  <c r="E7844" i="11"/>
  <c r="E7864" i="11"/>
  <c r="E7883" i="11"/>
  <c r="E7904" i="11"/>
  <c r="E7923" i="11"/>
  <c r="E7942" i="11"/>
  <c r="E7962" i="11"/>
  <c r="E7980" i="11"/>
  <c r="E7999" i="11"/>
  <c r="E8017" i="11"/>
  <c r="E8035" i="11"/>
  <c r="E8053" i="11"/>
  <c r="E8072" i="11"/>
  <c r="E8090" i="11"/>
  <c r="E8108" i="11"/>
  <c r="E8127" i="11"/>
  <c r="E8145" i="11"/>
  <c r="E8163" i="11"/>
  <c r="E8181" i="11"/>
  <c r="E8200" i="11"/>
  <c r="E8218" i="11"/>
  <c r="E8236" i="11"/>
  <c r="E8255" i="11"/>
  <c r="E8273" i="11"/>
  <c r="E8291" i="11"/>
  <c r="E8307" i="11"/>
  <c r="E8323" i="11"/>
  <c r="E8339" i="11"/>
  <c r="E3484" i="11"/>
  <c r="E4954" i="11"/>
  <c r="E5518" i="11"/>
  <c r="E5736" i="11"/>
  <c r="E5940" i="11"/>
  <c r="E6125" i="11"/>
  <c r="E6312" i="11"/>
  <c r="E6499" i="11"/>
  <c r="E6614" i="11"/>
  <c r="E6684" i="11"/>
  <c r="E6740" i="11"/>
  <c r="E6787" i="11"/>
  <c r="E6828" i="11"/>
  <c r="E6866" i="11"/>
  <c r="E6899" i="11"/>
  <c r="E6933" i="11"/>
  <c r="E6964" i="11"/>
  <c r="E6993" i="11"/>
  <c r="E7016" i="11"/>
  <c r="E7040" i="11"/>
  <c r="E7062" i="11"/>
  <c r="E7084" i="11"/>
  <c r="E5532" i="11"/>
  <c r="E6745" i="11"/>
  <c r="E7017" i="11"/>
  <c r="E7155" i="11"/>
  <c r="E7272" i="11"/>
  <c r="E7356" i="11"/>
  <c r="E7442" i="11"/>
  <c r="E7514" i="11"/>
  <c r="E7577" i="11"/>
  <c r="E7625" i="11"/>
  <c r="E7675" i="11"/>
  <c r="E7711" i="11"/>
  <c r="E7744" i="11"/>
  <c r="E7771" i="11"/>
  <c r="E7802" i="11"/>
  <c r="E7829" i="11"/>
  <c r="E7860" i="11"/>
  <c r="E7888" i="11"/>
  <c r="E7919" i="11"/>
  <c r="E7945" i="11"/>
  <c r="E7970" i="11"/>
  <c r="E7996" i="11"/>
  <c r="E8020" i="11"/>
  <c r="E8043" i="11"/>
  <c r="E8069" i="11"/>
  <c r="E8094" i="11"/>
  <c r="E8116" i="11"/>
  <c r="E8143" i="11"/>
  <c r="E8166" i="11"/>
  <c r="E8190" i="11"/>
  <c r="E8216" i="11"/>
  <c r="E8240" i="11"/>
  <c r="E8262" i="11"/>
  <c r="E8289" i="11"/>
  <c r="E8310" i="11"/>
  <c r="E8330" i="11"/>
  <c r="E8353" i="11"/>
  <c r="E8372" i="11"/>
  <c r="E8391" i="11"/>
  <c r="E8410" i="11"/>
  <c r="E8432" i="11"/>
  <c r="E8451" i="11"/>
  <c r="E8470" i="11"/>
  <c r="E8489" i="11"/>
  <c r="E8511" i="11"/>
  <c r="E8530" i="11"/>
  <c r="E8549" i="11"/>
  <c r="E8567" i="11"/>
  <c r="E8585" i="11"/>
  <c r="E8602" i="11"/>
  <c r="E8619" i="11"/>
  <c r="E8636" i="11"/>
  <c r="E8654" i="11"/>
  <c r="E8671" i="11"/>
  <c r="E8688" i="11"/>
  <c r="E8705" i="11"/>
  <c r="E8722" i="11"/>
  <c r="E8738" i="11"/>
  <c r="E8754" i="11"/>
  <c r="E8770" i="11"/>
  <c r="E8786" i="11"/>
  <c r="E8802" i="11"/>
  <c r="E8818" i="11"/>
  <c r="E8834" i="11"/>
  <c r="E8850" i="11"/>
  <c r="E8866" i="11"/>
  <c r="E8882" i="11"/>
  <c r="E8898" i="11"/>
  <c r="E8914" i="11"/>
  <c r="E8930" i="11"/>
  <c r="E8946" i="11"/>
  <c r="E8962" i="11"/>
  <c r="E8978" i="11"/>
  <c r="E8994" i="11"/>
  <c r="E9010" i="11"/>
  <c r="E9026" i="11"/>
  <c r="E9042" i="11"/>
  <c r="E9058" i="11"/>
  <c r="E9074" i="11"/>
  <c r="E9090" i="11"/>
  <c r="E9106" i="11"/>
  <c r="E9122" i="11"/>
  <c r="E9138" i="11"/>
  <c r="E9154" i="11"/>
  <c r="E9170" i="11"/>
  <c r="E9186" i="11"/>
  <c r="E9202" i="11"/>
  <c r="E9218" i="11"/>
  <c r="E9234" i="11"/>
  <c r="E9250" i="11"/>
  <c r="E9266" i="11"/>
  <c r="E9282" i="11"/>
  <c r="E9298" i="11"/>
  <c r="E9314" i="11"/>
  <c r="E9330" i="11"/>
  <c r="E9346" i="11"/>
  <c r="E9362" i="11"/>
  <c r="E9378" i="11"/>
  <c r="E9394" i="11"/>
  <c r="E9410" i="11"/>
  <c r="E9426" i="11"/>
  <c r="E9442" i="11"/>
  <c r="E9458" i="11"/>
  <c r="E9474" i="11"/>
  <c r="E9490" i="11"/>
  <c r="E9506" i="11"/>
  <c r="E9522" i="11"/>
  <c r="E9538" i="11"/>
  <c r="E9554" i="11"/>
  <c r="E9570" i="11"/>
  <c r="E9586" i="11"/>
  <c r="E9602" i="11"/>
  <c r="E9618" i="11"/>
  <c r="E9634" i="11"/>
  <c r="E9650" i="11"/>
  <c r="E9666" i="11"/>
  <c r="E9682" i="11"/>
  <c r="E9698" i="11"/>
  <c r="E9714" i="11"/>
  <c r="E9730" i="11"/>
  <c r="E9746" i="11"/>
  <c r="E9762" i="11"/>
  <c r="E9778" i="11"/>
  <c r="E9794" i="11"/>
  <c r="E9810" i="11"/>
  <c r="E9826" i="11"/>
  <c r="E9842" i="11"/>
  <c r="E9858" i="11"/>
  <c r="E9874" i="11"/>
  <c r="E9890" i="11"/>
  <c r="E9906" i="11"/>
  <c r="E9922" i="11"/>
  <c r="E9938" i="11"/>
  <c r="E9954" i="11"/>
  <c r="E9970" i="11"/>
  <c r="E9986" i="11"/>
  <c r="E5589" i="11"/>
  <c r="E6755" i="11"/>
  <c r="E7024" i="11"/>
  <c r="E7170" i="11"/>
  <c r="E7276" i="11"/>
  <c r="E7362" i="11"/>
  <c r="E7448" i="11"/>
  <c r="E7519" i="11"/>
  <c r="E7578" i="11"/>
  <c r="E7634" i="11"/>
  <c r="E7676" i="11"/>
  <c r="E7712" i="11"/>
  <c r="E7746" i="11"/>
  <c r="E7772" i="11"/>
  <c r="E7803" i="11"/>
  <c r="E7830" i="11"/>
  <c r="E7861" i="11"/>
  <c r="E7889" i="11"/>
  <c r="E7920" i="11"/>
  <c r="E7946" i="11"/>
  <c r="E7974" i="11"/>
  <c r="E7998" i="11"/>
  <c r="E8021" i="11"/>
  <c r="E8048" i="11"/>
  <c r="E8070" i="11"/>
  <c r="E8095" i="11"/>
  <c r="E8121" i="11"/>
  <c r="E8144" i="11"/>
  <c r="E8168" i="11"/>
  <c r="E8194" i="11"/>
  <c r="E8217" i="11"/>
  <c r="E8241" i="11"/>
  <c r="E8267" i="11"/>
  <c r="E8290" i="11"/>
  <c r="E8311" i="11"/>
  <c r="E8334" i="11"/>
  <c r="E8354" i="11"/>
  <c r="E8373" i="11"/>
  <c r="E8392" i="11"/>
  <c r="E8414" i="11"/>
  <c r="E8433" i="11"/>
  <c r="E8452" i="11"/>
  <c r="E8471" i="11"/>
  <c r="E8490" i="11"/>
  <c r="E8512" i="11"/>
  <c r="E8531" i="11"/>
  <c r="E8550" i="11"/>
  <c r="E8568" i="11"/>
  <c r="E8586" i="11"/>
  <c r="E8603" i="11"/>
  <c r="E8620" i="11"/>
  <c r="E8638" i="11"/>
  <c r="E8655" i="11"/>
  <c r="E8672" i="11"/>
  <c r="E8689" i="11"/>
  <c r="E8706" i="11"/>
  <c r="E8723" i="11"/>
  <c r="E8739" i="11"/>
  <c r="E8755" i="11"/>
  <c r="E8771" i="11"/>
  <c r="E8787" i="11"/>
  <c r="E8803" i="11"/>
  <c r="E8819" i="11"/>
  <c r="E8835" i="11"/>
  <c r="E8851" i="11"/>
  <c r="E8867" i="11"/>
  <c r="E8883" i="11"/>
  <c r="E8899" i="11"/>
  <c r="E8915" i="11"/>
  <c r="E8931" i="11"/>
  <c r="E8947" i="11"/>
  <c r="E8963" i="11"/>
  <c r="E8979" i="11"/>
  <c r="E8995" i="11"/>
  <c r="E9011" i="11"/>
  <c r="E9027" i="11"/>
  <c r="E9043" i="11"/>
  <c r="E9059" i="11"/>
  <c r="E9075" i="11"/>
  <c r="E9091" i="11"/>
  <c r="E9107" i="11"/>
  <c r="E9123" i="11"/>
  <c r="E9139" i="11"/>
  <c r="E9155" i="11"/>
  <c r="E9171" i="11"/>
  <c r="E9187" i="11"/>
  <c r="E9203" i="11"/>
  <c r="E9219" i="11"/>
  <c r="E9235" i="11"/>
  <c r="E9251" i="11"/>
  <c r="E9267" i="11"/>
  <c r="E9283" i="11"/>
  <c r="E9299" i="11"/>
  <c r="E9315" i="11"/>
  <c r="E9331" i="11"/>
  <c r="E9347" i="11"/>
  <c r="E9363" i="11"/>
  <c r="E9379" i="11"/>
  <c r="E9395" i="11"/>
  <c r="E9411" i="11"/>
  <c r="E9427" i="11"/>
  <c r="E9443" i="11"/>
  <c r="E9459" i="11"/>
  <c r="E9475" i="11"/>
  <c r="E9491" i="11"/>
  <c r="E9507" i="11"/>
  <c r="E9523" i="11"/>
  <c r="E9539" i="11"/>
  <c r="E9555" i="11"/>
  <c r="E5746" i="11"/>
  <c r="E6792" i="11"/>
  <c r="E7041" i="11"/>
  <c r="E7171" i="11"/>
  <c r="E7279" i="11"/>
  <c r="E7363" i="11"/>
  <c r="E7449" i="11"/>
  <c r="E7528" i="11"/>
  <c r="E7583" i="11"/>
  <c r="E7635" i="11"/>
  <c r="E7679" i="11"/>
  <c r="E7718" i="11"/>
  <c r="E7747" i="11"/>
  <c r="E7775" i="11"/>
  <c r="E7807" i="11"/>
  <c r="E7832" i="11"/>
  <c r="E7862" i="11"/>
  <c r="E7890" i="11"/>
  <c r="E7921" i="11"/>
  <c r="E7947" i="11"/>
  <c r="E7976" i="11"/>
  <c r="E8000" i="11"/>
  <c r="E8022" i="11"/>
  <c r="E8049" i="11"/>
  <c r="E8073" i="11"/>
  <c r="E8096" i="11"/>
  <c r="E8122" i="11"/>
  <c r="E8146" i="11"/>
  <c r="E8169" i="11"/>
  <c r="E8195" i="11"/>
  <c r="E8219" i="11"/>
  <c r="E8242" i="11"/>
  <c r="E8268" i="11"/>
  <c r="E8292" i="11"/>
  <c r="E8312" i="11"/>
  <c r="E8335" i="11"/>
  <c r="E8355" i="11"/>
  <c r="E8374" i="11"/>
  <c r="E8393" i="11"/>
  <c r="E8415" i="11"/>
  <c r="E8434" i="11"/>
  <c r="E8453" i="11"/>
  <c r="E8472" i="11"/>
  <c r="E8494" i="11"/>
  <c r="E8513" i="11"/>
  <c r="E8532" i="11"/>
  <c r="E8551" i="11"/>
  <c r="E8569" i="11"/>
  <c r="E8587" i="11"/>
  <c r="E8604" i="11"/>
  <c r="E8622" i="11"/>
  <c r="E8639" i="11"/>
  <c r="E8656" i="11"/>
  <c r="E8673" i="11"/>
  <c r="E8690" i="11"/>
  <c r="E8707" i="11"/>
  <c r="E8724" i="11"/>
  <c r="E8740" i="11"/>
  <c r="E8756" i="11"/>
  <c r="E8772" i="11"/>
  <c r="E8788" i="11"/>
  <c r="E8804" i="11"/>
  <c r="E8820" i="11"/>
  <c r="E8836" i="11"/>
  <c r="E8852" i="11"/>
  <c r="E8868" i="11"/>
  <c r="E8884" i="11"/>
  <c r="E8900" i="11"/>
  <c r="E8916" i="11"/>
  <c r="E8932" i="11"/>
  <c r="E8948" i="11"/>
  <c r="E8964" i="11"/>
  <c r="E8980" i="11"/>
  <c r="E8996" i="11"/>
  <c r="E9012" i="11"/>
  <c r="E9028" i="11"/>
  <c r="E9044" i="11"/>
  <c r="E9060" i="11"/>
  <c r="E9076" i="11"/>
  <c r="E9092" i="11"/>
  <c r="E9108" i="11"/>
  <c r="E9124" i="11"/>
  <c r="E9140" i="11"/>
  <c r="E9156" i="11"/>
  <c r="E9172" i="11"/>
  <c r="E9188" i="11"/>
  <c r="E9204" i="11"/>
  <c r="E9220" i="11"/>
  <c r="E9236" i="11"/>
  <c r="E9252" i="11"/>
  <c r="E9268" i="11"/>
  <c r="E5796" i="11"/>
  <c r="E6802" i="11"/>
  <c r="E7046" i="11"/>
  <c r="E7177" i="11"/>
  <c r="E7283" i="11"/>
  <c r="E7369" i="11"/>
  <c r="E7455" i="11"/>
  <c r="E7532" i="11"/>
  <c r="E7592" i="11"/>
  <c r="E7636" i="11"/>
  <c r="E7680" i="11"/>
  <c r="E7720" i="11"/>
  <c r="E7748" i="11"/>
  <c r="E7780" i="11"/>
  <c r="E7808" i="11"/>
  <c r="E7833" i="11"/>
  <c r="E7865" i="11"/>
  <c r="E7891" i="11"/>
  <c r="E7922" i="11"/>
  <c r="E7948" i="11"/>
  <c r="E7977" i="11"/>
  <c r="E8001" i="11"/>
  <c r="E8024" i="11"/>
  <c r="E8050" i="11"/>
  <c r="E8074" i="11"/>
  <c r="E8097" i="11"/>
  <c r="E8123" i="11"/>
  <c r="E8147" i="11"/>
  <c r="E8170" i="11"/>
  <c r="E8196" i="11"/>
  <c r="E8220" i="11"/>
  <c r="E8243" i="11"/>
  <c r="E8270" i="11"/>
  <c r="E8293" i="11"/>
  <c r="E8313" i="11"/>
  <c r="E8336" i="11"/>
  <c r="E8356" i="11"/>
  <c r="E8375" i="11"/>
  <c r="E8394" i="11"/>
  <c r="E8416" i="11"/>
  <c r="E8435" i="11"/>
  <c r="E8454" i="11"/>
  <c r="E8473" i="11"/>
  <c r="E8495" i="11"/>
  <c r="E8514" i="11"/>
  <c r="E8533" i="11"/>
  <c r="E8552" i="11"/>
  <c r="E8570" i="11"/>
  <c r="E8588" i="11"/>
  <c r="E8606" i="11"/>
  <c r="E8623" i="11"/>
  <c r="E8640" i="11"/>
  <c r="E8657" i="11"/>
  <c r="E8674" i="11"/>
  <c r="E8691" i="11"/>
  <c r="E8708" i="11"/>
  <c r="E8725" i="11"/>
  <c r="E8741" i="11"/>
  <c r="E8757" i="11"/>
  <c r="E8773" i="11"/>
  <c r="E8789" i="11"/>
  <c r="E8805" i="11"/>
  <c r="E8821" i="11"/>
  <c r="E8837" i="11"/>
  <c r="E8853" i="11"/>
  <c r="E8869" i="11"/>
  <c r="E8885" i="11"/>
  <c r="E8901" i="11"/>
  <c r="E8917" i="11"/>
  <c r="E8933" i="11"/>
  <c r="E8949" i="11"/>
  <c r="E8965" i="11"/>
  <c r="E8981" i="11"/>
  <c r="E8997" i="11"/>
  <c r="E9013" i="11"/>
  <c r="E9029" i="11"/>
  <c r="E9045" i="11"/>
  <c r="E9061" i="11"/>
  <c r="E9077" i="11"/>
  <c r="E9093" i="11"/>
  <c r="E9109" i="11"/>
  <c r="E9125" i="11"/>
  <c r="E9141" i="11"/>
  <c r="E9157" i="11"/>
  <c r="E9173" i="11"/>
  <c r="E5993" i="11"/>
  <c r="E6839" i="11"/>
  <c r="E7068" i="11"/>
  <c r="E7193" i="11"/>
  <c r="E7298" i="11"/>
  <c r="E7384" i="11"/>
  <c r="E7468" i="11"/>
  <c r="E7536" i="11"/>
  <c r="E7594" i="11"/>
  <c r="E7641" i="11"/>
  <c r="E7683" i="11"/>
  <c r="E7722" i="11"/>
  <c r="E7752" i="11"/>
  <c r="E7782" i="11"/>
  <c r="E7810" i="11"/>
  <c r="E7841" i="11"/>
  <c r="E7867" i="11"/>
  <c r="E7898" i="11"/>
  <c r="E7925" i="11"/>
  <c r="E7952" i="11"/>
  <c r="E7979" i="11"/>
  <c r="E8003" i="11"/>
  <c r="E8030" i="11"/>
  <c r="E8052" i="11"/>
  <c r="E8076" i="11"/>
  <c r="E8102" i="11"/>
  <c r="E8126" i="11"/>
  <c r="E8149" i="11"/>
  <c r="E8176" i="11"/>
  <c r="E8198" i="11"/>
  <c r="E8223" i="11"/>
  <c r="E8249" i="11"/>
  <c r="E8272" i="11"/>
  <c r="E8295" i="11"/>
  <c r="E8318" i="11"/>
  <c r="E8338" i="11"/>
  <c r="E8358" i="11"/>
  <c r="E8377" i="11"/>
  <c r="E8399" i="11"/>
  <c r="E8418" i="11"/>
  <c r="E8437" i="11"/>
  <c r="E8456" i="11"/>
  <c r="E8478" i="11"/>
  <c r="E8497" i="11"/>
  <c r="E8516" i="11"/>
  <c r="E8535" i="11"/>
  <c r="E8554" i="11"/>
  <c r="E8574" i="11"/>
  <c r="E8591" i="11"/>
  <c r="E8608" i="11"/>
  <c r="E8625" i="11"/>
  <c r="E8642" i="11"/>
  <c r="E8659" i="11"/>
  <c r="E8676" i="11"/>
  <c r="E8693" i="11"/>
  <c r="E8710" i="11"/>
  <c r="E8727" i="11"/>
  <c r="E8743" i="11"/>
  <c r="E8759" i="11"/>
  <c r="E8775" i="11"/>
  <c r="E8791" i="11"/>
  <c r="E8807" i="11"/>
  <c r="E8823" i="11"/>
  <c r="E8839" i="11"/>
  <c r="E8855" i="11"/>
  <c r="E8871" i="11"/>
  <c r="E8887" i="11"/>
  <c r="E8903" i="11"/>
  <c r="E8919" i="11"/>
  <c r="E8935" i="11"/>
  <c r="E8951" i="11"/>
  <c r="E8967" i="11"/>
  <c r="E8983" i="11"/>
  <c r="E8999" i="11"/>
  <c r="E9015" i="11"/>
  <c r="E9031" i="11"/>
  <c r="E9047" i="11"/>
  <c r="E9063" i="11"/>
  <c r="E9079" i="11"/>
  <c r="E9095" i="11"/>
  <c r="E6133" i="11"/>
  <c r="E6867" i="11"/>
  <c r="E7087" i="11"/>
  <c r="E7199" i="11"/>
  <c r="E7299" i="11"/>
  <c r="E7385" i="11"/>
  <c r="E7471" i="11"/>
  <c r="E7539" i="11"/>
  <c r="E7596" i="11"/>
  <c r="E7642" i="11"/>
  <c r="E7684" i="11"/>
  <c r="E7724" i="11"/>
  <c r="E7753" i="11"/>
  <c r="E7784" i="11"/>
  <c r="E7811" i="11"/>
  <c r="E7842" i="11"/>
  <c r="E7868" i="11"/>
  <c r="E7899" i="11"/>
  <c r="E7926" i="11"/>
  <c r="E7957" i="11"/>
  <c r="E7982" i="11"/>
  <c r="E8004" i="11"/>
  <c r="E8031" i="11"/>
  <c r="E8054" i="11"/>
  <c r="E8078" i="11"/>
  <c r="E8104" i="11"/>
  <c r="E8128" i="11"/>
  <c r="E8150" i="11"/>
  <c r="E8177" i="11"/>
  <c r="E8201" i="11"/>
  <c r="E8224" i="11"/>
  <c r="E8250" i="11"/>
  <c r="E8274" i="11"/>
  <c r="E8296" i="11"/>
  <c r="E8319" i="11"/>
  <c r="E8340" i="11"/>
  <c r="E8359" i="11"/>
  <c r="E8378" i="11"/>
  <c r="E8400" i="11"/>
  <c r="E8419" i="11"/>
  <c r="E8438" i="11"/>
  <c r="E8457" i="11"/>
  <c r="E8479" i="11"/>
  <c r="E8498" i="11"/>
  <c r="E8517" i="11"/>
  <c r="E8536" i="11"/>
  <c r="E8555" i="11"/>
  <c r="E8575" i="11"/>
  <c r="E8592" i="11"/>
  <c r="E8609" i="11"/>
  <c r="E8626" i="11"/>
  <c r="E8643" i="11"/>
  <c r="E8660" i="11"/>
  <c r="E8677" i="11"/>
  <c r="E8694" i="11"/>
  <c r="E8711" i="11"/>
  <c r="E8728" i="11"/>
  <c r="E8744" i="11"/>
  <c r="E8760" i="11"/>
  <c r="E8776" i="11"/>
  <c r="E8792" i="11"/>
  <c r="E8808" i="11"/>
  <c r="E8824" i="11"/>
  <c r="E8840" i="11"/>
  <c r="E8856" i="11"/>
  <c r="E8872" i="11"/>
  <c r="E8888" i="11"/>
  <c r="E8904" i="11"/>
  <c r="E8920" i="11"/>
  <c r="E8936" i="11"/>
  <c r="E8952" i="11"/>
  <c r="E8968" i="11"/>
  <c r="E8984" i="11"/>
  <c r="E9000" i="11"/>
  <c r="E9016" i="11"/>
  <c r="E9032" i="11"/>
  <c r="E9048" i="11"/>
  <c r="E9064" i="11"/>
  <c r="E9080" i="11"/>
  <c r="E9096" i="11"/>
  <c r="E9112" i="11"/>
  <c r="E9128" i="11"/>
  <c r="E9144" i="11"/>
  <c r="E9160" i="11"/>
  <c r="E9176" i="11"/>
  <c r="E9192" i="11"/>
  <c r="E9208" i="11"/>
  <c r="E9224" i="11"/>
  <c r="E9240" i="11"/>
  <c r="E9256" i="11"/>
  <c r="E9272" i="11"/>
  <c r="E9288" i="11"/>
  <c r="E9304" i="11"/>
  <c r="E9320" i="11"/>
  <c r="E9336" i="11"/>
  <c r="E9352" i="11"/>
  <c r="E9368" i="11"/>
  <c r="E9384" i="11"/>
  <c r="E9400" i="11"/>
  <c r="E9416" i="11"/>
  <c r="E9432" i="11"/>
  <c r="E9448" i="11"/>
  <c r="E9464" i="11"/>
  <c r="E9480" i="11"/>
  <c r="E9496" i="11"/>
  <c r="E9512" i="11"/>
  <c r="E9528" i="11"/>
  <c r="E9544" i="11"/>
  <c r="E9560" i="11"/>
  <c r="E9576" i="11"/>
  <c r="E9592" i="11"/>
  <c r="E9608" i="11"/>
  <c r="E9624" i="11"/>
  <c r="E9640" i="11"/>
  <c r="E9656" i="11"/>
  <c r="E9672" i="11"/>
  <c r="E9688" i="11"/>
  <c r="E9704" i="11"/>
  <c r="E9720" i="11"/>
  <c r="E9736" i="11"/>
  <c r="E9752" i="11"/>
  <c r="E9768" i="11"/>
  <c r="E9784" i="11"/>
  <c r="E9800" i="11"/>
  <c r="E9816" i="11"/>
  <c r="E9832" i="11"/>
  <c r="E9848" i="11"/>
  <c r="E9864" i="11"/>
  <c r="E9880" i="11"/>
  <c r="E9896" i="11"/>
  <c r="E9912" i="11"/>
  <c r="E9928" i="11"/>
  <c r="E9944" i="11"/>
  <c r="E9960" i="11"/>
  <c r="E9976" i="11"/>
  <c r="E9992" i="11"/>
  <c r="E6180" i="11"/>
  <c r="E6875" i="11"/>
  <c r="E7091" i="11"/>
  <c r="E7212" i="11"/>
  <c r="E7305" i="11"/>
  <c r="E7391" i="11"/>
  <c r="E7475" i="11"/>
  <c r="E7548" i="11"/>
  <c r="E7599" i="11"/>
  <c r="E7647" i="11"/>
  <c r="E7689" i="11"/>
  <c r="E7727" i="11"/>
  <c r="E7754" i="11"/>
  <c r="E7786" i="11"/>
  <c r="E7812" i="11"/>
  <c r="E7843" i="11"/>
  <c r="E7871" i="11"/>
  <c r="E7900" i="11"/>
  <c r="E7928" i="11"/>
  <c r="E7958" i="11"/>
  <c r="E7983" i="11"/>
  <c r="E8005" i="11"/>
  <c r="E8032" i="11"/>
  <c r="E8056" i="11"/>
  <c r="E8079" i="11"/>
  <c r="E8105" i="11"/>
  <c r="E8129" i="11"/>
  <c r="E8152" i="11"/>
  <c r="E8178" i="11"/>
  <c r="E8202" i="11"/>
  <c r="E8225" i="11"/>
  <c r="E8251" i="11"/>
  <c r="E8275" i="11"/>
  <c r="E8297" i="11"/>
  <c r="E8320" i="11"/>
  <c r="E8341" i="11"/>
  <c r="E8360" i="11"/>
  <c r="E8382" i="11"/>
  <c r="E8401" i="11"/>
  <c r="E8420" i="11"/>
  <c r="E8439" i="11"/>
  <c r="E8458" i="11"/>
  <c r="E8480" i="11"/>
  <c r="E8499" i="11"/>
  <c r="E8518" i="11"/>
  <c r="E8537" i="11"/>
  <c r="E8558" i="11"/>
  <c r="E8576" i="11"/>
  <c r="E8593" i="11"/>
  <c r="E8610" i="11"/>
  <c r="E8627" i="11"/>
  <c r="E8644" i="11"/>
  <c r="E8661" i="11"/>
  <c r="E8678" i="11"/>
  <c r="E8695" i="11"/>
  <c r="E8712" i="11"/>
  <c r="E8729" i="11"/>
  <c r="E8745" i="11"/>
  <c r="E8761" i="11"/>
  <c r="E8777" i="11"/>
  <c r="E8793" i="11"/>
  <c r="E8809" i="11"/>
  <c r="E8825" i="11"/>
  <c r="E8841" i="11"/>
  <c r="E8857" i="11"/>
  <c r="E8873" i="11"/>
  <c r="E8889" i="11"/>
  <c r="E8905" i="11"/>
  <c r="E8921" i="11"/>
  <c r="E8937" i="11"/>
  <c r="E8953" i="11"/>
  <c r="E8969" i="11"/>
  <c r="E8985" i="11"/>
  <c r="E9001" i="11"/>
  <c r="E9017" i="11"/>
  <c r="E9033" i="11"/>
  <c r="E9049" i="11"/>
  <c r="E9065" i="11"/>
  <c r="E9081" i="11"/>
  <c r="E9097" i="11"/>
  <c r="E9113" i="11"/>
  <c r="E9129" i="11"/>
  <c r="E9145" i="11"/>
  <c r="E9161" i="11"/>
  <c r="E9177" i="11"/>
  <c r="E9193" i="11"/>
  <c r="E9209" i="11"/>
  <c r="E9225" i="11"/>
  <c r="E9241" i="11"/>
  <c r="E9257" i="11"/>
  <c r="E9273" i="11"/>
  <c r="E9289" i="11"/>
  <c r="E9305" i="11"/>
  <c r="E9321" i="11"/>
  <c r="E9337" i="11"/>
  <c r="E9353" i="11"/>
  <c r="E9369" i="11"/>
  <c r="E9385" i="11"/>
  <c r="E9401" i="11"/>
  <c r="E9417" i="11"/>
  <c r="E9433" i="11"/>
  <c r="E9449" i="11"/>
  <c r="E9465" i="11"/>
  <c r="E9481" i="11"/>
  <c r="E9497" i="11"/>
  <c r="E9513" i="11"/>
  <c r="E9529" i="11"/>
  <c r="E9545" i="11"/>
  <c r="E9561" i="11"/>
  <c r="E9577" i="11"/>
  <c r="E9593" i="11"/>
  <c r="E9609" i="11"/>
  <c r="E9625" i="11"/>
  <c r="E9641" i="11"/>
  <c r="E9657" i="11"/>
  <c r="E9673" i="11"/>
  <c r="E9689" i="11"/>
  <c r="E9705" i="11"/>
  <c r="E9721" i="11"/>
  <c r="E9737" i="11"/>
  <c r="E9753" i="11"/>
  <c r="E9769" i="11"/>
  <c r="E9785" i="11"/>
  <c r="E9801" i="11"/>
  <c r="E9817" i="11"/>
  <c r="E9833" i="11"/>
  <c r="E9849" i="11"/>
  <c r="E9865" i="11"/>
  <c r="E9881" i="11"/>
  <c r="E9897" i="11"/>
  <c r="E9913" i="11"/>
  <c r="E9929" i="11"/>
  <c r="E9945" i="11"/>
  <c r="E9961" i="11"/>
  <c r="E9977" i="11"/>
  <c r="E9993" i="11"/>
  <c r="E6321" i="11"/>
  <c r="E6901" i="11"/>
  <c r="E7106" i="11"/>
  <c r="E7215" i="11"/>
  <c r="E7314" i="11"/>
  <c r="E7400" i="11"/>
  <c r="E7484" i="11"/>
  <c r="E7554" i="11"/>
  <c r="E7600" i="11"/>
  <c r="E7656" i="11"/>
  <c r="E7690" i="11"/>
  <c r="E7728" i="11"/>
  <c r="E7761" i="11"/>
  <c r="E7787" i="11"/>
  <c r="E7813" i="11"/>
  <c r="E7845" i="11"/>
  <c r="E7872" i="11"/>
  <c r="E7903" i="11"/>
  <c r="E7929" i="11"/>
  <c r="E7960" i="11"/>
  <c r="E7984" i="11"/>
  <c r="E8006" i="11"/>
  <c r="E8033" i="11"/>
  <c r="E8057" i="11"/>
  <c r="E8080" i="11"/>
  <c r="E8106" i="11"/>
  <c r="E8130" i="11"/>
  <c r="E8153" i="11"/>
  <c r="E8179" i="11"/>
  <c r="E8203" i="11"/>
  <c r="E8226" i="11"/>
  <c r="E8252" i="11"/>
  <c r="E8276" i="11"/>
  <c r="E8298" i="11"/>
  <c r="E8321" i="11"/>
  <c r="E8342" i="11"/>
  <c r="E8361" i="11"/>
  <c r="E8383" i="11"/>
  <c r="E8402" i="11"/>
  <c r="E8421" i="11"/>
  <c r="E8440" i="11"/>
  <c r="E8462" i="11"/>
  <c r="E8481" i="11"/>
  <c r="E8500" i="11"/>
  <c r="E8519" i="11"/>
  <c r="E8538" i="11"/>
  <c r="E8559" i="11"/>
  <c r="E8577" i="11"/>
  <c r="E8594" i="11"/>
  <c r="E8611" i="11"/>
  <c r="E8628" i="11"/>
  <c r="E8645" i="11"/>
  <c r="E8662" i="11"/>
  <c r="E8679" i="11"/>
  <c r="E8696" i="11"/>
  <c r="E8713" i="11"/>
  <c r="E8730" i="11"/>
  <c r="E8746" i="11"/>
  <c r="E8762" i="11"/>
  <c r="E8778" i="11"/>
  <c r="E8794" i="11"/>
  <c r="E8810" i="11"/>
  <c r="E8826" i="11"/>
  <c r="E8842" i="11"/>
  <c r="E8858" i="11"/>
  <c r="E8874" i="11"/>
  <c r="E8890" i="11"/>
  <c r="E8906" i="11"/>
  <c r="E8922" i="11"/>
  <c r="E8938" i="11"/>
  <c r="E8954" i="11"/>
  <c r="E8970" i="11"/>
  <c r="E8986" i="11"/>
  <c r="E9002" i="11"/>
  <c r="E9018" i="11"/>
  <c r="E9034" i="11"/>
  <c r="E9050" i="11"/>
  <c r="E9066" i="11"/>
  <c r="E9082" i="11"/>
  <c r="E9098" i="11"/>
  <c r="E9114" i="11"/>
  <c r="E9130" i="11"/>
  <c r="E9146" i="11"/>
  <c r="E9162" i="11"/>
  <c r="E9178" i="11"/>
  <c r="E9194" i="11"/>
  <c r="E9210" i="11"/>
  <c r="E9226" i="11"/>
  <c r="E9242" i="11"/>
  <c r="E9258" i="11"/>
  <c r="E9274" i="11"/>
  <c r="E9290" i="11"/>
  <c r="E9306" i="11"/>
  <c r="E9322" i="11"/>
  <c r="E9338" i="11"/>
  <c r="E9354" i="11"/>
  <c r="E9370" i="11"/>
  <c r="E9386" i="11"/>
  <c r="E9402" i="11"/>
  <c r="E9418" i="11"/>
  <c r="E9434" i="11"/>
  <c r="E9450" i="11"/>
  <c r="E9466" i="11"/>
  <c r="E9482" i="11"/>
  <c r="E9498" i="11"/>
  <c r="E9514" i="11"/>
  <c r="E9530" i="11"/>
  <c r="E9546" i="11"/>
  <c r="E9562" i="11"/>
  <c r="E9578" i="11"/>
  <c r="E9594" i="11"/>
  <c r="E9610" i="11"/>
  <c r="E9626" i="11"/>
  <c r="E9642" i="11"/>
  <c r="E9658" i="11"/>
  <c r="E9674" i="11"/>
  <c r="E9690" i="11"/>
  <c r="E9706" i="11"/>
  <c r="E9722" i="11"/>
  <c r="E9738" i="11"/>
  <c r="E9754" i="11"/>
  <c r="E9770" i="11"/>
  <c r="E9786" i="11"/>
  <c r="E9802" i="11"/>
  <c r="E9818" i="11"/>
  <c r="E9834" i="11"/>
  <c r="E9850" i="11"/>
  <c r="E9866" i="11"/>
  <c r="E9882" i="11"/>
  <c r="E9898" i="11"/>
  <c r="E9914" i="11"/>
  <c r="E9930" i="11"/>
  <c r="E9946" i="11"/>
  <c r="E9962" i="11"/>
  <c r="E9978" i="11"/>
  <c r="E9994" i="11"/>
  <c r="E6365" i="11"/>
  <c r="E6908" i="11"/>
  <c r="E7107" i="11"/>
  <c r="E7219" i="11"/>
  <c r="E7320" i="11"/>
  <c r="E7404" i="11"/>
  <c r="E7490" i="11"/>
  <c r="E7555" i="11"/>
  <c r="E7603" i="11"/>
  <c r="E7657" i="11"/>
  <c r="E7697" i="11"/>
  <c r="E7729" i="11"/>
  <c r="E7762" i="11"/>
  <c r="E7788" i="11"/>
  <c r="E7819" i="11"/>
  <c r="E7846" i="11"/>
  <c r="E7873" i="11"/>
  <c r="E7905" i="11"/>
  <c r="E7930" i="11"/>
  <c r="E7961" i="11"/>
  <c r="E7985" i="11"/>
  <c r="E8011" i="11"/>
  <c r="E8034" i="11"/>
  <c r="E8058" i="11"/>
  <c r="E8084" i="11"/>
  <c r="E8107" i="11"/>
  <c r="E8131" i="11"/>
  <c r="E8158" i="11"/>
  <c r="E8180" i="11"/>
  <c r="E8204" i="11"/>
  <c r="E8230" i="11"/>
  <c r="E8254" i="11"/>
  <c r="E8277" i="11"/>
  <c r="E8302" i="11"/>
  <c r="E8322" i="11"/>
  <c r="E8343" i="11"/>
  <c r="E8362" i="11"/>
  <c r="E8384" i="11"/>
  <c r="E8403" i="11"/>
  <c r="E8422" i="11"/>
  <c r="E8441" i="11"/>
  <c r="E8463" i="11"/>
  <c r="E8482" i="11"/>
  <c r="E8501" i="11"/>
  <c r="E8520" i="11"/>
  <c r="E8542" i="11"/>
  <c r="E8560" i="11"/>
  <c r="E8578" i="11"/>
  <c r="E8595" i="11"/>
  <c r="E8612" i="11"/>
  <c r="E8629" i="11"/>
  <c r="E8646" i="11"/>
  <c r="E8663" i="11"/>
  <c r="E8680" i="11"/>
  <c r="E8697" i="11"/>
  <c r="E8714" i="11"/>
  <c r="E8731" i="11"/>
  <c r="E8747" i="11"/>
  <c r="E8763" i="11"/>
  <c r="E8779" i="11"/>
  <c r="E8795" i="11"/>
  <c r="E8811" i="11"/>
  <c r="E8827" i="11"/>
  <c r="E8843" i="11"/>
  <c r="E8859" i="11"/>
  <c r="E8875" i="11"/>
  <c r="E8891" i="11"/>
  <c r="E8907" i="11"/>
  <c r="E8923" i="11"/>
  <c r="E8939" i="11"/>
  <c r="E8955" i="11"/>
  <c r="E8971" i="11"/>
  <c r="E8987" i="11"/>
  <c r="E9003" i="11"/>
  <c r="E9019" i="11"/>
  <c r="E9035" i="11"/>
  <c r="E9051" i="11"/>
  <c r="E9067" i="11"/>
  <c r="E9083" i="11"/>
  <c r="E9099" i="11"/>
  <c r="E9115" i="11"/>
  <c r="E9131" i="11"/>
  <c r="E9147" i="11"/>
  <c r="E9163" i="11"/>
  <c r="E9179" i="11"/>
  <c r="E9195" i="11"/>
  <c r="E9211" i="11"/>
  <c r="E9227" i="11"/>
  <c r="E9243" i="11"/>
  <c r="E9259" i="11"/>
  <c r="E9275" i="11"/>
  <c r="E9291" i="11"/>
  <c r="E9307" i="11"/>
  <c r="E9323" i="11"/>
  <c r="E9339" i="11"/>
  <c r="E9355" i="11"/>
  <c r="E9371" i="11"/>
  <c r="E6505" i="11"/>
  <c r="E6934" i="11"/>
  <c r="E7113" i="11"/>
  <c r="E7234" i="11"/>
  <c r="E7321" i="11"/>
  <c r="E7407" i="11"/>
  <c r="E7491" i="11"/>
  <c r="E7556" i="11"/>
  <c r="E7612" i="11"/>
  <c r="E7658" i="11"/>
  <c r="E7698" i="11"/>
  <c r="E7730" i="11"/>
  <c r="E7763" i="11"/>
  <c r="E7791" i="11"/>
  <c r="E7820" i="11"/>
  <c r="E7848" i="11"/>
  <c r="E7878" i="11"/>
  <c r="E7906" i="11"/>
  <c r="E7931" i="11"/>
  <c r="E7963" i="11"/>
  <c r="E7986" i="11"/>
  <c r="E8012" i="11"/>
  <c r="E8036" i="11"/>
  <c r="E8059" i="11"/>
  <c r="E8085" i="11"/>
  <c r="E8110" i="11"/>
  <c r="E8132" i="11"/>
  <c r="E8159" i="11"/>
  <c r="E8182" i="11"/>
  <c r="E8206" i="11"/>
  <c r="E8232" i="11"/>
  <c r="E8256" i="11"/>
  <c r="E8278" i="11"/>
  <c r="E8303" i="11"/>
  <c r="E8324" i="11"/>
  <c r="E8344" i="11"/>
  <c r="E8366" i="11"/>
  <c r="E8385" i="11"/>
  <c r="E8404" i="11"/>
  <c r="E8423" i="11"/>
  <c r="E8442" i="11"/>
  <c r="E8464" i="11"/>
  <c r="E8483" i="11"/>
  <c r="E8502" i="11"/>
  <c r="E8521" i="11"/>
  <c r="E8543" i="11"/>
  <c r="E8561" i="11"/>
  <c r="E8579" i="11"/>
  <c r="E8596" i="11"/>
  <c r="E8613" i="11"/>
  <c r="E8630" i="11"/>
  <c r="E8647" i="11"/>
  <c r="E8664" i="11"/>
  <c r="E8681" i="11"/>
  <c r="E8698" i="11"/>
  <c r="E8715" i="11"/>
  <c r="E8732" i="11"/>
  <c r="E8748" i="11"/>
  <c r="E8764" i="11"/>
  <c r="E8780" i="11"/>
  <c r="E8796" i="11"/>
  <c r="E8812" i="11"/>
  <c r="E8828" i="11"/>
  <c r="E8844" i="11"/>
  <c r="E8860" i="11"/>
  <c r="E8876" i="11"/>
  <c r="E8892" i="11"/>
  <c r="E8908" i="11"/>
  <c r="E8924" i="11"/>
  <c r="E8940" i="11"/>
  <c r="E8956" i="11"/>
  <c r="E8972" i="11"/>
  <c r="E8988" i="11"/>
  <c r="E9004" i="11"/>
  <c r="E9020" i="11"/>
  <c r="E9036" i="11"/>
  <c r="E9052" i="11"/>
  <c r="E9068" i="11"/>
  <c r="E9084" i="11"/>
  <c r="E9100" i="11"/>
  <c r="E6546" i="11"/>
  <c r="E6940" i="11"/>
  <c r="E7128" i="11"/>
  <c r="E7235" i="11"/>
  <c r="E7327" i="11"/>
  <c r="E7411" i="11"/>
  <c r="E7492" i="11"/>
  <c r="E7561" i="11"/>
  <c r="E7615" i="11"/>
  <c r="E7660" i="11"/>
  <c r="E7699" i="11"/>
  <c r="E7731" i="11"/>
  <c r="E7764" i="11"/>
  <c r="E7792" i="11"/>
  <c r="E7823" i="11"/>
  <c r="E7849" i="11"/>
  <c r="E7880" i="11"/>
  <c r="E7907" i="11"/>
  <c r="E7938" i="11"/>
  <c r="E7964" i="11"/>
  <c r="E7987" i="11"/>
  <c r="E8014" i="11"/>
  <c r="E8037" i="11"/>
  <c r="E8060" i="11"/>
  <c r="E8086" i="11"/>
  <c r="E8111" i="11"/>
  <c r="E8133" i="11"/>
  <c r="E8160" i="11"/>
  <c r="E8184" i="11"/>
  <c r="E8207" i="11"/>
  <c r="E8233" i="11"/>
  <c r="E8257" i="11"/>
  <c r="E8280" i="11"/>
  <c r="E8304" i="11"/>
  <c r="E8325" i="11"/>
  <c r="E8345" i="11"/>
  <c r="E8367" i="11"/>
  <c r="E8386" i="11"/>
  <c r="E8405" i="11"/>
  <c r="E8424" i="11"/>
  <c r="E8446" i="11"/>
  <c r="E8465" i="11"/>
  <c r="E8484" i="11"/>
  <c r="E8503" i="11"/>
  <c r="E8522" i="11"/>
  <c r="E8544" i="11"/>
  <c r="E8562" i="11"/>
  <c r="E8580" i="11"/>
  <c r="E8597" i="11"/>
  <c r="E8614" i="11"/>
  <c r="E8631" i="11"/>
  <c r="E8648" i="11"/>
  <c r="E8665" i="11"/>
  <c r="E8682" i="11"/>
  <c r="E8699" i="11"/>
  <c r="E8716" i="11"/>
  <c r="E8733" i="11"/>
  <c r="E8749" i="11"/>
  <c r="E8765" i="11"/>
  <c r="E8781" i="11"/>
  <c r="E8797" i="11"/>
  <c r="E8813" i="11"/>
  <c r="E8829" i="11"/>
  <c r="E8845" i="11"/>
  <c r="E8861" i="11"/>
  <c r="E8877" i="11"/>
  <c r="E8893" i="11"/>
  <c r="E8909" i="11"/>
  <c r="E8925" i="11"/>
  <c r="E8941" i="11"/>
  <c r="E8957" i="11"/>
  <c r="E8973" i="11"/>
  <c r="E8989" i="11"/>
  <c r="E9005" i="11"/>
  <c r="E9021" i="11"/>
  <c r="E9037" i="11"/>
  <c r="E9053" i="11"/>
  <c r="E9069" i="11"/>
  <c r="E9085" i="11"/>
  <c r="E9101" i="11"/>
  <c r="E3650" i="11"/>
  <c r="E6620" i="11"/>
  <c r="E6965" i="11"/>
  <c r="E7129" i="11"/>
  <c r="E7241" i="11"/>
  <c r="E7336" i="11"/>
  <c r="E7420" i="11"/>
  <c r="E7497" i="11"/>
  <c r="E7570" i="11"/>
  <c r="E7616" i="11"/>
  <c r="E7663" i="11"/>
  <c r="E7700" i="11"/>
  <c r="E7732" i="11"/>
  <c r="E7766" i="11"/>
  <c r="E7793" i="11"/>
  <c r="E7824" i="11"/>
  <c r="E7850" i="11"/>
  <c r="E7881" i="11"/>
  <c r="E7908" i="11"/>
  <c r="E7939" i="11"/>
  <c r="E7966" i="11"/>
  <c r="E7988" i="11"/>
  <c r="E8015" i="11"/>
  <c r="E8038" i="11"/>
  <c r="E8062" i="11"/>
  <c r="E8088" i="11"/>
  <c r="E8112" i="11"/>
  <c r="E8134" i="11"/>
  <c r="E8161" i="11"/>
  <c r="E8185" i="11"/>
  <c r="E8208" i="11"/>
  <c r="E8234" i="11"/>
  <c r="E8258" i="11"/>
  <c r="E8281" i="11"/>
  <c r="E8305" i="11"/>
  <c r="E8326" i="11"/>
  <c r="E8346" i="11"/>
  <c r="E8368" i="11"/>
  <c r="E8387" i="11"/>
  <c r="E8406" i="11"/>
  <c r="E8425" i="11"/>
  <c r="E8447" i="11"/>
  <c r="E8466" i="11"/>
  <c r="E8485" i="11"/>
  <c r="E8504" i="11"/>
  <c r="E8526" i="11"/>
  <c r="E8545" i="11"/>
  <c r="E8563" i="11"/>
  <c r="E8581" i="11"/>
  <c r="E8598" i="11"/>
  <c r="E8615" i="11"/>
  <c r="E8632" i="11"/>
  <c r="E8649" i="11"/>
  <c r="E8666" i="11"/>
  <c r="E8683" i="11"/>
  <c r="E8700" i="11"/>
  <c r="E8718" i="11"/>
  <c r="E8734" i="11"/>
  <c r="E8750" i="11"/>
  <c r="E8766" i="11"/>
  <c r="E8782" i="11"/>
  <c r="E8798" i="11"/>
  <c r="E8814" i="11"/>
  <c r="E8830" i="11"/>
  <c r="E8846" i="11"/>
  <c r="E8862" i="11"/>
  <c r="E8878" i="11"/>
  <c r="E8894" i="11"/>
  <c r="E8910" i="11"/>
  <c r="E8926" i="11"/>
  <c r="E8942" i="11"/>
  <c r="E4291" i="11"/>
  <c r="E6644" i="11"/>
  <c r="E6973" i="11"/>
  <c r="E7135" i="11"/>
  <c r="E7256" i="11"/>
  <c r="E7340" i="11"/>
  <c r="E7426" i="11"/>
  <c r="E7506" i="11"/>
  <c r="E7571" i="11"/>
  <c r="E7618" i="11"/>
  <c r="E7664" i="11"/>
  <c r="E7704" i="11"/>
  <c r="E7739" i="11"/>
  <c r="E7768" i="11"/>
  <c r="E7794" i="11"/>
  <c r="E7826" i="11"/>
  <c r="E7851" i="11"/>
  <c r="E7882" i="11"/>
  <c r="E7909" i="11"/>
  <c r="E7940" i="11"/>
  <c r="E7967" i="11"/>
  <c r="E7993" i="11"/>
  <c r="E8016" i="11"/>
  <c r="E8040" i="11"/>
  <c r="E8066" i="11"/>
  <c r="E8089" i="11"/>
  <c r="E8113" i="11"/>
  <c r="E8139" i="11"/>
  <c r="E8162" i="11"/>
  <c r="E8186" i="11"/>
  <c r="E8212" i="11"/>
  <c r="E8235" i="11"/>
  <c r="E8259" i="11"/>
  <c r="E8286" i="11"/>
  <c r="E8306" i="11"/>
  <c r="E8327" i="11"/>
  <c r="E8350" i="11"/>
  <c r="E8369" i="11"/>
  <c r="E8388" i="11"/>
  <c r="E8407" i="11"/>
  <c r="E8426" i="11"/>
  <c r="E8448" i="11"/>
  <c r="E8467" i="11"/>
  <c r="E8486" i="11"/>
  <c r="E8505" i="11"/>
  <c r="E8527" i="11"/>
  <c r="E8546" i="11"/>
  <c r="E8564" i="11"/>
  <c r="E8582" i="11"/>
  <c r="E8599" i="11"/>
  <c r="E8616" i="11"/>
  <c r="E8633" i="11"/>
  <c r="E8650" i="11"/>
  <c r="E8667" i="11"/>
  <c r="E8684" i="11"/>
  <c r="E8702" i="11"/>
  <c r="E8719" i="11"/>
  <c r="E8735" i="11"/>
  <c r="E8751" i="11"/>
  <c r="E8767" i="11"/>
  <c r="E8783" i="11"/>
  <c r="E8799" i="11"/>
  <c r="E8815" i="11"/>
  <c r="E8831" i="11"/>
  <c r="E8847" i="11"/>
  <c r="E8863" i="11"/>
  <c r="E8879" i="11"/>
  <c r="E8895" i="11"/>
  <c r="E8911" i="11"/>
  <c r="E8927" i="11"/>
  <c r="E8943" i="11"/>
  <c r="E8959" i="11"/>
  <c r="E8975" i="11"/>
  <c r="E8991" i="11"/>
  <c r="E9007" i="11"/>
  <c r="E9023" i="11"/>
  <c r="E9039" i="11"/>
  <c r="E9055" i="11"/>
  <c r="E9071" i="11"/>
  <c r="E9087" i="11"/>
  <c r="E9103" i="11"/>
  <c r="E9119" i="11"/>
  <c r="E9135" i="11"/>
  <c r="E9151" i="11"/>
  <c r="E9167" i="11"/>
  <c r="E9183" i="11"/>
  <c r="E4979" i="11"/>
  <c r="E6691" i="11"/>
  <c r="E6994" i="11"/>
  <c r="E7148" i="11"/>
  <c r="E7257" i="11"/>
  <c r="E7343" i="11"/>
  <c r="E7427" i="11"/>
  <c r="E7512" i="11"/>
  <c r="E7572" i="11"/>
  <c r="E7619" i="11"/>
  <c r="E7667" i="11"/>
  <c r="E7705" i="11"/>
  <c r="E7740" i="11"/>
  <c r="E7769" i="11"/>
  <c r="E7800" i="11"/>
  <c r="E7827" i="11"/>
  <c r="E7852" i="11"/>
  <c r="E7884" i="11"/>
  <c r="E7910" i="11"/>
  <c r="E7941" i="11"/>
  <c r="E7968" i="11"/>
  <c r="E7994" i="11"/>
  <c r="E8018" i="11"/>
  <c r="E8041" i="11"/>
  <c r="E8067" i="11"/>
  <c r="E8091" i="11"/>
  <c r="E8114" i="11"/>
  <c r="E8140" i="11"/>
  <c r="E8164" i="11"/>
  <c r="E8187" i="11"/>
  <c r="E8213" i="11"/>
  <c r="E8238" i="11"/>
  <c r="E8260" i="11"/>
  <c r="E8287" i="11"/>
  <c r="E8308" i="11"/>
  <c r="E8328" i="11"/>
  <c r="E8351" i="11"/>
  <c r="E8370" i="11"/>
  <c r="E8389" i="11"/>
  <c r="E8408" i="11"/>
  <c r="E8430" i="11"/>
  <c r="E8449" i="11"/>
  <c r="E8468" i="11"/>
  <c r="E8487" i="11"/>
  <c r="E8506" i="11"/>
  <c r="E8528" i="11"/>
  <c r="E8547" i="11"/>
  <c r="E8565" i="11"/>
  <c r="E8583" i="11"/>
  <c r="E8600" i="11"/>
  <c r="E8617" i="11"/>
  <c r="E8634" i="11"/>
  <c r="E8651" i="11"/>
  <c r="E8668" i="11"/>
  <c r="E8686" i="11"/>
  <c r="E8703" i="11"/>
  <c r="E8720" i="11"/>
  <c r="E8736" i="11"/>
  <c r="E8752" i="11"/>
  <c r="E8768" i="11"/>
  <c r="E8784" i="11"/>
  <c r="E8800" i="11"/>
  <c r="E8816" i="11"/>
  <c r="E8832" i="11"/>
  <c r="E8848" i="11"/>
  <c r="E8864" i="11"/>
  <c r="E8880" i="11"/>
  <c r="E8896" i="11"/>
  <c r="E8912" i="11"/>
  <c r="E8928" i="11"/>
  <c r="E8944" i="11"/>
  <c r="E8960" i="11"/>
  <c r="E8976" i="11"/>
  <c r="E8992" i="11"/>
  <c r="E9008" i="11"/>
  <c r="E9024" i="11"/>
  <c r="E9040" i="11"/>
  <c r="E9056" i="11"/>
  <c r="E9072" i="11"/>
  <c r="E9088" i="11"/>
  <c r="E9104" i="11"/>
  <c r="E9120" i="11"/>
  <c r="E9136" i="11"/>
  <c r="E9152" i="11"/>
  <c r="E9168" i="11"/>
  <c r="E9184" i="11"/>
  <c r="E9200" i="11"/>
  <c r="E9216" i="11"/>
  <c r="E9232" i="11"/>
  <c r="E9248" i="11"/>
  <c r="E9264" i="11"/>
  <c r="E9280" i="11"/>
  <c r="E9296" i="11"/>
  <c r="E9312" i="11"/>
  <c r="E9328" i="11"/>
  <c r="E9344" i="11"/>
  <c r="E9360" i="11"/>
  <c r="E9376" i="11"/>
  <c r="E9392" i="11"/>
  <c r="E9408" i="11"/>
  <c r="E9424" i="11"/>
  <c r="E9440" i="11"/>
  <c r="E9456" i="11"/>
  <c r="E9472" i="11"/>
  <c r="E9488" i="11"/>
  <c r="E9504" i="11"/>
  <c r="E9520" i="11"/>
  <c r="E9536" i="11"/>
  <c r="E9552" i="11"/>
  <c r="E9568" i="11"/>
  <c r="E9584" i="11"/>
  <c r="E9600" i="11"/>
  <c r="E9616" i="11"/>
  <c r="E9632" i="11"/>
  <c r="E9648" i="11"/>
  <c r="E9664" i="11"/>
  <c r="E9680" i="11"/>
  <c r="E9696" i="11"/>
  <c r="E9712" i="11"/>
  <c r="E9728" i="11"/>
  <c r="E9744" i="11"/>
  <c r="E9760" i="11"/>
  <c r="E9776" i="11"/>
  <c r="E9792" i="11"/>
  <c r="E9808" i="11"/>
  <c r="E9824" i="11"/>
  <c r="E9840" i="11"/>
  <c r="E9856" i="11"/>
  <c r="E9872" i="11"/>
  <c r="E9888" i="11"/>
  <c r="E9904" i="11"/>
  <c r="E9920" i="11"/>
  <c r="E9936" i="11"/>
  <c r="E9952" i="11"/>
  <c r="E9968" i="11"/>
  <c r="E9984" i="11"/>
  <c r="E10000" i="11"/>
  <c r="E7000" i="11"/>
  <c r="E7668" i="11"/>
  <c r="E7912" i="11"/>
  <c r="E8115" i="11"/>
  <c r="E8309" i="11"/>
  <c r="E8469" i="11"/>
  <c r="E8618" i="11"/>
  <c r="E8753" i="11"/>
  <c r="E8881" i="11"/>
  <c r="E8990" i="11"/>
  <c r="E9073" i="11"/>
  <c r="E9133" i="11"/>
  <c r="E9175" i="11"/>
  <c r="E9212" i="11"/>
  <c r="E9244" i="11"/>
  <c r="E9276" i="11"/>
  <c r="E9302" i="11"/>
  <c r="E9332" i="11"/>
  <c r="E9359" i="11"/>
  <c r="E9388" i="11"/>
  <c r="E9413" i="11"/>
  <c r="E9438" i="11"/>
  <c r="E9463" i="11"/>
  <c r="E9489" i="11"/>
  <c r="E9516" i="11"/>
  <c r="E9541" i="11"/>
  <c r="E9566" i="11"/>
  <c r="E9589" i="11"/>
  <c r="E9613" i="11"/>
  <c r="E9636" i="11"/>
  <c r="E9660" i="11"/>
  <c r="E9683" i="11"/>
  <c r="E9707" i="11"/>
  <c r="E9729" i="11"/>
  <c r="E9751" i="11"/>
  <c r="E9775" i="11"/>
  <c r="E9798" i="11"/>
  <c r="E9822" i="11"/>
  <c r="E9845" i="11"/>
  <c r="E9869" i="11"/>
  <c r="E9892" i="11"/>
  <c r="E9916" i="11"/>
  <c r="E9939" i="11"/>
  <c r="E9963" i="11"/>
  <c r="E9985" i="11"/>
  <c r="E7064" i="11"/>
  <c r="E7682" i="11"/>
  <c r="E7924" i="11"/>
  <c r="E8124" i="11"/>
  <c r="E8314" i="11"/>
  <c r="E8474" i="11"/>
  <c r="E8624" i="11"/>
  <c r="E8758" i="11"/>
  <c r="E8886" i="11"/>
  <c r="E8993" i="11"/>
  <c r="E9078" i="11"/>
  <c r="E9134" i="11"/>
  <c r="E9180" i="11"/>
  <c r="E9213" i="11"/>
  <c r="E9245" i="11"/>
  <c r="E9277" i="11"/>
  <c r="E9303" i="11"/>
  <c r="E9333" i="11"/>
  <c r="E9361" i="11"/>
  <c r="E9389" i="11"/>
  <c r="E9414" i="11"/>
  <c r="E9439" i="11"/>
  <c r="E9467" i="11"/>
  <c r="E9492" i="11"/>
  <c r="E9517" i="11"/>
  <c r="E9542" i="11"/>
  <c r="E9567" i="11"/>
  <c r="E9590" i="11"/>
  <c r="E9614" i="11"/>
  <c r="E9637" i="11"/>
  <c r="E9661" i="11"/>
  <c r="E9684" i="11"/>
  <c r="E9708" i="11"/>
  <c r="E9731" i="11"/>
  <c r="E9755" i="11"/>
  <c r="E9777" i="11"/>
  <c r="E9799" i="11"/>
  <c r="E9823" i="11"/>
  <c r="E9846" i="11"/>
  <c r="E9870" i="11"/>
  <c r="E9893" i="11"/>
  <c r="E9917" i="11"/>
  <c r="E9940" i="11"/>
  <c r="E9964" i="11"/>
  <c r="E9987" i="11"/>
  <c r="E7151" i="11"/>
  <c r="E7706" i="11"/>
  <c r="E7944" i="11"/>
  <c r="E8142" i="11"/>
  <c r="E8329" i="11"/>
  <c r="E8488" i="11"/>
  <c r="E8635" i="11"/>
  <c r="E8769" i="11"/>
  <c r="E8897" i="11"/>
  <c r="E8998" i="11"/>
  <c r="E9086" i="11"/>
  <c r="E9137" i="11"/>
  <c r="E9181" i="11"/>
  <c r="E9214" i="11"/>
  <c r="E9246" i="11"/>
  <c r="E9278" i="11"/>
  <c r="E9308" i="11"/>
  <c r="E9334" i="11"/>
  <c r="E9364" i="11"/>
  <c r="E9390" i="11"/>
  <c r="E9415" i="11"/>
  <c r="E9441" i="11"/>
  <c r="E9468" i="11"/>
  <c r="E9493" i="11"/>
  <c r="E9518" i="11"/>
  <c r="E9543" i="11"/>
  <c r="E9569" i="11"/>
  <c r="E9591" i="11"/>
  <c r="E9615" i="11"/>
  <c r="E9638" i="11"/>
  <c r="E9662" i="11"/>
  <c r="E9685" i="11"/>
  <c r="E9709" i="11"/>
  <c r="E9732" i="11"/>
  <c r="E9756" i="11"/>
  <c r="E9779" i="11"/>
  <c r="E9803" i="11"/>
  <c r="E9825" i="11"/>
  <c r="E9847" i="11"/>
  <c r="E9871" i="11"/>
  <c r="E9894" i="11"/>
  <c r="E9918" i="11"/>
  <c r="E9941" i="11"/>
  <c r="E9965" i="11"/>
  <c r="E9988" i="11"/>
  <c r="E7192" i="11"/>
  <c r="E7721" i="11"/>
  <c r="E7951" i="11"/>
  <c r="E8148" i="11"/>
  <c r="E8337" i="11"/>
  <c r="E8496" i="11"/>
  <c r="E8641" i="11"/>
  <c r="E8774" i="11"/>
  <c r="E8902" i="11"/>
  <c r="E9006" i="11"/>
  <c r="E9089" i="11"/>
  <c r="E9142" i="11"/>
  <c r="E9182" i="11"/>
  <c r="E9215" i="11"/>
  <c r="E9247" i="11"/>
  <c r="E9279" i="11"/>
  <c r="E9309" i="11"/>
  <c r="E9335" i="11"/>
  <c r="E9365" i="11"/>
  <c r="E9391" i="11"/>
  <c r="E9419" i="11"/>
  <c r="E9444" i="11"/>
  <c r="E9469" i="11"/>
  <c r="E9494" i="11"/>
  <c r="E9519" i="11"/>
  <c r="E9547" i="11"/>
  <c r="E9571" i="11"/>
  <c r="E9595" i="11"/>
  <c r="E9617" i="11"/>
  <c r="E9639" i="11"/>
  <c r="E9663" i="11"/>
  <c r="E9686" i="11"/>
  <c r="E9710" i="11"/>
  <c r="E9733" i="11"/>
  <c r="E9757" i="11"/>
  <c r="E9780" i="11"/>
  <c r="E9804" i="11"/>
  <c r="E9827" i="11"/>
  <c r="E9851" i="11"/>
  <c r="E9873" i="11"/>
  <c r="E9895" i="11"/>
  <c r="E9919" i="11"/>
  <c r="E9942" i="11"/>
  <c r="E9966" i="11"/>
  <c r="E9989" i="11"/>
  <c r="E7263" i="11"/>
  <c r="E7743" i="11"/>
  <c r="E7969" i="11"/>
  <c r="E8165" i="11"/>
  <c r="E8352" i="11"/>
  <c r="E8510" i="11"/>
  <c r="E8652" i="11"/>
  <c r="E8785" i="11"/>
  <c r="E8913" i="11"/>
  <c r="E9009" i="11"/>
  <c r="E9094" i="11"/>
  <c r="E9143" i="11"/>
  <c r="E9185" i="11"/>
  <c r="E9217" i="11"/>
  <c r="E9249" i="11"/>
  <c r="E9281" i="11"/>
  <c r="E9310" i="11"/>
  <c r="E9340" i="11"/>
  <c r="E9366" i="11"/>
  <c r="E9393" i="11"/>
  <c r="E9420" i="11"/>
  <c r="E9445" i="11"/>
  <c r="E9470" i="11"/>
  <c r="E9495" i="11"/>
  <c r="E9521" i="11"/>
  <c r="E9548" i="11"/>
  <c r="E9572" i="11"/>
  <c r="E9596" i="11"/>
  <c r="E9619" i="11"/>
  <c r="E9643" i="11"/>
  <c r="E9665" i="11"/>
  <c r="E9687" i="11"/>
  <c r="E9711" i="11"/>
  <c r="E9734" i="11"/>
  <c r="E9758" i="11"/>
  <c r="E9781" i="11"/>
  <c r="E9805" i="11"/>
  <c r="E9828" i="11"/>
  <c r="E9852" i="11"/>
  <c r="E9875" i="11"/>
  <c r="E9899" i="11"/>
  <c r="E9921" i="11"/>
  <c r="E9943" i="11"/>
  <c r="E9967" i="11"/>
  <c r="E9990" i="11"/>
  <c r="E7292" i="11"/>
  <c r="E7750" i="11"/>
  <c r="E7978" i="11"/>
  <c r="E8171" i="11"/>
  <c r="E8357" i="11"/>
  <c r="E8515" i="11"/>
  <c r="E8658" i="11"/>
  <c r="E8790" i="11"/>
  <c r="E8918" i="11"/>
  <c r="E9014" i="11"/>
  <c r="E9102" i="11"/>
  <c r="E9148" i="11"/>
  <c r="E9189" i="11"/>
  <c r="E9221" i="11"/>
  <c r="E9253" i="11"/>
  <c r="E9284" i="11"/>
  <c r="E9311" i="11"/>
  <c r="E9341" i="11"/>
  <c r="E9367" i="11"/>
  <c r="E9396" i="11"/>
  <c r="E9421" i="11"/>
  <c r="E9446" i="11"/>
  <c r="E9471" i="11"/>
  <c r="E9499" i="11"/>
  <c r="E9524" i="11"/>
  <c r="E9549" i="11"/>
  <c r="E9573" i="11"/>
  <c r="E9597" i="11"/>
  <c r="E9620" i="11"/>
  <c r="E9644" i="11"/>
  <c r="E9667" i="11"/>
  <c r="E9691" i="11"/>
  <c r="E9713" i="11"/>
  <c r="E9735" i="11"/>
  <c r="E9759" i="11"/>
  <c r="E9782" i="11"/>
  <c r="E9806" i="11"/>
  <c r="E9829" i="11"/>
  <c r="E9853" i="11"/>
  <c r="E9876" i="11"/>
  <c r="E9900" i="11"/>
  <c r="E9923" i="11"/>
  <c r="E9947" i="11"/>
  <c r="E9969" i="11"/>
  <c r="E9991" i="11"/>
  <c r="E7347" i="11"/>
  <c r="E7770" i="11"/>
  <c r="E7995" i="11"/>
  <c r="E8188" i="11"/>
  <c r="E8371" i="11"/>
  <c r="E8529" i="11"/>
  <c r="E8670" i="11"/>
  <c r="E8801" i="11"/>
  <c r="E8929" i="11"/>
  <c r="E9022" i="11"/>
  <c r="E9105" i="11"/>
  <c r="E9149" i="11"/>
  <c r="E9190" i="11"/>
  <c r="E9222" i="11"/>
  <c r="E9254" i="11"/>
  <c r="E9285" i="11"/>
  <c r="E9313" i="11"/>
  <c r="E9342" i="11"/>
  <c r="E9372" i="11"/>
  <c r="E9397" i="11"/>
  <c r="E9422" i="11"/>
  <c r="E9447" i="11"/>
  <c r="E9473" i="11"/>
  <c r="E9500" i="11"/>
  <c r="E9525" i="11"/>
  <c r="E9550" i="11"/>
  <c r="E9574" i="11"/>
  <c r="E9598" i="11"/>
  <c r="E9621" i="11"/>
  <c r="E9645" i="11"/>
  <c r="E9668" i="11"/>
  <c r="E9692" i="11"/>
  <c r="E9715" i="11"/>
  <c r="E9739" i="11"/>
  <c r="E9761" i="11"/>
  <c r="E9783" i="11"/>
  <c r="E9807" i="11"/>
  <c r="E9830" i="11"/>
  <c r="E9854" i="11"/>
  <c r="E9877" i="11"/>
  <c r="E9901" i="11"/>
  <c r="E9924" i="11"/>
  <c r="E9948" i="11"/>
  <c r="E9971" i="11"/>
  <c r="E9995" i="11"/>
  <c r="E7378" i="11"/>
  <c r="E7781" i="11"/>
  <c r="E8002" i="11"/>
  <c r="E8197" i="11"/>
  <c r="E8376" i="11"/>
  <c r="E8534" i="11"/>
  <c r="E8675" i="11"/>
  <c r="E8806" i="11"/>
  <c r="E8934" i="11"/>
  <c r="E9025" i="11"/>
  <c r="E9110" i="11"/>
  <c r="E9150" i="11"/>
  <c r="E9191" i="11"/>
  <c r="E9223" i="11"/>
  <c r="E9255" i="11"/>
  <c r="E9286" i="11"/>
  <c r="E9316" i="11"/>
  <c r="E9343" i="11"/>
  <c r="E9373" i="11"/>
  <c r="E9398" i="11"/>
  <c r="E9423" i="11"/>
  <c r="E9451" i="11"/>
  <c r="E9476" i="11"/>
  <c r="E9501" i="11"/>
  <c r="E9526" i="11"/>
  <c r="E9551" i="11"/>
  <c r="E9575" i="11"/>
  <c r="E9599" i="11"/>
  <c r="E9622" i="11"/>
  <c r="E9646" i="11"/>
  <c r="E9669" i="11"/>
  <c r="E9693" i="11"/>
  <c r="E9716" i="11"/>
  <c r="E9740" i="11"/>
  <c r="E9763" i="11"/>
  <c r="E9787" i="11"/>
  <c r="E9809" i="11"/>
  <c r="E9831" i="11"/>
  <c r="E9855" i="11"/>
  <c r="E9878" i="11"/>
  <c r="E9902" i="11"/>
  <c r="E9925" i="11"/>
  <c r="E9949" i="11"/>
  <c r="E9972" i="11"/>
  <c r="E9996" i="11"/>
  <c r="E7433" i="11"/>
  <c r="E7801" i="11"/>
  <c r="E8019" i="11"/>
  <c r="E8214" i="11"/>
  <c r="E8390" i="11"/>
  <c r="E8548" i="11"/>
  <c r="E8687" i="11"/>
  <c r="E8817" i="11"/>
  <c r="E8945" i="11"/>
  <c r="E9030" i="11"/>
  <c r="E9111" i="11"/>
  <c r="E9153" i="11"/>
  <c r="E9196" i="11"/>
  <c r="E9228" i="11"/>
  <c r="E9260" i="11"/>
  <c r="E9287" i="11"/>
  <c r="E9317" i="11"/>
  <c r="E9345" i="11"/>
  <c r="E9374" i="11"/>
  <c r="E9399" i="11"/>
  <c r="E9425" i="11"/>
  <c r="E9452" i="11"/>
  <c r="E9477" i="11"/>
  <c r="E9502" i="11"/>
  <c r="E9527" i="11"/>
  <c r="E9553" i="11"/>
  <c r="E9579" i="11"/>
  <c r="E9601" i="11"/>
  <c r="E9623" i="11"/>
  <c r="E9647" i="11"/>
  <c r="E9670" i="11"/>
  <c r="E9694" i="11"/>
  <c r="E9717" i="11"/>
  <c r="E9741" i="11"/>
  <c r="E9764" i="11"/>
  <c r="E9788" i="11"/>
  <c r="E9811" i="11"/>
  <c r="E9835" i="11"/>
  <c r="E9857" i="11"/>
  <c r="E9879" i="11"/>
  <c r="E9903" i="11"/>
  <c r="E9926" i="11"/>
  <c r="E9950" i="11"/>
  <c r="E9973" i="11"/>
  <c r="E9997" i="11"/>
  <c r="E7464" i="11"/>
  <c r="E7809" i="11"/>
  <c r="E8025" i="11"/>
  <c r="E8222" i="11"/>
  <c r="E8398" i="11"/>
  <c r="E8553" i="11"/>
  <c r="E8692" i="11"/>
  <c r="E8822" i="11"/>
  <c r="E8950" i="11"/>
  <c r="E9038" i="11"/>
  <c r="E9116" i="11"/>
  <c r="E9158" i="11"/>
  <c r="E9197" i="11"/>
  <c r="E9229" i="11"/>
  <c r="E9261" i="11"/>
  <c r="E9292" i="11"/>
  <c r="E9318" i="11"/>
  <c r="E9348" i="11"/>
  <c r="E9375" i="11"/>
  <c r="E9403" i="11"/>
  <c r="E9428" i="11"/>
  <c r="E9453" i="11"/>
  <c r="E9478" i="11"/>
  <c r="E9503" i="11"/>
  <c r="E9531" i="11"/>
  <c r="E9556" i="11"/>
  <c r="E9580" i="11"/>
  <c r="E9603" i="11"/>
  <c r="E9627" i="11"/>
  <c r="E9649" i="11"/>
  <c r="E9671" i="11"/>
  <c r="E9695" i="11"/>
  <c r="E9718" i="11"/>
  <c r="E9742" i="11"/>
  <c r="E9765" i="11"/>
  <c r="E9789" i="11"/>
  <c r="E9812" i="11"/>
  <c r="E9836" i="11"/>
  <c r="E9859" i="11"/>
  <c r="E9883" i="11"/>
  <c r="E9905" i="11"/>
  <c r="E9927" i="11"/>
  <c r="E9951" i="11"/>
  <c r="E9974" i="11"/>
  <c r="E9998" i="11"/>
  <c r="E7513" i="11"/>
  <c r="E7828" i="11"/>
  <c r="E8042" i="11"/>
  <c r="E8239" i="11"/>
  <c r="E8409" i="11"/>
  <c r="E8566" i="11"/>
  <c r="E8704" i="11"/>
  <c r="E8833" i="11"/>
  <c r="E8958" i="11"/>
  <c r="E9041" i="11"/>
  <c r="E9117" i="11"/>
  <c r="E9159" i="11"/>
  <c r="E9198" i="11"/>
  <c r="E9230" i="11"/>
  <c r="E9262" i="11"/>
  <c r="E9293" i="11"/>
  <c r="E9319" i="11"/>
  <c r="E9349" i="11"/>
  <c r="E9377" i="11"/>
  <c r="E9404" i="11"/>
  <c r="E9429" i="11"/>
  <c r="E9454" i="11"/>
  <c r="E9479" i="11"/>
  <c r="E9505" i="11"/>
  <c r="E9532" i="11"/>
  <c r="E9557" i="11"/>
  <c r="E9581" i="11"/>
  <c r="E9604" i="11"/>
  <c r="E9628" i="11"/>
  <c r="E9651" i="11"/>
  <c r="E9675" i="11"/>
  <c r="E9697" i="11"/>
  <c r="E9719" i="11"/>
  <c r="E9743" i="11"/>
  <c r="E9766" i="11"/>
  <c r="E9790" i="11"/>
  <c r="E9813" i="11"/>
  <c r="E9837" i="11"/>
  <c r="E9860" i="11"/>
  <c r="E9884" i="11"/>
  <c r="E9907" i="11"/>
  <c r="E9931" i="11"/>
  <c r="E9953" i="11"/>
  <c r="E9975" i="11"/>
  <c r="E9999" i="11"/>
  <c r="E7535" i="11"/>
  <c r="E7840" i="11"/>
  <c r="E8051" i="11"/>
  <c r="E8244" i="11"/>
  <c r="E8417" i="11"/>
  <c r="E8571" i="11"/>
  <c r="E8709" i="11"/>
  <c r="E8838" i="11"/>
  <c r="E8961" i="11"/>
  <c r="E9046" i="11"/>
  <c r="E9118" i="11"/>
  <c r="E9164" i="11"/>
  <c r="E9199" i="11"/>
  <c r="E9231" i="11"/>
  <c r="E9263" i="11"/>
  <c r="E9294" i="11"/>
  <c r="E9324" i="11"/>
  <c r="E9350" i="11"/>
  <c r="E9380" i="11"/>
  <c r="E9405" i="11"/>
  <c r="E9430" i="11"/>
  <c r="E9455" i="11"/>
  <c r="E9483" i="11"/>
  <c r="E9508" i="11"/>
  <c r="E9533" i="11"/>
  <c r="E9558" i="11"/>
  <c r="E9582" i="11"/>
  <c r="E9605" i="11"/>
  <c r="E9629" i="11"/>
  <c r="E9652" i="11"/>
  <c r="E9676" i="11"/>
  <c r="E9699" i="11"/>
  <c r="E9723" i="11"/>
  <c r="E9745" i="11"/>
  <c r="E9767" i="11"/>
  <c r="E9791" i="11"/>
  <c r="E9814" i="11"/>
  <c r="E9838" i="11"/>
  <c r="E9861" i="11"/>
  <c r="E9885" i="11"/>
  <c r="E9908" i="11"/>
  <c r="E9932" i="11"/>
  <c r="E9955" i="11"/>
  <c r="E9979" i="11"/>
  <c r="E5137" i="11"/>
  <c r="E7576" i="11"/>
  <c r="E7859" i="11"/>
  <c r="E8068" i="11"/>
  <c r="E8261" i="11"/>
  <c r="E8431" i="11"/>
  <c r="E8584" i="11"/>
  <c r="E8721" i="11"/>
  <c r="E8849" i="11"/>
  <c r="E8966" i="11"/>
  <c r="E9054" i="11"/>
  <c r="E9121" i="11"/>
  <c r="E9165" i="11"/>
  <c r="E9201" i="11"/>
  <c r="E9233" i="11"/>
  <c r="E9265" i="11"/>
  <c r="E9295" i="11"/>
  <c r="E9325" i="11"/>
  <c r="E9351" i="11"/>
  <c r="E9381" i="11"/>
  <c r="E9406" i="11"/>
  <c r="E9431" i="11"/>
  <c r="E9457" i="11"/>
  <c r="E9484" i="11"/>
  <c r="E9509" i="11"/>
  <c r="E9534" i="11"/>
  <c r="E9559" i="11"/>
  <c r="E9583" i="11"/>
  <c r="E9606" i="11"/>
  <c r="E9630" i="11"/>
  <c r="E9653" i="11"/>
  <c r="E9677" i="11"/>
  <c r="E9700" i="11"/>
  <c r="E9724" i="11"/>
  <c r="E9747" i="11"/>
  <c r="E9771" i="11"/>
  <c r="E9793" i="11"/>
  <c r="E9815" i="11"/>
  <c r="E9839" i="11"/>
  <c r="E9862" i="11"/>
  <c r="E9886" i="11"/>
  <c r="E9909" i="11"/>
  <c r="E9933" i="11"/>
  <c r="E9956" i="11"/>
  <c r="E9980" i="11"/>
  <c r="E5947" i="11"/>
  <c r="E7593" i="11"/>
  <c r="E7866" i="11"/>
  <c r="E8075" i="11"/>
  <c r="E8271" i="11"/>
  <c r="E8436" i="11"/>
  <c r="E8590" i="11"/>
  <c r="E8726" i="11"/>
  <c r="E8854" i="11"/>
  <c r="E8974" i="11"/>
  <c r="E9057" i="11"/>
  <c r="E9126" i="11"/>
  <c r="E9166" i="11"/>
  <c r="E9205" i="11"/>
  <c r="E9237" i="11"/>
  <c r="E9269" i="11"/>
  <c r="E9297" i="11"/>
  <c r="E9326" i="11"/>
  <c r="E9356" i="11"/>
  <c r="E9382" i="11"/>
  <c r="E9407" i="11"/>
  <c r="E9435" i="11"/>
  <c r="E9460" i="11"/>
  <c r="E9485" i="11"/>
  <c r="E9510" i="11"/>
  <c r="E9535" i="11"/>
  <c r="E9563" i="11"/>
  <c r="E9585" i="11"/>
  <c r="E9607" i="11"/>
  <c r="E9631" i="11"/>
  <c r="E9654" i="11"/>
  <c r="E9678" i="11"/>
  <c r="E9701" i="11"/>
  <c r="E9725" i="11"/>
  <c r="E9748" i="11"/>
  <c r="E9772" i="11"/>
  <c r="E9795" i="11"/>
  <c r="E9819" i="11"/>
  <c r="E9841" i="11"/>
  <c r="E9863" i="11"/>
  <c r="E9887" i="11"/>
  <c r="E9910" i="11"/>
  <c r="E9934" i="11"/>
  <c r="E9957" i="11"/>
  <c r="E9981" i="11"/>
  <c r="E6705" i="11"/>
  <c r="E7620" i="11"/>
  <c r="E7887" i="11"/>
  <c r="E8092" i="11"/>
  <c r="E8288" i="11"/>
  <c r="E8450" i="11"/>
  <c r="E8601" i="11"/>
  <c r="E8737" i="11"/>
  <c r="E8865" i="11"/>
  <c r="E8977" i="11"/>
  <c r="E9062" i="11"/>
  <c r="E9127" i="11"/>
  <c r="E9169" i="11"/>
  <c r="E9206" i="11"/>
  <c r="E9238" i="11"/>
  <c r="E9270" i="11"/>
  <c r="E9300" i="11"/>
  <c r="E9327" i="11"/>
  <c r="E9357" i="11"/>
  <c r="E9383" i="11"/>
  <c r="E9409" i="11"/>
  <c r="E9436" i="11"/>
  <c r="E9461" i="11"/>
  <c r="E9486" i="11"/>
  <c r="E9511" i="11"/>
  <c r="E9537" i="11"/>
  <c r="E9564" i="11"/>
  <c r="E9587" i="11"/>
  <c r="E9611" i="11"/>
  <c r="E9633" i="11"/>
  <c r="E9655" i="11"/>
  <c r="E9679" i="11"/>
  <c r="E9702" i="11"/>
  <c r="E9726" i="11"/>
  <c r="E9749" i="11"/>
  <c r="E9773" i="11"/>
  <c r="E9796" i="11"/>
  <c r="E9820" i="11"/>
  <c r="E9843" i="11"/>
  <c r="E9867" i="11"/>
  <c r="E9889" i="11"/>
  <c r="E9911" i="11"/>
  <c r="E9935" i="11"/>
  <c r="E9958" i="11"/>
  <c r="E9982" i="11"/>
  <c r="E6829" i="11"/>
  <c r="E7640" i="11"/>
  <c r="E7892" i="11"/>
  <c r="E8098" i="11"/>
  <c r="E8294" i="11"/>
  <c r="E8455" i="11"/>
  <c r="E8607" i="11"/>
  <c r="E8742" i="11"/>
  <c r="E8870" i="11"/>
  <c r="E8982" i="11"/>
  <c r="E9070" i="11"/>
  <c r="E9132" i="11"/>
  <c r="E9174" i="11"/>
  <c r="E9207" i="11"/>
  <c r="E9239" i="11"/>
  <c r="E9271" i="11"/>
  <c r="E9301" i="11"/>
  <c r="E9329" i="11"/>
  <c r="E9358" i="11"/>
  <c r="E9387" i="11"/>
  <c r="E9412" i="11"/>
  <c r="E9437" i="11"/>
  <c r="E9462" i="11"/>
  <c r="E9487" i="11"/>
  <c r="E9515" i="11"/>
  <c r="E9540" i="11"/>
  <c r="E9565" i="11"/>
  <c r="E9588" i="11"/>
  <c r="E9612" i="11"/>
  <c r="E9635" i="11"/>
  <c r="E9659" i="11"/>
  <c r="E9681" i="11"/>
  <c r="E9703" i="11"/>
  <c r="E9727" i="11"/>
  <c r="E9750" i="11"/>
  <c r="E9774" i="11"/>
  <c r="E9797" i="11"/>
  <c r="E9821" i="11"/>
  <c r="E9844" i="11"/>
  <c r="E9868" i="11"/>
  <c r="E9891" i="11"/>
  <c r="E9915" i="11"/>
  <c r="E9937" i="11"/>
  <c r="E9959" i="11"/>
  <c r="E9983" i="11"/>
  <c r="E1004" i="11"/>
  <c r="E1020" i="11"/>
  <c r="E1036" i="11"/>
  <c r="E1052" i="11"/>
  <c r="E1068" i="11"/>
  <c r="E1084" i="11"/>
  <c r="E1100" i="11"/>
  <c r="E1116" i="11"/>
  <c r="E1132" i="11"/>
  <c r="E1148" i="11"/>
  <c r="E1164" i="11"/>
  <c r="E1180" i="11"/>
  <c r="E1196" i="11"/>
  <c r="E1212" i="11"/>
  <c r="E1228" i="11"/>
  <c r="E1244" i="11"/>
  <c r="E1260" i="11"/>
  <c r="E1276" i="11"/>
  <c r="E1292" i="11"/>
  <c r="E1308" i="11"/>
  <c r="E1324" i="11"/>
  <c r="E1340" i="11"/>
  <c r="E1356" i="11"/>
  <c r="E1372" i="11"/>
  <c r="E1388" i="11"/>
  <c r="E1404" i="11"/>
  <c r="E1420" i="11"/>
  <c r="E1436" i="11"/>
  <c r="E1452" i="11"/>
  <c r="E1468" i="11"/>
  <c r="E1484" i="11"/>
  <c r="E1500" i="11"/>
  <c r="E1229" i="11"/>
  <c r="E1309" i="11"/>
  <c r="E1373" i="11"/>
  <c r="E1421" i="11"/>
  <c r="E1485" i="11"/>
  <c r="E1007" i="11"/>
  <c r="E1071" i="11"/>
  <c r="E1119" i="11"/>
  <c r="E1151" i="11"/>
  <c r="E1199" i="11"/>
  <c r="E1263" i="11"/>
  <c r="E1327" i="11"/>
  <c r="E1391" i="11"/>
  <c r="E1455" i="11"/>
  <c r="E1111" i="11"/>
  <c r="E1351" i="11"/>
  <c r="E1005" i="11"/>
  <c r="E1021" i="11"/>
  <c r="E1037" i="11"/>
  <c r="E1053" i="11"/>
  <c r="E1069" i="11"/>
  <c r="E1085" i="11"/>
  <c r="E1101" i="11"/>
  <c r="E1117" i="11"/>
  <c r="E1133" i="11"/>
  <c r="E1149" i="11"/>
  <c r="E1165" i="11"/>
  <c r="E1181" i="11"/>
  <c r="E1197" i="11"/>
  <c r="E1245" i="11"/>
  <c r="E1277" i="11"/>
  <c r="E1341" i="11"/>
  <c r="E1437" i="11"/>
  <c r="E1087" i="11"/>
  <c r="E1343" i="11"/>
  <c r="E1191" i="11"/>
  <c r="E1006" i="11"/>
  <c r="E1022" i="11"/>
  <c r="E1038" i="11"/>
  <c r="E1054" i="11"/>
  <c r="E1070" i="11"/>
  <c r="E1086" i="11"/>
  <c r="E1102" i="11"/>
  <c r="E1118" i="11"/>
  <c r="E1134" i="11"/>
  <c r="E1150" i="11"/>
  <c r="E1166" i="11"/>
  <c r="E1182" i="11"/>
  <c r="E1198" i="11"/>
  <c r="E1214" i="11"/>
  <c r="E1230" i="11"/>
  <c r="E1246" i="11"/>
  <c r="E1262" i="11"/>
  <c r="E1278" i="11"/>
  <c r="E1294" i="11"/>
  <c r="E1310" i="11"/>
  <c r="E1326" i="11"/>
  <c r="E1342" i="11"/>
  <c r="E1358" i="11"/>
  <c r="E1374" i="11"/>
  <c r="E1390" i="11"/>
  <c r="E1406" i="11"/>
  <c r="E1422" i="11"/>
  <c r="E1438" i="11"/>
  <c r="E1454" i="11"/>
  <c r="E1470" i="11"/>
  <c r="E1486" i="11"/>
  <c r="E1055" i="11"/>
  <c r="E1135" i="11"/>
  <c r="E1215" i="11"/>
  <c r="E1279" i="11"/>
  <c r="E1359" i="11"/>
  <c r="E1423" i="11"/>
  <c r="E1095" i="11"/>
  <c r="E1335" i="11"/>
  <c r="E1008" i="11"/>
  <c r="E1024" i="11"/>
  <c r="E1040" i="11"/>
  <c r="E1056" i="11"/>
  <c r="E1072" i="11"/>
  <c r="E1088" i="11"/>
  <c r="E1104" i="11"/>
  <c r="E1120" i="11"/>
  <c r="E1136" i="11"/>
  <c r="E1152" i="11"/>
  <c r="E1168" i="11"/>
  <c r="E1184" i="11"/>
  <c r="E1200" i="11"/>
  <c r="E1216" i="11"/>
  <c r="E1232" i="11"/>
  <c r="E1248" i="11"/>
  <c r="E1264" i="11"/>
  <c r="E1280" i="11"/>
  <c r="E1296" i="11"/>
  <c r="E1312" i="11"/>
  <c r="E1328" i="11"/>
  <c r="E1344" i="11"/>
  <c r="E1360" i="11"/>
  <c r="E1376" i="11"/>
  <c r="E1392" i="11"/>
  <c r="E1408" i="11"/>
  <c r="E1424" i="11"/>
  <c r="E1440" i="11"/>
  <c r="E1456" i="11"/>
  <c r="E1472" i="11"/>
  <c r="E1488" i="11"/>
  <c r="E1267" i="11"/>
  <c r="E1331" i="11"/>
  <c r="E1395" i="11"/>
  <c r="E1475" i="11"/>
  <c r="E1012" i="11"/>
  <c r="E1076" i="11"/>
  <c r="E1108" i="11"/>
  <c r="E1156" i="11"/>
  <c r="E1188" i="11"/>
  <c r="E1236" i="11"/>
  <c r="E1268" i="11"/>
  <c r="E1300" i="11"/>
  <c r="E1348" i="11"/>
  <c r="E1380" i="11"/>
  <c r="E1444" i="11"/>
  <c r="E1476" i="11"/>
  <c r="E1063" i="11"/>
  <c r="E1009" i="11"/>
  <c r="E1025" i="11"/>
  <c r="E1041" i="11"/>
  <c r="E1057" i="11"/>
  <c r="E1073" i="11"/>
  <c r="E1089" i="11"/>
  <c r="E1105" i="11"/>
  <c r="E1121" i="11"/>
  <c r="E1137" i="11"/>
  <c r="E1153" i="11"/>
  <c r="E1169" i="11"/>
  <c r="E1185" i="11"/>
  <c r="E1201" i="11"/>
  <c r="E1217" i="11"/>
  <c r="E1233" i="11"/>
  <c r="E1249" i="11"/>
  <c r="E1265" i="11"/>
  <c r="E1281" i="11"/>
  <c r="E1297" i="11"/>
  <c r="E1313" i="11"/>
  <c r="E1329" i="11"/>
  <c r="E1345" i="11"/>
  <c r="E1361" i="11"/>
  <c r="E1377" i="11"/>
  <c r="E1393" i="11"/>
  <c r="E1409" i="11"/>
  <c r="E1425" i="11"/>
  <c r="E1441" i="11"/>
  <c r="E1457" i="11"/>
  <c r="E1473" i="11"/>
  <c r="E1489" i="11"/>
  <c r="E1219" i="11"/>
  <c r="E1315" i="11"/>
  <c r="E1379" i="11"/>
  <c r="E1443" i="11"/>
  <c r="E1028" i="11"/>
  <c r="E1060" i="11"/>
  <c r="E1092" i="11"/>
  <c r="E1140" i="11"/>
  <c r="E1172" i="11"/>
  <c r="E1204" i="11"/>
  <c r="E1252" i="11"/>
  <c r="E1284" i="11"/>
  <c r="E1332" i="11"/>
  <c r="E1364" i="11"/>
  <c r="E1396" i="11"/>
  <c r="E1460" i="11"/>
  <c r="E1079" i="11"/>
  <c r="E1010" i="11"/>
  <c r="E1026" i="11"/>
  <c r="E1042" i="11"/>
  <c r="E1058" i="11"/>
  <c r="E1074" i="11"/>
  <c r="E1090" i="11"/>
  <c r="E1106" i="11"/>
  <c r="E1122" i="11"/>
  <c r="E1138" i="11"/>
  <c r="E1154" i="11"/>
  <c r="E1170" i="11"/>
  <c r="E1186" i="11"/>
  <c r="E1202" i="11"/>
  <c r="E1218" i="11"/>
  <c r="E1234" i="11"/>
  <c r="E1250" i="11"/>
  <c r="E1266" i="11"/>
  <c r="E1282" i="11"/>
  <c r="E1298" i="11"/>
  <c r="E1314" i="11"/>
  <c r="E1330" i="11"/>
  <c r="E1346" i="11"/>
  <c r="E1362" i="11"/>
  <c r="E1378" i="11"/>
  <c r="E1394" i="11"/>
  <c r="E1410" i="11"/>
  <c r="E1426" i="11"/>
  <c r="E1442" i="11"/>
  <c r="E1458" i="11"/>
  <c r="E1474" i="11"/>
  <c r="E1490" i="11"/>
  <c r="E1235" i="11"/>
  <c r="E1299" i="11"/>
  <c r="E1363" i="11"/>
  <c r="E1411" i="11"/>
  <c r="E1427" i="11"/>
  <c r="E1491" i="11"/>
  <c r="E1124" i="11"/>
  <c r="E1428" i="11"/>
  <c r="E1127" i="11"/>
  <c r="E1011" i="11"/>
  <c r="E1027" i="11"/>
  <c r="E1043" i="11"/>
  <c r="E1059" i="11"/>
  <c r="E1075" i="11"/>
  <c r="E1091" i="11"/>
  <c r="E1107" i="11"/>
  <c r="E1123" i="11"/>
  <c r="E1139" i="11"/>
  <c r="E1155" i="11"/>
  <c r="E1171" i="11"/>
  <c r="E1187" i="11"/>
  <c r="E1203" i="11"/>
  <c r="E1251" i="11"/>
  <c r="E1283" i="11"/>
  <c r="E1347" i="11"/>
  <c r="E1459" i="11"/>
  <c r="E1044" i="11"/>
  <c r="E1220" i="11"/>
  <c r="E1316" i="11"/>
  <c r="E1412" i="11"/>
  <c r="E1492" i="11"/>
  <c r="E1031" i="11"/>
  <c r="E1013" i="11"/>
  <c r="E1029" i="11"/>
  <c r="E1045" i="11"/>
  <c r="E1061" i="11"/>
  <c r="E1077" i="11"/>
  <c r="E1093" i="11"/>
  <c r="E1109" i="11"/>
  <c r="E1125" i="11"/>
  <c r="E1141" i="11"/>
  <c r="E1157" i="11"/>
  <c r="E1173" i="11"/>
  <c r="E1189" i="11"/>
  <c r="E1205" i="11"/>
  <c r="E1221" i="11"/>
  <c r="E1237" i="11"/>
  <c r="E1253" i="11"/>
  <c r="E1269" i="11"/>
  <c r="E1285" i="11"/>
  <c r="E1301" i="11"/>
  <c r="E1317" i="11"/>
  <c r="E1333" i="11"/>
  <c r="E1349" i="11"/>
  <c r="E1365" i="11"/>
  <c r="E1381" i="11"/>
  <c r="E1397" i="11"/>
  <c r="E1413" i="11"/>
  <c r="E1429" i="11"/>
  <c r="E1445" i="11"/>
  <c r="E1461" i="11"/>
  <c r="E1477" i="11"/>
  <c r="E1493" i="11"/>
  <c r="E1143" i="11"/>
  <c r="E1014" i="11"/>
  <c r="E1030" i="11"/>
  <c r="E1046" i="11"/>
  <c r="E1062" i="11"/>
  <c r="E1078" i="11"/>
  <c r="E1094" i="11"/>
  <c r="E1110" i="11"/>
  <c r="E1126" i="11"/>
  <c r="E1142" i="11"/>
  <c r="E1158" i="11"/>
  <c r="E1174" i="11"/>
  <c r="E1190" i="11"/>
  <c r="E1206" i="11"/>
  <c r="E1222" i="11"/>
  <c r="E1238" i="11"/>
  <c r="E1254" i="11"/>
  <c r="E1270" i="11"/>
  <c r="E1286" i="11"/>
  <c r="E1302" i="11"/>
  <c r="E1318" i="11"/>
  <c r="E1334" i="11"/>
  <c r="E1350" i="11"/>
  <c r="E1366" i="11"/>
  <c r="E1382" i="11"/>
  <c r="E1398" i="11"/>
  <c r="E1414" i="11"/>
  <c r="E1430" i="11"/>
  <c r="E1446" i="11"/>
  <c r="E1462" i="11"/>
  <c r="E1478" i="11"/>
  <c r="E1494" i="11"/>
  <c r="E1047" i="11"/>
  <c r="E1159" i="11"/>
  <c r="E1175" i="11"/>
  <c r="E1207" i="11"/>
  <c r="E1223" i="11"/>
  <c r="E1239" i="11"/>
  <c r="E1271" i="11"/>
  <c r="E1287" i="11"/>
  <c r="E1303" i="11"/>
  <c r="E1319" i="11"/>
  <c r="E1367" i="11"/>
  <c r="E1016" i="11"/>
  <c r="E1032" i="11"/>
  <c r="E1048" i="11"/>
  <c r="E1064" i="11"/>
  <c r="E1080" i="11"/>
  <c r="E1096" i="11"/>
  <c r="E1112" i="11"/>
  <c r="E1128" i="11"/>
  <c r="E1144" i="11"/>
  <c r="E1160" i="11"/>
  <c r="E1176" i="11"/>
  <c r="E1192" i="11"/>
  <c r="E1208" i="11"/>
  <c r="E1224" i="11"/>
  <c r="E1240" i="11"/>
  <c r="E1256" i="11"/>
  <c r="E1272" i="11"/>
  <c r="E1288" i="11"/>
  <c r="E1304" i="11"/>
  <c r="E1320" i="11"/>
  <c r="E1336" i="11"/>
  <c r="E1352" i="11"/>
  <c r="E1368" i="11"/>
  <c r="E1384" i="11"/>
  <c r="E1400" i="11"/>
  <c r="E1416" i="11"/>
  <c r="E1432" i="11"/>
  <c r="E1448" i="11"/>
  <c r="E1464" i="11"/>
  <c r="E1480" i="11"/>
  <c r="E1496" i="11"/>
  <c r="E1002" i="11"/>
  <c r="E1018" i="11"/>
  <c r="E1034" i="11"/>
  <c r="E1050" i="11"/>
  <c r="E1066" i="11"/>
  <c r="E1082" i="11"/>
  <c r="E1098" i="11"/>
  <c r="E1114" i="11"/>
  <c r="E1130" i="11"/>
  <c r="E1146" i="11"/>
  <c r="E1162" i="11"/>
  <c r="E1178" i="11"/>
  <c r="E1194" i="11"/>
  <c r="E1210" i="11"/>
  <c r="E1226" i="11"/>
  <c r="E1242" i="11"/>
  <c r="E1258" i="11"/>
  <c r="E1274" i="11"/>
  <c r="E1290" i="11"/>
  <c r="E1306" i="11"/>
  <c r="E1322" i="11"/>
  <c r="E1338" i="11"/>
  <c r="E1354" i="11"/>
  <c r="E1370" i="11"/>
  <c r="E1386" i="11"/>
  <c r="E1402" i="11"/>
  <c r="E1418" i="11"/>
  <c r="E1434" i="11"/>
  <c r="E1450" i="11"/>
  <c r="E1466" i="11"/>
  <c r="E1482" i="11"/>
  <c r="E1498" i="11"/>
  <c r="E1261" i="11"/>
  <c r="E1325" i="11"/>
  <c r="E1389" i="11"/>
  <c r="E1469" i="11"/>
  <c r="E1023" i="11"/>
  <c r="E1167" i="11"/>
  <c r="E1247" i="11"/>
  <c r="E1311" i="11"/>
  <c r="E1407" i="11"/>
  <c r="E1471" i="11"/>
  <c r="E1255" i="11"/>
  <c r="E1003" i="11"/>
  <c r="E1019" i="11"/>
  <c r="E1035" i="11"/>
  <c r="E1051" i="11"/>
  <c r="E1067" i="11"/>
  <c r="E1083" i="11"/>
  <c r="E1099" i="11"/>
  <c r="E1115" i="11"/>
  <c r="E1131" i="11"/>
  <c r="E1147" i="11"/>
  <c r="E1163" i="11"/>
  <c r="E1179" i="11"/>
  <c r="E1195" i="11"/>
  <c r="E1211" i="11"/>
  <c r="E1227" i="11"/>
  <c r="E1243" i="11"/>
  <c r="E1259" i="11"/>
  <c r="E1275" i="11"/>
  <c r="E1291" i="11"/>
  <c r="E1307" i="11"/>
  <c r="E1323" i="11"/>
  <c r="E1339" i="11"/>
  <c r="E1355" i="11"/>
  <c r="E1371" i="11"/>
  <c r="E1387" i="11"/>
  <c r="E1403" i="11"/>
  <c r="E1419" i="11"/>
  <c r="E1435" i="11"/>
  <c r="E1451" i="11"/>
  <c r="E1467" i="11"/>
  <c r="E1483" i="11"/>
  <c r="E1499" i="11"/>
  <c r="E1213" i="11"/>
  <c r="E1293" i="11"/>
  <c r="E1357" i="11"/>
  <c r="E1405" i="11"/>
  <c r="E1453" i="11"/>
  <c r="E1039" i="11"/>
  <c r="E1103" i="11"/>
  <c r="E1183" i="11"/>
  <c r="E1231" i="11"/>
  <c r="E1295" i="11"/>
  <c r="E1375" i="11"/>
  <c r="E1439" i="11"/>
  <c r="E1487" i="11"/>
  <c r="E1015" i="11"/>
  <c r="E1065" i="11"/>
  <c r="E1321" i="11"/>
  <c r="E1479" i="11"/>
  <c r="E1353" i="11"/>
  <c r="E1495" i="11"/>
  <c r="E1497" i="11"/>
  <c r="E1401" i="11"/>
  <c r="E1081" i="11"/>
  <c r="E1337" i="11"/>
  <c r="E1481" i="11"/>
  <c r="E1369" i="11"/>
  <c r="E1399" i="11"/>
  <c r="E1097" i="11"/>
  <c r="E1417" i="11"/>
  <c r="E1113" i="11"/>
  <c r="E1129" i="11"/>
  <c r="E1383" i="11"/>
  <c r="E1385" i="11"/>
  <c r="E1431" i="11"/>
  <c r="E1241" i="11"/>
  <c r="E1145" i="11"/>
  <c r="E1161" i="11"/>
  <c r="E1415" i="11"/>
  <c r="E1225" i="11"/>
  <c r="E1177" i="11"/>
  <c r="E1433" i="11"/>
  <c r="E1193" i="11"/>
  <c r="E1257" i="11"/>
  <c r="E1209" i="11"/>
  <c r="E1447" i="11"/>
  <c r="E1001" i="11"/>
  <c r="E1017" i="11"/>
  <c r="E1273" i="11"/>
  <c r="E1449" i="11"/>
  <c r="E1033" i="11"/>
  <c r="E1289" i="11"/>
  <c r="E1463" i="11"/>
  <c r="E1049" i="11"/>
  <c r="E1305" i="11"/>
  <c r="E1465" i="11"/>
  <c r="E7" i="22"/>
  <c r="E17" i="22" s="1"/>
  <c r="C9" i="23"/>
  <c r="F7" i="22" s="1"/>
  <c r="F17" i="22" s="1"/>
  <c r="E675" i="11"/>
  <c r="E691" i="11"/>
  <c r="E707" i="11"/>
  <c r="E723" i="11"/>
  <c r="E739" i="11"/>
  <c r="E755" i="11"/>
  <c r="E771" i="11"/>
  <c r="E787" i="11"/>
  <c r="E803" i="11"/>
  <c r="E819" i="11"/>
  <c r="E835" i="11"/>
  <c r="E851" i="11"/>
  <c r="E867" i="11"/>
  <c r="E883" i="11"/>
  <c r="E899" i="11"/>
  <c r="E915" i="11"/>
  <c r="E931" i="11"/>
  <c r="E947" i="11"/>
  <c r="E963" i="11"/>
  <c r="E979" i="11"/>
  <c r="E995" i="11"/>
  <c r="E676" i="11"/>
  <c r="E692" i="11"/>
  <c r="E708" i="11"/>
  <c r="E740" i="11"/>
  <c r="E756" i="11"/>
  <c r="E772" i="11"/>
  <c r="E804" i="11"/>
  <c r="E820" i="11"/>
  <c r="E852" i="11"/>
  <c r="E868" i="11"/>
  <c r="E900" i="11"/>
  <c r="E916" i="11"/>
  <c r="E948" i="11"/>
  <c r="E980" i="11"/>
  <c r="E837" i="11"/>
  <c r="E901" i="11"/>
  <c r="E917" i="11"/>
  <c r="E949" i="11"/>
  <c r="E997" i="11"/>
  <c r="E886" i="11"/>
  <c r="E966" i="11"/>
  <c r="E706" i="11"/>
  <c r="E818" i="11"/>
  <c r="E724" i="11"/>
  <c r="E788" i="11"/>
  <c r="E836" i="11"/>
  <c r="E884" i="11"/>
  <c r="E932" i="11"/>
  <c r="E964" i="11"/>
  <c r="E996" i="11"/>
  <c r="E869" i="11"/>
  <c r="E965" i="11"/>
  <c r="E870" i="11"/>
  <c r="E950" i="11"/>
  <c r="E677" i="11"/>
  <c r="E693" i="11"/>
  <c r="E709" i="11"/>
  <c r="E725" i="11"/>
  <c r="E741" i="11"/>
  <c r="E757" i="11"/>
  <c r="E773" i="11"/>
  <c r="E789" i="11"/>
  <c r="E805" i="11"/>
  <c r="E821" i="11"/>
  <c r="E853" i="11"/>
  <c r="E885" i="11"/>
  <c r="E933" i="11"/>
  <c r="E981" i="11"/>
  <c r="E854" i="11"/>
  <c r="E918" i="11"/>
  <c r="E982" i="11"/>
  <c r="E754" i="11"/>
  <c r="E978" i="11"/>
  <c r="E678" i="11"/>
  <c r="E694" i="11"/>
  <c r="E710" i="11"/>
  <c r="E726" i="11"/>
  <c r="E742" i="11"/>
  <c r="E758" i="11"/>
  <c r="E774" i="11"/>
  <c r="E790" i="11"/>
  <c r="E806" i="11"/>
  <c r="E822" i="11"/>
  <c r="E838" i="11"/>
  <c r="E902" i="11"/>
  <c r="E934" i="11"/>
  <c r="E998" i="11"/>
  <c r="E738" i="11"/>
  <c r="E946" i="11"/>
  <c r="E679" i="11"/>
  <c r="E695" i="11"/>
  <c r="E711" i="11"/>
  <c r="E727" i="11"/>
  <c r="E743" i="11"/>
  <c r="E759" i="11"/>
  <c r="E775" i="11"/>
  <c r="E791" i="11"/>
  <c r="E807" i="11"/>
  <c r="E823" i="11"/>
  <c r="E839" i="11"/>
  <c r="E855" i="11"/>
  <c r="E871" i="11"/>
  <c r="E887" i="11"/>
  <c r="E903" i="11"/>
  <c r="E919" i="11"/>
  <c r="E935" i="11"/>
  <c r="E951" i="11"/>
  <c r="E967" i="11"/>
  <c r="E983" i="11"/>
  <c r="E999" i="11"/>
  <c r="E697" i="11"/>
  <c r="E729" i="11"/>
  <c r="E777" i="11"/>
  <c r="E809" i="11"/>
  <c r="E857" i="11"/>
  <c r="E889" i="11"/>
  <c r="E937" i="11"/>
  <c r="E969" i="11"/>
  <c r="E682" i="11"/>
  <c r="E730" i="11"/>
  <c r="E762" i="11"/>
  <c r="E794" i="11"/>
  <c r="E842" i="11"/>
  <c r="E890" i="11"/>
  <c r="E906" i="11"/>
  <c r="E954" i="11"/>
  <c r="E717" i="11"/>
  <c r="E765" i="11"/>
  <c r="E797" i="11"/>
  <c r="E829" i="11"/>
  <c r="E877" i="11"/>
  <c r="E909" i="11"/>
  <c r="E957" i="11"/>
  <c r="E846" i="11"/>
  <c r="E942" i="11"/>
  <c r="E990" i="11"/>
  <c r="E929" i="11"/>
  <c r="E802" i="11"/>
  <c r="E994" i="11"/>
  <c r="E680" i="11"/>
  <c r="E696" i="11"/>
  <c r="E712" i="11"/>
  <c r="E728" i="11"/>
  <c r="E744" i="11"/>
  <c r="E760" i="11"/>
  <c r="E776" i="11"/>
  <c r="E792" i="11"/>
  <c r="E808" i="11"/>
  <c r="E824" i="11"/>
  <c r="E840" i="11"/>
  <c r="E856" i="11"/>
  <c r="E872" i="11"/>
  <c r="E888" i="11"/>
  <c r="E904" i="11"/>
  <c r="E920" i="11"/>
  <c r="E936" i="11"/>
  <c r="E952" i="11"/>
  <c r="E968" i="11"/>
  <c r="E984" i="11"/>
  <c r="E1000" i="11"/>
  <c r="E681" i="11"/>
  <c r="E745" i="11"/>
  <c r="E793" i="11"/>
  <c r="E841" i="11"/>
  <c r="E873" i="11"/>
  <c r="E921" i="11"/>
  <c r="E953" i="11"/>
  <c r="E698" i="11"/>
  <c r="E746" i="11"/>
  <c r="E778" i="11"/>
  <c r="E826" i="11"/>
  <c r="E874" i="11"/>
  <c r="E922" i="11"/>
  <c r="E970" i="11"/>
  <c r="E971" i="11"/>
  <c r="E716" i="11"/>
  <c r="E732" i="11"/>
  <c r="E780" i="11"/>
  <c r="E812" i="11"/>
  <c r="E860" i="11"/>
  <c r="E892" i="11"/>
  <c r="E940" i="11"/>
  <c r="E972" i="11"/>
  <c r="E893" i="11"/>
  <c r="E862" i="11"/>
  <c r="E926" i="11"/>
  <c r="E974" i="11"/>
  <c r="E897" i="11"/>
  <c r="E722" i="11"/>
  <c r="E786" i="11"/>
  <c r="E850" i="11"/>
  <c r="E930" i="11"/>
  <c r="E713" i="11"/>
  <c r="E761" i="11"/>
  <c r="E825" i="11"/>
  <c r="E905" i="11"/>
  <c r="E985" i="11"/>
  <c r="E810" i="11"/>
  <c r="E938" i="11"/>
  <c r="E764" i="11"/>
  <c r="E876" i="11"/>
  <c r="E988" i="11"/>
  <c r="E733" i="11"/>
  <c r="E781" i="11"/>
  <c r="E861" i="11"/>
  <c r="E973" i="11"/>
  <c r="E958" i="11"/>
  <c r="E961" i="11"/>
  <c r="E882" i="11"/>
  <c r="E714" i="11"/>
  <c r="E858" i="11"/>
  <c r="E986" i="11"/>
  <c r="E796" i="11"/>
  <c r="E908" i="11"/>
  <c r="E701" i="11"/>
  <c r="E813" i="11"/>
  <c r="E925" i="11"/>
  <c r="E878" i="11"/>
  <c r="E683" i="11"/>
  <c r="E699" i="11"/>
  <c r="E715" i="11"/>
  <c r="E731" i="11"/>
  <c r="E747" i="11"/>
  <c r="E763" i="11"/>
  <c r="E779" i="11"/>
  <c r="E795" i="11"/>
  <c r="E811" i="11"/>
  <c r="E827" i="11"/>
  <c r="E843" i="11"/>
  <c r="E859" i="11"/>
  <c r="E875" i="11"/>
  <c r="E891" i="11"/>
  <c r="E907" i="11"/>
  <c r="E923" i="11"/>
  <c r="E939" i="11"/>
  <c r="E955" i="11"/>
  <c r="E987" i="11"/>
  <c r="E700" i="11"/>
  <c r="E828" i="11"/>
  <c r="E924" i="11"/>
  <c r="E989" i="11"/>
  <c r="E898" i="11"/>
  <c r="E684" i="11"/>
  <c r="E748" i="11"/>
  <c r="E844" i="11"/>
  <c r="E956" i="11"/>
  <c r="E685" i="11"/>
  <c r="E749" i="11"/>
  <c r="E845" i="11"/>
  <c r="E941" i="11"/>
  <c r="E894" i="11"/>
  <c r="E977" i="11"/>
  <c r="E866" i="11"/>
  <c r="E686" i="11"/>
  <c r="E702" i="11"/>
  <c r="E718" i="11"/>
  <c r="E734" i="11"/>
  <c r="E750" i="11"/>
  <c r="E766" i="11"/>
  <c r="E782" i="11"/>
  <c r="E798" i="11"/>
  <c r="E814" i="11"/>
  <c r="E830" i="11"/>
  <c r="E910" i="11"/>
  <c r="E993" i="11"/>
  <c r="E690" i="11"/>
  <c r="E914" i="11"/>
  <c r="E687" i="11"/>
  <c r="E703" i="11"/>
  <c r="E719" i="11"/>
  <c r="E735" i="11"/>
  <c r="E751" i="11"/>
  <c r="E767" i="11"/>
  <c r="E783" i="11"/>
  <c r="E799" i="11"/>
  <c r="E815" i="11"/>
  <c r="E831" i="11"/>
  <c r="E847" i="11"/>
  <c r="E863" i="11"/>
  <c r="E879" i="11"/>
  <c r="E895" i="11"/>
  <c r="E911" i="11"/>
  <c r="E927" i="11"/>
  <c r="E943" i="11"/>
  <c r="E959" i="11"/>
  <c r="E975" i="11"/>
  <c r="E991" i="11"/>
  <c r="E688" i="11"/>
  <c r="E720" i="11"/>
  <c r="E736" i="11"/>
  <c r="E752" i="11"/>
  <c r="E768" i="11"/>
  <c r="E784" i="11"/>
  <c r="E816" i="11"/>
  <c r="E832" i="11"/>
  <c r="E848" i="11"/>
  <c r="E880" i="11"/>
  <c r="E896" i="11"/>
  <c r="E912" i="11"/>
  <c r="E944" i="11"/>
  <c r="E960" i="11"/>
  <c r="E976" i="11"/>
  <c r="E992" i="11"/>
  <c r="E705" i="11"/>
  <c r="E721" i="11"/>
  <c r="E737" i="11"/>
  <c r="E769" i="11"/>
  <c r="E785" i="11"/>
  <c r="E817" i="11"/>
  <c r="E833" i="11"/>
  <c r="E865" i="11"/>
  <c r="E881" i="11"/>
  <c r="E945" i="11"/>
  <c r="E770" i="11"/>
  <c r="E962" i="11"/>
  <c r="E704" i="11"/>
  <c r="E800" i="11"/>
  <c r="E864" i="11"/>
  <c r="E928" i="11"/>
  <c r="E689" i="11"/>
  <c r="E753" i="11"/>
  <c r="E801" i="11"/>
  <c r="E849" i="11"/>
  <c r="E913" i="11"/>
  <c r="E834" i="11"/>
  <c r="E209" i="11"/>
  <c r="E391" i="11"/>
  <c r="E553" i="11"/>
  <c r="E620" i="11"/>
  <c r="E79" i="11"/>
  <c r="E481" i="11"/>
  <c r="E130" i="11"/>
  <c r="E183" i="11"/>
  <c r="E409" i="11"/>
  <c r="E596" i="11"/>
  <c r="E156" i="11"/>
  <c r="E103" i="11"/>
  <c r="E633" i="11"/>
  <c r="E604" i="11"/>
  <c r="E420" i="11"/>
  <c r="E473" i="11"/>
  <c r="E98" i="11"/>
  <c r="E497" i="11"/>
  <c r="E119" i="11"/>
  <c r="E516" i="11"/>
  <c r="E356" i="11"/>
  <c r="E588" i="11"/>
  <c r="E188" i="11"/>
  <c r="E585" i="11"/>
  <c r="E351" i="11"/>
  <c r="E133" i="11"/>
  <c r="E607" i="11"/>
  <c r="E479" i="11"/>
  <c r="E305" i="11"/>
  <c r="E100" i="11"/>
  <c r="E574" i="11"/>
  <c r="E444" i="11"/>
  <c r="E225" i="11"/>
  <c r="E6" i="11"/>
  <c r="E245" i="11"/>
  <c r="E309" i="11"/>
  <c r="E373" i="11"/>
  <c r="E437" i="11"/>
  <c r="E501" i="11"/>
  <c r="E565" i="11"/>
  <c r="E629" i="11"/>
  <c r="E91" i="11"/>
  <c r="E155" i="11"/>
  <c r="E214" i="11"/>
  <c r="E278" i="11"/>
  <c r="E342" i="11"/>
  <c r="E406" i="11"/>
  <c r="E215" i="11"/>
  <c r="E216" i="11"/>
  <c r="E280" i="11"/>
  <c r="E344" i="11"/>
  <c r="E408" i="11"/>
  <c r="E472" i="11"/>
  <c r="E536" i="11"/>
  <c r="E600" i="11"/>
  <c r="E664" i="11"/>
  <c r="E126" i="11"/>
  <c r="E258" i="11"/>
  <c r="E322" i="11"/>
  <c r="E386" i="11"/>
  <c r="E450" i="11"/>
  <c r="E514" i="11"/>
  <c r="E578" i="11"/>
  <c r="E642" i="11"/>
  <c r="E104" i="11"/>
  <c r="E168" i="11"/>
  <c r="E219" i="11"/>
  <c r="E388" i="11"/>
  <c r="E127" i="11"/>
  <c r="E518" i="11"/>
  <c r="E439" i="11"/>
  <c r="E313" i="11"/>
  <c r="E82" i="11"/>
  <c r="E577" i="11"/>
  <c r="E327" i="11"/>
  <c r="E598" i="11"/>
  <c r="E377" i="11"/>
  <c r="E617" i="11"/>
  <c r="E401" i="11"/>
  <c r="E90" i="11"/>
  <c r="E486" i="11"/>
  <c r="E87" i="11"/>
  <c r="E484" i="11"/>
  <c r="E241" i="11"/>
  <c r="E671" i="11"/>
  <c r="E543" i="11"/>
  <c r="E407" i="11"/>
  <c r="E164" i="11"/>
  <c r="E638" i="11"/>
  <c r="E510" i="11"/>
  <c r="E361" i="11"/>
  <c r="E265" i="11"/>
  <c r="E213" i="11"/>
  <c r="E277" i="11"/>
  <c r="E341" i="11"/>
  <c r="E405" i="11"/>
  <c r="E469" i="11"/>
  <c r="E533" i="11"/>
  <c r="E597" i="11"/>
  <c r="E661" i="11"/>
  <c r="E123" i="11"/>
  <c r="E187" i="11"/>
  <c r="E246" i="11"/>
  <c r="E310" i="11"/>
  <c r="E374" i="11"/>
  <c r="E446" i="11"/>
  <c r="E247" i="11"/>
  <c r="E248" i="11"/>
  <c r="E312" i="11"/>
  <c r="E376" i="11"/>
  <c r="E440" i="11"/>
  <c r="E504" i="11"/>
  <c r="E568" i="11"/>
  <c r="E632" i="11"/>
  <c r="E94" i="11"/>
  <c r="E158" i="11"/>
  <c r="E226" i="11"/>
  <c r="E290" i="11"/>
  <c r="E354" i="11"/>
  <c r="E418" i="11"/>
  <c r="E482" i="11"/>
  <c r="E546" i="11"/>
  <c r="E610" i="11"/>
  <c r="E674" i="11"/>
  <c r="E136" i="11"/>
  <c r="E212" i="11"/>
  <c r="E159" i="11"/>
  <c r="E545" i="11"/>
  <c r="E452" i="11"/>
  <c r="E343" i="11"/>
  <c r="E178" i="11"/>
  <c r="E630" i="11"/>
  <c r="E550" i="11"/>
  <c r="E175" i="11"/>
  <c r="E572" i="11"/>
  <c r="E319" i="11"/>
  <c r="E593" i="11"/>
  <c r="E369" i="11"/>
  <c r="E665" i="11"/>
  <c r="E460" i="11"/>
  <c r="E662" i="11"/>
  <c r="E457" i="11"/>
  <c r="E181" i="11"/>
  <c r="E655" i="11"/>
  <c r="E527" i="11"/>
  <c r="E385" i="11"/>
  <c r="E148" i="11"/>
  <c r="E622" i="11"/>
  <c r="E494" i="11"/>
  <c r="E335" i="11"/>
  <c r="E217" i="11"/>
  <c r="E221" i="11"/>
  <c r="E285" i="11"/>
  <c r="E349" i="11"/>
  <c r="E413" i="11"/>
  <c r="E477" i="11"/>
  <c r="E541" i="11"/>
  <c r="E605" i="11"/>
  <c r="E669" i="11"/>
  <c r="E131" i="11"/>
  <c r="E190" i="11"/>
  <c r="E254" i="11"/>
  <c r="E318" i="11"/>
  <c r="E382" i="11"/>
  <c r="E191" i="11"/>
  <c r="E192" i="11"/>
  <c r="E256" i="11"/>
  <c r="E320" i="11"/>
  <c r="E384" i="11"/>
  <c r="E448" i="11"/>
  <c r="E512" i="11"/>
  <c r="E576" i="11"/>
  <c r="E640" i="11"/>
  <c r="E102" i="11"/>
  <c r="E166" i="11"/>
  <c r="E234" i="11"/>
  <c r="E298" i="11"/>
  <c r="E362" i="11"/>
  <c r="E426" i="11"/>
  <c r="E490" i="11"/>
  <c r="E554" i="11"/>
  <c r="E618" i="11"/>
  <c r="E80" i="11"/>
  <c r="E144" i="11"/>
  <c r="E228" i="11"/>
  <c r="E195" i="11"/>
  <c r="E259" i="11"/>
  <c r="E323" i="11"/>
  <c r="E387" i="11"/>
  <c r="E451" i="11"/>
  <c r="E515" i="11"/>
  <c r="E579" i="11"/>
  <c r="E643" i="11"/>
  <c r="E105" i="11"/>
  <c r="E169" i="11"/>
  <c r="E284" i="11"/>
  <c r="E125" i="11"/>
  <c r="E599" i="11"/>
  <c r="E471" i="11"/>
  <c r="E289" i="11"/>
  <c r="E61" i="11"/>
  <c r="E12" i="11"/>
  <c r="E5" i="11"/>
  <c r="E9" i="11"/>
  <c r="E16" i="11"/>
  <c r="E26" i="11"/>
  <c r="E23" i="11"/>
  <c r="E30" i="11"/>
  <c r="E660" i="11"/>
  <c r="E532" i="11"/>
  <c r="E154" i="11"/>
  <c r="E95" i="11"/>
  <c r="E172" i="11"/>
  <c r="E492" i="11"/>
  <c r="E500" i="11"/>
  <c r="E124" i="11"/>
  <c r="E521" i="11"/>
  <c r="E143" i="11"/>
  <c r="E540" i="11"/>
  <c r="E114" i="11"/>
  <c r="E614" i="11"/>
  <c r="E399" i="11"/>
  <c r="E612" i="11"/>
  <c r="E393" i="11"/>
  <c r="E149" i="11"/>
  <c r="E623" i="11"/>
  <c r="E495" i="11"/>
  <c r="E337" i="11"/>
  <c r="E116" i="11"/>
  <c r="E590" i="11"/>
  <c r="E462" i="11"/>
  <c r="E271" i="11"/>
  <c r="E263" i="11"/>
  <c r="E237" i="11"/>
  <c r="E301" i="11"/>
  <c r="E365" i="11"/>
  <c r="E429" i="11"/>
  <c r="E493" i="11"/>
  <c r="E557" i="11"/>
  <c r="E621" i="11"/>
  <c r="E83" i="11"/>
  <c r="E147" i="11"/>
  <c r="E206" i="11"/>
  <c r="E270" i="11"/>
  <c r="E334" i="11"/>
  <c r="E398" i="11"/>
  <c r="E207" i="11"/>
  <c r="E208" i="11"/>
  <c r="E272" i="11"/>
  <c r="E336" i="11"/>
  <c r="E400" i="11"/>
  <c r="E464" i="11"/>
  <c r="E528" i="11"/>
  <c r="E592" i="11"/>
  <c r="E656" i="11"/>
  <c r="E118" i="11"/>
  <c r="E182" i="11"/>
  <c r="E250" i="11"/>
  <c r="E314" i="11"/>
  <c r="E378" i="11"/>
  <c r="E442" i="11"/>
  <c r="E506" i="11"/>
  <c r="E570" i="11"/>
  <c r="E634" i="11"/>
  <c r="E96" i="11"/>
  <c r="E160" i="11"/>
  <c r="E260" i="11"/>
  <c r="E211" i="11"/>
  <c r="E275" i="11"/>
  <c r="E339" i="11"/>
  <c r="E403" i="11"/>
  <c r="E467" i="11"/>
  <c r="E531" i="11"/>
  <c r="E595" i="11"/>
  <c r="E659" i="11"/>
  <c r="E121" i="11"/>
  <c r="E185" i="11"/>
  <c r="E316" i="11"/>
  <c r="E93" i="11"/>
  <c r="E567" i="11"/>
  <c r="E436" i="11"/>
  <c r="E201" i="11"/>
  <c r="E45" i="11"/>
  <c r="E60" i="11"/>
  <c r="E51" i="11"/>
  <c r="E57" i="11"/>
  <c r="E43" i="11"/>
  <c r="E64" i="11"/>
  <c r="E71" i="11"/>
  <c r="E7" i="11"/>
  <c r="E14" i="11"/>
  <c r="E194" i="11"/>
  <c r="E76" i="11"/>
  <c r="E569" i="11"/>
  <c r="E92" i="11"/>
  <c r="E591" i="11"/>
  <c r="E253" i="11"/>
  <c r="E637" i="11"/>
  <c r="E286" i="11"/>
  <c r="E352" i="11"/>
  <c r="E608" i="11"/>
  <c r="E266" i="11"/>
  <c r="E522" i="11"/>
  <c r="E176" i="11"/>
  <c r="E291" i="11"/>
  <c r="E459" i="11"/>
  <c r="E627" i="11"/>
  <c r="E220" i="11"/>
  <c r="E583" i="11"/>
  <c r="E66" i="11"/>
  <c r="E72" i="11"/>
  <c r="E39" i="11"/>
  <c r="E476" i="11"/>
  <c r="E657" i="11"/>
  <c r="E502" i="11"/>
  <c r="E628" i="11"/>
  <c r="E649" i="11"/>
  <c r="E668" i="11"/>
  <c r="E167" i="11"/>
  <c r="E138" i="11"/>
  <c r="E311" i="11"/>
  <c r="E575" i="11"/>
  <c r="E233" i="11"/>
  <c r="E542" i="11"/>
  <c r="E329" i="11"/>
  <c r="E261" i="11"/>
  <c r="E645" i="11"/>
  <c r="E171" i="11"/>
  <c r="E294" i="11"/>
  <c r="E422" i="11"/>
  <c r="E673" i="11"/>
  <c r="E582" i="11"/>
  <c r="E423" i="11"/>
  <c r="E601" i="11"/>
  <c r="E625" i="11"/>
  <c r="E644" i="11"/>
  <c r="E140" i="11"/>
  <c r="E111" i="11"/>
  <c r="E279" i="11"/>
  <c r="E559" i="11"/>
  <c r="E180" i="11"/>
  <c r="E526" i="11"/>
  <c r="E297" i="11"/>
  <c r="E269" i="11"/>
  <c r="E397" i="11"/>
  <c r="E525" i="11"/>
  <c r="E653" i="11"/>
  <c r="E108" i="11"/>
  <c r="E345" i="11"/>
  <c r="E609" i="11"/>
  <c r="E524" i="11"/>
  <c r="E548" i="11"/>
  <c r="E566" i="11"/>
  <c r="E641" i="11"/>
  <c r="E636" i="11"/>
  <c r="E165" i="11"/>
  <c r="E511" i="11"/>
  <c r="E132" i="11"/>
  <c r="E478" i="11"/>
  <c r="E295" i="11"/>
  <c r="E293" i="11"/>
  <c r="E421" i="11"/>
  <c r="E549" i="11"/>
  <c r="E75" i="11"/>
  <c r="E529" i="11"/>
  <c r="E646" i="11"/>
  <c r="E468" i="11"/>
  <c r="E449" i="11"/>
  <c r="E470" i="11"/>
  <c r="E489" i="11"/>
  <c r="E564" i="11"/>
  <c r="E561" i="11"/>
  <c r="E117" i="11"/>
  <c r="E463" i="11"/>
  <c r="E84" i="11"/>
  <c r="E425" i="11"/>
  <c r="E189" i="11"/>
  <c r="E317" i="11"/>
  <c r="E445" i="11"/>
  <c r="E573" i="11"/>
  <c r="E99" i="11"/>
  <c r="E222" i="11"/>
  <c r="E350" i="11"/>
  <c r="E223" i="11"/>
  <c r="E288" i="11"/>
  <c r="E416" i="11"/>
  <c r="E544" i="11"/>
  <c r="E672" i="11"/>
  <c r="E202" i="11"/>
  <c r="E330" i="11"/>
  <c r="E458" i="11"/>
  <c r="E586" i="11"/>
  <c r="E112" i="11"/>
  <c r="E276" i="11"/>
  <c r="E243" i="11"/>
  <c r="E331" i="11"/>
  <c r="E419" i="11"/>
  <c r="E499" i="11"/>
  <c r="E587" i="11"/>
  <c r="E73" i="11"/>
  <c r="E153" i="11"/>
  <c r="E300" i="11"/>
  <c r="E663" i="11"/>
  <c r="E454" i="11"/>
  <c r="E580" i="11"/>
  <c r="E186" i="11"/>
  <c r="E415" i="11"/>
  <c r="E441" i="11"/>
  <c r="E465" i="11"/>
  <c r="E537" i="11"/>
  <c r="E534" i="11"/>
  <c r="E101" i="11"/>
  <c r="E447" i="11"/>
  <c r="E670" i="11"/>
  <c r="E404" i="11"/>
  <c r="E197" i="11"/>
  <c r="E325" i="11"/>
  <c r="E453" i="11"/>
  <c r="E581" i="11"/>
  <c r="E107" i="11"/>
  <c r="E230" i="11"/>
  <c r="E358" i="11"/>
  <c r="E231" i="11"/>
  <c r="E296" i="11"/>
  <c r="E424" i="11"/>
  <c r="E552" i="11"/>
  <c r="E78" i="11"/>
  <c r="E210" i="11"/>
  <c r="E338" i="11"/>
  <c r="E466" i="11"/>
  <c r="E594" i="11"/>
  <c r="E120" i="11"/>
  <c r="E292" i="11"/>
  <c r="E251" i="11"/>
  <c r="E347" i="11"/>
  <c r="E427" i="11"/>
  <c r="E507" i="11"/>
  <c r="E603" i="11"/>
  <c r="E81" i="11"/>
  <c r="E161" i="11"/>
  <c r="E332" i="11"/>
  <c r="E647" i="11"/>
  <c r="E487" i="11"/>
  <c r="E287" i="11"/>
  <c r="E21" i="11"/>
  <c r="E20" i="11"/>
  <c r="E49" i="11"/>
  <c r="E58" i="11"/>
  <c r="E24" i="11"/>
  <c r="E63" i="11"/>
  <c r="E54" i="11"/>
  <c r="E372" i="11"/>
  <c r="E505" i="11"/>
  <c r="E135" i="11"/>
  <c r="E380" i="11"/>
  <c r="E412" i="11"/>
  <c r="E433" i="11"/>
  <c r="E513" i="11"/>
  <c r="E508" i="11"/>
  <c r="E85" i="11"/>
  <c r="E428" i="11"/>
  <c r="E654" i="11"/>
  <c r="E383" i="11"/>
  <c r="E205" i="11"/>
  <c r="E461" i="11"/>
  <c r="E589" i="11"/>
  <c r="E115" i="11"/>
  <c r="E238" i="11"/>
  <c r="E366" i="11"/>
  <c r="E239" i="11"/>
  <c r="E304" i="11"/>
  <c r="E432" i="11"/>
  <c r="E560" i="11"/>
  <c r="E86" i="11"/>
  <c r="E218" i="11"/>
  <c r="E346" i="11"/>
  <c r="E474" i="11"/>
  <c r="E128" i="11"/>
  <c r="E308" i="11"/>
  <c r="E267" i="11"/>
  <c r="E355" i="11"/>
  <c r="E435" i="11"/>
  <c r="E611" i="11"/>
  <c r="E177" i="11"/>
  <c r="E631" i="11"/>
  <c r="E255" i="11"/>
  <c r="E41" i="11"/>
  <c r="E333" i="11"/>
  <c r="E602" i="11"/>
  <c r="E523" i="11"/>
  <c r="E89" i="11"/>
  <c r="E348" i="11"/>
  <c r="E455" i="11"/>
  <c r="E13" i="11"/>
  <c r="E42" i="11"/>
  <c r="E55" i="11"/>
  <c r="E122" i="11"/>
  <c r="E146" i="11"/>
  <c r="E556" i="11"/>
  <c r="E151" i="11"/>
  <c r="E170" i="11"/>
  <c r="E281" i="11"/>
  <c r="E431" i="11"/>
  <c r="E430" i="11"/>
  <c r="E639" i="11"/>
  <c r="E364" i="11"/>
  <c r="E606" i="11"/>
  <c r="E303" i="11"/>
  <c r="E229" i="11"/>
  <c r="E357" i="11"/>
  <c r="E485" i="11"/>
  <c r="E613" i="11"/>
  <c r="E139" i="11"/>
  <c r="E262" i="11"/>
  <c r="E390" i="11"/>
  <c r="E200" i="11"/>
  <c r="E328" i="11"/>
  <c r="E456" i="11"/>
  <c r="E584" i="11"/>
  <c r="E110" i="11"/>
  <c r="E242" i="11"/>
  <c r="E370" i="11"/>
  <c r="E498" i="11"/>
  <c r="E626" i="11"/>
  <c r="E152" i="11"/>
  <c r="E324" i="11"/>
  <c r="E283" i="11"/>
  <c r="E363" i="11"/>
  <c r="E443" i="11"/>
  <c r="E539" i="11"/>
  <c r="E619" i="11"/>
  <c r="E97" i="11"/>
  <c r="E196" i="11"/>
  <c r="E173" i="11"/>
  <c r="E615" i="11"/>
  <c r="E417" i="11"/>
  <c r="E193" i="11"/>
  <c r="E19" i="11"/>
  <c r="E33" i="11"/>
  <c r="E18" i="11"/>
  <c r="E59" i="11"/>
  <c r="E47" i="11"/>
  <c r="E38" i="11"/>
  <c r="E106" i="11"/>
  <c r="E652" i="11"/>
  <c r="E74" i="11"/>
  <c r="E249" i="11"/>
  <c r="E162" i="11"/>
  <c r="E367" i="11"/>
  <c r="E273" i="11"/>
  <c r="E558" i="11"/>
  <c r="E359" i="11"/>
  <c r="E381" i="11"/>
  <c r="E509" i="11"/>
  <c r="E163" i="11"/>
  <c r="E414" i="11"/>
  <c r="E224" i="11"/>
  <c r="E480" i="11"/>
  <c r="E134" i="11"/>
  <c r="E394" i="11"/>
  <c r="E650" i="11"/>
  <c r="E340" i="11"/>
  <c r="E371" i="11"/>
  <c r="E547" i="11"/>
  <c r="E113" i="11"/>
  <c r="E157" i="11"/>
  <c r="E396" i="11"/>
  <c r="E68" i="11"/>
  <c r="E25" i="11"/>
  <c r="E35" i="11"/>
  <c r="E22" i="11"/>
  <c r="E198" i="11"/>
  <c r="E410" i="11"/>
  <c r="E563" i="11"/>
  <c r="E519" i="11"/>
  <c r="E15" i="11"/>
  <c r="E302" i="11"/>
  <c r="E368" i="11"/>
  <c r="E142" i="11"/>
  <c r="E434" i="11"/>
  <c r="E204" i="11"/>
  <c r="E379" i="11"/>
  <c r="E571" i="11"/>
  <c r="E252" i="11"/>
  <c r="E503" i="11"/>
  <c r="E29" i="11"/>
  <c r="E65" i="11"/>
  <c r="E32" i="11"/>
  <c r="E70" i="11"/>
  <c r="E326" i="11"/>
  <c r="E392" i="11"/>
  <c r="E150" i="11"/>
  <c r="E530" i="11"/>
  <c r="E244" i="11"/>
  <c r="E395" i="11"/>
  <c r="E635" i="11"/>
  <c r="E268" i="11"/>
  <c r="E375" i="11"/>
  <c r="E52" i="11"/>
  <c r="E17" i="11"/>
  <c r="E8" i="11"/>
  <c r="E62" i="11"/>
  <c r="E438" i="11"/>
  <c r="E488" i="11"/>
  <c r="E174" i="11"/>
  <c r="E538" i="11"/>
  <c r="E203" i="11"/>
  <c r="E411" i="11"/>
  <c r="E651" i="11"/>
  <c r="E141" i="11"/>
  <c r="E353" i="11"/>
  <c r="E44" i="11"/>
  <c r="E67" i="11"/>
  <c r="E11" i="11"/>
  <c r="E46" i="11"/>
  <c r="E658" i="11"/>
  <c r="E129" i="11"/>
  <c r="E257" i="11"/>
  <c r="E240" i="11"/>
  <c r="E306" i="11"/>
  <c r="E299" i="11"/>
  <c r="E137" i="11"/>
  <c r="E69" i="11"/>
  <c r="E56" i="11"/>
  <c r="E179" i="11"/>
  <c r="E264" i="11"/>
  <c r="E624" i="11"/>
  <c r="E402" i="11"/>
  <c r="E88" i="11"/>
  <c r="E307" i="11"/>
  <c r="E555" i="11"/>
  <c r="E145" i="11"/>
  <c r="E535" i="11"/>
  <c r="E53" i="11"/>
  <c r="E10" i="11"/>
  <c r="E48" i="11"/>
  <c r="E31" i="11"/>
  <c r="E360" i="11"/>
  <c r="E648" i="11"/>
  <c r="E184" i="11"/>
  <c r="E315" i="11"/>
  <c r="E236" i="11"/>
  <c r="E37" i="11"/>
  <c r="E40" i="11"/>
  <c r="E199" i="11"/>
  <c r="E496" i="11"/>
  <c r="E274" i="11"/>
  <c r="E562" i="11"/>
  <c r="E227" i="11"/>
  <c r="E475" i="11"/>
  <c r="E667" i="11"/>
  <c r="E109" i="11"/>
  <c r="E321" i="11"/>
  <c r="E36" i="11"/>
  <c r="E27" i="11"/>
  <c r="E389" i="11"/>
  <c r="E232" i="11"/>
  <c r="E520" i="11"/>
  <c r="E282" i="11"/>
  <c r="E235" i="11"/>
  <c r="E483" i="11"/>
  <c r="E77" i="11"/>
  <c r="E28" i="11"/>
  <c r="E50" i="11"/>
  <c r="E517" i="11"/>
  <c r="E616" i="11"/>
  <c r="E666" i="11"/>
  <c r="E491" i="11"/>
  <c r="E551" i="11"/>
  <c r="E34" i="11"/>
  <c r="H27" i="25" l="1"/>
  <c r="K22" i="25"/>
  <c r="N17" i="25"/>
  <c r="G13" i="25"/>
  <c r="J8" i="25"/>
  <c r="F34" i="25"/>
  <c r="I29" i="25"/>
  <c r="F23" i="25"/>
  <c r="M16" i="25"/>
  <c r="J10" i="25"/>
  <c r="F36" i="25"/>
  <c r="M29" i="25"/>
  <c r="J23" i="25"/>
  <c r="G17" i="25"/>
  <c r="N10" i="25"/>
  <c r="J36" i="25"/>
  <c r="M31" i="25"/>
  <c r="F27" i="25"/>
  <c r="I22" i="25"/>
  <c r="N21" i="25"/>
  <c r="N34" i="25"/>
  <c r="G30" i="25"/>
  <c r="M20" i="25"/>
  <c r="N28" i="25"/>
  <c r="G24" i="25"/>
  <c r="J19" i="25"/>
  <c r="M14" i="25"/>
  <c r="F10" i="25"/>
  <c r="L35" i="25"/>
  <c r="O30" i="25"/>
  <c r="L24" i="25"/>
  <c r="I18" i="25"/>
  <c r="F12" i="25"/>
  <c r="M6" i="25"/>
  <c r="I31" i="25"/>
  <c r="F25" i="25"/>
  <c r="M18" i="25"/>
  <c r="J12" i="25"/>
  <c r="M7" i="25"/>
  <c r="I33" i="25"/>
  <c r="L28" i="25"/>
  <c r="O23" i="25"/>
  <c r="J34" i="25"/>
  <c r="J30" i="25"/>
  <c r="M25" i="25"/>
  <c r="F21" i="25"/>
  <c r="I16" i="25"/>
  <c r="L11" i="25"/>
  <c r="I6" i="25"/>
  <c r="K32" i="25"/>
  <c r="H26" i="25"/>
  <c r="O19" i="25"/>
  <c r="L13" i="25"/>
  <c r="I7" i="25"/>
  <c r="O32" i="25"/>
  <c r="L26" i="25"/>
  <c r="I20" i="25"/>
  <c r="F14" i="25"/>
  <c r="I9" i="25"/>
  <c r="O34" i="25"/>
  <c r="H30" i="25"/>
  <c r="K25" i="25"/>
  <c r="K15" i="25"/>
  <c r="F32" i="25"/>
  <c r="I27" i="25"/>
  <c r="L22" i="25"/>
  <c r="O17" i="25"/>
  <c r="H13" i="25"/>
  <c r="K8" i="25"/>
  <c r="G34" i="25"/>
  <c r="N27" i="25"/>
  <c r="K21" i="25"/>
  <c r="H15" i="25"/>
  <c r="O8" i="25"/>
  <c r="K34" i="25"/>
  <c r="H28" i="25"/>
  <c r="O21" i="25"/>
  <c r="L15" i="25"/>
  <c r="O10" i="25"/>
  <c r="K36" i="25"/>
  <c r="N31" i="25"/>
  <c r="G27" i="25"/>
  <c r="M27" i="25"/>
  <c r="F8" i="25"/>
  <c r="L33" i="25"/>
  <c r="O28" i="25"/>
  <c r="H24" i="25"/>
  <c r="K19" i="25"/>
  <c r="N14" i="25"/>
  <c r="G10" i="25"/>
  <c r="M35" i="25"/>
  <c r="J29" i="25"/>
  <c r="G23" i="25"/>
  <c r="N16" i="25"/>
  <c r="K10" i="25"/>
  <c r="G36" i="25"/>
  <c r="N29" i="25"/>
  <c r="K23" i="25"/>
  <c r="H17" i="25"/>
  <c r="K12" i="25"/>
  <c r="N7" i="25"/>
  <c r="J33" i="25"/>
  <c r="M28" i="25"/>
  <c r="G28" i="25"/>
  <c r="L9" i="25"/>
  <c r="H35" i="25"/>
  <c r="K30" i="25"/>
  <c r="N25" i="25"/>
  <c r="G21" i="25"/>
  <c r="J16" i="25"/>
  <c r="M11" i="25"/>
  <c r="J6" i="25"/>
  <c r="F31" i="25"/>
  <c r="M24" i="25"/>
  <c r="J18" i="25"/>
  <c r="G12" i="25"/>
  <c r="N6" i="25"/>
  <c r="J31" i="25"/>
  <c r="G25" i="25"/>
  <c r="N18" i="25"/>
  <c r="G14" i="25"/>
  <c r="J9" i="25"/>
  <c r="F35" i="25"/>
  <c r="I30" i="25"/>
  <c r="N8" i="25"/>
  <c r="H11" i="25"/>
  <c r="N36" i="25"/>
  <c r="G32" i="25"/>
  <c r="J27" i="25"/>
  <c r="M22" i="25"/>
  <c r="F18" i="25"/>
  <c r="I13" i="25"/>
  <c r="F7" i="25"/>
  <c r="L32" i="25"/>
  <c r="I26" i="25"/>
  <c r="F20" i="25"/>
  <c r="M13" i="25"/>
  <c r="J7" i="25"/>
  <c r="F33" i="25"/>
  <c r="M26" i="25"/>
  <c r="J20" i="25"/>
  <c r="M15" i="25"/>
  <c r="F11" i="25"/>
  <c r="L36" i="25"/>
  <c r="O31" i="25"/>
  <c r="G15" i="25"/>
  <c r="N12" i="25"/>
  <c r="G8" i="25"/>
  <c r="M33" i="25"/>
  <c r="F29" i="25"/>
  <c r="I24" i="25"/>
  <c r="L19" i="25"/>
  <c r="O14" i="25"/>
  <c r="L8" i="25"/>
  <c r="H34" i="25"/>
  <c r="O27" i="25"/>
  <c r="L21" i="25"/>
  <c r="I15" i="25"/>
  <c r="F9" i="25"/>
  <c r="L34" i="25"/>
  <c r="I28" i="25"/>
  <c r="F22" i="25"/>
  <c r="I17" i="25"/>
  <c r="L12" i="25"/>
  <c r="O7" i="25"/>
  <c r="K33" i="25"/>
  <c r="H9" i="25"/>
  <c r="J14" i="25"/>
  <c r="M9" i="25"/>
  <c r="I35" i="25"/>
  <c r="L30" i="25"/>
  <c r="O25" i="25"/>
  <c r="H21" i="25"/>
  <c r="K16" i="25"/>
  <c r="H10" i="25"/>
  <c r="N35" i="25"/>
  <c r="K29" i="25"/>
  <c r="H23" i="25"/>
  <c r="O16" i="25"/>
  <c r="L10" i="25"/>
  <c r="H36" i="25"/>
  <c r="O29" i="25"/>
  <c r="L23" i="25"/>
  <c r="O18" i="25"/>
  <c r="H14" i="25"/>
  <c r="K9" i="25"/>
  <c r="G35" i="25"/>
  <c r="L25" i="25"/>
  <c r="J25" i="25"/>
  <c r="F16" i="25"/>
  <c r="I11" i="25"/>
  <c r="O36" i="25"/>
  <c r="H32" i="25"/>
  <c r="K27" i="25"/>
  <c r="N22" i="25"/>
  <c r="G18" i="25"/>
  <c r="N11" i="25"/>
  <c r="K6" i="25"/>
  <c r="G31" i="25"/>
  <c r="N24" i="25"/>
  <c r="K18" i="25"/>
  <c r="H12" i="25"/>
  <c r="O6" i="25"/>
  <c r="K31" i="25"/>
  <c r="H25" i="25"/>
  <c r="K20" i="25"/>
  <c r="N15" i="25"/>
  <c r="G11" i="25"/>
  <c r="M36" i="25"/>
  <c r="O20" i="25"/>
  <c r="L17" i="25"/>
  <c r="O12" i="25"/>
  <c r="H8" i="25"/>
  <c r="N33" i="25"/>
  <c r="G29" i="25"/>
  <c r="J24" i="25"/>
  <c r="M19" i="25"/>
  <c r="J13" i="25"/>
  <c r="G7" i="25"/>
  <c r="M32" i="25"/>
  <c r="J26" i="25"/>
  <c r="G20" i="25"/>
  <c r="N13" i="25"/>
  <c r="K7" i="25"/>
  <c r="G33" i="25"/>
  <c r="N26" i="25"/>
  <c r="G22" i="25"/>
  <c r="J17" i="25"/>
  <c r="M12" i="25"/>
  <c r="H16" i="25"/>
  <c r="H19" i="25"/>
  <c r="K14" i="25"/>
  <c r="N9" i="25"/>
  <c r="J35" i="25"/>
  <c r="M30" i="25"/>
  <c r="F26" i="25"/>
  <c r="I21" i="25"/>
  <c r="F15" i="25"/>
  <c r="M8" i="25"/>
  <c r="I34" i="25"/>
  <c r="F28" i="25"/>
  <c r="M21" i="25"/>
  <c r="J15" i="25"/>
  <c r="G9" i="25"/>
  <c r="M34" i="25"/>
  <c r="J28" i="25"/>
  <c r="M23" i="25"/>
  <c r="F19" i="25"/>
  <c r="I14" i="25"/>
  <c r="H6" i="25"/>
  <c r="N20" i="25"/>
  <c r="G16" i="25"/>
  <c r="J11" i="25"/>
  <c r="G6" i="25"/>
  <c r="I32" i="25"/>
  <c r="L27" i="25"/>
  <c r="O22" i="25"/>
  <c r="L16" i="25"/>
  <c r="I10" i="25"/>
  <c r="O35" i="25"/>
  <c r="L29" i="25"/>
  <c r="I23" i="25"/>
  <c r="F17" i="25"/>
  <c r="M10" i="25"/>
  <c r="I36" i="25"/>
  <c r="F30" i="25"/>
  <c r="I25" i="25"/>
  <c r="L20" i="25"/>
  <c r="O15" i="25"/>
  <c r="K11" i="25"/>
  <c r="J22" i="25"/>
  <c r="M17" i="25"/>
  <c r="F13" i="25"/>
  <c r="I8" i="25"/>
  <c r="O33" i="25"/>
  <c r="H29" i="25"/>
  <c r="K24" i="25"/>
  <c r="H18" i="25"/>
  <c r="O11" i="25"/>
  <c r="L6" i="25"/>
  <c r="H31" i="25"/>
  <c r="O24" i="25"/>
  <c r="L18" i="25"/>
  <c r="I12" i="25"/>
  <c r="F6" i="25"/>
  <c r="L31" i="25"/>
  <c r="O26" i="25"/>
  <c r="H22" i="25"/>
  <c r="K17" i="25"/>
  <c r="J21" i="25"/>
  <c r="F24" i="25"/>
  <c r="I19" i="25"/>
  <c r="L14" i="25"/>
  <c r="O9" i="25"/>
  <c r="K35" i="25"/>
  <c r="N30" i="25"/>
  <c r="G26" i="25"/>
  <c r="N19" i="25"/>
  <c r="K13" i="25"/>
  <c r="H7" i="25"/>
  <c r="N32" i="25"/>
  <c r="K26" i="25"/>
  <c r="H20" i="25"/>
  <c r="O13" i="25"/>
  <c r="L7" i="25"/>
  <c r="H33" i="25"/>
  <c r="K28" i="25"/>
  <c r="N23" i="25"/>
  <c r="G19" i="25"/>
  <c r="J32" i="25"/>
  <c r="O36" i="28"/>
  <c r="I35" i="28"/>
  <c r="M33" i="28"/>
  <c r="G32" i="28"/>
  <c r="K30" i="28"/>
  <c r="O28" i="28"/>
  <c r="I27" i="28"/>
  <c r="M25" i="28"/>
  <c r="G24" i="28"/>
  <c r="K22" i="28"/>
  <c r="O20" i="28"/>
  <c r="I19" i="28"/>
  <c r="M17" i="28"/>
  <c r="G16" i="28"/>
  <c r="K14" i="28"/>
  <c r="O12" i="28"/>
  <c r="I11" i="28"/>
  <c r="M9" i="28"/>
  <c r="G8" i="28"/>
  <c r="K6" i="28"/>
  <c r="N36" i="28"/>
  <c r="H35" i="28"/>
  <c r="L33" i="28"/>
  <c r="F32" i="28"/>
  <c r="J30" i="28"/>
  <c r="N28" i="28"/>
  <c r="H27" i="28"/>
  <c r="L25" i="28"/>
  <c r="F24" i="28"/>
  <c r="J22" i="28"/>
  <c r="N20" i="28"/>
  <c r="H19" i="28"/>
  <c r="L17" i="28"/>
  <c r="F16" i="28"/>
  <c r="J14" i="28"/>
  <c r="N12" i="28"/>
  <c r="H11" i="28"/>
  <c r="L9" i="28"/>
  <c r="F8" i="28"/>
  <c r="J6" i="28"/>
  <c r="M36" i="28"/>
  <c r="G35" i="28"/>
  <c r="K33" i="28"/>
  <c r="O31" i="28"/>
  <c r="I30" i="28"/>
  <c r="M28" i="28"/>
  <c r="G27" i="28"/>
  <c r="K25" i="28"/>
  <c r="O23" i="28"/>
  <c r="I22" i="28"/>
  <c r="M20" i="28"/>
  <c r="G19" i="28"/>
  <c r="K17" i="28"/>
  <c r="O15" i="28"/>
  <c r="I14" i="28"/>
  <c r="M12" i="28"/>
  <c r="G11" i="28"/>
  <c r="K9" i="28"/>
  <c r="O7" i="28"/>
  <c r="I6" i="28"/>
  <c r="L36" i="28"/>
  <c r="F35" i="28"/>
  <c r="J33" i="28"/>
  <c r="N31" i="28"/>
  <c r="H30" i="28"/>
  <c r="L28" i="28"/>
  <c r="F27" i="28"/>
  <c r="J25" i="28"/>
  <c r="N23" i="28"/>
  <c r="H22" i="28"/>
  <c r="L20" i="28"/>
  <c r="F19" i="28"/>
  <c r="J17" i="28"/>
  <c r="N15" i="28"/>
  <c r="H14" i="28"/>
  <c r="L12" i="28"/>
  <c r="F11" i="28"/>
  <c r="J9" i="28"/>
  <c r="N7" i="28"/>
  <c r="H6" i="28"/>
  <c r="K36" i="28"/>
  <c r="O34" i="28"/>
  <c r="I33" i="28"/>
  <c r="M31" i="28"/>
  <c r="G30" i="28"/>
  <c r="K28" i="28"/>
  <c r="O26" i="28"/>
  <c r="I25" i="28"/>
  <c r="M23" i="28"/>
  <c r="G22" i="28"/>
  <c r="K20" i="28"/>
  <c r="O18" i="28"/>
  <c r="I17" i="28"/>
  <c r="M15" i="28"/>
  <c r="G14" i="28"/>
  <c r="K12" i="28"/>
  <c r="O10" i="28"/>
  <c r="I9" i="28"/>
  <c r="M7" i="28"/>
  <c r="G6" i="28"/>
  <c r="J36" i="28"/>
  <c r="N34" i="28"/>
  <c r="H33" i="28"/>
  <c r="L31" i="28"/>
  <c r="F30" i="28"/>
  <c r="J28" i="28"/>
  <c r="N26" i="28"/>
  <c r="H25" i="28"/>
  <c r="L23" i="28"/>
  <c r="F22" i="28"/>
  <c r="J20" i="28"/>
  <c r="N18" i="28"/>
  <c r="H17" i="28"/>
  <c r="L15" i="28"/>
  <c r="F14" i="28"/>
  <c r="J12" i="28"/>
  <c r="N10" i="28"/>
  <c r="H9" i="28"/>
  <c r="L7" i="28"/>
  <c r="F6" i="28"/>
  <c r="I36" i="28"/>
  <c r="M34" i="28"/>
  <c r="G33" i="28"/>
  <c r="K31" i="28"/>
  <c r="O29" i="28"/>
  <c r="I28" i="28"/>
  <c r="M26" i="28"/>
  <c r="G25" i="28"/>
  <c r="K23" i="28"/>
  <c r="O21" i="28"/>
  <c r="I20" i="28"/>
  <c r="M18" i="28"/>
  <c r="G17" i="28"/>
  <c r="K15" i="28"/>
  <c r="O13" i="28"/>
  <c r="I12" i="28"/>
  <c r="M10" i="28"/>
  <c r="G9" i="28"/>
  <c r="K7" i="28"/>
  <c r="H36" i="28"/>
  <c r="L34" i="28"/>
  <c r="F33" i="28"/>
  <c r="J31" i="28"/>
  <c r="N29" i="28"/>
  <c r="H28" i="28"/>
  <c r="L26" i="28"/>
  <c r="F25" i="28"/>
  <c r="J23" i="28"/>
  <c r="N21" i="28"/>
  <c r="H20" i="28"/>
  <c r="L18" i="28"/>
  <c r="F17" i="28"/>
  <c r="J15" i="28"/>
  <c r="N13" i="28"/>
  <c r="H12" i="28"/>
  <c r="L10" i="28"/>
  <c r="F9" i="28"/>
  <c r="J7" i="28"/>
  <c r="G36" i="28"/>
  <c r="K34" i="28"/>
  <c r="O32" i="28"/>
  <c r="I31" i="28"/>
  <c r="M29" i="28"/>
  <c r="G28" i="28"/>
  <c r="K26" i="28"/>
  <c r="O24" i="28"/>
  <c r="I23" i="28"/>
  <c r="M21" i="28"/>
  <c r="G20" i="28"/>
  <c r="K18" i="28"/>
  <c r="O16" i="28"/>
  <c r="I15" i="28"/>
  <c r="M13" i="28"/>
  <c r="G12" i="28"/>
  <c r="K10" i="28"/>
  <c r="O8" i="28"/>
  <c r="I7" i="28"/>
  <c r="F36" i="28"/>
  <c r="J34" i="28"/>
  <c r="N32" i="28"/>
  <c r="H31" i="28"/>
  <c r="L29" i="28"/>
  <c r="F28" i="28"/>
  <c r="J26" i="28"/>
  <c r="N24" i="28"/>
  <c r="H23" i="28"/>
  <c r="L21" i="28"/>
  <c r="F20" i="28"/>
  <c r="J18" i="28"/>
  <c r="N16" i="28"/>
  <c r="H15" i="28"/>
  <c r="L13" i="28"/>
  <c r="F12" i="28"/>
  <c r="J10" i="28"/>
  <c r="N8" i="28"/>
  <c r="H7" i="28"/>
  <c r="O35" i="28"/>
  <c r="I34" i="28"/>
  <c r="M32" i="28"/>
  <c r="G31" i="28"/>
  <c r="K29" i="28"/>
  <c r="O27" i="28"/>
  <c r="I26" i="28"/>
  <c r="M24" i="28"/>
  <c r="G23" i="28"/>
  <c r="K21" i="28"/>
  <c r="O19" i="28"/>
  <c r="I18" i="28"/>
  <c r="M16" i="28"/>
  <c r="G15" i="28"/>
  <c r="K13" i="28"/>
  <c r="O11" i="28"/>
  <c r="I10" i="28"/>
  <c r="M8" i="28"/>
  <c r="G7" i="28"/>
  <c r="N35" i="28"/>
  <c r="H34" i="28"/>
  <c r="L32" i="28"/>
  <c r="F31" i="28"/>
  <c r="J29" i="28"/>
  <c r="N27" i="28"/>
  <c r="H26" i="28"/>
  <c r="L24" i="28"/>
  <c r="F23" i="28"/>
  <c r="J21" i="28"/>
  <c r="N19" i="28"/>
  <c r="H18" i="28"/>
  <c r="L16" i="28"/>
  <c r="F15" i="28"/>
  <c r="J13" i="28"/>
  <c r="N11" i="28"/>
  <c r="H10" i="28"/>
  <c r="L8" i="28"/>
  <c r="F7" i="28"/>
  <c r="M35" i="28"/>
  <c r="G34" i="28"/>
  <c r="K32" i="28"/>
  <c r="O30" i="28"/>
  <c r="I29" i="28"/>
  <c r="M27" i="28"/>
  <c r="G26" i="28"/>
  <c r="K24" i="28"/>
  <c r="O22" i="28"/>
  <c r="I21" i="28"/>
  <c r="M19" i="28"/>
  <c r="G18" i="28"/>
  <c r="K16" i="28"/>
  <c r="O14" i="28"/>
  <c r="I13" i="28"/>
  <c r="M11" i="28"/>
  <c r="G10" i="28"/>
  <c r="K8" i="28"/>
  <c r="O6" i="28"/>
  <c r="L35" i="28"/>
  <c r="F34" i="28"/>
  <c r="J32" i="28"/>
  <c r="N30" i="28"/>
  <c r="H29" i="28"/>
  <c r="L27" i="28"/>
  <c r="F26" i="28"/>
  <c r="J24" i="28"/>
  <c r="N22" i="28"/>
  <c r="H21" i="28"/>
  <c r="L19" i="28"/>
  <c r="F18" i="28"/>
  <c r="J16" i="28"/>
  <c r="N14" i="28"/>
  <c r="H13" i="28"/>
  <c r="L11" i="28"/>
  <c r="F10" i="28"/>
  <c r="J8" i="28"/>
  <c r="N6" i="28"/>
  <c r="K35" i="28"/>
  <c r="O33" i="28"/>
  <c r="I32" i="28"/>
  <c r="M30" i="28"/>
  <c r="G29" i="28"/>
  <c r="K27" i="28"/>
  <c r="O25" i="28"/>
  <c r="I24" i="28"/>
  <c r="M22" i="28"/>
  <c r="G21" i="28"/>
  <c r="K19" i="28"/>
  <c r="O17" i="28"/>
  <c r="I16" i="28"/>
  <c r="M14" i="28"/>
  <c r="G13" i="28"/>
  <c r="K11" i="28"/>
  <c r="O9" i="28"/>
  <c r="I8" i="28"/>
  <c r="M6" i="28"/>
  <c r="J35" i="28"/>
  <c r="N33" i="28"/>
  <c r="H32" i="28"/>
  <c r="L30" i="28"/>
  <c r="F29" i="28"/>
  <c r="J27" i="28"/>
  <c r="N25" i="28"/>
  <c r="H24" i="28"/>
  <c r="L22" i="28"/>
  <c r="F21" i="28"/>
  <c r="J19" i="28"/>
  <c r="N17" i="28"/>
  <c r="H16" i="28"/>
  <c r="L14" i="28"/>
  <c r="F13" i="28"/>
  <c r="J11" i="28"/>
  <c r="N9" i="28"/>
  <c r="H8" i="28"/>
  <c r="L6" i="28"/>
  <c r="D21" i="22"/>
  <c r="D22" i="2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Dummy_ZoP" description="Connection to the 'Dummy_ZoP' query in the workbook." type="5" refreshedVersion="0" background="1">
    <dbPr connection="Provider=Microsoft.Mashup.OleDb.1;Data Source=$Workbook$;Location=Dummy_ZoP;Extended Properties=&quot;&quot;" command="SELECT * FROM [Dummy_ZoP]"/>
  </connection>
  <connection id="2" xr16:uid="{00000000-0015-0000-FFFF-FFFF01000000}" keepAlive="1" name="Query - Parametre_neobstaravaná_ZoP" description="Connection to the 'Parametre_neobstaravaná_ZoP' query in the workbook." type="5" refreshedVersion="0" background="1">
    <dbPr connection="Provider=Microsoft.Mashup.OleDb.1;Data Source=$Workbook$;Location=Parametre_neobstaravaná_ZoP;Extended Properties=&quot;&quot;" command="SELECT * FROM [Parametre_neobstaravaná_ZoP]"/>
  </connection>
  <connection id="3" xr16:uid="{00000000-0015-0000-FFFF-FFFF02000000}" keepAlive="1" name="Query - Parametre_obstaravana_ZoP" description="Connection to the 'Parametre_obstaravana_ZoP' query in the workbook." type="5" refreshedVersion="0" background="1">
    <dbPr connection="Provider=Microsoft.Mashup.OleDb.1;Data Source=$Workbook$;Location=Parametre_obstaravana_ZoP;Extended Properties=&quot;&quot;" command="SELECT * FROM [Parametre_obstaravana_ZoP]"/>
  </connection>
  <connection id="4" xr16:uid="{00000000-0015-0000-FFFF-FFFF03000000}" keepAlive="1" name="Query - Pocet_ZoP_celkom" description="Connection to the 'Pocet_ZoP_celkom' query in the workbook." type="5" refreshedVersion="0" background="1">
    <dbPr connection="Provider=Microsoft.Mashup.OleDb.1;Data Source=$Workbook$;Location=Pocet_ZoP_celkom;Extended Properties=&quot;&quot;" command="SELECT * FROM [Pocet_ZoP_celkom]"/>
  </connection>
  <connection id="5" xr16:uid="{00000000-0015-0000-FFFF-FFFF04000000}" keepAlive="1" name="Query - Podiel_podla_objemu_opravnenych_vydavkov" description="Connection to the 'Podiel_podla_objemu_opravnenych_vydavkov' query in the workbook." type="5" refreshedVersion="0" background="1">
    <dbPr connection="Provider=Microsoft.Mashup.OleDb.1;Data Source=$Workbook$;Location=Podiel_podla_objemu_opravnenych_vydavkov;Extended Properties=&quot;&quot;" command="SELECT * FROM [Podiel_podla_objemu_opravnenych_vydavkov]"/>
  </connection>
  <connection id="6" xr16:uid="{00000000-0015-0000-FFFF-FFFF05000000}" keepAlive="1" name="Query - Podiel_podla_poctu_ZoP" description="Connection to the 'Podiel_podla_poctu_ZoP' query in the workbook." type="5" refreshedVersion="0" background="1">
    <dbPr connection="Provider=Microsoft.Mashup.OleDb.1;Data Source=$Workbook$;Location=Podiel_podla_poctu_ZoP;Extended Properties=&quot;&quot;" command="SELECT * FROM [Podiel_podla_poctu_ZoP]"/>
  </connection>
  <connection id="7" xr16:uid="{00000000-0015-0000-FFFF-FFFF06000000}" keepAlive="1" name="Query - Prehlad_ZoP" description="Connection to the 'Prehlad_ZoP' query in the workbook." type="5" refreshedVersion="0" background="1">
    <dbPr connection="Provider=Microsoft.Mashup.OleDb.1;Data Source=$Workbook$;Location=Prehlad_ZoP;Extended Properties=&quot;&quot;" command="SELECT * FROM [Prehlad_ZoP]"/>
  </connection>
  <connection id="8" xr16:uid="{00000000-0015-0000-FFFF-FFFF07000000}" keepAlive="1" name="Query - Štruktúra_populácie" description="Connection to the 'Štruktúra_populácie' query in the workbook." type="5" refreshedVersion="8" background="1" saveData="1">
    <dbPr connection="Provider=Microsoft.Mashup.OleDb.1;Data Source=$Workbook$;Location=Štruktúra_populácie;Extended Properties=&quot;&quot;" command="SELECT * FROM [Štruktúra_populácie]"/>
  </connection>
  <connection id="9" xr16:uid="{00000000-0015-0000-FFFF-FFFF08000000}" keepAlive="1" name="Query - Vydavky_ZoP_celkom" description="Connection to the 'Vydavky_ZoP_celkom' query in the workbook." type="5" refreshedVersion="0" background="1">
    <dbPr connection="Provider=Microsoft.Mashup.OleDb.1;Data Source=$Workbook$;Location=Vydavky_ZoP_celkom;Extended Properties=&quot;&quot;" command="SELECT * FROM [Vydavky_ZoP_celkom]"/>
  </connection>
</connections>
</file>

<file path=xl/sharedStrings.xml><?xml version="1.0" encoding="utf-8"?>
<sst xmlns="http://schemas.openxmlformats.org/spreadsheetml/2006/main" count="79015" uniqueCount="11048">
  <si>
    <t>Kód</t>
  </si>
  <si>
    <t>Typ</t>
  </si>
  <si>
    <t>Dátum prijatia RO</t>
  </si>
  <si>
    <t>Dátum úhrady</t>
  </si>
  <si>
    <t>Suma oprávnená</t>
  </si>
  <si>
    <t>N</t>
  </si>
  <si>
    <t>Veľkosť celkového súboru (počet položiek)</t>
  </si>
  <si>
    <t>BV</t>
  </si>
  <si>
    <t>Náhodné poradové čísla pre súbor pod a nad HH</t>
  </si>
  <si>
    <t xml:space="preserve">Generovanie náhodných čísel - výber vzorky </t>
  </si>
  <si>
    <t>Veľkosť vzorky:</t>
  </si>
  <si>
    <t>Náhodne generované poradie</t>
  </si>
  <si>
    <t>Náhodne generované poradie - kópia</t>
  </si>
  <si>
    <t xml:space="preserve">Poradové čísla ŽoP do vzorky vygenerované generátorom náhodných čísiel </t>
  </si>
  <si>
    <t>Vzorka</t>
  </si>
  <si>
    <t>Atribúty</t>
  </si>
  <si>
    <t>Určenie_náhodných_pč</t>
  </si>
  <si>
    <t>Generátor_nad_HH</t>
  </si>
  <si>
    <t>Generátor_pod_HH</t>
  </si>
  <si>
    <t>Určenie_náh_čísiel_vzorka</t>
  </si>
  <si>
    <t>Printscreeny generátorov s identifikáciou poradových čísiel položiek vzorky.</t>
  </si>
  <si>
    <t>Hárok</t>
  </si>
  <si>
    <t>Opis</t>
  </si>
  <si>
    <t>Ref. hodnota</t>
  </si>
  <si>
    <t>Výber založený na rovnakej pravdepodobnosti.</t>
  </si>
  <si>
    <t>Dátum vykonania AR</t>
  </si>
  <si>
    <t>x</t>
  </si>
  <si>
    <t>Podiel ŽoP z celkového súboru</t>
  </si>
  <si>
    <t>Podiel výdavkov z celkového súboru</t>
  </si>
  <si>
    <t>Počet položiek</t>
  </si>
  <si>
    <t>Náhodne gnerované poradie - kópia</t>
  </si>
  <si>
    <t>Triedenie - nad/pod hraničnou hodnotou?</t>
  </si>
  <si>
    <t>Miesto pre snímok hárku generátora:</t>
  </si>
  <si>
    <t>Náhodne generované čísla</t>
  </si>
  <si>
    <t>Poznámka</t>
  </si>
  <si>
    <t>Po skopírovaní celkového súboru je potrebné zoradiť položky zostupne podľa oprávnenej sumy.</t>
  </si>
  <si>
    <t>Vzorec.</t>
  </si>
  <si>
    <t>Celkový súbor</t>
  </si>
  <si>
    <t>Výsledok na vzorke</t>
  </si>
  <si>
    <t>Predpokladaná chyba</t>
  </si>
  <si>
    <t>Predpokladaná chyba (odhad priemeru na jednotku (absolútna chyba))</t>
  </si>
  <si>
    <t>Predpokladaná chyba (odhad priemeru na jednotku)</t>
  </si>
  <si>
    <t>Predpokladaná chyba (odhad podielu (miera chybovosti))</t>
  </si>
  <si>
    <t>Predpokladaná chyba (odhad podielu)</t>
  </si>
  <si>
    <t>Jednotka vzorky</t>
  </si>
  <si>
    <t>Hraničná hodnota (5 % celkovej účtovnej hodnoty)</t>
  </si>
  <si>
    <t>Účtovná hodnota</t>
  </si>
  <si>
    <t>nad hraničnou hodnotou</t>
  </si>
  <si>
    <t>pod hraničnou hodnotou</t>
  </si>
  <si>
    <t>Úroveň materiality</t>
  </si>
  <si>
    <t>Prijateľná chyba (TE)</t>
  </si>
  <si>
    <t>Veľkosť vzorky</t>
  </si>
  <si>
    <t>Veľkosť vzorky - počet položiek (n)</t>
  </si>
  <si>
    <t>vzorka nad HH</t>
  </si>
  <si>
    <t>Vrstva</t>
  </si>
  <si>
    <t>Veľkosť vrstvy (počet položiek)</t>
  </si>
  <si>
    <t>Veľkosť vzorky pre vrstvu</t>
  </si>
  <si>
    <t>Účtovná hodnota vzorky pre vrstvu</t>
  </si>
  <si>
    <t>Chyba vo vzorke pre vrstvu</t>
  </si>
  <si>
    <t>Priemerná chyba vzorky pre vrstvu</t>
  </si>
  <si>
    <t>Predpokladaná chyba na úrovni vrstvy (odhad podielu)</t>
  </si>
  <si>
    <t>Predpokladaná chyba na úrovni vrstvy (odhad priemeru na jednotku)</t>
  </si>
  <si>
    <t>Celkové overené výdavky</t>
  </si>
  <si>
    <t>Celkové overené výdavky (%)</t>
  </si>
  <si>
    <t>Vstupné atribúty pre výber vzorky</t>
  </si>
  <si>
    <t>Počet jednotiek vo vrstve pod hraničnou hodnotou</t>
  </si>
  <si>
    <t>Účtovná hodnota vrstvy pod hraničnou hodnotou</t>
  </si>
  <si>
    <t>Počet jednotiek vo vrstve nad hraničnou hodnotou vrátane</t>
  </si>
  <si>
    <t>Účtovná hodnota vrstvy nad hraničnou hodnotou vrátane</t>
  </si>
  <si>
    <t>Vzorka (10 % ŽoP, zaokrúhlená nahor)</t>
  </si>
  <si>
    <t>Počet položiek vo vrstve nad HH, určených na opätovnú úplnú kontrolu (50% z vrstvy nad HH)</t>
  </si>
  <si>
    <t>vzorka pod HH</t>
  </si>
  <si>
    <t>Min. 10% počtu ŽoP.</t>
  </si>
  <si>
    <t>Min. 15% oprávnených výdavkov.</t>
  </si>
  <si>
    <t>Vstupné atribúty pre výber vzorky potrebné pri neštatistickej metóde s výberom založeným na rovnakej pravdepodobnosti.</t>
  </si>
  <si>
    <t>Celkový_súbor</t>
  </si>
  <si>
    <t>Súbor predstavujúci populáciu pre výber vzorky.</t>
  </si>
  <si>
    <t>Stĺpce D a G sa kopírujú do stĺpca I v hárku "Celk_súbor_zoradený-vzorka".</t>
  </si>
  <si>
    <t>Generátor náhodných čisiel pre výber vzorky - pre vrstvu nad hraničnou hodnotou.</t>
  </si>
  <si>
    <t>Generátor náhodných čisiel pre výber vzorky - pre vrstvu pod hraničnou hodnotou.</t>
  </si>
  <si>
    <t>Určenie náhodných čísiel položiek, ktoré majú byť zahrnuté do vzorky.</t>
  </si>
  <si>
    <t>Celk_súbor_zoradený-vzorka</t>
  </si>
  <si>
    <t>Kópia hárku "Celkový_súbor" doplnená o stĺpce H až J.</t>
  </si>
  <si>
    <t>1. krok:</t>
  </si>
  <si>
    <t>Postupnosť práce s hárkom:</t>
  </si>
  <si>
    <t>Zoradiť zostupne podľa výšky oprávnených výdavkov.</t>
  </si>
  <si>
    <t>2. krok:</t>
  </si>
  <si>
    <t>3. krok:</t>
  </si>
  <si>
    <t>Celk_súbor_zoradený-vzorka-NV</t>
  </si>
  <si>
    <t>Chybovosť_výpočet</t>
  </si>
  <si>
    <t>Vstupné atribúty pre hodnotenie chybovosti</t>
  </si>
  <si>
    <t>=H3&amp;K3</t>
  </si>
  <si>
    <t>Kópia hárku "Celk_súbor_zoradený-vzorka" doplnená o stĺpce K až O.</t>
  </si>
  <si>
    <t>Stĺpec K</t>
  </si>
  <si>
    <t>Stĺpec L</t>
  </si>
  <si>
    <t>Stĺpec M</t>
  </si>
  <si>
    <t>Stĺpec N</t>
  </si>
  <si>
    <t>Stĺpec O</t>
  </si>
  <si>
    <t>Zavzorcovaný technický pomocný stĺpec; použitý pri výpočte údajov k chybovosti v nasledujúcich hárkoch.</t>
  </si>
  <si>
    <t>Atribúty_chybovosť</t>
  </si>
  <si>
    <t>Všetky bunky s údajmi sú vypočítavané automaticky.</t>
  </si>
  <si>
    <t>"OK" alebo "Pod referenčnou hodnotou".</t>
  </si>
  <si>
    <t>Vykázané výdavky v referenčnom období (suma oprávnených výdavkov)</t>
  </si>
  <si>
    <t>Veľkosť celkového súboru (počet položiek/ŽoP)</t>
  </si>
  <si>
    <t>Hraničná hodnota (HH) (5 % celkovej účtovnej 
hodnoty základného súboru)</t>
  </si>
  <si>
    <t>Kontrola vzorky</t>
  </si>
  <si>
    <t>Vrstva celkového súboru nad HH</t>
  </si>
  <si>
    <t>Vrstva celkového súboru pod HH</t>
  </si>
  <si>
    <r>
      <t xml:space="preserve">Náhodne generované poradie - kópia (pod odstránení duplicít) - zodpovedá počtu položiek v celkovom súbore </t>
    </r>
    <r>
      <rPr>
        <b/>
        <u/>
        <sz val="11"/>
        <color rgb="FF000000"/>
        <rFont val="Calibri"/>
        <family val="2"/>
        <charset val="238"/>
        <scheme val="minor"/>
      </rPr>
      <t>POD</t>
    </r>
    <r>
      <rPr>
        <b/>
        <sz val="11"/>
        <color indexed="8"/>
        <rFont val="Calibri"/>
        <family val="2"/>
        <charset val="238"/>
        <scheme val="minor"/>
      </rPr>
      <t xml:space="preserve"> HH</t>
    </r>
  </si>
  <si>
    <r>
      <t xml:space="preserve">Náhodne generované poradie - kópia (pod odstránení duplicít) - zodpovedá počtu položiek v celkovom súbore </t>
    </r>
    <r>
      <rPr>
        <b/>
        <u/>
        <sz val="11"/>
        <color rgb="FF000000"/>
        <rFont val="Calibri"/>
        <family val="2"/>
        <charset val="238"/>
        <scheme val="minor"/>
      </rPr>
      <t>NAD</t>
    </r>
    <r>
      <rPr>
        <b/>
        <sz val="11"/>
        <color indexed="8"/>
        <rFont val="Calibri"/>
        <family val="2"/>
        <charset val="238"/>
        <scheme val="minor"/>
      </rPr>
      <t xml:space="preserve"> HH</t>
    </r>
  </si>
  <si>
    <t>Počet ŽoP:</t>
  </si>
  <si>
    <r>
      <t>Vrstva celkového súboru</t>
    </r>
    <r>
      <rPr>
        <b/>
        <u/>
        <sz val="11"/>
        <color rgb="FFFF0000"/>
        <rFont val="Calibri"/>
        <family val="2"/>
        <charset val="238"/>
        <scheme val="minor"/>
      </rPr>
      <t xml:space="preserve"> nad</t>
    </r>
    <r>
      <rPr>
        <b/>
        <sz val="11"/>
        <color rgb="FFFF0000"/>
        <rFont val="Calibri"/>
        <family val="2"/>
        <charset val="238"/>
        <scheme val="minor"/>
      </rPr>
      <t xml:space="preserve"> hraničnou hodnotou</t>
    </r>
  </si>
  <si>
    <r>
      <t xml:space="preserve">Vrstva celkového súboru </t>
    </r>
    <r>
      <rPr>
        <b/>
        <u/>
        <sz val="11"/>
        <color rgb="FFFF0000"/>
        <rFont val="Calibri"/>
        <family val="2"/>
        <charset val="238"/>
        <scheme val="minor"/>
      </rPr>
      <t>pod</t>
    </r>
    <r>
      <rPr>
        <b/>
        <sz val="11"/>
        <color rgb="FFFF0000"/>
        <rFont val="Calibri"/>
        <family val="2"/>
        <charset val="238"/>
        <scheme val="minor"/>
      </rPr>
      <t xml:space="preserve"> hraničnou hodnotou</t>
    </r>
  </si>
  <si>
    <t>Uviesť podľa generátora. V prípade opakovania toho istého čísla v zelenom poli, vybrať ďalšie najbližšie z červeného poľa, ktoré sa nanachádza v zelenom poli.</t>
  </si>
  <si>
    <t>Pomocný technický stĺpec, vzorec.</t>
  </si>
  <si>
    <t>Zavzorcovaný stĺpec (po riadok 10000).</t>
  </si>
  <si>
    <t>Zavzorcovaný stĺpec (po riadok 300).</t>
  </si>
  <si>
    <t>ŽoP</t>
  </si>
  <si>
    <t>Určenie náhodných poradových čísiel všetkých položiek v populácii - samostatne pre vrstvu nad hraničnou hodnotou a pre vrstvu pod hraničnou hodnotou.</t>
  </si>
  <si>
    <t>Údaj o identifikácii vzorky v stĺpci C sa automaticky naťahuje do stĺpca J v hárku "Celk_súbor_zoradený-vzorka".</t>
  </si>
  <si>
    <t>Stĺpec H</t>
  </si>
  <si>
    <t xml:space="preserve">Stĺpec J </t>
  </si>
  <si>
    <t>Zavzorcovaný - uvádza identifikáciu či je položka zaradená do vzorky.</t>
  </si>
  <si>
    <t>Poznámka, manuálne editovateľná.</t>
  </si>
  <si>
    <t>Parametre vzorky</t>
  </si>
  <si>
    <t>Postupnosť práce</t>
  </si>
  <si>
    <t>1. krok</t>
  </si>
  <si>
    <t>Zostaviť populáciu (celkový súbor) vložením údajov do stĺpcov A až G.</t>
  </si>
  <si>
    <t>2. krok</t>
  </si>
  <si>
    <t>Vygenerovať náhodné poradie čísiel pre celkový súbor podľa vrstiev; postupovať podľa pokynov v záhlaví tabuľky.</t>
  </si>
  <si>
    <t>3. krok</t>
  </si>
  <si>
    <t>Krok A</t>
  </si>
  <si>
    <t>Výber vzorky</t>
  </si>
  <si>
    <t>Činnosť</t>
  </si>
  <si>
    <t>Popis</t>
  </si>
  <si>
    <t>Prekopírovať formou snímky obrazovky výsledky generátorov náhodných čísiel do vyznačených oblastí a do stĺpca B vpísať hodnoty podľa inštrukcie v záhlaví tabuľky v stĺpci B.</t>
  </si>
  <si>
    <t>Skopírovanie hárku "Celkový_súbor" (formou kopírovať+vložiť hodnoty).</t>
  </si>
  <si>
    <t>Skopírovať do stĺpca I stĺpce D a G z hárku "Určenie_náhodných_pč".</t>
  </si>
  <si>
    <t>Kópia vedľajšieho stĺpca B (skopírovať celý stĺpec formou kopírovať + vložiť hodnoty).</t>
  </si>
  <si>
    <t>Kópia vedľajšieho stĺpca E (skopírovať celý stĺpec formou kopírovať + vložiť hodnoty).</t>
  </si>
  <si>
    <t>Skopírovať z vedľajšieho stĺpca C toľko buniek, aby výsledný počet náhodne generovaných čísiel, po odstránení duplicít, zodpovedal počtu položiek v celkovom súbore NAD HH.</t>
  </si>
  <si>
    <t>Skopírovať z vedľajšieho stĺpca F toľko buniek, aby výsledný počet náhodne generovaných čísiel, po odstránení duplicít, zodpovedal počtu položiek v celkovom súbore POD HH.</t>
  </si>
  <si>
    <t>Manuálne skopírovať.</t>
  </si>
  <si>
    <t>Všetko ostatné je prevzorcované!</t>
  </si>
  <si>
    <t>Početnosť vzorky sa zaokrúhľuje podľa pravidla nahor (napr. 10% z 51 = 5,1, zaokrúhlené na 6). V prípade početnosti celkového súboru 1, 2 a 3 sa uvádza početnosť vzorky 1, 2, resp. 3. V prípade nízko početného celkového súboru (4 až 20) ŽoP sa početnosť vzorky vypočítava na hodnotu 3.</t>
  </si>
  <si>
    <t>Atribúty pre kontrolu správnosti veľkosti vzorky.</t>
  </si>
  <si>
    <t>Počet položiek nad HH vo vzorke</t>
  </si>
  <si>
    <t>Celková početnosť vzorky</t>
  </si>
  <si>
    <t>Podiel položiek nad HH na celkovej vzorke</t>
  </si>
  <si>
    <t>Počet položiek nad HH v celkovom súbore</t>
  </si>
  <si>
    <t>Projekt</t>
  </si>
  <si>
    <t>Projekt názov</t>
  </si>
  <si>
    <t>Žiadosť o platbu</t>
  </si>
  <si>
    <t>Žiadosť o platbu typ</t>
  </si>
  <si>
    <t>Stav Žop</t>
  </si>
  <si>
    <t>Poradové číslo výdavku</t>
  </si>
  <si>
    <t>Vlastník výdavku – názov</t>
  </si>
  <si>
    <t>Vlastník výdavku – identifikátor</t>
  </si>
  <si>
    <t>Vlastník výdavku – typ identifikátora</t>
  </si>
  <si>
    <t>Názov výdavku</t>
  </si>
  <si>
    <t>Číslo faktúry / daňového dokladu</t>
  </si>
  <si>
    <t>Skupina výdavkov</t>
  </si>
  <si>
    <t>Aktivita</t>
  </si>
  <si>
    <t>Intenzita</t>
  </si>
  <si>
    <t>Kategória regiónu</t>
  </si>
  <si>
    <t>Druh výdavku</t>
  </si>
  <si>
    <t>Ekonomická klasifikácia</t>
  </si>
  <si>
    <t>Funkčná klasifikácia</t>
  </si>
  <si>
    <t>Klasifikácia jednorazového titulu</t>
  </si>
  <si>
    <t>Investičná akcia SVP</t>
  </si>
  <si>
    <t>Investičná akcia prijímateľa</t>
  </si>
  <si>
    <t>Fond</t>
  </si>
  <si>
    <t>Prvok štátneho rozpočtu poskytovateľa</t>
  </si>
  <si>
    <t>Kód VO</t>
  </si>
  <si>
    <t>Kód zmluvy VO</t>
  </si>
  <si>
    <t>Kód SŽoP</t>
  </si>
  <si>
    <t>Dátum schválenia SŽoP</t>
  </si>
  <si>
    <t>Stav SžoP</t>
  </si>
  <si>
    <t>Zaradená v súhrnnej platbe na PO</t>
  </si>
  <si>
    <t>Schválená v súhrnnej platbe</t>
  </si>
  <si>
    <t>ŽoP na EK - prvotné vykázanie</t>
  </si>
  <si>
    <t>Účtovný rok – prvotné vykázanie</t>
  </si>
  <si>
    <t>Výška výdavku bez DPH</t>
  </si>
  <si>
    <t>DPH výdavku</t>
  </si>
  <si>
    <t>Celková výška výdavku</t>
  </si>
  <si>
    <t>Suma nežiadaná</t>
  </si>
  <si>
    <t>Suma neoprávnená</t>
  </si>
  <si>
    <t>Suma nežiadaná - Neoprávnená DPH</t>
  </si>
  <si>
    <t>Suma nežiadaná - Výdavky nad rámec fin. medzery</t>
  </si>
  <si>
    <t>Nárokovaná suma - spolu</t>
  </si>
  <si>
    <t>Nárokovaná suma - EÚ</t>
  </si>
  <si>
    <t>Nárokovaná suma - ŠR</t>
  </si>
  <si>
    <t>Nárokovaná suma - Pro-rata</t>
  </si>
  <si>
    <t>Nárokovaná suma - VZ Verejné</t>
  </si>
  <si>
    <t>Nárokovaná suma - VZ Súkromné</t>
  </si>
  <si>
    <t>Nárokovaná suma - Národný príspevok ČR/AT</t>
  </si>
  <si>
    <t>Oprávnená suma - spolu</t>
  </si>
  <si>
    <t>Oprávnená suma - EÚ</t>
  </si>
  <si>
    <t>Oprávnená suma - ŠR</t>
  </si>
  <si>
    <t>Oprávnená suma - Pro-rata</t>
  </si>
  <si>
    <t>Oprávnená suma - VZ Verejné</t>
  </si>
  <si>
    <t>Oprávnená suma - VZ Súkromné</t>
  </si>
  <si>
    <t>Oprávnená suma - Národný príspevok ČR/AT</t>
  </si>
  <si>
    <t>Nárokovaná suma v SŽoP - spolu</t>
  </si>
  <si>
    <t>Nárokovaná suma v SŽoP - EÚ</t>
  </si>
  <si>
    <t>Nárokovaná suma v SŽoP - ŠR</t>
  </si>
  <si>
    <t>Nárokovaná suma v SŽoP - Pro-rata</t>
  </si>
  <si>
    <t>Nárokovaná suma v SŽoP - VZ Verejné</t>
  </si>
  <si>
    <t>Nárokovaná suma v SŽoP - VZ Súkromné</t>
  </si>
  <si>
    <t>Nárokovaná suma v SŽoP - Národný príspevok ČR/AT</t>
  </si>
  <si>
    <t>Čistá suma deklarovaná na EK - Spolu</t>
  </si>
  <si>
    <t>Čistá suma deklarovaná na EK - EÚ</t>
  </si>
  <si>
    <t>Čistá suma deklarovaná na EK - ŠR</t>
  </si>
  <si>
    <t>Čistá suma deklarovaná na EK - Pro-rata</t>
  </si>
  <si>
    <t>Čistá suma deklarovaná na EK - VZ verejný</t>
  </si>
  <si>
    <t>Čistá suma deklarovaná na EK - VZ súkromný</t>
  </si>
  <si>
    <t>Čistá suma deklarovaná na EK - Národný príspevok ČR/AT</t>
  </si>
  <si>
    <t>Povaha výdavku</t>
  </si>
  <si>
    <t>Obstarávaný</t>
  </si>
  <si>
    <t>Neobstarávaný</t>
  </si>
  <si>
    <t>Evidovanie v celkovom súbore</t>
  </si>
  <si>
    <t>Manuálne kategorizovať:
- Obstarávaný
- Neobstarávaný</t>
  </si>
  <si>
    <t>Vzorec</t>
  </si>
  <si>
    <t>Obstarávaná ŽoP</t>
  </si>
  <si>
    <t>Neobstarávaná ŽoP</t>
  </si>
  <si>
    <t>Kategorizácia ŽoP</t>
  </si>
  <si>
    <t>Kategorizácia celkového súboru</t>
  </si>
  <si>
    <t>objemu výdavkov v ŽoP, ktoré sú obstarávané</t>
  </si>
  <si>
    <t>Podiel obstarávaných ŽoP na počte ŽoP celkového súboru - vyšší ako</t>
  </si>
  <si>
    <t>Podiel obstarávaných ŽoP na oprávnenej sume celkového súboru - vyšší ako</t>
  </si>
  <si>
    <t>ani obstarávaná ani neobstarávaná</t>
  </si>
  <si>
    <t>Parameter</t>
  </si>
  <si>
    <t>Hraničná hodnota</t>
  </si>
  <si>
    <t>Povaha ŽoP</t>
  </si>
  <si>
    <t>Podiel podľa počtu ŽoP</t>
  </si>
  <si>
    <t>Podiel podľa objemu oprávnených výdavkov</t>
  </si>
  <si>
    <t>Povaha celkového súboru</t>
  </si>
  <si>
    <t>obsahuje viac ako</t>
  </si>
  <si>
    <t>obsahuje rovných alebo menej ako</t>
  </si>
  <si>
    <t>Kópia údajov z riadku 2 a 3 - pre účely preddefinovaných výpočtov.</t>
  </si>
  <si>
    <t>Iné úpravy nie sú povolené!</t>
  </si>
  <si>
    <t>Výsledná štruktúra celkového súboru podľa povahy ŽoP</t>
  </si>
  <si>
    <r>
      <t xml:space="preserve">Celkový súbor </t>
    </r>
    <r>
      <rPr>
        <b/>
        <sz val="11"/>
        <color theme="4"/>
        <rFont val="Calibri"/>
        <family val="2"/>
        <scheme val="minor"/>
      </rPr>
      <t>s prevahou obstarávaných</t>
    </r>
    <r>
      <rPr>
        <b/>
        <sz val="11"/>
        <color indexed="8"/>
        <rFont val="Calibri"/>
        <family val="2"/>
        <scheme val="minor"/>
      </rPr>
      <t xml:space="preserve"> ŽoP/výdavkov</t>
    </r>
  </si>
  <si>
    <r>
      <t>Celkový súbor</t>
    </r>
    <r>
      <rPr>
        <b/>
        <sz val="11"/>
        <color theme="4"/>
        <rFont val="Calibri"/>
        <family val="2"/>
        <scheme val="minor"/>
      </rPr>
      <t xml:space="preserve"> s prevahou neobstarávaných </t>
    </r>
    <r>
      <rPr>
        <b/>
        <sz val="11"/>
        <color indexed="8"/>
        <rFont val="Calibri"/>
        <family val="2"/>
        <scheme val="minor"/>
      </rPr>
      <t>ŽoP/výdavkov</t>
    </r>
  </si>
  <si>
    <r>
      <t xml:space="preserve">Celkový súbor </t>
    </r>
    <r>
      <rPr>
        <b/>
        <sz val="11"/>
        <color theme="4"/>
        <rFont val="Calibri"/>
        <family val="2"/>
        <scheme val="minor"/>
      </rPr>
      <t xml:space="preserve">zmiešaný </t>
    </r>
    <r>
      <rPr>
        <b/>
        <sz val="11"/>
        <color indexed="8"/>
        <rFont val="Calibri"/>
        <family val="2"/>
        <scheme val="minor"/>
      </rPr>
      <t>- bez prevahy obstarávaných alebo neobstarávaných ŽoP/výdavkov</t>
    </r>
  </si>
  <si>
    <t>Od</t>
  </si>
  <si>
    <t>Do</t>
  </si>
  <si>
    <t>Prehľad počtu položiek nad HH vo vzorke podľa celkovej početnosti vzorky</t>
  </si>
  <si>
    <t>Hraničná hodnota (HH) (% celkovej účtovnej 
hodnoty základného súboru)</t>
  </si>
  <si>
    <t>Štruktúra vzorky z hľadiska delenia na vrstvy</t>
  </si>
  <si>
    <t>n/a</t>
  </si>
  <si>
    <t>"OK" alebo "Upraviť % HH".</t>
  </si>
  <si>
    <t>Úroveň_materiality_parametre</t>
  </si>
  <si>
    <t>Úroveň_materiality_dáta</t>
  </si>
  <si>
    <t>Úroveň_materiality_stanovenie</t>
  </si>
  <si>
    <t xml:space="preserve">Výsledný kalkulačný prehľad štruktúry celkového súboru podľa povahy ŽoP, identifikácia povahy celkového súboru a učenie hodnoty materiality. </t>
  </si>
  <si>
    <t>4. krok</t>
  </si>
  <si>
    <t>5.1. krok:</t>
  </si>
  <si>
    <t>5.2. krok:</t>
  </si>
  <si>
    <t>5.3. krok:</t>
  </si>
  <si>
    <t>Ak potrebné, modifikovať hraničnú hodnotu.</t>
  </si>
  <si>
    <t>Atribúty_počet_položiek_nad_HH</t>
  </si>
  <si>
    <t>Zavzorcovaný - uvádza priradenie položky do vrstvy podľa hraničnej hodnoty ("nad" zodpovedá vrstve nad hraničnou hodnotou vrátane a "pod" vrstve pod hraničnou hodnotou.</t>
  </si>
  <si>
    <t>Hárok je plne automatický kalkulovaný cez power query. Hodnota materiality sa priamo prenáša do hárku "Chybovosť_výpočet".</t>
  </si>
  <si>
    <t>Prednastavená hodnota je 5%. Hodnota je editovateľná v závislosti od potreby upraviť štruktúru vrstiev celkového súboru.</t>
  </si>
  <si>
    <t>Pokiaľ je počet jednotiek nad HH príliš nízky, HH sa znižuje, pokiaľ je príliš vysoký, HH sa zvyšuje.</t>
  </si>
  <si>
    <t>Príklady zmeny hraničnej hodnoty</t>
  </si>
  <si>
    <t>Zmena hraničnej hodnoty NADOL</t>
  </si>
  <si>
    <t>Zmena hraničnej hodnoty NAHOR</t>
  </si>
  <si>
    <t>Krok B.1</t>
  </si>
  <si>
    <t>Krok B.2</t>
  </si>
  <si>
    <t xml:space="preserve">V stĺpci BR kategorizovať podľa daného výdavky, či bol obstarávaný alebo neobstarávaný v súlade inštrukcie v hlavičke tohto stĺpca. </t>
  </si>
  <si>
    <t>Krok C</t>
  </si>
  <si>
    <t>Podiel neobstarávaných ŽoP na počte ŽoP celkového súboru - vyšší ako</t>
  </si>
  <si>
    <t>Podiel neobstarávaných ŽoP na oprávnenej sume celkového súboru - vyšší ako</t>
  </si>
  <si>
    <t>Hodnoty parametrov sú preddefinované na úrovni Prílohy č. 4A k Príručke ku kontrole.</t>
  </si>
  <si>
    <t>(príliš vysoký podiel položiek nad hraničnou hodnotou, príliš nízky podiel pod hraničnou hodnotou, pričom v bunke D18 je uvedený text "Upraviť % HH"),</t>
  </si>
  <si>
    <t>Prehľad počtu položiek nad hraničnou hodnotou vo vzorke podľa celkovej početnosti vzorky - uvádza rozsah počtu položiek nad hraničnou hodnotou (od - do) podľa početnosti vzorky.</t>
  </si>
  <si>
    <t>Pre AMAR SO má informatívny význam.</t>
  </si>
  <si>
    <t>Prijateľná chyba</t>
  </si>
  <si>
    <t>Vstupné parametre pre kategorizáciu povahy celkového súboru z hľadiska zastúpenia obstarávaných/neobstarávaných ŽoP/výdavkov a hodnoty prijateľnej chyby.</t>
  </si>
  <si>
    <t>Hodnota prijateľnej chyby</t>
  </si>
  <si>
    <t>Prednastavená je hraničná hodnota na úrovni 5 %. V prípade, že na základe prednastavenej hraničnej hodnoty (5 %) je rozdelenie celkového súboru na vrstvy také, že vytvára nevhodnú štruktúru vzorky</t>
  </si>
  <si>
    <t>Editovateľné sú len hodnoty % v stĺpci C. Vykonáva len AMAR na RO.</t>
  </si>
  <si>
    <t>AMAR SO nepracuje s týmto hárkom.</t>
  </si>
  <si>
    <t>Dummy</t>
  </si>
  <si>
    <t>V prípade, že celkový súbor je tvorený len ŽoP s rovnakou sumou OV, za hraničnú hodnotu sa zadá hodnota 100%. Následne sú všetky ŽoP určené do vrstvy pod HH.</t>
  </si>
  <si>
    <t>Počet ŽoP</t>
  </si>
  <si>
    <t>Zmiešaná ŽoP</t>
  </si>
  <si>
    <t>Dummy_ZoP</t>
  </si>
  <si>
    <t>Technický hárok pre účely kalkulácií v Power Query. Hárok je skrytý.</t>
  </si>
  <si>
    <r>
      <t xml:space="preserve">je nevyhnutné upraviť hraničnú hodnotu, t. j. zmeniť 5 % smerom nahod alebo nadol. </t>
    </r>
    <r>
      <rPr>
        <b/>
        <sz val="11"/>
        <color rgb="FF000000"/>
        <rFont val="Calibri"/>
        <family val="2"/>
        <charset val="238"/>
        <scheme val="minor"/>
      </rPr>
      <t>Hodnota sa upravuje dovtedy, kým sa v bunke D18 nezobrazí text "OK".</t>
    </r>
  </si>
  <si>
    <t xml:space="preserve">Za účelom aktualizácie všetkých výpočtov je nevyhnutné v záložke Údaje (Data) spustiť tlačidlo Obnoviť všetko (Refresh All) (v prípade veľkého datasetu </t>
  </si>
  <si>
    <t>v hárku "Úroveň_materiality_dáta" môže výpočet trvať niekoľko desiatok sekúnd, v ľavom dolnom rohu je zobrazená informácia o prebiehacúcej query na pozadí).</t>
  </si>
  <si>
    <t>401101A368500101</t>
  </si>
  <si>
    <t>Interný doklad mzdy 1/2024 A1-MRR, Odborník I.</t>
  </si>
  <si>
    <t>20240108</t>
  </si>
  <si>
    <t>521</t>
  </si>
  <si>
    <t/>
  </si>
  <si>
    <t>Interný doklad mzdy 1/2024 A2-MRR, Odborník I.</t>
  </si>
  <si>
    <t>Interný doklad mzdy 1/2024 A2-MRR, Odborník II.</t>
  </si>
  <si>
    <t>Interný doklad mzdy 1/2024 A1-VRR, Odborník I.</t>
  </si>
  <si>
    <t>Interný doklad mzdy 1/2024 A2-VRR, Odborník I.</t>
  </si>
  <si>
    <t>Interný doklad mzdy 1/2024 A2-VRR, Odborník II.</t>
  </si>
  <si>
    <t>Interný doklad mzdy 2/2024 A1-MRR, Odborník I.</t>
  </si>
  <si>
    <t>20240214</t>
  </si>
  <si>
    <t>Interný doklad mzdy 2/2024 A2-MRR, Odborník I.</t>
  </si>
  <si>
    <t>Interný doklad mzdy 2/2024 A2-MRR, Odborník II.</t>
  </si>
  <si>
    <t>Interný doklad mzdy 2/2024 A1-VRR, Odborník I.</t>
  </si>
  <si>
    <t>Interný doklad mzdy 2/2024 A2-VRR, Odborník I.</t>
  </si>
  <si>
    <t>Interný doklad mzdy 2/2024 A2-VRR, Odborník II.</t>
  </si>
  <si>
    <t>Interný doklad mzdy 3/2024 A1-MRR, Odborník I.</t>
  </si>
  <si>
    <t>20240317</t>
  </si>
  <si>
    <t>Interný doklad mzdy 3/2024 A2-MRR, Odborník I.</t>
  </si>
  <si>
    <t>Interný doklad mzdy 3/2024 A2-MRR, Odborník II. a III.</t>
  </si>
  <si>
    <t>Interný doklad mzdy 3/2024 A1-VRR, Odborník I.</t>
  </si>
  <si>
    <t>Interný doklad mzdy 3/2024 A2-VRR, Odborník I.</t>
  </si>
  <si>
    <t>Interný doklad mzdy 3/2024 A2-VRR, Odborník II. a III.</t>
  </si>
  <si>
    <t>Interný doklad mzdy 4/2024 A1-MRR, Odborník I.</t>
  </si>
  <si>
    <t>20240408</t>
  </si>
  <si>
    <t>Interný doklad mzdy 4/2024 A2-MRR, Odborník I.</t>
  </si>
  <si>
    <t>Interný doklad mzdy 4/2024 A2-MRR, Odborník II. a III.</t>
  </si>
  <si>
    <t>Interný doklad mzdy 4/2024 A1-VRR, Odborník I.</t>
  </si>
  <si>
    <t>Interný doklad mzdy 4/2024 A2-VRR, Odborník I.</t>
  </si>
  <si>
    <t>Interný doklad mzdy 4/2024 A2-VRR, Odborník II. a III.</t>
  </si>
  <si>
    <t>Interný doklad mzdy 5/2024 A1-MRR, Odborník I.</t>
  </si>
  <si>
    <t>20240509</t>
  </si>
  <si>
    <t>Interný doklad mzdy 5/2024 A2-MRR, Odborník I.</t>
  </si>
  <si>
    <t>Interný doklad mzdy 5/2024 A2-MRR, Odborník II. a III.</t>
  </si>
  <si>
    <t>Interný doklad mzdy 5/2024 A1-VRR, Odborník I.</t>
  </si>
  <si>
    <t>Interný doklad mzdy 5/2024 A2-VRR, Odborník I.</t>
  </si>
  <si>
    <t>Interný doklad mzdy 5/2024 A2-VRR, Odborník II. a III.</t>
  </si>
  <si>
    <t>Interný doklad mzdy 6/2024 A1-MRR, Odborník I.</t>
  </si>
  <si>
    <t>20240612</t>
  </si>
  <si>
    <t>Interný doklad mzdy 6/2024 A2-MRR, Odborník I.</t>
  </si>
  <si>
    <t>Interný doklad mzdy 6/2024 A2-MRR, Odborník II. a III.</t>
  </si>
  <si>
    <t>Interný doklad mzdy 6/2024 A1-VRR, Odborník I.</t>
  </si>
  <si>
    <t>Interný doklad mzdy 6/2024 A2-VRR, Odborník I.</t>
  </si>
  <si>
    <t>Interný doklad mzdy 6/2024 A2-VRR, Odborník II. a III.</t>
  </si>
  <si>
    <t>Interný doklad mzdy 7/2024 A1-MRR, Odborník I.</t>
  </si>
  <si>
    <t>20240713</t>
  </si>
  <si>
    <t>Interný doklad mzdy 7/2024 A2-MRR, Odborník I.</t>
  </si>
  <si>
    <t>Interný doklad mzdy 7/2024 A2-MRR, Odborník III.</t>
  </si>
  <si>
    <t>Interný doklad mzdy 7/2024 A1-VRR, Odborník I.</t>
  </si>
  <si>
    <t>Interný doklad mzdy 7/2024 A2-VRR, Odborník I.</t>
  </si>
  <si>
    <t>Interný doklad mzdy 7/2024 A2-VRR, Odborník III.</t>
  </si>
  <si>
    <t>Interný doklad mzdy 8/2024 A1-MRR, Odborník I.</t>
  </si>
  <si>
    <t>20240820</t>
  </si>
  <si>
    <t>Interný doklad mzdy 8/2024 A2-MRR, Odborník I.</t>
  </si>
  <si>
    <t>Interný doklad mzdy 8/2024 A2-MRR, Odborník III.</t>
  </si>
  <si>
    <t>Interný doklad mzdy 8/2024 A1-VRR, Odborník I.</t>
  </si>
  <si>
    <t>Interný doklad mzdy 8/2024 A2-VRR, Odborník I.</t>
  </si>
  <si>
    <t>Interný doklad mzdy 8/2024 A2-VRR, Odborník III.</t>
  </si>
  <si>
    <t>Interný doklad mzdy 9/2024 A1-MRR, Odborník I.</t>
  </si>
  <si>
    <t>20240915</t>
  </si>
  <si>
    <t>Interný doklad mzdy 9/2024 A2-MRR, Odborník I.</t>
  </si>
  <si>
    <t>Interný doklad mzdy 9/2024 A2-MRR, Odborník III.</t>
  </si>
  <si>
    <t>Interný doklad mzdy 9/2024 A1-VRR, Odborník I.</t>
  </si>
  <si>
    <t>Interný doklad mzdy 9/2024 A2-VRR, Odborník I.</t>
  </si>
  <si>
    <t>Interný doklad mzdy 9/2024 A2-VRR, Odborník III.</t>
  </si>
  <si>
    <t>FD refundácia 1 NV MRR</t>
  </si>
  <si>
    <t>FD refundácia 1 NV</t>
  </si>
  <si>
    <t>925</t>
  </si>
  <si>
    <t>FD refundácia 1 NV VRR</t>
  </si>
  <si>
    <t>401101DTG5500101</t>
  </si>
  <si>
    <t>Aktivita A - Identifikácia digitálnych a profesijných zručností previazaných na SK RIS3 2021+ domény - MRR</t>
  </si>
  <si>
    <t>1111</t>
  </si>
  <si>
    <t>04</t>
  </si>
  <si>
    <t>Aktivita A - Identifikácia digitálnych a profesijných zručností previazaných na SK RIS3 2021+ domény - VRR</t>
  </si>
  <si>
    <t>Aktivita B - Šírenie povedomia o digitálnej a zelenej transformácií - MRR</t>
  </si>
  <si>
    <t>Aktivita B - Šírenie povedomia o digitálnej a zelenej transformácií - VRR</t>
  </si>
  <si>
    <t>2222</t>
  </si>
  <si>
    <t>Aktivita C - Príprava expertov pre potreby digitálnej a zelenej transformácie - MRR</t>
  </si>
  <si>
    <t>Aktivita C - Príprava expertov pre potreby digitálnej a zelenej transformácie - VRR</t>
  </si>
  <si>
    <t>3333</t>
  </si>
  <si>
    <t>Aktivita D - Meranie digitálnej zrelosti - MRR</t>
  </si>
  <si>
    <t>Aktivita D - Meranie digitálnej zrelosti - VRR</t>
  </si>
  <si>
    <t>Paušálna sadzba na nepriame výdavky podľa článku 54 písm. a) NSU - MRR</t>
  </si>
  <si>
    <t>907-1</t>
  </si>
  <si>
    <t>907</t>
  </si>
  <si>
    <t>Paušálna sadzba na nepriame výdavky podľa článku 54 písm. a) NSU - VRR</t>
  </si>
  <si>
    <t>401101DTG5500201</t>
  </si>
  <si>
    <t>1010002</t>
  </si>
  <si>
    <t>1010007</t>
  </si>
  <si>
    <t>1010024/1010025</t>
  </si>
  <si>
    <t>1010030/1010031</t>
  </si>
  <si>
    <t>1010036</t>
  </si>
  <si>
    <t>1010040/1010041</t>
  </si>
  <si>
    <t>paušál č.1 DTG5 - MRR</t>
  </si>
  <si>
    <t>paušál č.1 DTG5 - VRR</t>
  </si>
  <si>
    <t>401101DTG5500301</t>
  </si>
  <si>
    <t>Mzdy 04/2024 - Aktivita A - MRR</t>
  </si>
  <si>
    <t>4444</t>
  </si>
  <si>
    <t>Mzdy 04/2024 - Aktivita A - VRR</t>
  </si>
  <si>
    <t>Mzdy 04/2024 - Aktivita B - MRR</t>
  </si>
  <si>
    <t>Mzdy 04/2024 - Aktivita B - VRR</t>
  </si>
  <si>
    <t>Mzdy 04/2024 - Aktivita C - MRR</t>
  </si>
  <si>
    <t>Mzdy 04/2024 - Aktivita C - VRR</t>
  </si>
  <si>
    <t>Mzdy 04/2024 - Aktivita D - MRR</t>
  </si>
  <si>
    <t>Mzdy 04/2024 - Aktivita D - VRR</t>
  </si>
  <si>
    <t>Mzdy 05/2024 - Aktivita A - MRR</t>
  </si>
  <si>
    <t>5555</t>
  </si>
  <si>
    <t>Mzdy 05/2024 - Aktivita A - VRR</t>
  </si>
  <si>
    <t>Mzdy 05/2024 - Aktivita B - MRR</t>
  </si>
  <si>
    <t>Mzdy 05/2024 - Aktivita B - VRR</t>
  </si>
  <si>
    <t>Mzdy 05/2024 - Aktivita C - MRR</t>
  </si>
  <si>
    <t>Mzdy 05/2024 - Aktivita C - VRR</t>
  </si>
  <si>
    <t>Mzdy 05/2024 - Aktivita D - MRR</t>
  </si>
  <si>
    <t>Mzdy 05/2024 - Aktivita D - VRR</t>
  </si>
  <si>
    <t>Mzdy 06/2024 - Aktivita A - MRR</t>
  </si>
  <si>
    <t>6666</t>
  </si>
  <si>
    <t>Mzdy 06/2024 - Aktivita A - VRR</t>
  </si>
  <si>
    <t>Mzdy 06/2024 - Aktivita B - MRR</t>
  </si>
  <si>
    <t>Mzdy 06/2024 - Aktivita B - VRR</t>
  </si>
  <si>
    <t>Mzdy 06/2024 - Aktivita C - MRR</t>
  </si>
  <si>
    <t>Mzdy 06/2024 - Aktivita C - VRR</t>
  </si>
  <si>
    <t>Mzdy 06/2024 - Aktivita D - MRR</t>
  </si>
  <si>
    <t>Mzdy 06/2024 - Aktivita D - VRR</t>
  </si>
  <si>
    <t>Paušál - MRR</t>
  </si>
  <si>
    <t>907-2</t>
  </si>
  <si>
    <t>Paušál - VRR</t>
  </si>
  <si>
    <t>401101DVH7300101</t>
  </si>
  <si>
    <t>Z0H01_paušálna sadzba_IKT_MRR</t>
  </si>
  <si>
    <t>SK4ERA II_Paušálna sadzba_IKT</t>
  </si>
  <si>
    <t>Z0H01_paušálna sadzba_IKT_VRR</t>
  </si>
  <si>
    <t>Z0H02_mzdy_IKT_MRR</t>
  </si>
  <si>
    <t>Z0H02_mzdy_IKT_VRR</t>
  </si>
  <si>
    <t>01OV3-Monitor pre PC_MRR</t>
  </si>
  <si>
    <t>2241026978</t>
  </si>
  <si>
    <t>112</t>
  </si>
  <si>
    <t>VO71768993</t>
  </si>
  <si>
    <t>VO71768993001</t>
  </si>
  <si>
    <t>01OV3-Monitor pre PC_VRR</t>
  </si>
  <si>
    <t>02OV12-Monitor pre PC 2_MRR</t>
  </si>
  <si>
    <t>02OV12-Monitor pre PC 2_VRR</t>
  </si>
  <si>
    <t>01OV5-Príslušenstvo k notebookom – bezdrôtová myš_MRR</t>
  </si>
  <si>
    <t>01OV5-Príslušenstvo k notebookom – bezdrôtová myš_VRR</t>
  </si>
  <si>
    <t>02OV14-Príslušenstvo k notebookom – bezdrôtová myš 2_MRR</t>
  </si>
  <si>
    <t>02OV14-Príslušenstvo k notebookom – bezdrôtová myš 2_VRR</t>
  </si>
  <si>
    <t>01OV6-Príslušenstvo k notebookom – taška_MRR</t>
  </si>
  <si>
    <t>01OV6-Príslušenstvo k notebookom – taška_VRR</t>
  </si>
  <si>
    <t>02OV15-Príslušenstvo k notebookom – taška 2_MRR</t>
  </si>
  <si>
    <t>02OV15-Príslušenstvo k notebookom – taška 2_VRR</t>
  </si>
  <si>
    <t>01OV25-Tlačiareň_MRR</t>
  </si>
  <si>
    <t>01OV25-Tlačiareň_VRR</t>
  </si>
  <si>
    <t>01OV36-Multifunkčné zariadenie_MRR</t>
  </si>
  <si>
    <t>01OV36-Multifunkčné zariadenie_VRR</t>
  </si>
  <si>
    <t>01OV4-Externý pamäťový disk_MRR</t>
  </si>
  <si>
    <t>01OV4-Externý pamäťový disk_VRR</t>
  </si>
  <si>
    <t>02OV13-Externý pamäťový disk 2_MRR</t>
  </si>
  <si>
    <t>02OV13-Externý pamäťový disk 2_VRR</t>
  </si>
  <si>
    <t>01OV9-Tablet_MRR</t>
  </si>
  <si>
    <t>01OV9-Tablet_VRR</t>
  </si>
  <si>
    <t>02OV18-Tablet 2_MRR</t>
  </si>
  <si>
    <t>02OV18-Tablet 2_VRR</t>
  </si>
  <si>
    <t>01OV26-USB Kľúč_MRR</t>
  </si>
  <si>
    <t>01OV26-USB Kľúč_VRR</t>
  </si>
  <si>
    <t>02OV27-Bezdrôtová externá klávesnica_MRR</t>
  </si>
  <si>
    <t>02OV27-Bezdrôtová externá klávesnica_VRR</t>
  </si>
  <si>
    <t>01OV1-Notebooky_MRR</t>
  </si>
  <si>
    <t>01OV1-Notebooky_VRR</t>
  </si>
  <si>
    <t>02OV11-Notebooky 2_MRR</t>
  </si>
  <si>
    <t>02OV11-Notebooky 2_VRR</t>
  </si>
  <si>
    <t>01OV2-Osobný počítač_MRR</t>
  </si>
  <si>
    <t>01OV2-Osobný počítač_VRR</t>
  </si>
  <si>
    <t>01OV63-Elektronický zápisník_MRR</t>
  </si>
  <si>
    <t>01OV63-Elektronický zápisník_VRR</t>
  </si>
  <si>
    <t>01OV10-Príslušenstvo k tabletom_MRR</t>
  </si>
  <si>
    <t>01OV10-Príslušenstvo k tabletom_VRR</t>
  </si>
  <si>
    <t>02OV19-Príslušenstvo k tabletom 2_MRR</t>
  </si>
  <si>
    <t>02OV19-Príslušenstvo k tabletom 2_VRR</t>
  </si>
  <si>
    <t>401101DVH7500201</t>
  </si>
  <si>
    <t>Z0H01_mzdy_05_2024_dohody_MRR</t>
  </si>
  <si>
    <t>SK4ERA II_SH_mzdy_05_2024_dohody</t>
  </si>
  <si>
    <t>Z0H01_mzdy_05_2024_dohody_VRR</t>
  </si>
  <si>
    <t>Z0H01_mzdy_06_2024_MRR</t>
  </si>
  <si>
    <t>SK4ERA II_SH_mzdy_06_2024</t>
  </si>
  <si>
    <t>Z0H01_mzdy_06_2024_VRR</t>
  </si>
  <si>
    <t>Z0H02_mzdy_06_2024_MRR</t>
  </si>
  <si>
    <t>Z0H02_mzdy_06_2024_VRR</t>
  </si>
  <si>
    <t>01OV54-Tuzemské pracovné cesty_MRR</t>
  </si>
  <si>
    <t>SK4ERA II_SH-cestovné_náhrady_05-06_2024</t>
  </si>
  <si>
    <t>512</t>
  </si>
  <si>
    <t>01OV54-Tuzemské pracovné cesty_VRR</t>
  </si>
  <si>
    <t>01OV53-Zahraničné pracovné cesty_MRR</t>
  </si>
  <si>
    <t>01OV53-Zahraničné pracovné cesty_VRR</t>
  </si>
  <si>
    <t>02OV29-Zahraničné pracovné cesty 2_MRR</t>
  </si>
  <si>
    <t>02OV29-Zahraničné pracovné cesty 2_VRR</t>
  </si>
  <si>
    <t>Z0H01_paušálna sadzba_ 05+06_2024_MRR</t>
  </si>
  <si>
    <t>SK4ERA II_Paušálna sadzba_05-06/2024</t>
  </si>
  <si>
    <t>Z0H01_paušálna sadzba_05+06_2024_VRR</t>
  </si>
  <si>
    <t>Z0H02_paušálna sadzba_05+06_2024_MRR</t>
  </si>
  <si>
    <t>Z0H02_paušálna sadzba_05+06_2024_VRR</t>
  </si>
  <si>
    <t>401101DVH7500301</t>
  </si>
  <si>
    <t>Z0H01_mzdy_07_2024_MRR</t>
  </si>
  <si>
    <t>SK4ERA II_SH_mzdy_07_2024</t>
  </si>
  <si>
    <t>Z0H01_mzdy_07_2024_VRR</t>
  </si>
  <si>
    <t>Z0H02_mzdy_07_2024_MRR</t>
  </si>
  <si>
    <t>Z0H02_mzdy_07_2024_VRR</t>
  </si>
  <si>
    <t>SK4ERA II_SH-cestovné_náhrady_05-07_2024</t>
  </si>
  <si>
    <t>Z0H01_paušálna sadzba_05-07_2024_MRR</t>
  </si>
  <si>
    <t>SK4ERA II_Paušálna sadzba_05-07/2024</t>
  </si>
  <si>
    <t>Z0H01_paušálna sadzba_05-07_2024_VRR</t>
  </si>
  <si>
    <t>Z0H02_paušálna sadzba_05-07_2024_VRR</t>
  </si>
  <si>
    <t>Z0H02_paušálna sadzba_05-07_2024_MRR</t>
  </si>
  <si>
    <t>401101DWS9500101</t>
  </si>
  <si>
    <t>Zabezpečenie procesov pre implementáciu smart princípov a konceptu digitálnych dvojčiat ako nástroj optimalizácie integrovaného plánovania a riadenia na základe dát - MRR</t>
  </si>
  <si>
    <t>1010137/1010139/1010140</t>
  </si>
  <si>
    <t>Zabezpečenie procesov pre implementáciu smart princípov a konceptu digitálnych dvojčiat ako nástroj optimalizácie integrovaného plánovania a riadenia na základe dát - VRR</t>
  </si>
  <si>
    <t>1010004/1010005</t>
  </si>
  <si>
    <t>1010009/1010010</t>
  </si>
  <si>
    <t>1010023/1010027/1010028</t>
  </si>
  <si>
    <t>Zabezpečenie procesov pre implementáciu smart princípov a konceptu digitálnych dvojčiat ako nástroj optimalizácie integrovaného plánovania a riadenia na základe dát - VRr</t>
  </si>
  <si>
    <t>1010031/1010033/1010034</t>
  </si>
  <si>
    <t>1010038</t>
  </si>
  <si>
    <t>1010040/1010042/1010043</t>
  </si>
  <si>
    <t>Paušál č.1 DWS9 - MRR</t>
  </si>
  <si>
    <t>956 - 1</t>
  </si>
  <si>
    <t>956</t>
  </si>
  <si>
    <t>Paušál č.1 DWS9 - VRR</t>
  </si>
  <si>
    <t>401101FIL8500101</t>
  </si>
  <si>
    <t>Z0H01_Paušálna sadzba_01-06_2024_MRR</t>
  </si>
  <si>
    <t>NISPEZ V – Paušálna sadzba 01-06/2024</t>
  </si>
  <si>
    <t>Z0H01_Paušálna sadzba_01-06_2024_VRR</t>
  </si>
  <si>
    <t>Z0H01 – Priame personálne výdavky_01_2024_MRR</t>
  </si>
  <si>
    <t>NISPEZ V – Mzdy 01/2024</t>
  </si>
  <si>
    <t>Z0H01 – Priame personálne výdavky_01_2024_VRR</t>
  </si>
  <si>
    <t>Z0H01 – Priame personálne výdavky_02_2024_MRR</t>
  </si>
  <si>
    <t>NISPEZ V – Mzdy 02/2024</t>
  </si>
  <si>
    <t>Z0H01 – Priame personálne výdavky_02_2024_VRR</t>
  </si>
  <si>
    <t>Z0H01 – Priame personálne výdavky_03_2024_MRR</t>
  </si>
  <si>
    <t>NISPEZ V – Mzdy 03/2024</t>
  </si>
  <si>
    <t>Z0H01 – Priame personálne výdavky_03_2024_VRR</t>
  </si>
  <si>
    <t>Z0H01 – Priame personálne výdavky_04_2024_MRR</t>
  </si>
  <si>
    <t>NISPEZ V – Mzdy 04/2024</t>
  </si>
  <si>
    <t>Z0H01 – Priame personálne výdavky_04_2024_VRR</t>
  </si>
  <si>
    <t>Z0H01 – Priame personálne výdavky_05_2024_MRR</t>
  </si>
  <si>
    <t>NISPEZ V – Mzdy 05/2024</t>
  </si>
  <si>
    <t>Z0H01 – Priame personálne výdavky_05_2024_VRR</t>
  </si>
  <si>
    <t>Z0H01 – Priame personálne výdavky_06_2024_MRR</t>
  </si>
  <si>
    <t>NISPEZ V – Mzdy 06/2024</t>
  </si>
  <si>
    <t>Z0H01 – Priame personálne výdavky_06_2024_VRR</t>
  </si>
  <si>
    <t>401101FIL8500201</t>
  </si>
  <si>
    <t>Z0H01_Paušálna sadzba_07_2024_MRR</t>
  </si>
  <si>
    <t>NISPEZ V – Paušálna sadzba 07/2024</t>
  </si>
  <si>
    <t>Z0H01_Paušálna sadzba_07_2024_VRR</t>
  </si>
  <si>
    <t>Z0H01 – Priame personálne výdavky_07_2024_MRR</t>
  </si>
  <si>
    <t>NISPEZ V – Mzdy 07/2024</t>
  </si>
  <si>
    <t>Z0H01 – Priame personálne výdavky_07_2024_VRR</t>
  </si>
  <si>
    <t>401101FIL8500401</t>
  </si>
  <si>
    <t>Z0H01_01OV1 – ProQuest_2023_MRR</t>
  </si>
  <si>
    <t>2023076</t>
  </si>
  <si>
    <t>518</t>
  </si>
  <si>
    <t>VO25202251</t>
  </si>
  <si>
    <t>VO25202251003</t>
  </si>
  <si>
    <t>Z0H01_01OV1 – ProQuest_2023_VRR</t>
  </si>
  <si>
    <t>Z0H01_01OV1 – ProQuest_2024_MRR</t>
  </si>
  <si>
    <t>2023077</t>
  </si>
  <si>
    <t>Z0H01_01OV1 – ProQuest_2024_VRR</t>
  </si>
  <si>
    <t>Z0H01_01OV1 – SciFinder_2024_MRR</t>
  </si>
  <si>
    <t>2023078</t>
  </si>
  <si>
    <t>VO25202251002</t>
  </si>
  <si>
    <t>Z0H01_01OV1 – SciFinder_2024_VRR</t>
  </si>
  <si>
    <t>Z0H01_01OV1 – Reaxys_2024_MRR</t>
  </si>
  <si>
    <t>2023079</t>
  </si>
  <si>
    <t>VO25202251001</t>
  </si>
  <si>
    <t>Z0H01_01OV1 – Reaxys_2024_VRR</t>
  </si>
  <si>
    <t>Z0H01_Paušálna sadzba_EIZ_2024_MRR</t>
  </si>
  <si>
    <t>NISPEZ V – Paušálna sadzba EIZ_2/2024</t>
  </si>
  <si>
    <t>Z0H01_Paušálna sadzba_EIZ_2024_VRR</t>
  </si>
  <si>
    <t>401101FIL8500501</t>
  </si>
  <si>
    <t>Z0H01_01OV1 – SpringerNature_2024_MRR</t>
  </si>
  <si>
    <t>1301148335</t>
  </si>
  <si>
    <t>VO62926485</t>
  </si>
  <si>
    <t>VO62926485001</t>
  </si>
  <si>
    <t>Z0H01_01OV1 – SpringerNature_2024_VRR</t>
  </si>
  <si>
    <t>Z0H01_01OV1 – DPH_2023_MRR</t>
  </si>
  <si>
    <t>03/2023</t>
  </si>
  <si>
    <t>Z0H01_01OV1 – DPH_2023_VRR</t>
  </si>
  <si>
    <t>NISPEZ V – Paušálna sadzba EIZ_3/2024</t>
  </si>
  <si>
    <t>401201A047500101</t>
  </si>
  <si>
    <t>Finančný nástroj OP Slovensko - KF</t>
  </si>
  <si>
    <t>2</t>
  </si>
  <si>
    <t>352</t>
  </si>
  <si>
    <t>401201A054500101</t>
  </si>
  <si>
    <t>Zmluva o financovaní OP Slovensko  - EFRR</t>
  </si>
  <si>
    <t>1</t>
  </si>
  <si>
    <t>401201DXF6200101</t>
  </si>
  <si>
    <t>Poukážka 97698</t>
  </si>
  <si>
    <t>20240001</t>
  </si>
  <si>
    <t>Poukážka 104025</t>
  </si>
  <si>
    <t>Poukážka 104239</t>
  </si>
  <si>
    <t>Poukážka 104378</t>
  </si>
  <si>
    <t>Poukážka 105034</t>
  </si>
  <si>
    <t>Poukážka 105151</t>
  </si>
  <si>
    <t>Poukážka 105183</t>
  </si>
  <si>
    <t>Poukážka 105184</t>
  </si>
  <si>
    <t>Poukážka 105688</t>
  </si>
  <si>
    <t>Poukážka 106474</t>
  </si>
  <si>
    <t>Poukážka 106877</t>
  </si>
  <si>
    <t>Poukážka 106887</t>
  </si>
  <si>
    <t>Poukážka 107358</t>
  </si>
  <si>
    <t>Poukážka 107705</t>
  </si>
  <si>
    <t>Poukážka 108059</t>
  </si>
  <si>
    <t>Poukážka 108688</t>
  </si>
  <si>
    <t>Poukážka 109760</t>
  </si>
  <si>
    <t>Poukážka 109893</t>
  </si>
  <si>
    <t>Poukážka 110054</t>
  </si>
  <si>
    <t>Poukážka 110323</t>
  </si>
  <si>
    <t>Poukážka 110414</t>
  </si>
  <si>
    <t>Poukážka 110719</t>
  </si>
  <si>
    <t>Poukážka 110819</t>
  </si>
  <si>
    <t>Poukážka 111002</t>
  </si>
  <si>
    <t>Poukážka 111474</t>
  </si>
  <si>
    <t>Poukážka 112384</t>
  </si>
  <si>
    <t>Poukážka 113199</t>
  </si>
  <si>
    <t>Poukážka 113341</t>
  </si>
  <si>
    <t>Poukážka 113455</t>
  </si>
  <si>
    <t>Poukážka 113956</t>
  </si>
  <si>
    <t>Poukážka 114989</t>
  </si>
  <si>
    <t>Poukážka 115822</t>
  </si>
  <si>
    <t>Poukážka 118494</t>
  </si>
  <si>
    <t>Poukážka 119423</t>
  </si>
  <si>
    <t>Poukážka 119428</t>
  </si>
  <si>
    <t>Poukážka 119435</t>
  </si>
  <si>
    <t>Poukážka 119441</t>
  </si>
  <si>
    <t>Poukážka 119496</t>
  </si>
  <si>
    <t>Poukážka 119514</t>
  </si>
  <si>
    <t>Poukážka 120708</t>
  </si>
  <si>
    <t>Poukážka 120791</t>
  </si>
  <si>
    <t>Poukážka 122830</t>
  </si>
  <si>
    <t>Paušálne výdavky MRR - Poukážky 7.8.2024</t>
  </si>
  <si>
    <t>2024026</t>
  </si>
  <si>
    <t>955</t>
  </si>
  <si>
    <t>Paušálne výdavky VRR - Poukážky 7.8.2024</t>
  </si>
  <si>
    <t>401201DXF6200201</t>
  </si>
  <si>
    <t>Poukážka  101193</t>
  </si>
  <si>
    <t>20240002</t>
  </si>
  <si>
    <t>Poukážka 101368</t>
  </si>
  <si>
    <t>Poukážka 103692</t>
  </si>
  <si>
    <t>Poukážka 104463</t>
  </si>
  <si>
    <t>Poukážka 105305</t>
  </si>
  <si>
    <t>Poukážka 105644</t>
  </si>
  <si>
    <t>Poukážka 105969</t>
  </si>
  <si>
    <t>Poukážka 106202</t>
  </si>
  <si>
    <t>Poukážka 106791</t>
  </si>
  <si>
    <t>Poukážka 106898</t>
  </si>
  <si>
    <t>Poukážka 107786</t>
  </si>
  <si>
    <t>Poukážka 107787</t>
  </si>
  <si>
    <t>Poukážka 107789</t>
  </si>
  <si>
    <t>Poukážka 107790</t>
  </si>
  <si>
    <t>Poukážka 107829</t>
  </si>
  <si>
    <t>Poukážka 107864</t>
  </si>
  <si>
    <t>Poukážka 107869</t>
  </si>
  <si>
    <t>Poukážka 107993</t>
  </si>
  <si>
    <t>Poukážka 108008</t>
  </si>
  <si>
    <t>Poukážka 108078</t>
  </si>
  <si>
    <t>Poukážka 108196</t>
  </si>
  <si>
    <t>Poukážka 108198</t>
  </si>
  <si>
    <t>Poukážka 108341</t>
  </si>
  <si>
    <t>Poukážka 108500</t>
  </si>
  <si>
    <t>Poukážka 108562</t>
  </si>
  <si>
    <t>Poukážka 108651</t>
  </si>
  <si>
    <t>Poukážka 108698</t>
  </si>
  <si>
    <t>Poukážka 109071</t>
  </si>
  <si>
    <t>Poukážka 109302</t>
  </si>
  <si>
    <t>Poukážka 109316</t>
  </si>
  <si>
    <t>Poukážka 109356</t>
  </si>
  <si>
    <t>Poukážka 109420</t>
  </si>
  <si>
    <t>Poukážka 109849</t>
  </si>
  <si>
    <t>Poukážka 109856</t>
  </si>
  <si>
    <t>Poukážka 109864</t>
  </si>
  <si>
    <t>Poukážka 109892</t>
  </si>
  <si>
    <t>Poukážka 109933</t>
  </si>
  <si>
    <t>Poukážka 109976</t>
  </si>
  <si>
    <t>Poukážka 109980</t>
  </si>
  <si>
    <t>Poukážka 110091</t>
  </si>
  <si>
    <t>Poukážka 110108</t>
  </si>
  <si>
    <t>Poukážka 110110</t>
  </si>
  <si>
    <t>Poukážka 110161</t>
  </si>
  <si>
    <t>Poukážka 110170</t>
  </si>
  <si>
    <t>Poukážka 110188</t>
  </si>
  <si>
    <t>Poukážka 110267</t>
  </si>
  <si>
    <t>Poukážka 110288</t>
  </si>
  <si>
    <t>Poukážka 110311</t>
  </si>
  <si>
    <t>Poukážka 110695</t>
  </si>
  <si>
    <t>Poukážka 110775</t>
  </si>
  <si>
    <t>Poukážka 110807</t>
  </si>
  <si>
    <t>Poukážka 110842</t>
  </si>
  <si>
    <t>Poukážka 110873</t>
  </si>
  <si>
    <t>Poukážka 111091</t>
  </si>
  <si>
    <t>Poukážka 111160</t>
  </si>
  <si>
    <t>Poukážka 111515</t>
  </si>
  <si>
    <t>Poukážka 111526</t>
  </si>
  <si>
    <t>Poukážka 111585</t>
  </si>
  <si>
    <t>Poukážka 111803</t>
  </si>
  <si>
    <t>Poukážka 111844</t>
  </si>
  <si>
    <t>Poukážka 112062</t>
  </si>
  <si>
    <t>Poukážka 112631</t>
  </si>
  <si>
    <t>Poukážka 112691</t>
  </si>
  <si>
    <t>Poukážka 112910</t>
  </si>
  <si>
    <t>Poukážka 113112</t>
  </si>
  <si>
    <t>Poukážka 113115</t>
  </si>
  <si>
    <t>Poukážka 113204</t>
  </si>
  <si>
    <t>Poukážka 113389</t>
  </si>
  <si>
    <t>Poukážka 113710</t>
  </si>
  <si>
    <t>Poukážka 115200</t>
  </si>
  <si>
    <t>Poukážka 115375</t>
  </si>
  <si>
    <t>Poukážka 115431</t>
  </si>
  <si>
    <t>Poukážka 115899</t>
  </si>
  <si>
    <t>Poukážka 116307</t>
  </si>
  <si>
    <t>Poukážka 116337</t>
  </si>
  <si>
    <t>Poukážka 116365</t>
  </si>
  <si>
    <t>Poukážka 116587</t>
  </si>
  <si>
    <t>Poukážka 117687</t>
  </si>
  <si>
    <t>Poukážka 117730</t>
  </si>
  <si>
    <t>Poukážka 118041</t>
  </si>
  <si>
    <t>Poukážka 118196</t>
  </si>
  <si>
    <t>Poukážka 118491</t>
  </si>
  <si>
    <t>Poukážka 118562</t>
  </si>
  <si>
    <t>Poukážka 118709</t>
  </si>
  <si>
    <t>Poukážka 119444</t>
  </si>
  <si>
    <t>Poukážka 119512</t>
  </si>
  <si>
    <t>Poukážka 121148</t>
  </si>
  <si>
    <t>Poukážka 121655</t>
  </si>
  <si>
    <t>Poukážka 121793</t>
  </si>
  <si>
    <t>Poukážka 121815</t>
  </si>
  <si>
    <t>Poukážka 121827</t>
  </si>
  <si>
    <t>Poukážka 121858</t>
  </si>
  <si>
    <t>Paušálne výdavky MRR poukážky zo dňa 9.8.2024</t>
  </si>
  <si>
    <t>2024027</t>
  </si>
  <si>
    <t>Paušálne výdavky VRR poukážky zo dňa 9.8.2024</t>
  </si>
  <si>
    <t>Poukážka 110980</t>
  </si>
  <si>
    <t>401201DXF6200301</t>
  </si>
  <si>
    <t>Poukážka 98025</t>
  </si>
  <si>
    <t>20240003</t>
  </si>
  <si>
    <t>Poukážka 100462</t>
  </si>
  <si>
    <t>Poukážka 101359</t>
  </si>
  <si>
    <t>Poukážka 101660</t>
  </si>
  <si>
    <t>Poukážka 101678</t>
  </si>
  <si>
    <t>Poukážka 101705</t>
  </si>
  <si>
    <t>Poukážka 101864</t>
  </si>
  <si>
    <t>Poukážka 102032</t>
  </si>
  <si>
    <t>Poukážka 102546</t>
  </si>
  <si>
    <t>Poukážka 103764</t>
  </si>
  <si>
    <t>Poukážka 103998</t>
  </si>
  <si>
    <t>Poukážka 104024</t>
  </si>
  <si>
    <t>Poukážka 104946</t>
  </si>
  <si>
    <t>Poukážka 105195</t>
  </si>
  <si>
    <t>Poukážka 105473</t>
  </si>
  <si>
    <t>Poukážka 106431</t>
  </si>
  <si>
    <t>Poukážka 106554</t>
  </si>
  <si>
    <t>Poukážka 106608</t>
  </si>
  <si>
    <t>Poukážka 106876</t>
  </si>
  <si>
    <t>Poukážka 107936</t>
  </si>
  <si>
    <t>Poukážka 108340</t>
  </si>
  <si>
    <t>Poukážka 108525</t>
  </si>
  <si>
    <t>Poukážka 108598</t>
  </si>
  <si>
    <t>Poukážka 109070</t>
  </si>
  <si>
    <t>Poukážka 109139</t>
  </si>
  <si>
    <t>Poukážka 109225</t>
  </si>
  <si>
    <t>Poukážka 109251</t>
  </si>
  <si>
    <t>Poukážka 109441</t>
  </si>
  <si>
    <t>Poukážka 109631</t>
  </si>
  <si>
    <t>Poukážka 109693</t>
  </si>
  <si>
    <t>Poukážka 109722</t>
  </si>
  <si>
    <t>Poukážka 109735</t>
  </si>
  <si>
    <t>Poukážka 109777</t>
  </si>
  <si>
    <t>Poukážka 109787</t>
  </si>
  <si>
    <t>Poukážka 109828</t>
  </si>
  <si>
    <t>Poukážka 109842</t>
  </si>
  <si>
    <t>Poukážka 109846</t>
  </si>
  <si>
    <t>Poukážka 109851</t>
  </si>
  <si>
    <t>Poukážka 109871</t>
  </si>
  <si>
    <t>Poukážka 109899</t>
  </si>
  <si>
    <t>Poukážka 109974</t>
  </si>
  <si>
    <t>Poukážka 110042</t>
  </si>
  <si>
    <t>Poukážka 110053</t>
  </si>
  <si>
    <t>Poukážka 110066</t>
  </si>
  <si>
    <t>Poukážka 110166</t>
  </si>
  <si>
    <t>Poukážka 110229</t>
  </si>
  <si>
    <t>Poukážka 110230</t>
  </si>
  <si>
    <t>Poukážka 110231</t>
  </si>
  <si>
    <t>Poukážka 110239</t>
  </si>
  <si>
    <t>Poukážka 110285</t>
  </si>
  <si>
    <t>Poukážka 110410</t>
  </si>
  <si>
    <t>Poukážka 110438</t>
  </si>
  <si>
    <t>Poukážka 110472</t>
  </si>
  <si>
    <t>Poukážka 110545</t>
  </si>
  <si>
    <t>Poukážka 110741</t>
  </si>
  <si>
    <t>Poukážka 110746</t>
  </si>
  <si>
    <t>Poukážka 110801</t>
  </si>
  <si>
    <t>Poukážka 110824</t>
  </si>
  <si>
    <t>Poukážka 110826</t>
  </si>
  <si>
    <t>Poukážka 110843</t>
  </si>
  <si>
    <t>Poukážka 110863</t>
  </si>
  <si>
    <t>Poukážka 110864</t>
  </si>
  <si>
    <t>Poukážka 110960</t>
  </si>
  <si>
    <t>Poukážka 110973</t>
  </si>
  <si>
    <t>Poukážka 111109</t>
  </si>
  <si>
    <t>Poukážka 111138</t>
  </si>
  <si>
    <t>Poukážka 111162</t>
  </si>
  <si>
    <t>Poukážka 111207</t>
  </si>
  <si>
    <t>Poukážka 111209</t>
  </si>
  <si>
    <t>Poukážka 111275</t>
  </si>
  <si>
    <t>Poukážka 111311</t>
  </si>
  <si>
    <t>Poukážka 111399</t>
  </si>
  <si>
    <t>Poukážka 111403</t>
  </si>
  <si>
    <t>Poukážka 111452</t>
  </si>
  <si>
    <t>Poukážka 111466</t>
  </si>
  <si>
    <t>Poukážka 111496</t>
  </si>
  <si>
    <t>Poukážka 111527</t>
  </si>
  <si>
    <t>Poukážka 111586</t>
  </si>
  <si>
    <t>Poukážka 111742</t>
  </si>
  <si>
    <t>Poukážka 112070</t>
  </si>
  <si>
    <t>Poukážka 112243</t>
  </si>
  <si>
    <t>Poukážka 112272</t>
  </si>
  <si>
    <t>Poukážka 112615</t>
  </si>
  <si>
    <t>Poukážka 113046</t>
  </si>
  <si>
    <t>Poukážka 113161</t>
  </si>
  <si>
    <t>Poukážka 113914</t>
  </si>
  <si>
    <t>Poukážka 113954</t>
  </si>
  <si>
    <t>Poukážka 114054</t>
  </si>
  <si>
    <t>Poukážka 114605</t>
  </si>
  <si>
    <t>Poukážka 114915</t>
  </si>
  <si>
    <t>Poukážka 115286</t>
  </si>
  <si>
    <t>Poukážka 115343</t>
  </si>
  <si>
    <t>Poukážka 115679</t>
  </si>
  <si>
    <t>Poukážka 115963</t>
  </si>
  <si>
    <t>Poukážka 116135</t>
  </si>
  <si>
    <t>Poukážka 116326</t>
  </si>
  <si>
    <t>Poukážka 116357</t>
  </si>
  <si>
    <t>Poukážka 116419</t>
  </si>
  <si>
    <t>Poukážka 116735</t>
  </si>
  <si>
    <t>Poukážka 116736</t>
  </si>
  <si>
    <t>Poukážka 117229</t>
  </si>
  <si>
    <t>Poukážka 117484</t>
  </si>
  <si>
    <t>Poukážka 117514</t>
  </si>
  <si>
    <t>Poukážka 117574</t>
  </si>
  <si>
    <t>Poukážka 118079</t>
  </si>
  <si>
    <t>Poukážka 118508</t>
  </si>
  <si>
    <t>Poukážka 118903</t>
  </si>
  <si>
    <t>Poukážka 118930</t>
  </si>
  <si>
    <t>Poukážka 119084</t>
  </si>
  <si>
    <t>Poukážka 120033</t>
  </si>
  <si>
    <t>Poukážka 120170</t>
  </si>
  <si>
    <t>Poukážka 120285</t>
  </si>
  <si>
    <t>Poukážka 121669</t>
  </si>
  <si>
    <t>Poukážka 121902</t>
  </si>
  <si>
    <t>Poukážka 122262</t>
  </si>
  <si>
    <t>Poukážka 122289</t>
  </si>
  <si>
    <t>Poukážka 122586</t>
  </si>
  <si>
    <t>Poukážka 122596</t>
  </si>
  <si>
    <t>Poukážka 122677</t>
  </si>
  <si>
    <t>Poukážka 122772</t>
  </si>
  <si>
    <t>Poukážka 122798</t>
  </si>
  <si>
    <t>Poukážka 123029</t>
  </si>
  <si>
    <t>Paušálne výdavky MRR  - poukážky 15.8.2024</t>
  </si>
  <si>
    <t>2024028</t>
  </si>
  <si>
    <t>Paušálne výdavky VRR - poukážky 15.8.2024</t>
  </si>
  <si>
    <t>401201DXF6200401</t>
  </si>
  <si>
    <t>Poukážka 103479</t>
  </si>
  <si>
    <t>20240004</t>
  </si>
  <si>
    <t>Poukážka103637</t>
  </si>
  <si>
    <t>Poukážka 104194</t>
  </si>
  <si>
    <t>Poukážka 104214</t>
  </si>
  <si>
    <t>Poukážka 104264</t>
  </si>
  <si>
    <t>Poukážka 104341</t>
  </si>
  <si>
    <t>Poukážka 104482</t>
  </si>
  <si>
    <t>Poukážka104501</t>
  </si>
  <si>
    <t>Poukážka104911</t>
  </si>
  <si>
    <t>Poukážka 104984</t>
  </si>
  <si>
    <t>Poukážka 105000</t>
  </si>
  <si>
    <t>Poukážka 105082</t>
  </si>
  <si>
    <t>Poukážka 105227</t>
  </si>
  <si>
    <t>Poukážka 105230</t>
  </si>
  <si>
    <t>Poukážka 105246</t>
  </si>
  <si>
    <t>Poukážka 105566</t>
  </si>
  <si>
    <t>Poukážka 105606</t>
  </si>
  <si>
    <t>Poukážka 105630</t>
  </si>
  <si>
    <t>Poukážka 105648</t>
  </si>
  <si>
    <t>Poukážka 105885</t>
  </si>
  <si>
    <t>Poukážka 105979</t>
  </si>
  <si>
    <t>Poukážka 106119</t>
  </si>
  <si>
    <t>Poukážka 106273</t>
  </si>
  <si>
    <t>Poukážka 106847</t>
  </si>
  <si>
    <t>Poukážka 106886</t>
  </si>
  <si>
    <t>Poukážka 109288</t>
  </si>
  <si>
    <t>Poukážka 109289</t>
  </si>
  <si>
    <t>Poukážka 109366</t>
  </si>
  <si>
    <t>Poukážka 109386</t>
  </si>
  <si>
    <t>Poukážka 109395</t>
  </si>
  <si>
    <t>Poukážka 109397</t>
  </si>
  <si>
    <t>Poukážka 109423</t>
  </si>
  <si>
    <t>Poukážka 109490</t>
  </si>
  <si>
    <t>Poukážka 109595</t>
  </si>
  <si>
    <t>Poukážka 109728</t>
  </si>
  <si>
    <t>Poukážka 109738</t>
  </si>
  <si>
    <t>Poukážka 109759</t>
  </si>
  <si>
    <t>Poukážka 109765</t>
  </si>
  <si>
    <t>Poukážka 109793</t>
  </si>
  <si>
    <t>Poukážka 109808</t>
  </si>
  <si>
    <t>Poukážka 109947</t>
  </si>
  <si>
    <t>Poukážka 110069</t>
  </si>
  <si>
    <t>Poukážka 110116</t>
  </si>
  <si>
    <t>Poukážka 110233</t>
  </si>
  <si>
    <t>Poukážka 110248</t>
  </si>
  <si>
    <t>Poukážka 110254</t>
  </si>
  <si>
    <t>Poukážka 110326</t>
  </si>
  <si>
    <t>Poukážka 110344</t>
  </si>
  <si>
    <t>Poukážka 110444</t>
  </si>
  <si>
    <t>Poukážka 110447</t>
  </si>
  <si>
    <t>Poukážka 110605</t>
  </si>
  <si>
    <t>Poukážka 110618</t>
  </si>
  <si>
    <t>Poukážka 110753</t>
  </si>
  <si>
    <t>Poukážka 110875</t>
  </si>
  <si>
    <t>Poukážka 111029</t>
  </si>
  <si>
    <t>Poukážka 111095</t>
  </si>
  <si>
    <t>Poukážka 111235</t>
  </si>
  <si>
    <t>Poukážka 111327</t>
  </si>
  <si>
    <t>Poukážka 111413</t>
  </si>
  <si>
    <t>Poukážka 111480</t>
  </si>
  <si>
    <t>Poukážka 111562</t>
  </si>
  <si>
    <t>Poukážka 111601</t>
  </si>
  <si>
    <t>Poukážka 111758</t>
  </si>
  <si>
    <t>Poukážka 111861</t>
  </si>
  <si>
    <t>Poukážka 112036</t>
  </si>
  <si>
    <t>Poukážka 112048</t>
  </si>
  <si>
    <t>Poukážka 112238</t>
  </si>
  <si>
    <t>Poukážka 112508</t>
  </si>
  <si>
    <t>Poukážka 112540</t>
  </si>
  <si>
    <t>Poukážka 112542</t>
  </si>
  <si>
    <t>Poukážka 112645</t>
  </si>
  <si>
    <t>Poukážka 112818</t>
  </si>
  <si>
    <t>Poukážka 113041</t>
  </si>
  <si>
    <t>Poukážka 113154</t>
  </si>
  <si>
    <t>Poukážka 114006</t>
  </si>
  <si>
    <t>Poukážka 114041</t>
  </si>
  <si>
    <t>Poukážka 114088</t>
  </si>
  <si>
    <t>Poukážka 114134</t>
  </si>
  <si>
    <t>Poukážka 114139</t>
  </si>
  <si>
    <t>Poukážka 114739</t>
  </si>
  <si>
    <t>Poukážka 115166</t>
  </si>
  <si>
    <t>Poukážka 115167</t>
  </si>
  <si>
    <t>Poukážka 115333</t>
  </si>
  <si>
    <t>Poukážka 115937</t>
  </si>
  <si>
    <t>Poukážka 116041</t>
  </si>
  <si>
    <t>Poukážka 116061</t>
  </si>
  <si>
    <t>Poukážka 116167</t>
  </si>
  <si>
    <t>Poukážka 116401</t>
  </si>
  <si>
    <t>Poukážka 116609</t>
  </si>
  <si>
    <t>Poukážka 116729</t>
  </si>
  <si>
    <t>Poukážka 116742</t>
  </si>
  <si>
    <t>Poukážka 116821</t>
  </si>
  <si>
    <t>Poukážka 116825</t>
  </si>
  <si>
    <t>Poukážka 116909</t>
  </si>
  <si>
    <t>Poukážka 117220</t>
  </si>
  <si>
    <t>Poukážka 117230</t>
  </si>
  <si>
    <t>Poukážka 117235</t>
  </si>
  <si>
    <t>Poukážka 117404</t>
  </si>
  <si>
    <t>Poukážka 117792</t>
  </si>
  <si>
    <t>Poukážka 117806</t>
  </si>
  <si>
    <t>Poukážka 117814</t>
  </si>
  <si>
    <t>Poukážka 118551</t>
  </si>
  <si>
    <t>Poukážka 118853</t>
  </si>
  <si>
    <t>Poukážka 118991</t>
  </si>
  <si>
    <t>Poukážka 120593</t>
  </si>
  <si>
    <t>Poukážka 121105</t>
  </si>
  <si>
    <t>Poukážka 121247</t>
  </si>
  <si>
    <t>Poukážka 121314</t>
  </si>
  <si>
    <t>Poukážka 121520</t>
  </si>
  <si>
    <t>Poukážka 121661</t>
  </si>
  <si>
    <t>Poukážka 121825</t>
  </si>
  <si>
    <t>Poukážka 122192</t>
  </si>
  <si>
    <t>Poukážka 122384</t>
  </si>
  <si>
    <t>Poukážka 122672</t>
  </si>
  <si>
    <t>Poukážka 122794</t>
  </si>
  <si>
    <t>Poukážka 122807</t>
  </si>
  <si>
    <t>Poukážka 122901</t>
  </si>
  <si>
    <t>Poukážka 122981</t>
  </si>
  <si>
    <t>Poukážka 122991</t>
  </si>
  <si>
    <t>Poukážka 123006</t>
  </si>
  <si>
    <t>Poukážka 123027</t>
  </si>
  <si>
    <t>Poukážka 123036</t>
  </si>
  <si>
    <t>Poukážka 123172</t>
  </si>
  <si>
    <t>Paušálne výdavky - poukážky 16.8.2024</t>
  </si>
  <si>
    <t>2024029</t>
  </si>
  <si>
    <t>401201DXF6200501</t>
  </si>
  <si>
    <t>Poukážka 97516</t>
  </si>
  <si>
    <t>2024005</t>
  </si>
  <si>
    <t>Poukážka 97520</t>
  </si>
  <si>
    <t>Poukážka 101302</t>
  </si>
  <si>
    <t>Poukážka 102002</t>
  </si>
  <si>
    <t>Poukážka 103036</t>
  </si>
  <si>
    <t>Poukážka 104022</t>
  </si>
  <si>
    <t>Poukážka 104379</t>
  </si>
  <si>
    <t>Poukážka 104790</t>
  </si>
  <si>
    <t>Poukážka 104894</t>
  </si>
  <si>
    <t>Poukážka 104898</t>
  </si>
  <si>
    <t>Poukážka 105132</t>
  </si>
  <si>
    <t>Poukážka 105279</t>
  </si>
  <si>
    <t>Poukážka 105450</t>
  </si>
  <si>
    <t>Poukážka 106763</t>
  </si>
  <si>
    <t>Poukážka 107363</t>
  </si>
  <si>
    <t>Poukážka 107475</t>
  </si>
  <si>
    <t>Poukážka 107865</t>
  </si>
  <si>
    <t>Poukážka 107906</t>
  </si>
  <si>
    <t>Poukážka 109598</t>
  </si>
  <si>
    <t>Poukážka 109640</t>
  </si>
  <si>
    <t>Poukážka 109688</t>
  </si>
  <si>
    <t>Poukážka 109862</t>
  </si>
  <si>
    <t>Poukážka 109968</t>
  </si>
  <si>
    <t>Poukážka 110055</t>
  </si>
  <si>
    <t>Poukážka 110096</t>
  </si>
  <si>
    <t>Poukážka 110102</t>
  </si>
  <si>
    <t>Poukážka 110207</t>
  </si>
  <si>
    <t>Poukážka 110219</t>
  </si>
  <si>
    <t>Poukážka 110232</t>
  </si>
  <si>
    <t>Poukážka 110241</t>
  </si>
  <si>
    <t>Poukážka 110280</t>
  </si>
  <si>
    <t>Poukážka 110329</t>
  </si>
  <si>
    <t>Poukážka 110493</t>
  </si>
  <si>
    <t>Poukážka 110555</t>
  </si>
  <si>
    <t>Poukážka 110614</t>
  </si>
  <si>
    <t>Poukážka 110714</t>
  </si>
  <si>
    <t>Poukážka 110956</t>
  </si>
  <si>
    <t>Poukážka 111043</t>
  </si>
  <si>
    <t>Poukážka 111125</t>
  </si>
  <si>
    <t>Poukážka 111293</t>
  </si>
  <si>
    <t>Poukážka 111330</t>
  </si>
  <si>
    <t>Poukážka 111475</t>
  </si>
  <si>
    <t>Poukážka 111535</t>
  </si>
  <si>
    <t>Poukážka 111549</t>
  </si>
  <si>
    <t>Poukážka 111553</t>
  </si>
  <si>
    <t>Poukážka 111646</t>
  </si>
  <si>
    <t>Poukážka 111674</t>
  </si>
  <si>
    <t>Poukážka 111805</t>
  </si>
  <si>
    <t>Poukážka 111815</t>
  </si>
  <si>
    <t>Poukážka 111856</t>
  </si>
  <si>
    <t>Poukážka 111955</t>
  </si>
  <si>
    <t>Poukážka 112031</t>
  </si>
  <si>
    <t>Poukážka 112620</t>
  </si>
  <si>
    <t>Poukážka 112761</t>
  </si>
  <si>
    <t>Poukážka 113307</t>
  </si>
  <si>
    <t>Poukážka 113807</t>
  </si>
  <si>
    <t>Poukážka 113897</t>
  </si>
  <si>
    <t>Poukážka 114012</t>
  </si>
  <si>
    <t>Poukážka 114273</t>
  </si>
  <si>
    <t>Poukážka 114319</t>
  </si>
  <si>
    <t>Poukážka 114483</t>
  </si>
  <si>
    <t>Poukážka 114488</t>
  </si>
  <si>
    <t>Poukážka 114495</t>
  </si>
  <si>
    <t>Poukážka 114544</t>
  </si>
  <si>
    <t>Poukážka 114775</t>
  </si>
  <si>
    <t>Poukážka 114800</t>
  </si>
  <si>
    <t>Poukážka 114878</t>
  </si>
  <si>
    <t>Poukážka 114966</t>
  </si>
  <si>
    <t>Poukážka 115043</t>
  </si>
  <si>
    <t>Poukážka 115213</t>
  </si>
  <si>
    <t>Poukážka 115482</t>
  </si>
  <si>
    <t>Poukážka 115560</t>
  </si>
  <si>
    <t>Poukážka 115574</t>
  </si>
  <si>
    <t>Poukážka 115578</t>
  </si>
  <si>
    <t>Poukážka 115600</t>
  </si>
  <si>
    <t>Poukážka 115688</t>
  </si>
  <si>
    <t>Poukážka 115948</t>
  </si>
  <si>
    <t>Poukážka 116040</t>
  </si>
  <si>
    <t>Poukážka 116103</t>
  </si>
  <si>
    <t>Poukážka 116600</t>
  </si>
  <si>
    <t>Poukážka 116831</t>
  </si>
  <si>
    <t>Poukážka 117258</t>
  </si>
  <si>
    <t>Poukážka 117362</t>
  </si>
  <si>
    <t>Poukážka 117466</t>
  </si>
  <si>
    <t>Poukážka 117481</t>
  </si>
  <si>
    <t>Poukážka 117496</t>
  </si>
  <si>
    <t>Poukážka 117610</t>
  </si>
  <si>
    <t>Poukážka 117719</t>
  </si>
  <si>
    <t>Poukážka 117804</t>
  </si>
  <si>
    <t>Poukážka 118122</t>
  </si>
  <si>
    <t>Poukážka 118265</t>
  </si>
  <si>
    <t>Poukážka 118405</t>
  </si>
  <si>
    <t>Poukážka 118821</t>
  </si>
  <si>
    <t>Poukážka 119005</t>
  </si>
  <si>
    <t>Poukážka 119194</t>
  </si>
  <si>
    <t>Poukážka 119240</t>
  </si>
  <si>
    <t>Poukážka 119242</t>
  </si>
  <si>
    <t>Poukážka 119288</t>
  </si>
  <si>
    <t>Poukážka 119290</t>
  </si>
  <si>
    <t>Poukážka 119366</t>
  </si>
  <si>
    <t>Poukážka 119407</t>
  </si>
  <si>
    <t>Poukážka 119510</t>
  </si>
  <si>
    <t>Poukážka 119607</t>
  </si>
  <si>
    <t>Poukážka 119840</t>
  </si>
  <si>
    <t>Poukážka 119843</t>
  </si>
  <si>
    <t>Poukážka 119884</t>
  </si>
  <si>
    <t>Poukážka 120417</t>
  </si>
  <si>
    <t>Poukážka 120936</t>
  </si>
  <si>
    <t>Poukážka 121498</t>
  </si>
  <si>
    <t>Poukážka 122209</t>
  </si>
  <si>
    <t>Poukážka 122656</t>
  </si>
  <si>
    <t>Poukážka 122667</t>
  </si>
  <si>
    <t>Poukážka 122673</t>
  </si>
  <si>
    <t>Poukážka 122684</t>
  </si>
  <si>
    <t>Poukážka 122735</t>
  </si>
  <si>
    <t>Poukážka 122787</t>
  </si>
  <si>
    <t>Poukážka 122850</t>
  </si>
  <si>
    <t>Poukážka 122934</t>
  </si>
  <si>
    <t>Poukážka 122940</t>
  </si>
  <si>
    <t>Poukážka 123064</t>
  </si>
  <si>
    <t>Poukážka 123145</t>
  </si>
  <si>
    <t>Paušálne výdavky OFO 5 - Poukážky 20.8.2024</t>
  </si>
  <si>
    <t>2024030</t>
  </si>
  <si>
    <t>401201DXF6200601</t>
  </si>
  <si>
    <t>Poukážka 97161</t>
  </si>
  <si>
    <t>2024006</t>
  </si>
  <si>
    <t>Poukážka 100204</t>
  </si>
  <si>
    <t>Poukážka 100400</t>
  </si>
  <si>
    <t>Poukážka 102643</t>
  </si>
  <si>
    <t>Poukážka 102947</t>
  </si>
  <si>
    <t>Poukážka 102985</t>
  </si>
  <si>
    <t>Poukážka 103662</t>
  </si>
  <si>
    <t>Poukážka 103989</t>
  </si>
  <si>
    <t>Poukážka 104002</t>
  </si>
  <si>
    <t>Poukážka 104190</t>
  </si>
  <si>
    <t>Poukážka 104273</t>
  </si>
  <si>
    <t>Poukážka 104465</t>
  </si>
  <si>
    <t>Poukážka 104789</t>
  </si>
  <si>
    <t>Poukážka 104799</t>
  </si>
  <si>
    <t>Poukážka 104896</t>
  </si>
  <si>
    <t>Poukážka 105020</t>
  </si>
  <si>
    <t>Poukážka 105033</t>
  </si>
  <si>
    <t>Poukážka 105198</t>
  </si>
  <si>
    <t>Poukážka 105540</t>
  </si>
  <si>
    <t>Poukážka 105569</t>
  </si>
  <si>
    <t>Poukážka 105661</t>
  </si>
  <si>
    <t>Poukážka 105851</t>
  </si>
  <si>
    <t>Poukážka 105852</t>
  </si>
  <si>
    <t>Poukážka 105898</t>
  </si>
  <si>
    <t>Poukážka 106618</t>
  </si>
  <si>
    <t>Poukážka 106865</t>
  </si>
  <si>
    <t>Poukážka 106916</t>
  </si>
  <si>
    <t>Poukážka 106935</t>
  </si>
  <si>
    <t>Poukážka 107465</t>
  </si>
  <si>
    <t>Poukážka 107508</t>
  </si>
  <si>
    <t>Poukážka 108194</t>
  </si>
  <si>
    <t>Poukážka 108227</t>
  </si>
  <si>
    <t>Poukážka 108600</t>
  </si>
  <si>
    <t>Poukážka 108798</t>
  </si>
  <si>
    <t>Poukážka 109013</t>
  </si>
  <si>
    <t>Poukážka 109232</t>
  </si>
  <si>
    <t>Poukážka 109238</t>
  </si>
  <si>
    <t>Poukážka 109365</t>
  </si>
  <si>
    <t>Poukážka 109369</t>
  </si>
  <si>
    <t>Poukážka 109376</t>
  </si>
  <si>
    <t>Poukážka 109548</t>
  </si>
  <si>
    <t>Poukážka 109647</t>
  </si>
  <si>
    <t>Poukážka 109672</t>
  </si>
  <si>
    <t>Poukážka 109678</t>
  </si>
  <si>
    <t>Poukážka 109712</t>
  </si>
  <si>
    <t>Poukážka 109773</t>
  </si>
  <si>
    <t>Poukážka 109820</t>
  </si>
  <si>
    <t>Poukážka 109836</t>
  </si>
  <si>
    <t>Poukážka 109970</t>
  </si>
  <si>
    <t>Poukážka 109981</t>
  </si>
  <si>
    <t>Poukážka 110050</t>
  </si>
  <si>
    <t>Poukážka 110089</t>
  </si>
  <si>
    <t>Poukážka 110099</t>
  </si>
  <si>
    <t>Poukážka 110253</t>
  </si>
  <si>
    <t>Poukážka 110320</t>
  </si>
  <si>
    <t>Poukážka 110501</t>
  </si>
  <si>
    <t>Poukážka 110513</t>
  </si>
  <si>
    <t>Poukážka 110638</t>
  </si>
  <si>
    <t>Poukážka 110681</t>
  </si>
  <si>
    <t>Poukážka 110723</t>
  </si>
  <si>
    <t>Poukážka 110779</t>
  </si>
  <si>
    <t>Poukážka 110783</t>
  </si>
  <si>
    <t>Poukážka 110884</t>
  </si>
  <si>
    <t>Poukážka 111189</t>
  </si>
  <si>
    <t>Poukážka 111418</t>
  </si>
  <si>
    <t>Poukážka 111494</t>
  </si>
  <si>
    <t>Poukážka 111578</t>
  </si>
  <si>
    <t>Poukážka 111706</t>
  </si>
  <si>
    <t>Poukážka 111799</t>
  </si>
  <si>
    <t>Poukážka 111863</t>
  </si>
  <si>
    <t>Poukážka 112146</t>
  </si>
  <si>
    <t>Poukážka 112308</t>
  </si>
  <si>
    <t>Poukážka 112316</t>
  </si>
  <si>
    <t>Poukážka 112343</t>
  </si>
  <si>
    <t>Poukážka 112372</t>
  </si>
  <si>
    <t>Poukážka 112394</t>
  </si>
  <si>
    <t>Poukážka 112416</t>
  </si>
  <si>
    <t>Poukážka 112442</t>
  </si>
  <si>
    <t>Poukážka 112475</t>
  </si>
  <si>
    <t>Poukážka 112578</t>
  </si>
  <si>
    <t>Poukážka 112665</t>
  </si>
  <si>
    <t>Poukážka 112690</t>
  </si>
  <si>
    <t>Poukážka 112694</t>
  </si>
  <si>
    <t>Poukážka 112710</t>
  </si>
  <si>
    <t>Poukážka 112902</t>
  </si>
  <si>
    <t>Poukážka 112948</t>
  </si>
  <si>
    <t>Poukážka 113016</t>
  </si>
  <si>
    <t>Poukážka 113062</t>
  </si>
  <si>
    <t>Poukážka 113197</t>
  </si>
  <si>
    <t>Poukážka 113345</t>
  </si>
  <si>
    <t>Poukážka 113498</t>
  </si>
  <si>
    <t>Poukážka 113833</t>
  </si>
  <si>
    <t>Poukážka 113875</t>
  </si>
  <si>
    <t>Poukážka 113880</t>
  </si>
  <si>
    <t>Poukážka 113958</t>
  </si>
  <si>
    <t>Poukážka 113975</t>
  </si>
  <si>
    <t>Poukážka 114144</t>
  </si>
  <si>
    <t>Poukážka 114455</t>
  </si>
  <si>
    <t>Poukážka 114468</t>
  </si>
  <si>
    <t>Poukážka 114524</t>
  </si>
  <si>
    <t>Poukážka 114583</t>
  </si>
  <si>
    <t>Poukážka 114645</t>
  </si>
  <si>
    <t>Poukážka 115303</t>
  </si>
  <si>
    <t>Poukážka 115341</t>
  </si>
  <si>
    <t>Poukážka 117354</t>
  </si>
  <si>
    <t>Poukážka 117367</t>
  </si>
  <si>
    <t>Poukážka 117551</t>
  </si>
  <si>
    <t>Poukážka 117608</t>
  </si>
  <si>
    <t>Poukážka 117667</t>
  </si>
  <si>
    <t>Poukážka 117697</t>
  </si>
  <si>
    <t>Poukážka 118599</t>
  </si>
  <si>
    <t>Poukážka 118600</t>
  </si>
  <si>
    <t>Poukážka 118617</t>
  </si>
  <si>
    <t>Poukážka 118864</t>
  </si>
  <si>
    <t>Poukážka 119176</t>
  </si>
  <si>
    <t>Poukážka 119227</t>
  </si>
  <si>
    <t>Poukážka 119363</t>
  </si>
  <si>
    <t>Poukážka 120248</t>
  </si>
  <si>
    <t>Poukážka 121341</t>
  </si>
  <si>
    <t>Poukážka 122067</t>
  </si>
  <si>
    <t>Poukážka 122127</t>
  </si>
  <si>
    <t>Poukážka 122886</t>
  </si>
  <si>
    <t>Poukážka 122953</t>
  </si>
  <si>
    <t>Poukážka 123007</t>
  </si>
  <si>
    <t>Poukážka 123956</t>
  </si>
  <si>
    <t>Poukážka 124045</t>
  </si>
  <si>
    <t>Poukážka 124576</t>
  </si>
  <si>
    <t>Paušálne výdavky MRR  poukážky 23.8.2024</t>
  </si>
  <si>
    <t>2024031</t>
  </si>
  <si>
    <t>Paušálne výdavky  VRR- poukážky 23.8.2024</t>
  </si>
  <si>
    <t>401201DXF6200701</t>
  </si>
  <si>
    <t>Poukážka 98297</t>
  </si>
  <si>
    <t>2024007</t>
  </si>
  <si>
    <t>Poukážka 98369</t>
  </si>
  <si>
    <t>Poukážka 101171</t>
  </si>
  <si>
    <t>Poukážka 101222</t>
  </si>
  <si>
    <t>Poukážka 101716</t>
  </si>
  <si>
    <t>Poukážka 101772</t>
  </si>
  <si>
    <t>Poukážka 103844</t>
  </si>
  <si>
    <t>Poukážka 104223</t>
  </si>
  <si>
    <t>Poukážka 104427</t>
  </si>
  <si>
    <t>Poukážka 104679</t>
  </si>
  <si>
    <t>Poukážka 104739</t>
  </si>
  <si>
    <t>Poukážka 104773</t>
  </si>
  <si>
    <t>Poukážka 104930</t>
  </si>
  <si>
    <t>Poukážka 105161</t>
  </si>
  <si>
    <t>Poukážka 105196</t>
  </si>
  <si>
    <t>Poukážka 105250</t>
  </si>
  <si>
    <t>Poukážka 105813</t>
  </si>
  <si>
    <t>Poukážka 105838</t>
  </si>
  <si>
    <t>Poukážka 106215</t>
  </si>
  <si>
    <t>Poukážka 106406</t>
  </si>
  <si>
    <t>Poukážka 106852</t>
  </si>
  <si>
    <t>Poukážka 106871</t>
  </si>
  <si>
    <t>Poukážka 106909</t>
  </si>
  <si>
    <t>Poukážka 107775</t>
  </si>
  <si>
    <t>Poukážka 107788</t>
  </si>
  <si>
    <t>Poukážka 107878</t>
  </si>
  <si>
    <t>Poukážka 108183</t>
  </si>
  <si>
    <t>Poukážka 108195</t>
  </si>
  <si>
    <t>Poukážka 108453</t>
  </si>
  <si>
    <t>Poukážka 108989</t>
  </si>
  <si>
    <t>Poukážka 109009</t>
  </si>
  <si>
    <t>Poukážka 109323</t>
  </si>
  <si>
    <t>Poukážka 109560</t>
  </si>
  <si>
    <t>Poukážka 109656</t>
  </si>
  <si>
    <t>Poukážka 109661</t>
  </si>
  <si>
    <t>Poukážka 109664</t>
  </si>
  <si>
    <t>Poukážka 109758</t>
  </si>
  <si>
    <t>Poukážka 109768</t>
  </si>
  <si>
    <t>Poukážka 109779</t>
  </si>
  <si>
    <t>Poukážka 109790</t>
  </si>
  <si>
    <t>Poukážka 109799</t>
  </si>
  <si>
    <t>Poukážka 109838</t>
  </si>
  <si>
    <t>Poukážka 109905</t>
  </si>
  <si>
    <t>Poukážka 110027</t>
  </si>
  <si>
    <t>Poukážka 110065</t>
  </si>
  <si>
    <t>Poukážka 110067</t>
  </si>
  <si>
    <t>Poukážka 110139</t>
  </si>
  <si>
    <t>Poukážka 110147</t>
  </si>
  <si>
    <t>Poukážka 110169</t>
  </si>
  <si>
    <t>Poukážka 110214</t>
  </si>
  <si>
    <t>Poukážka 110243</t>
  </si>
  <si>
    <t>Poukážka 110430</t>
  </si>
  <si>
    <t>Poukážka 110796</t>
  </si>
  <si>
    <t>Poukážka 111106</t>
  </si>
  <si>
    <t>Poukážka 111363</t>
  </si>
  <si>
    <t>Poukážka 111425</t>
  </si>
  <si>
    <t>Poukážka 111490</t>
  </si>
  <si>
    <t>Poukážka 111580</t>
  </si>
  <si>
    <t>Poukážka 111676</t>
  </si>
  <si>
    <t>Poukážka 111705</t>
  </si>
  <si>
    <t>Poukážka 111814</t>
  </si>
  <si>
    <t>Poukážka 111895</t>
  </si>
  <si>
    <t>Poukážka 112039</t>
  </si>
  <si>
    <t>Poukážka 112181</t>
  </si>
  <si>
    <t>Poukážka 112279</t>
  </si>
  <si>
    <t>Poukážka 112507</t>
  </si>
  <si>
    <t>Poukážka 112536</t>
  </si>
  <si>
    <t>Poukážka 112555</t>
  </si>
  <si>
    <t>Poukážka 112602</t>
  </si>
  <si>
    <t>Poukážka 112617</t>
  </si>
  <si>
    <t>Poukážka 112628</t>
  </si>
  <si>
    <t>Poukážka 112638</t>
  </si>
  <si>
    <t>Poukážka 112735</t>
  </si>
  <si>
    <t>Poukážka 113080</t>
  </si>
  <si>
    <t>Poukážka 113105</t>
  </si>
  <si>
    <t>Poukážka 113162</t>
  </si>
  <si>
    <t>Poukážka 113201</t>
  </si>
  <si>
    <t>Poukážka 113448</t>
  </si>
  <si>
    <t>Poukážka 113570</t>
  </si>
  <si>
    <t>Poukážka 113910</t>
  </si>
  <si>
    <t>Poukážka 113928</t>
  </si>
  <si>
    <t>Poukážka 113951</t>
  </si>
  <si>
    <t>Poukážka 114242</t>
  </si>
  <si>
    <t>Poukážka 114252</t>
  </si>
  <si>
    <t>Poukážka 114360</t>
  </si>
  <si>
    <t>Poukážka 114497</t>
  </si>
  <si>
    <t>Poukážka 114507</t>
  </si>
  <si>
    <t>Poukážka 114820</t>
  </si>
  <si>
    <t>Poukážka 115019</t>
  </si>
  <si>
    <t>Poukážka 115346</t>
  </si>
  <si>
    <t>Poukážka 115585</t>
  </si>
  <si>
    <t>Poukážka 115635</t>
  </si>
  <si>
    <t>Poukážka 115709</t>
  </si>
  <si>
    <t>Poukážka 115809</t>
  </si>
  <si>
    <t>Poukážka 115816</t>
  </si>
  <si>
    <t>Poukážka 116173</t>
  </si>
  <si>
    <t>Poukážka 116370</t>
  </si>
  <si>
    <t>Poukážka 116437</t>
  </si>
  <si>
    <t>Poukážka 116581</t>
  </si>
  <si>
    <t>Poukážka 116720</t>
  </si>
  <si>
    <t>Poukážka 116754</t>
  </si>
  <si>
    <t>Poukážka 116851</t>
  </si>
  <si>
    <t>Poukážka 116937</t>
  </si>
  <si>
    <t>Poukážka 116965</t>
  </si>
  <si>
    <t>Poukážka 117300</t>
  </si>
  <si>
    <t>Poukážka 117596</t>
  </si>
  <si>
    <t>Poukážka 118185</t>
  </si>
  <si>
    <t>Poukážka 118516</t>
  </si>
  <si>
    <t>Poukážka 118848</t>
  </si>
  <si>
    <t>Poukážka 119238</t>
  </si>
  <si>
    <t>Poukážka 119339</t>
  </si>
  <si>
    <t>Poukážka 119340</t>
  </si>
  <si>
    <t>Poukážka 119343</t>
  </si>
  <si>
    <t>Poukážka 119421</t>
  </si>
  <si>
    <t>Poukážka 119429</t>
  </si>
  <si>
    <t>Poukážka 120097</t>
  </si>
  <si>
    <t>Poukážka 120123</t>
  </si>
  <si>
    <t>Poukážka 120272</t>
  </si>
  <si>
    <t>Poukážka 120287</t>
  </si>
  <si>
    <t>Poukážka 120290</t>
  </si>
  <si>
    <t>Poukážka 120683</t>
  </si>
  <si>
    <t>Poukážka 120748</t>
  </si>
  <si>
    <t>Poukážka 120764</t>
  </si>
  <si>
    <t>Poukážka 121223</t>
  </si>
  <si>
    <t>Poukážka 121381</t>
  </si>
  <si>
    <t>Poukážka 121861</t>
  </si>
  <si>
    <t>Poukážka 122392</t>
  </si>
  <si>
    <t>Poukážka 122404</t>
  </si>
  <si>
    <t>Poukážka 122654</t>
  </si>
  <si>
    <t>Poukážka 122816</t>
  </si>
  <si>
    <t>Poukážka 123065</t>
  </si>
  <si>
    <t>Poukážka 123078</t>
  </si>
  <si>
    <t>Poukážka 123091</t>
  </si>
  <si>
    <t>Poukážka 123219</t>
  </si>
  <si>
    <t>Poukážka 123405</t>
  </si>
  <si>
    <t>Poukážka 124405</t>
  </si>
  <si>
    <t>Paušálne výdavky MRR - poukážky 27.8.2024</t>
  </si>
  <si>
    <t>2024033</t>
  </si>
  <si>
    <t>paušálne výdavky VRR - poukážky 27.8.2024</t>
  </si>
  <si>
    <t>401201DXF6200801</t>
  </si>
  <si>
    <t>Poukážka 97991</t>
  </si>
  <si>
    <t>2024008</t>
  </si>
  <si>
    <t>Poukážka 98406</t>
  </si>
  <si>
    <t>Poukážka 98910</t>
  </si>
  <si>
    <t>Poukážka 99372</t>
  </si>
  <si>
    <t>Poukážka 102112</t>
  </si>
  <si>
    <t>Poukážka 103434</t>
  </si>
  <si>
    <t>Poukážka 103603</t>
  </si>
  <si>
    <t>Poukážka 103847</t>
  </si>
  <si>
    <t>Poukážka 104183</t>
  </si>
  <si>
    <t>Poukážka 104511</t>
  </si>
  <si>
    <t>Poukážka 104787</t>
  </si>
  <si>
    <t>Poukážka 104895</t>
  </si>
  <si>
    <t>Poukážka 105017</t>
  </si>
  <si>
    <t>Poukážka 105056</t>
  </si>
  <si>
    <t>Poukážka 105232</t>
  </si>
  <si>
    <t>Poukážka 105487</t>
  </si>
  <si>
    <t>Poukážka 105840</t>
  </si>
  <si>
    <t>Poukážka 106291</t>
  </si>
  <si>
    <t>Poukážka 106420</t>
  </si>
  <si>
    <t>Poukážka 106795</t>
  </si>
  <si>
    <t>Poukážka 106848</t>
  </si>
  <si>
    <t>Poukážka 107101</t>
  </si>
  <si>
    <t>Poukážka 107240</t>
  </si>
  <si>
    <t>Poukážka 107292</t>
  </si>
  <si>
    <t>Poukážka 107392</t>
  </si>
  <si>
    <t>Poukážka 107589</t>
  </si>
  <si>
    <t>Poukážka 107828</t>
  </si>
  <si>
    <t>Poukážka 108433</t>
  </si>
  <si>
    <t>Poukážka 108523</t>
  </si>
  <si>
    <t>Poukážka 108534</t>
  </si>
  <si>
    <t>Poukážka 108536</t>
  </si>
  <si>
    <t>Poukážka 108538</t>
  </si>
  <si>
    <t>Poukážka 108541</t>
  </si>
  <si>
    <t>Poukážka 108755</t>
  </si>
  <si>
    <t>Poukážka 109171</t>
  </si>
  <si>
    <t>Poukážka 109172</t>
  </si>
  <si>
    <t>Poukážka 109175</t>
  </si>
  <si>
    <t>Poukážka 109176</t>
  </si>
  <si>
    <t>Poukážka 109179</t>
  </si>
  <si>
    <t>Poukážka 109359</t>
  </si>
  <si>
    <t>Poukážka 109426</t>
  </si>
  <si>
    <t>Poukážka 109450</t>
  </si>
  <si>
    <t>Poukážka 109756</t>
  </si>
  <si>
    <t>Poukážka 109795</t>
  </si>
  <si>
    <t>Poukážka 109972</t>
  </si>
  <si>
    <t>Poukážka 110135</t>
  </si>
  <si>
    <t>Poukážka 110452</t>
  </si>
  <si>
    <t>Poukážka 110623</t>
  </si>
  <si>
    <t>Poukážka 110732</t>
  </si>
  <si>
    <t>Poukážka 110769</t>
  </si>
  <si>
    <t>Poukážka 111033</t>
  </si>
  <si>
    <t>Poukážka 111060</t>
  </si>
  <si>
    <t>Poukážka 111133</t>
  </si>
  <si>
    <t>Poukážka 111243</t>
  </si>
  <si>
    <t>Poukážka 111310</t>
  </si>
  <si>
    <t>Poukážka 111481</t>
  </si>
  <si>
    <t>Poukážka 111538</t>
  </si>
  <si>
    <t>Poukážka 111637</t>
  </si>
  <si>
    <t>Poukážka 111823</t>
  </si>
  <si>
    <t>Poukážka 112303</t>
  </si>
  <si>
    <t>Poukážka 113567</t>
  </si>
  <si>
    <t>Poukážka 113569</t>
  </si>
  <si>
    <t>Poukážka 113898</t>
  </si>
  <si>
    <t>Poukážka 114176</t>
  </si>
  <si>
    <t>Poukážka 114901</t>
  </si>
  <si>
    <t>Poukážka 115067</t>
  </si>
  <si>
    <t>Poukážka 115374</t>
  </si>
  <si>
    <t>Poukážka 115385</t>
  </si>
  <si>
    <t>Poukážka 115493</t>
  </si>
  <si>
    <t>Poukážka 115599</t>
  </si>
  <si>
    <t>Poukážka 115625</t>
  </si>
  <si>
    <t>Poukážka 115633</t>
  </si>
  <si>
    <t>Poukážka 115691</t>
  </si>
  <si>
    <t>Poukážka 115697</t>
  </si>
  <si>
    <t>Poukážka 115804</t>
  </si>
  <si>
    <t>Poukážka 115923</t>
  </si>
  <si>
    <t>Poukážka 116222</t>
  </si>
  <si>
    <t>Poukážka 116280</t>
  </si>
  <si>
    <t>Poukážka 116397</t>
  </si>
  <si>
    <t>Poukážka 116479</t>
  </si>
  <si>
    <t>Poukážka 116508</t>
  </si>
  <si>
    <t>Poukážka 116625</t>
  </si>
  <si>
    <t>Poukážka 116646</t>
  </si>
  <si>
    <t>Poukážka 116713</t>
  </si>
  <si>
    <t>Poukážka 116752</t>
  </si>
  <si>
    <t>Poukážka 117020</t>
  </si>
  <si>
    <t>Poukážka 117054</t>
  </si>
  <si>
    <t>Poukážka 117192</t>
  </si>
  <si>
    <t>Poukážka 117207</t>
  </si>
  <si>
    <t>Poukážka 117244</t>
  </si>
  <si>
    <t>Poukážka 117479</t>
  </si>
  <si>
    <t>Poukážka 117550</t>
  </si>
  <si>
    <t>Poukážka 117739</t>
  </si>
  <si>
    <t>Poukážka 117750</t>
  </si>
  <si>
    <t>Poukážka 117871</t>
  </si>
  <si>
    <t>Poukážka 117877</t>
  </si>
  <si>
    <t>Poukážka 118100</t>
  </si>
  <si>
    <t>Poukážka 118168</t>
  </si>
  <si>
    <t>Poukážka 118337</t>
  </si>
  <si>
    <t>Poukážka 118760</t>
  </si>
  <si>
    <t>Poukážka 118890</t>
  </si>
  <si>
    <t>Poukážka 119029</t>
  </si>
  <si>
    <t>Poukážka 119138</t>
  </si>
  <si>
    <t>Poukážka 119715</t>
  </si>
  <si>
    <t>Poukážka 119797</t>
  </si>
  <si>
    <t>Poukážka 119943</t>
  </si>
  <si>
    <t>Poukážka 120152</t>
  </si>
  <si>
    <t>Poukážka 120182</t>
  </si>
  <si>
    <t>Poukážka 120184</t>
  </si>
  <si>
    <t>Poukážka 120265</t>
  </si>
  <si>
    <t>Poukážka 120419</t>
  </si>
  <si>
    <t>Poukážka 120728</t>
  </si>
  <si>
    <t>Poukážka 120861</t>
  </si>
  <si>
    <t>Poukážka 121116</t>
  </si>
  <si>
    <t>Poukážka 121722</t>
  </si>
  <si>
    <t>Poukážka 121776</t>
  </si>
  <si>
    <t>Poukážka 122140</t>
  </si>
  <si>
    <t>Poukážka 122712</t>
  </si>
  <si>
    <t>Poukážka 122730</t>
  </si>
  <si>
    <t>Poukážka 122958</t>
  </si>
  <si>
    <t>Poukážka 123283</t>
  </si>
  <si>
    <t>Poukážka 123406</t>
  </si>
  <si>
    <t>Poukážka 124103</t>
  </si>
  <si>
    <t>Poukážka 124855</t>
  </si>
  <si>
    <t>Paušálne výdavky MRR - poukážky 28.8.2024</t>
  </si>
  <si>
    <t>2024034</t>
  </si>
  <si>
    <t>Paušálne výdavky VRR - poukážky 28.8.2024</t>
  </si>
  <si>
    <t>401201DXF6200901</t>
  </si>
  <si>
    <t>Poukážka 98030</t>
  </si>
  <si>
    <t>2024009</t>
  </si>
  <si>
    <t>Poukážka 101403</t>
  </si>
  <si>
    <t>Poukážka 103068</t>
  </si>
  <si>
    <t>Poukážka 103685</t>
  </si>
  <si>
    <t>Poukážka 103979</t>
  </si>
  <si>
    <t>Poukážka 104197</t>
  </si>
  <si>
    <t>Poukážka 104216</t>
  </si>
  <si>
    <t>Poukážka 104346</t>
  </si>
  <si>
    <t>Poukážka 104399</t>
  </si>
  <si>
    <t>Poukážka 104685</t>
  </si>
  <si>
    <t>Poukážka 104713</t>
  </si>
  <si>
    <t>Poukážka 104855</t>
  </si>
  <si>
    <t>Poukážka 105008</t>
  </si>
  <si>
    <t>Poukážka 105123</t>
  </si>
  <si>
    <t>Poukážka 105619</t>
  </si>
  <si>
    <t>Poukážka 105705</t>
  </si>
  <si>
    <t>Poukážka 105994</t>
  </si>
  <si>
    <t>Poukážka 106126</t>
  </si>
  <si>
    <t>Poukážka 106183</t>
  </si>
  <si>
    <t>Poukážka 106792</t>
  </si>
  <si>
    <t>Poukážka 106880</t>
  </si>
  <si>
    <t>Poukážka 106883</t>
  </si>
  <si>
    <t>Poukážka 106915</t>
  </si>
  <si>
    <t>Poukážka 107066</t>
  </si>
  <si>
    <t>Poukážka 107190</t>
  </si>
  <si>
    <t>Poukážka 107382</t>
  </si>
  <si>
    <t>Poukážka 107527</t>
  </si>
  <si>
    <t>Poukážka 107572</t>
  </si>
  <si>
    <t>Poukážka 107615</t>
  </si>
  <si>
    <t>Poukážka 107979</t>
  </si>
  <si>
    <t>Poukážka 108037</t>
  </si>
  <si>
    <t>Poukážka 108454</t>
  </si>
  <si>
    <t>Poukážka 108850</t>
  </si>
  <si>
    <t>Poukážka 109493</t>
  </si>
  <si>
    <t>Poukážka 109764</t>
  </si>
  <si>
    <t>Poukážka 109774</t>
  </si>
  <si>
    <t>Poukážka 109840</t>
  </si>
  <si>
    <t>Poukážka 109853</t>
  </si>
  <si>
    <t>Poukážka 109894</t>
  </si>
  <si>
    <t>Poukážka 109911</t>
  </si>
  <si>
    <t>Poukážka 109926</t>
  </si>
  <si>
    <t>Poukážka 109936</t>
  </si>
  <si>
    <t>Poukážka 109962</t>
  </si>
  <si>
    <t>Poukážka 110029</t>
  </si>
  <si>
    <t>Poukážka 110038</t>
  </si>
  <si>
    <t>Poukážka 110070</t>
  </si>
  <si>
    <t>Poukážka 110077</t>
  </si>
  <si>
    <t>Poukážka 110114</t>
  </si>
  <si>
    <t>Poukážka 110259</t>
  </si>
  <si>
    <t>Poukážka 110276</t>
  </si>
  <si>
    <t>Poukážka 110305</t>
  </si>
  <si>
    <t>Poukážka 110477</t>
  </si>
  <si>
    <t>Poukážka 110510</t>
  </si>
  <si>
    <t>Poukážka 110552</t>
  </si>
  <si>
    <t>Poukážka 110588</t>
  </si>
  <si>
    <t>Poukážka 110654</t>
  </si>
  <si>
    <t>Poukážka 110781</t>
  </si>
  <si>
    <t>Poukážka 110947</t>
  </si>
  <si>
    <t>Poukážka 111277</t>
  </si>
  <si>
    <t>Poukážka 111429</t>
  </si>
  <si>
    <t>Poukážka 111440</t>
  </si>
  <si>
    <t>Poukážka 111489</t>
  </si>
  <si>
    <t>Poukážka 111655</t>
  </si>
  <si>
    <t>Poukážka 111663</t>
  </si>
  <si>
    <t>Poukážka 111675</t>
  </si>
  <si>
    <t>Poukážka 111781</t>
  </si>
  <si>
    <t>Poukážka 112110</t>
  </si>
  <si>
    <t>Poukážka 112164</t>
  </si>
  <si>
    <t>Poukážka 112505</t>
  </si>
  <si>
    <t>Poukážka 112592</t>
  </si>
  <si>
    <t>Poukážka 112630</t>
  </si>
  <si>
    <t>Poukážka 112682</t>
  </si>
  <si>
    <t>Poukážka 112684</t>
  </si>
  <si>
    <t>Poukážka 112686</t>
  </si>
  <si>
    <t>Poukážka 112712</t>
  </si>
  <si>
    <t>Poukážka 113047</t>
  </si>
  <si>
    <t>Poukážka 113078</t>
  </si>
  <si>
    <t>Poukážka 113277</t>
  </si>
  <si>
    <t>Poukážka 113337</t>
  </si>
  <si>
    <t>Poukážka 113481</t>
  </si>
  <si>
    <t>Poukážka 113529</t>
  </si>
  <si>
    <t>Poukážka 113643</t>
  </si>
  <si>
    <t>Poukážka 113779</t>
  </si>
  <si>
    <t>Poukážka 113818</t>
  </si>
  <si>
    <t>Poukážka 113830</t>
  </si>
  <si>
    <t>Poukážka 113904</t>
  </si>
  <si>
    <t>Poukážka 113957</t>
  </si>
  <si>
    <t>Poukážka 113997</t>
  </si>
  <si>
    <t>Poukážka 114441</t>
  </si>
  <si>
    <t>Poukážka 114469</t>
  </si>
  <si>
    <t>Poukážka 114551</t>
  </si>
  <si>
    <t>Poukážka 114577</t>
  </si>
  <si>
    <t>Poukážka 114867</t>
  </si>
  <si>
    <t>Poukážka 115037</t>
  </si>
  <si>
    <t>Poukážka 115284</t>
  </si>
  <si>
    <t>Poukážka 115637</t>
  </si>
  <si>
    <t>Poukážka 115665</t>
  </si>
  <si>
    <t>Poukážka 115694</t>
  </si>
  <si>
    <t>Poukážka 115710</t>
  </si>
  <si>
    <t>Poukážka 116714</t>
  </si>
  <si>
    <t>Poukážka 116715</t>
  </si>
  <si>
    <t>Poukážka 117046</t>
  </si>
  <si>
    <t>Poukážka 117410</t>
  </si>
  <si>
    <t>Poukážka 117583</t>
  </si>
  <si>
    <t>Poukážka 117780</t>
  </si>
  <si>
    <t>Poukážka 117846</t>
  </si>
  <si>
    <t>Poukážka 117847</t>
  </si>
  <si>
    <t>Poukážka 118047</t>
  </si>
  <si>
    <t>Poukážka 118094</t>
  </si>
  <si>
    <t>Poukážka 118095</t>
  </si>
  <si>
    <t>Poukážka 118115</t>
  </si>
  <si>
    <t>Poukážka 118130</t>
  </si>
  <si>
    <t>Poukážka 118171</t>
  </si>
  <si>
    <t>Poukážka 118315</t>
  </si>
  <si>
    <t>Poukážka 118761</t>
  </si>
  <si>
    <t>Poukážka 118801</t>
  </si>
  <si>
    <t>Poukážka 119234</t>
  </si>
  <si>
    <t>Poukážka 119580</t>
  </si>
  <si>
    <t>Poukážka 119608</t>
  </si>
  <si>
    <t>Poukážka 119917</t>
  </si>
  <si>
    <t>Poukážka 120497</t>
  </si>
  <si>
    <t>Poukážka 120737</t>
  </si>
  <si>
    <t>Poukážka 120750</t>
  </si>
  <si>
    <t>Poukážka 120965</t>
  </si>
  <si>
    <t>Poukážka 121587</t>
  </si>
  <si>
    <t>Poukážka 121630</t>
  </si>
  <si>
    <t>Poukážka 121717</t>
  </si>
  <si>
    <t>Poukážka 121747</t>
  </si>
  <si>
    <t>Poukážka 121981</t>
  </si>
  <si>
    <t>Poukážka 121993</t>
  </si>
  <si>
    <t>Poukážka 122176</t>
  </si>
  <si>
    <t>Poukážka 122260</t>
  </si>
  <si>
    <t>Poukážka 122360</t>
  </si>
  <si>
    <t>Poukážka 122550</t>
  </si>
  <si>
    <t>Poukážka 122640</t>
  </si>
  <si>
    <t>Poukážka 123237</t>
  </si>
  <si>
    <t>Poukážka 123299</t>
  </si>
  <si>
    <t>Poukážka 123934</t>
  </si>
  <si>
    <t>Poukážka 124173</t>
  </si>
  <si>
    <t>Poukážka 125135</t>
  </si>
  <si>
    <t>Poukážka 125556</t>
  </si>
  <si>
    <t>Paušálne výdavky MRR - poukážky 3.9.2024</t>
  </si>
  <si>
    <t>2024035</t>
  </si>
  <si>
    <t>Paušálne výdavky VRR - poukážky 3.9.2024</t>
  </si>
  <si>
    <t>401201DXF6201001</t>
  </si>
  <si>
    <t>Poukážka 97484</t>
  </si>
  <si>
    <t>2024010</t>
  </si>
  <si>
    <t>Poukážka 97513</t>
  </si>
  <si>
    <t>Poukážka 98281</t>
  </si>
  <si>
    <t>Poukážka 99299</t>
  </si>
  <si>
    <t>Poukážka 101730</t>
  </si>
  <si>
    <t>Poukážka 102097</t>
  </si>
  <si>
    <t>Poukážka 102645</t>
  </si>
  <si>
    <t>Poukážka 102957</t>
  </si>
  <si>
    <t>Poukážka 104162</t>
  </si>
  <si>
    <t>Poukážka 104483</t>
  </si>
  <si>
    <t>Poukážka 104547</t>
  </si>
  <si>
    <t>Poukážka 104672</t>
  </si>
  <si>
    <t>Poukážka 104821</t>
  </si>
  <si>
    <t>Poukážka 105265</t>
  </si>
  <si>
    <t>Poukážka 105315</t>
  </si>
  <si>
    <t>Poukážka 105901</t>
  </si>
  <si>
    <t>Poukážka 106231</t>
  </si>
  <si>
    <t>Poukážka 106793</t>
  </si>
  <si>
    <t>Poukážka 107167</t>
  </si>
  <si>
    <t>Poukážka 107364</t>
  </si>
  <si>
    <t>Poukážka 107393</t>
  </si>
  <si>
    <t>Poukážka 107427</t>
  </si>
  <si>
    <t>Poukážka 108021</t>
  </si>
  <si>
    <t>Poukážka 108035</t>
  </si>
  <si>
    <t>Poukážka 108189</t>
  </si>
  <si>
    <t>Poukážka 108270</t>
  </si>
  <si>
    <t>Poukážka 108581</t>
  </si>
  <si>
    <t>Poukážka 108725</t>
  </si>
  <si>
    <t>Poukážka 108812</t>
  </si>
  <si>
    <t>Poukážka 108863</t>
  </si>
  <si>
    <t>Poukážka 108864</t>
  </si>
  <si>
    <t>Poukážka 108876</t>
  </si>
  <si>
    <t>Poukážka 108911</t>
  </si>
  <si>
    <t>Poukážka 108987</t>
  </si>
  <si>
    <t>Poukážka 109022</t>
  </si>
  <si>
    <t>Poukážka 109124</t>
  </si>
  <si>
    <t>Poukážka 109399</t>
  </si>
  <si>
    <t>Poukážka 109588</t>
  </si>
  <si>
    <t>Poukážka 109644</t>
  </si>
  <si>
    <t>Poukážka 109721</t>
  </si>
  <si>
    <t>Poukážka 109806</t>
  </si>
  <si>
    <t>Poukážka 109817</t>
  </si>
  <si>
    <t>Poukážka 109901</t>
  </si>
  <si>
    <t>Poukážka 109969</t>
  </si>
  <si>
    <t>Poukážka 110025</t>
  </si>
  <si>
    <t>Poukážka 110051</t>
  </si>
  <si>
    <t>Poukážka 110136</t>
  </si>
  <si>
    <t>Poukážka 110181</t>
  </si>
  <si>
    <t>Poukážka 110298</t>
  </si>
  <si>
    <t>Poukážka 110341</t>
  </si>
  <si>
    <t>Poukážka 110379</t>
  </si>
  <si>
    <t>Poukážka 110470</t>
  </si>
  <si>
    <t>Poukážka 110481</t>
  </si>
  <si>
    <t>Poukážka 110777</t>
  </si>
  <si>
    <t>Poukážka 110808</t>
  </si>
  <si>
    <t>Poukážka 110950</t>
  </si>
  <si>
    <t>Poukážka 111016</t>
  </si>
  <si>
    <t>Poukážka 111065</t>
  </si>
  <si>
    <t>Poukážka 111079</t>
  </si>
  <si>
    <t>Poukážka 111149</t>
  </si>
  <si>
    <t>Poukážka 111198</t>
  </si>
  <si>
    <t>Poukážka 111213</t>
  </si>
  <si>
    <t>Poukážka 111379</t>
  </si>
  <si>
    <t>Poukážka 111411</t>
  </si>
  <si>
    <t>Poukážka 111462</t>
  </si>
  <si>
    <t>Poukážka 111539</t>
  </si>
  <si>
    <t>Poukážka 111606</t>
  </si>
  <si>
    <t>Poukážka 111761</t>
  </si>
  <si>
    <t>Poukážka 111773</t>
  </si>
  <si>
    <t>Poukážka 111958</t>
  </si>
  <si>
    <t>Poukážka 112094</t>
  </si>
  <si>
    <t>Poukážka 112170</t>
  </si>
  <si>
    <t>Poukážka 112517</t>
  </si>
  <si>
    <t>Poukážka 112619</t>
  </si>
  <si>
    <t>Poukážka 112637</t>
  </si>
  <si>
    <t>Poukážka 112689</t>
  </si>
  <si>
    <t>Poukážka 113022</t>
  </si>
  <si>
    <t>Poukážka 113243</t>
  </si>
  <si>
    <t>Poukážka 113328</t>
  </si>
  <si>
    <t>Poukážka 113331</t>
  </si>
  <si>
    <t>Poukážka 113559</t>
  </si>
  <si>
    <t>Poukážka 113725</t>
  </si>
  <si>
    <t>Poukážka 113750</t>
  </si>
  <si>
    <t>Poukážka 114127</t>
  </si>
  <si>
    <t>Poukážka 114675</t>
  </si>
  <si>
    <t>Poukážka 115163</t>
  </si>
  <si>
    <t>Poukážka 115165</t>
  </si>
  <si>
    <t>Poukážka 115692</t>
  </si>
  <si>
    <t>Poukážka 115991</t>
  </si>
  <si>
    <t>Poukážka 115994</t>
  </si>
  <si>
    <t>Poukážka 116004</t>
  </si>
  <si>
    <t>Poukážka 116032</t>
  </si>
  <si>
    <t>Poukážka 116065</t>
  </si>
  <si>
    <t>Poukážka 116410</t>
  </si>
  <si>
    <t>Poukážka 117103</t>
  </si>
  <si>
    <t>Poukážka 117190</t>
  </si>
  <si>
    <t>Poukážka 117329</t>
  </si>
  <si>
    <t>Poukážka 117353</t>
  </si>
  <si>
    <t>Poukážka 117471</t>
  </si>
  <si>
    <t>Poukážka 117476</t>
  </si>
  <si>
    <t>Poukážka 117686</t>
  </si>
  <si>
    <t>Poukážka 117786</t>
  </si>
  <si>
    <t>Poukážka 117992</t>
  </si>
  <si>
    <t>Poukážka 118036</t>
  </si>
  <si>
    <t>Poukážka 118092</t>
  </si>
  <si>
    <t>Poukážka 118153</t>
  </si>
  <si>
    <t>Poukážka 118398</t>
  </si>
  <si>
    <t>Poukážka 118602</t>
  </si>
  <si>
    <t>Poukážka 119319</t>
  </si>
  <si>
    <t>Poukážka 119373</t>
  </si>
  <si>
    <t>Poukážka 119376</t>
  </si>
  <si>
    <t>Poukážka 119558</t>
  </si>
  <si>
    <t>Poukážka 120203</t>
  </si>
  <si>
    <t>Poukážka 120612</t>
  </si>
  <si>
    <t>Poukážka 122247</t>
  </si>
  <si>
    <t>Poukážka 122441</t>
  </si>
  <si>
    <t>Poukážka 122612</t>
  </si>
  <si>
    <t>Poukážka 122833</t>
  </si>
  <si>
    <t>Poukážka 123084</t>
  </si>
  <si>
    <t>Poukážka 123599</t>
  </si>
  <si>
    <t>Poukážka 124044</t>
  </si>
  <si>
    <t>Poukážka 124298</t>
  </si>
  <si>
    <t>Poukážka 124415</t>
  </si>
  <si>
    <t>Poukážka 124499</t>
  </si>
  <si>
    <t>Poukážka 125128</t>
  </si>
  <si>
    <t>Paušálne výdavky MRR - poukážky 4.9.2024</t>
  </si>
  <si>
    <t>2024039</t>
  </si>
  <si>
    <t>Paušálne výdavky VRR - poukážky 4.9.2024</t>
  </si>
  <si>
    <t>401201DXF6201101</t>
  </si>
  <si>
    <t>Poukážka 97642</t>
  </si>
  <si>
    <t>2024011</t>
  </si>
  <si>
    <t>Poukážka 97721</t>
  </si>
  <si>
    <t>Poukážka 98937</t>
  </si>
  <si>
    <t>Poukážka 101940</t>
  </si>
  <si>
    <t>Poukážka 101963</t>
  </si>
  <si>
    <t>Poukážka 102025</t>
  </si>
  <si>
    <t>Poukážka 102151</t>
  </si>
  <si>
    <t>Poukážka 102512</t>
  </si>
  <si>
    <t>Poukážka 104905</t>
  </si>
  <si>
    <t>Poukážka 105084</t>
  </si>
  <si>
    <t>Poukážka 105126</t>
  </si>
  <si>
    <t>Poukážka 105428</t>
  </si>
  <si>
    <t>Poukážka 105525</t>
  </si>
  <si>
    <t>Poukážka 105615</t>
  </si>
  <si>
    <t>Poukážka 105660</t>
  </si>
  <si>
    <t>Poukážka 105843</t>
  </si>
  <si>
    <t>Poukážka 106124</t>
  </si>
  <si>
    <t>Poukážka 106336</t>
  </si>
  <si>
    <t>Poukážka 106413</t>
  </si>
  <si>
    <t>Poukážka 107273</t>
  </si>
  <si>
    <t>Poukážka 107518</t>
  </si>
  <si>
    <t>Poukážka 107838</t>
  </si>
  <si>
    <t>Poukážka 108736</t>
  </si>
  <si>
    <t>Poukážka 108954</t>
  </si>
  <si>
    <t>Poukážka 109254</t>
  </si>
  <si>
    <t>Poukážka 109266</t>
  </si>
  <si>
    <t>Poukážka 109368</t>
  </si>
  <si>
    <t>Poukážka 109460</t>
  </si>
  <si>
    <t>Poukážka 109606</t>
  </si>
  <si>
    <t>Poukážka 109642</t>
  </si>
  <si>
    <t>Poukážka 109677</t>
  </si>
  <si>
    <t>Poukážka 109875</t>
  </si>
  <si>
    <t>Poukážka 109879</t>
  </si>
  <si>
    <t>Poukážka 109943</t>
  </si>
  <si>
    <t>Poukážka 109987</t>
  </si>
  <si>
    <t>Poukážka 110167</t>
  </si>
  <si>
    <t>Poukážka 110251</t>
  </si>
  <si>
    <t>Poukážka 110334</t>
  </si>
  <si>
    <t>Poukážka 110366</t>
  </si>
  <si>
    <t>Poukážka 110370</t>
  </si>
  <si>
    <t>Poukážka 110578</t>
  </si>
  <si>
    <t>Poukážka 110635</t>
  </si>
  <si>
    <t>Poukážka 110641</t>
  </si>
  <si>
    <t>Poukážka 110684</t>
  </si>
  <si>
    <t>Poukážka 110809</t>
  </si>
  <si>
    <t>Poukážka 110813</t>
  </si>
  <si>
    <t>Poukážka 110936</t>
  </si>
  <si>
    <t>Poukážka 110966</t>
  </si>
  <si>
    <t>Poukážka 110987</t>
  </si>
  <si>
    <t>Poukážka 111001</t>
  </si>
  <si>
    <t>Poukážka 111049</t>
  </si>
  <si>
    <t>Poukážka 111123</t>
  </si>
  <si>
    <t>Poukážka 111234</t>
  </si>
  <si>
    <t>Poukážka 111241</t>
  </si>
  <si>
    <t>Poukážka 111272</t>
  </si>
  <si>
    <t>Poukážka 111442</t>
  </si>
  <si>
    <t>Poukážka 111622</t>
  </si>
  <si>
    <t>Poukážka 111634</t>
  </si>
  <si>
    <t>Poukážka 111643</t>
  </si>
  <si>
    <t>Poukážka 111851</t>
  </si>
  <si>
    <t>Poukážka 111884</t>
  </si>
  <si>
    <t>Poukážka 112198</t>
  </si>
  <si>
    <t>Poukážka 112435</t>
  </si>
  <si>
    <t>Poukážka 112648</t>
  </si>
  <si>
    <t>Poukážka 112754</t>
  </si>
  <si>
    <t>Poukážka 112848</t>
  </si>
  <si>
    <t>Poukážka 112892</t>
  </si>
  <si>
    <t>Poukážka 112928</t>
  </si>
  <si>
    <t>Poukážka 113050</t>
  </si>
  <si>
    <t>Poukážka 113317</t>
  </si>
  <si>
    <t>Poukážka 113462</t>
  </si>
  <si>
    <t>Poukážka 113890</t>
  </si>
  <si>
    <t>Poukážka 114051</t>
  </si>
  <si>
    <t>Poukážka 114066</t>
  </si>
  <si>
    <t>Poukážka 114350</t>
  </si>
  <si>
    <t>Poukážka 114538</t>
  </si>
  <si>
    <t>Poukážka 114567</t>
  </si>
  <si>
    <t>Poukážka 114603</t>
  </si>
  <si>
    <t>Poukážka 114946</t>
  </si>
  <si>
    <t>Poukážka 115000</t>
  </si>
  <si>
    <t>Poukážka 115247</t>
  </si>
  <si>
    <t>Poukážka 115462</t>
  </si>
  <si>
    <t>Poukážka 115568</t>
  </si>
  <si>
    <t>Poukážka 115623</t>
  </si>
  <si>
    <t>Poukážka 115711</t>
  </si>
  <si>
    <t>Poukážka 115846</t>
  </si>
  <si>
    <t>Poukážka 115873</t>
  </si>
  <si>
    <t>Poukážka 116027</t>
  </si>
  <si>
    <t>Poukážka 116461</t>
  </si>
  <si>
    <t>Poukážka 116584</t>
  </si>
  <si>
    <t>Poukážka 116676</t>
  </si>
  <si>
    <t>Poukážka 116732</t>
  </si>
  <si>
    <t>Poukážka 116816</t>
  </si>
  <si>
    <t>Poukážka 117114</t>
  </si>
  <si>
    <t>Poukážka 117313</t>
  </si>
  <si>
    <t>Poukážka 117314</t>
  </si>
  <si>
    <t>Poukážka 117607</t>
  </si>
  <si>
    <t>Poukážka 117649</t>
  </si>
  <si>
    <t>Poukážka 117828</t>
  </si>
  <si>
    <t>Poukážka 117957</t>
  </si>
  <si>
    <t>Poukážka 118270</t>
  </si>
  <si>
    <t>Poukážka 118363</t>
  </si>
  <si>
    <t>Poukážka 118414</t>
  </si>
  <si>
    <t>Poukážka 118546</t>
  </si>
  <si>
    <t>Poukážka 118672</t>
  </si>
  <si>
    <t>Poukážka 118968</t>
  </si>
  <si>
    <t>Poukážka 119255</t>
  </si>
  <si>
    <t>Poukážka 119289</t>
  </si>
  <si>
    <t>Poukážka 119408</t>
  </si>
  <si>
    <t>Poukážka 119426</t>
  </si>
  <si>
    <t>Poukážka 119430</t>
  </si>
  <si>
    <t>Poukážka 119482</t>
  </si>
  <si>
    <t>Poukážka 119518</t>
  </si>
  <si>
    <t>Poukážka 119592</t>
  </si>
  <si>
    <t>Poukážka 119870</t>
  </si>
  <si>
    <t>Poukážka 119913</t>
  </si>
  <si>
    <t>Poukážka 120392</t>
  </si>
  <si>
    <t>Poukážka 120634</t>
  </si>
  <si>
    <t>Poukážka 120638</t>
  </si>
  <si>
    <t>Poukážka 121138</t>
  </si>
  <si>
    <t>Poukážka 121175</t>
  </si>
  <si>
    <t>Poukážka 121394</t>
  </si>
  <si>
    <t>Poukážka 121632</t>
  </si>
  <si>
    <t>Poukážka 121752</t>
  </si>
  <si>
    <t>Poukážka 121853</t>
  </si>
  <si>
    <t>Poukážka 122618</t>
  </si>
  <si>
    <t>Poukážka 122763</t>
  </si>
  <si>
    <t>Poukážka 122790</t>
  </si>
  <si>
    <t>Poukážka 122796</t>
  </si>
  <si>
    <t>Poukážka 122989</t>
  </si>
  <si>
    <t>Poukážka 123756</t>
  </si>
  <si>
    <t>Poukážka 124099</t>
  </si>
  <si>
    <t>Poukážka 125062</t>
  </si>
  <si>
    <t>Poukážka 125341</t>
  </si>
  <si>
    <t>Poukážka 125428</t>
  </si>
  <si>
    <t>Paušálne výdavky MRR - poukážky 5.9.2024</t>
  </si>
  <si>
    <t>2024040</t>
  </si>
  <si>
    <t>Paušálne výdavky VRR - poukážky 5.9.2024</t>
  </si>
  <si>
    <t>401201DXF6201201</t>
  </si>
  <si>
    <t>Poukážka 97462</t>
  </si>
  <si>
    <t>2024012</t>
  </si>
  <si>
    <t>Poukážka 97519</t>
  </si>
  <si>
    <t>Poukážka 98367</t>
  </si>
  <si>
    <t>Poukážka 99503</t>
  </si>
  <si>
    <t>Poukážka 99863</t>
  </si>
  <si>
    <t>Poukážka 99969</t>
  </si>
  <si>
    <t>Poukážka 101003</t>
  </si>
  <si>
    <t>Poukážka 101174</t>
  </si>
  <si>
    <t>Poukážka 101363</t>
  </si>
  <si>
    <t>Poukážka 101584</t>
  </si>
  <si>
    <t>Poukážka 102343</t>
  </si>
  <si>
    <t>Poukážka 103082</t>
  </si>
  <si>
    <t>Poukážka 104003</t>
  </si>
  <si>
    <t>Poukážka 104172</t>
  </si>
  <si>
    <t>Poukážka 104201</t>
  </si>
  <si>
    <t>Poukážka 104851</t>
  </si>
  <si>
    <t>Poukážka 104890</t>
  </si>
  <si>
    <t>Poukážka 104929</t>
  </si>
  <si>
    <t>Poukážka 104997</t>
  </si>
  <si>
    <t>Poukážka 105193</t>
  </si>
  <si>
    <t>Poukážka 105274</t>
  </si>
  <si>
    <t>Poukážka 105286</t>
  </si>
  <si>
    <t>Poukážka 105597</t>
  </si>
  <si>
    <t>Poukážka 105902</t>
  </si>
  <si>
    <t>Poukážka 106194</t>
  </si>
  <si>
    <t>Poukážka 106278</t>
  </si>
  <si>
    <t>Poukážka 106429</t>
  </si>
  <si>
    <t>Poukážka 106489</t>
  </si>
  <si>
    <t>Poukážka 106807</t>
  </si>
  <si>
    <t>Poukážka 106830</t>
  </si>
  <si>
    <t>Poukážka 107067</t>
  </si>
  <si>
    <t>Poukážka 107588</t>
  </si>
  <si>
    <t>Poukážka 108134</t>
  </si>
  <si>
    <t>Poukážka 108299</t>
  </si>
  <si>
    <t>Poukážka 108875</t>
  </si>
  <si>
    <t>Poukážka 108965</t>
  </si>
  <si>
    <t>Poukážka 109078</t>
  </si>
  <si>
    <t>Poukážka 109147</t>
  </si>
  <si>
    <t>Poukážka 109236</t>
  </si>
  <si>
    <t>Poukážka 109330</t>
  </si>
  <si>
    <t>Poukážka 109575</t>
  </si>
  <si>
    <t>Poukážka 109607</t>
  </si>
  <si>
    <t>Poukážka 109620</t>
  </si>
  <si>
    <t>Poukážka 109627</t>
  </si>
  <si>
    <t>Poukážka 109665</t>
  </si>
  <si>
    <t>Poukážka 110213</t>
  </si>
  <si>
    <t>Poukážka 110260</t>
  </si>
  <si>
    <t>Poukážka 110351</t>
  </si>
  <si>
    <t>Poukážka 110575</t>
  </si>
  <si>
    <t>Poukážka 110580</t>
  </si>
  <si>
    <t>Poukážka 110593</t>
  </si>
  <si>
    <t>Poukážka 110671</t>
  </si>
  <si>
    <t>Poukážka 110738</t>
  </si>
  <si>
    <t>Poukážka 110743</t>
  </si>
  <si>
    <t>Poukážka 110762</t>
  </si>
  <si>
    <t>Poukážka 110772</t>
  </si>
  <si>
    <t>Poukážka 110836</t>
  </si>
  <si>
    <t>Poukážka 110877</t>
  </si>
  <si>
    <t>Poukážka 110899</t>
  </si>
  <si>
    <t>Poukážka 110904</t>
  </si>
  <si>
    <t>Poukážka 110998</t>
  </si>
  <si>
    <t>Poukážka 111004</t>
  </si>
  <si>
    <t>Poukážka 111052</t>
  </si>
  <si>
    <t>Poukážka 111180</t>
  </si>
  <si>
    <t>Poukážka 111200</t>
  </si>
  <si>
    <t>Poukážka 111221</t>
  </si>
  <si>
    <t>Poukážka 111356</t>
  </si>
  <si>
    <t>Poukážka 111483</t>
  </si>
  <si>
    <t>Poukážka 111488</t>
  </si>
  <si>
    <t>Poukážka 111513</t>
  </si>
  <si>
    <t>Poukážka 111712</t>
  </si>
  <si>
    <t>Poukážka 111766</t>
  </si>
  <si>
    <t>Poukážka 112101</t>
  </si>
  <si>
    <t>Poukážka 112252</t>
  </si>
  <si>
    <t>Poukážka 112310</t>
  </si>
  <si>
    <t>Poukážka 112636</t>
  </si>
  <si>
    <t>Poukážka 112725</t>
  </si>
  <si>
    <t>Poukážka 112834</t>
  </si>
  <si>
    <t>Poukážka 113236</t>
  </si>
  <si>
    <t>Poukážka 113471</t>
  </si>
  <si>
    <t>Poukážka 113653</t>
  </si>
  <si>
    <t>Poukážka 113774</t>
  </si>
  <si>
    <t>Poukážka 113985</t>
  </si>
  <si>
    <t>Poukážka 114182</t>
  </si>
  <si>
    <t>Poukážka 114364</t>
  </si>
  <si>
    <t>Poukážka 114392</t>
  </si>
  <si>
    <t>Poukážka 114406</t>
  </si>
  <si>
    <t>Poukážka 114428</t>
  </si>
  <si>
    <t>Poukážka 114919</t>
  </si>
  <si>
    <t>Poukážka 115248</t>
  </si>
  <si>
    <t>Poukážka 115759</t>
  </si>
  <si>
    <t>Poukážka 116048</t>
  </si>
  <si>
    <t>Poukážka 116055</t>
  </si>
  <si>
    <t>Poukážka 116249</t>
  </si>
  <si>
    <t>Poukážka 116281</t>
  </si>
  <si>
    <t>Poukážka 116315</t>
  </si>
  <si>
    <t>Poukážka 116489</t>
  </si>
  <si>
    <t>Poukážka 116644</t>
  </si>
  <si>
    <t>Poukážka 116796</t>
  </si>
  <si>
    <t>Poukážka 116820</t>
  </si>
  <si>
    <t>Poukážka 116967</t>
  </si>
  <si>
    <t>Poukážka 117024</t>
  </si>
  <si>
    <t>Poukážka 117396</t>
  </si>
  <si>
    <t>Poukážka 117640</t>
  </si>
  <si>
    <t>Poukážka 117757</t>
  </si>
  <si>
    <t>Poukážka 118266</t>
  </si>
  <si>
    <t>Poukážka 118474</t>
  </si>
  <si>
    <t>Poukážka 118623</t>
  </si>
  <si>
    <t>Poukážka 119112</t>
  </si>
  <si>
    <t>Poukážka 119115</t>
  </si>
  <si>
    <t>Poukážka 119142</t>
  </si>
  <si>
    <t>Poukážka 119150</t>
  </si>
  <si>
    <t>Poukážka 119191</t>
  </si>
  <si>
    <t>Poukážka 119332</t>
  </si>
  <si>
    <t>Poukážka 119500</t>
  </si>
  <si>
    <t>Poukážka 120235</t>
  </si>
  <si>
    <t>Poukážka 121108</t>
  </si>
  <si>
    <t>Poukážka 121303</t>
  </si>
  <si>
    <t>Poukážka 121354</t>
  </si>
  <si>
    <t>Poukážka 121925</t>
  </si>
  <si>
    <t>Poukážka 122473</t>
  </si>
  <si>
    <t>Poukážka 122474</t>
  </si>
  <si>
    <t>Poukážka 122557</t>
  </si>
  <si>
    <t>Poukážka 122762</t>
  </si>
  <si>
    <t>Poukážka 122895</t>
  </si>
  <si>
    <t>Poukážka 123096</t>
  </si>
  <si>
    <t>Poukážka 123180</t>
  </si>
  <si>
    <t>Poukážka 123381</t>
  </si>
  <si>
    <t>Poukážka 123600</t>
  </si>
  <si>
    <t>Poukážka 123634</t>
  </si>
  <si>
    <t>Poukážka 123727</t>
  </si>
  <si>
    <t>Poukážka 123844</t>
  </si>
  <si>
    <t>Poukážka 124023</t>
  </si>
  <si>
    <t>Poukážka 124083</t>
  </si>
  <si>
    <t>Poukážka 124352</t>
  </si>
  <si>
    <t>Poukážka 124897</t>
  </si>
  <si>
    <t>Poukážka 124899</t>
  </si>
  <si>
    <t>Paušálne výdavky MRR - poukážky 9.9.2024</t>
  </si>
  <si>
    <t>2024041</t>
  </si>
  <si>
    <t>Paušálne výdavky VRR - poukážky 9.9.2024</t>
  </si>
  <si>
    <t>401201DXF6201301</t>
  </si>
  <si>
    <t>Poukážka 100910</t>
  </si>
  <si>
    <t>2024013</t>
  </si>
  <si>
    <t>Poukážka 101085</t>
  </si>
  <si>
    <t>Poukážka 101416</t>
  </si>
  <si>
    <t>Poukážka 102959</t>
  </si>
  <si>
    <t>Poukážka 103179</t>
  </si>
  <si>
    <t>Poukážka 103627</t>
  </si>
  <si>
    <t>Poukážka 103715</t>
  </si>
  <si>
    <t>Poukážka 104001</t>
  </si>
  <si>
    <t>Poukážka 104067</t>
  </si>
  <si>
    <t>Poukážka 104074</t>
  </si>
  <si>
    <t>Poukážka 104352</t>
  </si>
  <si>
    <t>Poukážka 104487</t>
  </si>
  <si>
    <t>Poukážka 104488</t>
  </si>
  <si>
    <t>Poukážka 104594</t>
  </si>
  <si>
    <t>Poukážka 104615</t>
  </si>
  <si>
    <t>Poukážka 104793</t>
  </si>
  <si>
    <t>Poukážka 104838</t>
  </si>
  <si>
    <t>Poukážka 105026</t>
  </si>
  <si>
    <t>Poukážka 105150</t>
  </si>
  <si>
    <t>Poukážka 105628</t>
  </si>
  <si>
    <t>Poukážka 105733</t>
  </si>
  <si>
    <t>Poukážka 105862</t>
  </si>
  <si>
    <t>Poukážka 105940</t>
  </si>
  <si>
    <t>Poukážka 106000</t>
  </si>
  <si>
    <t>Poukážka 106970</t>
  </si>
  <si>
    <t>Poukážka 107093</t>
  </si>
  <si>
    <t>Poukážka 107270</t>
  </si>
  <si>
    <t>Poukážka 107291</t>
  </si>
  <si>
    <t>Poukážka 107303</t>
  </si>
  <si>
    <t>Poukážka 108514</t>
  </si>
  <si>
    <t>Poukážka 108587</t>
  </si>
  <si>
    <t>Poukážka 108602</t>
  </si>
  <si>
    <t>Poukážka 108700</t>
  </si>
  <si>
    <t>Poukážka 109100</t>
  </si>
  <si>
    <t>Poukážka 109117</t>
  </si>
  <si>
    <t>Poukážka 109456</t>
  </si>
  <si>
    <t>Poukážka 109518</t>
  </si>
  <si>
    <t>Poukážka 109646</t>
  </si>
  <si>
    <t>Poukážka 109792</t>
  </si>
  <si>
    <t>Poukážka 109912</t>
  </si>
  <si>
    <t>Poukážka 109914</t>
  </si>
  <si>
    <t>Poukážka 110200</t>
  </si>
  <si>
    <t>Poukážka 110363</t>
  </si>
  <si>
    <t>Poukážka 110402</t>
  </si>
  <si>
    <t>Poukážka 110532</t>
  </si>
  <si>
    <t>Poukážka 110570</t>
  </si>
  <si>
    <t>Poukážka 110604</t>
  </si>
  <si>
    <t>Poukážka 110609</t>
  </si>
  <si>
    <t>Poukážka 110646</t>
  </si>
  <si>
    <t>Poukážka 110840</t>
  </si>
  <si>
    <t>Poukážka 110902</t>
  </si>
  <si>
    <t>Poukážka 110957</t>
  </si>
  <si>
    <t>Poukážka 110972</t>
  </si>
  <si>
    <t>Poukážka 111037</t>
  </si>
  <si>
    <t>Poukážka 111073</t>
  </si>
  <si>
    <t>Poukážka 111114</t>
  </si>
  <si>
    <t>Poukážka 111171</t>
  </si>
  <si>
    <t>Poukážka 111236</t>
  </si>
  <si>
    <t>Poukážka 111306</t>
  </si>
  <si>
    <t>Poukážka 111312</t>
  </si>
  <si>
    <t>Poukážka 111319</t>
  </si>
  <si>
    <t>Poukážka 111387</t>
  </si>
  <si>
    <t>Poukážka 111512</t>
  </si>
  <si>
    <t>Poukážka 111546</t>
  </si>
  <si>
    <t>Poukážka 111584</t>
  </si>
  <si>
    <t>Poukážka 111620</t>
  </si>
  <si>
    <t>Poukážka 111947</t>
  </si>
  <si>
    <t>Poukážka 111948</t>
  </si>
  <si>
    <t>Poukážka 111952</t>
  </si>
  <si>
    <t>Poukážka 111953</t>
  </si>
  <si>
    <t>Poukážka 111954</t>
  </si>
  <si>
    <t>Poukážka 111962</t>
  </si>
  <si>
    <t>Poukážka 112434</t>
  </si>
  <si>
    <t>Poukážka 112450</t>
  </si>
  <si>
    <t>Poukážka 112493</t>
  </si>
  <si>
    <t>Poukážka 112511</t>
  </si>
  <si>
    <t>Poukážka 112569</t>
  </si>
  <si>
    <t>Poukážka 112885</t>
  </si>
  <si>
    <t>Poukážka 112894</t>
  </si>
  <si>
    <t>Poukážka 113009</t>
  </si>
  <si>
    <t>Poukážka 113035</t>
  </si>
  <si>
    <t>Poukážka 113103</t>
  </si>
  <si>
    <t>Poukážka 113157</t>
  </si>
  <si>
    <t>Poukážka 113214</t>
  </si>
  <si>
    <t>Poukážka 113301</t>
  </si>
  <si>
    <t>Poukážka 113309</t>
  </si>
  <si>
    <t>Poukážka 113325</t>
  </si>
  <si>
    <t>Poukážka 113391</t>
  </si>
  <si>
    <t>Poukážka 113482</t>
  </si>
  <si>
    <t>Poukážka 113582</t>
  </si>
  <si>
    <t>Poukážka 113759</t>
  </si>
  <si>
    <t>Poukážka 114003</t>
  </si>
  <si>
    <t>Poukážka 114189</t>
  </si>
  <si>
    <t>Poukážka 114209</t>
  </si>
  <si>
    <t>Poukážka 114268</t>
  </si>
  <si>
    <t>Poukážka 114470</t>
  </si>
  <si>
    <t>Poukážka 115296</t>
  </si>
  <si>
    <t>Poukážka 115319</t>
  </si>
  <si>
    <t>Poukážka 115420</t>
  </si>
  <si>
    <t>Poukážka 115766</t>
  </si>
  <si>
    <t>Poukážka 115839</t>
  </si>
  <si>
    <t>Poukážka 115979</t>
  </si>
  <si>
    <t>Poukážka 116017</t>
  </si>
  <si>
    <t>Poukážka 116133</t>
  </si>
  <si>
    <t>Poukážka 116149</t>
  </si>
  <si>
    <t>Poukážka 116416</t>
  </si>
  <si>
    <t>Poukážka 116559</t>
  </si>
  <si>
    <t>Poukážka 116792</t>
  </si>
  <si>
    <t>Poukážka 116836</t>
  </si>
  <si>
    <t>Poukážka 117035</t>
  </si>
  <si>
    <t>Poukážka 117120</t>
  </si>
  <si>
    <t>Poukážka 117199</t>
  </si>
  <si>
    <t>Poukážka 117292</t>
  </si>
  <si>
    <t>Poukážka 117413</t>
  </si>
  <si>
    <t>Poukážka 117895</t>
  </si>
  <si>
    <t>Poukážka 118246</t>
  </si>
  <si>
    <t>Poukážka 118988</t>
  </si>
  <si>
    <t>Poukážka 119075</t>
  </si>
  <si>
    <t>Poukážka 119317</t>
  </si>
  <si>
    <t>Poukážka 119322</t>
  </si>
  <si>
    <t>Poukážka 119351</t>
  </si>
  <si>
    <t>Poukážka 119400</t>
  </si>
  <si>
    <t>Poukážka 119556</t>
  </si>
  <si>
    <t>Poukážka 119561</t>
  </si>
  <si>
    <t>Poukážka 119562</t>
  </si>
  <si>
    <t>Poukážka 119564</t>
  </si>
  <si>
    <t>Poukážka 119565</t>
  </si>
  <si>
    <t>Poukážka 119566</t>
  </si>
  <si>
    <t>Poukážka 120369</t>
  </si>
  <si>
    <t>Poukážka 120519</t>
  </si>
  <si>
    <t>Poukážka 120582</t>
  </si>
  <si>
    <t>Poukážka 120626</t>
  </si>
  <si>
    <t>Poukážka 121009</t>
  </si>
  <si>
    <t>Poukážka 121470</t>
  </si>
  <si>
    <t>Poukážka 122153</t>
  </si>
  <si>
    <t>Poukážka 122641</t>
  </si>
  <si>
    <t>Poukážka 122728</t>
  </si>
  <si>
    <t>Poukážka 122805</t>
  </si>
  <si>
    <t>Poukážka 122846</t>
  </si>
  <si>
    <t>Poukážka 123016</t>
  </si>
  <si>
    <t>Poukážka 123366</t>
  </si>
  <si>
    <t>Poukážka 123962</t>
  </si>
  <si>
    <t>Poukážka 124070</t>
  </si>
  <si>
    <t>Poukážka 124986</t>
  </si>
  <si>
    <t>Paušálne výdavky MRR - Poukážky 10.9.2024</t>
  </si>
  <si>
    <t>2024042</t>
  </si>
  <si>
    <t>Paušálne výdavky VRR - Poukážky 10.9.2024</t>
  </si>
  <si>
    <t>401201DXF6201401</t>
  </si>
  <si>
    <t>Poukážka 99327</t>
  </si>
  <si>
    <t>2024014</t>
  </si>
  <si>
    <t>Poukážka 99629</t>
  </si>
  <si>
    <t>Poukážka 102316</t>
  </si>
  <si>
    <t>Poukážka 103079</t>
  </si>
  <si>
    <t>Poukážka 104005</t>
  </si>
  <si>
    <t>Poukážka 104537</t>
  </si>
  <si>
    <t>Poukážka 104538</t>
  </si>
  <si>
    <t>Poukážka 104822</t>
  </si>
  <si>
    <t>Poukážka 105221</t>
  </si>
  <si>
    <t>Poukážka 105275</t>
  </si>
  <si>
    <t>Poukážka 105366</t>
  </si>
  <si>
    <t>Poukážka 105551</t>
  </si>
  <si>
    <t>Poukážka 105828</t>
  </si>
  <si>
    <t>Poukážka 106093</t>
  </si>
  <si>
    <t>Poukážka 107043</t>
  </si>
  <si>
    <t>Poukážka 107047</t>
  </si>
  <si>
    <t>Poukážka 107201</t>
  </si>
  <si>
    <t>Poukážka 107810</t>
  </si>
  <si>
    <t>Poukážka 107968</t>
  </si>
  <si>
    <t>Poukážka 108122</t>
  </si>
  <si>
    <t>Poukážka 108285</t>
  </si>
  <si>
    <t>Poukážka 108625</t>
  </si>
  <si>
    <t>Poukážka 108803</t>
  </si>
  <si>
    <t>Poukážka 108877</t>
  </si>
  <si>
    <t>Poukážka 109019</t>
  </si>
  <si>
    <t>Poukážka 109190</t>
  </si>
  <si>
    <t>Poukážka 109222</t>
  </si>
  <si>
    <t>Poukážka 109256</t>
  </si>
  <si>
    <t>Poukážka 109280</t>
  </si>
  <si>
    <t>Poukážka 109286</t>
  </si>
  <si>
    <t>Poukážka 109290</t>
  </si>
  <si>
    <t>Poukážka 109336</t>
  </si>
  <si>
    <t>Poukážka 109352</t>
  </si>
  <si>
    <t>Poukážka 109357</t>
  </si>
  <si>
    <t>Poukážka 109358</t>
  </si>
  <si>
    <t>Poukážka 109362</t>
  </si>
  <si>
    <t>Poukážka 109372</t>
  </si>
  <si>
    <t>Poukážka 109383</t>
  </si>
  <si>
    <t>Poukážka 109459</t>
  </si>
  <si>
    <t>Poukážka 109550</t>
  </si>
  <si>
    <t>Poukážka 109585</t>
  </si>
  <si>
    <t>Poukážka 109623</t>
  </si>
  <si>
    <t>Poukážka 109650</t>
  </si>
  <si>
    <t>Poukážka 109744</t>
  </si>
  <si>
    <t>Poukážka 109913</t>
  </si>
  <si>
    <t>Poukážka 109945</t>
  </si>
  <si>
    <t>Poukážka 109988</t>
  </si>
  <si>
    <t>Poukážka 110032</t>
  </si>
  <si>
    <t>Poukážka 110153</t>
  </si>
  <si>
    <t>Poukážka 110163</t>
  </si>
  <si>
    <t>Poukážka 110335</t>
  </si>
  <si>
    <t>Poukážka 110385</t>
  </si>
  <si>
    <t>Poukážka 110527</t>
  </si>
  <si>
    <t>Poukážka 110543</t>
  </si>
  <si>
    <t>Poukážka 110589</t>
  </si>
  <si>
    <t>Poukážka 110632</t>
  </si>
  <si>
    <t>Poukážka 110702</t>
  </si>
  <si>
    <t>Poukážka 110879</t>
  </si>
  <si>
    <t>Poukážka 111258</t>
  </si>
  <si>
    <t>Poukážka 111304</t>
  </si>
  <si>
    <t>Poukážka 111343</t>
  </si>
  <si>
    <t>Poukážka 111441</t>
  </si>
  <si>
    <t>Poukážka 111446</t>
  </si>
  <si>
    <t>Poukážka 111518</t>
  </si>
  <si>
    <t>Poukážka 111688</t>
  </si>
  <si>
    <t>Poukážka 111765</t>
  </si>
  <si>
    <t>Poukážka 111998</t>
  </si>
  <si>
    <t>Poukážka 112178</t>
  </si>
  <si>
    <t>Poukážka 112187</t>
  </si>
  <si>
    <t>Poukážka 112193</t>
  </si>
  <si>
    <t>Poukážka 112473</t>
  </si>
  <si>
    <t>Poukážka 112483</t>
  </si>
  <si>
    <t>Poukážka 112506</t>
  </si>
  <si>
    <t>Poukážka 112526</t>
  </si>
  <si>
    <t>Poukážka 112550</t>
  </si>
  <si>
    <t>Poukážka 112598</t>
  </si>
  <si>
    <t>Poukážka 112698</t>
  </si>
  <si>
    <t>Poukážka 112777</t>
  </si>
  <si>
    <t>Poukážka 112924</t>
  </si>
  <si>
    <t>Poukážka 113267</t>
  </si>
  <si>
    <t>Poukážka 113308</t>
  </si>
  <si>
    <t>Poukážka 113613</t>
  </si>
  <si>
    <t>Poukážka 113628</t>
  </si>
  <si>
    <t>Poukážka 113721</t>
  </si>
  <si>
    <t>Poukážka 114575</t>
  </si>
  <si>
    <t>Poukážka 114902</t>
  </si>
  <si>
    <t>Poukážka 114937</t>
  </si>
  <si>
    <t>Poukážka 115302</t>
  </si>
  <si>
    <t>Poukážka 115304</t>
  </si>
  <si>
    <t>Poukážka 115412</t>
  </si>
  <si>
    <t>Poukážka 115586</t>
  </si>
  <si>
    <t>Poukážka 115644</t>
  </si>
  <si>
    <t>Poukážka 115992</t>
  </si>
  <si>
    <t>Poukážka 116259</t>
  </si>
  <si>
    <t>Poukážka 116429</t>
  </si>
  <si>
    <t>Poukážka 116430</t>
  </si>
  <si>
    <t>Poukážka 116477</t>
  </si>
  <si>
    <t>Poukážka 116544</t>
  </si>
  <si>
    <t>Poukážka 116916</t>
  </si>
  <si>
    <t>Poukážka 117254</t>
  </si>
  <si>
    <t>Poukážka 117384</t>
  </si>
  <si>
    <t>Poukážka 117391</t>
  </si>
  <si>
    <t>Poukážka 117670</t>
  </si>
  <si>
    <t>Poukážka 117695</t>
  </si>
  <si>
    <t>Poukážka 117732</t>
  </si>
  <si>
    <t>Poukážka 118051</t>
  </si>
  <si>
    <t>Poukážka 118325</t>
  </si>
  <si>
    <t>Poukážka 118540</t>
  </si>
  <si>
    <t>Poukážka 118889</t>
  </si>
  <si>
    <t>Poukážka 118893</t>
  </si>
  <si>
    <t>Poukážka 119327</t>
  </si>
  <si>
    <t>Poukážka 119470</t>
  </si>
  <si>
    <t>Poukážka 119542</t>
  </si>
  <si>
    <t>Poukážka 119862</t>
  </si>
  <si>
    <t>Poukážka 119886</t>
  </si>
  <si>
    <t>Poukážka 119947</t>
  </si>
  <si>
    <t>Poukážka 120064</t>
  </si>
  <si>
    <t>Poukážka 120120</t>
  </si>
  <si>
    <t>Poukážka 120577</t>
  </si>
  <si>
    <t>Poukážka 121042</t>
  </si>
  <si>
    <t>Poukážka 121342</t>
  </si>
  <si>
    <t>Poukážka 121495</t>
  </si>
  <si>
    <t>Poukážka 121799</t>
  </si>
  <si>
    <t>Poukážka 122013</t>
  </si>
  <si>
    <t>Poukážka 122215</t>
  </si>
  <si>
    <t>Poukážka 122381</t>
  </si>
  <si>
    <t>Poukážka 122527</t>
  </si>
  <si>
    <t>Poukážka 122689</t>
  </si>
  <si>
    <t>Poukážka 123428</t>
  </si>
  <si>
    <t>Poukážka 124018</t>
  </si>
  <si>
    <t>Poukážka 124037</t>
  </si>
  <si>
    <t>Poukážka 124429</t>
  </si>
  <si>
    <t>Poukážka 124779</t>
  </si>
  <si>
    <t>Poukážka 124819</t>
  </si>
  <si>
    <t>Poukážka 124835</t>
  </si>
  <si>
    <t>Poukážka 125134</t>
  </si>
  <si>
    <t>Poukážka 125361</t>
  </si>
  <si>
    <t>Paušálne výdavky MRR - poukážky 12.9.2024</t>
  </si>
  <si>
    <t>2024043</t>
  </si>
  <si>
    <t>Paušálne výdavky VRR - poukážky 12.9.2024</t>
  </si>
  <si>
    <t>401201DXF6201501</t>
  </si>
  <si>
    <t>Poukážka 98473</t>
  </si>
  <si>
    <t>2024015</t>
  </si>
  <si>
    <t>Poukážka 98721</t>
  </si>
  <si>
    <t>Poukážka 99842</t>
  </si>
  <si>
    <t>Poukážka 100252</t>
  </si>
  <si>
    <t>Poukážka 101109</t>
  </si>
  <si>
    <t>Poukážka 102574</t>
  </si>
  <si>
    <t>Poukážka 102833</t>
  </si>
  <si>
    <t>Poukážka 103818</t>
  </si>
  <si>
    <t>Poukážka 104066</t>
  </si>
  <si>
    <t>Poukážka 104170</t>
  </si>
  <si>
    <t>Poukážka 104503</t>
  </si>
  <si>
    <t>Poukážka 104593</t>
  </si>
  <si>
    <t>Poukážka 104854</t>
  </si>
  <si>
    <t>Poukážka 105174</t>
  </si>
  <si>
    <t>Poukážka 105945</t>
  </si>
  <si>
    <t>Poukážka 106293</t>
  </si>
  <si>
    <t>Poukážka 106383</t>
  </si>
  <si>
    <t>Poukážka 106388</t>
  </si>
  <si>
    <t>Poukážka 106399</t>
  </si>
  <si>
    <t>Poukážka 106522</t>
  </si>
  <si>
    <t>Poukážka 106552</t>
  </si>
  <si>
    <t>Poukážka 106559</t>
  </si>
  <si>
    <t>Poukážka 106889</t>
  </si>
  <si>
    <t>Poukážka 106897</t>
  </si>
  <si>
    <t>Poukážka 107108</t>
  </si>
  <si>
    <t>Poukážka 107122</t>
  </si>
  <si>
    <t>Poukážka 107413</t>
  </si>
  <si>
    <t>Poukážka 107414</t>
  </si>
  <si>
    <t>Poukážka 108094</t>
  </si>
  <si>
    <t>Poukážka 108529</t>
  </si>
  <si>
    <t>Poukážka 108549</t>
  </si>
  <si>
    <t>Poukážka 108563</t>
  </si>
  <si>
    <t>Poukážka 108739</t>
  </si>
  <si>
    <t>Poukážka 108807</t>
  </si>
  <si>
    <t>Poukážka 109067</t>
  </si>
  <si>
    <t>Poukážka 109228</t>
  </si>
  <si>
    <t>Poukážka 109297</t>
  </si>
  <si>
    <t>Poukážka 109638</t>
  </si>
  <si>
    <t>Poukážka 109655</t>
  </si>
  <si>
    <t>Poukážka 109689</t>
  </si>
  <si>
    <t>Poukážka 109815</t>
  </si>
  <si>
    <t>Poukážka 109826</t>
  </si>
  <si>
    <t>Poukážka 110111</t>
  </si>
  <si>
    <t>Poukážka 110378</t>
  </si>
  <si>
    <t>Poukážka 110403</t>
  </si>
  <si>
    <t>Poukážka 110551</t>
  </si>
  <si>
    <t>Poukážka 110630</t>
  </si>
  <si>
    <t>Poukážka 110784</t>
  </si>
  <si>
    <t>Poukážka 110867</t>
  </si>
  <si>
    <t>Poukážka 110919</t>
  </si>
  <si>
    <t>Poukážka 110958</t>
  </si>
  <si>
    <t>Poukážka 111059</t>
  </si>
  <si>
    <t>Poukážka 111256</t>
  </si>
  <si>
    <t>Poukážka 111323</t>
  </si>
  <si>
    <t>Poukážka 111354</t>
  </si>
  <si>
    <t>Poukážka 111365</t>
  </si>
  <si>
    <t>Poukážka 111419</t>
  </si>
  <si>
    <t>Poukážka 111476</t>
  </si>
  <si>
    <t>Poukážka 111605</t>
  </si>
  <si>
    <t>Poukážka 111784</t>
  </si>
  <si>
    <t>Poukážka 111810</t>
  </si>
  <si>
    <t>Poukážka 111862</t>
  </si>
  <si>
    <t>Poukážka 111950</t>
  </si>
  <si>
    <t>Poukážka 112076</t>
  </si>
  <si>
    <t>Poukážka 112089</t>
  </si>
  <si>
    <t>Poukážka 112392</t>
  </si>
  <si>
    <t>Poukážka 112424</t>
  </si>
  <si>
    <t>Poukážka 112457</t>
  </si>
  <si>
    <t>Poukážka 112524</t>
  </si>
  <si>
    <t>Poukážka 112525</t>
  </si>
  <si>
    <t>Poukážka 112527</t>
  </si>
  <si>
    <t>Poukážka 112669</t>
  </si>
  <si>
    <t>Poukážka 112779</t>
  </si>
  <si>
    <t>Poukážka 112827</t>
  </si>
  <si>
    <t>Poukážka 112857</t>
  </si>
  <si>
    <t>Poukážka 112903</t>
  </si>
  <si>
    <t>Poukážka 112936</t>
  </si>
  <si>
    <t>Poukážka 112979</t>
  </si>
  <si>
    <t>Poukážka 112989</t>
  </si>
  <si>
    <t>Poukážka 113065</t>
  </si>
  <si>
    <t>Poukážka 113188</t>
  </si>
  <si>
    <t>Poukážka 113272</t>
  </si>
  <si>
    <t>Poukážka 113571</t>
  </si>
  <si>
    <t>Poukážka 113627</t>
  </si>
  <si>
    <t>Poukážka 113667</t>
  </si>
  <si>
    <t>Poukážka 113718</t>
  </si>
  <si>
    <t>Poukážka 113988</t>
  </si>
  <si>
    <t>Poukážka 114132</t>
  </si>
  <si>
    <t>Poukážka 114271</t>
  </si>
  <si>
    <t>Poukážka 114351</t>
  </si>
  <si>
    <t>Poukážka 114582</t>
  </si>
  <si>
    <t>Poukážka 115048</t>
  </si>
  <si>
    <t>Poukážka 115369</t>
  </si>
  <si>
    <t>Poukážka 115428</t>
  </si>
  <si>
    <t>Poukážka 115760</t>
  </si>
  <si>
    <t>Poukážka 115762</t>
  </si>
  <si>
    <t>Poukážka 115847</t>
  </si>
  <si>
    <t>Poukážka 115996</t>
  </si>
  <si>
    <t>Poukážka 116256</t>
  </si>
  <si>
    <t>Poukážka 116388</t>
  </si>
  <si>
    <t>Poukážka 116399</t>
  </si>
  <si>
    <t>Poukážka 116404</t>
  </si>
  <si>
    <t>Poukážka 116405</t>
  </si>
  <si>
    <t>Poukážka 116577</t>
  </si>
  <si>
    <t>Poukážka 116757</t>
  </si>
  <si>
    <t>Poukážka 116761</t>
  </si>
  <si>
    <t>Poukážka 116881</t>
  </si>
  <si>
    <t>Poukážka 117312</t>
  </si>
  <si>
    <t>Poukážka 117473</t>
  </si>
  <si>
    <t>Poukážka 117581</t>
  </si>
  <si>
    <t>Poukážka 117842</t>
  </si>
  <si>
    <t>Poukážka 117970</t>
  </si>
  <si>
    <t>Poukážka 118139</t>
  </si>
  <si>
    <t>Poukážka 118455</t>
  </si>
  <si>
    <t>Poukážka 118559</t>
  </si>
  <si>
    <t>Poukážka 118752</t>
  </si>
  <si>
    <t>Poukážka 119324</t>
  </si>
  <si>
    <t>Poukážka 119385</t>
  </si>
  <si>
    <t>Poukážka 119412</t>
  </si>
  <si>
    <t>Poukážka 119472</t>
  </si>
  <si>
    <t>Poukážka 119495</t>
  </si>
  <si>
    <t>Poukážka 119710</t>
  </si>
  <si>
    <t>Poukážka 120006</t>
  </si>
  <si>
    <t>Poukážka 120668</t>
  </si>
  <si>
    <t>Poukážka 120676</t>
  </si>
  <si>
    <t>Poukážka 121097</t>
  </si>
  <si>
    <t>Poukážka 121572</t>
  </si>
  <si>
    <t>Poukážka 121754</t>
  </si>
  <si>
    <t>Poukážka 122139</t>
  </si>
  <si>
    <t>Poukážka 122141</t>
  </si>
  <si>
    <t>Poukážka 122562</t>
  </si>
  <si>
    <t>Poukážka 122911</t>
  </si>
  <si>
    <t>Poukážka 122980</t>
  </si>
  <si>
    <t>Poukážka 123396</t>
  </si>
  <si>
    <t>Poukážka 124568</t>
  </si>
  <si>
    <t>Poukážka 124621</t>
  </si>
  <si>
    <t>Poukážka 124766</t>
  </si>
  <si>
    <t>Poukážka 125144</t>
  </si>
  <si>
    <t>Poukážka 125714</t>
  </si>
  <si>
    <t>Paušálne výdavky MRR - poukážky 13.09.2024</t>
  </si>
  <si>
    <t>2024044</t>
  </si>
  <si>
    <t>Paušálne výdavky VRR - poukážky 13.09.2024</t>
  </si>
  <si>
    <t>401201DXF6201601</t>
  </si>
  <si>
    <t>Poukážka 99994</t>
  </si>
  <si>
    <t>2024016</t>
  </si>
  <si>
    <t>Poukážka 101502</t>
  </si>
  <si>
    <t>Poukážka 102125</t>
  </si>
  <si>
    <t>Poukážka 103708</t>
  </si>
  <si>
    <t>Poukážka 103710</t>
  </si>
  <si>
    <t>Poukážka 103958</t>
  </si>
  <si>
    <t>Poukážka 104481</t>
  </si>
  <si>
    <t>Poukážka 104673</t>
  </si>
  <si>
    <t>Poukážka 104956</t>
  </si>
  <si>
    <t>Poukážka 105130</t>
  </si>
  <si>
    <t>Poukážka 105194</t>
  </si>
  <si>
    <t>Poukážka 106333</t>
  </si>
  <si>
    <t>Poukážka 106351</t>
  </si>
  <si>
    <t>Poukážka 106352</t>
  </si>
  <si>
    <t>Poukážka 106790</t>
  </si>
  <si>
    <t>Poukážka 107087</t>
  </si>
  <si>
    <t>Poukážka 107294</t>
  </si>
  <si>
    <t>Poukážka 107365</t>
  </si>
  <si>
    <t>Poukážka 107416</t>
  </si>
  <si>
    <t>Poukážka 107759</t>
  </si>
  <si>
    <t>Poukážka 108408</t>
  </si>
  <si>
    <t>Poukážka 108531</t>
  </si>
  <si>
    <t>Poukážka 108542</t>
  </si>
  <si>
    <t>Poukážka 108545</t>
  </si>
  <si>
    <t>Poukážka 108547</t>
  </si>
  <si>
    <t>Poukážka 109221</t>
  </si>
  <si>
    <t>Poukážka 109223</t>
  </si>
  <si>
    <t>Poukážka 109253</t>
  </si>
  <si>
    <t>Poukážka 109281</t>
  </si>
  <si>
    <t>Poukážka 109354</t>
  </si>
  <si>
    <t>Poukážka 109504</t>
  </si>
  <si>
    <t>Poukážka 109591</t>
  </si>
  <si>
    <t>Poukážka 109692</t>
  </si>
  <si>
    <t>Poukážka 109704</t>
  </si>
  <si>
    <t>Poukážka 109714</t>
  </si>
  <si>
    <t>Poukážka 109743</t>
  </si>
  <si>
    <t>Poukážka 109810</t>
  </si>
  <si>
    <t>Poukážka 109819</t>
  </si>
  <si>
    <t>Poukážka 110164</t>
  </si>
  <si>
    <t>Poukážka 110209</t>
  </si>
  <si>
    <t>Poukážka 110217</t>
  </si>
  <si>
    <t>Poukážka 110255</t>
  </si>
  <si>
    <t>Poukážka 110420</t>
  </si>
  <si>
    <t>Poukážka 110698</t>
  </si>
  <si>
    <t>Poukážka 110780</t>
  </si>
  <si>
    <t>Poukážka 110876</t>
  </si>
  <si>
    <t>Poukážka 110940</t>
  </si>
  <si>
    <t>Poukážka 110984</t>
  </si>
  <si>
    <t>Poukážka 111083</t>
  </si>
  <si>
    <t>Poukážka 111317</t>
  </si>
  <si>
    <t>Poukážka 111423</t>
  </si>
  <si>
    <t>Poukážka 111533</t>
  </si>
  <si>
    <t>Poukážka 111564</t>
  </si>
  <si>
    <t>Poukážka 111684</t>
  </si>
  <si>
    <t>Poukážka 111812</t>
  </si>
  <si>
    <t>Poukážka 111916</t>
  </si>
  <si>
    <t>Poukážka 111921</t>
  </si>
  <si>
    <t>Poukážka 112142</t>
  </si>
  <si>
    <t>Poukážka 112203</t>
  </si>
  <si>
    <t>Poukážka 112471</t>
  </si>
  <si>
    <t>Poukážka 112846</t>
  </si>
  <si>
    <t>Poukážka 113056</t>
  </si>
  <si>
    <t>Poukážka 113673</t>
  </si>
  <si>
    <t>Poukážka 113677</t>
  </si>
  <si>
    <t>Poukážka 113689</t>
  </si>
  <si>
    <t>Poukážka 114193</t>
  </si>
  <si>
    <t>Poukážka 114227</t>
  </si>
  <si>
    <t>Poukážka 114283</t>
  </si>
  <si>
    <t>Poukážka 114459</t>
  </si>
  <si>
    <t>Poukážka 114475</t>
  </si>
  <si>
    <t>Poukážka 114525</t>
  </si>
  <si>
    <t>Poukážka 114554</t>
  </si>
  <si>
    <t>Poukážka 114652</t>
  </si>
  <si>
    <t>Poukážka 114735</t>
  </si>
  <si>
    <t>Poukážka 114947</t>
  </si>
  <si>
    <t>Poukážka 115021</t>
  </si>
  <si>
    <t>Poukážka 115085</t>
  </si>
  <si>
    <t>Poukážka 115207</t>
  </si>
  <si>
    <t>Poukážka 115465</t>
  </si>
  <si>
    <t>Poukážka 115471</t>
  </si>
  <si>
    <t>Poukážka 115582</t>
  </si>
  <si>
    <t>Poukážka 115970</t>
  </si>
  <si>
    <t>Poukážka 116028</t>
  </si>
  <si>
    <t>Poukážka 116087</t>
  </si>
  <si>
    <t>Poukážka 116320</t>
  </si>
  <si>
    <t>Poukážka 116498</t>
  </si>
  <si>
    <t>Poukážka 116576</t>
  </si>
  <si>
    <t>Poukážka 116906</t>
  </si>
  <si>
    <t>Poukážka 116990</t>
  </si>
  <si>
    <t>Poukážka 117325</t>
  </si>
  <si>
    <t>Poukážka 117388</t>
  </si>
  <si>
    <t>Poukážka 117401</t>
  </si>
  <si>
    <t>Poukážka 117706</t>
  </si>
  <si>
    <t>Poukážka 117811</t>
  </si>
  <si>
    <t>Poukážka 117843</t>
  </si>
  <si>
    <t>Poukážka 117884</t>
  </si>
  <si>
    <t>Poukážka 118026</t>
  </si>
  <si>
    <t>Poukážka 118145</t>
  </si>
  <si>
    <t>Poukážka 118146</t>
  </si>
  <si>
    <t>Poukážka 118175</t>
  </si>
  <si>
    <t>Poukážka 118184</t>
  </si>
  <si>
    <t>Poukážka 118622</t>
  </si>
  <si>
    <t>Poukážka 118692</t>
  </si>
  <si>
    <t>Poukážka 118859</t>
  </si>
  <si>
    <t>Poukážka 119139</t>
  </si>
  <si>
    <t>Poukážka 119220</t>
  </si>
  <si>
    <t>Poukážka 119337</t>
  </si>
  <si>
    <t>Poukážka 119790</t>
  </si>
  <si>
    <t>Poukážka 119842</t>
  </si>
  <si>
    <t>Poukážka 119864</t>
  </si>
  <si>
    <t>Poukážka 120770</t>
  </si>
  <si>
    <t>Poukážka 120780</t>
  </si>
  <si>
    <t>Poukážka 120972</t>
  </si>
  <si>
    <t>Poukážka 121068</t>
  </si>
  <si>
    <t>Poukážka 121248</t>
  </si>
  <si>
    <t>Poukážka 121301</t>
  </si>
  <si>
    <t>Poukážka 121413</t>
  </si>
  <si>
    <t>Poukážka 121445</t>
  </si>
  <si>
    <t>Poukážka 121487</t>
  </si>
  <si>
    <t>Poukážka 121671</t>
  </si>
  <si>
    <t>Poukážka 121965</t>
  </si>
  <si>
    <t>Poukážka 122022</t>
  </si>
  <si>
    <t>Poukážka 122046</t>
  </si>
  <si>
    <t>Poukážka 122050</t>
  </si>
  <si>
    <t>Poukážka 122051</t>
  </si>
  <si>
    <t>Poukážka 122601</t>
  </si>
  <si>
    <t>Poukážka 122669</t>
  </si>
  <si>
    <t>Poukážka 122714</t>
  </si>
  <si>
    <t>Poukážka 123088</t>
  </si>
  <si>
    <t>Poukážka 123356</t>
  </si>
  <si>
    <t>Poukážka 123744</t>
  </si>
  <si>
    <t>Poukážka 123835</t>
  </si>
  <si>
    <t>Poukážka 124011</t>
  </si>
  <si>
    <t>Poukážka 124221</t>
  </si>
  <si>
    <t>Poukážka 124315</t>
  </si>
  <si>
    <t>Poukážka 124476</t>
  </si>
  <si>
    <t>Poukážka 124558</t>
  </si>
  <si>
    <t>Poukážka 124589</t>
  </si>
  <si>
    <t>Poukážka 124610</t>
  </si>
  <si>
    <t>Poukážka 124787</t>
  </si>
  <si>
    <t>Poukážka 125052</t>
  </si>
  <si>
    <t>Poukážka 125228</t>
  </si>
  <si>
    <t>Poukážka 125486</t>
  </si>
  <si>
    <t>Poukážka 125568</t>
  </si>
  <si>
    <t>Paušálne výdavky MRR - poukážky 16.9.2024</t>
  </si>
  <si>
    <t>2024045</t>
  </si>
  <si>
    <t>Paušálne výdavky VRR - poukážky 16.9.2024</t>
  </si>
  <si>
    <t>401201DXF6201701</t>
  </si>
  <si>
    <t>Poukážka 101220</t>
  </si>
  <si>
    <t>2024017</t>
  </si>
  <si>
    <t>Poukážka 101396</t>
  </si>
  <si>
    <t>Poukážka 101474</t>
  </si>
  <si>
    <t>Poukážka 103566</t>
  </si>
  <si>
    <t>Poukážka 103770</t>
  </si>
  <si>
    <t>Poukážka 104246</t>
  </si>
  <si>
    <t>Poukážka 104548</t>
  </si>
  <si>
    <t>Poukážka 104919</t>
  </si>
  <si>
    <t>Poukážka 105144</t>
  </si>
  <si>
    <t>Poukážka 105253</t>
  </si>
  <si>
    <t>Poukážka 105646</t>
  </si>
  <si>
    <t>Poukážka 105658</t>
  </si>
  <si>
    <t>Poukážka 105704</t>
  </si>
  <si>
    <t>Poukážka 105968</t>
  </si>
  <si>
    <t>Poukážka 106052</t>
  </si>
  <si>
    <t>Poukážka 106055</t>
  </si>
  <si>
    <t>Poukážka 106379</t>
  </si>
  <si>
    <t>Poukážka 107089</t>
  </si>
  <si>
    <t>Poukážka 107237</t>
  </si>
  <si>
    <t>Poukážka 107290</t>
  </si>
  <si>
    <t>Poukážka 107492</t>
  </si>
  <si>
    <t>Poukážka 108591</t>
  </si>
  <si>
    <t>Poukážka 109206</t>
  </si>
  <si>
    <t>Poukážka 109211</t>
  </si>
  <si>
    <t>Poukážka 109212</t>
  </si>
  <si>
    <t>Poukážka 109246</t>
  </si>
  <si>
    <t>Poukážka 109361</t>
  </si>
  <si>
    <t>Poukážka 109520</t>
  </si>
  <si>
    <t>Poukážka 109534</t>
  </si>
  <si>
    <t>Poukážka 109763</t>
  </si>
  <si>
    <t>Poukážka 109778</t>
  </si>
  <si>
    <t>Poukážka 109924</t>
  </si>
  <si>
    <t>Poukážka 109954</t>
  </si>
  <si>
    <t>Poukážka 110002</t>
  </si>
  <si>
    <t>Poukážka 110020</t>
  </si>
  <si>
    <t>Poukážka 110087</t>
  </si>
  <si>
    <t>Poukážka 110112</t>
  </si>
  <si>
    <t>Poukážka 110115</t>
  </si>
  <si>
    <t>Poukážka 110156</t>
  </si>
  <si>
    <t>Poukážka 110242</t>
  </si>
  <si>
    <t>Poukážka 110435</t>
  </si>
  <si>
    <t>Poukážka 110786</t>
  </si>
  <si>
    <t>Poukážka 110913</t>
  </si>
  <si>
    <t>Poukážka 110930</t>
  </si>
  <si>
    <t>Poukážka 110937</t>
  </si>
  <si>
    <t>Poukážka 111013</t>
  </si>
  <si>
    <t>Poukážka 111047</t>
  </si>
  <si>
    <t>Poukážka 111061</t>
  </si>
  <si>
    <t>Poukážka 111158</t>
  </si>
  <si>
    <t>Poukážka 111181</t>
  </si>
  <si>
    <t>Poukážka 111333</t>
  </si>
  <si>
    <t>Poukážka 111373</t>
  </si>
  <si>
    <t>Poukážka 111528</t>
  </si>
  <si>
    <t>Poukážka 111540</t>
  </si>
  <si>
    <t>Poukážka 111541</t>
  </si>
  <si>
    <t>Poukážka 111631</t>
  </si>
  <si>
    <t>Poukážka 111679</t>
  </si>
  <si>
    <t>Poukážka 111710</t>
  </si>
  <si>
    <t>Poukážka 112104</t>
  </si>
  <si>
    <t>Poukážka 112180</t>
  </si>
  <si>
    <t>Poukážka 112576</t>
  </si>
  <si>
    <t>Poukážka 112622</t>
  </si>
  <si>
    <t>Poukážka 112640</t>
  </si>
  <si>
    <t>Poukážka 112736</t>
  </si>
  <si>
    <t>Poukážka 112786</t>
  </si>
  <si>
    <t>Poukážka 112895</t>
  </si>
  <si>
    <t>Poukážka 113151</t>
  </si>
  <si>
    <t>Poukážka 113218</t>
  </si>
  <si>
    <t>Poukážka 113433</t>
  </si>
  <si>
    <t>Poukážka 113540</t>
  </si>
  <si>
    <t>Poukážka 113554</t>
  </si>
  <si>
    <t>Poukážka 113611</t>
  </si>
  <si>
    <t>Poukážka 113717</t>
  </si>
  <si>
    <t>Poukážka 114276</t>
  </si>
  <si>
    <t>Poukážka 114282</t>
  </si>
  <si>
    <t>Poukážka 114328</t>
  </si>
  <si>
    <t>Poukážka 114340</t>
  </si>
  <si>
    <t>Poukážka 114358</t>
  </si>
  <si>
    <t>Poukážka 114448</t>
  </si>
  <si>
    <t>Poukážka 114499</t>
  </si>
  <si>
    <t>Poukážka 114509</t>
  </si>
  <si>
    <t>Poukážka 115098</t>
  </si>
  <si>
    <t>Poukážka 115129</t>
  </si>
  <si>
    <t>Poukážka 115209</t>
  </si>
  <si>
    <t>Poukážka 115893</t>
  </si>
  <si>
    <t>Poukážka 115894</t>
  </si>
  <si>
    <t>Poukážka 115988</t>
  </si>
  <si>
    <t>Poukážka 116056</t>
  </si>
  <si>
    <t>Poukážka 116252</t>
  </si>
  <si>
    <t>Poukážka 116413</t>
  </si>
  <si>
    <t>Poukážka 116426</t>
  </si>
  <si>
    <t>Poukážka 116465</t>
  </si>
  <si>
    <t>Poukážka 116574</t>
  </si>
  <si>
    <t>Poukážka 116631</t>
  </si>
  <si>
    <t>Poukážka 116642</t>
  </si>
  <si>
    <t>Poukážka 116690</t>
  </si>
  <si>
    <t>Poukážka 116785</t>
  </si>
  <si>
    <t>Poukážka 116795</t>
  </si>
  <si>
    <t>Poukážka 116852</t>
  </si>
  <si>
    <t>Poukážka 116875</t>
  </si>
  <si>
    <t>Poukážka 117487</t>
  </si>
  <si>
    <t>Poukážka 117586</t>
  </si>
  <si>
    <t>Poukážka 117722</t>
  </si>
  <si>
    <t>Poukážka 117735</t>
  </si>
  <si>
    <t>Poukážka 117988</t>
  </si>
  <si>
    <t>Poukážka 118289</t>
  </si>
  <si>
    <t>Poukážka 118409</t>
  </si>
  <si>
    <t>Poukážka 118640</t>
  </si>
  <si>
    <t>Poukážka 119052</t>
  </si>
  <si>
    <t>Poukážka 119187</t>
  </si>
  <si>
    <t>Poukážka 119212</t>
  </si>
  <si>
    <t>Poukážka 119291</t>
  </si>
  <si>
    <t>Poukážka 119293</t>
  </si>
  <si>
    <t>Poukážka 119670</t>
  </si>
  <si>
    <t>Poukážka 119833</t>
  </si>
  <si>
    <t>Poukážka 119885</t>
  </si>
  <si>
    <t>Poukážka 119918</t>
  </si>
  <si>
    <t>Poukážka 120053</t>
  </si>
  <si>
    <t>Poukážka 120093</t>
  </si>
  <si>
    <t>Poukážka 120096</t>
  </si>
  <si>
    <t>Poukážka 121101</t>
  </si>
  <si>
    <t>Poukážka 121124</t>
  </si>
  <si>
    <t>Poukážka 121161</t>
  </si>
  <si>
    <t>Poukážka 121769</t>
  </si>
  <si>
    <t>Poukážka 122024</t>
  </si>
  <si>
    <t>Poukážka 122355</t>
  </si>
  <si>
    <t>Poukážka 122622</t>
  </si>
  <si>
    <t>Poukážka 122727</t>
  </si>
  <si>
    <t>Poukážka 122759</t>
  </si>
  <si>
    <t>Poukážka 122822</t>
  </si>
  <si>
    <t>Poukážka 123205</t>
  </si>
  <si>
    <t>Poukážka 123331</t>
  </si>
  <si>
    <t>Poukážka 123762</t>
  </si>
  <si>
    <t>Poukážka 124006</t>
  </si>
  <si>
    <t>Poukážka 124893</t>
  </si>
  <si>
    <t>Poukážka 124900</t>
  </si>
  <si>
    <t>Poukážka 125254</t>
  </si>
  <si>
    <t>Poukážka 125411</t>
  </si>
  <si>
    <t>Poukážka 125848</t>
  </si>
  <si>
    <t>Paušálne výdavky MRR - poukážky 18.09.2024</t>
  </si>
  <si>
    <t>2024046</t>
  </si>
  <si>
    <t>Paušálne výdavky VRR - poukážky 18.09.2024</t>
  </si>
  <si>
    <t>401201DXF6201801</t>
  </si>
  <si>
    <t>Poukážka 97403</t>
  </si>
  <si>
    <t>2024018</t>
  </si>
  <si>
    <t>Poukážka 97522</t>
  </si>
  <si>
    <t>Poukážka 97687</t>
  </si>
  <si>
    <t>Poukážka 97853</t>
  </si>
  <si>
    <t>Poukážka 98447</t>
  </si>
  <si>
    <t>Poukážka 100228</t>
  </si>
  <si>
    <t>Poukážka 100942</t>
  </si>
  <si>
    <t>Poukážka 101307</t>
  </si>
  <si>
    <t>Poukážka 101310</t>
  </si>
  <si>
    <t>Poukážka 101896</t>
  </si>
  <si>
    <t>Poukážka 102325</t>
  </si>
  <si>
    <t>Poukážka 103304</t>
  </si>
  <si>
    <t>Poukážka 103515</t>
  </si>
  <si>
    <t>Poukážka 103616</t>
  </si>
  <si>
    <t>Poukážka 103896</t>
  </si>
  <si>
    <t>Poukážka 104416</t>
  </si>
  <si>
    <t>Poukážka 104556</t>
  </si>
  <si>
    <t>Poukážka 105156</t>
  </si>
  <si>
    <t>Poukážka 105157</t>
  </si>
  <si>
    <t>Poukážka 105361</t>
  </si>
  <si>
    <t>Poukážka 105460</t>
  </si>
  <si>
    <t>Poukážka 105664</t>
  </si>
  <si>
    <t>Poukážka 105841</t>
  </si>
  <si>
    <t>Poukážka 106059</t>
  </si>
  <si>
    <t>Poukážka 106069</t>
  </si>
  <si>
    <t>Poukážka 106147</t>
  </si>
  <si>
    <t>Poukážka 106187</t>
  </si>
  <si>
    <t>Poukážka 106416</t>
  </si>
  <si>
    <t>Poukážka 106475</t>
  </si>
  <si>
    <t>Poukážka 106544</t>
  </si>
  <si>
    <t>Poukážka 106550</t>
  </si>
  <si>
    <t>Poukážka 106963</t>
  </si>
  <si>
    <t>Poukážka 107221</t>
  </si>
  <si>
    <t>Poukážka 107432</t>
  </si>
  <si>
    <t>Poukážka 107494</t>
  </si>
  <si>
    <t>Poukážka 107624</t>
  </si>
  <si>
    <t>Poukážka 107648</t>
  </si>
  <si>
    <t>Poukážka 107850</t>
  </si>
  <si>
    <t>Poukážka 108187</t>
  </si>
  <si>
    <t>Poukážka 108256</t>
  </si>
  <si>
    <t>Poukážka 108527</t>
  </si>
  <si>
    <t>Poukážka 108705</t>
  </si>
  <si>
    <t>Poukážka 109024</t>
  </si>
  <si>
    <t>Poukážka 109244</t>
  </si>
  <si>
    <t>Poukážka 109272</t>
  </si>
  <si>
    <t>Poukážka 109293</t>
  </si>
  <si>
    <t>Poukážka 109329</t>
  </si>
  <si>
    <t>Poukážka 109331</t>
  </si>
  <si>
    <t>Poukážka 109451</t>
  </si>
  <si>
    <t>Poukážka 109491</t>
  </si>
  <si>
    <t>Poukážka 109535</t>
  </si>
  <si>
    <t>Poukážka 109609</t>
  </si>
  <si>
    <t>Poukážka 109730</t>
  </si>
  <si>
    <t>Poukážka 109948</t>
  </si>
  <si>
    <t>Poukážka 110399</t>
  </si>
  <si>
    <t>Poukážka 110569</t>
  </si>
  <si>
    <t>Poukážka 110624</t>
  </si>
  <si>
    <t>Poukážka 110637</t>
  </si>
  <si>
    <t>Poukážka 110754</t>
  </si>
  <si>
    <t>Poukážka 110770</t>
  </si>
  <si>
    <t>Poukážka 111011</t>
  </si>
  <si>
    <t>Poukážka 111137</t>
  </si>
  <si>
    <t>Poukážka 111239</t>
  </si>
  <si>
    <t>Poukážka 111313</t>
  </si>
  <si>
    <t>Poukážka 111416</t>
  </si>
  <si>
    <t>Poukážka 111464</t>
  </si>
  <si>
    <t>Poukážka 111504</t>
  </si>
  <si>
    <t>Poukážka 111599</t>
  </si>
  <si>
    <t>Poukážka 111632</t>
  </si>
  <si>
    <t>Poukážka 111649</t>
  </si>
  <si>
    <t>Poukážka 111681</t>
  </si>
  <si>
    <t>Poukážka 111912</t>
  </si>
  <si>
    <t>Poukážka 112013</t>
  </si>
  <si>
    <t>Poukážka 112075</t>
  </si>
  <si>
    <t>Poukážka 112464</t>
  </si>
  <si>
    <t>Poukážka 112590</t>
  </si>
  <si>
    <t>Poukážka 112687</t>
  </si>
  <si>
    <t>Poukážka 112707</t>
  </si>
  <si>
    <t>Poukážka 112716</t>
  </si>
  <si>
    <t>Poukážka 112727</t>
  </si>
  <si>
    <t>Poukážka 112795</t>
  </si>
  <si>
    <t>Poukážka 112934</t>
  </si>
  <si>
    <t>Poukážka 112951</t>
  </si>
  <si>
    <t>Poukážka 112965</t>
  </si>
  <si>
    <t>Poukážka 112997</t>
  </si>
  <si>
    <t>Poukážka 113470</t>
  </si>
  <si>
    <t>Poukážka 113585</t>
  </si>
  <si>
    <t>Poukážka 113615</t>
  </si>
  <si>
    <t>Poukážka 113952</t>
  </si>
  <si>
    <t>Poukážka 114466</t>
  </si>
  <si>
    <t>Poukážka 114688</t>
  </si>
  <si>
    <t>Poukážka 114874</t>
  </si>
  <si>
    <t>Poukážka 114877</t>
  </si>
  <si>
    <t>Poukážka 115109</t>
  </si>
  <si>
    <t>Poukážka 115678</t>
  </si>
  <si>
    <t>Poukážka 115722</t>
  </si>
  <si>
    <t>Poukážka 115865</t>
  </si>
  <si>
    <t>Poukážka 116473</t>
  </si>
  <si>
    <t>Poukážka 116613</t>
  </si>
  <si>
    <t>Poukážka 116776</t>
  </si>
  <si>
    <t>Poukážka 116782</t>
  </si>
  <si>
    <t>Poukážka 116832</t>
  </si>
  <si>
    <t>Poukážka 117017</t>
  </si>
  <si>
    <t>Poukážka 117062</t>
  </si>
  <si>
    <t>Poukážka 117558</t>
  </si>
  <si>
    <t>Poukážka 117560</t>
  </si>
  <si>
    <t>Poukážka 117835</t>
  </si>
  <si>
    <t>Poukážka 118177</t>
  </si>
  <si>
    <t>Poukážka 118232</t>
  </si>
  <si>
    <t>Poukážka 118250</t>
  </si>
  <si>
    <t>Poukážka 118401</t>
  </si>
  <si>
    <t>Poukážka 119323</t>
  </si>
  <si>
    <t>Poukážka 119328</t>
  </si>
  <si>
    <t>Poukážka 119486</t>
  </si>
  <si>
    <t>Poukážka 119677</t>
  </si>
  <si>
    <t>Poukážka 119728</t>
  </si>
  <si>
    <t>Poukážka 120021</t>
  </si>
  <si>
    <t>Poukážka 120024</t>
  </si>
  <si>
    <t>Poukážka 120057</t>
  </si>
  <si>
    <t>Poukážka 120795</t>
  </si>
  <si>
    <t>Poukážka 120877</t>
  </si>
  <si>
    <t>Poukážka 120984</t>
  </si>
  <si>
    <t>Poukážka 121085</t>
  </si>
  <si>
    <t>Poukážka 121204</t>
  </si>
  <si>
    <t>Poukážka 121365</t>
  </si>
  <si>
    <t>Poukážka 121432</t>
  </si>
  <si>
    <t>Poukážka 121683</t>
  </si>
  <si>
    <t>Poukážka 121924</t>
  </si>
  <si>
    <t>Poukážka 122143</t>
  </si>
  <si>
    <t>Poukážka 122307</t>
  </si>
  <si>
    <t>Poukážka 122741</t>
  </si>
  <si>
    <t>Poukážka 122775</t>
  </si>
  <si>
    <t>Poukážka 123013</t>
  </si>
  <si>
    <t>Poukážka 123022</t>
  </si>
  <si>
    <t>Poukážka 124065</t>
  </si>
  <si>
    <t>Poukážka 124078</t>
  </si>
  <si>
    <t>Poukážka 124089</t>
  </si>
  <si>
    <t>Poukážka 124111</t>
  </si>
  <si>
    <t>Poukážka 124356</t>
  </si>
  <si>
    <t>Poukážka 125073</t>
  </si>
  <si>
    <t>Paušálne výdavky MRR - poukážky 20.9.2024</t>
  </si>
  <si>
    <t>2024047</t>
  </si>
  <si>
    <t>Paušálne výdavky VRR - poukážky 20.9.2024</t>
  </si>
  <si>
    <t>401201DXF6201901</t>
  </si>
  <si>
    <t>Poukážka 98632</t>
  </si>
  <si>
    <t>2024019</t>
  </si>
  <si>
    <t>Poukážka 99777</t>
  </si>
  <si>
    <t>Poukážka 100574</t>
  </si>
  <si>
    <t>Poukážka 101629</t>
  </si>
  <si>
    <t>Poukážka 102973</t>
  </si>
  <si>
    <t>Poukážka 103316</t>
  </si>
  <si>
    <t>Poukážka 103929</t>
  </si>
  <si>
    <t>Poukážka 104104</t>
  </si>
  <si>
    <t>Poukážka 104735</t>
  </si>
  <si>
    <t>Poukážka 104899</t>
  </si>
  <si>
    <t>Poukážka 105131</t>
  </si>
  <si>
    <t>Poukážka 105472</t>
  </si>
  <si>
    <t>Poukážka 105579</t>
  </si>
  <si>
    <t>Poukážka 105635</t>
  </si>
  <si>
    <t>Poukážka 105673</t>
  </si>
  <si>
    <t>Poukážka 105815</t>
  </si>
  <si>
    <t>Poukážka 105864</t>
  </si>
  <si>
    <t>Poukážka 106104</t>
  </si>
  <si>
    <t>Poukážka 106204</t>
  </si>
  <si>
    <t>Poukážka 106209</t>
  </si>
  <si>
    <t>Poukážka 106488</t>
  </si>
  <si>
    <t>Poukážka 106578</t>
  </si>
  <si>
    <t>Poukážka 106592</t>
  </si>
  <si>
    <t>Poukážka 106595</t>
  </si>
  <si>
    <t>Poukážka 106596</t>
  </si>
  <si>
    <t>Poukážka 106838</t>
  </si>
  <si>
    <t>Poukážka 107441</t>
  </si>
  <si>
    <t>Poukážka 107448</t>
  </si>
  <si>
    <t>Poukážka 107468</t>
  </si>
  <si>
    <t>Poukážka 107473</t>
  </si>
  <si>
    <t>Poukážka 107581</t>
  </si>
  <si>
    <t>Poukážka 107736</t>
  </si>
  <si>
    <t>Poukážka 107938</t>
  </si>
  <si>
    <t>Poukážka 108368</t>
  </si>
  <si>
    <t>Poukážka 108392</t>
  </si>
  <si>
    <t>Poukážka 108398</t>
  </si>
  <si>
    <t>Poukážka 108416</t>
  </si>
  <si>
    <t>Poukážka 108528</t>
  </si>
  <si>
    <t>Poukážka 108539</t>
  </si>
  <si>
    <t>Poukážka 108543</t>
  </si>
  <si>
    <t>Poukážka 108550</t>
  </si>
  <si>
    <t>Poukážka 108551</t>
  </si>
  <si>
    <t>Poukážka 109210</t>
  </si>
  <si>
    <t>Poukážka 109373</t>
  </si>
  <si>
    <t>Poukážka 109454</t>
  </si>
  <si>
    <t>Poukážka 109552</t>
  </si>
  <si>
    <t>Poukážka 110000</t>
  </si>
  <si>
    <t>Poukážka 110023</t>
  </si>
  <si>
    <t>Poukážka 110653</t>
  </si>
  <si>
    <t>Poukážka 110835</t>
  </si>
  <si>
    <t>Poukážka 110907</t>
  </si>
  <si>
    <t>Poukážka 110955</t>
  </si>
  <si>
    <t>Poukážka 111020</t>
  </si>
  <si>
    <t>Poukážka 111143</t>
  </si>
  <si>
    <t>Poukážka 111386</t>
  </si>
  <si>
    <t>Poukážka 111559</t>
  </si>
  <si>
    <t>Poukážka 111570</t>
  </si>
  <si>
    <t>Poukážka 111941</t>
  </si>
  <si>
    <t>Poukážka 111968</t>
  </si>
  <si>
    <t>Poukážka 111978</t>
  </si>
  <si>
    <t>Poukážka 111985</t>
  </si>
  <si>
    <t>Poukážka 112008</t>
  </si>
  <si>
    <t>Poukážka 112037</t>
  </si>
  <si>
    <t>Poukážka 112049</t>
  </si>
  <si>
    <t>Poukážka 112098</t>
  </si>
  <si>
    <t>Poukážka 112105</t>
  </si>
  <si>
    <t>Poukážka 112111</t>
  </si>
  <si>
    <t>Poukážka 112313</t>
  </si>
  <si>
    <t>Poukážka 112709</t>
  </si>
  <si>
    <t>Poukážka 112808</t>
  </si>
  <si>
    <t>Poukážka 112819</t>
  </si>
  <si>
    <t>Poukážka 113367</t>
  </si>
  <si>
    <t>Poukážka 113504</t>
  </si>
  <si>
    <t>Poukážka 113599</t>
  </si>
  <si>
    <t>Poukážka 113607</t>
  </si>
  <si>
    <t>Poukážka 113649</t>
  </si>
  <si>
    <t>Poukážka 113686</t>
  </si>
  <si>
    <t>Poukážka 114244</t>
  </si>
  <si>
    <t>Poukážka 114758</t>
  </si>
  <si>
    <t>Poukážka 114778</t>
  </si>
  <si>
    <t>Poukážka 115010</t>
  </si>
  <si>
    <t>Poukážka 115029</t>
  </si>
  <si>
    <t>Poukážka 115088</t>
  </si>
  <si>
    <t>Poukážka 115107</t>
  </si>
  <si>
    <t>Poukážka 115124</t>
  </si>
  <si>
    <t>Poukážka 115438</t>
  </si>
  <si>
    <t>Poukážka 115500</t>
  </si>
  <si>
    <t>Poukážka 115583</t>
  </si>
  <si>
    <t>Poukážka 116076</t>
  </si>
  <si>
    <t>Poukážka 116282</t>
  </si>
  <si>
    <t>Poukážka 116422</t>
  </si>
  <si>
    <t>Poukážka 116896</t>
  </si>
  <si>
    <t>Poukážka 116908</t>
  </si>
  <si>
    <t>Poukážka 117004</t>
  </si>
  <si>
    <t>Poukážka 117105</t>
  </si>
  <si>
    <t>Poukážka 117188</t>
  </si>
  <si>
    <t>Poukážka 117412</t>
  </si>
  <si>
    <t>Poukážka 117455</t>
  </si>
  <si>
    <t>Poukážka 117530</t>
  </si>
  <si>
    <t>Poukážka 117821</t>
  </si>
  <si>
    <t>Poukážka 117948</t>
  </si>
  <si>
    <t>Poukážka 118083</t>
  </si>
  <si>
    <t>Poukážka 118235</t>
  </si>
  <si>
    <t>Poukážka 118329</t>
  </si>
  <si>
    <t>Poukážka 118561</t>
  </si>
  <si>
    <t>Poukážka 118711</t>
  </si>
  <si>
    <t>Poukážka 118868</t>
  </si>
  <si>
    <t>Poukážka 118875</t>
  </si>
  <si>
    <t>Poukážka 119147</t>
  </si>
  <si>
    <t>Poukážka 119344</t>
  </si>
  <si>
    <t>Poukážka 119378</t>
  </si>
  <si>
    <t>Poukážka 119456</t>
  </si>
  <si>
    <t>Poukážka 119603</t>
  </si>
  <si>
    <t>Poukážka 119768</t>
  </si>
  <si>
    <t>Poukážka 119795</t>
  </si>
  <si>
    <t>Poukážka 119857</t>
  </si>
  <si>
    <t>Poukážka 120133</t>
  </si>
  <si>
    <t>Poukážka 120146</t>
  </si>
  <si>
    <t>Poukážka 120168</t>
  </si>
  <si>
    <t>Poukážka 120347</t>
  </si>
  <si>
    <t>Poukážka 120573</t>
  </si>
  <si>
    <t>Poukážka 120641</t>
  </si>
  <si>
    <t>Poukážka 120978</t>
  </si>
  <si>
    <t>Poukážka 120985</t>
  </si>
  <si>
    <t>Poukážka 121300</t>
  </si>
  <si>
    <t>Poukážka 121995</t>
  </si>
  <si>
    <t>Poukážka 122191</t>
  </si>
  <si>
    <t>Poukážka 122214</t>
  </si>
  <si>
    <t>Poukážka 122553</t>
  </si>
  <si>
    <t>Poukážka 122648</t>
  </si>
  <si>
    <t>Poukážka 122961</t>
  </si>
  <si>
    <t>Poukážka 123152</t>
  </si>
  <si>
    <t>Poukážka 123730</t>
  </si>
  <si>
    <t>Poukážka 123764</t>
  </si>
  <si>
    <t>Poukážka 123996</t>
  </si>
  <si>
    <t>Poukážka 124052</t>
  </si>
  <si>
    <t>Poukážka 124058</t>
  </si>
  <si>
    <t>Poukážka 124097</t>
  </si>
  <si>
    <t>Poukážka 124130</t>
  </si>
  <si>
    <t>Poukážka 124884</t>
  </si>
  <si>
    <t>Poukážka 126130</t>
  </si>
  <si>
    <t>Paušálne výdavky MRR - Poukážky 24.09.2024</t>
  </si>
  <si>
    <t>2024048</t>
  </si>
  <si>
    <t>Paušálne výdavky VRR - Poukážky 24.09.2024</t>
  </si>
  <si>
    <t>401201DXF6202001</t>
  </si>
  <si>
    <t>Poukážka 102089</t>
  </si>
  <si>
    <t>2024020</t>
  </si>
  <si>
    <t>Poukážka 102949</t>
  </si>
  <si>
    <t>Poukážka 104221</t>
  </si>
  <si>
    <t>Poukážka 104249</t>
  </si>
  <si>
    <t>Poukážka 104443</t>
  </si>
  <si>
    <t>Poukážka 104635</t>
  </si>
  <si>
    <t>Poukážka 105048</t>
  </si>
  <si>
    <t>Poukážka 105153</t>
  </si>
  <si>
    <t>Poukážka 105933</t>
  </si>
  <si>
    <t>Poukážka 106056</t>
  </si>
  <si>
    <t>Poukážka 106116</t>
  </si>
  <si>
    <t>Poukážka 106132</t>
  </si>
  <si>
    <t>Poukážka 106318</t>
  </si>
  <si>
    <t>Poukážka 106326</t>
  </si>
  <si>
    <t>Poukážka 106602</t>
  </si>
  <si>
    <t>Poukážka 106888</t>
  </si>
  <si>
    <t>Poukážka 106896</t>
  </si>
  <si>
    <t>Poukážka 107347</t>
  </si>
  <si>
    <t>Poukážka 107551</t>
  </si>
  <si>
    <t>Poukážka 107844</t>
  </si>
  <si>
    <t>Poukážka 108057</t>
  </si>
  <si>
    <t>Poukážka 108410</t>
  </si>
  <si>
    <t>Poukážka 108631</t>
  </si>
  <si>
    <t>Poukážka 108838</t>
  </si>
  <si>
    <t>Poukážka 109081</t>
  </si>
  <si>
    <t>Poukážka 109201</t>
  </si>
  <si>
    <t>Poukážka 109213</t>
  </si>
  <si>
    <t>Poukážka 109321</t>
  </si>
  <si>
    <t>Poukážka 109572</t>
  </si>
  <si>
    <t>Poukážka 109581</t>
  </si>
  <si>
    <t>Poukážka 109583</t>
  </si>
  <si>
    <t>Poukážka 109596</t>
  </si>
  <si>
    <t>Poukážka 109604</t>
  </si>
  <si>
    <t>Poukážka 109617</t>
  </si>
  <si>
    <t>Poukážka 109621</t>
  </si>
  <si>
    <t>Poukážka 109683</t>
  </si>
  <si>
    <t>Poukážka 109703</t>
  </si>
  <si>
    <t>Poukážka 109832</t>
  </si>
  <si>
    <t>Poukážka 109863</t>
  </si>
  <si>
    <t>Poukážka 109868</t>
  </si>
  <si>
    <t>Poukážka 109994</t>
  </si>
  <si>
    <t>Poukážka 110019</t>
  </si>
  <si>
    <t>Poukážka 110071</t>
  </si>
  <si>
    <t>Poukážka 110125</t>
  </si>
  <si>
    <t>Poukážka 110201</t>
  </si>
  <si>
    <t>Poukážka 110266</t>
  </si>
  <si>
    <t>Poukážka 110271</t>
  </si>
  <si>
    <t>Poukážka 110294</t>
  </si>
  <si>
    <t>Poukážka 110384</t>
  </si>
  <si>
    <t>Poukážka 110450</t>
  </si>
  <si>
    <t>Poukážka 110535</t>
  </si>
  <si>
    <t>Poukážka 110621</t>
  </si>
  <si>
    <t>Poukážka 110631</t>
  </si>
  <si>
    <t>Poukážka 110760</t>
  </si>
  <si>
    <t>Poukážka 110788</t>
  </si>
  <si>
    <t>Poukážka 110865</t>
  </si>
  <si>
    <t>Poukážka 110885</t>
  </si>
  <si>
    <t>Poukážka 110926</t>
  </si>
  <si>
    <t>Poukážka 111433</t>
  </si>
  <si>
    <t>Poukážka 111522</t>
  </si>
  <si>
    <t>Poukážka 111692</t>
  </si>
  <si>
    <t>Poukážka 111832</t>
  </si>
  <si>
    <t>Poukážka 111961</t>
  </si>
  <si>
    <t>Poukážka 111964</t>
  </si>
  <si>
    <t>Poukážka 112116</t>
  </si>
  <si>
    <t>Poukážka 112135</t>
  </si>
  <si>
    <t>Poukážka 112245</t>
  </si>
  <si>
    <t>Poukážka 112548</t>
  </si>
  <si>
    <t>Poukážka 112570</t>
  </si>
  <si>
    <t>Poukážka 112653</t>
  </si>
  <si>
    <t>Poukážka 112678</t>
  </si>
  <si>
    <t>Poukážka 112816</t>
  </si>
  <si>
    <t>Poukážka 112919</t>
  </si>
  <si>
    <t>Poukážka 113168</t>
  </si>
  <si>
    <t>Poukážka 113210</t>
  </si>
  <si>
    <t>Poukážka 113295</t>
  </si>
  <si>
    <t>Poukážka 113383</t>
  </si>
  <si>
    <t>Poukážka 113461</t>
  </si>
  <si>
    <t>Poukážka 113468</t>
  </si>
  <si>
    <t>Poukážka 113521</t>
  </si>
  <si>
    <t>Poukážka 113550</t>
  </si>
  <si>
    <t>Poukážka 113573</t>
  </si>
  <si>
    <t>Poukážka 113575</t>
  </si>
  <si>
    <t>Poukážka 113592</t>
  </si>
  <si>
    <t>Poukážka 114400</t>
  </si>
  <si>
    <t>Poukážka 114414</t>
  </si>
  <si>
    <t>Poukážka 114425</t>
  </si>
  <si>
    <t>Poukážka 114683</t>
  </si>
  <si>
    <t>Poukážka 115501</t>
  </si>
  <si>
    <t>Poukážka 115616</t>
  </si>
  <si>
    <t>Poukážka 115803</t>
  </si>
  <si>
    <t>Poukážka 116023</t>
  </si>
  <si>
    <t>Poukážka 116488</t>
  </si>
  <si>
    <t>Poukážka 116502</t>
  </si>
  <si>
    <t>Poukážka 116547</t>
  </si>
  <si>
    <t>Poukážka 116808</t>
  </si>
  <si>
    <t>Poukážka 117236</t>
  </si>
  <si>
    <t>Poukážka 117785</t>
  </si>
  <si>
    <t>Poukážka 117789</t>
  </si>
  <si>
    <t>Poukážka 117819</t>
  </si>
  <si>
    <t>Poukážka 117856</t>
  </si>
  <si>
    <t>Poukážka 117903</t>
  </si>
  <si>
    <t>Poukážka 117916</t>
  </si>
  <si>
    <t>Poukážka 118326</t>
  </si>
  <si>
    <t>Poukážka 118475</t>
  </si>
  <si>
    <t>Poukážka 118569</t>
  </si>
  <si>
    <t>Poukážka 118605</t>
  </si>
  <si>
    <t>Poukážka 118716</t>
  </si>
  <si>
    <t>Poukážka 118792</t>
  </si>
  <si>
    <t>Poukážka 118800</t>
  </si>
  <si>
    <t>Poukážka 119156</t>
  </si>
  <si>
    <t>Poukážka 119185</t>
  </si>
  <si>
    <t>Poukážka 119241</t>
  </si>
  <si>
    <t>Poukážka 119568</t>
  </si>
  <si>
    <t>Poukážka 119788</t>
  </si>
  <si>
    <t>Poukážka 119855</t>
  </si>
  <si>
    <t>Poukážka 119868</t>
  </si>
  <si>
    <t>Poukážka 120155</t>
  </si>
  <si>
    <t>Poukážka 120187</t>
  </si>
  <si>
    <t>Poukážka 120592</t>
  </si>
  <si>
    <t>Poukážka 120594</t>
  </si>
  <si>
    <t>Poukážka 120655</t>
  </si>
  <si>
    <t>Poukážka 120836</t>
  </si>
  <si>
    <t>Poukážka 122057</t>
  </si>
  <si>
    <t>Poukážka 122123</t>
  </si>
  <si>
    <t>Poukážka 122129</t>
  </si>
  <si>
    <t>Poukážka 122674</t>
  </si>
  <si>
    <t>Poukážka 122862</t>
  </si>
  <si>
    <t>Poukážka 122924</t>
  </si>
  <si>
    <t>Poukážka 122964</t>
  </si>
  <si>
    <t>Poukážka 123463</t>
  </si>
  <si>
    <t>Poukážka 123733</t>
  </si>
  <si>
    <t>Poukážka 123960</t>
  </si>
  <si>
    <t>Poukážka 124031</t>
  </si>
  <si>
    <t>Poukážka 124299</t>
  </si>
  <si>
    <t>Poukážka 124739</t>
  </si>
  <si>
    <t>Poukážka 125081</t>
  </si>
  <si>
    <t>Poukážka 125333</t>
  </si>
  <si>
    <t>Poukážka 126001</t>
  </si>
  <si>
    <t>Paušálne výdavky MRR - poukážky 25.9.2024</t>
  </si>
  <si>
    <t>2024049</t>
  </si>
  <si>
    <t>Paušálne výdavky VRR - poukážky 25.9.2024</t>
  </si>
  <si>
    <t>401201DXF6202101</t>
  </si>
  <si>
    <t>Poukážka 98304</t>
  </si>
  <si>
    <t>2024021</t>
  </si>
  <si>
    <t>Poukážka 99526</t>
  </si>
  <si>
    <t>Poukážka 102960</t>
  </si>
  <si>
    <t>Poukážka 103071</t>
  </si>
  <si>
    <t>Poukážka 103861</t>
  </si>
  <si>
    <t>Poukážka 104433</t>
  </si>
  <si>
    <t>Poukážka 104500</t>
  </si>
  <si>
    <t>Poukážka 104513</t>
  </si>
  <si>
    <t>Poukážka 104764</t>
  </si>
  <si>
    <t>Poukážka 104791</t>
  </si>
  <si>
    <t>Poukážka 104986</t>
  </si>
  <si>
    <t>Poukážka 105251</t>
  </si>
  <si>
    <t>Poukážka 105807</t>
  </si>
  <si>
    <t>Poukážka 105976</t>
  </si>
  <si>
    <t>Poukážka 106088</t>
  </si>
  <si>
    <t>Poukážka 106092</t>
  </si>
  <si>
    <t>Poukážka 106322</t>
  </si>
  <si>
    <t>Poukážka 106412</t>
  </si>
  <si>
    <t>Poukážka 106555</t>
  </si>
  <si>
    <t>Poukážka 106612</t>
  </si>
  <si>
    <t>Poukážka 106839</t>
  </si>
  <si>
    <t>Poukážka 106955</t>
  </si>
  <si>
    <t>Poukážka 107846</t>
  </si>
  <si>
    <t>Poukážka 108108</t>
  </si>
  <si>
    <t>Poukážka 108367</t>
  </si>
  <si>
    <t>Poukážka 108473</t>
  </si>
  <si>
    <t>Poukážka 108732</t>
  </si>
  <si>
    <t>Poukážka 109128</t>
  </si>
  <si>
    <t>Poukážka 109508</t>
  </si>
  <si>
    <t>Poukážka 110006</t>
  </si>
  <si>
    <t>Poukážka 110043</t>
  </si>
  <si>
    <t>Poukážka 110177</t>
  </si>
  <si>
    <t>Poukážka 110198</t>
  </si>
  <si>
    <t>Poukážka 110210</t>
  </si>
  <si>
    <t>Poukážka 110464</t>
  </si>
  <si>
    <t>Poukážka 110499</t>
  </si>
  <si>
    <t>Poukážka 110514</t>
  </si>
  <si>
    <t>Poukážka 110520</t>
  </si>
  <si>
    <t>Poukážka 110561</t>
  </si>
  <si>
    <t>Poukážka 110680</t>
  </si>
  <si>
    <t>Poukážka 110705</t>
  </si>
  <si>
    <t>Poukážka 110708</t>
  </si>
  <si>
    <t>Poukážka 110831</t>
  </si>
  <si>
    <t>Poukážka 111028</t>
  </si>
  <si>
    <t>Poukážka 111183</t>
  </si>
  <si>
    <t>Poukážka 111203</t>
  </si>
  <si>
    <t>Poukážka 111521</t>
  </si>
  <si>
    <t>Poukážka 111556</t>
  </si>
  <si>
    <t>Poukážka 111577</t>
  </si>
  <si>
    <t>Poukážka 111703</t>
  </si>
  <si>
    <t>Poukážka 111819</t>
  </si>
  <si>
    <t>Poukážka 111971</t>
  </si>
  <si>
    <t>Poukážka 112009</t>
  </si>
  <si>
    <t>Poukážka 112027</t>
  </si>
  <si>
    <t>Poukážka 112044</t>
  </si>
  <si>
    <t>Poukážka 112079</t>
  </si>
  <si>
    <t>Poukážka 112096</t>
  </si>
  <si>
    <t>Poukážka 112172</t>
  </si>
  <si>
    <t>Poukážka 112223</t>
  </si>
  <si>
    <t>Poukážka 112235</t>
  </si>
  <si>
    <t>Poukážka 112265</t>
  </si>
  <si>
    <t>Poukážka 112296</t>
  </si>
  <si>
    <t>Poukážka 112311</t>
  </si>
  <si>
    <t>Poukážka 112336</t>
  </si>
  <si>
    <t>Poukážka 112356</t>
  </si>
  <si>
    <t>Poukážka 112458</t>
  </si>
  <si>
    <t>Poukážka 112564</t>
  </si>
  <si>
    <t>Poukážka 112609</t>
  </si>
  <si>
    <t>Poukážka 112748</t>
  </si>
  <si>
    <t>Poukážka 112759</t>
  </si>
  <si>
    <t>Poukážka 112833</t>
  </si>
  <si>
    <t>Poukážka 113352</t>
  </si>
  <si>
    <t>Poukážka 113619</t>
  </si>
  <si>
    <t>Poukážka 113705</t>
  </si>
  <si>
    <t>Poukážka 113752</t>
  </si>
  <si>
    <t>Poukážka 114424</t>
  </si>
  <si>
    <t>Poukážka 114431</t>
  </si>
  <si>
    <t>Poukážka 114453</t>
  </si>
  <si>
    <t>Poukážka 114515</t>
  </si>
  <si>
    <t>Poukážka 114529</t>
  </si>
  <si>
    <t>Poukážka 114703</t>
  </si>
  <si>
    <t>Poukážka 114809</t>
  </si>
  <si>
    <t>Poukážka 115035</t>
  </si>
  <si>
    <t>Poukážka 115052</t>
  </si>
  <si>
    <t>Poukážka 115613</t>
  </si>
  <si>
    <t>Poukážka 116292</t>
  </si>
  <si>
    <t>Poukážka 116586</t>
  </si>
  <si>
    <t>Poukážka 116594</t>
  </si>
  <si>
    <t>Poukážka 116837</t>
  </si>
  <si>
    <t>Poukážka 116957</t>
  </si>
  <si>
    <t>Poukážka 116958</t>
  </si>
  <si>
    <t>Poukážka 117090</t>
  </si>
  <si>
    <t>Poukážka 117118</t>
  </si>
  <si>
    <t>Poukážka 117119</t>
  </si>
  <si>
    <t>Poukážka 117139</t>
  </si>
  <si>
    <t>Poukážka 117232</t>
  </si>
  <si>
    <t>Poukážka 117929</t>
  </si>
  <si>
    <t>Poukážka 117977</t>
  </si>
  <si>
    <t>Poukážka 118033</t>
  </si>
  <si>
    <t>Poukážka 118389</t>
  </si>
  <si>
    <t>Poukážka 118420</t>
  </si>
  <si>
    <t>Poukážka 118434</t>
  </si>
  <si>
    <t>Poukážka 118435</t>
  </si>
  <si>
    <t>Poukážka 118576</t>
  </si>
  <si>
    <t>Poukážka 118757</t>
  </si>
  <si>
    <t>Poukážka 119162</t>
  </si>
  <si>
    <t>Poukážka 119172</t>
  </si>
  <si>
    <t>Poukážka 119193</t>
  </si>
  <si>
    <t>Poukážka 119197</t>
  </si>
  <si>
    <t>Poukážka 119277</t>
  </si>
  <si>
    <t>Poukážka 119686</t>
  </si>
  <si>
    <t>Poukážka 119928</t>
  </si>
  <si>
    <t>Poukážka 120048</t>
  </si>
  <si>
    <t>Poukážka 120166</t>
  </si>
  <si>
    <t>Poukážka 120444</t>
  </si>
  <si>
    <t>Poukážka 120463</t>
  </si>
  <si>
    <t>Poukážka 121062</t>
  </si>
  <si>
    <t>Poukážka 121454</t>
  </si>
  <si>
    <t>Poukážka 122183</t>
  </si>
  <si>
    <t>Poukážka 122198</t>
  </si>
  <si>
    <t>Poukážka 122383</t>
  </si>
  <si>
    <t>Poukážka 122563</t>
  </si>
  <si>
    <t>Poukážka 122619</t>
  </si>
  <si>
    <t>Poukážka 122818</t>
  </si>
  <si>
    <t>Poukážka 123637</t>
  </si>
  <si>
    <t>Poukážka 124075</t>
  </si>
  <si>
    <t>Poukážka 124235</t>
  </si>
  <si>
    <t>Poukážka 124919</t>
  </si>
  <si>
    <t>Poukážka 125336</t>
  </si>
  <si>
    <t>Poukážka 125509</t>
  </si>
  <si>
    <t>Poukážka 125575</t>
  </si>
  <si>
    <t>Poukážka 126866</t>
  </si>
  <si>
    <t>Paušálne výdavky MRR - poukážky 27.9.2024</t>
  </si>
  <si>
    <t>2024050</t>
  </si>
  <si>
    <t>Paušálne výdavky VRR - poukážky 27.9.2024</t>
  </si>
  <si>
    <t>401201DXF6202301</t>
  </si>
  <si>
    <t>Poukážka 99880</t>
  </si>
  <si>
    <t>2024023</t>
  </si>
  <si>
    <t>Poukážka 99925</t>
  </si>
  <si>
    <t>Poukážka 101733</t>
  </si>
  <si>
    <t>Poukážka 102120</t>
  </si>
  <si>
    <t>Poukážka 102369</t>
  </si>
  <si>
    <t>Poukážka 102446</t>
  </si>
  <si>
    <t>Poukážka 103696</t>
  </si>
  <si>
    <t>Poukážka 103946</t>
  </si>
  <si>
    <t>Poukážka 104119</t>
  </si>
  <si>
    <t>Poukážka 104724</t>
  </si>
  <si>
    <t>Poukážka 105129</t>
  </si>
  <si>
    <t>Poukážka 105160</t>
  </si>
  <si>
    <t>Poukážka 105163</t>
  </si>
  <si>
    <t>Poukážka 105164</t>
  </si>
  <si>
    <t>Poukážka 105304</t>
  </si>
  <si>
    <t>Poukážka 105779</t>
  </si>
  <si>
    <t>Poukážka 105839</t>
  </si>
  <si>
    <t>Poukážka 106071</t>
  </si>
  <si>
    <t>Poukážka 106607</t>
  </si>
  <si>
    <t>Poukážka 106884</t>
  </si>
  <si>
    <t>Poukážka 106962</t>
  </si>
  <si>
    <t>Poukážka 107053</t>
  </si>
  <si>
    <t>Poukážka 107182</t>
  </si>
  <si>
    <t>Poukážka 107199</t>
  </si>
  <si>
    <t>Poukážka 107946</t>
  </si>
  <si>
    <t>Poukážka 108000</t>
  </si>
  <si>
    <t>Poukážka 108317</t>
  </si>
  <si>
    <t>Poukážka 108343</t>
  </si>
  <si>
    <t>Poukážka 108348</t>
  </si>
  <si>
    <t>Poukážka 109242</t>
  </si>
  <si>
    <t>Poukážka 109509</t>
  </si>
  <si>
    <t>Poukážka 109563</t>
  </si>
  <si>
    <t>Poukážka 109619</t>
  </si>
  <si>
    <t>Poukážka 109626</t>
  </si>
  <si>
    <t>Poukážka 109691</t>
  </si>
  <si>
    <t>Poukážka 109740</t>
  </si>
  <si>
    <t>Poukážka 109831</t>
  </si>
  <si>
    <t>Poukážka 109996</t>
  </si>
  <si>
    <t>Poukážka 110044</t>
  </si>
  <si>
    <t>Poukážka 110076</t>
  </si>
  <si>
    <t>Poukážka 110143</t>
  </si>
  <si>
    <t>Poukážka 110246</t>
  </si>
  <si>
    <t>Poukážka 110300</t>
  </si>
  <si>
    <t>Poukážka 110397</t>
  </si>
  <si>
    <t>Poukážka 110416</t>
  </si>
  <si>
    <t>Poukážka 110634</t>
  </si>
  <si>
    <t>Poukážka 110662</t>
  </si>
  <si>
    <t>Poukážka 110859</t>
  </si>
  <si>
    <t>Poukážka 110900</t>
  </si>
  <si>
    <t>Poukážka 110938</t>
  </si>
  <si>
    <t>Poukážka 111247</t>
  </si>
  <si>
    <t>Poukážka 111332</t>
  </si>
  <si>
    <t>Poukážka 111374</t>
  </si>
  <si>
    <t>Poukážka 111443</t>
  </si>
  <si>
    <t>Poukážka 111499</t>
  </si>
  <si>
    <t>Poukážka 111840</t>
  </si>
  <si>
    <t>Poukážka 111906</t>
  </si>
  <si>
    <t>Poukážka 112477</t>
  </si>
  <si>
    <t>Poukážka 112583</t>
  </si>
  <si>
    <t>Poukážka 112656</t>
  </si>
  <si>
    <t>Poukážka 112680</t>
  </si>
  <si>
    <t>Poukážka 112724</t>
  </si>
  <si>
    <t>Poukážka 112766</t>
  </si>
  <si>
    <t>Poukážka 112803</t>
  </si>
  <si>
    <t>Poukážka 112891</t>
  </si>
  <si>
    <t>Poukážka 112941</t>
  </si>
  <si>
    <t>Poukážka 113128</t>
  </si>
  <si>
    <t>Poukážka 113303</t>
  </si>
  <si>
    <t>Poukážka 113343</t>
  </si>
  <si>
    <t>Poukážka 113532</t>
  </si>
  <si>
    <t>Poukážka 114196</t>
  </si>
  <si>
    <t>Poukážka 114949</t>
  </si>
  <si>
    <t>Poukážka 115205</t>
  </si>
  <si>
    <t>Poukážka 116008</t>
  </si>
  <si>
    <t>Poukážka 116139</t>
  </si>
  <si>
    <t>Poukážka 116145</t>
  </si>
  <si>
    <t>Poukážka 116156</t>
  </si>
  <si>
    <t>Poukážka 116532</t>
  </si>
  <si>
    <t>Poukážka 116539</t>
  </si>
  <si>
    <t>Poukážka 116746</t>
  </si>
  <si>
    <t>Poukážka 116838</t>
  </si>
  <si>
    <t>Poukážka 117136</t>
  </si>
  <si>
    <t>Poukážka 117166</t>
  </si>
  <si>
    <t>Poukážka 117187</t>
  </si>
  <si>
    <t>Poukážka 117201</t>
  </si>
  <si>
    <t>Poukážka 117293</t>
  </si>
  <si>
    <t>Poukážka 117294</t>
  </si>
  <si>
    <t>Poukážka 117342</t>
  </si>
  <si>
    <t>Poukážka 117371</t>
  </si>
  <si>
    <t>Poukážka 117475</t>
  </si>
  <si>
    <t>Poukážka 117604</t>
  </si>
  <si>
    <t>Poukážka 117698</t>
  </si>
  <si>
    <t>Poukážka 117715</t>
  </si>
  <si>
    <t>Poukážka 117845</t>
  </si>
  <si>
    <t>Poukážka 117886</t>
  </si>
  <si>
    <t>Poukážka 117919</t>
  </si>
  <si>
    <t>Poukážka 118151</t>
  </si>
  <si>
    <t>Poukážka 118526</t>
  </si>
  <si>
    <t>Poukážka 118680</t>
  </si>
  <si>
    <t>Poukážka 118986</t>
  </si>
  <si>
    <t>Poukážka 119050</t>
  </si>
  <si>
    <t>Poukážka 119087</t>
  </si>
  <si>
    <t>Poukážka 119168</t>
  </si>
  <si>
    <t>Poukážka 119232</t>
  </si>
  <si>
    <t>Poukážka 119983</t>
  </si>
  <si>
    <t>Poukážka 120101</t>
  </si>
  <si>
    <t>Poukážka 120491</t>
  </si>
  <si>
    <t>Poukážka 120883</t>
  </si>
  <si>
    <t>Poukážka 120903</t>
  </si>
  <si>
    <t>Poukážka 120982</t>
  </si>
  <si>
    <t>Poukážka 121201</t>
  </si>
  <si>
    <t>Poukážka 121444</t>
  </si>
  <si>
    <t>Poukážka 121569</t>
  </si>
  <si>
    <t>Poukážka 121764</t>
  </si>
  <si>
    <t>Poukážka 121960</t>
  </si>
  <si>
    <t>Poukážka 121968</t>
  </si>
  <si>
    <t>Poukážka 122008</t>
  </si>
  <si>
    <t>Poukážka 122020</t>
  </si>
  <si>
    <t>Poukážka 122199</t>
  </si>
  <si>
    <t>Poukážka 122276</t>
  </si>
  <si>
    <t>Poukážka 122768</t>
  </si>
  <si>
    <t>Poukážka 122860</t>
  </si>
  <si>
    <t>Poukážka 123017</t>
  </si>
  <si>
    <t>Poukážka 123475</t>
  </si>
  <si>
    <t>Poukážka 123523</t>
  </si>
  <si>
    <t>Poukážka 123528</t>
  </si>
  <si>
    <t>Poukážka 124118</t>
  </si>
  <si>
    <t>Poukážka 124373</t>
  </si>
  <si>
    <t>Poukážka 124506</t>
  </si>
  <si>
    <t>Poukážka 124723</t>
  </si>
  <si>
    <t>Poukážka 124762</t>
  </si>
  <si>
    <t>Poukážka 124864</t>
  </si>
  <si>
    <t>Poukážka 124940</t>
  </si>
  <si>
    <t>Poukážka 125028</t>
  </si>
  <si>
    <t>Poukážka 125047</t>
  </si>
  <si>
    <t>Poukážka 126028</t>
  </si>
  <si>
    <t>Paušálne výdavky MRR  - Poukážky 4.10.2024</t>
  </si>
  <si>
    <t>2024057</t>
  </si>
  <si>
    <t>Paušálne výdavky VRR  - Poukážky 4.10.2024</t>
  </si>
  <si>
    <t>401201DXF6202401</t>
  </si>
  <si>
    <t>Poukážka 99320</t>
  </si>
  <si>
    <t>2024024</t>
  </si>
  <si>
    <t>Poukážka 101787</t>
  </si>
  <si>
    <t>Poukážka 101999</t>
  </si>
  <si>
    <t>Poukážka 102409</t>
  </si>
  <si>
    <t>Poukážka 102963</t>
  </si>
  <si>
    <t>Poukážka 102996</t>
  </si>
  <si>
    <t>Poukážka 103965</t>
  </si>
  <si>
    <t>Poukážka 104823</t>
  </si>
  <si>
    <t>Poukážka 104912</t>
  </si>
  <si>
    <t>Poukážka 106925</t>
  </si>
  <si>
    <t>Poukážka 107044</t>
  </si>
  <si>
    <t>Poukážka 107097</t>
  </si>
  <si>
    <t>Poukážka 107500</t>
  </si>
  <si>
    <t>Poukážka 107655</t>
  </si>
  <si>
    <t>Poukážka 107803</t>
  </si>
  <si>
    <t>Poukážka 107847</t>
  </si>
  <si>
    <t>Poukážka 108163</t>
  </si>
  <si>
    <t>Poukážka 108333</t>
  </si>
  <si>
    <t>Poukážka 108652</t>
  </si>
  <si>
    <t>Poukážka 108693</t>
  </si>
  <si>
    <t>Poukážka 108797</t>
  </si>
  <si>
    <t>Poukážka 109522</t>
  </si>
  <si>
    <t>Poukážka 109562</t>
  </si>
  <si>
    <t>Poukážka 109613</t>
  </si>
  <si>
    <t>Poukážka 109618</t>
  </si>
  <si>
    <t>Poukážka 109645</t>
  </si>
  <si>
    <t>Poukážka 109675</t>
  </si>
  <si>
    <t>Poukážka 109748</t>
  </si>
  <si>
    <t>Poukážka 110080</t>
  </si>
  <si>
    <t>Poukážka 110206</t>
  </si>
  <si>
    <t>Poukážka 110283</t>
  </si>
  <si>
    <t>Poukážka 110301</t>
  </si>
  <si>
    <t>Poukážka 110365</t>
  </si>
  <si>
    <t>Poukážka 110548</t>
  </si>
  <si>
    <t>Poukážka 110727</t>
  </si>
  <si>
    <t>Poukážka 110728</t>
  </si>
  <si>
    <t>Poukážka 110891</t>
  </si>
  <si>
    <t>Poukážka 110978</t>
  </si>
  <si>
    <t>Poukážka 111058</t>
  </si>
  <si>
    <t>Poukážka 111107</t>
  </si>
  <si>
    <t>Poukážka 111372</t>
  </si>
  <si>
    <t>Poukážka 111390</t>
  </si>
  <si>
    <t>Poukážka 111402</t>
  </si>
  <si>
    <t>Poukážka 111491</t>
  </si>
  <si>
    <t>Poukážka 111574</t>
  </si>
  <si>
    <t>Poukážka 111669</t>
  </si>
  <si>
    <t>Poukážka 111709</t>
  </si>
  <si>
    <t>Poukážka 111721</t>
  </si>
  <si>
    <t>Poukážka 111722</t>
  </si>
  <si>
    <t>Poukážka 111779</t>
  </si>
  <si>
    <t>Poukážka 111792</t>
  </si>
  <si>
    <t>Poukážka 112003</t>
  </si>
  <si>
    <t>Poukážka 112097</t>
  </si>
  <si>
    <t>Poukážka 112169</t>
  </si>
  <si>
    <t>Poukážka 112194</t>
  </si>
  <si>
    <t>Poukážka 112390</t>
  </si>
  <si>
    <t>Poukážka 112449</t>
  </si>
  <si>
    <t>Poukážka 112983</t>
  </si>
  <si>
    <t>Poukážka 113000</t>
  </si>
  <si>
    <t>Poukážka 113015</t>
  </si>
  <si>
    <t>Poukážka 113316</t>
  </si>
  <si>
    <t>Poukážka 113451</t>
  </si>
  <si>
    <t>Poukážka 113788</t>
  </si>
  <si>
    <t>Poukážka 113881</t>
  </si>
  <si>
    <t>Poukážka 114018</t>
  </si>
  <si>
    <t>Poukážka 114071</t>
  </si>
  <si>
    <t>Poukážka 114130</t>
  </si>
  <si>
    <t>Poukážka 114170</t>
  </si>
  <si>
    <t>Poukážka 114194</t>
  </si>
  <si>
    <t>Poukážka 114197</t>
  </si>
  <si>
    <t>Poukážka 114240</t>
  </si>
  <si>
    <t>Poukážka 114270</t>
  </si>
  <si>
    <t>Poukážka 114336</t>
  </si>
  <si>
    <t>Poukážka 114578</t>
  </si>
  <si>
    <t>Poukážka 114883</t>
  </si>
  <si>
    <t>Poukážka 115062</t>
  </si>
  <si>
    <t>Poukážka 115274</t>
  </si>
  <si>
    <t>Poukážka 115295</t>
  </si>
  <si>
    <t>Poukážka 115300</t>
  </si>
  <si>
    <t>Poukážka 115309</t>
  </si>
  <si>
    <t>Poukážka 115387</t>
  </si>
  <si>
    <t>Poukážka 115443</t>
  </si>
  <si>
    <t>Poukážka 115771</t>
  </si>
  <si>
    <t>Poukážka 115968</t>
  </si>
  <si>
    <t>Poukážka 116070</t>
  </si>
  <si>
    <t>Poukážka 116414</t>
  </si>
  <si>
    <t>Poukážka 116515</t>
  </si>
  <si>
    <t>Poukážka 116635</t>
  </si>
  <si>
    <t>Poukážka 116717</t>
  </si>
  <si>
    <t>Poukážka 116797</t>
  </si>
  <si>
    <t>Poukážka 116803</t>
  </si>
  <si>
    <t>Poukážka 116824</t>
  </si>
  <si>
    <t>Poukážka 117671</t>
  </si>
  <si>
    <t>Poukážka 117723</t>
  </si>
  <si>
    <t>Poukážka 118025</t>
  </si>
  <si>
    <t>Poukážka 118142</t>
  </si>
  <si>
    <t>Poukážka 118382</t>
  </si>
  <si>
    <t>Poukážka 118440</t>
  </si>
  <si>
    <t>Poukážka 118502</t>
  </si>
  <si>
    <t>Poukážka 118554</t>
  </si>
  <si>
    <t>Poukážka 118770</t>
  </si>
  <si>
    <t>Poukážka 118882</t>
  </si>
  <si>
    <t>Poukážka 119348</t>
  </si>
  <si>
    <t>Poukážka 119722</t>
  </si>
  <si>
    <t>Poukážka 119849</t>
  </si>
  <si>
    <t>Poukážka 120037</t>
  </si>
  <si>
    <t>Poukážka 120139</t>
  </si>
  <si>
    <t>Poukážka 120306</t>
  </si>
  <si>
    <t>Poukážka 120530</t>
  </si>
  <si>
    <t>Poukážka 120569</t>
  </si>
  <si>
    <t>Poukážka 120607</t>
  </si>
  <si>
    <t>Poukážka 120916</t>
  </si>
  <si>
    <t>Poukážka 121058</t>
  </si>
  <si>
    <t>Poukážka 121257</t>
  </si>
  <si>
    <t>Poukážka 121288</t>
  </si>
  <si>
    <t>Poukážka 121773</t>
  </si>
  <si>
    <t>Poukážka 122015</t>
  </si>
  <si>
    <t>Poukážka 122147</t>
  </si>
  <si>
    <t>Poukážka 122204</t>
  </si>
  <si>
    <t>Poukážka 122257</t>
  </si>
  <si>
    <t>Poukážka 122849</t>
  </si>
  <si>
    <t>Poukážka 123760</t>
  </si>
  <si>
    <t>Poukážka 123988</t>
  </si>
  <si>
    <t>Poukážka 124135</t>
  </si>
  <si>
    <t>Poukážka 124818</t>
  </si>
  <si>
    <t>Poukážka 124890</t>
  </si>
  <si>
    <t>Poukážka 125208</t>
  </si>
  <si>
    <t>Poukážka 125344</t>
  </si>
  <si>
    <t>Poukážka 125708</t>
  </si>
  <si>
    <t>Poukážka 125722</t>
  </si>
  <si>
    <t>Poukážka 125740</t>
  </si>
  <si>
    <t>Poukážka 125891</t>
  </si>
  <si>
    <t>Poukážka 126122</t>
  </si>
  <si>
    <t>Paušálne výdavky MRR - poukážky 07.10.2024</t>
  </si>
  <si>
    <t>2024058</t>
  </si>
  <si>
    <t>Paušálne výdavky VRR - poukážky 07.10.2024</t>
  </si>
  <si>
    <t>401201DXF6202501</t>
  </si>
  <si>
    <t>Poukážka 102357</t>
  </si>
  <si>
    <t>2024025</t>
  </si>
  <si>
    <t>Poukážka 102955</t>
  </si>
  <si>
    <t>Poukážka 102981</t>
  </si>
  <si>
    <t>Poukážka 102983</t>
  </si>
  <si>
    <t>Poukážka 103659</t>
  </si>
  <si>
    <t>Poukážka 104862</t>
  </si>
  <si>
    <t>Poukážka 105154</t>
  </si>
  <si>
    <t>Poukážka 105205</t>
  </si>
  <si>
    <t>Poukážka 105845</t>
  </si>
  <si>
    <t>Poukážka 106011</t>
  </si>
  <si>
    <t>Poukážka 106117</t>
  </si>
  <si>
    <t>Poukážka 106409</t>
  </si>
  <si>
    <t>Poukážka 106924</t>
  </si>
  <si>
    <t>Poukážka 107284</t>
  </si>
  <si>
    <t>Poukážka 107848</t>
  </si>
  <si>
    <t>Poukážka 107912</t>
  </si>
  <si>
    <t>Poukážka 108121</t>
  </si>
  <si>
    <t>Poukážka 108178</t>
  </si>
  <si>
    <t>Poukážka  108254</t>
  </si>
  <si>
    <t>Poukážka  108463</t>
  </si>
  <si>
    <t>Poukážka  108489</t>
  </si>
  <si>
    <t>Poukážka  108499</t>
  </si>
  <si>
    <t>Poukážka  108707</t>
  </si>
  <si>
    <t>Poukážka  108848</t>
  </si>
  <si>
    <t>Poukážka  108873</t>
  </si>
  <si>
    <t>Poukážka  108874</t>
  </si>
  <si>
    <t>Poukážka  109005</t>
  </si>
  <si>
    <t>Poukážka  109104</t>
  </si>
  <si>
    <t>Poukážka  109123</t>
  </si>
  <si>
    <t>Poukážka 109507</t>
  </si>
  <si>
    <t>Poukážka 109614</t>
  </si>
  <si>
    <t>Poukážka 109625</t>
  </si>
  <si>
    <t>Poukážka 109629</t>
  </si>
  <si>
    <t>Poukážka 109636</t>
  </si>
  <si>
    <t>Poukážka 109651</t>
  </si>
  <si>
    <t>Poukážka 109680</t>
  </si>
  <si>
    <t>Poukážka 109823</t>
  </si>
  <si>
    <t>Poukážka 109869</t>
  </si>
  <si>
    <t>Poukážka 109918</t>
  </si>
  <si>
    <t>Poukážka 110128</t>
  </si>
  <si>
    <t>Poukážka 110130</t>
  </si>
  <si>
    <t>Poukážka 110221</t>
  </si>
  <si>
    <t>Poukážka 110377</t>
  </si>
  <si>
    <t>Poukážka 110431</t>
  </si>
  <si>
    <t>Poukážka 110455</t>
  </si>
  <si>
    <t>Poukážka 110456</t>
  </si>
  <si>
    <t>Poukážka 110478</t>
  </si>
  <si>
    <t>Poukážka 110495</t>
  </si>
  <si>
    <t>Poukážka 110517</t>
  </si>
  <si>
    <t>Poukážka 110571</t>
  </si>
  <si>
    <t>Poukážka 110816</t>
  </si>
  <si>
    <t>Poukážka 111045</t>
  </si>
  <si>
    <t>Poukážka 111214</t>
  </si>
  <si>
    <t>Poukážka 111237</t>
  </si>
  <si>
    <t>Poukážka 111347</t>
  </si>
  <si>
    <t>Poukážka 111503</t>
  </si>
  <si>
    <t>Poukážka 111635</t>
  </si>
  <si>
    <t>Poukážka 111689</t>
  </si>
  <si>
    <t>Poukážka 111900</t>
  </si>
  <si>
    <t>Poukážka 111990</t>
  </si>
  <si>
    <t>Poukážka 112462</t>
  </si>
  <si>
    <t>Poukážka 112798</t>
  </si>
  <si>
    <t>Poukážka 112822</t>
  </si>
  <si>
    <t>Poukážka 112913</t>
  </si>
  <si>
    <t>Poukážka 112970</t>
  </si>
  <si>
    <t>Poukážka 112974</t>
  </si>
  <si>
    <t>Poukážka 113026</t>
  </si>
  <si>
    <t>Poukážka 113324</t>
  </si>
  <si>
    <t>Poukážka 113381</t>
  </si>
  <si>
    <t>Poukážka 113497</t>
  </si>
  <si>
    <t>Poukážka 114239</t>
  </si>
  <si>
    <t>Poukážka 114493</t>
  </si>
  <si>
    <t>Poukážka 114508</t>
  </si>
  <si>
    <t>Poukážka 114732</t>
  </si>
  <si>
    <t>Poukážka 114876</t>
  </si>
  <si>
    <t>Poukážka 114941</t>
  </si>
  <si>
    <t>Poukážka 115849</t>
  </si>
  <si>
    <t>Poukážka 115924</t>
  </si>
  <si>
    <t>Poukážka 116154</t>
  </si>
  <si>
    <t>Poukážka 116219</t>
  </si>
  <si>
    <t>Poukážka 116238</t>
  </si>
  <si>
    <t>Poukážka 116251</t>
  </si>
  <si>
    <t>Poukážka 116918</t>
  </si>
  <si>
    <t>Poukážka 116959</t>
  </si>
  <si>
    <t>Poukážka 116997</t>
  </si>
  <si>
    <t>Poukážka 117043</t>
  </si>
  <si>
    <t>Poukážka 117168</t>
  </si>
  <si>
    <t>Poukážka 117594</t>
  </si>
  <si>
    <t>Poukážka 117614</t>
  </si>
  <si>
    <t>Poukážka 117905</t>
  </si>
  <si>
    <t>Poukážka 117943</t>
  </si>
  <si>
    <t>Poukážka 118020</t>
  </si>
  <si>
    <t>Poukážka 118056</t>
  </si>
  <si>
    <t>Poukážka 118140</t>
  </si>
  <si>
    <t>Poukážka 118415</t>
  </si>
  <si>
    <t>Poukážka 118495</t>
  </si>
  <si>
    <t>Poukážka 118867</t>
  </si>
  <si>
    <t>Poukážka 118887</t>
  </si>
  <si>
    <t>Poukážka 119081</t>
  </si>
  <si>
    <t>Poukážka 119260</t>
  </si>
  <si>
    <t>Poukážka 119331</t>
  </si>
  <si>
    <t>Poukážka 119573</t>
  </si>
  <si>
    <t>Poukážka 119624</t>
  </si>
  <si>
    <t>Poukážka 119815</t>
  </si>
  <si>
    <t>Poukážka  120013</t>
  </si>
  <si>
    <t>Poukážka 120056</t>
  </si>
  <si>
    <t>Poukážka 120069</t>
  </si>
  <si>
    <t>Poukážka 120223</t>
  </si>
  <si>
    <t>Poukážka 120327</t>
  </si>
  <si>
    <t>Poukážka 120526</t>
  </si>
  <si>
    <t>Poukážka 121558</t>
  </si>
  <si>
    <t>Poukážka 121761</t>
  </si>
  <si>
    <t>Poukážka 122086</t>
  </si>
  <si>
    <t>Poukážka 122177</t>
  </si>
  <si>
    <t>Poukážka 122417</t>
  </si>
  <si>
    <t>Poukážka 122418</t>
  </si>
  <si>
    <t>Poukážka 122454</t>
  </si>
  <si>
    <t>Poukážka 122584</t>
  </si>
  <si>
    <t>Poukážka 123108</t>
  </si>
  <si>
    <t>Poukážka 123223</t>
  </si>
  <si>
    <t>Poukážka 123738</t>
  </si>
  <si>
    <t>Poukážka 123856</t>
  </si>
  <si>
    <t>Poukážka 123977</t>
  </si>
  <si>
    <t>Poukážka 124036</t>
  </si>
  <si>
    <t>Poukážka 124041</t>
  </si>
  <si>
    <t>Poukážka 124367</t>
  </si>
  <si>
    <t>Poukážka 124419</t>
  </si>
  <si>
    <t>Poukážka 124450</t>
  </si>
  <si>
    <t>Poukážka 124529</t>
  </si>
  <si>
    <t>Poukážka 124943</t>
  </si>
  <si>
    <t>Poukážka 125061</t>
  </si>
  <si>
    <t>Poukážka 125405</t>
  </si>
  <si>
    <t>Poukážka 125522</t>
  </si>
  <si>
    <t>Poukážka 125818</t>
  </si>
  <si>
    <t>Poukážka 125977</t>
  </si>
  <si>
    <t>Poukážka 126341</t>
  </si>
  <si>
    <t>Paušálne výdavky MRR- poukážky 8.10.2024</t>
  </si>
  <si>
    <t>2024059</t>
  </si>
  <si>
    <t>Paušálne výdavky VRR - poukážky 8.10.2024</t>
  </si>
  <si>
    <t>401201DXF6202801</t>
  </si>
  <si>
    <t>Poukážka 104590</t>
  </si>
  <si>
    <t>Poukážka 104697</t>
  </si>
  <si>
    <t>Poukážka 104809</t>
  </si>
  <si>
    <t>Poukážka 104817</t>
  </si>
  <si>
    <t>Poukážka 105044</t>
  </si>
  <si>
    <t>Poukážka 105295</t>
  </si>
  <si>
    <t>Poukážka 105345</t>
  </si>
  <si>
    <t>Poukážka 105359</t>
  </si>
  <si>
    <t>Poukážka 105510</t>
  </si>
  <si>
    <t>Poukážka 105742</t>
  </si>
  <si>
    <t>Poukážka 105861</t>
  </si>
  <si>
    <t>Poukážka 105866</t>
  </si>
  <si>
    <t>Poukážka 105867</t>
  </si>
  <si>
    <t>Poukážka 105892</t>
  </si>
  <si>
    <t>Poukážka 105967</t>
  </si>
  <si>
    <t>Poukážka 106237</t>
  </si>
  <si>
    <t>Poukážka 106433</t>
  </si>
  <si>
    <t>Poukážka 106616</t>
  </si>
  <si>
    <t>Poukážka 106751</t>
  </si>
  <si>
    <t>Poukážka 106809</t>
  </si>
  <si>
    <t>Poukážka 106954</t>
  </si>
  <si>
    <t>Poukážka 107236</t>
  </si>
  <si>
    <t>Poukážka 107299</t>
  </si>
  <si>
    <t>Poukážka 107654</t>
  </si>
  <si>
    <t>Poukážka 107805</t>
  </si>
  <si>
    <t>Poukážka 107943</t>
  </si>
  <si>
    <t>Poukážka 107981</t>
  </si>
  <si>
    <t>Poukážka 108093</t>
  </si>
  <si>
    <t>Poukážka 108179</t>
  </si>
  <si>
    <t>Poukážka 108229</t>
  </si>
  <si>
    <t>Poukážka 108870</t>
  </si>
  <si>
    <t>Poukážka 109762</t>
  </si>
  <si>
    <t>Poukážka 109813</t>
  </si>
  <si>
    <t>Poukážka 109835</t>
  </si>
  <si>
    <t>Poukážka 110228</t>
  </si>
  <si>
    <t>Poukážka 110264</t>
  </si>
  <si>
    <t>Poukážka 110297</t>
  </si>
  <si>
    <t>Poukážka 110350</t>
  </si>
  <si>
    <t>Poukážka 110488</t>
  </si>
  <si>
    <t>Poukážka 110581</t>
  </si>
  <si>
    <t>Poukážka 110591</t>
  </si>
  <si>
    <t>Poukážka 110603</t>
  </si>
  <si>
    <t>Poukážka 110677</t>
  </si>
  <si>
    <t>Poukážka 110715</t>
  </si>
  <si>
    <t>Poukážka 110888</t>
  </si>
  <si>
    <t>Poukážka 110905</t>
  </si>
  <si>
    <t>Poukážka 110918</t>
  </si>
  <si>
    <t>Poukážka 111080</t>
  </si>
  <si>
    <t>Poukážka 111145</t>
  </si>
  <si>
    <t>Poukážka 111148</t>
  </si>
  <si>
    <t>Poukážka 111279</t>
  </si>
  <si>
    <t>Poukážka 111281</t>
  </si>
  <si>
    <t>Poukážka 111555</t>
  </si>
  <si>
    <t>Poukážka 111842</t>
  </si>
  <si>
    <t>Poukážka 112000</t>
  </si>
  <si>
    <t>Poukážka 112334</t>
  </si>
  <si>
    <t>Poukážka 112452</t>
  </si>
  <si>
    <t>Poukážka 112467</t>
  </si>
  <si>
    <t>Poukážka 112587</t>
  </si>
  <si>
    <t>Poukážka 112824</t>
  </si>
  <si>
    <t>Poukážka 112868</t>
  </si>
  <si>
    <t>Poukážka 112898</t>
  </si>
  <si>
    <t>Poukážka 113068</t>
  </si>
  <si>
    <t>Poukážka 113087</t>
  </si>
  <si>
    <t>Poukážka 113202</t>
  </si>
  <si>
    <t>Poukážka 113319</t>
  </si>
  <si>
    <t>Poukážka 113740</t>
  </si>
  <si>
    <t>Poukážka 113756</t>
  </si>
  <si>
    <t>Poukážka 114243</t>
  </si>
  <si>
    <t>Poukážka 114356</t>
  </si>
  <si>
    <t>Poukážka 114457</t>
  </si>
  <si>
    <t>Poukážka 114472</t>
  </si>
  <si>
    <t>Poukážka 114521</t>
  </si>
  <si>
    <t>Poukážka 114532</t>
  </si>
  <si>
    <t>Poukážka 114594</t>
  </si>
  <si>
    <t>Poukážka 114670</t>
  </si>
  <si>
    <t>Poukážka 114700</t>
  </si>
  <si>
    <t>Poukážka 114731</t>
  </si>
  <si>
    <t>Poukážka 114992</t>
  </si>
  <si>
    <t>Poukážka 115008</t>
  </si>
  <si>
    <t>Poukážka 115074</t>
  </si>
  <si>
    <t>Poukážka 115083</t>
  </si>
  <si>
    <t>Poukážka 115202</t>
  </si>
  <si>
    <t>Poukážka 115328</t>
  </si>
  <si>
    <t>Poukážka 115350</t>
  </si>
  <si>
    <t>Poukážka 115467</t>
  </si>
  <si>
    <t>Poukážka 115563</t>
  </si>
  <si>
    <t>Poukážka 115733</t>
  </si>
  <si>
    <t>Poukážka 115853</t>
  </si>
  <si>
    <t>Poukážka 115943</t>
  </si>
  <si>
    <t>Poukážka 115967</t>
  </si>
  <si>
    <t>Poukážka 116015</t>
  </si>
  <si>
    <t>Poukážka 116331</t>
  </si>
  <si>
    <t>Poukážka 116492</t>
  </si>
  <si>
    <t>Poukážka 116619</t>
  </si>
  <si>
    <t>Poukážka 116743</t>
  </si>
  <si>
    <t>Poukážka 116841</t>
  </si>
  <si>
    <t>Poukážka 116880</t>
  </si>
  <si>
    <t>Poukážka 117037</t>
  </si>
  <si>
    <t>Poukážka 117252</t>
  </si>
  <si>
    <t>Poukážka 117256</t>
  </si>
  <si>
    <t>Poukážka 117346</t>
  </si>
  <si>
    <t>Poukážka 117492</t>
  </si>
  <si>
    <t>Poukážka 117534</t>
  </si>
  <si>
    <t>Poukážka 117539</t>
  </si>
  <si>
    <t>Poukážka 117549</t>
  </si>
  <si>
    <t>Poukážka 117632</t>
  </si>
  <si>
    <t>Poukážka 117701</t>
  </si>
  <si>
    <t>Poukážka 117717</t>
  </si>
  <si>
    <t>Poukážka 117959</t>
  </si>
  <si>
    <t>Poukážka 118335</t>
  </si>
  <si>
    <t>Poukážka 118450</t>
  </si>
  <si>
    <t>Poukážka 118572</t>
  </si>
  <si>
    <t>Poukážka 118589</t>
  </si>
  <si>
    <t>Poukážka 118603</t>
  </si>
  <si>
    <t>Poukážka 118884</t>
  </si>
  <si>
    <t>Poukážka 118901</t>
  </si>
  <si>
    <t>Poukážka 119037</t>
  </si>
  <si>
    <t>Poukážka 119916</t>
  </si>
  <si>
    <t>Poukážka 119930</t>
  </si>
  <si>
    <t>Poukážka 120363</t>
  </si>
  <si>
    <t>Poukážka 121044</t>
  </si>
  <si>
    <t>Poukážka 121075</t>
  </si>
  <si>
    <t>Poukážka 121099</t>
  </si>
  <si>
    <t>Poukážka 121140</t>
  </si>
  <si>
    <t>Poukážka 121222</t>
  </si>
  <si>
    <t>Poukážka 121446</t>
  </si>
  <si>
    <t>Poukážka 121786</t>
  </si>
  <si>
    <t>Poukážka 122267</t>
  </si>
  <si>
    <t>Poukážka 122569</t>
  </si>
  <si>
    <t>Poukážka 123275</t>
  </si>
  <si>
    <t>Poukážka 123586</t>
  </si>
  <si>
    <t>Poukážka 123594</t>
  </si>
  <si>
    <t>Poukážka 123970</t>
  </si>
  <si>
    <t>Poukážka 124016</t>
  </si>
  <si>
    <t>Poukážka 124017</t>
  </si>
  <si>
    <t>Poukážka 124091</t>
  </si>
  <si>
    <t>Poukážka 124704</t>
  </si>
  <si>
    <t>Poukážka 124828</t>
  </si>
  <si>
    <t>Poukážka 124830</t>
  </si>
  <si>
    <t>Poukážka 125510</t>
  </si>
  <si>
    <t>Poukážka 125769</t>
  </si>
  <si>
    <t>Poukážka 125820</t>
  </si>
  <si>
    <t>Poukážka 126101</t>
  </si>
  <si>
    <t>Poukážka 126175</t>
  </si>
  <si>
    <t>Poukážka 126943</t>
  </si>
  <si>
    <t>Paušálne výdavky MRR - poukážky 14.10.2024</t>
  </si>
  <si>
    <t>2024063</t>
  </si>
  <si>
    <t>Paušálne výdavky VRR - poukážky 14.10.2024</t>
  </si>
  <si>
    <t>401201DXF6202901</t>
  </si>
  <si>
    <t>Poukážka 102448</t>
  </si>
  <si>
    <t>Poukážka 102760</t>
  </si>
  <si>
    <t>Poukážka 103086</t>
  </si>
  <si>
    <t>Poukážka 103923</t>
  </si>
  <si>
    <t>Poukážka 104059</t>
  </si>
  <si>
    <t>Poukážka 104299</t>
  </si>
  <si>
    <t>Poukážka 104505</t>
  </si>
  <si>
    <t>Poukážka 105027</t>
  </si>
  <si>
    <t>Poukážka 105136</t>
  </si>
  <si>
    <t>Poukážka 105306</t>
  </si>
  <si>
    <t>Poukážka 105593</t>
  </si>
  <si>
    <t>Poukážka 105803</t>
  </si>
  <si>
    <t>Poukážka 105906</t>
  </si>
  <si>
    <t>Poukážka 106229</t>
  </si>
  <si>
    <t>Poukážka 106296</t>
  </si>
  <si>
    <t>Poukážka 106417</t>
  </si>
  <si>
    <t>Poukážka 106744</t>
  </si>
  <si>
    <t>Poukážka 107007</t>
  </si>
  <si>
    <t>Poukážka 107322</t>
  </si>
  <si>
    <t>Poukážka 107486</t>
  </si>
  <si>
    <t>Poukážka 107553</t>
  </si>
  <si>
    <t>Poukážka 107598</t>
  </si>
  <si>
    <t>Poukážka 107633</t>
  </si>
  <si>
    <t>Poukážka 108033</t>
  </si>
  <si>
    <t>Poukážka 108200</t>
  </si>
  <si>
    <t>Poukážka 108355</t>
  </si>
  <si>
    <t>Poukážka 108459</t>
  </si>
  <si>
    <t>Poukážka 108832</t>
  </si>
  <si>
    <t>Poukážka 108895</t>
  </si>
  <si>
    <t>Poukážka 109309</t>
  </si>
  <si>
    <t>Poukážka 109360</t>
  </si>
  <si>
    <t>Poukážka 109427</t>
  </si>
  <si>
    <t>Poukážka 109660</t>
  </si>
  <si>
    <t>Poukážka 109769</t>
  </si>
  <si>
    <t>Poukážka 109890</t>
  </si>
  <si>
    <t>Poukážka 110262</t>
  </si>
  <si>
    <t>Poukážka 110476</t>
  </si>
  <si>
    <t>Poukážka 110549</t>
  </si>
  <si>
    <t>Poukážka 110587</t>
  </si>
  <si>
    <t>Poukážka 110627</t>
  </si>
  <si>
    <t>Poukážka 110636</t>
  </si>
  <si>
    <t>Poukážka 110692</t>
  </si>
  <si>
    <t>Poukážka 110844</t>
  </si>
  <si>
    <t>Poukážka 111136</t>
  </si>
  <si>
    <t>Poukážka 111153</t>
  </si>
  <si>
    <t>Poukážka 111501</t>
  </si>
  <si>
    <t>Poukážka 111750</t>
  </si>
  <si>
    <t>Poukážka 111930</t>
  </si>
  <si>
    <t>Poukážka 111937</t>
  </si>
  <si>
    <t>Poukážka 112034</t>
  </si>
  <si>
    <t>Poukážka 112051</t>
  </si>
  <si>
    <t>Poukážka 112129</t>
  </si>
  <si>
    <t>Poukážka 112344</t>
  </si>
  <si>
    <t>Poukážka 112489</t>
  </si>
  <si>
    <t>Poukážka 112520</t>
  </si>
  <si>
    <t>Poukážka 112797</t>
  </si>
  <si>
    <t>Poukážka 112858</t>
  </si>
  <si>
    <t>Poukážka 112876</t>
  </si>
  <si>
    <t>Poukážka 112971</t>
  </si>
  <si>
    <t>Poukážka 112973</t>
  </si>
  <si>
    <t>Poukážka 113044</t>
  </si>
  <si>
    <t>Poukážka 113067</t>
  </si>
  <si>
    <t>Poukážka 113107</t>
  </si>
  <si>
    <t>Poukážka 113129</t>
  </si>
  <si>
    <t>Poukážka 113282</t>
  </si>
  <si>
    <t>Poukážka 113520</t>
  </si>
  <si>
    <t>Poukážka 113579</t>
  </si>
  <si>
    <t>Poukážka 113651</t>
  </si>
  <si>
    <t>Poukážka 113735</t>
  </si>
  <si>
    <t>Poukážka 113803</t>
  </si>
  <si>
    <t>Poukážka 113943</t>
  </si>
  <si>
    <t>Poukážka 113946</t>
  </si>
  <si>
    <t>Poukážka 114444</t>
  </si>
  <si>
    <t>Poukážka 114549</t>
  </si>
  <si>
    <t>Poukážka 114750</t>
  </si>
  <si>
    <t>Poukážka 114848</t>
  </si>
  <si>
    <t>Poukážka 114863</t>
  </si>
  <si>
    <t>Poukážka 114956</t>
  </si>
  <si>
    <t>Poukážka 114961</t>
  </si>
  <si>
    <t>Poukážka 115065</t>
  </si>
  <si>
    <t>Poukážka 115196</t>
  </si>
  <si>
    <t>Poukážka 115495</t>
  </si>
  <si>
    <t>Poukážka 115531</t>
  </si>
  <si>
    <t>Poukážka 115648</t>
  </si>
  <si>
    <t>Poukážka 115936</t>
  </si>
  <si>
    <t>Poukážka 116523</t>
  </si>
  <si>
    <t>Poukážka 116805</t>
  </si>
  <si>
    <t>Poukážka 116931</t>
  </si>
  <si>
    <t>Poukážka 116989</t>
  </si>
  <si>
    <t>Poukážka 117111</t>
  </si>
  <si>
    <t>Poukážka 117408</t>
  </si>
  <si>
    <t>Poukážka 117841</t>
  </si>
  <si>
    <t>Poukážka 117878</t>
  </si>
  <si>
    <t>Poukážka 118037</t>
  </si>
  <si>
    <t>Poukážka 118301</t>
  </si>
  <si>
    <t>Poukážka 118373</t>
  </si>
  <si>
    <t>Poukážka 118488</t>
  </si>
  <si>
    <t>Poukážka 118586</t>
  </si>
  <si>
    <t>Poukážka 118590</t>
  </si>
  <si>
    <t>Poukážka 118619</t>
  </si>
  <si>
    <t>Poukážka 118620</t>
  </si>
  <si>
    <t>Poukážka 118729</t>
  </si>
  <si>
    <t>Poukážka 118740</t>
  </si>
  <si>
    <t>Poukážka 118865</t>
  </si>
  <si>
    <t>Poukážka 119279</t>
  </si>
  <si>
    <t>Poukážka 119390</t>
  </si>
  <si>
    <t>Poukážka 119391</t>
  </si>
  <si>
    <t>Poukážka 120180</t>
  </si>
  <si>
    <t>Poukážka 120551</t>
  </si>
  <si>
    <t>Poukážka 120715</t>
  </si>
  <si>
    <t>Poukážka 120849</t>
  </si>
  <si>
    <t>Poukážka 121059</t>
  </si>
  <si>
    <t>Poukážka 121371</t>
  </si>
  <si>
    <t>Poukážka 121738</t>
  </si>
  <si>
    <t>Poukážka 122155</t>
  </si>
  <si>
    <t>Poukážka 122413</t>
  </si>
  <si>
    <t>Poukážka 122414</t>
  </si>
  <si>
    <t>Poukážka 122415</t>
  </si>
  <si>
    <t>Poukážka 122421</t>
  </si>
  <si>
    <t>Poukážka 122517</t>
  </si>
  <si>
    <t>Poukážka 122561</t>
  </si>
  <si>
    <t>Poukážka 122632</t>
  </si>
  <si>
    <t>Poukážka 122646</t>
  </si>
  <si>
    <t>Poukážka 122983</t>
  </si>
  <si>
    <t>Poukážka 123082</t>
  </si>
  <si>
    <t>Poukážka 123615</t>
  </si>
  <si>
    <t>Poukážka 123712</t>
  </si>
  <si>
    <t>Poukážka 124116</t>
  </si>
  <si>
    <t>Poukážka 124120</t>
  </si>
  <si>
    <t>Poukážka 124153</t>
  </si>
  <si>
    <t>Poukážka 124633</t>
  </si>
  <si>
    <t>Poukážka 124730</t>
  </si>
  <si>
    <t>Poukážka 125328</t>
  </si>
  <si>
    <t>Poukážka 125981</t>
  </si>
  <si>
    <t>Paušálne výdavky MRR - poukážky 21.10.2024</t>
  </si>
  <si>
    <t>2024065</t>
  </si>
  <si>
    <t>Paušálne výdavky VRR - poukážky 21.10.2024</t>
  </si>
  <si>
    <t>401202FFR1200101</t>
  </si>
  <si>
    <t>Paušálne výdavky k FA 2469000030</t>
  </si>
  <si>
    <t>SEZ (6) Žiar nad Hronom OGD</t>
  </si>
  <si>
    <t>2469000030</t>
  </si>
  <si>
    <t>VO05094464</t>
  </si>
  <si>
    <t>VO05094464001</t>
  </si>
  <si>
    <t>401202FFR1200201</t>
  </si>
  <si>
    <t>SEZ (6) Žiar nad Hronom</t>
  </si>
  <si>
    <t>24FA008</t>
  </si>
  <si>
    <t>VO95070713</t>
  </si>
  <si>
    <t>VO95070713002</t>
  </si>
  <si>
    <t>Paušálne výdavky k FA 24FA008</t>
  </si>
  <si>
    <t>401202FFR1200301</t>
  </si>
  <si>
    <t>SEZ (6) Žiar nad Hronom - OGD</t>
  </si>
  <si>
    <t>2469000043</t>
  </si>
  <si>
    <t>24FA010</t>
  </si>
  <si>
    <t>Paušálne výdavky k FA 2469000043</t>
  </si>
  <si>
    <t>Paušálne výdavky k FA 24FA010</t>
  </si>
  <si>
    <t>401202FFR1200401</t>
  </si>
  <si>
    <t>Paušálne výdavky k FA 24FA013</t>
  </si>
  <si>
    <t>24FA013</t>
  </si>
  <si>
    <t>401202FFR1500101</t>
  </si>
  <si>
    <t>2469000009</t>
  </si>
  <si>
    <t>Paušalne výdavky k FA 2469000009</t>
  </si>
  <si>
    <t>Paušalné výdavky k FA 2469000009</t>
  </si>
  <si>
    <t>401202FFR1500201</t>
  </si>
  <si>
    <t>HA</t>
  </si>
  <si>
    <t>SH č. 1 Žiar nad Hronom 012024</t>
  </si>
  <si>
    <t>SH č. 2 Žiar nad Hronom 022024</t>
  </si>
  <si>
    <t>SH č. 3 Žiar nad Hronom 032024</t>
  </si>
  <si>
    <t>SH č. 4 Žiar nad Hronom 042024</t>
  </si>
  <si>
    <t>SH č. 5 Žiar nad Hronom 052024</t>
  </si>
  <si>
    <t>SH č. 6 Žiar nad Hronom 062024</t>
  </si>
  <si>
    <t>401202FFR1500301</t>
  </si>
  <si>
    <t>SH č. 7 Žiar nad Hronom 072024</t>
  </si>
  <si>
    <t>SH č. 8 Žiar nad Hronom 082024</t>
  </si>
  <si>
    <t>3.5.2.13 Suhrnny UD_pausalna sadzba_ k ŽoP FFR1 5002</t>
  </si>
  <si>
    <t>3.5.2.13 Suhrnny UD_pausalna sadzba_ k ŽoP FFR1 5003</t>
  </si>
  <si>
    <t>SH č. 9 Žiar nad Hronom 092024</t>
  </si>
  <si>
    <t>401202FFS2200101</t>
  </si>
  <si>
    <t>SEZ (6) Rimavská Sobota</t>
  </si>
  <si>
    <t>FV-41/2024</t>
  </si>
  <si>
    <t>VO95070713003</t>
  </si>
  <si>
    <t>Paušálne Výdavky k FA FV-41/2024</t>
  </si>
  <si>
    <t>Paušálne výdavky k FA FV-41/2024</t>
  </si>
  <si>
    <t>401202FFS2200201</t>
  </si>
  <si>
    <t>Paušálne výdavky k FA 2469000031</t>
  </si>
  <si>
    <t>SEZ (6) Rimavská Sobota OGD</t>
  </si>
  <si>
    <t>2469000031</t>
  </si>
  <si>
    <t>401202FFS2200301</t>
  </si>
  <si>
    <t>FV-57/2024</t>
  </si>
  <si>
    <t>Paušálne výdavky k FA FV-57/2024</t>
  </si>
  <si>
    <t>401202FFS2200401</t>
  </si>
  <si>
    <t>FV-64/2024</t>
  </si>
  <si>
    <t>Paušálne výdavky  k FA FV-64/2024</t>
  </si>
  <si>
    <t>401202FFS2200501</t>
  </si>
  <si>
    <t>Paušálne výdavky k FA 2469000044</t>
  </si>
  <si>
    <t>Paušálne výdavky k FA FV-67/2024</t>
  </si>
  <si>
    <t>FV-67/2024</t>
  </si>
  <si>
    <t>2469000044</t>
  </si>
  <si>
    <t>401202FFS2200601</t>
  </si>
  <si>
    <t>Paušálne výdavky k FA FV-73/2024</t>
  </si>
  <si>
    <t>FV-73/2024</t>
  </si>
  <si>
    <t>401202FFS2500101</t>
  </si>
  <si>
    <t>FV-21/2024</t>
  </si>
  <si>
    <t>Paušálne výdavky k ŽoP 5001</t>
  </si>
  <si>
    <t>2469000010</t>
  </si>
  <si>
    <t>FV-4/2024</t>
  </si>
  <si>
    <t>FV-9/2024</t>
  </si>
  <si>
    <t>FV-14/2024</t>
  </si>
  <si>
    <t>401202FFS2500201</t>
  </si>
  <si>
    <t>SH č. 1 Rimavská Sobota 012024</t>
  </si>
  <si>
    <t>SH č. 2 Rimavská Sobota 022024</t>
  </si>
  <si>
    <t>SH č. 3 Rimavská Sobota 032024</t>
  </si>
  <si>
    <t>SH č. 4 Rimavská Sobota 042024</t>
  </si>
  <si>
    <t>SH č. 5 Rimavská Sobota 052024</t>
  </si>
  <si>
    <t>SH č. 6 Rimavská Sobota 062024</t>
  </si>
  <si>
    <t>401202FFS2500301</t>
  </si>
  <si>
    <t>SH č. 7 Rimavská Sobota 072024</t>
  </si>
  <si>
    <t>SH č. 8 Rimavská Sobota 082024</t>
  </si>
  <si>
    <t>3.5.2.13 Suhrnny UD_pausalna sadzba_ k ŽoP FFS2 5002</t>
  </si>
  <si>
    <t>3.5.2.13 Suhrnny UD_pausalna sadzba_ k ŽoP FFS2 5003</t>
  </si>
  <si>
    <t>SH č. 9 Rimavská Sobota 092024</t>
  </si>
  <si>
    <t>401202FFS4200101</t>
  </si>
  <si>
    <t>Paušálne výdavky k FA 24FA005</t>
  </si>
  <si>
    <t>SEZ (6) Bratislava-Ružinov-Čierny les</t>
  </si>
  <si>
    <t>24FA005</t>
  </si>
  <si>
    <t>VO95070713001</t>
  </si>
  <si>
    <t>401202FFS4200201</t>
  </si>
  <si>
    <t>SEZ (6) Čierny les</t>
  </si>
  <si>
    <t>24FA006</t>
  </si>
  <si>
    <t>Paušálne výdavky k FA 24FA006</t>
  </si>
  <si>
    <t>401202FFS4200301</t>
  </si>
  <si>
    <t>SEZ (6) Čierny Les OGD</t>
  </si>
  <si>
    <t>2469000029</t>
  </si>
  <si>
    <t>Paušálne výdavky k FA 2469000029</t>
  </si>
  <si>
    <t>401202FFS4200401</t>
  </si>
  <si>
    <t>SEZ (6) Čierny Les</t>
  </si>
  <si>
    <t>24FA007</t>
  </si>
  <si>
    <t>Paušálne výdavky k FA 24FA007</t>
  </si>
  <si>
    <t>401202FFS4200501</t>
  </si>
  <si>
    <t>SEZ (6) Čierny Les - OGD</t>
  </si>
  <si>
    <t>2469000042</t>
  </si>
  <si>
    <t>Paušálne výdavky k FA 2469000042</t>
  </si>
  <si>
    <t>Paušálne výdavky k FA 24FA011</t>
  </si>
  <si>
    <t>24FA011</t>
  </si>
  <si>
    <t>401202FFS4500101</t>
  </si>
  <si>
    <t>SEZ (6) Bratislava-Ružinov- Čierny les</t>
  </si>
  <si>
    <t>24FA004</t>
  </si>
  <si>
    <t>SEZ (6) Bratislava-Ružinov- Čierny les OGD</t>
  </si>
  <si>
    <t>2469000008</t>
  </si>
  <si>
    <t>Paušálne výdavky k FA 2469000008 a 24FA004</t>
  </si>
  <si>
    <t>401202FFS4500201</t>
  </si>
  <si>
    <t>SH č. 1 Čierny Les 012024</t>
  </si>
  <si>
    <t>SH č. 2 Čierny Les 02/2024</t>
  </si>
  <si>
    <t>SH č. 3 Čierny Les 03/2024</t>
  </si>
  <si>
    <t>SH č. 4 Čierny Les 04/2024</t>
  </si>
  <si>
    <t>SH č. 5 Čierny Les 05/2024</t>
  </si>
  <si>
    <t>SH č. 6 Čierny Les 06/2024</t>
  </si>
  <si>
    <t>401202FFS4500301</t>
  </si>
  <si>
    <t>SH č. 7 Čierny Les 072024</t>
  </si>
  <si>
    <t>SH č. 8 Čierny Les 082024</t>
  </si>
  <si>
    <t>3.5.2.13 Suhrnny UD_pausalna sadzba_ k ŽoP FFS4 5002</t>
  </si>
  <si>
    <t>3.5.2.13 Suhrnny UD_pausalna sadzba_ k ŽoP FFS4 5003</t>
  </si>
  <si>
    <t>SH č. 9 Čierny Les 092024</t>
  </si>
  <si>
    <t>401202FFV9200101</t>
  </si>
  <si>
    <t>SEZ (7) Stará Turá</t>
  </si>
  <si>
    <t>VF243015</t>
  </si>
  <si>
    <t>VO93690697</t>
  </si>
  <si>
    <t>VO93690697001</t>
  </si>
  <si>
    <t>Paušálne výdavky k FA VF243015</t>
  </si>
  <si>
    <t>401202FFV9200201</t>
  </si>
  <si>
    <t>SEZ (7) Stará Turá - OGD</t>
  </si>
  <si>
    <t>2469000032</t>
  </si>
  <si>
    <t>VO72315463</t>
  </si>
  <si>
    <t>VO72315463001</t>
  </si>
  <si>
    <t>Paušálne výdavky k FA 2469000032</t>
  </si>
  <si>
    <t>401202FFV9200301</t>
  </si>
  <si>
    <t>VF243020</t>
  </si>
  <si>
    <t>SUD k FA VF243020 - OBLIGO</t>
  </si>
  <si>
    <t>401202FFV9200401</t>
  </si>
  <si>
    <t>VF243024</t>
  </si>
  <si>
    <t>Paušálne výdavky k FA VF243024</t>
  </si>
  <si>
    <t>401202FFV9500101</t>
  </si>
  <si>
    <t>VF243011</t>
  </si>
  <si>
    <t>VF243005</t>
  </si>
  <si>
    <t>2469000011</t>
  </si>
  <si>
    <t>Paušálne výdavky Stará Turá</t>
  </si>
  <si>
    <t>401202FFV9500201</t>
  </si>
  <si>
    <t>SH č. 1 Stará Turá 012024</t>
  </si>
  <si>
    <t>SH č. 2 Stará Turá 022024</t>
  </si>
  <si>
    <t>SH č. 3 Stará Turá 032024</t>
  </si>
  <si>
    <t>SH č. 4 Stará Turá 042024</t>
  </si>
  <si>
    <t>SH č. 5 Stará Turá 052024</t>
  </si>
  <si>
    <t>SH č. 6 Stará Turá 062024</t>
  </si>
  <si>
    <t>Paušálne výdavky ku mzdám 01-06/2024</t>
  </si>
  <si>
    <t>3.5.2.13 Suhrnny UD_pausalna sadzba_ k ŽoP FFV9 5002</t>
  </si>
  <si>
    <t>401202FFV9500401</t>
  </si>
  <si>
    <t>Paušálne výdavky k FA VF243020 - priebežná platba</t>
  </si>
  <si>
    <t>401202FFV9500501</t>
  </si>
  <si>
    <t>SH č. 7 Stará Turá 072024</t>
  </si>
  <si>
    <t>SH č. 8 Stará Turá 082024</t>
  </si>
  <si>
    <t>SH č. 9 Stará Turá 092024</t>
  </si>
  <si>
    <t>3.5.2.13 Suhrnny UD_pausalna sadzba_ k ŽoP FFV9 5005</t>
  </si>
  <si>
    <t>401202FKC8300101</t>
  </si>
  <si>
    <t>Stavebné práce</t>
  </si>
  <si>
    <t>202400439</t>
  </si>
  <si>
    <t>021</t>
  </si>
  <si>
    <t>VO56704983</t>
  </si>
  <si>
    <t>VO56704983001</t>
  </si>
  <si>
    <t>401202FKF3300101</t>
  </si>
  <si>
    <t>Činnosť externého manažmentu 07</t>
  </si>
  <si>
    <t>VO24213763</t>
  </si>
  <si>
    <t>VO24213763001</t>
  </si>
  <si>
    <t>Činnosť externého manažmentu 01-06</t>
  </si>
  <si>
    <t>Stavebné práce stoková sieť</t>
  </si>
  <si>
    <t>VO89923495</t>
  </si>
  <si>
    <t>VO89923495001</t>
  </si>
  <si>
    <t>Stavebné práce na ČOV</t>
  </si>
  <si>
    <t>Činnosť stavebného dozora sieť</t>
  </si>
  <si>
    <t>V/12024/3</t>
  </si>
  <si>
    <t>VO39689742</t>
  </si>
  <si>
    <t>VO39689742001</t>
  </si>
  <si>
    <t>činnosť stavebného dozora ČOV</t>
  </si>
  <si>
    <t>401202FKF3300201</t>
  </si>
  <si>
    <t>Činnosť externého manažmentu projektu</t>
  </si>
  <si>
    <t>2024069</t>
  </si>
  <si>
    <t>Stavebné práce ČOV</t>
  </si>
  <si>
    <t>401202FKF3300301</t>
  </si>
  <si>
    <t>činnosť externého manažmentu</t>
  </si>
  <si>
    <t>2024084</t>
  </si>
  <si>
    <t>401202FKH2300101</t>
  </si>
  <si>
    <t>Faktura stavebne prace do 5_2024</t>
  </si>
  <si>
    <t>202400441</t>
  </si>
  <si>
    <t>VO15012584</t>
  </si>
  <si>
    <t>VO15012584001</t>
  </si>
  <si>
    <t>stavebny dozor ESP do 5_2024</t>
  </si>
  <si>
    <t>2024/016</t>
  </si>
  <si>
    <t>VO49218784</t>
  </si>
  <si>
    <t>VO49218784001</t>
  </si>
  <si>
    <t>autorsky dohlad infraprojekt do 5_2024</t>
  </si>
  <si>
    <t>VO97865852</t>
  </si>
  <si>
    <t>VO97865852001</t>
  </si>
  <si>
    <t>externe riadenie 1-6_2024</t>
  </si>
  <si>
    <t>20240280</t>
  </si>
  <si>
    <t>VO93534308</t>
  </si>
  <si>
    <t>VO93534308001</t>
  </si>
  <si>
    <t>401202FKH2300201</t>
  </si>
  <si>
    <t>FA AVASTAV 6_7_2024</t>
  </si>
  <si>
    <t>202400573</t>
  </si>
  <si>
    <t>FA AUTORSKY DOHLAD 6-7/24</t>
  </si>
  <si>
    <t>FA EXTERNE RIADENIE DO 7/2024</t>
  </si>
  <si>
    <t>20240302</t>
  </si>
  <si>
    <t>FA STAVEBNY DOZOR 6-7/2024</t>
  </si>
  <si>
    <t>401202FKH2300301</t>
  </si>
  <si>
    <t>FA AVASTAV 8_2024</t>
  </si>
  <si>
    <t>202400650</t>
  </si>
  <si>
    <t>STAVBENY DOZOR 8_2024</t>
  </si>
  <si>
    <t>2024/030</t>
  </si>
  <si>
    <t>AUTORSKY DOHLAD 8_2024</t>
  </si>
  <si>
    <t>paušálne výdavky výdavky z ŽoP 30023</t>
  </si>
  <si>
    <t>202240334</t>
  </si>
  <si>
    <t>paušálne výdavky z ŽoP 5002</t>
  </si>
  <si>
    <t>401202FKH2300401</t>
  </si>
  <si>
    <t>STAVEBNE PRACE 9_2024</t>
  </si>
  <si>
    <t>202400723</t>
  </si>
  <si>
    <t>AUTORSKY DOHLAD 9_2024</t>
  </si>
  <si>
    <t>STAVEBNY DOZOR 9_2024</t>
  </si>
  <si>
    <t>EXTERNE RIADENIE 8_2024</t>
  </si>
  <si>
    <t>401202FKH2300501</t>
  </si>
  <si>
    <t>stavebne prace 10_2024</t>
  </si>
  <si>
    <t>202400793</t>
  </si>
  <si>
    <t>Stavebny dozor 10_2024</t>
  </si>
  <si>
    <t>Autorsky dohlad 10_2024</t>
  </si>
  <si>
    <t>401202FKH2300601</t>
  </si>
  <si>
    <t>STAVEBNE PRACE 11_2024</t>
  </si>
  <si>
    <t>202400838</t>
  </si>
  <si>
    <t>STAVEBNY DOZOR 11_2024</t>
  </si>
  <si>
    <t>AUTORSKY DOHLAD 11_2024</t>
  </si>
  <si>
    <t>Externe riadenie 9-10/2024</t>
  </si>
  <si>
    <t>20240405</t>
  </si>
  <si>
    <t>401202FKH2500101</t>
  </si>
  <si>
    <t>Faktura EM 12_2023</t>
  </si>
  <si>
    <t>20230509</t>
  </si>
  <si>
    <t>401202FKH2500201</t>
  </si>
  <si>
    <t>Kupna zmluva 50/2024</t>
  </si>
  <si>
    <t>50 2024</t>
  </si>
  <si>
    <t>027</t>
  </si>
  <si>
    <t>401202FKK2300101</t>
  </si>
  <si>
    <t>Stavebné práce - Čistiareň odpadových vôd</t>
  </si>
  <si>
    <t>VO04456416</t>
  </si>
  <si>
    <t>VO04456416001</t>
  </si>
  <si>
    <t>Stavebné práce - Stoková sieť</t>
  </si>
  <si>
    <t>2024032</t>
  </si>
  <si>
    <t>401202FKK2300201</t>
  </si>
  <si>
    <t>401202FKK2300301</t>
  </si>
  <si>
    <t>Stavebný dozor - Stoková sieť</t>
  </si>
  <si>
    <t>20240903</t>
  </si>
  <si>
    <t>VO63841556</t>
  </si>
  <si>
    <t>VO63841556001</t>
  </si>
  <si>
    <t>Stavebný dozor - Čistiareň odpadových vôd</t>
  </si>
  <si>
    <t>401202FKK2300401</t>
  </si>
  <si>
    <t>2024060</t>
  </si>
  <si>
    <t>401202FKK2500101</t>
  </si>
  <si>
    <t>2024001</t>
  </si>
  <si>
    <t>401202FKK2500201</t>
  </si>
  <si>
    <t>20240604</t>
  </si>
  <si>
    <t>401202FLQ1300101</t>
  </si>
  <si>
    <t>2024102336</t>
  </si>
  <si>
    <t>VO27859124</t>
  </si>
  <si>
    <t>VO27859124001</t>
  </si>
  <si>
    <t>401202FLQ1300201</t>
  </si>
  <si>
    <t>2024102946</t>
  </si>
  <si>
    <t>2024103539</t>
  </si>
  <si>
    <t>2429100018</t>
  </si>
  <si>
    <t>VO14374466</t>
  </si>
  <si>
    <t>VO14374466001</t>
  </si>
  <si>
    <t>Stavebný dozor - Čistiareň odpadových vôd (Stavebný dozor pre ČOV a Nekľúčoví odborníci)</t>
  </si>
  <si>
    <t>401202FLQ1500101</t>
  </si>
  <si>
    <t>2024100358</t>
  </si>
  <si>
    <t>2024100723</t>
  </si>
  <si>
    <t>2429100008</t>
  </si>
  <si>
    <t>401202FLQ1500201</t>
  </si>
  <si>
    <t>2024100949</t>
  </si>
  <si>
    <t>2024101729</t>
  </si>
  <si>
    <t>401202FMF1500101</t>
  </si>
  <si>
    <t>Mzdové výdavky 2024-03 - FMF1</t>
  </si>
  <si>
    <t>521-FMF1-03-2024</t>
  </si>
  <si>
    <t>Paušálna sadzba 2024-03 - FMF1</t>
  </si>
  <si>
    <t>907-FMF1-03-2024</t>
  </si>
  <si>
    <t>401202FMF1500201</t>
  </si>
  <si>
    <t>Mzdové výdavky 2024-04 - FMF1</t>
  </si>
  <si>
    <t>521-FMF1-04-2024</t>
  </si>
  <si>
    <t>Mzdové výdavky 2024-05 - FMF1</t>
  </si>
  <si>
    <t>521-FMF1-05-2024</t>
  </si>
  <si>
    <t>Mzdové výdavky 2024-06 - FMF1</t>
  </si>
  <si>
    <t>521-FMF1-06-2024</t>
  </si>
  <si>
    <t>Mzdové výdavky 2024-07 - FMF1</t>
  </si>
  <si>
    <t>521-FMF1-07-2024</t>
  </si>
  <si>
    <t>Mzdové výdavky 2024-08 - FMF1</t>
  </si>
  <si>
    <t>521-FMF1-08-2024</t>
  </si>
  <si>
    <t>Mzdové výdavky 2024-09 - FMF1</t>
  </si>
  <si>
    <t>521-FMF1-09-2024</t>
  </si>
  <si>
    <t>Paušálna sadzba 2024-04-09 - FMF1</t>
  </si>
  <si>
    <t>907-FMF1-04-09-2024</t>
  </si>
  <si>
    <t>401202FPS2300101</t>
  </si>
  <si>
    <t>Stavebné práce SS</t>
  </si>
  <si>
    <t>2024103558</t>
  </si>
  <si>
    <t>VO05395968</t>
  </si>
  <si>
    <t>VO05395968001</t>
  </si>
  <si>
    <t>401202FPS2300201</t>
  </si>
  <si>
    <t>2024104169</t>
  </si>
  <si>
    <t>401202FPS2300301</t>
  </si>
  <si>
    <t>2024104807</t>
  </si>
  <si>
    <t>401202FPS2300401</t>
  </si>
  <si>
    <t>2024105553</t>
  </si>
  <si>
    <t>401202FPS2300501</t>
  </si>
  <si>
    <t>2024105866</t>
  </si>
  <si>
    <t>401202FPS2500101</t>
  </si>
  <si>
    <t>2390330005</t>
  </si>
  <si>
    <t>Dočasný pútač</t>
  </si>
  <si>
    <t>2024100355</t>
  </si>
  <si>
    <t>2024100735</t>
  </si>
  <si>
    <t>2024101169</t>
  </si>
  <si>
    <t>2024102340</t>
  </si>
  <si>
    <t>401202FPT8500101</t>
  </si>
  <si>
    <t>Mzdové výdavky - HA-ŠP 2024-01</t>
  </si>
  <si>
    <t>521-FPT8-01-2024</t>
  </si>
  <si>
    <t>Mzdové výdavky - HA-OTP 2024-01</t>
  </si>
  <si>
    <t>Mzdové výdavky - PA-PM 2024-01</t>
  </si>
  <si>
    <t>401202FPT8500201</t>
  </si>
  <si>
    <t>Mzdové výdavky 2024-02 - HA-ŠP</t>
  </si>
  <si>
    <t>521-FPT8-02-2024</t>
  </si>
  <si>
    <t>Mzdové výdavky 2024-02 - HA-OTP</t>
  </si>
  <si>
    <t>Mzdové výdavky 2024-02 - PA-PM</t>
  </si>
  <si>
    <t>Mzdové výdavky 2024-03 - HA-ŠP</t>
  </si>
  <si>
    <t>521-FPT8-03-2024</t>
  </si>
  <si>
    <t>Mzdové výdavky 2024-03 - HA-OTP</t>
  </si>
  <si>
    <t>Mzdové výdavky 2024-03 - PA-PM</t>
  </si>
  <si>
    <t>Mzdové výdavky 2024-04 - HA-ŠP</t>
  </si>
  <si>
    <t>521-FPT8-04-2024</t>
  </si>
  <si>
    <t>Mzdové výdavky 2024-04 - HA-OTP</t>
  </si>
  <si>
    <t>Mzdové výdavky 2024-04 - PA-PM</t>
  </si>
  <si>
    <t>Mzdové výdavky 2024-05 - HA-ŠP</t>
  </si>
  <si>
    <t>521-FPT8-05-2024</t>
  </si>
  <si>
    <t>Mzdové výdavky 2024-05 - HA-OTP</t>
  </si>
  <si>
    <t>Mzdové výdavky 2024-05 - PA-PM</t>
  </si>
  <si>
    <t>Mzdové výdavky 2024-06 - HA-ŠP</t>
  </si>
  <si>
    <t>521-FPT8-06-2024</t>
  </si>
  <si>
    <t>Mzdové výdavky 2024-06 - HA-OTP</t>
  </si>
  <si>
    <t>Mzdové výdavky 2024-06 - PA-PM</t>
  </si>
  <si>
    <t>Mzdové výdavky 2024-07 - HA-ŠP</t>
  </si>
  <si>
    <t>521-FPT8-07-2024</t>
  </si>
  <si>
    <t>Mzdové výdavky 2024-07 - HA-OTP</t>
  </si>
  <si>
    <t>Mzdové výdavky 2024-07 - PA-PM</t>
  </si>
  <si>
    <t>Mzdové výdavky 2024-08 - HA-ŠP</t>
  </si>
  <si>
    <t>521-FPT8-08-2024</t>
  </si>
  <si>
    <t>Mzdové výdavky 2024-08 - HA-OTP</t>
  </si>
  <si>
    <t>Mzdové výdavky 2024-09 - HA-ŠP</t>
  </si>
  <si>
    <t>521-FPT8-09-2024</t>
  </si>
  <si>
    <t>Mzdové výdavky 2024-09 - HA-OTP</t>
  </si>
  <si>
    <t>401202FPU1500101</t>
  </si>
  <si>
    <t>Výstavba stokovej siete</t>
  </si>
  <si>
    <t>41240160</t>
  </si>
  <si>
    <t>VO14786214</t>
  </si>
  <si>
    <t>VO14786214001</t>
  </si>
  <si>
    <t>41240300</t>
  </si>
  <si>
    <t>Stavebný dozor - SS</t>
  </si>
  <si>
    <t>272023</t>
  </si>
  <si>
    <t>VO37452451</t>
  </si>
  <si>
    <t>VO37452451001</t>
  </si>
  <si>
    <t>Stavebný dozor - ČOV</t>
  </si>
  <si>
    <t>41240362</t>
  </si>
  <si>
    <t>Výstavba ČOV</t>
  </si>
  <si>
    <t>41240464</t>
  </si>
  <si>
    <t>401202FPU1500201</t>
  </si>
  <si>
    <t>41240537</t>
  </si>
  <si>
    <t>042024</t>
  </si>
  <si>
    <t>401202FPU1500301</t>
  </si>
  <si>
    <t>41240611</t>
  </si>
  <si>
    <t>41240702</t>
  </si>
  <si>
    <t>401202FPU1500401</t>
  </si>
  <si>
    <t>41240781</t>
  </si>
  <si>
    <t>401202FPU1500501</t>
  </si>
  <si>
    <t>41240896</t>
  </si>
  <si>
    <t>401202FPU5200101</t>
  </si>
  <si>
    <t>Elektronická siréna typ B</t>
  </si>
  <si>
    <t>2410594</t>
  </si>
  <si>
    <t>022</t>
  </si>
  <si>
    <t>VO21073628</t>
  </si>
  <si>
    <t>VO21073628001</t>
  </si>
  <si>
    <t>Elektronická siréna typ A</t>
  </si>
  <si>
    <t>paušál</t>
  </si>
  <si>
    <t>401202FQB3500101</t>
  </si>
  <si>
    <t>Projektová dokumentácia 1. časť</t>
  </si>
  <si>
    <t>202103</t>
  </si>
  <si>
    <t>VO80238731</t>
  </si>
  <si>
    <t>VO80238731001</t>
  </si>
  <si>
    <t>Projektová dokumentácia - 2. časť</t>
  </si>
  <si>
    <t>202104</t>
  </si>
  <si>
    <t>401202FQJ9300101</t>
  </si>
  <si>
    <t>Externý projektový manažment -13</t>
  </si>
  <si>
    <t>2024100</t>
  </si>
  <si>
    <t>VO53333565</t>
  </si>
  <si>
    <t>VO53333565001</t>
  </si>
  <si>
    <t>Externý projektový manažment -12</t>
  </si>
  <si>
    <t>2024101</t>
  </si>
  <si>
    <t>Externý projektový manažment -11</t>
  </si>
  <si>
    <t>2023125</t>
  </si>
  <si>
    <t>Externý projektový manažment -10</t>
  </si>
  <si>
    <t>2023122</t>
  </si>
  <si>
    <t>Stavebný dozor -10</t>
  </si>
  <si>
    <t>20231201</t>
  </si>
  <si>
    <t>VO55651917</t>
  </si>
  <si>
    <t>VO55651917001</t>
  </si>
  <si>
    <t>Stavebné práce Kanalizácia a ČOV -10</t>
  </si>
  <si>
    <t>2230146</t>
  </si>
  <si>
    <t>VO75040093</t>
  </si>
  <si>
    <t>VO75040093002</t>
  </si>
  <si>
    <t>Stavebný dozor -11</t>
  </si>
  <si>
    <t>20240301</t>
  </si>
  <si>
    <t>Stavebný dozor -12</t>
  </si>
  <si>
    <t>20240401</t>
  </si>
  <si>
    <t>Stavebný dozor -13</t>
  </si>
  <si>
    <t>20240501</t>
  </si>
  <si>
    <t>Stavebné práce Kanalizácia a ČOV -11</t>
  </si>
  <si>
    <t>2240015</t>
  </si>
  <si>
    <t>Stavebné práce Kanalizácia a ČOV -12</t>
  </si>
  <si>
    <t>2240026</t>
  </si>
  <si>
    <t>Stavebné práce Kanalizácia a ČOV -13</t>
  </si>
  <si>
    <t>2240033</t>
  </si>
  <si>
    <t>401202FQP9300101</t>
  </si>
  <si>
    <t>30241004</t>
  </si>
  <si>
    <t>VO55675200</t>
  </si>
  <si>
    <t>VO55675200001</t>
  </si>
  <si>
    <t>30241015</t>
  </si>
  <si>
    <t>30241026</t>
  </si>
  <si>
    <t>30241040</t>
  </si>
  <si>
    <t>92024</t>
  </si>
  <si>
    <t>VO83155370</t>
  </si>
  <si>
    <t>VO83155370001</t>
  </si>
  <si>
    <t>401202FQP9300201</t>
  </si>
  <si>
    <t>30241088</t>
  </si>
  <si>
    <t>182024</t>
  </si>
  <si>
    <t>401203A050500301</t>
  </si>
  <si>
    <t>Faktúra 12/2023</t>
  </si>
  <si>
    <t>202312215</t>
  </si>
  <si>
    <t>VO52166635</t>
  </si>
  <si>
    <t>VO52166635001</t>
  </si>
  <si>
    <t>Faktúra č. 202402166</t>
  </si>
  <si>
    <t>202402166</t>
  </si>
  <si>
    <t>Faktúra č. 20240317</t>
  </si>
  <si>
    <t>202403171</t>
  </si>
  <si>
    <t>401203A050500501</t>
  </si>
  <si>
    <t>Faktúra č. 202401138</t>
  </si>
  <si>
    <t>202401138</t>
  </si>
  <si>
    <t>401203A050501101</t>
  </si>
  <si>
    <t>Faktúra č. 202405222</t>
  </si>
  <si>
    <t>202405222</t>
  </si>
  <si>
    <t>Faktúra č. 202407008</t>
  </si>
  <si>
    <t>202407008</t>
  </si>
  <si>
    <t>401203A092300201</t>
  </si>
  <si>
    <t>Faktúra za parciálny trolejbus - e.č.801</t>
  </si>
  <si>
    <t>411000042</t>
  </si>
  <si>
    <t>023</t>
  </si>
  <si>
    <t>VO67829799</t>
  </si>
  <si>
    <t>VO67829799002</t>
  </si>
  <si>
    <t>Faktúra za parciálny trolejbus - e.č.802</t>
  </si>
  <si>
    <t>411000041</t>
  </si>
  <si>
    <t>Faktúra za parciálny trolejbus - e.č.803</t>
  </si>
  <si>
    <t>411000039</t>
  </si>
  <si>
    <t>Faktúra za parciálne trolejbusy - e.č.804</t>
  </si>
  <si>
    <t>411000040</t>
  </si>
  <si>
    <t>401203A092500201</t>
  </si>
  <si>
    <t>Faktúra za parciálny trolejbus - e.č.808</t>
  </si>
  <si>
    <t>PF2/67208502</t>
  </si>
  <si>
    <t>VO67829799001</t>
  </si>
  <si>
    <t>Faktúra za parciálny trolejbus - e.č.809</t>
  </si>
  <si>
    <t>PF2/67208503</t>
  </si>
  <si>
    <t>Faktúra za parciálny trolejbus - e.č.810</t>
  </si>
  <si>
    <t>PF2/67208504</t>
  </si>
  <si>
    <t>401203A092500301</t>
  </si>
  <si>
    <t>Faktúra za parciálny trolejbus - e.č. 805</t>
  </si>
  <si>
    <t>PF2/67208496</t>
  </si>
  <si>
    <t>Faktúra za parciálny trolejbus - e.č. 807</t>
  </si>
  <si>
    <t>PF2/67208501</t>
  </si>
  <si>
    <t>401203A136500101</t>
  </si>
  <si>
    <t>Faktúra za stavebné práce - November 2023</t>
  </si>
  <si>
    <t>23100017</t>
  </si>
  <si>
    <t>VO29800171</t>
  </si>
  <si>
    <t>VO29800171001</t>
  </si>
  <si>
    <t>Faktúra za stavebné práce - December 2023</t>
  </si>
  <si>
    <t>23100019</t>
  </si>
  <si>
    <t>Faktúra za stavebné práce - Január 2024</t>
  </si>
  <si>
    <t>24100001</t>
  </si>
  <si>
    <t>Faktúra za stavebné práce - Február 2024</t>
  </si>
  <si>
    <t>24100004</t>
  </si>
  <si>
    <t>Faktúra za stavebné práce - Marec 2024</t>
  </si>
  <si>
    <t>24100006</t>
  </si>
  <si>
    <t>401203A910500101</t>
  </si>
  <si>
    <t>Zálohová faktúra č. 24900490002</t>
  </si>
  <si>
    <t>24900490002</t>
  </si>
  <si>
    <t>VO33551365</t>
  </si>
  <si>
    <t>VO33551365001</t>
  </si>
  <si>
    <t>401203FLA3300101</t>
  </si>
  <si>
    <t>stavebné práce</t>
  </si>
  <si>
    <t>240430664</t>
  </si>
  <si>
    <t>VO91314105</t>
  </si>
  <si>
    <t>VO91314105001</t>
  </si>
  <si>
    <t>401203FLA3300201</t>
  </si>
  <si>
    <t>240430754</t>
  </si>
  <si>
    <t>401203FLA3300301</t>
  </si>
  <si>
    <t>240430858</t>
  </si>
  <si>
    <t>401203FLA3300401</t>
  </si>
  <si>
    <t>240430944</t>
  </si>
  <si>
    <t>401203FND3300101</t>
  </si>
  <si>
    <t>PFZ/24830134</t>
  </si>
  <si>
    <t>VO78993549</t>
  </si>
  <si>
    <t>VO78993549001</t>
  </si>
  <si>
    <t>PFZ/24830135</t>
  </si>
  <si>
    <t>PFZ/24830138</t>
  </si>
  <si>
    <t>PFZ/24830158</t>
  </si>
  <si>
    <t>PFZ/24830159</t>
  </si>
  <si>
    <t>PFZ/24830160</t>
  </si>
  <si>
    <t>401203FND3500101</t>
  </si>
  <si>
    <t>Faktúra č. PFZ/24830103</t>
  </si>
  <si>
    <t>PFZ/24830103</t>
  </si>
  <si>
    <t>Faktúra č. PFZ/24830122</t>
  </si>
  <si>
    <t>PFZ/24830122</t>
  </si>
  <si>
    <t>Faktúra č. PFT/24110745</t>
  </si>
  <si>
    <t>PFT/24110745</t>
  </si>
  <si>
    <t>Faktúra č. PFZ/24830133</t>
  </si>
  <si>
    <t>PFZ/24830133</t>
  </si>
  <si>
    <t>401301DSQ1500101</t>
  </si>
  <si>
    <t>Projektová dokumentácia na stavebné povolenie v podrobnostiach dokumentácie na realizáciu stavby</t>
  </si>
  <si>
    <t>011/2023</t>
  </si>
  <si>
    <t>VO24169430</t>
  </si>
  <si>
    <t>VO24169430001</t>
  </si>
  <si>
    <t>401301FNR8300101</t>
  </si>
  <si>
    <t>FA R2 júl 2024</t>
  </si>
  <si>
    <t>5803115244</t>
  </si>
  <si>
    <t>VO01235868</t>
  </si>
  <si>
    <t>VO01235868001</t>
  </si>
  <si>
    <t>401301FNR8300201</t>
  </si>
  <si>
    <t>FA SP august 2024</t>
  </si>
  <si>
    <t>5803117227</t>
  </si>
  <si>
    <t>401301FNR8300301</t>
  </si>
  <si>
    <t>FA september 2024</t>
  </si>
  <si>
    <t>5803119132</t>
  </si>
  <si>
    <t>401301FNR8300401</t>
  </si>
  <si>
    <t>FA október 2024</t>
  </si>
  <si>
    <t>5803120922</t>
  </si>
  <si>
    <t>401301FNR8500101</t>
  </si>
  <si>
    <t>FA R2 december 2023</t>
  </si>
  <si>
    <t>5803105183</t>
  </si>
  <si>
    <t>FA R2 január 2024</t>
  </si>
  <si>
    <t>5803105987</t>
  </si>
  <si>
    <t>FA R2 február 2024</t>
  </si>
  <si>
    <t>5803107188</t>
  </si>
  <si>
    <t>FA R2 marec 2024</t>
  </si>
  <si>
    <t>5803108527</t>
  </si>
  <si>
    <t>FA R2 apríl 2024</t>
  </si>
  <si>
    <t>5803110047</t>
  </si>
  <si>
    <t>FA R2 máj 2024</t>
  </si>
  <si>
    <t>5803111856</t>
  </si>
  <si>
    <t>401301FNR8500201</t>
  </si>
  <si>
    <t>FA SP jún 2024</t>
  </si>
  <si>
    <t>5803113431</t>
  </si>
  <si>
    <t>401301FNR8500301</t>
  </si>
  <si>
    <t>SD IV.Q 2023</t>
  </si>
  <si>
    <t>6230087</t>
  </si>
  <si>
    <t>SD I.Q 2024</t>
  </si>
  <si>
    <t>6240006</t>
  </si>
  <si>
    <t>SD II.Q 2024</t>
  </si>
  <si>
    <t>6240014</t>
  </si>
  <si>
    <t>401301FNR8500401</t>
  </si>
  <si>
    <t>FA valorizácia 2023</t>
  </si>
  <si>
    <t>5803105380</t>
  </si>
  <si>
    <t>401301FNR8500501</t>
  </si>
  <si>
    <t>SD III.Q 2024</t>
  </si>
  <si>
    <t>6240016</t>
  </si>
  <si>
    <t>VO19987752</t>
  </si>
  <si>
    <t>VO19987752001</t>
  </si>
  <si>
    <t>401301FNR9300101</t>
  </si>
  <si>
    <t>Júl 2024</t>
  </si>
  <si>
    <t>20245000053</t>
  </si>
  <si>
    <t>VO77368089</t>
  </si>
  <si>
    <t>VO77368089001</t>
  </si>
  <si>
    <t>401301FNR9300201</t>
  </si>
  <si>
    <t>August 2024</t>
  </si>
  <si>
    <t>20245000061</t>
  </si>
  <si>
    <t>401301FNR9300301</t>
  </si>
  <si>
    <t>R3 T-N september 2024</t>
  </si>
  <si>
    <t>20245000080</t>
  </si>
  <si>
    <t>401301FNR9300401</t>
  </si>
  <si>
    <t>R3 T_N október 2024</t>
  </si>
  <si>
    <t>20245000099</t>
  </si>
  <si>
    <t>401301FNR9500101</t>
  </si>
  <si>
    <t>December 2023</t>
  </si>
  <si>
    <t>20245000001</t>
  </si>
  <si>
    <t>Január 2024</t>
  </si>
  <si>
    <t>20245000005</t>
  </si>
  <si>
    <t>Február 2024</t>
  </si>
  <si>
    <t>20245000009</t>
  </si>
  <si>
    <t>Marec 2024</t>
  </si>
  <si>
    <t>20245000019</t>
  </si>
  <si>
    <t>Apríl 2024</t>
  </si>
  <si>
    <t>20245000032</t>
  </si>
  <si>
    <t>Máj 2024</t>
  </si>
  <si>
    <t>20245000040</t>
  </si>
  <si>
    <t>401301FNR9500201</t>
  </si>
  <si>
    <t>Jún 2024</t>
  </si>
  <si>
    <t>20245000048</t>
  </si>
  <si>
    <t>401301FNZ6500301</t>
  </si>
  <si>
    <t>202401007</t>
  </si>
  <si>
    <t>VO42510216</t>
  </si>
  <si>
    <t>VO42510216001</t>
  </si>
  <si>
    <t>Stavebné práce (Valorizácia)</t>
  </si>
  <si>
    <t>202402008</t>
  </si>
  <si>
    <t>401301FNZ6500401</t>
  </si>
  <si>
    <t>202403008</t>
  </si>
  <si>
    <t>202404004</t>
  </si>
  <si>
    <t>202405009</t>
  </si>
  <si>
    <t>202406005</t>
  </si>
  <si>
    <t>202407007</t>
  </si>
  <si>
    <t>401301FNZ6500501</t>
  </si>
  <si>
    <t>202408006</t>
  </si>
  <si>
    <t>401301FNZ6500601</t>
  </si>
  <si>
    <t>202409006</t>
  </si>
  <si>
    <t>401301FNZ8300101</t>
  </si>
  <si>
    <t>2498810029</t>
  </si>
  <si>
    <t>VO15084121</t>
  </si>
  <si>
    <t>VO15084121001</t>
  </si>
  <si>
    <t>Cenové úpravy (valorizácia)</t>
  </si>
  <si>
    <t>401301FNZ8500201</t>
  </si>
  <si>
    <t>2498810002</t>
  </si>
  <si>
    <t>401301FNZ8500301</t>
  </si>
  <si>
    <t>2498810008</t>
  </si>
  <si>
    <t>2498810012</t>
  </si>
  <si>
    <t>2498810015</t>
  </si>
  <si>
    <t>401301FNZ8500401</t>
  </si>
  <si>
    <t>2498810018</t>
  </si>
  <si>
    <t>401301FNZ8500501</t>
  </si>
  <si>
    <t>2498810020</t>
  </si>
  <si>
    <t>401400DVV2200101</t>
  </si>
  <si>
    <t>521 - Mzdové výdavky 01/2024  NP PPOK</t>
  </si>
  <si>
    <t>1400000001</t>
  </si>
  <si>
    <t>521 - Mzdové výdavky 02/2024 NP PPOK</t>
  </si>
  <si>
    <t>1400000002</t>
  </si>
  <si>
    <t>521 - Mzdové výdavky 03/ 2024 NP PPOK</t>
  </si>
  <si>
    <t>1400000003</t>
  </si>
  <si>
    <t>521 - Mzdové výdavky 04/2024 NP PPOK</t>
  </si>
  <si>
    <t>1400000005</t>
  </si>
  <si>
    <t>521 - Mzdové výdavky 05/2024 NP PPOK</t>
  </si>
  <si>
    <t>1400000007</t>
  </si>
  <si>
    <t>521 - Mzdové výdavky 06/2024 NP PPOK</t>
  </si>
  <si>
    <t>1400000011</t>
  </si>
  <si>
    <t>521 - Mzdové výdavky 07/2024 NP PPOK</t>
  </si>
  <si>
    <t>1400000012</t>
  </si>
  <si>
    <t>956 - Paušálna sadzba na pokrytie zostávajúcich oprávnených výdavkov projektu podľa článku 56 NSU</t>
  </si>
  <si>
    <t>956 - Paušálna sadzba</t>
  </si>
  <si>
    <t>401400DWW4200101</t>
  </si>
  <si>
    <t>521 Mzdové výdavky (mzdy za 012024)</t>
  </si>
  <si>
    <t>2001-1-022024-NP Poradenstvom k zamestnaniu</t>
  </si>
  <si>
    <t>956 Nepriame výdavky</t>
  </si>
  <si>
    <t>2001- 2-022024-956 Nepriame výdavky</t>
  </si>
  <si>
    <t>521 Mzdové výdavky 032024(mzdy za 022024)</t>
  </si>
  <si>
    <t>2001-3-032024-NP Poradenstvom k zamestnaniu</t>
  </si>
  <si>
    <t>2001-4- 032024-596 NV NP Poradenstvom k zam.</t>
  </si>
  <si>
    <t>401400DWW4200201</t>
  </si>
  <si>
    <t>521 Mzdové výdavky 022024 (mzdy za 012024)</t>
  </si>
  <si>
    <t>2002-1-022024- NP Poradenstvom k zamestnaniu</t>
  </si>
  <si>
    <t>2002-2-022024-956 NV-NP Poradenstvom k zam.</t>
  </si>
  <si>
    <t>521 Mzdové výdavky 032024 (mzdy za 022024)</t>
  </si>
  <si>
    <t>2002-3-032024-NP Poradenstvom k zamestnaniu</t>
  </si>
  <si>
    <t>2002-4-032024 -956 NV-Poradenstvom k zam.</t>
  </si>
  <si>
    <t>401400DWW4200301</t>
  </si>
  <si>
    <t>521 Mzdové výdavky (mzdy za 032024)</t>
  </si>
  <si>
    <t>2003-1-042024-NP Poradenstvom k zamestnaniu</t>
  </si>
  <si>
    <t>2003-2-042024-NV956-NP Poradenstvom k zamestnaniu</t>
  </si>
  <si>
    <t>Kópia - 521 Mzdové výdavky (mzdy za 032024)</t>
  </si>
  <si>
    <t>Kópia - 956 Nepriame výdavky</t>
  </si>
  <si>
    <t>2003-4-052024-NV 956_NP poradenstvom k zamestnaniu</t>
  </si>
  <si>
    <t>521 Mzdové výdavky (mzdy za 042025)</t>
  </si>
  <si>
    <t>2003-3-052024-NP Poradenstvom k zamestnaniu</t>
  </si>
  <si>
    <t>521  Mzdové výdavky (mzdy za 052024)</t>
  </si>
  <si>
    <t>2003-5-062024-NP Poradenstvom k zamestnaniu</t>
  </si>
  <si>
    <t>2003-6-062024-956 NV-NP Poradenstvom k zamestnaniu</t>
  </si>
  <si>
    <t>521 Mzdové výdavky (mzdy za 062024)</t>
  </si>
  <si>
    <t>2003-7-072024-NP Poradenstvom k zamestnaniu</t>
  </si>
  <si>
    <t>2003-8-072024-596 NV-NP Poradenstvom k zamestnaniu</t>
  </si>
  <si>
    <t>401400DWW4200401</t>
  </si>
  <si>
    <t>2004-1-042024-NP Poradenstvom k zamestnaniu</t>
  </si>
  <si>
    <t>2004-2-042024-956 NV-NP Poradenstvom k zamestnaniu</t>
  </si>
  <si>
    <t>521 Mzdové výdavky (mzdy za 042024)</t>
  </si>
  <si>
    <t>2004-3-052024-NP Poradenstvom k zamestnaniu</t>
  </si>
  <si>
    <t>2004-4-052024-956 NV-NP Poradenstvom k zamestnaniu</t>
  </si>
  <si>
    <t>521 Mzdové výdavky (mzdy za 052024)</t>
  </si>
  <si>
    <t>2004-5-062024-NP Poradenstvom k zamestnaniu</t>
  </si>
  <si>
    <t>2004-6-062024-956 NV-NP Poradenstvom k zamestnaniu</t>
  </si>
  <si>
    <t>2004-7-072024-NP Poradenstvom k zamestnaniu</t>
  </si>
  <si>
    <t>2004-8-072024-956 NV-NP Poradenstvom k zamestnaniu</t>
  </si>
  <si>
    <t>401400DWW4200501</t>
  </si>
  <si>
    <t>521 mzdové výdavky (mzdy za 072024)</t>
  </si>
  <si>
    <t>2005-1-082024--NP Poradenstvom k zamestnaniu</t>
  </si>
  <si>
    <t>2005-NV 956-082024-NP Poradenstvom  k zamestnaniu</t>
  </si>
  <si>
    <t>401400DWW4200601</t>
  </si>
  <si>
    <t>521  Mzdové výdavky (mzdy za 072024)</t>
  </si>
  <si>
    <t>2006-1-082024-NP Poradenstvom k zamestnaniu</t>
  </si>
  <si>
    <t>2006 - NV 956-082024 NP Poradenstvom k zamestnaniu</t>
  </si>
  <si>
    <t>401400FDW3</t>
  </si>
  <si>
    <t>401400FDW3500101</t>
  </si>
  <si>
    <t>Peter Chudý - asistent - 092024</t>
  </si>
  <si>
    <t>092024</t>
  </si>
  <si>
    <t>901</t>
  </si>
  <si>
    <t>Martina Ondrušová - manažér pre oblasť sociálneho začlenenia a zamestnanosti - 092024</t>
  </si>
  <si>
    <t>956 - paušálna sadzba</t>
  </si>
  <si>
    <t>401400FDW3500201</t>
  </si>
  <si>
    <t>Matej Jurika - odborný pracovník - 092024</t>
  </si>
  <si>
    <t>Richard Balog - odborný pracovník - 092024</t>
  </si>
  <si>
    <t>Andrea Markovičová - odborný pracovník - 092024</t>
  </si>
  <si>
    <t>401400FGL4500101</t>
  </si>
  <si>
    <t>352- Poskytnutie dotácií, príspevkov voči tretím osobám</t>
  </si>
  <si>
    <t>5001-01-06/2024 NP ZpTP</t>
  </si>
  <si>
    <t>907- Paušálna sadzba na nepriame výdavky za 06/2024</t>
  </si>
  <si>
    <t>5001-02 -06/2024 NP ZpTP</t>
  </si>
  <si>
    <t>5001-03-07/2024 NP ZpTP</t>
  </si>
  <si>
    <t>907- Paušálna sadzba na nepriame výdavky za 07/2024</t>
  </si>
  <si>
    <t>5001-04-07/2024 NP ZpTP</t>
  </si>
  <si>
    <t>401400FGL4500201</t>
  </si>
  <si>
    <t>5002-01-06/2024 NP ZpZP</t>
  </si>
  <si>
    <t>5002-02-06/2024 NP ZpTP</t>
  </si>
  <si>
    <t>5002-03-07/2024 NP ZpTP</t>
  </si>
  <si>
    <t>5002-04-07/2024 NP ZpTP</t>
  </si>
  <si>
    <t>401400FGL4500301</t>
  </si>
  <si>
    <t>5003-01-06/2024 NP ZpTP</t>
  </si>
  <si>
    <t>5003-02-06/2024 NP ZpTP</t>
  </si>
  <si>
    <t>5003-03-07/2024 NP ZpTP</t>
  </si>
  <si>
    <t>5003-04-07/2024 NP ZpTP</t>
  </si>
  <si>
    <t>401400FGL4500401</t>
  </si>
  <si>
    <t>5004-1-08/2024 NP ZpTP</t>
  </si>
  <si>
    <t>5004-2-09/2024 NP ZpTP</t>
  </si>
  <si>
    <t>907- Paušálna sadzba na nepriame výdavky podľa čl. 54 písm.a)NSU</t>
  </si>
  <si>
    <t>5004-NV-907 NP ZpTP</t>
  </si>
  <si>
    <t>401400FGL4500501</t>
  </si>
  <si>
    <t>5005-1-08/2024 NP ZpTP</t>
  </si>
  <si>
    <t>5005-2-09/2024 NP ZpTP</t>
  </si>
  <si>
    <t>5005-NV-907- NP ZpTP</t>
  </si>
  <si>
    <t>401400FGL4500601</t>
  </si>
  <si>
    <t>5006-1-08/2024 NP ZpTP</t>
  </si>
  <si>
    <t>5006-2-09/2024 NP ZpTP</t>
  </si>
  <si>
    <t>5006-NV-907-  NP ZpTP</t>
  </si>
  <si>
    <t>401400FHL1500101</t>
  </si>
  <si>
    <t>352- Poskytnutie dotácií, príspevkov voči tretím osobám_Aktivita 1_MRR</t>
  </si>
  <si>
    <t>5001-1- 06/2024 NP FS</t>
  </si>
  <si>
    <t>352- Poskytnutie dotácií, príspevkov voči tretím osobám_Aktivita 2_MRR</t>
  </si>
  <si>
    <t>5001-2- 06/2024 NP FS</t>
  </si>
  <si>
    <t>352- Poskytnutie dotácií, príspevkov voči tretím osobám_Aktivita 3_MRR</t>
  </si>
  <si>
    <t>5001-3- 06/2024 NP FS</t>
  </si>
  <si>
    <t>5001-4- 07/2024 NP FS</t>
  </si>
  <si>
    <t>352- Poskytnutie dotácií, príspevkov voči tretím osobám_Aktivita2_VRR</t>
  </si>
  <si>
    <t>5001-5- 07/2024 NP FS</t>
  </si>
  <si>
    <t>5001-6- 07/2024 NP FS</t>
  </si>
  <si>
    <t>5001-7- 08/2024 NP FS</t>
  </si>
  <si>
    <t>352- Poskytnutie dotácií, príspevkov voči tretím osobám_Aktivita 2_VRR</t>
  </si>
  <si>
    <t>5001-8- 08/2024 NP FS</t>
  </si>
  <si>
    <t>5001-9- 08/2024 NP FS</t>
  </si>
  <si>
    <t>907 - Paušálna sadzba na nepriame výdavky_VRR</t>
  </si>
  <si>
    <t>5001-NV-907- NP FS_VRR</t>
  </si>
  <si>
    <t>907 - Paušálna sadzba na nepriame výdavky_MRR</t>
  </si>
  <si>
    <t>5001-NV-907- NP FS_MRR</t>
  </si>
  <si>
    <t>401400FHL1500201</t>
  </si>
  <si>
    <t>5002-1-06/2024 NP FS</t>
  </si>
  <si>
    <t>5002-2-06/2024 NP FS</t>
  </si>
  <si>
    <t>352- Poskytnutie dotácií, príspevkov voči tretím osobám_Aktivita 1_VRR</t>
  </si>
  <si>
    <t>5002-3-07/2024 NP FS</t>
  </si>
  <si>
    <t>5002-4-07/2024 NP FS</t>
  </si>
  <si>
    <t>5002-5-08/2024 NP FS</t>
  </si>
  <si>
    <t>5002-6-08/2024 NP FS</t>
  </si>
  <si>
    <t>5002-NV-907- NP FS_VRR</t>
  </si>
  <si>
    <t>5002-NV-907- NP FS_MRR</t>
  </si>
  <si>
    <t>401400FIX4500101</t>
  </si>
  <si>
    <t>Ing. Beáta Ľubová, PhD. manažérka pre oblasť sociálneho začlenenia a zamestnanosti 10/2024</t>
  </si>
  <si>
    <t>102024</t>
  </si>
  <si>
    <t>Mgr. Jozefa Šurinová odborná pracovníčka pre sociálnu inklúziu a zamestnanosť 10/2024</t>
  </si>
  <si>
    <t>Anna Štureková peer pracovníčka sociálnej inklúzie a zamestnanosti 10/2024</t>
  </si>
  <si>
    <t>Júlia Kurjaková peer pracovníčka sociálnej inklúzie a zamestnanosti 10/2024</t>
  </si>
  <si>
    <t>Katarína Bolibruchová peer pracovníčka sociálnej inklúzie a zamestnanosti 10/2024</t>
  </si>
  <si>
    <t>paušálna sadzba 10/2024</t>
  </si>
  <si>
    <t>401400FIX4500201</t>
  </si>
  <si>
    <t>Ing. Beáta Ľubová, PhD., manažérka pre oblasť sociálneho začlenenia a zamestnanosti 10/2024</t>
  </si>
  <si>
    <t>Mgr. Jozefa Šurinová, odborná pracovníčka pre sociálnu inklúziu a zamestnanosť 10/2024</t>
  </si>
  <si>
    <t>Anna Štureková Peer pracovníčka sociálnej inklúzie a zamestnanosti 10/2024</t>
  </si>
  <si>
    <t>Júlia Kurjaková Peer pracovníčka sociálnej inklúzie a zamestnanosti 10/2024</t>
  </si>
  <si>
    <t>Katarína Bolibruchová Peer pracovníčka sociálnej inklúzie a zamestnanosti 10/2024</t>
  </si>
  <si>
    <t>Paušálna sadzba 10/2024</t>
  </si>
  <si>
    <t>401400FJI2200101</t>
  </si>
  <si>
    <t>Peter Ľuba Manažér pre oblasť sociálneho začlenenia a zamestnanosti 10/2024</t>
  </si>
  <si>
    <t>Dana Šišková Odborná pracovníčka pre sociálnu inklúziu a zamestnanosť 10/2024</t>
  </si>
  <si>
    <t>Martin Kollár Asistent sociálnej inklúzie a zamestnanosti 10/2024</t>
  </si>
  <si>
    <t>Kristína Fotínová Peer pracovník sociálnej inklúzie a zamestnanosti 10/2024</t>
  </si>
  <si>
    <t>Nina Foltýnová Peer pracovník sociálnej inklúzie a zamestnanosti 10/2024</t>
  </si>
  <si>
    <t>Lenka Obedová Peer pracovník sociálnej inklúzie a zamestnanosti 10/2024</t>
  </si>
  <si>
    <t>Ľubomír Šiška Peer pracovník sociálnej inklúzie a zamestnanosti 10/2024</t>
  </si>
  <si>
    <t>401401DVY1200101</t>
  </si>
  <si>
    <t>Mzdy 12/2023</t>
  </si>
  <si>
    <t>23IN00191</t>
  </si>
  <si>
    <t>Mzdy 01/2024</t>
  </si>
  <si>
    <t>24IN00038</t>
  </si>
  <si>
    <t>Mzdy 02/2024</t>
  </si>
  <si>
    <t>24IN00061</t>
  </si>
  <si>
    <t>Mzdy 03/2024</t>
  </si>
  <si>
    <t>24IN00075</t>
  </si>
  <si>
    <t>Paušálna sadzba 12/23-03/24</t>
  </si>
  <si>
    <t>2024003</t>
  </si>
  <si>
    <t>401401DVY1200201</t>
  </si>
  <si>
    <t>IDv20240013</t>
  </si>
  <si>
    <t>IDv20240023</t>
  </si>
  <si>
    <t>Paušálna sadzba k mzdám 02-03/2024</t>
  </si>
  <si>
    <t>20240024</t>
  </si>
  <si>
    <t>401401DVY1200301</t>
  </si>
  <si>
    <t>IDv 24-V-00002</t>
  </si>
  <si>
    <t>IDv-24-V-00003</t>
  </si>
  <si>
    <t>Paušál 02,03/2024</t>
  </si>
  <si>
    <t>PS-02-03/24-NP ASR</t>
  </si>
  <si>
    <t>401401DVY1200401</t>
  </si>
  <si>
    <t>Mzdy 10/2023</t>
  </si>
  <si>
    <t>202310</t>
  </si>
  <si>
    <t>Mzdy 11/2023</t>
  </si>
  <si>
    <t>202311</t>
  </si>
  <si>
    <t>202312</t>
  </si>
  <si>
    <t>202401</t>
  </si>
  <si>
    <t>202402</t>
  </si>
  <si>
    <t>202403</t>
  </si>
  <si>
    <t>Paušálna sadzba 10-12/2023, 01-03/2024</t>
  </si>
  <si>
    <t>DVY101</t>
  </si>
  <si>
    <t>401401DVY1200501</t>
  </si>
  <si>
    <t>Mzdy_01/2024</t>
  </si>
  <si>
    <t>ID 77124001</t>
  </si>
  <si>
    <t>Mzdy_02/2024</t>
  </si>
  <si>
    <t>ID 77124002</t>
  </si>
  <si>
    <t>Mzdy_03/2024</t>
  </si>
  <si>
    <t>ID 77124003</t>
  </si>
  <si>
    <t>Paušál 01-03/2024</t>
  </si>
  <si>
    <t>PS-01-03/24 - NP ASR</t>
  </si>
  <si>
    <t>401401DVY1200601</t>
  </si>
  <si>
    <t>Mzdy_01/2024 - Sumarizačný hárok č. 1</t>
  </si>
  <si>
    <t>ID ASR 740001 - SH č. 1</t>
  </si>
  <si>
    <t>Mzdy_02/2024 - Sumarizačný hárok č. 2</t>
  </si>
  <si>
    <t>ID ASR 740002 - SH č. 2</t>
  </si>
  <si>
    <t>Mzdy_03/2024 - Sumarizačný hárok č. 3</t>
  </si>
  <si>
    <t>ID ASR 740003 - SH č. 3</t>
  </si>
  <si>
    <t>Paušál 01,02,03/2024 - NP ASR</t>
  </si>
  <si>
    <t>PS -01_02_03/2024 - NP ASR</t>
  </si>
  <si>
    <t>401401DVY1200701</t>
  </si>
  <si>
    <t>Sumarizačný hárok č. 3</t>
  </si>
  <si>
    <t>3</t>
  </si>
  <si>
    <t>Sumarizačný hárok č. 4</t>
  </si>
  <si>
    <t>4</t>
  </si>
  <si>
    <t>Sumarizačný hárok č. 5</t>
  </si>
  <si>
    <t>5</t>
  </si>
  <si>
    <t>Doklad paušál 06_2024</t>
  </si>
  <si>
    <t>20240056</t>
  </si>
  <si>
    <t>Doklad paušál 04,05_2024</t>
  </si>
  <si>
    <t>20240042</t>
  </si>
  <si>
    <t>401401DVY1200801</t>
  </si>
  <si>
    <t>Sumarizačný hárok č. 6</t>
  </si>
  <si>
    <t>Sumarizačný hárok č. 7</t>
  </si>
  <si>
    <t>Paušálna sadzba k mzdám 04-06/2024</t>
  </si>
  <si>
    <t>2024006 - NP ASR</t>
  </si>
  <si>
    <t>401401DVY1200901</t>
  </si>
  <si>
    <t>3.</t>
  </si>
  <si>
    <t>Sumarizačný hárok č.4</t>
  </si>
  <si>
    <t>4.</t>
  </si>
  <si>
    <t>5.</t>
  </si>
  <si>
    <t>Paušál 04-06/2024</t>
  </si>
  <si>
    <t>PS-04-06/24 - NP ASR</t>
  </si>
  <si>
    <t>401401DVY1201001</t>
  </si>
  <si>
    <t>Sumarizačný hárok č.5</t>
  </si>
  <si>
    <t>Sumarizačný hárok č.6</t>
  </si>
  <si>
    <t>6.</t>
  </si>
  <si>
    <t>PS-04/24-06/24 - NP ASR</t>
  </si>
  <si>
    <t>401401DVY1201101</t>
  </si>
  <si>
    <t>7</t>
  </si>
  <si>
    <t>Sumarizačný hárok č. 8</t>
  </si>
  <si>
    <t>8</t>
  </si>
  <si>
    <t>Sumarizačný hárok č. 9</t>
  </si>
  <si>
    <t>9</t>
  </si>
  <si>
    <t>Účtovný doklad PAUŠÁLNA SADZBA 2011</t>
  </si>
  <si>
    <t>DVY102</t>
  </si>
  <si>
    <t>401401DVY1201201</t>
  </si>
  <si>
    <t>6</t>
  </si>
  <si>
    <t>PS-04_05_06/2024 - NP ASR</t>
  </si>
  <si>
    <t>401401DWB3200101</t>
  </si>
  <si>
    <t>IDV20240001</t>
  </si>
  <si>
    <t>IDV20240002</t>
  </si>
  <si>
    <t>IDV20240003</t>
  </si>
  <si>
    <t>Paušálna sadzba 01-03/2024</t>
  </si>
  <si>
    <t>DPS2024001Q</t>
  </si>
  <si>
    <t>401401DWB3200201</t>
  </si>
  <si>
    <t>23IN00190</t>
  </si>
  <si>
    <t>24IN00043</t>
  </si>
  <si>
    <t>24IN00059</t>
  </si>
  <si>
    <t>24IN00074</t>
  </si>
  <si>
    <t>Paušálna sadzba 12/2023-03/2024</t>
  </si>
  <si>
    <t>401401DWB3200301</t>
  </si>
  <si>
    <t>IDv202380001</t>
  </si>
  <si>
    <t>IDv20240001</t>
  </si>
  <si>
    <t>IDv20240007</t>
  </si>
  <si>
    <t>IDv20240017</t>
  </si>
  <si>
    <t>Paušálna sadzba k mzdám 12/2023-03/2024</t>
  </si>
  <si>
    <t>20240018</t>
  </si>
  <si>
    <t>401401DWB3200401</t>
  </si>
  <si>
    <t>IDv 24-V-00001</t>
  </si>
  <si>
    <t>IDv-24-V-00002</t>
  </si>
  <si>
    <t>IDv 24-V-00003</t>
  </si>
  <si>
    <t>Paušál 01,02,03/2024</t>
  </si>
  <si>
    <t>PS-01,02,03/2024 - NP ROKSP</t>
  </si>
  <si>
    <t>401401DWB3200501</t>
  </si>
  <si>
    <t>Mzdy_12/2023</t>
  </si>
  <si>
    <t>ID 76123001</t>
  </si>
  <si>
    <t>ID 76124001</t>
  </si>
  <si>
    <t>ID 76124002</t>
  </si>
  <si>
    <t>ID 76124003</t>
  </si>
  <si>
    <t>Paušál 12/2023-01,02,03/2024</t>
  </si>
  <si>
    <t>PS-12/23-3/24 - NP ROKSP</t>
  </si>
  <si>
    <t>401401DWB3200601</t>
  </si>
  <si>
    <t>Mzdy 12/2023 - Sumarizačný hárok č. 1</t>
  </si>
  <si>
    <t>ID ROKSP 720018 - SH č. 1</t>
  </si>
  <si>
    <t>Mzdy 01/2024 - Sumarizačný hárok č. 2</t>
  </si>
  <si>
    <t>ID ROKSP 720001 - SH č. 2</t>
  </si>
  <si>
    <t>Mzdy 02/2024 - Sumarizačný hárok č. 3</t>
  </si>
  <si>
    <t>ID ROKSP 720002 - SH č. 3</t>
  </si>
  <si>
    <t>Mzdy 03/2024 - Sumarizačný hárok č. 4</t>
  </si>
  <si>
    <t>ID ROKSP 720003 - SH č. 4</t>
  </si>
  <si>
    <t>Paušál 12/2023,01,02,03/2024</t>
  </si>
  <si>
    <t>PS-12/2023_03/2024 - NP ROKSP</t>
  </si>
  <si>
    <t>401401DWB3200701</t>
  </si>
  <si>
    <t>MZDY 10/2023 - Sumarizačný hárok č. 1</t>
  </si>
  <si>
    <t>202310 - SH č. 1</t>
  </si>
  <si>
    <t>MZDY 11/2023 - Sumarizačný hárok č. 2</t>
  </si>
  <si>
    <t>202311 - SH č. 2</t>
  </si>
  <si>
    <t>MZDY 12/2023 - Sumarizačný hárok č. 3</t>
  </si>
  <si>
    <t>202312 - SH č. 3</t>
  </si>
  <si>
    <t>MZDY 01/2024 - Sumarizačný hárok č. 4</t>
  </si>
  <si>
    <t>202401 - SH č. 4</t>
  </si>
  <si>
    <t>MZDY 02/2024 - Sumarizačný hárok č. 5</t>
  </si>
  <si>
    <t>202402 - SH č. 5</t>
  </si>
  <si>
    <t>MZDY 03/2024 - Sumarizačný hárok č. 6</t>
  </si>
  <si>
    <t>202403 - SH č. 6</t>
  </si>
  <si>
    <t>DWB301</t>
  </si>
  <si>
    <t>401401DWB3200801</t>
  </si>
  <si>
    <t>Doklad paušál 04-06/2024 NP ROKSP</t>
  </si>
  <si>
    <t>20240051</t>
  </si>
  <si>
    <t>401401DWB3200901</t>
  </si>
  <si>
    <t>Paušálna sadzba 04-06/2024</t>
  </si>
  <si>
    <t>DPS2024002Q</t>
  </si>
  <si>
    <t>401401DWB3201001</t>
  </si>
  <si>
    <t>č. 6</t>
  </si>
  <si>
    <t>č. 7</t>
  </si>
  <si>
    <t>2024006-NP ROKSP</t>
  </si>
  <si>
    <t>401401DWB3201101</t>
  </si>
  <si>
    <t>Sumarizačný hárok č.7</t>
  </si>
  <si>
    <t>PS-04_06/2024 - NP ROKSP</t>
  </si>
  <si>
    <t>401401DWB3201201</t>
  </si>
  <si>
    <t>Paušál 04-06/2026</t>
  </si>
  <si>
    <t>PS-04/24-06/24 - NP ROKSP</t>
  </si>
  <si>
    <t>401401DWB3201301</t>
  </si>
  <si>
    <t>Účtovný doklad PAUŠÁLNA SADZBA 2013</t>
  </si>
  <si>
    <t>DWB302</t>
  </si>
  <si>
    <t>401401DWB3201401</t>
  </si>
  <si>
    <t>PS-04-06/24 - NP ROKSP</t>
  </si>
  <si>
    <t>401401DWQ1200101</t>
  </si>
  <si>
    <t>Mzdy za 01/2024</t>
  </si>
  <si>
    <t>Mzdy za 02/2024</t>
  </si>
  <si>
    <t>Mzdy za 03/2024</t>
  </si>
  <si>
    <t>956-Paušálna sadzba na ostatné výdavky projektu</t>
  </si>
  <si>
    <t>PS-01/2024 - NP ISE II</t>
  </si>
  <si>
    <t>401401DWQ1200201</t>
  </si>
  <si>
    <t>Mzdy za 04/2024</t>
  </si>
  <si>
    <t>Mzdy za 05/2024</t>
  </si>
  <si>
    <t>Mzdy za 06/2024</t>
  </si>
  <si>
    <t>Mzdy za 07/2024</t>
  </si>
  <si>
    <t>956-Paušálna sadzba na ostatné výdavky projektu za 04-07/2024</t>
  </si>
  <si>
    <t>PS-02/2024 - NP ISE II</t>
  </si>
  <si>
    <t>956-Paušálna sadzba na ostatné výdavky projektu NP ISE II za 04-07/2024</t>
  </si>
  <si>
    <t>401401DWU8200101</t>
  </si>
  <si>
    <t>521- Mzdové výdavky_02/2024_PPZ_MRR</t>
  </si>
  <si>
    <t>2001-1-02/2024-NP SHP III.</t>
  </si>
  <si>
    <t>521- Mzdové výdavky_02/2024_PE_MRR</t>
  </si>
  <si>
    <t>956 - Paušálna sadzba na pokrytie zostávajúcich oprávnených výdavkov projektu_02/2024_MRR</t>
  </si>
  <si>
    <t>2001-NV-956- NP SHP III._02/2024</t>
  </si>
  <si>
    <t>521- Mzdové výdavky_03/2024_PPZ_VRR</t>
  </si>
  <si>
    <t>2001-2-03/2024-NP SHP III.</t>
  </si>
  <si>
    <t>521- Mzdové výdavky_03/2024_PE_VRR</t>
  </si>
  <si>
    <t>521- Mzdové výdavky_03/2024_PPZ_MRR</t>
  </si>
  <si>
    <t>521- Mzdové výdavky_03/2024_PE_MRR</t>
  </si>
  <si>
    <t>956 - Paušálna sadzba na pokrytie zostávajúcich oprávnených výdavkov projektu_03/2024_VRR</t>
  </si>
  <si>
    <t>2001-NV-956- NP SHP III._03/2024</t>
  </si>
  <si>
    <t>956 - Paušálna sadzba na pokrytie zostávajúcich oprávnených výdavkov projektu_03/2024_MRR</t>
  </si>
  <si>
    <t>521- Mzdové výdavky_04/2024_PPZ_VRR</t>
  </si>
  <si>
    <t>2001-3-04/2024-NP SHP III.</t>
  </si>
  <si>
    <t>521- Mzdové výdavky_04/2024_PE_VRR</t>
  </si>
  <si>
    <t>521- Mzdové výdavky_04/2024_PPZ_MRR</t>
  </si>
  <si>
    <t>521- Mzdové výdavky_04/2024_PE_MRR</t>
  </si>
  <si>
    <t>956 - Paušálna sadzba na pokrytie zostávajúcich oprávnených výdavkov projektu_04/2024_VRR</t>
  </si>
  <si>
    <t>2001-NV-956- NP SHP III._04/2024</t>
  </si>
  <si>
    <t>956 - Paušálna sadzba na pokrytie zostávajúcich oprávnených výdavkov projektu_04/2024_MRR</t>
  </si>
  <si>
    <t>401401DWU8200201</t>
  </si>
  <si>
    <t>521- Mzdové výdavky_05/2024_PPZ_VRR</t>
  </si>
  <si>
    <t>2002-1-05/2024-NP SHP III</t>
  </si>
  <si>
    <t>521- Mzdové výdavky_05/2024_PE_VRR</t>
  </si>
  <si>
    <t>521- Mzdové výdavky_05/2024_PPZ_MRR</t>
  </si>
  <si>
    <t>521- Mzdové výdavky_05/2024_PE_MRR</t>
  </si>
  <si>
    <t>956 - Paušálna sadzba na pokrytie zostávajúcich oprávnených výdavkov projektu_05/2024_VRR</t>
  </si>
  <si>
    <t>2002-NV-956- NP SHP III._05/2024</t>
  </si>
  <si>
    <t>956 - Paušálna sadzba na pokrytie zostávajúcich oprávnených výdavkov projektu_05/2024_MRR</t>
  </si>
  <si>
    <t>521- Mzdové výdavky_06/2024_PPZ_VRR</t>
  </si>
  <si>
    <t>2002-2-06/2024-NP SHP III.</t>
  </si>
  <si>
    <t>521- Mzdové výdavky_06/2024_PE_VRR</t>
  </si>
  <si>
    <t>521- Mzdové výdavky_06/2024_PPZ_MRR</t>
  </si>
  <si>
    <t>521- Mzdové výdavky_06/2024_PE_MRR</t>
  </si>
  <si>
    <t>956 - Paušálna sadzba na pokrytie zostávajúcich oprávnených výdavkov projektu_06/2024_VRR</t>
  </si>
  <si>
    <t>2002-NV-956- NP SHP III._06/2024</t>
  </si>
  <si>
    <t>956 - Paušálna sadzba na pokrytie zostávajúcich oprávnených výdavkov projektu_06/2024_MRR</t>
  </si>
  <si>
    <t>521- Mzdové výdavky_07/2024_PPZ_VRR</t>
  </si>
  <si>
    <t>2002-3-07/2024-NP SHP III.</t>
  </si>
  <si>
    <t>521- Mzdové výdavky_07/2024_PE_VRR</t>
  </si>
  <si>
    <t>521- Mzdové výdavky_07/2024_PPZ_MRR</t>
  </si>
  <si>
    <t>521- Mzdové výdavky_07/2024_PE_MRR</t>
  </si>
  <si>
    <t>956 - Paušálna sadzba na pokrytie zostávajúcich oprávnených výdavkov projektu_07/2024_VRR</t>
  </si>
  <si>
    <t>2002-NV-956- NP SHP III._07/2024</t>
  </si>
  <si>
    <t>956 - Paušálna sadzba na pokrytie zostávajúcich oprávnených výdavkov projektu_07/2024_MRR</t>
  </si>
  <si>
    <t>401401DWU8200301</t>
  </si>
  <si>
    <t>521- Mzdové výdavky_08/2024_PPZ_VRR</t>
  </si>
  <si>
    <t>2003-1-08/2024-NP SHP III.</t>
  </si>
  <si>
    <t>521- Mzdové výdavky_08/2024_PE_VRR</t>
  </si>
  <si>
    <t>521- Mzdové výdavky_08/2024_PPZ_MRR</t>
  </si>
  <si>
    <t>521- Mzdové výdavky_08/2024_PE_MRR</t>
  </si>
  <si>
    <t>956 - Paušálna sadzba na pokrytie zostávajúcich oprávnených výdavkov projektu_08/2024_VRR</t>
  </si>
  <si>
    <t>2003-NV-956- NP SHP III._08/2024</t>
  </si>
  <si>
    <t>956 - Paušálna sadzba na pokrytie zostávajúcich oprávnených výdavkov projektu_08/2024_MRR</t>
  </si>
  <si>
    <t>521- Mzdové výdavky_09/2024_PPZ_VRR</t>
  </si>
  <si>
    <t>2003-2-09/2024-NP SHP III.</t>
  </si>
  <si>
    <t>521- Mzdové výdavky_09/2024_PE_VRR</t>
  </si>
  <si>
    <t>521- Mzdové výdavky_09/2024_PPZ_MRR</t>
  </si>
  <si>
    <t>521- Mzdové výdavky_09/2024_PE_MRR</t>
  </si>
  <si>
    <t>956 - Paušálna sadzba na pokrytie zostávajúcich oprávnených výdavkov projektu_09/2024_VRR</t>
  </si>
  <si>
    <t>2003-NV-956- NP SHP III._09/2024</t>
  </si>
  <si>
    <t>956 - Paušálna sadzba na pokrytie zostávajúcich oprávnených výdavkov projektu_09/2024_MRR</t>
  </si>
  <si>
    <t>401401DYD6</t>
  </si>
  <si>
    <t>401401DYD6200101</t>
  </si>
  <si>
    <t>521-Mzdové výdavky 12/2023</t>
  </si>
  <si>
    <t>IDvS230016</t>
  </si>
  <si>
    <t>521-Mzdové výdavky 01/2024</t>
  </si>
  <si>
    <t>IDvS240001</t>
  </si>
  <si>
    <t>521-Mzdové výdavky 02/2024</t>
  </si>
  <si>
    <t>IDvS240002</t>
  </si>
  <si>
    <t>956 - Paušálna sadzba na pokrytie zostávajúcich oprávnených výdavkov projektu podľa článku 56 NSU -obdobie 12/23; 01/24; 02/24.</t>
  </si>
  <si>
    <t>401401DYD6200201</t>
  </si>
  <si>
    <t>521- Mzdové výdavky 03/2024</t>
  </si>
  <si>
    <t>IDvS240003</t>
  </si>
  <si>
    <t>521- Mzdové výdavky 04/2024</t>
  </si>
  <si>
    <t>IDvS240004</t>
  </si>
  <si>
    <t>956 - Paušálna sadzba na pokrytie zostávajúcich oprávnených výdavkov projektu podľa článku 56 NSU -obdobie 03/2024; 04/2024.</t>
  </si>
  <si>
    <t>401401FGK7200101</t>
  </si>
  <si>
    <t>2001-7/2024- NP Ľudia a hrady</t>
  </si>
  <si>
    <t>915- Paušálna sadzba na nepriame výdavky</t>
  </si>
  <si>
    <t>2001-NV-NP Ľudia a hrady</t>
  </si>
  <si>
    <t>915</t>
  </si>
  <si>
    <t>401401FGK7500101</t>
  </si>
  <si>
    <t>5001-5/2024- NP Ľudia a hrady</t>
  </si>
  <si>
    <t>5001-NV-NP Ľudia a hrady</t>
  </si>
  <si>
    <t>401401FGK7500201</t>
  </si>
  <si>
    <t>5002-6/2024- NP Ľudia a hrady</t>
  </si>
  <si>
    <t>5002-NV-NP Ľudia a hrady</t>
  </si>
  <si>
    <t>401401FHB5200101</t>
  </si>
  <si>
    <t>352-Poskytnutie dotácií, príspevkov voči tretím osobám _ VRR _ o1</t>
  </si>
  <si>
    <t>2001-1-07/2024 NP PFPIP</t>
  </si>
  <si>
    <t>352-Poskytnutie dotácií, príspevkov voči tretím osobám _ MRR _ o1</t>
  </si>
  <si>
    <t>2001-2-07/2024 NP PFPIP</t>
  </si>
  <si>
    <t>352-Poskytnutie dotácií, príspevkov voči tretím osobám _ MRR _ o2</t>
  </si>
  <si>
    <t>907-Paušálna sadzba _ VRR</t>
  </si>
  <si>
    <t>2001-NV NP PFPIP</t>
  </si>
  <si>
    <t>907-Paušálna sadzba _ MRR</t>
  </si>
  <si>
    <t>401401FHB5200201</t>
  </si>
  <si>
    <t>2002-1-08/2024 NP PFPIP</t>
  </si>
  <si>
    <t>2002-2-08/2024 NP PFPIP</t>
  </si>
  <si>
    <t>2002-NV  NP PFPIP</t>
  </si>
  <si>
    <t>401401FHB5500101</t>
  </si>
  <si>
    <t>5001-1-05/2024  NP PFPIP</t>
  </si>
  <si>
    <t>5001-2-05/2024  NP PFPIP</t>
  </si>
  <si>
    <t>5001-NV   NP PFPIP</t>
  </si>
  <si>
    <t>5001-NV  NP PFPIP</t>
  </si>
  <si>
    <t>401401FHB5500201</t>
  </si>
  <si>
    <t>5002-1-06/2024   NP PFPIP</t>
  </si>
  <si>
    <t>5002-2-06/2024  NP PFPIP</t>
  </si>
  <si>
    <t>5002-NV   NP PFPIP</t>
  </si>
  <si>
    <t>401402DLC8200101</t>
  </si>
  <si>
    <t>Sumárny prehľad PP - Pedagogický asistent MŠ</t>
  </si>
  <si>
    <t>KE/SP/PP/2023/09</t>
  </si>
  <si>
    <t>Sumárny prehľad PP - ŠPT MŠ</t>
  </si>
  <si>
    <t>Sumárny prehľad PP - PV/RA MŠ</t>
  </si>
  <si>
    <t>Sumárny prehľad PP - Pedagogický asistent ZŠ</t>
  </si>
  <si>
    <t>Sumárny prehľad PP - ŠPT ZŠ</t>
  </si>
  <si>
    <t>Sumárny prehľad PP - Pedagogický asistent SŠ</t>
  </si>
  <si>
    <t>Sumárny prehľad PP - ŠPT SŠ</t>
  </si>
  <si>
    <t>Sumárny prehľad ŠDK - ŠDK ZŠ</t>
  </si>
  <si>
    <t>KE/SP/ŠDK/2023/09</t>
  </si>
  <si>
    <t>Sumárny prehľad ŠDK - ŠDK SŠ</t>
  </si>
  <si>
    <t>Paušálna sadzba PP</t>
  </si>
  <si>
    <t>KE/PS/2023/09</t>
  </si>
  <si>
    <t>Paušálna sadzba ŠDK</t>
  </si>
  <si>
    <t>401402DLC8200201</t>
  </si>
  <si>
    <t>BB/SP/PP/2023/09</t>
  </si>
  <si>
    <t>BB/SP/ŠDK/2023/09</t>
  </si>
  <si>
    <t>Paušálna sadzba - Pomáhajúce profesie</t>
  </si>
  <si>
    <t>BB/PS/2023/09</t>
  </si>
  <si>
    <t>Paušálna sadzba - Školský digitálny koordinátor</t>
  </si>
  <si>
    <t>401402DLC8200301</t>
  </si>
  <si>
    <t>PO/SP/PP/2023/09</t>
  </si>
  <si>
    <t>PO/SP/ŠDK/2023/09</t>
  </si>
  <si>
    <t>PO/PS/2023/09</t>
  </si>
  <si>
    <t>401402DLC8200401</t>
  </si>
  <si>
    <t>KE/SP/PP/2023/10</t>
  </si>
  <si>
    <t>KE/SP/ŠDK/2023/10</t>
  </si>
  <si>
    <t>KE/PS/2023/10</t>
  </si>
  <si>
    <t>401402DLC8200501</t>
  </si>
  <si>
    <t>BB/SP/PP/2023/10</t>
  </si>
  <si>
    <t>BB/SP/ŠDK/2023/10</t>
  </si>
  <si>
    <t>BB/PS/2023/10</t>
  </si>
  <si>
    <t>401402DLC8200601</t>
  </si>
  <si>
    <t>PO/SP/PP/2023/10</t>
  </si>
  <si>
    <t>PO/SP/ŠDK/2023/10</t>
  </si>
  <si>
    <t>PO/PS/2023/10</t>
  </si>
  <si>
    <t>401402DLC8200701</t>
  </si>
  <si>
    <t>KE/SP/PP/2023/11</t>
  </si>
  <si>
    <t>KE/SP/ŠDK/2023/11</t>
  </si>
  <si>
    <t>KE/PS/2023/11</t>
  </si>
  <si>
    <t>401402DLC8200801</t>
  </si>
  <si>
    <t>BB/SP/PP/2023/11</t>
  </si>
  <si>
    <t>BB/SP/ŠDK/2023/11</t>
  </si>
  <si>
    <t>BB/PS/2023/11</t>
  </si>
  <si>
    <t>401402DLC8200901</t>
  </si>
  <si>
    <t>PO/SP/PP/2023/11</t>
  </si>
  <si>
    <t>PO/SP/ŠDK/2023/11</t>
  </si>
  <si>
    <t>PO/PS/2023/11</t>
  </si>
  <si>
    <t>401402DLC8201001</t>
  </si>
  <si>
    <t>KE/SP/PP/2023/12</t>
  </si>
  <si>
    <t>KE/SP/ŠDK/2023/12</t>
  </si>
  <si>
    <t>KE/PS/2023/12</t>
  </si>
  <si>
    <t>401402DLC8201101</t>
  </si>
  <si>
    <t>BB/SP/PP/2023/12</t>
  </si>
  <si>
    <t>BB/SP/ŠDK/2023/12</t>
  </si>
  <si>
    <t>BB/PS/2023/12</t>
  </si>
  <si>
    <t>401402DLC8201201</t>
  </si>
  <si>
    <t>PO/SP/PP/2023/12</t>
  </si>
  <si>
    <t>PO/SP/ŠDK/2023/12</t>
  </si>
  <si>
    <t>PO/PS/2023/12</t>
  </si>
  <si>
    <t>401402DLC8201301</t>
  </si>
  <si>
    <t>KE/SP/PP/2024/01</t>
  </si>
  <si>
    <t>KE/SP/ŠDK/2024/01</t>
  </si>
  <si>
    <t>KE/PS/2024/01</t>
  </si>
  <si>
    <t>401402DLC8201401</t>
  </si>
  <si>
    <t>BB/SP/PP/2024/01</t>
  </si>
  <si>
    <t>BB/SP/ŠDK/2024/01</t>
  </si>
  <si>
    <t>BB/PS/2024/01</t>
  </si>
  <si>
    <t>401402DLC8201501</t>
  </si>
  <si>
    <t>PO/SP/PP/2024/01</t>
  </si>
  <si>
    <t>PO/SP/ŠDK/2024/01</t>
  </si>
  <si>
    <t>PO/PS/2024/01</t>
  </si>
  <si>
    <t>401402DLC8201601</t>
  </si>
  <si>
    <t>KE/SP/PP/2024/02</t>
  </si>
  <si>
    <t>KE/SP/ŠDK/2024/02</t>
  </si>
  <si>
    <t>KE/PS/2024/02</t>
  </si>
  <si>
    <t>401402DLC8201701</t>
  </si>
  <si>
    <t>BB/SP/PP/2024/02</t>
  </si>
  <si>
    <t>BB/SP/ŠDK/2024/02</t>
  </si>
  <si>
    <t>BB/PS/2024/02</t>
  </si>
  <si>
    <t>401402DLC8201801</t>
  </si>
  <si>
    <t>PO/SP/PP/2024/02</t>
  </si>
  <si>
    <t>PO/SP/ŠDK/2024/02</t>
  </si>
  <si>
    <t>PO/PS/2024/02</t>
  </si>
  <si>
    <t>401402DLC8201901</t>
  </si>
  <si>
    <t>KE/SP/PP/2024/03</t>
  </si>
  <si>
    <t>KE/SP/ŠDK/2024/03</t>
  </si>
  <si>
    <t>KE/PS/2024/03</t>
  </si>
  <si>
    <t>401402DLC8202001</t>
  </si>
  <si>
    <t>BB/SP/PP/2024/03</t>
  </si>
  <si>
    <t>BB/SP/ŠDK/2024/03</t>
  </si>
  <si>
    <t>BB/PS/2024/03</t>
  </si>
  <si>
    <t>Paušálna sadzba - Pomáhajúce profesier</t>
  </si>
  <si>
    <t>401402DLC8202101</t>
  </si>
  <si>
    <t>PO/SP/PP/2024/03</t>
  </si>
  <si>
    <t>PO/SP/ŠDK/2024/03</t>
  </si>
  <si>
    <t>PO/PS/2024/03</t>
  </si>
  <si>
    <t>401402DLC8202201</t>
  </si>
  <si>
    <t>KE/SP/PP/2024/04</t>
  </si>
  <si>
    <t>KE/SP/ŠDK/2024/04</t>
  </si>
  <si>
    <t>KE/PS/2024/04</t>
  </si>
  <si>
    <t>401402DLC8202301</t>
  </si>
  <si>
    <t>BB/SP/PP/2024/04</t>
  </si>
  <si>
    <t>BB/SP/ŠDK/2024/04</t>
  </si>
  <si>
    <t>BB/PS/2024/04</t>
  </si>
  <si>
    <t>401402DLC8202401</t>
  </si>
  <si>
    <t>PO/SP/PP/2024/04</t>
  </si>
  <si>
    <t>PO/SP/ŠDK/2024/04</t>
  </si>
  <si>
    <t>PO/PS/2024/04</t>
  </si>
  <si>
    <t>401402DLC8202501</t>
  </si>
  <si>
    <t>KE/SP/PP/2024/05</t>
  </si>
  <si>
    <t>KE/SP/ŠDK/2024/05</t>
  </si>
  <si>
    <t>KE/PS/2024/05</t>
  </si>
  <si>
    <t>401402DLC8202601</t>
  </si>
  <si>
    <t>BB/SP/PP/2024/05</t>
  </si>
  <si>
    <t>BB/SP/ŠDK/2024/05</t>
  </si>
  <si>
    <t>BB/PS/2024/05</t>
  </si>
  <si>
    <t>401402DLC8202701</t>
  </si>
  <si>
    <t>PO/SP/PP/2024/05</t>
  </si>
  <si>
    <t>Sumárny prehľad PP - Pedagogický asistent ZŠ 9-12</t>
  </si>
  <si>
    <t>PO/SP/ŠDK/2024/05</t>
  </si>
  <si>
    <t>PO/PS/2024/05</t>
  </si>
  <si>
    <t>401402DLC8202801</t>
  </si>
  <si>
    <t>KE/SP/PP/2024/06</t>
  </si>
  <si>
    <t>KE/SP/ŠDK/2024/06</t>
  </si>
  <si>
    <t>Sumárny prehľad ŠDK - ŠDK SŠ 07-08</t>
  </si>
  <si>
    <t>KE/PS/2024/06</t>
  </si>
  <si>
    <t>401402DLC8202901</t>
  </si>
  <si>
    <t>BB/SP/PP/2024/06</t>
  </si>
  <si>
    <t>BB/SP/ŠDK/2024/06</t>
  </si>
  <si>
    <t>BB/PS/2024/06</t>
  </si>
  <si>
    <t>401402DLC8203001</t>
  </si>
  <si>
    <t>PO/SP/PP/2024/06</t>
  </si>
  <si>
    <t>Sumárny prehľad PP - PV/RA MŠ 04-05/24</t>
  </si>
  <si>
    <t>Sumárny prehľad PP - Pedagogický asistent ZŠ 01-05/24</t>
  </si>
  <si>
    <t>Sumárny prehľad PP - ŠPT ZŠ 04-05/24</t>
  </si>
  <si>
    <t>PO/SP/ŠDK/2024/06</t>
  </si>
  <si>
    <t>PO/PS/2024/06</t>
  </si>
  <si>
    <t>401402DLC8203101</t>
  </si>
  <si>
    <t>KE/SP/PP/2024/07</t>
  </si>
  <si>
    <t>KE/SP/ŠDK/2024/07</t>
  </si>
  <si>
    <t>KE/PS/2024/07</t>
  </si>
  <si>
    <t>401402DLC8203201</t>
  </si>
  <si>
    <t>BB/SP/PP/2024/07</t>
  </si>
  <si>
    <t>BB/SP/ŠDK/2024/07</t>
  </si>
  <si>
    <t>BB/PS/2024/07</t>
  </si>
  <si>
    <t>401402DVG9200101</t>
  </si>
  <si>
    <t>1.1.1_09_10_11/2023</t>
  </si>
  <si>
    <t>1.1.1</t>
  </si>
  <si>
    <t>1.1.3_09_10_11/2023</t>
  </si>
  <si>
    <t>1.1.3</t>
  </si>
  <si>
    <t>1.1.4_09_10_11/2023</t>
  </si>
  <si>
    <t>1.1.4</t>
  </si>
  <si>
    <t>1.1.5_09_10_11/2023</t>
  </si>
  <si>
    <t>1.1.5</t>
  </si>
  <si>
    <t>1.1.6_09_10_11/2023</t>
  </si>
  <si>
    <t>1.1.6</t>
  </si>
  <si>
    <t>1.1.7_09_10_11/2023</t>
  </si>
  <si>
    <t>1.1.7</t>
  </si>
  <si>
    <t>1.1.8_09_10_11/2023</t>
  </si>
  <si>
    <t>1.1.8</t>
  </si>
  <si>
    <t>1.1.9_09_10_11/2023</t>
  </si>
  <si>
    <t>1.1.9</t>
  </si>
  <si>
    <t>1.1.12_09_10_11/2023</t>
  </si>
  <si>
    <t>1.1.12</t>
  </si>
  <si>
    <t>1.1.13_09_10_11/2023</t>
  </si>
  <si>
    <t>1.1.13</t>
  </si>
  <si>
    <t>1.1.14_09_10_11/2023</t>
  </si>
  <si>
    <t>1.1.14</t>
  </si>
  <si>
    <t>1.1.18_09_10_11/2023</t>
  </si>
  <si>
    <t>1.1.18</t>
  </si>
  <si>
    <t>1.1.19_09_10_11/2023</t>
  </si>
  <si>
    <t>1.1.19</t>
  </si>
  <si>
    <t>1.1.23_09_10_11/2023</t>
  </si>
  <si>
    <t>1.1.23</t>
  </si>
  <si>
    <t>1.1.24_09_10_11/2023</t>
  </si>
  <si>
    <t>1.1.24</t>
  </si>
  <si>
    <t>1.1.25_09_10_11/2023</t>
  </si>
  <si>
    <t>1.1.25</t>
  </si>
  <si>
    <t>Paušál_09_10_11/2023</t>
  </si>
  <si>
    <t>401402DVG9200201</t>
  </si>
  <si>
    <t>1.1.1_12/2023_01_02/2024</t>
  </si>
  <si>
    <t>1.1.12_12/2023_01_02/2024</t>
  </si>
  <si>
    <t>1.1.13_12/2023_01_02/2024</t>
  </si>
  <si>
    <t>1.1.14_12/2023_01_02/2024</t>
  </si>
  <si>
    <t>1.1.18_12/2023_01_02/2024</t>
  </si>
  <si>
    <t>1.1.19_12/2023_01_02/2024</t>
  </si>
  <si>
    <t>1.1.20_12/2023_01_02/2024</t>
  </si>
  <si>
    <t>1.1.20</t>
  </si>
  <si>
    <t>1.1.21_12/2023_01_02/2024</t>
  </si>
  <si>
    <t>1.1.21</t>
  </si>
  <si>
    <t>1.1.23_12/2023_01_02/2024</t>
  </si>
  <si>
    <t>1.1.24_12/2023_01_02/2024</t>
  </si>
  <si>
    <t>1.1.25_12/2023_01_02/2024</t>
  </si>
  <si>
    <t>1.1.26_12/2023_01_02/2024</t>
  </si>
  <si>
    <t>1.1.26</t>
  </si>
  <si>
    <t>1.1.28_12/2023_01_02/2024</t>
  </si>
  <si>
    <t>1.1.28</t>
  </si>
  <si>
    <t>1.1.3_12/2023_01_02/2024</t>
  </si>
  <si>
    <t>1.1.30_12/2023_01_02/2024</t>
  </si>
  <si>
    <t>1.1.30</t>
  </si>
  <si>
    <t>1.1.4_12/2023_01_02/2024</t>
  </si>
  <si>
    <t>1.1.5_12/2023_01_02/2024</t>
  </si>
  <si>
    <t>1.1.6_12/2023_01_02/2024</t>
  </si>
  <si>
    <t>1.1.7_12/2023_01_02/2024</t>
  </si>
  <si>
    <t>1.1.8_12/2023_01_02/2024</t>
  </si>
  <si>
    <t>1.1.9_12/2023_01_02/2024</t>
  </si>
  <si>
    <t>Paušál_12/2023_01_02/2024</t>
  </si>
  <si>
    <t>401402DVG9200301</t>
  </si>
  <si>
    <t>1.1.1_03_04/2024</t>
  </si>
  <si>
    <t>1.1.12_03_04/2024</t>
  </si>
  <si>
    <t>1.1.13_03_04/2024</t>
  </si>
  <si>
    <t>1.1.14_03_04/2024</t>
  </si>
  <si>
    <t>1.1.15_042024</t>
  </si>
  <si>
    <t>1.1.15</t>
  </si>
  <si>
    <t>1.1.18_03_04/2024</t>
  </si>
  <si>
    <t>1.1.19_03_04/2024</t>
  </si>
  <si>
    <t>1.1.20_03_04/2024</t>
  </si>
  <si>
    <t>1.1.21_03_04/2024</t>
  </si>
  <si>
    <t>1.1.22_03_042024</t>
  </si>
  <si>
    <t>1.1.22</t>
  </si>
  <si>
    <t>1.1.23_03_04/2024</t>
  </si>
  <si>
    <t>1.1.24_03_04/2024</t>
  </si>
  <si>
    <t>1.1.25_03_04/2024</t>
  </si>
  <si>
    <t>1.1.26_03_04/2024</t>
  </si>
  <si>
    <t>1.1.27_042024</t>
  </si>
  <si>
    <t>1.1.27</t>
  </si>
  <si>
    <t>1.1.28_03_04/2024</t>
  </si>
  <si>
    <t>1.1.3_03_04/2024</t>
  </si>
  <si>
    <t>1.1.30_03_04/2024</t>
  </si>
  <si>
    <t>1.1.4_03_04/2024</t>
  </si>
  <si>
    <t>1.1.5_03_04/2024</t>
  </si>
  <si>
    <t>1.1.6_03_04/2024</t>
  </si>
  <si>
    <t>1.1.7_03_04/2024</t>
  </si>
  <si>
    <t>1.1.8_03_04/2024</t>
  </si>
  <si>
    <t>1.1.9_03_04/2024</t>
  </si>
  <si>
    <t>Paušál_03_04/2024</t>
  </si>
  <si>
    <t>401402DVG9200401</t>
  </si>
  <si>
    <t>1.1.10_05/2024</t>
  </si>
  <si>
    <t>1.1.10</t>
  </si>
  <si>
    <t>1.1.12_05/2024</t>
  </si>
  <si>
    <t>1.1.13_05/2024</t>
  </si>
  <si>
    <t>1.1.14_05/2024</t>
  </si>
  <si>
    <t>1.1.15_05/2024</t>
  </si>
  <si>
    <t>1.1.18_05/2024</t>
  </si>
  <si>
    <t>1.1.19_05/2024</t>
  </si>
  <si>
    <t>1.1.20_05/2024</t>
  </si>
  <si>
    <t>1.1.21_05/2024</t>
  </si>
  <si>
    <t>1.1.22_05/2024</t>
  </si>
  <si>
    <t>1.1.23_05/2024</t>
  </si>
  <si>
    <t>1.1.24_05/2024</t>
  </si>
  <si>
    <t>1.1.25_05/2024</t>
  </si>
  <si>
    <t>1.1.26_05/2024</t>
  </si>
  <si>
    <t>1.1.27_05/2024</t>
  </si>
  <si>
    <t>1.1.28_05/2024</t>
  </si>
  <si>
    <t>1.1.3_05/2024</t>
  </si>
  <si>
    <t>1.1.30_05/2024</t>
  </si>
  <si>
    <t>1.1.4_05/2024</t>
  </si>
  <si>
    <t>1.1.5_05/2024</t>
  </si>
  <si>
    <t>1.1.6_05/2024</t>
  </si>
  <si>
    <t>1.1.7_05/2024</t>
  </si>
  <si>
    <t>1.1.8_05/2024</t>
  </si>
  <si>
    <t>1.1.9_05/2024</t>
  </si>
  <si>
    <t>Paušál_05/2024</t>
  </si>
  <si>
    <t>401402DVG9200501</t>
  </si>
  <si>
    <t>1.1.1._06/2024</t>
  </si>
  <si>
    <t>1.1.10_06/2024</t>
  </si>
  <si>
    <t>1.1.12_06/2024</t>
  </si>
  <si>
    <t>1.1.13_06/2024</t>
  </si>
  <si>
    <t>1.1.14_06/2024</t>
  </si>
  <si>
    <t>1.1.15_06/2024</t>
  </si>
  <si>
    <t>1.1.18_06/2024</t>
  </si>
  <si>
    <t>1.1.19_06/2024</t>
  </si>
  <si>
    <t>1.1.20_06/2024</t>
  </si>
  <si>
    <t>1.1.21_06/2024</t>
  </si>
  <si>
    <t>1.1.23_06/2024</t>
  </si>
  <si>
    <t>1.1.24_06/2024</t>
  </si>
  <si>
    <t>1.1.25_06/2024</t>
  </si>
  <si>
    <t>1.1.26_06/2024</t>
  </si>
  <si>
    <t>1.1.27_06/2024</t>
  </si>
  <si>
    <t>1.1.28_06/2024</t>
  </si>
  <si>
    <t>1.1.3_06/2024</t>
  </si>
  <si>
    <t>1.1.30_06/2024</t>
  </si>
  <si>
    <t>1.1.4_06/2024</t>
  </si>
  <si>
    <t>1.1.5_06/2024</t>
  </si>
  <si>
    <t>1.1.6_06/2024</t>
  </si>
  <si>
    <t>1.1.7_06/2024</t>
  </si>
  <si>
    <t>1.1.8_06/2024</t>
  </si>
  <si>
    <t>1.1.9_06/2024</t>
  </si>
  <si>
    <t>Paušál_06/2024</t>
  </si>
  <si>
    <t>401402DVJ4200101</t>
  </si>
  <si>
    <t>Odborný garant A1</t>
  </si>
  <si>
    <t>KVALITA - SH 01/2024</t>
  </si>
  <si>
    <t>Paušálna sadzba</t>
  </si>
  <si>
    <t>KVALITA - SH Paušál 01/2024</t>
  </si>
  <si>
    <t>401402DVJ4200201</t>
  </si>
  <si>
    <t>KVALITA - SH Paušál 02/2024</t>
  </si>
  <si>
    <t>KVALITA - SH 02/2024</t>
  </si>
  <si>
    <t>Odborný personál A1.1</t>
  </si>
  <si>
    <t>Odborný personál A1.3</t>
  </si>
  <si>
    <t>Odborný garant A2</t>
  </si>
  <si>
    <t>Odborný garant A3</t>
  </si>
  <si>
    <t>Odborný personál A3.1</t>
  </si>
  <si>
    <t>Člen CAF tímu A3.2</t>
  </si>
  <si>
    <t>Expert A1.1</t>
  </si>
  <si>
    <t>Expert A1.3</t>
  </si>
  <si>
    <t>Expert A2.1</t>
  </si>
  <si>
    <t>Expert č.1 A3.2</t>
  </si>
  <si>
    <t>401402DVJ4200301</t>
  </si>
  <si>
    <t>KVALITA - SH Paušál 03/2024</t>
  </si>
  <si>
    <t>KVALITA - SH 03/2024</t>
  </si>
  <si>
    <t>Odborný personál A1.2</t>
  </si>
  <si>
    <t>Odborný persnonál A1.3</t>
  </si>
  <si>
    <t>Expert A1.4</t>
  </si>
  <si>
    <t>Expert č. 1 A3.2</t>
  </si>
  <si>
    <t>401402DVJ4200401</t>
  </si>
  <si>
    <t>KVALITA - SH 04/2024</t>
  </si>
  <si>
    <t>KVALITA - SH Paušál 04/2024</t>
  </si>
  <si>
    <t>401402DVJ4200501</t>
  </si>
  <si>
    <t>KVALITA - SH 05/2024</t>
  </si>
  <si>
    <t>Lektor A3.1</t>
  </si>
  <si>
    <t>KVALITA - SH Paušál 05/2024</t>
  </si>
  <si>
    <t>401402DVR6200101</t>
  </si>
  <si>
    <t>1.1.2. Gestor realizácie aktitity/Podpora DTV - prijímateľ 09_2023</t>
  </si>
  <si>
    <t>SH/1.1.2./09_2023</t>
  </si>
  <si>
    <t>Paušálna sadzba 09/2023</t>
  </si>
  <si>
    <t>PS/09_2023</t>
  </si>
  <si>
    <t>1.1.2. Gestor realizácie aktivity/ DTV - prijímateľ 10_2023</t>
  </si>
  <si>
    <t>SH/1.1.2./10_2023</t>
  </si>
  <si>
    <t>Paušálna sadzba 10_2023</t>
  </si>
  <si>
    <t>PS/10_2023</t>
  </si>
  <si>
    <t>1.1.1. Experti - tvorba obsahu (metodík), výskum a vzdelávanie 11_2023</t>
  </si>
  <si>
    <t>SH/1.1.1. /11_2023</t>
  </si>
  <si>
    <t>1.1.2. Gestor realizácie aktivity / Podpora DTV - prijímateľ 11_2023</t>
  </si>
  <si>
    <t>SH/1.1.2./11_2023</t>
  </si>
  <si>
    <t>1.1.3. Odborní zamestnanci NIVaM 11_2023</t>
  </si>
  <si>
    <t>SH/1.1.3./11_2023</t>
  </si>
  <si>
    <t>Paušálna sadzba 11_2023</t>
  </si>
  <si>
    <t>PS/11_2023</t>
  </si>
  <si>
    <t>1.1.1. Experti - tvorba obsahu (metodík), výskum a vzdelávanie 12_2023</t>
  </si>
  <si>
    <t>SH/1.1.1./12_2023</t>
  </si>
  <si>
    <t>1.1.2. Gestor realizácie aktivity / Podpora DTV -  prijímateľ 12_2023</t>
  </si>
  <si>
    <t>SH/1.1.2./12_2023</t>
  </si>
  <si>
    <t>1.1.3. Odborní zamestnanci NIVaM 12_2023</t>
  </si>
  <si>
    <t>SH/1.1.3./12_2023</t>
  </si>
  <si>
    <t>Paušálna sadzba 12_2023</t>
  </si>
  <si>
    <t>PS/12_2023</t>
  </si>
  <si>
    <t>401402DVR6200201</t>
  </si>
  <si>
    <t>1.1.1 Experti - tvorba obsahu (metodík), výskum, vzdelávanie</t>
  </si>
  <si>
    <t>DiTEdu_09_2023_UPJS</t>
  </si>
  <si>
    <t>1.1.2 Garant aktivity Podpora DTV</t>
  </si>
  <si>
    <t>1.1.3 Gestori realizácie aktivity Podpora DTV</t>
  </si>
  <si>
    <t>1.1.4 Gestor vzdelávania a podpory ŠDK</t>
  </si>
  <si>
    <t>1.1.6 Experti IT - Tvorba a správa digitálnych nástrojov, metodická podpora pre ich využívanie</t>
  </si>
  <si>
    <t>1.2.1 Paušálna sadzba</t>
  </si>
  <si>
    <t>DiTEdu_PS_09_2023_UPJS</t>
  </si>
  <si>
    <t>DiTEdu_10_2023_UPJS</t>
  </si>
  <si>
    <t>DiTEdu_PS_10_2023_UPJS</t>
  </si>
  <si>
    <t>DiTEdu_11_2023_UPJS</t>
  </si>
  <si>
    <t>DiTEdu_PS_11_2023_UPJS</t>
  </si>
  <si>
    <t>DiTEdu_12_2023_UPJS</t>
  </si>
  <si>
    <t>DiTEdu_PS_12_2023_UPJS</t>
  </si>
  <si>
    <t>401402DVR6200301</t>
  </si>
  <si>
    <t>1.1.1 Experti - tvorba obsahu (metodík), výskum a vzdelávanie</t>
  </si>
  <si>
    <t>DiTEdu_01_2024_UPJS</t>
  </si>
  <si>
    <t>DiTEdu_PS_01_2024_UPJS</t>
  </si>
  <si>
    <t>DiTEdu_02_2024_UPJS</t>
  </si>
  <si>
    <t>DiTEdu_PS_02_2024_UPJS</t>
  </si>
  <si>
    <t>DiTEdu_03_2024_UPJS</t>
  </si>
  <si>
    <t>DiTEdu_PS_03_2024_UPJS</t>
  </si>
  <si>
    <t>DiTEdu_04_2024_UPJS</t>
  </si>
  <si>
    <t>DiTEdu_PS_04_2024_UPJS</t>
  </si>
  <si>
    <t>401402DVR6200401</t>
  </si>
  <si>
    <t>SH/1.1.1/01_2024</t>
  </si>
  <si>
    <t>1.1.2 Gestor realizácie aktivity Podpora DTV - prijímateľ</t>
  </si>
  <si>
    <t>SH/1.1.2/01_2024</t>
  </si>
  <si>
    <t>1.1.3 Odborní zamestnanci NIVaM</t>
  </si>
  <si>
    <t>SH/1.1.3/01_2024</t>
  </si>
  <si>
    <t>Paušálna sadzba 01_2024</t>
  </si>
  <si>
    <t>PS/01_2024</t>
  </si>
  <si>
    <t>SH/1.1.1/02_2024</t>
  </si>
  <si>
    <t>SH/1.1.2/02_2024</t>
  </si>
  <si>
    <t>SH/1.1.3/02_2024</t>
  </si>
  <si>
    <t>Paušálna sadzba 02_2024</t>
  </si>
  <si>
    <t>PS/02_2024</t>
  </si>
  <si>
    <t>SH/1.1.1/03_2024</t>
  </si>
  <si>
    <t>SH/1.1.2/03_2024</t>
  </si>
  <si>
    <t>SH/1.1.3/03_2024</t>
  </si>
  <si>
    <t>1.1.6 Experti IT</t>
  </si>
  <si>
    <t>SH/1.1.6/03_2024</t>
  </si>
  <si>
    <t>Paušálna sadzba 03_2024</t>
  </si>
  <si>
    <t>PS/03_2024</t>
  </si>
  <si>
    <t>SH/1.1.1/04_2024</t>
  </si>
  <si>
    <t>SH/1.1.2/04_2024</t>
  </si>
  <si>
    <t>SH/1.1.3/04_2024</t>
  </si>
  <si>
    <t>SH/1.1.6/04_2024</t>
  </si>
  <si>
    <t>Paušálna sadzba 04_2024</t>
  </si>
  <si>
    <t>PS/04_2024</t>
  </si>
  <si>
    <t>401402DVR6200501</t>
  </si>
  <si>
    <t>SH/1.1.1/05_2024</t>
  </si>
  <si>
    <t>SH/1.1.2/05_2024</t>
  </si>
  <si>
    <t>SH/1.1.3/05_2024</t>
  </si>
  <si>
    <t>SH/1.1.6/05_2024</t>
  </si>
  <si>
    <t>Paušálna sadzba 05_2024</t>
  </si>
  <si>
    <t>PS/05_2024</t>
  </si>
  <si>
    <t>401402DVR6200701</t>
  </si>
  <si>
    <t>SH/1.1.1/06_2024</t>
  </si>
  <si>
    <t>SH/1.1.2/06_2024</t>
  </si>
  <si>
    <t>SH/1.1.3/06_2024</t>
  </si>
  <si>
    <t>SH/1.1.6/06_2024</t>
  </si>
  <si>
    <t>Paušálna sadzba 06_2024</t>
  </si>
  <si>
    <t>PS/06_2024</t>
  </si>
  <si>
    <t>401402DWP1500101</t>
  </si>
  <si>
    <t>1 - Garant národného projektu</t>
  </si>
  <si>
    <t>01_2024</t>
  </si>
  <si>
    <t>3 - Metodik Regionálnej platformy odborného vzdelávania a prípravy</t>
  </si>
  <si>
    <t>4 - Špecialista reklamných aktivít</t>
  </si>
  <si>
    <t>5 - Špecialista aktivít inklúzie</t>
  </si>
  <si>
    <t>6 - Špecialista Regionálneho centra kariéry</t>
  </si>
  <si>
    <t>7 - Mentor</t>
  </si>
  <si>
    <t>401402DWP1500201</t>
  </si>
  <si>
    <t>1 - Garant národného projektu 02_24</t>
  </si>
  <si>
    <t>02_03_2024</t>
  </si>
  <si>
    <t>3 - Metodik Regionálnej platformy odborného vzdelávania a prípravy 02_24</t>
  </si>
  <si>
    <t>4 - Špecialista reklamných aktivít 02_24</t>
  </si>
  <si>
    <t>5 - Špecialista aktivít inklúzie 02_24</t>
  </si>
  <si>
    <t>6 - Špecialista Regionálneho centra kariéry 02_24</t>
  </si>
  <si>
    <t>7 - Mentor 02_24</t>
  </si>
  <si>
    <t>8 - Manažér Regionálneho centra podpory učiteľov stredných škôl 02_24</t>
  </si>
  <si>
    <t>10 - Externý člen Regionálnej platformy odborného vzdelávania a prípravy - senior 02_24</t>
  </si>
  <si>
    <t>11 - Externý člen Regionálnej platformy odborného vzdelávania a prípravy - expert 02_24</t>
  </si>
  <si>
    <t>13 -Supervízor</t>
  </si>
  <si>
    <t>1 - Garant národného projektu 03_24</t>
  </si>
  <si>
    <t>3 - Metodik Regionálnej platformy odborného vzdelávania a prípravy 03_24</t>
  </si>
  <si>
    <t>4 - Špecialista reklamných aktivít 03_24</t>
  </si>
  <si>
    <t>5 - Špecialista aktivít inklúzie 03_24</t>
  </si>
  <si>
    <t>6 - Špecialista Regionálneho centra kariéry 03_24</t>
  </si>
  <si>
    <t>7 - Mentor 03_24</t>
  </si>
  <si>
    <t>8 - Manažér Regionálneho centra podpory učiteľov stredných škôl 03_24</t>
  </si>
  <si>
    <t>10 - Externý člen Regionálnej platformy odborného vzdelávania a prípravy - senior 03_24</t>
  </si>
  <si>
    <t>11 - Externý člen Regionálnej platformy odborného vzdelávania a prípravy - expert 03_24</t>
  </si>
  <si>
    <t>401402DWS6200101</t>
  </si>
  <si>
    <t>1.1. Garant odborných aktivít</t>
  </si>
  <si>
    <t>SH_100%_03.2024</t>
  </si>
  <si>
    <t>1.2. Metodik pre spoluprácu so zamestnávateľmi</t>
  </si>
  <si>
    <t>1.4. Metodik pre inklúziu</t>
  </si>
  <si>
    <t>1.5. Metodik pre podporu marketingových aktivít</t>
  </si>
  <si>
    <t>1.7. Koordinátor vzdelávania</t>
  </si>
  <si>
    <t>SH_nie100%_03.2024</t>
  </si>
  <si>
    <t>1.3. Metodik pre tvorbu inovácií pre SŠ</t>
  </si>
  <si>
    <t>1.8. Člen regionálnej platformy</t>
  </si>
  <si>
    <t>SH_DoVP_DoPČ_03.2024</t>
  </si>
  <si>
    <t>1.9. Lektor/konzultant inovačného vzdelávania</t>
  </si>
  <si>
    <t>1.10. Lektor/konzultant pre programy mentoring/tútoring</t>
  </si>
  <si>
    <t>1.11. Externý evalvátor/oponent</t>
  </si>
  <si>
    <t>SH_100%_04.2024</t>
  </si>
  <si>
    <t>SH_nie100%_04.2024</t>
  </si>
  <si>
    <t>1.6. Koordinátor klastra</t>
  </si>
  <si>
    <t>SH_DoVP_DoPČ_04.2024</t>
  </si>
  <si>
    <t>2.1. Koordinátor SOŠ</t>
  </si>
  <si>
    <t>SH_SOŠ_nie100%_02.,03.2024</t>
  </si>
  <si>
    <t>2.8. Supervízor</t>
  </si>
  <si>
    <t>SH_SOŠ_DoVP_DoPČ_02.,03.2024</t>
  </si>
  <si>
    <t>SH_SOŠ_nie100%_04.2024</t>
  </si>
  <si>
    <t>SH_SOŠ_DoVP_DoPČ_04.2024</t>
  </si>
  <si>
    <t>SH_PS k žop č. 2001</t>
  </si>
  <si>
    <t>401402DWS6200201</t>
  </si>
  <si>
    <t>SH_100%_05.2024</t>
  </si>
  <si>
    <t>SH_nie100%_05.2024</t>
  </si>
  <si>
    <t>SH_DoVP_DoPČ_05.2024</t>
  </si>
  <si>
    <t>SH_SOŠ_nie100%_05.2024</t>
  </si>
  <si>
    <t>SH_SOŠ_DoVP_DoPČ_05.2024</t>
  </si>
  <si>
    <t>SH_PS k ŽoP č. 2002</t>
  </si>
  <si>
    <t>401402DWS6200301</t>
  </si>
  <si>
    <t>SH_100%_06.2024</t>
  </si>
  <si>
    <t>SH_nie100%_06.2024</t>
  </si>
  <si>
    <t>SH_DoVP_DoPČ_06.2024</t>
  </si>
  <si>
    <t>SH_SOŠ_nie100%_06.2024</t>
  </si>
  <si>
    <t>SH_SOŠ_DoVP_DoPČ_06.2024</t>
  </si>
  <si>
    <t>SH_PS k ŽoP č. 2003</t>
  </si>
  <si>
    <t>401402DWS6500201</t>
  </si>
  <si>
    <t>SH_100%_01.2024</t>
  </si>
  <si>
    <t>SH_nie100%_01.2024</t>
  </si>
  <si>
    <t>SH_DoVP_DoPČ_01.2024</t>
  </si>
  <si>
    <t>SH_100%_02.2024</t>
  </si>
  <si>
    <t>SH_nie100%_02.2024</t>
  </si>
  <si>
    <t>SH_DoVP_DoPČ_02.2024</t>
  </si>
  <si>
    <t>SH_PS k žop č. 5001</t>
  </si>
  <si>
    <t>401403DUZ7200101</t>
  </si>
  <si>
    <t>Odborný garant podaktivity 1.1</t>
  </si>
  <si>
    <t>CEOVP - SH 01/2024</t>
  </si>
  <si>
    <t>Metodik</t>
  </si>
  <si>
    <t>Expert podaktivita 1.1</t>
  </si>
  <si>
    <t>CEOVP - SH Paušál 01/2024</t>
  </si>
  <si>
    <t>401403DUZ7200201</t>
  </si>
  <si>
    <t>CEOVP - SH 02/2024</t>
  </si>
  <si>
    <t>CEOVP - SH Paušál 02/2024</t>
  </si>
  <si>
    <t>401403DUZ7500101</t>
  </si>
  <si>
    <t>CEOVP - SP 10/2023</t>
  </si>
  <si>
    <t>CEOVP - SH Paušál 10/2023</t>
  </si>
  <si>
    <t>401403DUZ7500201</t>
  </si>
  <si>
    <t>CEOVP - SH 12/2023</t>
  </si>
  <si>
    <t>CEOVP - SH Paušál 12/2023</t>
  </si>
  <si>
    <t>401403DUZ7500301</t>
  </si>
  <si>
    <t>CEOVP - SP 11/2023</t>
  </si>
  <si>
    <t>CEOVP - SH Paušál 11/2023</t>
  </si>
  <si>
    <t>401404DXP4500101</t>
  </si>
  <si>
    <t>Faktúra č.3240000228 - úhrada 2.časti analýzy</t>
  </si>
  <si>
    <t>Faktúra č.3240000228</t>
  </si>
  <si>
    <t>VO09664567</t>
  </si>
  <si>
    <t>VO09664567001</t>
  </si>
  <si>
    <t>401404DZA3200101</t>
  </si>
  <si>
    <t>Mzdové náklady 01-06/2024</t>
  </si>
  <si>
    <t>Súhrnná tabuľka 01-06/2024</t>
  </si>
  <si>
    <t>Paušálna sadzba 01-06/2024</t>
  </si>
  <si>
    <t>Výpočet paušálnej sadzby 01-06/2024</t>
  </si>
  <si>
    <t>401404FHV7500101</t>
  </si>
  <si>
    <t>sumarizačný hárok 5-7 2024</t>
  </si>
  <si>
    <t>SH 5-7 2024</t>
  </si>
  <si>
    <t>sumarizačný hárok 5-7 2024 - paušálna sadzba</t>
  </si>
  <si>
    <t>401404FHV7500201</t>
  </si>
  <si>
    <t>Sumarizačný hárok 8-10 2024</t>
  </si>
  <si>
    <t>SH 8-10 2024</t>
  </si>
  <si>
    <t>Sumarizačný hárok 8-10 2024 - paušálna sadzba</t>
  </si>
  <si>
    <t>401404FMZ9200101</t>
  </si>
  <si>
    <t>Manažér/ka pre oblasť sociálneho začlenenia a zamestnanosti -TPP</t>
  </si>
  <si>
    <t>1. Sumárny hárok prijímateľa k úhrade transferov</t>
  </si>
  <si>
    <t>Odborný/á pracovník/čka pre sociálnu inklúziu a zamestnanosť - TPP</t>
  </si>
  <si>
    <t>Manažér/ka pre oblasť sociálneho začlenenia a zamestnanosti - DoVP</t>
  </si>
  <si>
    <t>Kópia - Odborný/á pracovník/čka pre sociálnu inklúziu a zamestnanosť- DoVP</t>
  </si>
  <si>
    <t>Kópia - Výpočet paušálu</t>
  </si>
  <si>
    <t>401405A344200101</t>
  </si>
  <si>
    <t>956-paušálna sadzba z celkových mzdových výdavkov prijímateľa - MZDY 03/2024</t>
  </si>
  <si>
    <t>956_PS_MZDY_03/2024</t>
  </si>
  <si>
    <t>Celkové mzdové výdavky žiadateľa NP - 03/2024</t>
  </si>
  <si>
    <t>401405A344200201</t>
  </si>
  <si>
    <t>Celkové mzdové výdavky žiadateľa NP - 04/2024</t>
  </si>
  <si>
    <t>Celkové mzdové výdavky žiadateľa NP - 05/2024</t>
  </si>
  <si>
    <t>Celkové mzdové výdavky žiadateľa NP - 06/2024</t>
  </si>
  <si>
    <t>Celkové mzdové výdavky žiadateľa NP - 07/2024</t>
  </si>
  <si>
    <t>Celkové mzdové výdavky žiadateľa NP - 08/2024</t>
  </si>
  <si>
    <t>1400000013</t>
  </si>
  <si>
    <t>Celkové mzdové výdavky žiadateľa NP - 09/2024</t>
  </si>
  <si>
    <t>1400000014</t>
  </si>
  <si>
    <t>956-paušálna sadzba z celkových mzdových výdavkov prijímateľa - MZDY 04-09/2024</t>
  </si>
  <si>
    <t>956_PS_MZDY_04-09/2024</t>
  </si>
  <si>
    <t>401405B502500101</t>
  </si>
  <si>
    <t>sumárna tabuľka - sociálne začlenenie</t>
  </si>
  <si>
    <t>01/2024</t>
  </si>
  <si>
    <t>401405B593500101</t>
  </si>
  <si>
    <t>Sumarizačný hárok 05/2023-09/2024</t>
  </si>
  <si>
    <t>01</t>
  </si>
  <si>
    <t>401405DNJ6200101</t>
  </si>
  <si>
    <t>NP TSP KC JN 08/2023 aktivita TSP MRR</t>
  </si>
  <si>
    <t>Súhrnná tabuľky NP TSP KC JN 08/2023</t>
  </si>
  <si>
    <t>NP TSP KC JN 08/2023 aktivita TSP VRR</t>
  </si>
  <si>
    <t>NP TSP KC JN 08/2023 aktivita KC MRR</t>
  </si>
  <si>
    <t>NP TSP KC JN 08/2023 aktivita KC VRR</t>
  </si>
  <si>
    <t>Nepriame výdavky paušálnou sadzbou 08/2023 aktivita TSP MRR</t>
  </si>
  <si>
    <t>OV_TSP KC 001 08/2023</t>
  </si>
  <si>
    <t>Nepriame výdavky paušálnou sadzbou 08/2023 aktivita TSP VRR</t>
  </si>
  <si>
    <t>Nepriame výdavky paušálnou sadzbou 08/2023 aktivita KC MRR</t>
  </si>
  <si>
    <t>Nepriame výdavky paušálnou sadzbou 08/2023 aktivita KC VRR</t>
  </si>
  <si>
    <t>401405DQX5200101</t>
  </si>
  <si>
    <t>mzdy ŠNN 10/2023</t>
  </si>
  <si>
    <t>ŠNN2 - hlavná aktivita - 10/2023 - mzdy</t>
  </si>
  <si>
    <t>mzdy ŠNN 11/2023</t>
  </si>
  <si>
    <t>ŠNN2 - hlavná aktivita - 11/2023 - mzdy</t>
  </si>
  <si>
    <t>mzdy ŠNN 12/2023</t>
  </si>
  <si>
    <t>ŠNN2 - hlavná aktivita - 12/2023 - mzdy</t>
  </si>
  <si>
    <t>ŠNN2 - 10-12/2023 - paušálna sadzba</t>
  </si>
  <si>
    <t>401405DQX5200201</t>
  </si>
  <si>
    <t>mzdy ŠNN 10/2023 Hrnčiarovce nad Parnou</t>
  </si>
  <si>
    <t>ŠNN2 - hlavná aktivita - 10/2023 - mzdy_HnP</t>
  </si>
  <si>
    <t>mzdy ŠNN 11/2023 Hrnčiarovce nad Parnou</t>
  </si>
  <si>
    <t>ŠNN2 - hlavná aktivita - 11/2023 - mzdy_HnP</t>
  </si>
  <si>
    <t>mzdy ŠNN 12/2023 Hrnčiarovce nad Parnou</t>
  </si>
  <si>
    <t>ŠNN2 - hlavná aktivita - 12/2023 - mzdy_HnP</t>
  </si>
  <si>
    <t>mzdy ŠNN 10/2023  Leopoldov</t>
  </si>
  <si>
    <t>ŠNN2 - hlavná aktivita - 10/2023 - mzdy_LEO</t>
  </si>
  <si>
    <t>mzdy ŠNN 11/2023  Leopoldov</t>
  </si>
  <si>
    <t>ŠNN2 - hlavná aktivita - 11/2023 - mzdy_LEO</t>
  </si>
  <si>
    <t>mzdy ŠNN 12/2023  Leopoldov</t>
  </si>
  <si>
    <t>ŠNN2 - hlavná aktivita - 12/2023 - mzdy_LEO</t>
  </si>
  <si>
    <t>mzdy ŠNN 10/2023 Nitra Chrenová</t>
  </si>
  <si>
    <t>ŠNN2 - hlavná aktivita - 10/2023 - mzdy_NRCH</t>
  </si>
  <si>
    <t>mzdy ŠNN 11/2023 Nitra Chrenová</t>
  </si>
  <si>
    <t>ŠNN2 - hlavná aktivita - 11/2023 - mzdy_NRCH</t>
  </si>
  <si>
    <t>mzdy ŠNN 12/2023 Nitra Chrenová</t>
  </si>
  <si>
    <t>ŠNN2 - hlavná aktivita - 12/2023 - mzdy_NRCH</t>
  </si>
  <si>
    <t>mzdy ŠNN 10/2023 Želiezovce</t>
  </si>
  <si>
    <t>ŠNN2 - hlavná aktivita - 10/2023 - mzdy_ŽEL</t>
  </si>
  <si>
    <t>mzdy ŠNN 11/2023 Želiezovce</t>
  </si>
  <si>
    <t>ŠNN2 - hlavná aktivita - 11/2023 - mzdy_ŽEL</t>
  </si>
  <si>
    <t>mzdy ŠNN 12/2023 Želiezovce</t>
  </si>
  <si>
    <t>ŠNN2 - hlavná aktivita - 12/2023 - mzdy_ŽEL</t>
  </si>
  <si>
    <t>mzdy ŠNN 10/2023 Ilava</t>
  </si>
  <si>
    <t>ŠNN2 - hlavná aktivita - 10/2023 - mzdy_IL</t>
  </si>
  <si>
    <t>mzdy ŠNN 11/2023 Ilava</t>
  </si>
  <si>
    <t>ŠNN2 - hlavná aktivita - 11/2023 - mzdy_IL</t>
  </si>
  <si>
    <t>mzdy ŠNN 12/2023 Ilava</t>
  </si>
  <si>
    <t>ŠNN2 - hlavná aktivita - 12/2023 - mzdy_IL</t>
  </si>
  <si>
    <t>mzdy ŠNN 10/2023 Sučany</t>
  </si>
  <si>
    <t>ŠNN2 - hlavná aktivita - 10/2023 - mzdy_SU</t>
  </si>
  <si>
    <t>mzdy ŠNN 11/2023 Sučany</t>
  </si>
  <si>
    <t>ŠNN2 - hlavná aktivita - 11/2023 - mzdy_SU</t>
  </si>
  <si>
    <t>mzdy ŠNN 12/2023 Sučany</t>
  </si>
  <si>
    <t>ŠNN2 - hlavná aktivita - 12/2023 - mzdy_SU</t>
  </si>
  <si>
    <t>mzdy ŠNN 10/2023 Banská Bystrica Kráľová</t>
  </si>
  <si>
    <t>ŠNN2 - hlavná aktivita - 10/2023 - mzdy_BBK</t>
  </si>
  <si>
    <t>mzdy ŠNN 11/2023 Banská Bystrica Kráľová</t>
  </si>
  <si>
    <t>ŠNN2 - hlavná aktivita - 11/2023 - mzdy_BBK</t>
  </si>
  <si>
    <t>mzdy ŠNN 12/2023 Banská Bystrica Kráľová</t>
  </si>
  <si>
    <t>ŠNN2 - hlavná aktivita - 12/2023 - mzdy_BBK</t>
  </si>
  <si>
    <t>mzdy ŠNN 10/2023 Košice</t>
  </si>
  <si>
    <t>ŠNN2 - hlavná aktivita - 10/2023 - mzdy_KE</t>
  </si>
  <si>
    <t>mzdy ŠNN 11/2023 Košice</t>
  </si>
  <si>
    <t>ŠNN2 - hlavná aktivita - 11/2023 - mzdy_KE</t>
  </si>
  <si>
    <t>mzdy ŠNN 12/2023 Košice</t>
  </si>
  <si>
    <t>ŠNN2 - hlavná aktivita - 12/2023 - mzdy_KE</t>
  </si>
  <si>
    <t>mzdy ŠNN 10/2023 Košice Šaca</t>
  </si>
  <si>
    <t>ŠNN2 - hlavná aktivita - 10/2023 - mzdy_KEŠA</t>
  </si>
  <si>
    <t>mzdy ŠNN 11/2023 Košice Šaca</t>
  </si>
  <si>
    <t>ŠNN2 - hlavná aktivita - 11/2023 - mzdy_KEŠA</t>
  </si>
  <si>
    <t>mzdy ŠNN 12/2023 Košice Šaca</t>
  </si>
  <si>
    <t>ŠNN2 - hlavná aktivita - 12/2023 - mzdy_KEŠA</t>
  </si>
  <si>
    <t>mzdy ŠNN 10/2023 Prešov Sabinov</t>
  </si>
  <si>
    <t>ŠNN2 - hlavná aktivita - 10/2023 - mzdy_PO</t>
  </si>
  <si>
    <t>mzdy ŠNN 11/2023 Prešov Sabinov</t>
  </si>
  <si>
    <t>ŠNN2 - hlavná aktivita - 11/2023 - mzdy_PO</t>
  </si>
  <si>
    <t>mzdy ŠNN 12/2023 Prešov Sabinov</t>
  </si>
  <si>
    <t>ŠNN2 - hlavná aktivita - 12/2023 - mzdy_PO</t>
  </si>
  <si>
    <t>PS 10-12/2023 ŠNN</t>
  </si>
  <si>
    <t>Paušálna sadzba 10-12/2023 ŠNN2</t>
  </si>
  <si>
    <t>401405DQX5200301</t>
  </si>
  <si>
    <t>mzdy ŠNN 1/2024</t>
  </si>
  <si>
    <t>ŠNN2 - hlavná aktivita - 1/2024 - mzdy</t>
  </si>
  <si>
    <t>mzdy ŠNN 2/2024</t>
  </si>
  <si>
    <t>ŠNN2 - hlavná aktivita - 2/2024 - mzdy</t>
  </si>
  <si>
    <t>mzdy ŠNN 3/2024</t>
  </si>
  <si>
    <t>ŠNN2 - hlavná aktivita - 3/2024 - mzdy</t>
  </si>
  <si>
    <t>ŠNN2 - 1-3/2024 - paušálna sadzba</t>
  </si>
  <si>
    <t>401405DQX5200401</t>
  </si>
  <si>
    <t>mzdy ŠNN 1/2024 Hrnčiarovce nad Parnou</t>
  </si>
  <si>
    <t>ŠNN2 - hlavná aktivita - 1/2024 - mzdy_HnP</t>
  </si>
  <si>
    <t>mzdy ŠNN 2/2024 Hrnčiarovce nad Parnou</t>
  </si>
  <si>
    <t>ŠNN2 - hlavná aktivita - 2/2024 - mzdy_HnP</t>
  </si>
  <si>
    <t>mzdy ŠNN 3/2024 Hrnčiarovce nad Parnou</t>
  </si>
  <si>
    <t>ŠNN2 - hlavná aktivita - 3/2024 - mzdy_HnP</t>
  </si>
  <si>
    <t>mzdy ŠNN 1/2024 Leopoldov</t>
  </si>
  <si>
    <t>ŠNN2 - hlavná aktivita - 1/2024 - mzdy_LEO</t>
  </si>
  <si>
    <t>mzdy ŠNN 2/2024 Leopoldov</t>
  </si>
  <si>
    <t>ŠNN2 - hlavná aktivita - 2/2024 - mzdy_LEO</t>
  </si>
  <si>
    <t>mzdy ŠNN 3/2024 Leopoldov</t>
  </si>
  <si>
    <t>ŠNN2 - hlavná aktivita - 3/2024 - mzdy_LEO</t>
  </si>
  <si>
    <t>mzdy ŠNN 1/2024 Nitra Chrenová</t>
  </si>
  <si>
    <t>ŠNN2 - hlavná aktivita - 1/2024 - mzdy_NRCH</t>
  </si>
  <si>
    <t>mzdy ŠNN 2/2024 Nitra Chrenová</t>
  </si>
  <si>
    <t>ŠNN2 - hlavná aktivita - 2/2024 - mzdy_NRCH</t>
  </si>
  <si>
    <t>mzdy ŠNN 3/2024 Nitra Chrenová</t>
  </si>
  <si>
    <t>ŠNN2 - hlavná aktivita - 3/2024 - mzdy_NRCH</t>
  </si>
  <si>
    <t>mzdy ŠNN 1/2024 Želiezovce</t>
  </si>
  <si>
    <t>ŠNN2 - hlavná aktivita - 1/2024 - mzdy_ŽEL</t>
  </si>
  <si>
    <t>mzdy ŠNN 2/2024 Želiezovce</t>
  </si>
  <si>
    <t>ŠNN2 - hlavná aktivita - 2/2024 - mzdy_ŽEL</t>
  </si>
  <si>
    <t>mzdy ŠNN 3/2024 Želiezovce</t>
  </si>
  <si>
    <t>ŠNN2 - hlavná aktivita - 3/2024 - mzdy_ŽEL</t>
  </si>
  <si>
    <t>mzdy ŠNN 1/2024 Ilava</t>
  </si>
  <si>
    <t>ŠNN2 - hlavná aktivita - 1/2024 - mzdy_IL</t>
  </si>
  <si>
    <t>mzdy ŠNN 2/2024 Ilava</t>
  </si>
  <si>
    <t>ŠNN2 - hlavná aktivita - 2/2024 - mzdy_IL</t>
  </si>
  <si>
    <t>mzdy ŠNN 3/2024 Ilava</t>
  </si>
  <si>
    <t>ŠNN2 - hlavná aktivita - 3/2024 - mzdy_IL</t>
  </si>
  <si>
    <t>mzdy ŠNN 1/2024 Sučany</t>
  </si>
  <si>
    <t>ŠNN2 - hlavná aktivita - 1/2024 - mzdy_SU</t>
  </si>
  <si>
    <t>mzdy ŠNN 2/2024 Sučany</t>
  </si>
  <si>
    <t>ŠNN2 - hlavná aktivita - 2/2024 - mzdy_SU</t>
  </si>
  <si>
    <t>mzdy ŠNN 3/2024 Sučany</t>
  </si>
  <si>
    <t>ŠNN2 - hlavná aktivita - 3/2024 - mzdy_SU</t>
  </si>
  <si>
    <t>mzdy ŠNN 1/2024 Banská Bystrica Kráľová</t>
  </si>
  <si>
    <t>ŠNN2 - hlavná aktivita - 1/2024 - mzdy_BBK</t>
  </si>
  <si>
    <t>ŠNN2 - hlavná aktivita - 2/2024 - mzdy_BBK</t>
  </si>
  <si>
    <t>mzdy ŠNN 3/2024 Banská Bystrica Kráľová</t>
  </si>
  <si>
    <t>ŠNN2 - hlavná aktivita - 3/2024 - mzdy_BBK</t>
  </si>
  <si>
    <t>mzdy ŠNN 1/2024 Košice</t>
  </si>
  <si>
    <t>ŠNN2 - hlavná aktivita - 1/2024 - mzdy_KE</t>
  </si>
  <si>
    <t>mzdy ŠNN 2/2024 Košice</t>
  </si>
  <si>
    <t>ŠNN2 - hlavná aktivita - 2/2024 - mzdy_KE</t>
  </si>
  <si>
    <t>mzdy ŠNN 3/2024 Košice</t>
  </si>
  <si>
    <t>ŠNN2 - hlavná aktivita - 3/2024 - mzdy_KE</t>
  </si>
  <si>
    <t>mzdy ŠNN 1/2024 Košice Šaca</t>
  </si>
  <si>
    <t>ŠNN2 - hlavná aktivita - 1/2024 - mzdy_KEŠA</t>
  </si>
  <si>
    <t>mzdy ŠNN 2/2024 Košice Šaca</t>
  </si>
  <si>
    <t>ŠNN2 - hlavná aktivita - 2/2024 - mzdy_KEŠA</t>
  </si>
  <si>
    <t>mzdy ŠNN 3/2024 Košice Šaca</t>
  </si>
  <si>
    <t>ŠNN2 - hlavná aktivita - 3/2024 - mzdy_KEŠA</t>
  </si>
  <si>
    <t>mzdy ŠNN 1/2024 Prešov Sabinov</t>
  </si>
  <si>
    <t>ŠNN2 - hlavná aktivita - 1/2024 - mzdy_PO</t>
  </si>
  <si>
    <t>mzdy ŠNN 2/2024 Prešov Sabinov</t>
  </si>
  <si>
    <t>ŠNN2 - hlavná aktivita - 2/2024 - mzdy_PO</t>
  </si>
  <si>
    <t>mzdy ŠNN 3/2024 Prešov Sabinov</t>
  </si>
  <si>
    <t>ŠNN2 - hlavná aktivita - 3/2024 - mzdy_PO</t>
  </si>
  <si>
    <t>PS 1-3/2024 ŠNN</t>
  </si>
  <si>
    <t>Paušálna sadzba 1-3/2024 ŠNN2</t>
  </si>
  <si>
    <t>401405DQX5200501</t>
  </si>
  <si>
    <t>401405DQX5200601</t>
  </si>
  <si>
    <t>mzdy ŠNN 4/2024</t>
  </si>
  <si>
    <t>ŠNN2 - hlavná aktivita - 4/2024 - mzdy</t>
  </si>
  <si>
    <t>mzdy ŠNN 5/2024</t>
  </si>
  <si>
    <t>ŠNN2 - hlavná aktivita - 5/2024 - mzdy</t>
  </si>
  <si>
    <t>mzdy ŠNN 6/2024</t>
  </si>
  <si>
    <t>ŠNN2 - hlavná aktivita - 6/2024 - mzdy</t>
  </si>
  <si>
    <t>ŠNN2 - 4-6/2024 - paušálna sadzba</t>
  </si>
  <si>
    <t>401405DQX5200701</t>
  </si>
  <si>
    <t>mzdy ŠNN 4/2024 Hrnčiarovce nad Parnou</t>
  </si>
  <si>
    <t>ŠNN2 - hlavná aktivita - 4/2024 - mzdy_HnP</t>
  </si>
  <si>
    <t>mzdy ŠNN 5/2024 Hrnčiarovce nad Parnou</t>
  </si>
  <si>
    <t>ŠNN2 - hlavná aktivita - 5/2024 - mzdy_HnP</t>
  </si>
  <si>
    <t>mzdy ŠNN 6/2024 Hrnčiarovce nad Parnou</t>
  </si>
  <si>
    <t>ŠNN2 - hlavná aktivita - 6/2024 - mzdy_HnP</t>
  </si>
  <si>
    <t>mzdy ŠNN 4/2024 Leopoldov</t>
  </si>
  <si>
    <t>ŠNN2 - hlavná aktivita - 4/2024 - mzdy_LEO</t>
  </si>
  <si>
    <t>mzdy ŠNN 5/2024 Leopoldov</t>
  </si>
  <si>
    <t>ŠNN2 - hlavná aktivita - 5/2024 - mzdy_LEO</t>
  </si>
  <si>
    <t>mzdy ŠNN 6/2024 Leopoldov</t>
  </si>
  <si>
    <t>ŠNN2 - hlavná aktivita - 6/2024 - mzdy_LEO</t>
  </si>
  <si>
    <t>mzdy ŠNN 4/2024 Nitra Chrenová</t>
  </si>
  <si>
    <t>ŠNN2 - hlavná aktivita - 4/2024 - mzdy_NRCH</t>
  </si>
  <si>
    <t>mzdy ŠNN 5/2024 Nitra Chrenová</t>
  </si>
  <si>
    <t>ŠNN2 - hlavná aktivita - 5/2024 - mzdy_NRCH</t>
  </si>
  <si>
    <t>mzdy ŠNN 6/2024 Nitra Chrenová</t>
  </si>
  <si>
    <t>ŠNN2 - hlavná aktivita - 6/2024 - mzdy_NRCH</t>
  </si>
  <si>
    <t>mzdy ŠNN 4/2024 Želiezovce</t>
  </si>
  <si>
    <t>ŠNN2 - hlavná aktivita - 4/2024 - mzdy_ŽEL</t>
  </si>
  <si>
    <t>mzdy ŠNN 5/2024 Želiezovce</t>
  </si>
  <si>
    <t>ŠNN2 - hlavná aktivita - 5/2024 - mzdy_ŽEL</t>
  </si>
  <si>
    <t>mzdy ŠNN 6/2024 Želiezovce</t>
  </si>
  <si>
    <t>ŠNN2 - hlavná aktivita - 6/2024 - mzdy_ŽEL</t>
  </si>
  <si>
    <t>mzdy ŠNN 4/2024 Ilava</t>
  </si>
  <si>
    <t>ŠNN2 - hlavná aktivita - 4/2024 - mzdy_IL</t>
  </si>
  <si>
    <t>mzdy ŠNN 5/2024 Ilava</t>
  </si>
  <si>
    <t>ŠNN2 - hlavná aktivita - 5/2024 - mzdy_IL</t>
  </si>
  <si>
    <t>mzdy ŠNN 6/2024 Ilava</t>
  </si>
  <si>
    <t>ŠNN2 - hlavná aktivita - 6/2024 - mzdy_IL</t>
  </si>
  <si>
    <t>mzdy ŠNN 4/2024 Sučany</t>
  </si>
  <si>
    <t>ŠNN2 - hlavná aktivita - 4/2024 - mzdy_SU</t>
  </si>
  <si>
    <t>mzdy ŠNN 5/2024 Sučany</t>
  </si>
  <si>
    <t>ŠNN2 - hlavná aktivita - 5/2024 - mzdy_SU</t>
  </si>
  <si>
    <t>mzdy ŠNN 6/2024 Sučany</t>
  </si>
  <si>
    <t>ŠNN2 - hlavná aktivita - 6/2024 - mzdy_SU</t>
  </si>
  <si>
    <t>mzdy ŠNN 4/2024 Banská Bystrica Kráľová</t>
  </si>
  <si>
    <t>ŠNN2 - hlavná aktivita - 4/2024 - mzdy_BBK</t>
  </si>
  <si>
    <t>mzdy ŠNN 5/2024 Banská Bystrica Kráľová</t>
  </si>
  <si>
    <t>ŠNN2 - hlavná aktivita - 5/2024 - mzdy_BBK</t>
  </si>
  <si>
    <t>mzdy ŠNN 6/2024 Banská Bystrica Kráľová</t>
  </si>
  <si>
    <t>ŠNN2 - hlavná aktivita - 6/2024 - mzdy_BBK</t>
  </si>
  <si>
    <t>mzdy ŠNN 4/2024 Košice</t>
  </si>
  <si>
    <t>ŠNN2 - hlavná aktivita - 4/2024 - mzdy_KE</t>
  </si>
  <si>
    <t>mzdy ŠNN 5/2024 Košice</t>
  </si>
  <si>
    <t>ŠNN2 - hlavná aktivita - 5/2024 - mzdy_KE</t>
  </si>
  <si>
    <t>mzdy ŠNN 6/2024 Košice</t>
  </si>
  <si>
    <t>ŠNN2 - hlavná aktivita - 6/2024 - mzdy_KE</t>
  </si>
  <si>
    <t>mzdy ŠNN 4/2024 Košice Šaca</t>
  </si>
  <si>
    <t>ŠNN2 - hlavná aktivita - 4/2024 - mzdy_KEŠA</t>
  </si>
  <si>
    <t>mzdy ŠNN 5/2024 Košice Šaca</t>
  </si>
  <si>
    <t>ŠNN2 - hlavná aktivita - 5/2024 - mzdy_KEŠA</t>
  </si>
  <si>
    <t>mzdy ŠNN 6/2024 Košice Šaca</t>
  </si>
  <si>
    <t>ŠNN2 - hlavná aktivita - 6/2024 - mzdy_KEŠA</t>
  </si>
  <si>
    <t>mzdy ŠNN 4/2024 Prešov Sabinov</t>
  </si>
  <si>
    <t>ŠNN2 - hlavná aktivita - 4/2024 - mzdy_PO</t>
  </si>
  <si>
    <t>mzdy ŠNN 5/2024 Prešov Sabinov</t>
  </si>
  <si>
    <t>ŠNN2 - hlavná aktivita - 5/2024 - mzdy_PO</t>
  </si>
  <si>
    <t>mzdy ŠNN 6/2024 Prešov Sabinov</t>
  </si>
  <si>
    <t>ŠNN2 - hlavná aktivita - 6/2024 - mzdy_PO</t>
  </si>
  <si>
    <t>Paušálna sadzba 4-6/2024 ŠNN2</t>
  </si>
  <si>
    <t>401405DQX5200801</t>
  </si>
  <si>
    <t>mzdy ŠNN 7/2024</t>
  </si>
  <si>
    <t>ŠNN2 - hlavná aktivita - 7/2024 - mzdy</t>
  </si>
  <si>
    <t>mzdy ŠNN 8/2024</t>
  </si>
  <si>
    <t>ŠNN2 - hlavná aktivita - 8/2024 - mzdy</t>
  </si>
  <si>
    <t>mzdy ŠNN 9/2024</t>
  </si>
  <si>
    <t>ŠNN2 - hlavná aktivita - 9/2024 - mzdy</t>
  </si>
  <si>
    <t>ŠNN2 - 4-9/2024 - paušálna sadzba</t>
  </si>
  <si>
    <t>401405DQX5200901</t>
  </si>
  <si>
    <t>ŠNN2 - 7-9/2024 - paušálna sadzba</t>
  </si>
  <si>
    <t>401405DQX5201001</t>
  </si>
  <si>
    <t>mzdy ŠNN 7/2024 Hrnčiarovce nad Parnou</t>
  </si>
  <si>
    <t>ŠNN2 - hlavná aktivita - 7/2024 - mzdy_HnP</t>
  </si>
  <si>
    <t>mzdy ŠNN 8/2024 Hrnčiarovce nad Parnou</t>
  </si>
  <si>
    <t>ŠNN2 - hlavná aktivita - 8/2024 - mzdy_HnP</t>
  </si>
  <si>
    <t>mzdy ŠNN 9/2024 Hrnčiarovce nad Parnou</t>
  </si>
  <si>
    <t>ŠNN2 - hlavná aktivita - 9/2024 - mzdy_HnP</t>
  </si>
  <si>
    <t>mzdy ŠNN 7/2024 Leopoldov</t>
  </si>
  <si>
    <t>ŠNN2 - hlavná aktivita - 7/2024 - mzdy_LEO</t>
  </si>
  <si>
    <t>mzdy ŠNN 8/2024 Leopoldov</t>
  </si>
  <si>
    <t>ŠNN2 - hlavná aktivita - 8/2024 - mzdy_LEO</t>
  </si>
  <si>
    <t>mzdy ŠNN 9/2024 Leopoldov</t>
  </si>
  <si>
    <t>ŠNN2 - hlavná aktivita - 9/2024 - mzdy_LEO</t>
  </si>
  <si>
    <t>mzdy ŠNN 7/2024 Nitra Chrenová</t>
  </si>
  <si>
    <t>ŠNN2 - hlavná aktivita - 7/2024 - mzdy_NRCH</t>
  </si>
  <si>
    <t>mzdy ŠNN 8/2024 Nitra Chrenová</t>
  </si>
  <si>
    <t>ŠNN2 - hlavná aktivita - 8/2024 - mzdy_NRCH</t>
  </si>
  <si>
    <t>mzdy ŠNN 9/2024 Nitra Chrenová</t>
  </si>
  <si>
    <t>ŠNN2 - hlavná aktivita - 9/2024 - mzdy_NRCH</t>
  </si>
  <si>
    <t>mzdy ŠNN 7/2024 Želiezovce</t>
  </si>
  <si>
    <t>ŠNN2 - hlavná aktivita - 7/2024 - mzdy_ŽEL</t>
  </si>
  <si>
    <t>mzdy ŠNN 8/2024 Želiezovce</t>
  </si>
  <si>
    <t>ŠNN2 - hlavná aktivita - 8/2024 - mzdy_ŽEL</t>
  </si>
  <si>
    <t>mzdy ŠNN 9/2024 Želiezovce</t>
  </si>
  <si>
    <t>ŠNN2 - hlavná aktivita - 9/2024 - mzdy_ŽEL</t>
  </si>
  <si>
    <t>mzdy ŠNN 7/2024 Ilava</t>
  </si>
  <si>
    <t>ŠNN2 - hlavná aktivita - 7/2024 - mzdy_IL</t>
  </si>
  <si>
    <t>mzdy ŠNN 8/2024 Ilava</t>
  </si>
  <si>
    <t>ŠNN2 - hlavná aktivita - 8/2024 - mzdy_IL</t>
  </si>
  <si>
    <t>mzdy ŠNN 9/2024 Ilava</t>
  </si>
  <si>
    <t>ŠNN2 - hlavná aktivita - 9/2024 - mzdy_IL</t>
  </si>
  <si>
    <t>mzdy ŠNN 7/2024 Sučany</t>
  </si>
  <si>
    <t>ŠNN2 - hlavná aktivita - 7/2024 - mzdy_SU</t>
  </si>
  <si>
    <t>mzdy ŠNN 8/2024 Sučany</t>
  </si>
  <si>
    <t>ŠNN2 - hlavná aktivita - 8/2024 - mzdy_SU</t>
  </si>
  <si>
    <t>mzdy ŠNN 9/2024 Sučany</t>
  </si>
  <si>
    <t>ŠNN2 - hlavná aktivita - 9/2024 - mzdy_SU</t>
  </si>
  <si>
    <t>mzdy ŠNN 7/2024 Banská Bystrica Kráľová</t>
  </si>
  <si>
    <t>ŠNN2 - hlavná aktivita - 7/2024 - mzdy_BBK</t>
  </si>
  <si>
    <t>mzdy ŠNN 8/2024 Banská Bystrica Kráľová</t>
  </si>
  <si>
    <t>ŠNN2 - hlavná aktivita - 8/2024 - mzdy_BBK</t>
  </si>
  <si>
    <t>mzdy ŠNN 9/2024 Banská Bystrica Kráľová</t>
  </si>
  <si>
    <t>ŠNN2 - hlavná aktivita - 9/2024 - mzdy_BBK</t>
  </si>
  <si>
    <t>mzdy ŠNN 7/2024 Košice</t>
  </si>
  <si>
    <t>ŠNN2 - hlavná aktivita - 7/2024 - mzdy_KE</t>
  </si>
  <si>
    <t>mzdy ŠNN 8/2024 Košice</t>
  </si>
  <si>
    <t>ŠNN2 - hlavná aktivita - 8/2024 - mzdy_KE</t>
  </si>
  <si>
    <t>mzdy ŠNN 9/2024 Košice</t>
  </si>
  <si>
    <t>ŠNN2 - hlavná aktivita - 9/2024 - mzdy_KE</t>
  </si>
  <si>
    <t>mzdy ŠNN 7/2024 Košice Šaca</t>
  </si>
  <si>
    <t>ŠNN2 - hlavná aktivita - 7/2024 - mzdy_KEŠA</t>
  </si>
  <si>
    <t>mzdy ŠNN 8/2024 Košice Šaca</t>
  </si>
  <si>
    <t>ŠNN2 - hlavná aktivita - 8/2024 - mzdy_KEŠA</t>
  </si>
  <si>
    <t>mzdy ŠNN 9/2024 Košice Šaca</t>
  </si>
  <si>
    <t>ŠNN2 - hlavná aktivita - 9/2024 - mzdy_KEŠA</t>
  </si>
  <si>
    <t>mzdy ŠNN 7/2024 Prešov Sabinov</t>
  </si>
  <si>
    <t>ŠNN2 - hlavná aktivita - 7/2024 - mzdy_PO</t>
  </si>
  <si>
    <t>mzdy ŠNN 8/2024 Prešov Sabinov</t>
  </si>
  <si>
    <t>ŠNN2 - hlavná aktivita - 8/2024 - mzdy_PO</t>
  </si>
  <si>
    <t>mzdy ŠNN 9/2024 Prešov Sabinov</t>
  </si>
  <si>
    <t>ŠNN2 - hlavná aktivita - 9/2024 - mzdy_PO</t>
  </si>
  <si>
    <t>Paušálna sadzba 7-9/2024 ŠNN2</t>
  </si>
  <si>
    <t>401405DQX5500101</t>
  </si>
  <si>
    <t>ŠNN2 - hlavná aktivita -  8/2024 - mzdy</t>
  </si>
  <si>
    <t>ŠNN2 - 3-9/2024 - paušálna sadzba</t>
  </si>
  <si>
    <t>401405DUQ8200101</t>
  </si>
  <si>
    <t>Mzdové výdavky KAPZ+Ústredie+APZN+Dohodári - 01/2024 MRR</t>
  </si>
  <si>
    <t>2/2024</t>
  </si>
  <si>
    <t>Mzdové výdavky KAPZ+Ústredie+APZN+Dohodári - 01/2024 VRR</t>
  </si>
  <si>
    <t>ČP č.1/956 - Paušálna sadzba na pokrytie zostávajúcich oprávnených výdavkov projektu podľa článku 56 NSU - MRR</t>
  </si>
  <si>
    <t>ČP č.1/956</t>
  </si>
  <si>
    <t>ČP č.1/956 - Paušálna sadzba na pokrytie zostávajúcich oprávnených výdavkov projektu podľa článku 56 NSU - VRR</t>
  </si>
  <si>
    <t>401405DUQ8200201</t>
  </si>
  <si>
    <t>Mzdové výdavky APZ - 01/2024 MRR</t>
  </si>
  <si>
    <t>Mzdové výdavky APZ - 01/2024 VRR</t>
  </si>
  <si>
    <t>ČP č.2/956 - Paušálna sadzba na pokrytie zostávajúcich oprávnených výdavkov projektu podľa článku 56 NSU - MRR</t>
  </si>
  <si>
    <t>ČP č.2/956</t>
  </si>
  <si>
    <t>ČP č.2/956 - Paušálna sadzba na pokrytie zostávajúcich oprávnených výdavkov projektu podľa článku 56 NSU - VRR</t>
  </si>
  <si>
    <t>401405DUQ8200301</t>
  </si>
  <si>
    <t>Mzdové výdavky KAPZ+Ústredie+APZN+Dohodári - 02/2024 MRR</t>
  </si>
  <si>
    <t>6/2024</t>
  </si>
  <si>
    <t>Mzdové výdavky KAPZ+Ústredie+APZN+Dohodári - 02/2024 VRR</t>
  </si>
  <si>
    <t>ČP č.3/956 - Paušálna sadzba na pokrytie zostávajúcich oprávnených výdavkov projektu podľa článku 56 NSU - MRR</t>
  </si>
  <si>
    <t>ČP č.3/956</t>
  </si>
  <si>
    <t>ČP č.3/956 - Paušálna sadzba na pokrytie zostávajúcich oprávnených výdavkov projektu podľa článku 56 NSU - VRR</t>
  </si>
  <si>
    <t>401405DUQ8200401</t>
  </si>
  <si>
    <t>Mzdové výdavky APZ - 02/2024 MRR</t>
  </si>
  <si>
    <t>Mzdové výdavky APZ - 02/2024 VRR</t>
  </si>
  <si>
    <t>ČP č.4/956 - Paušálna sadzba na pokrytie zostávajúcich oprávnených výdavkov projektu podľa článku 56 NSU - MRR</t>
  </si>
  <si>
    <t>ČP č.4/956</t>
  </si>
  <si>
    <t>ČP č.4/956 - Paušálna sadzba na pokrytie zostávajúcich oprávnených výdavkov projektu podľa článku 56 NSU - VRR</t>
  </si>
  <si>
    <t>401405DUQ8200501</t>
  </si>
  <si>
    <t>Mzdové výdavky KAPZ+Ústredie+APZN+Dohodári - 03/2024 MRR</t>
  </si>
  <si>
    <t>11/2024</t>
  </si>
  <si>
    <t>ČP č.5/956 - Paušálna sadzba na pokrytie zostávajúcich oprávnených výdavkov projektu podľa článku 56 NSU - MRR</t>
  </si>
  <si>
    <t>ČP č.5/956</t>
  </si>
  <si>
    <t>Mzdové výdavky KAPZ+Ústredie+APZN+Dohodári - 03/2024 VRR</t>
  </si>
  <si>
    <t>ČP č.5/956 - Paušálna sadzba na pokrytie zostávajúcich oprávnených výdavkov projektu podľa článku 56 NSU - VRR</t>
  </si>
  <si>
    <t>401405DUQ8200601</t>
  </si>
  <si>
    <t>Mzdové výdavky APZ - 03/2024 MRR</t>
  </si>
  <si>
    <t>Mzdové výdavky APZ - 03/2024 VRR</t>
  </si>
  <si>
    <t>ČP č.6/956 - Paušálna sadzba na pokrytie zostávajúcich oprávnených výdavkov projektu podľa článku 56 NSU - MRR</t>
  </si>
  <si>
    <t>ČP č.6/956</t>
  </si>
  <si>
    <t>ČP č.6/956 - Paušálna sadzba na pokrytie zostávajúcich oprávnených výdavkov projektu podľa článku 56 NSU - VRR</t>
  </si>
  <si>
    <t>401405DUQ8200701</t>
  </si>
  <si>
    <t>Mzdové výdavky KAPZ+Ústredie+APZN+Dohodári - 04/2024 MRR</t>
  </si>
  <si>
    <t>15/2024</t>
  </si>
  <si>
    <t>Mzdové výdavky KAPZ+Ústredie+APZN+Dohodári - 04/2024 VRR</t>
  </si>
  <si>
    <t>ČP č.7/956 - Paušálna sadzba na pokrytie zostávajúcich oprávnených výdavkov projektu podľa článku 56 NSU - MRR</t>
  </si>
  <si>
    <t>ČP č.7/956</t>
  </si>
  <si>
    <t>ČP č.7/956 - Paušálna sadzba na pokrytie zostávajúcich oprávnených výdavkov projektu podľa článku 56 NSU - VRR</t>
  </si>
  <si>
    <t>401405DUQ8200801</t>
  </si>
  <si>
    <t>Mzdové výdavky APZ - 04/2024 MRR</t>
  </si>
  <si>
    <t>Mzdové výdavky APZ - 04/2024 VRR</t>
  </si>
  <si>
    <t>ČP č.8/956 - Paušálna sadzba na pokrytie zostávajúcich oprávnených výdavkov projektu podľa článku 56 NSU - MRR</t>
  </si>
  <si>
    <t>ČP č.8/956</t>
  </si>
  <si>
    <t>ČP č.8/956 - Paušálna sadzba na pokrytie zostávajúcich oprávnených výdavkov projektu podľa článku 56 NSU - VRR</t>
  </si>
  <si>
    <t>401405DUQ8200901</t>
  </si>
  <si>
    <t>Mzdové výdavky KAPZ+Ústredie+APZN+Dohodári - 05/2024 MRR</t>
  </si>
  <si>
    <t>17/2024</t>
  </si>
  <si>
    <t>Mzdové výdavky KAPZ+Ústredie+APZN+Dohodári - 05/2024 VRR</t>
  </si>
  <si>
    <t>ČP č.9/956 - Paušálna sadzba na pokrytie zostávajúcich oprávnených výdavkov projektu podľa článku 56 NSU - MRR</t>
  </si>
  <si>
    <t>ČP č.9/956</t>
  </si>
  <si>
    <t>ČP č.9/956 - Paušálna sadzba na pokrytie zostávajúcich oprávnených výdavkov projektu podľa článku 56 NSU - VRR</t>
  </si>
  <si>
    <t>401405DUQ8201001</t>
  </si>
  <si>
    <t>Mzdové výdavky APZ - 05/2024 MRR</t>
  </si>
  <si>
    <t>Mzdové výdavky APZ - 05/2024 VRR</t>
  </si>
  <si>
    <t>ČP č.10/956 - Paušálna sadzba na pokrytie zostávajúcich oprávnených výdavkov projektu podľa článku 56 NSU - MRR</t>
  </si>
  <si>
    <t>ČP č.10/956</t>
  </si>
  <si>
    <t>ČP č.10/956 - Paušálna sadzba na pokrytie zostávajúcich oprávnených výdavkov projektu podľa článku 56 NSU - VRR</t>
  </si>
  <si>
    <t>401405DUQ8201101</t>
  </si>
  <si>
    <t>Mzdové výdavky KAPZ+Ústredie+APZN+Dohodári - 06/2024 MRR</t>
  </si>
  <si>
    <t>20/2024</t>
  </si>
  <si>
    <t>Mzdové výdavky KAPZ+Ústredie+APZN+Dohodári - 06/2024 VRR</t>
  </si>
  <si>
    <t>ČP č.11/956 - Paušálna sadzba na pokrytie zostávajúcich oprávnených výdavkov projektu podľa článku 56 NSU - MRR</t>
  </si>
  <si>
    <t>ČP č.11/956</t>
  </si>
  <si>
    <t>ČP č.11/956 - Paušálna sadzba na pokrytie zostávajúcich oprávnených výdavkov projektu podľa článku 56 NSU - VRR</t>
  </si>
  <si>
    <t>401405DUQ8201201</t>
  </si>
  <si>
    <t>Mzdové výdavky APZ - 06/2024 MRR</t>
  </si>
  <si>
    <t>Mzdové výdavky APZ - 06/2024 VRR</t>
  </si>
  <si>
    <t>ČP č.12/956 - Paušálna sadzba na pokrytie zostávajúcich oprávnených výdavkov projektu podľa článku 56 NSU - MRR</t>
  </si>
  <si>
    <t>ČP č.12/956</t>
  </si>
  <si>
    <t>ČP č.12/956 - Paušálna sadzba na pokrytie zostávajúcich oprávnených výdavkov projektu podľa článku 56 NSU - VRR</t>
  </si>
  <si>
    <t>401405DUQ8201301</t>
  </si>
  <si>
    <t>Mzdové výdavky KAPZ+Ústredie+APZN+Dohodári - 07/2024 MRR</t>
  </si>
  <si>
    <t>23/2024</t>
  </si>
  <si>
    <t>Mzdové výdavky KAPZ+Ústredie+APZN+Dohodári - 07/2024 VRR</t>
  </si>
  <si>
    <t>ČP č.13/956 - Paušálna sadzba na pokrytie zostávajúcich oprávnených výdavkov projektu podľa článku 56 NSU - MRR</t>
  </si>
  <si>
    <t>ČP č.13/956</t>
  </si>
  <si>
    <t>ČP č.13/956 - Paušálna sadzba na pokrytie zostávajúcich oprávnených výdavkov projektu podľa článku 56 NSU - VRR</t>
  </si>
  <si>
    <t>401405DUQ8201401</t>
  </si>
  <si>
    <t>Mzdové výdavky APZ - 07/2024 MRR</t>
  </si>
  <si>
    <t>ČP č.14/956 - Paušálna sadzba na pokrytie zostávajúcich oprávnených výdavkov projektu podľa článku 56 NSU - MRR</t>
  </si>
  <si>
    <t>ČP č.14/956</t>
  </si>
  <si>
    <t>ČP č.14/956 - Paušálna sadzba na pokrytie zostávajúcich oprávnených výdavkov projektu podľa článku 56 NSU - VRR</t>
  </si>
  <si>
    <t>401405DUQ8201501</t>
  </si>
  <si>
    <t>Mzdové výdavky KAPZ+Ústredie+APZN+Dohodári - 08/2024 MRR</t>
  </si>
  <si>
    <t>26/2024</t>
  </si>
  <si>
    <t>Mzdové výdavky KAPZ+Ústredie+APZN+Dohodári - 08/2024 VRR</t>
  </si>
  <si>
    <t>ČP č.15/956 - Paušálna sadzba na pokrytie zostávajúcich oprávnených výdavkov projektu podľa článku 56 NSU - MRR</t>
  </si>
  <si>
    <t>ČP č.15/956</t>
  </si>
  <si>
    <t>ČP č.15/956 - Paušálna sadzba na pokrytie zostávajúcich oprávnených výdavkov projektu podľa článku 56 NSU - VRR</t>
  </si>
  <si>
    <t>401405DUQ8201601</t>
  </si>
  <si>
    <t>Mzdové výdavky APZ - 08/2024 MRR</t>
  </si>
  <si>
    <t>Mzdové výdavky APZ - 08/2024 VRR</t>
  </si>
  <si>
    <t>ČP č.16/956 - Paušálna sadzba na pokrytie zostávajúcich oprávnených výdavkov projektu podľa článku 56 NSU - MRR</t>
  </si>
  <si>
    <t>ČP č.16/956</t>
  </si>
  <si>
    <t>ČP č.16/956 - Paušálna sadzba na pokrytie zostávajúcich oprávnených výdavkov projektu podľa článku 56 NSU - VRR</t>
  </si>
  <si>
    <t>401405DUQ8201701</t>
  </si>
  <si>
    <t>Mzdové výdavky KAPZ+Ústredie+APZN+Dohodári - 09/2024 MRR</t>
  </si>
  <si>
    <t>30/2024</t>
  </si>
  <si>
    <t>Mzdové výdavky KAPZ+Ústredie+APZN+Dohodári - 09/2024 VRR</t>
  </si>
  <si>
    <t>ČP č.17/956 - Paušálna sadzba na pokrytie zostávajúcich oprávnených výdavkov projektu podľa článku 56 NSU - MRR</t>
  </si>
  <si>
    <t>ČP č.17/956</t>
  </si>
  <si>
    <t>ČP č.17/956 - Paušálna sadzba na pokrytie zostávajúcich oprávnených výdavkov projektu podľa článku 56 NSU - VRR</t>
  </si>
  <si>
    <t>401405DUQ8201801</t>
  </si>
  <si>
    <t>Mzdové výdavky APZ - 09/2024 MRR</t>
  </si>
  <si>
    <t>Mzdové výdavky APZ - 09/2024 VRR</t>
  </si>
  <si>
    <t>ČP č.18/956 - Paušálna sadzba na pokrytie zostávajúcich oprávnených výdavkov projektu podľa článku 56 NSU - MRR</t>
  </si>
  <si>
    <t>ČP č.18/956</t>
  </si>
  <si>
    <t>ČP č.18/956 - Paušálna sadzba na pokrytie zostávajúcich oprávnených výdavkov projektu podľa článku 56 NSU - VRR</t>
  </si>
  <si>
    <t>401405DVK1200101</t>
  </si>
  <si>
    <t>521 – Mzdové výdavky za mzdy 01/2024</t>
  </si>
  <si>
    <t>2001-1-2/2024 - NP ROPO II.</t>
  </si>
  <si>
    <t>956 - paušálna sadzba na pokrytie zostávajúcich oprávnených výdavkov projektu za mzdy 1/2024</t>
  </si>
  <si>
    <t>2001- NV-956-NP ROPO II.</t>
  </si>
  <si>
    <t>521 – Mzdové výdavky za mzdy 02/2024</t>
  </si>
  <si>
    <t>2001-2-3/2024 - NP ROPO II.</t>
  </si>
  <si>
    <t>956 - paušálna sadzba na pokrytie zostávajúcich oprávnených výdavkov projektu za mzdy 2/2024</t>
  </si>
  <si>
    <t>521 – Mzdové výdavky za mzdy 03/2024</t>
  </si>
  <si>
    <t>2001-3-4/2024 - NP ROPO II.</t>
  </si>
  <si>
    <t>956 - paušálna sadzba na pokrytie zostávajúcich oprávnených výdavkov projektu za mzdy 3/2024</t>
  </si>
  <si>
    <t>521 – Mzdové výdavky za mzdy 04/2024</t>
  </si>
  <si>
    <t>2001-4-5/2024 - NP ROPO II.</t>
  </si>
  <si>
    <t>956 - paušálna sadzba na pokrytie zostávajúcich oprávnených výdavkov projektu za mzdy 4/2024</t>
  </si>
  <si>
    <t>521 – Mzdové výdavky za mzdy 05/2024</t>
  </si>
  <si>
    <t>2001-5-6/2024 - NP ROPO II</t>
  </si>
  <si>
    <t>956 - paušálna sadzba na pokrytie zostávajúcich oprávnených výdavkov projektu za mzdy 5/2024</t>
  </si>
  <si>
    <t>521 – Mzdové výdavky za mzdy 06/2024</t>
  </si>
  <si>
    <t>2001-6-7/2024 - NP ROPO II.</t>
  </si>
  <si>
    <t>956 - paušálna sadzba na pokrytie zostávajúcich oprávnených výdavkov projektu za mzdy 6/2024</t>
  </si>
  <si>
    <t>401405DVK1200201</t>
  </si>
  <si>
    <t>521 – Mzdové výdavky za mzdy 07/2024</t>
  </si>
  <si>
    <t>2002-1-8/2024 - NP ROPO II.</t>
  </si>
  <si>
    <t>956 - paušálna sadzba na pokrytie zostávajúcich oprávnených výdavkov projektu za mzdy 7/2024</t>
  </si>
  <si>
    <t>2002-NPV-08/2024-NP ROPO II</t>
  </si>
  <si>
    <t>521 – Mzdové výdavky za mzdy 08/2024</t>
  </si>
  <si>
    <t>2002-1-9/2024 - NP ROPO II.</t>
  </si>
  <si>
    <t>956 - paušálna sadzba na pokrytie zostávajúcich oprávnených výdavkov projektu za mzdy 8/2024</t>
  </si>
  <si>
    <t>2002-NPV-09/2024-NP ROPO II.</t>
  </si>
  <si>
    <t>401405DVK1200301</t>
  </si>
  <si>
    <t>521 – Mzdové výdavky za mzdy 09/2024</t>
  </si>
  <si>
    <t>2003-1-10/2024 - NP ROPO II.</t>
  </si>
  <si>
    <t>956 - paušálna sadzba na pokrytie zostávajúcich oprávnených výdavkov projektu za mzdy 9/2024</t>
  </si>
  <si>
    <t>2003-NPV-10/2024-NP ROPO II.</t>
  </si>
  <si>
    <t>401405DVK1200401</t>
  </si>
  <si>
    <t>2004-1-11/2024 - NP ROPO II.</t>
  </si>
  <si>
    <t>956 - paušálna sadzba na pokrytie zostávajúcich oprávnených výdavkov projektu za mzdy 10/2024</t>
  </si>
  <si>
    <t>2004-NPV-11/2024-NP ROPO II.</t>
  </si>
  <si>
    <t>401405DVN5200101</t>
  </si>
  <si>
    <t>521 Mzdové výdavky za mzdy 01/2024 VRR</t>
  </si>
  <si>
    <t>2001 - 1 - 02/2024 - NP BDP II</t>
  </si>
  <si>
    <t>521 Mzdové výdavky za mzdy 01/2024 MRR</t>
  </si>
  <si>
    <t>521 Mzdové výdavky za mzdy za 02/2024 VRR</t>
  </si>
  <si>
    <t>2001 - 2 - 03/2024 - NP BDP II</t>
  </si>
  <si>
    <t>521 Mzdové výdavky za mzdy za 02/2024 MRR</t>
  </si>
  <si>
    <t>521 Mzdové výdavky za mzdy za 03/2024 VRR</t>
  </si>
  <si>
    <t>2001 - 3 - 04/2024 - NP BDP II</t>
  </si>
  <si>
    <t>521 Mzdové výdavky za mzdy za 03/2024 MRR</t>
  </si>
  <si>
    <t>956 Paušálne výdavky k mzdám 01/2024 VRR</t>
  </si>
  <si>
    <t>2001 - NPV - 02/2024 - NP BDP II</t>
  </si>
  <si>
    <t>956 Paušálne výdavky k mzdám 01/2024 MRR</t>
  </si>
  <si>
    <t>956 Paušálne výdavky k mzdám 02/2024 VRR</t>
  </si>
  <si>
    <t>2001 - NPV - 03/2024 - NP BDP II</t>
  </si>
  <si>
    <t>956 Paušálne výdavky k mzdám 02/2024 MRR</t>
  </si>
  <si>
    <t>956 Paušálne výdavky k mzdám 03/2024 VRR</t>
  </si>
  <si>
    <t>2001 - NPV - 04/2024 - NP BDP II</t>
  </si>
  <si>
    <t>956 Paušálne výdavky k mzdám 03/2024 MRR</t>
  </si>
  <si>
    <t>401405DVN5200201</t>
  </si>
  <si>
    <t>521 Mzdové výdavky za mzdy za 04/2024 VRR</t>
  </si>
  <si>
    <t>2002 - 1 - 05/2024 - NP BDP II</t>
  </si>
  <si>
    <t>521 Mzdové výdavky za mzdy za 04/2024 MRR</t>
  </si>
  <si>
    <t>521 Mzdové výdavky za mzdy za 05/2024 VRR</t>
  </si>
  <si>
    <t>2002 - 2 - 06/2024 - NP BDP II</t>
  </si>
  <si>
    <t>521 Mzdové výdavky za mzdy za 05/2024 MRR</t>
  </si>
  <si>
    <t>521 Mzdové výdavky za mzdy za 06/2024 VRR</t>
  </si>
  <si>
    <t>2002 - 3 - 07/2024 - NP BDP II</t>
  </si>
  <si>
    <t>521 Mzdové výdavky za mzdy za 06/2024 MRR</t>
  </si>
  <si>
    <t>956 Paušálne výdavky k mzdám 04/2024 VRR</t>
  </si>
  <si>
    <t>2002 - NPV - 05/2024 - NP BDP II</t>
  </si>
  <si>
    <t>956 Paušálne výdavky k mzdám 04/2024 MRR</t>
  </si>
  <si>
    <t>956 Paušálne výdavky k mzdám 05/2024 VRR</t>
  </si>
  <si>
    <t>2002 - NPV - 06/2024 - NP BDP II</t>
  </si>
  <si>
    <t>956 Paušálne výdavky k mzdám 05/2024 MRR</t>
  </si>
  <si>
    <t>956 Paušálne výdavky k mzdám 06/2024 VRR</t>
  </si>
  <si>
    <t>2002 - NPV - 07/2024 - NP BDP II</t>
  </si>
  <si>
    <t>956 Paušálne výdavky k mzdám 06/2024 MRR</t>
  </si>
  <si>
    <t>401405DVN5200301</t>
  </si>
  <si>
    <t>521 Mzdové výdavky za mzdy za 07/2024 VRR</t>
  </si>
  <si>
    <t>2003 - 1 - 08/2024 - NP BDP II</t>
  </si>
  <si>
    <t>521 Mzdové výdavky za mzdy za 07/2024 MRR</t>
  </si>
  <si>
    <t>521 Mzdové výdavky za mzdy za 08/2024 VRR</t>
  </si>
  <si>
    <t>2003 - 2 - 09/2024 - NP BDP II</t>
  </si>
  <si>
    <t>521 Mzdové výdavky za mzdy za 08/2024 MRR</t>
  </si>
  <si>
    <t>956 Paušálne výdavky k mzdám 07/2024 VRR</t>
  </si>
  <si>
    <t>2003 - NPV - 08-09/2024 - NP BDP II</t>
  </si>
  <si>
    <t>956 Paušálne výdavky k mzdám 07/2024 MRR</t>
  </si>
  <si>
    <t>956 Paušálne výdavky k mzdám 08/2024 VRR</t>
  </si>
  <si>
    <t>956 Paušálne výdavky k mzdám 08/2024 MRR</t>
  </si>
  <si>
    <t>401405DVN5200401</t>
  </si>
  <si>
    <t>521 Mzdové výdavky za mzdy za 09/2024 VRR</t>
  </si>
  <si>
    <t>2004 - 1 - 10/2024 - NP BDP II</t>
  </si>
  <si>
    <t>521 Mzdové výdavky za mzdy za 09/2024 MRR</t>
  </si>
  <si>
    <t>956 Paušálne výdavky k mzdám 09/2024 VRR</t>
  </si>
  <si>
    <t>2004 - NPV - 10/2024 -NP BDP II</t>
  </si>
  <si>
    <t>956 Paušálne výdavky k mzdám 09/2024 MRR</t>
  </si>
  <si>
    <t>401405DVT2200101</t>
  </si>
  <si>
    <t>Sumarizačný hárok - personálne výdavky č. 2023/1 - Pavel Červienka</t>
  </si>
  <si>
    <t>2023/1</t>
  </si>
  <si>
    <t>Sumarizačný hárok - personálne výdavky č. 2023/1 - Róbert Klein</t>
  </si>
  <si>
    <t>Sumarizačný hárok - personálne výdavky č. 2023/1 - Žaneta Kučerová</t>
  </si>
  <si>
    <t>Sumarizačný hárok - personálne výdavky č. 2023/1 - Jana Poledníková</t>
  </si>
  <si>
    <t>Sumarizačný hárok - personálne výdavky č. 2023/1 - Jana Vaníková</t>
  </si>
  <si>
    <t>Sumarizačný hárok - personálne výdavky č. 2023/1 - Peter Zorvan</t>
  </si>
  <si>
    <t>Paušál 10_2023</t>
  </si>
  <si>
    <t>10_2023</t>
  </si>
  <si>
    <t>401405DVT2200201</t>
  </si>
  <si>
    <t>Sumarizačný hárok - Personálne výdavky č. 2023/2 - Pavel Červienka</t>
  </si>
  <si>
    <t>2023/2</t>
  </si>
  <si>
    <t>Sumarizačný hárok - Personálne výdavky č. 2023/2 - Róbert Klein</t>
  </si>
  <si>
    <t>Sumarizačný hárok - Personálne výdavky č. 2023/2 - Žaneta Kučerová</t>
  </si>
  <si>
    <t>Sumarizačný hárok - Personálne výdavky č. 2023/2 - Jana Poledníková</t>
  </si>
  <si>
    <t>Sumarizačný hárok - Personálne výdavky č. 2023/2 -  Jana Vaníková</t>
  </si>
  <si>
    <t>Sumarizačný hárok - Personálne výdavky č. 2023/2 - Jozef Vetor</t>
  </si>
  <si>
    <t>Sumarizačný hárok - Personálne výdavky č. 2023/2 -  Peter Zorvan</t>
  </si>
  <si>
    <t>Sumarizačný hárok - Personálne výdavky č. 2023/2 - Milan Zbořil</t>
  </si>
  <si>
    <t>Sumarizačný hárok - Personálne výdavky č. 2023/3 Pavel Červienka</t>
  </si>
  <si>
    <t>2023/3</t>
  </si>
  <si>
    <t>Sumarizačný hárok - Personálne výdavky č. 2023/3 Róbert Klein</t>
  </si>
  <si>
    <t>Sumarizačný hárok - Personálne výdavky č. 2023/3 - Žaneta Kučerová</t>
  </si>
  <si>
    <t>Sumarizačný hárok - Personálne výdavky č. 2023/3 - Jana Poledníková</t>
  </si>
  <si>
    <t>Sumarizačný hárok - Personálne výdavky č. 2023/3 - Jana Vaníková</t>
  </si>
  <si>
    <t>Sumarizačný hárok - Personálne výdavky č. 2023/3 - Jozef Vetor</t>
  </si>
  <si>
    <t>Sumarizačný hárok - Personálne výdavky č. 2023/3 - Milan Zbořil</t>
  </si>
  <si>
    <t>Paušál 40% za 11 a 12 2023 november 2023</t>
  </si>
  <si>
    <t>11_12 2023</t>
  </si>
  <si>
    <t>Paušál 40% za 11 a 12 2023 december 2023</t>
  </si>
  <si>
    <t>401405DVT2200301</t>
  </si>
  <si>
    <t>Sumarizačný hárok DVT2 - Personálne výdavky č. 2024/1 - Červienka Pavel</t>
  </si>
  <si>
    <t>2024/1</t>
  </si>
  <si>
    <t>Sumarizačný hárok DVT2 - Personálne výdavky č. 2024/1 - Klein Róbert</t>
  </si>
  <si>
    <t>Sumarizačný hárok DVT2 - Personálne výdavky č. 2024/1 - Kučerová Žaneta</t>
  </si>
  <si>
    <t>Sumarizačný hárok DVT2 - Personálne výdavky č. 2024/1 - Poledníková Jana</t>
  </si>
  <si>
    <t>Sumarizačný hárok DVT2 - Personálne výdavky č. 2024/1 - Vaníková Jana</t>
  </si>
  <si>
    <t>Sumarizačný hárok DVT2 - Personálne výdavky č. 2024/1 - Maté Vivien Bernadette</t>
  </si>
  <si>
    <t>Sumarizačný hárok DVT2 - Personálne výdavky č. 2024/1 - Vetor Jozef</t>
  </si>
  <si>
    <t>Sumarizačný hárok DVT2 - Personálne výdavky č. 2024/1 - Zbořil Milan</t>
  </si>
  <si>
    <t>Sumarizačný hárok DVT2 - Personálne výdavky č. 2024/1 - Bacsová Eva</t>
  </si>
  <si>
    <t>Sumarizačný hárok DVT2 - Personálne výdavky č. 2024/1 - Henczová Eva</t>
  </si>
  <si>
    <t>Sumarizačný hárok DVT2 - Personálne výdavky č. 2024/1 - Turisová Mária</t>
  </si>
  <si>
    <t>Sumarizačný hárok DVT2 - Personálne výdavky č:2024/2 - Nincová Denisa</t>
  </si>
  <si>
    <t>2024/2</t>
  </si>
  <si>
    <t>Sumarizačný hárok DVT2 - Personálne výdavky č:2024/2 - Habovčík Marian</t>
  </si>
  <si>
    <t>Sumarizačný hárok DVT2 - Personálne výdavky č:2024/2 - Klein Róbert</t>
  </si>
  <si>
    <t>Sumarizačný hárok DVT2 - Personálne výdavky č:2024/2 - Vaníková Jana</t>
  </si>
  <si>
    <t>Sumarizačný hárok DVT2 - Personálne výdavky č:2024/2 - Maté Vivien Bernadette</t>
  </si>
  <si>
    <t>Sumarizačný hárok DVT2 - Personálne výdavky č:2024/2 - Vetor Jozef</t>
  </si>
  <si>
    <t>Sumarizačný hárok DVT2 - Personálne výdavky č:2024/2 - Zbořil Milan</t>
  </si>
  <si>
    <t>Sumarizačný hárok DVT2 - Personálne výdavky č:2024/2 - Bacsová Eva</t>
  </si>
  <si>
    <t>Sumarizačný hárok DVT2 - Personálne výdavky č:2024/2 - Henczová Eva</t>
  </si>
  <si>
    <t>Sumarizačný hárok DVT2 - Personálne výdavky č:2024/2 - Turisová Mária</t>
  </si>
  <si>
    <t>Sumarizačný hárok DVT2 - Personálne výdavky č:2024/2 - Nagy Zuzana</t>
  </si>
  <si>
    <t>Sumarizačný hárok DVT2 - Personálne výdavky č:2024/2 - Radoš Lucia</t>
  </si>
  <si>
    <t>Sumarizačný hárok DVT2 - Personálne výdavky č:2024/2 - Pásztorová Mária</t>
  </si>
  <si>
    <t>Sumarizačný hárok DVT2 - Personálne výdavky č:2024/2 - Gálová Marta</t>
  </si>
  <si>
    <t>Sumarizačný hárok DVT2 - Personálne výdavky č:2024/2 - Kučerová Žaneta</t>
  </si>
  <si>
    <t>Sumarizačný hárok DVT2 - Personálne výdavky č:2024/2 - Poledníková Jana</t>
  </si>
  <si>
    <t>Sumarizačný hárok DVT2 - Personálne výdavky č: 2024/3 - Nincová Denisa</t>
  </si>
  <si>
    <t>2024/3</t>
  </si>
  <si>
    <t>Sumarizačný hárok DVT2 - Personálne výdavky č: 2024/3 - Habovčík Marian</t>
  </si>
  <si>
    <t>Sumarizačný hárok DVT2 - Personálne výdavky č: 2024/3 - Klein Róbert</t>
  </si>
  <si>
    <t>Sumarizačný hárok DVT2 - Personálne výdavky č: 2024/3 - Vaníková Jana</t>
  </si>
  <si>
    <t>Sumarizačný hárok DVT2 - Personálne výdavky č: 2024/3 - Maté Vivien Bernadette</t>
  </si>
  <si>
    <t>Sumarizačný hárok DVT2 - Personálne výdavky č: 2024/3 - Vetor Jozef</t>
  </si>
  <si>
    <t>Sumarizačný hárok DVT2 - Personálne výdavky č: 2024/3 - Zbořil Milan</t>
  </si>
  <si>
    <t>Sumarizačný hárok DVT2 - Personálne výdavky č: 2024/3 - Bacsová Eva</t>
  </si>
  <si>
    <t>Sumarizačný hárok DVT2 - Personálne výdavky č: 2024/3 - Henczová Eva</t>
  </si>
  <si>
    <t>Sumarizačný hárok DVT2 - Personálne výdavky č: 2024/3 - Turisová Mária</t>
  </si>
  <si>
    <t>Sumarizačný hárok DVT2 - Personálne výdavky č: 2024/3 - Nagy Zuzana</t>
  </si>
  <si>
    <t>Sumarizačný hárok DVT2 - Personálne výdavky č: 2024/3 - Radoš Lucia</t>
  </si>
  <si>
    <t>Sumarizačný hárok DVT2 - Personálne výdavky č: 2024/3 - Pásztorová Mária</t>
  </si>
  <si>
    <t>Sumarizačný hárok DVT2 - Personálne výdavky č: 2024/3 - Gálová Marta</t>
  </si>
  <si>
    <t>Sumarizačný hárok DVT2 - Personálne výdavky č: 2024/3 - Kučerová Žaneta</t>
  </si>
  <si>
    <t>Sumarizačný hárok DVT2 - Personálne výdavky č: 2024/3 - Poledníková Jana</t>
  </si>
  <si>
    <t>Sumarizačný hárok DVT2 - Personálne výdavky č: 2024/3 - Zorvanová Iveta</t>
  </si>
  <si>
    <t>Sumarizačný hárok DVT2 - Personálne výdavky č: 2024/3 - Šábiková Natália</t>
  </si>
  <si>
    <t>Sumarizačný hárok DVT2 - Personálne výdavky č: 2024/3 - Danielová Radka</t>
  </si>
  <si>
    <t>Paušál 01_02_03/2024</t>
  </si>
  <si>
    <t>401405DVU1200101</t>
  </si>
  <si>
    <t>521- Mzdové výdavky VRR</t>
  </si>
  <si>
    <t>2001-1-02/2024 NP Inovácia</t>
  </si>
  <si>
    <t>521- Mzdové výdavky MRR</t>
  </si>
  <si>
    <t>915 paušálne výdavky VRR</t>
  </si>
  <si>
    <t>2001-02/2024 NP -NP Inovácia</t>
  </si>
  <si>
    <t>915 paušálne výdavky MRR</t>
  </si>
  <si>
    <t>401405DVU1200201</t>
  </si>
  <si>
    <t>521-Mzdové výdavky -terénny pracovník VRR mzdy 02/2024</t>
  </si>
  <si>
    <t>2002-1-03/2024 NP Inovácia</t>
  </si>
  <si>
    <t>521 Mzdové výdavky MRR terénny pracovník mzdy 02/2024</t>
  </si>
  <si>
    <t>2002-2-03/2024 NP Inovácia</t>
  </si>
  <si>
    <t>915 Paušálne výdavky VRR</t>
  </si>
  <si>
    <t>2002-03/2024- NP NP Inovácia</t>
  </si>
  <si>
    <t>915 Paušálne výdavky MRR</t>
  </si>
  <si>
    <t>521 Mzdové výdavky  -terénny pracovník VRR mzdy 03/2024</t>
  </si>
  <si>
    <t>2002-1-04/2024 NP Inovácia</t>
  </si>
  <si>
    <t>Mzdové výdavky  -Konzultant  VRR mzdy 03/2024</t>
  </si>
  <si>
    <t>521 Mzdové výdavky -terénny pracovník MRR mzdy 03/2024</t>
  </si>
  <si>
    <t>2002-2-04/2024 NP Inovácia</t>
  </si>
  <si>
    <t>915 Paušálne výdavky  VRR mzdy 03/2024</t>
  </si>
  <si>
    <t>2002-04/2024 NP NP Inovácia</t>
  </si>
  <si>
    <t>915 Paušálne výdavky  MRR mzdy 03/2024</t>
  </si>
  <si>
    <t>521 Mzdové výdavky - Terénny pracovník VRR -mzdy 04/2024</t>
  </si>
  <si>
    <t>2002-1-05/2024 NP Inovácia</t>
  </si>
  <si>
    <t>521 Mzdové výdavky - Konzultant VRR -mzdy 04/2024</t>
  </si>
  <si>
    <t>521 Mzdové výdavky - Terénny pracovník MRR  mzdy 04/2024</t>
  </si>
  <si>
    <t>2002-2-05/2024 NP Inovácia</t>
  </si>
  <si>
    <t>915 Paušálne výdavky VRR  mzdy 04/2024</t>
  </si>
  <si>
    <t>2002-05/2024 NP NP Inovácia</t>
  </si>
  <si>
    <t>915 Paušálne výdavky MRR  mzdy 04/2024</t>
  </si>
  <si>
    <t>521 Mzdové výdavky- Terénny pracovník VRR mzdy 05/2024</t>
  </si>
  <si>
    <t>2002-1-06/2024 NP Inovácia</t>
  </si>
  <si>
    <t>521 Mzdové výdavky- Konzultant VRR mzdy 05/2024</t>
  </si>
  <si>
    <t>521 Mzdové výdavky Terénny pracovník MRR mzdy 05/2024</t>
  </si>
  <si>
    <t>2002-2-06/2024 NP Inovácia</t>
  </si>
  <si>
    <t>521 Mzdové výdavky Konzultant  MRR mzdy 05/2024</t>
  </si>
  <si>
    <t>915 Paušálne výdavky VRR -mzdy 05/2024</t>
  </si>
  <si>
    <t>2002-06/2024 NP NP Inovácia</t>
  </si>
  <si>
    <t>915 Paušálne výdavky MRR -mzdy 05/2024</t>
  </si>
  <si>
    <t>521 Mzdové výdavky Terénny pracovník VRR -mzdy 06/2024</t>
  </si>
  <si>
    <t>2002-1-07/2024 NP Inovácia</t>
  </si>
  <si>
    <t>521 Mzdové výdavky -Konzultant VRR -mzdy 06/2024</t>
  </si>
  <si>
    <t>521 Mzdové výdavky - Terénny pracovník MRR -mzdy 06/2024</t>
  </si>
  <si>
    <t>2002-2-07/2024 NP Inovácia</t>
  </si>
  <si>
    <t>521 Mzdové výdavky - Konzultant MRR -mzdy 06/2024</t>
  </si>
  <si>
    <t>915 Paušálne výdavky VRR mzdy  06/2024</t>
  </si>
  <si>
    <t>2002-07/2024 NP NP Inovácia</t>
  </si>
  <si>
    <t>915 Paušálne výdavky MRR mzdy  06/2024</t>
  </si>
  <si>
    <t>401405DVU1200301</t>
  </si>
  <si>
    <t>521 Mzdové výdavky -Terénny pracovník VRR mzdy 07/2024</t>
  </si>
  <si>
    <t>2003-1-08/2024 NP Inovácia</t>
  </si>
  <si>
    <t>521 Mzdové výdavky -Konzultant VRR mzdy 07/2024</t>
  </si>
  <si>
    <t>521 Mzdové výdavky- Terénny pracovník MRR mzdy 07/2024</t>
  </si>
  <si>
    <t>2003-2-08/2024 NP Inovácia</t>
  </si>
  <si>
    <t>521 Mzdové výdavky- Konzultant MRR mzdy 07/2024</t>
  </si>
  <si>
    <t>521- Mzdové výdavky Terénny pracovník VRR mzdy 08/2024</t>
  </si>
  <si>
    <t>2003-1-09/2024 NP Inovácia</t>
  </si>
  <si>
    <t>521- Mzdové výdavky Konzultant VRR mzdy 08/2024</t>
  </si>
  <si>
    <t>521 Mzdové výdavky  Terénny pracovník MRR mzdy 08/2024</t>
  </si>
  <si>
    <t>2003-2-09/2024 NP Inovácia</t>
  </si>
  <si>
    <t>521 Mzdové výdavky   Konzultant MRR mzdy 08/2024</t>
  </si>
  <si>
    <t>915 Paušálne výdavky VRR  mzdy 07/08/2024</t>
  </si>
  <si>
    <t>2003/2024 NP NP Inovácia</t>
  </si>
  <si>
    <t>915 Paušálne výdavky MRR mzdy 07/08/2024</t>
  </si>
  <si>
    <t>2003-2-/2024 NP  NP Inovácia</t>
  </si>
  <si>
    <t>401405DVX4500101</t>
  </si>
  <si>
    <t>KKC - Koordinátor KC / jednotkové náklady za 01-2024</t>
  </si>
  <si>
    <t>41009</t>
  </si>
  <si>
    <t>OP - Odborný pracovník / jednotkové náklady za 01-2024</t>
  </si>
  <si>
    <t>Paušálna sadzba za 01-2024</t>
  </si>
  <si>
    <t>P-01-2024</t>
  </si>
  <si>
    <t>KKC - Koordinátor KC / jednotkové náklady za 02-2024</t>
  </si>
  <si>
    <t>41020</t>
  </si>
  <si>
    <t>OP - Odborný pracovník / jednotkové náklady za 02-2024</t>
  </si>
  <si>
    <t>Paušálna sadzba za 02-2024</t>
  </si>
  <si>
    <t>P-02-2024</t>
  </si>
  <si>
    <t>KKC - Koordinátor KC / jednotkové náklady za 03-2024</t>
  </si>
  <si>
    <t>41028</t>
  </si>
  <si>
    <t>OP - Odborný pracovník / jednotkové náklady za 03-2024</t>
  </si>
  <si>
    <t>Paušálna sadzba za 03-2024</t>
  </si>
  <si>
    <t>P-03-2024</t>
  </si>
  <si>
    <t>401405DVX4500201</t>
  </si>
  <si>
    <t>KKC - Koordinátor KC / jednotkové náklady za 04-2024</t>
  </si>
  <si>
    <t>41038</t>
  </si>
  <si>
    <t>OP - Odborný pracovník / jednotkové náklady za 04-2024</t>
  </si>
  <si>
    <t>Paušálna sadzba za 04-2024</t>
  </si>
  <si>
    <t>P-04-2024</t>
  </si>
  <si>
    <t>401405DVX4500301</t>
  </si>
  <si>
    <t>KKC - Koordinátor KC / jednotkové náklady za 05-2024</t>
  </si>
  <si>
    <t>41052</t>
  </si>
  <si>
    <t>OP - Odborný pracovník / jednotkové náklady za 05-2024</t>
  </si>
  <si>
    <t>Paušálna sadzba za 05-2024</t>
  </si>
  <si>
    <t>P-05-2024</t>
  </si>
  <si>
    <t>401405DVX4500401</t>
  </si>
  <si>
    <t>KKC - Koordinátor KC / jednotkové náklady za 06-2024</t>
  </si>
  <si>
    <t>41062</t>
  </si>
  <si>
    <t>OP - Odborný pracovník / jednotkové náklady za 06-2024</t>
  </si>
  <si>
    <t>Paušálna sadzba za 06-2024</t>
  </si>
  <si>
    <t>P-06-2024</t>
  </si>
  <si>
    <t>401405DVX4500501</t>
  </si>
  <si>
    <t>KKC - Koordinátor KC / jednotkové náklady za 07-2024</t>
  </si>
  <si>
    <t>41071</t>
  </si>
  <si>
    <t>OP - Odborný pracovník / jednotkové náklady za 07-2024</t>
  </si>
  <si>
    <t>Paušálna sadzba za 07-2024</t>
  </si>
  <si>
    <t>P-07-2024</t>
  </si>
  <si>
    <t>401405DVX4500601</t>
  </si>
  <si>
    <t>KKC - Koordinátor KC / jednotkové náklady za 08-2024</t>
  </si>
  <si>
    <t>41087</t>
  </si>
  <si>
    <t>OP - Odborný pracovník / jednotkové náklady za 08-2024</t>
  </si>
  <si>
    <t>Paušálna sadzba za 08-2024</t>
  </si>
  <si>
    <t>P-08-2024</t>
  </si>
  <si>
    <t>KKC - Koordinátor KC / jednotkové náklady za 09-2024</t>
  </si>
  <si>
    <t>41103</t>
  </si>
  <si>
    <t>OP - Odborný pracovník / jednotkové náklady za 09-2024</t>
  </si>
  <si>
    <t>Paušálna sadzba za 09-2024</t>
  </si>
  <si>
    <t>P-09-2024</t>
  </si>
  <si>
    <t>KKC - Koordinátor KC / jednotkové náklady za 10-2024</t>
  </si>
  <si>
    <t>41116</t>
  </si>
  <si>
    <t>OP - Odborný pracovník / jednotkové náklady za 10-2024</t>
  </si>
  <si>
    <t>Paušálna sadzba za 10-2024</t>
  </si>
  <si>
    <t>P-10-2024</t>
  </si>
  <si>
    <t>401405DWH5200101</t>
  </si>
  <si>
    <t>Paušálna sadzba 02/2024</t>
  </si>
  <si>
    <t>02/2024 paušály</t>
  </si>
  <si>
    <t>Paušálna sadzba 03/2024</t>
  </si>
  <si>
    <t>03/2024 paušály</t>
  </si>
  <si>
    <t>Jednotkové náklady 04/2024 mzdy</t>
  </si>
  <si>
    <t>04/2024 mzdy</t>
  </si>
  <si>
    <t>Jednotkové náklady 03/2024 mzdy</t>
  </si>
  <si>
    <t>03/2024 mzdy</t>
  </si>
  <si>
    <t>Jednotkové náklady 02/2024 mzdy</t>
  </si>
  <si>
    <t>02/2024 mzdy</t>
  </si>
  <si>
    <t>Paušálna sadzba 04/2024</t>
  </si>
  <si>
    <t>04/2024 paušály</t>
  </si>
  <si>
    <t>401405DWH5200201</t>
  </si>
  <si>
    <t>Jednotkové náklady 05/2024 mzdy</t>
  </si>
  <si>
    <t>05/2024 mzdy</t>
  </si>
  <si>
    <t>Paušálna sadzba 05/2024</t>
  </si>
  <si>
    <t>05/2024 paušály</t>
  </si>
  <si>
    <t>Jednotkové náklady 06/2024</t>
  </si>
  <si>
    <t>06/2024 mzdy</t>
  </si>
  <si>
    <t>Paušálna sadzba 06/2024</t>
  </si>
  <si>
    <t>06/2024 paušály</t>
  </si>
  <si>
    <t>Jednotkové náklady 07/2024</t>
  </si>
  <si>
    <t>07/2024 mzdy</t>
  </si>
  <si>
    <t>Paušálna sadzba 07/2024</t>
  </si>
  <si>
    <t>07/2024 paušály</t>
  </si>
  <si>
    <t>Jednotkové náklady 08/2024</t>
  </si>
  <si>
    <t>08/2024 mzdy</t>
  </si>
  <si>
    <t>Paušálna sadzba 08/2024</t>
  </si>
  <si>
    <t>08/2024 paušály</t>
  </si>
  <si>
    <t>Jednotkové náklady 09/2024</t>
  </si>
  <si>
    <t>09/2024 mzdy</t>
  </si>
  <si>
    <t>Paušálna sadzba 09/2024</t>
  </si>
  <si>
    <t>09/2024 paušály</t>
  </si>
  <si>
    <t>401405DWJ2200101</t>
  </si>
  <si>
    <t>521 Mzdové výdavky</t>
  </si>
  <si>
    <t>2001-1-02/2024-NP Detstvo bez násilia</t>
  </si>
  <si>
    <t>956 Paušálne výdavky</t>
  </si>
  <si>
    <t>2001-NP-Detstvo bez násilia</t>
  </si>
  <si>
    <t>2001-2-03/2024- NP Detstvo bez násilia</t>
  </si>
  <si>
    <t>2001-NP Detstvo bez násilia</t>
  </si>
  <si>
    <t>2001-3--04/2024- NP Detstvo bez násilia</t>
  </si>
  <si>
    <t>2001- NP Detstvo bez násilia</t>
  </si>
  <si>
    <t>401405DWJ2200201</t>
  </si>
  <si>
    <t>521Mzdové výdavky za 042024 vyplatené 052024 koordinátori a reg. koordinátori</t>
  </si>
  <si>
    <t>2002-1-05/2024-NP Detstvo bez násilia</t>
  </si>
  <si>
    <t>521Mzdové výdavky za 042024 vyplatené 052024 dohodári</t>
  </si>
  <si>
    <t>521 Mzdové výdavky 52024 vyplatené 62024</t>
  </si>
  <si>
    <t>2002-02-06/2024-NP Detstvo bez násilia</t>
  </si>
  <si>
    <t>2002-NP Detstvo bez násilia</t>
  </si>
  <si>
    <t>521 Mzdové výdavky 062024 vyplatené 072024</t>
  </si>
  <si>
    <t>2002-3-07/2024-NP Detstvo bez násilia</t>
  </si>
  <si>
    <t>401405DWJ2200301</t>
  </si>
  <si>
    <t>521 Mzdové výdavky za 32024 vyplatené 42024</t>
  </si>
  <si>
    <t>2003-1-4/2024-NP Detstvo bez násilia</t>
  </si>
  <si>
    <t>2003-NP Detstvo bez násilia</t>
  </si>
  <si>
    <t>521 Mzdové výdavky za042024 vyplatené 052024</t>
  </si>
  <si>
    <t>2003-2-05/2024-NP Detstvo bez násilia</t>
  </si>
  <si>
    <t>2003 -NP Detstvo bez násilia</t>
  </si>
  <si>
    <t>2003-3-062024-NP Detstvo bez násilia</t>
  </si>
  <si>
    <t>2003 - NP Detstvo bez násilia</t>
  </si>
  <si>
    <t>521 Mzdové výdavky za 062024 vyplatené 072024</t>
  </si>
  <si>
    <t>2003- 4-07/2024 -NP Detstvo bez násilia</t>
  </si>
  <si>
    <t>2003 NP Detstvo bez násilia</t>
  </si>
  <si>
    <t>521 Mzdové výdavky za 72024 vyplatené 082024</t>
  </si>
  <si>
    <t>2003-5-08/2024- NP Detstvo bez násilia</t>
  </si>
  <si>
    <t>401405DWJ2200401</t>
  </si>
  <si>
    <t>521 Mzdové výdavky za 7/2024</t>
  </si>
  <si>
    <t>2004-1-08/2024-NP Detstvo bez násilia</t>
  </si>
  <si>
    <t>521 Mzdové výdavky 08/2024</t>
  </si>
  <si>
    <t>2004-2-09/2024-NP Detstvo bez násilia</t>
  </si>
  <si>
    <t>521 mzdové výdavky za 09/2024</t>
  </si>
  <si>
    <t>2004-3-10/2024-NP Detstvo bez násilia</t>
  </si>
  <si>
    <t>956 Paušálne výdavky 8-10/2024</t>
  </si>
  <si>
    <t>2004-NP Detstvo bez násilia</t>
  </si>
  <si>
    <t>401405DWM3200101</t>
  </si>
  <si>
    <t>Gregor Lina</t>
  </si>
  <si>
    <t>12/2023</t>
  </si>
  <si>
    <t>Hovoričová Danka Ing.</t>
  </si>
  <si>
    <t>Medera Kollárová Michaela Mgr.</t>
  </si>
  <si>
    <t>Papánek Eva Mgr.</t>
  </si>
  <si>
    <t>Tomáš Šujan Ing.</t>
  </si>
  <si>
    <t>1/2024</t>
  </si>
  <si>
    <t>Medera Kollárová Miachaela Mgr.</t>
  </si>
  <si>
    <t>Šujan Tomáš Ing.</t>
  </si>
  <si>
    <t>3/2024</t>
  </si>
  <si>
    <t>4/2024</t>
  </si>
  <si>
    <t>903 - paušálna sadzba na ostatné výdavky projektu</t>
  </si>
  <si>
    <t>2001-KC-903</t>
  </si>
  <si>
    <t>401405DWM3200201</t>
  </si>
  <si>
    <t>5_2024</t>
  </si>
  <si>
    <t>2002-KC-903</t>
  </si>
  <si>
    <t>401405DWM3200301</t>
  </si>
  <si>
    <t>6_2024</t>
  </si>
  <si>
    <t>2003-KC-903</t>
  </si>
  <si>
    <t>401405DWM3200401</t>
  </si>
  <si>
    <t>7_2024</t>
  </si>
  <si>
    <t>2004-KC-903</t>
  </si>
  <si>
    <t>401405DWW8200101</t>
  </si>
  <si>
    <t>521 Mzdové výdavky - (za február 2024) konzultanti + špecialisti</t>
  </si>
  <si>
    <t>2001-1-04/2024-NP PENSV-NLP</t>
  </si>
  <si>
    <t>956 Paušálne výdavky za február konzultanti a špecialisti</t>
  </si>
  <si>
    <t>2001 - NP _ PENSV-NLP</t>
  </si>
  <si>
    <t>521 Mzdové výdavky - marec 2024 - konzultanti a špecialisti</t>
  </si>
  <si>
    <t>521 Mzdové výdavky - marec 2024 - špecialista</t>
  </si>
  <si>
    <t>956 Paušálne výdavky marec 2024 konzultanti a špecialisti</t>
  </si>
  <si>
    <t>956 Paušálne výdavky marec 2024 špecialista</t>
  </si>
  <si>
    <t>521 Mzdové výdavky apríl 2024 konzultanti + špecialisti</t>
  </si>
  <si>
    <t>2001 -2 -05/2024 - PENSV-NLP</t>
  </si>
  <si>
    <t>521 Mzdové výdavky apríl 2024 špecialista</t>
  </si>
  <si>
    <t>956 Paušálne výdavky za apríl 2024 konzultanti + špecialisti</t>
  </si>
  <si>
    <t>2001 - NP - PENSV-NLP</t>
  </si>
  <si>
    <t>956 Paušálne výdavky za apríl 2024 špecialista</t>
  </si>
  <si>
    <t>521 Mzdové výdavky za máj 2024 konzultanti + špecialisti</t>
  </si>
  <si>
    <t>2001 -  3 - 06/2024 - NP PENSV- NLP</t>
  </si>
  <si>
    <t>521 Mzdové výdavky za máj 2024 - špecialista</t>
  </si>
  <si>
    <t>956 Paušálne výdavky za máj 2024 konzultanti + špecialisti</t>
  </si>
  <si>
    <t>2001 - NP - PENSV - NLP</t>
  </si>
  <si>
    <t>956 Paušálne výdavky za máj 2024 špecialista</t>
  </si>
  <si>
    <t>521 Mzdové výdavky za jún 2024 konzultanti + špecialisti</t>
  </si>
  <si>
    <t>2001-04-07/2024-NP PENSV -NLP</t>
  </si>
  <si>
    <t>521 Mzdové výdavky za jún 2024 špecialista</t>
  </si>
  <si>
    <t>956 Paušálne výdavky za jún 2024 konzultanti + špecialisti</t>
  </si>
  <si>
    <t>2001 - NP -PENSV-NLP</t>
  </si>
  <si>
    <t>956 Paušálne výdavky za jún 2024 špecialista</t>
  </si>
  <si>
    <t>401405DWW8200201</t>
  </si>
  <si>
    <t>521 Mzdové výdavky 042024 vyplatené 52024</t>
  </si>
  <si>
    <t>2002-1-052024-NP PENSV-NLP</t>
  </si>
  <si>
    <t>2002-NP-PENSV-NP PENSV_NLP</t>
  </si>
  <si>
    <t>521 Mzdové výdavky 052024 vyplatené 062024</t>
  </si>
  <si>
    <t>2002-2-062024-NP PENSV_NLP</t>
  </si>
  <si>
    <t>956 Paušálne výdavky 062024</t>
  </si>
  <si>
    <t>2002-NP-PENSV_NLP</t>
  </si>
  <si>
    <t>2002-3-072024-NP PENSV_NLP</t>
  </si>
  <si>
    <t>956 Paušálne výdavky 072024</t>
  </si>
  <si>
    <t>2002 -NP-PENSV_NLP</t>
  </si>
  <si>
    <t>401405DWW8200301</t>
  </si>
  <si>
    <t>521 Mzdové výdavky za 72024</t>
  </si>
  <si>
    <t>2003-1-08/2024-NP PENS_NLP</t>
  </si>
  <si>
    <t>521 Mzdové výdavky za 082024</t>
  </si>
  <si>
    <t>2003-2-09/2024-NP PENS_NLP</t>
  </si>
  <si>
    <t>521 Mzdové výdavky za 09/2024</t>
  </si>
  <si>
    <t>2003-3-10/2024-NP PENS_NLP</t>
  </si>
  <si>
    <t>956 Paušálne výdavky 07-09/2024</t>
  </si>
  <si>
    <t>2003-NP-PENSV_NLP</t>
  </si>
  <si>
    <t>401405DWW8200401</t>
  </si>
  <si>
    <t>2004-1-08/2024-NP PENS_NLP</t>
  </si>
  <si>
    <t>521 Mzdové výdavky za 08/2024</t>
  </si>
  <si>
    <t>2004-2-09/2024-NP PENS_NLP</t>
  </si>
  <si>
    <t>521 Mzdové výdavky 092024</t>
  </si>
  <si>
    <t>2004-03-10/2024-PENS-NLP</t>
  </si>
  <si>
    <t>956 NP PENS_NLP</t>
  </si>
  <si>
    <t>401405DXD5200101</t>
  </si>
  <si>
    <t>352 –  Poskytnutie dotácií, príspevkov voči tretím osobám VRR</t>
  </si>
  <si>
    <t>2001-1-042024-NP POS</t>
  </si>
  <si>
    <t>907 - Paušálna sadzba na nepriame výdavky podľa článku 54 písm. a) NSU VRR</t>
  </si>
  <si>
    <t>352 –  Poskytnutie dotácií, príspevkov voči tretím osobám MRR</t>
  </si>
  <si>
    <t>907 - Paušálna sadzba na nepriame výdavky podľa článku 54 písm. a) NSU MRR</t>
  </si>
  <si>
    <t>401405DXD5200201</t>
  </si>
  <si>
    <t>2002-1-052024-NP POS</t>
  </si>
  <si>
    <t>401405DXD5200301</t>
  </si>
  <si>
    <t>901 - Jednotkové náklady podľa článku 53 ods. 1 písm. b) NSU VRR</t>
  </si>
  <si>
    <t>2003-1-062024-NP POS</t>
  </si>
  <si>
    <t>901 - Jednotkové náklady podľa článku 53 ods. 1 písm. b) NSU MRR</t>
  </si>
  <si>
    <t>401405DXD5200401</t>
  </si>
  <si>
    <t>2004-1-072024-NP POS</t>
  </si>
  <si>
    <t>2004-2-082024-NP POS</t>
  </si>
  <si>
    <t>401405DXD5200501</t>
  </si>
  <si>
    <t>2005-1-092024-NP POS</t>
  </si>
  <si>
    <t>401405DXD5500101</t>
  </si>
  <si>
    <t>521- Mzdové výdavky  za mzdy  03_2024 _SSP_VRR</t>
  </si>
  <si>
    <t>5001_01_08/2024  NP POS</t>
  </si>
  <si>
    <t>521- Mzdové  výdavky za mzdy  03_2024_SSP_MRR</t>
  </si>
  <si>
    <t>907 _ Nepriame výdavky    za mzdy 03_2024_SSP_VRR</t>
  </si>
  <si>
    <t>5001_ 907 _  NP POS_08/2024_ Paušálne výdavky  mzdy 03/2024</t>
  </si>
  <si>
    <t>907 _ Nepriame výdavky    za mzdy 03_2024_SSP_MRR</t>
  </si>
  <si>
    <t>521- Mzdové výdavky  za mzdy 04 _2024_SSP_VRR</t>
  </si>
  <si>
    <t>5001_02_08/2024  NP POS</t>
  </si>
  <si>
    <t>521- Mzdové  výdavky za mzdy  04_2024_ SSP_MRR</t>
  </si>
  <si>
    <t>907 _ Nepriame výdavky    za mzdy 04 _2024_SSP_VRR</t>
  </si>
  <si>
    <t>5001_ 907 _  NP POS_08/2024_  Paušálne výdavky  mzdy 04/2024</t>
  </si>
  <si>
    <t>907 _ Nepriame výdavky    za mzdy 04 _2024_SSP_MRR</t>
  </si>
  <si>
    <t>521- Mzdové výdavky  za mzdy  05_2024_SSP_VRR</t>
  </si>
  <si>
    <t>5001_03_08/2024  NP POS</t>
  </si>
  <si>
    <t>521- Mzdové  výdavky za mzdy  05_2024_SSP_MRR</t>
  </si>
  <si>
    <t>521- Mzdové výdavky  za mzdy  05_2024_SI_VRR</t>
  </si>
  <si>
    <t>521- Mzdové  výdavky za mzdy  05_2024_SI_MRR</t>
  </si>
  <si>
    <t>907 _ Nepriame výdavky    za mzdy 05_2024_SSP_VRR</t>
  </si>
  <si>
    <t>"5001_ 907 _  NP POS_08/2024_  Paušálne výdavky  mzdy 05/2024"</t>
  </si>
  <si>
    <t>907 _ Nepriame výdavky    za mzdy 05_2024_SSP_MRR</t>
  </si>
  <si>
    <t>907 _ Nepriame výdavky    za mzdy 05_2024_SI_VRR</t>
  </si>
  <si>
    <t>902 _ Nepriame výdavky    za mzdy 05_2024_SI_MRR</t>
  </si>
  <si>
    <t>521- Mzdové výdavky  za mzdy  06_2024_SSP_VRR</t>
  </si>
  <si>
    <t>5001_04_08/2024  NP POS</t>
  </si>
  <si>
    <t>521- Mzdové  výdavky za mzdy  06_2024_SSP_MRR</t>
  </si>
  <si>
    <t>521- Mzdové výdavky  za mzdy  06_2024_SI_VRR</t>
  </si>
  <si>
    <t>521- Mzdové  výdavky za mzdy  06_2024_SI_MRR</t>
  </si>
  <si>
    <t>907 _ Nepriame výdavky    za mzdy 06_2024_SSP_VRR</t>
  </si>
  <si>
    <t>5001_ 907 _  NP POS_08/2024_  Paušálne výdavky  mzdy 06/2024</t>
  </si>
  <si>
    <t>907 _ Nepriame výdavky    za mzdy 06_2024_SSP_MRR</t>
  </si>
  <si>
    <t>907 _ Nepriame výdavky    za mzdy 06_2024_SI_VRR</t>
  </si>
  <si>
    <t>907 _ Nepriame výdavky    za mzdy 06_2024_SI_MRR</t>
  </si>
  <si>
    <t>521- Mzdové výdavky  za mzdy  07_2024_SSP_VRR</t>
  </si>
  <si>
    <t>5001_05_08/2024  NP POS</t>
  </si>
  <si>
    <t>521- Mzdové  výdavky za mzdy  07_2024_SSP_MRR</t>
  </si>
  <si>
    <t>521- Mzdové výdavky  za mzdy  07_2024_SI_VRR</t>
  </si>
  <si>
    <t>521- Mzdové  výdavky za mzdy  07_2024_SI_MRR</t>
  </si>
  <si>
    <t>907 _ Nepriame výdavky    za mzdy 07_2024_SSP_VRR</t>
  </si>
  <si>
    <t>5001_ 907 _  NP POS_08/2024_  Paušálne výdavky  mzdy 07/2024</t>
  </si>
  <si>
    <t>907 _ Nepriame výdavky    za mzdy 07_2024_SSP_MRR</t>
  </si>
  <si>
    <t>907 _ Nepriame výdavky    za mzdy 07_2024_SI_VRR</t>
  </si>
  <si>
    <t>902 _ Nepriame výdavky    za mzdy 07_2024_SI_MRR</t>
  </si>
  <si>
    <t>401405DXN1500101</t>
  </si>
  <si>
    <t>Gabriela Bagar</t>
  </si>
  <si>
    <t>03/2024</t>
  </si>
  <si>
    <t>Helena Fábryová</t>
  </si>
  <si>
    <t>Katarína Vanacká/03.2024</t>
  </si>
  <si>
    <t>PAušálna sadzba 03/2024</t>
  </si>
  <si>
    <t>401405DXN1500201</t>
  </si>
  <si>
    <t>Mzdový list Gabriela Bagar Mgr. 04/2024</t>
  </si>
  <si>
    <t>04-07/2024</t>
  </si>
  <si>
    <t>Mzdový list Mgr. Helena Fábryová 04/2024</t>
  </si>
  <si>
    <t>Mzdový list Mgr. Katarína Vanacká 04/2024</t>
  </si>
  <si>
    <t>Mzdový list Mgr. Gabriela Bagar 05/2024</t>
  </si>
  <si>
    <t>Mzdový list Mgr. Helena Fábryová 05/2024</t>
  </si>
  <si>
    <t>Mzdový list Mgr. Katarína Vanacká 05/2024</t>
  </si>
  <si>
    <t>Mzdový list Mgr. Gabriela Bagar 06/2024</t>
  </si>
  <si>
    <t>Mzdový list Mgr. Helena Fábryová 06/2024</t>
  </si>
  <si>
    <t>Mzdový list Mgr. Katatrína Vanacká 06/2024</t>
  </si>
  <si>
    <t>Mzdový list Mgr. GAbriela Bagar 07/2024</t>
  </si>
  <si>
    <t>Mzdový list Mgr. Helena Fábryová 07/2024</t>
  </si>
  <si>
    <t>Mzdový list Mgr. Katarína Vanacká 07/2024</t>
  </si>
  <si>
    <t>Paušálna sadzba za 04-07/2024</t>
  </si>
  <si>
    <t>401405DXT4200101</t>
  </si>
  <si>
    <t>mzdový list PhDr. Korpesiová 9/2024</t>
  </si>
  <si>
    <t>9/2024</t>
  </si>
  <si>
    <t>mzdový list Mgr. Kajátiová 9/2024</t>
  </si>
  <si>
    <t>mzdový list Mgr. Barašová 9/2024</t>
  </si>
  <si>
    <t>Paušálna sadzba 9/2024</t>
  </si>
  <si>
    <t>401405DYF4200101</t>
  </si>
  <si>
    <t>Mzdový list JUDr. Sidorjak</t>
  </si>
  <si>
    <t>08/2024</t>
  </si>
  <si>
    <t>Mzdový list Janočková 08/2024</t>
  </si>
  <si>
    <t>PAušálna sadzba 08/2024</t>
  </si>
  <si>
    <t>401405DYQ2200101</t>
  </si>
  <si>
    <t>Filkász OP VRR 03/2024</t>
  </si>
  <si>
    <t>Galátová OP VRR 03/2024</t>
  </si>
  <si>
    <t>Bennárová A VRR 03/2024</t>
  </si>
  <si>
    <t>Kollát A VRR 03/2024</t>
  </si>
  <si>
    <t>Filkász OP MRR 03/2024</t>
  </si>
  <si>
    <t>Sitarčíková OP MRR 03/2024</t>
  </si>
  <si>
    <t>Taublová OP MRR 03/2024</t>
  </si>
  <si>
    <t>Bennárová A MRR 03/2024</t>
  </si>
  <si>
    <t>Duray A MRR 03/2024</t>
  </si>
  <si>
    <t>Farkašová A MRR 03/2024</t>
  </si>
  <si>
    <t>Hryn A MRR 03/2024</t>
  </si>
  <si>
    <t>Martyniuk A MRR 03/2024</t>
  </si>
  <si>
    <t>Siekelová OP MRR 03/2024</t>
  </si>
  <si>
    <t>paušálne výdavky VRR 03/2024</t>
  </si>
  <si>
    <t>paušálne výdavky MRR 03/2024</t>
  </si>
  <si>
    <t>401405DYV1500101</t>
  </si>
  <si>
    <t>mzdový list, Mgr. Iveta Antalíková</t>
  </si>
  <si>
    <t>05/2024</t>
  </si>
  <si>
    <t>mzdový list, Bc. Gabriela Gorčáková DiS.</t>
  </si>
  <si>
    <t>Mgr. Mirela Lukáčová Rosinská</t>
  </si>
  <si>
    <t>paušálna sadzba 05/2024</t>
  </si>
  <si>
    <t>401405DYV1500201</t>
  </si>
  <si>
    <t>mzdový list 06/2024 Antalikova</t>
  </si>
  <si>
    <t>06-07/2024</t>
  </si>
  <si>
    <t>mzdový list 06/2024 Gorčáková</t>
  </si>
  <si>
    <t>mzdový list 06/2024 Lukáčová Rosinská</t>
  </si>
  <si>
    <t>mzdový list 07/2024 Antalíková</t>
  </si>
  <si>
    <t>Mzdový list 07/2024 Gorčáková</t>
  </si>
  <si>
    <t>mzdový list 07/2024 Lukáčová Rosinská</t>
  </si>
  <si>
    <t>paušálna sadzba 06/2024</t>
  </si>
  <si>
    <t>paušálna sadzba 07/2024</t>
  </si>
  <si>
    <t>401405FFV3200201</t>
  </si>
  <si>
    <t>Príspevok na nájomné -07.2024</t>
  </si>
  <si>
    <t>NJB-6</t>
  </si>
  <si>
    <t>NJE6</t>
  </si>
  <si>
    <t>NJI-6</t>
  </si>
  <si>
    <t>NJA-4</t>
  </si>
  <si>
    <t>NJC-6</t>
  </si>
  <si>
    <t>Príspevok na nájomné - 07.2024</t>
  </si>
  <si>
    <t>NJK-6</t>
  </si>
  <si>
    <t>NÁJ.6</t>
  </si>
  <si>
    <t>NÁJOM6</t>
  </si>
  <si>
    <t>NJD6</t>
  </si>
  <si>
    <t>901-OP- S.Nagy -07*24</t>
  </si>
  <si>
    <t>401405FFV3-07*24</t>
  </si>
  <si>
    <t>956-07*2024</t>
  </si>
  <si>
    <t>401405FGF8500101</t>
  </si>
  <si>
    <t>JN ZAM: PhDr. Andrej Barborka, OP (07/24)</t>
  </si>
  <si>
    <t>JN ZAM: Mgr. Andrea Zimová, OP (07/24)</t>
  </si>
  <si>
    <t>JN ZAM: Mgr. Klaudia Maková, A (07/24)</t>
  </si>
  <si>
    <t>JN ZAM: Mgr. Anna Polishchuk, PP (07/24)</t>
  </si>
  <si>
    <t>JN ZAM: Ing. Beáta Žemberová, PP (07/24)</t>
  </si>
  <si>
    <t>Paušálna sadzba (40%, 07/24)</t>
  </si>
  <si>
    <t>Paušálna sadzba (40%)</t>
  </si>
  <si>
    <t>401405FGF8500201</t>
  </si>
  <si>
    <t>JN ZAM: PhDr. Andrej Barborka, OP (08/24)</t>
  </si>
  <si>
    <t>JN ZAM: PhDr. Andrej Barborka, OP (09/24)</t>
  </si>
  <si>
    <t>JN ZAM: Mgr. Andrea Zimová, OP (08/24)</t>
  </si>
  <si>
    <t>JN ZAM: Mgr. Andrea Zimová, OP (09/24)</t>
  </si>
  <si>
    <t>JN ZAM: Mgr. Klaudia Maková, A (08/24)</t>
  </si>
  <si>
    <t>JN ZAM: Mgr. Klaudia Maková, A (09/24)</t>
  </si>
  <si>
    <t>JN ZAM: Mgr. Anna Polishchuk, PP (08/24)</t>
  </si>
  <si>
    <t>JN ZAM: Mgr. Anna Polishchuk, PP (09/24)</t>
  </si>
  <si>
    <t>JN ZAM: Ing. Beáta Žemberová, PP (08/24)</t>
  </si>
  <si>
    <t>JN ZAM: Ing. Beáta Žemberová, PP (09/24)</t>
  </si>
  <si>
    <t>Paušálna sadzba (40%, 08 a 09/24)</t>
  </si>
  <si>
    <t>401405FGG7500101</t>
  </si>
  <si>
    <t>Ivana Kmecikova</t>
  </si>
  <si>
    <t>07/2024</t>
  </si>
  <si>
    <t>Margaréta Žigová</t>
  </si>
  <si>
    <t>Anna Babiaková</t>
  </si>
  <si>
    <t>Peter Tóth</t>
  </si>
  <si>
    <t>paušálne výdavky</t>
  </si>
  <si>
    <t>nájomné Simona Kúdeľová - 09/2024</t>
  </si>
  <si>
    <t>2024.08</t>
  </si>
  <si>
    <t>nájomné Michal Smädo - 09/2024</t>
  </si>
  <si>
    <t>401405FGQ9200101</t>
  </si>
  <si>
    <t>Zuzana Matys</t>
  </si>
  <si>
    <t>Patrícia Melišová</t>
  </si>
  <si>
    <t>paušálna sadzba</t>
  </si>
  <si>
    <t>401406DIS9200101</t>
  </si>
  <si>
    <t>Sumarizačný hárok 2/2024</t>
  </si>
  <si>
    <t>Paušálne výdavky 2/224</t>
  </si>
  <si>
    <t>401406DIS9200201</t>
  </si>
  <si>
    <t>Sumarizacny harok 3/2024</t>
  </si>
  <si>
    <t>Pausalne vydavky 3/2024</t>
  </si>
  <si>
    <t>401406DIS9200301</t>
  </si>
  <si>
    <t>Sumarizačný hárok 4/2024</t>
  </si>
  <si>
    <t>Paušalné výdavky 4/2024</t>
  </si>
  <si>
    <t>401406DIS9200401</t>
  </si>
  <si>
    <t>Sumarizačný hárok</t>
  </si>
  <si>
    <t>5/2024</t>
  </si>
  <si>
    <t>Paušálne výdavky</t>
  </si>
  <si>
    <t>401406DIS9200501</t>
  </si>
  <si>
    <t>Sumarizačný hárok 6/2024</t>
  </si>
  <si>
    <t>Paušálne výdavky 6/2024</t>
  </si>
  <si>
    <t>401406DIS9200601</t>
  </si>
  <si>
    <t>Sumarizačný hárok 7/2024</t>
  </si>
  <si>
    <t>7/2024</t>
  </si>
  <si>
    <t>Paušálne výdavky 7/2024</t>
  </si>
  <si>
    <t>401406DIT1200101</t>
  </si>
  <si>
    <t>Príloha_1b_Sumarizačný hárok osobné výdavky s kontrolou finančných limitov-október</t>
  </si>
  <si>
    <t>Sumarizačný hárok č.1</t>
  </si>
  <si>
    <t>Paušálne výdavky MOaPS 10-11/2023</t>
  </si>
  <si>
    <t>10-11/2023</t>
  </si>
  <si>
    <t>Sumarizačný hárok - november 2023</t>
  </si>
  <si>
    <t>Sumarizačný hárok osobné výdavky - november 2023</t>
  </si>
  <si>
    <t>401406DIT1200201</t>
  </si>
  <si>
    <t>Príloha_1b_Sumarizačný hárok osobné výdavky s kontrolou finančných limitov-december 2023</t>
  </si>
  <si>
    <t>sumarizačný hárok - december 2023</t>
  </si>
  <si>
    <t>sumarizačný hárok - osobné výdavky - január 2024</t>
  </si>
  <si>
    <t>Paušálne výdavky MOaPS 12/2023 - 01/2024</t>
  </si>
  <si>
    <t>Paušálne výdavky MOaPS 12/2023-01/2024</t>
  </si>
  <si>
    <t>401406DIT1200301</t>
  </si>
  <si>
    <t>Príloha_1b_Sumarizačný hárok - osobné výdavky s kontrolou finančných limitov február 2024</t>
  </si>
  <si>
    <t>Sumarizačný hárok - osobné výdavky - február 2024</t>
  </si>
  <si>
    <t>Príloha_1b_Sumarizačný hárok osobné výdavky s kontrolou finančných limitov - marec</t>
  </si>
  <si>
    <t>Sumarizačný hárok - osobné výdavky - marec 2024 - Príloha_1b_Sum</t>
  </si>
  <si>
    <t>Paušálne výdavky MOaPS 02/2024-03/2024</t>
  </si>
  <si>
    <t>Paušálne výdavky MOaPS 02/2024 - 03/2024</t>
  </si>
  <si>
    <t>401406DIT1200401</t>
  </si>
  <si>
    <t>Príloha_1b_Sumarizačný hárok - sobné výdavky s kontrolou finančných limitov apríl 2024</t>
  </si>
  <si>
    <t>Sumarizačný hárok - osobné výdavky - apríl 2024</t>
  </si>
  <si>
    <t>Sumarizačný hárok - osobné výdavky - máj 2024</t>
  </si>
  <si>
    <t>Paušálne výdavky MOaPS 04/2024-05/2024</t>
  </si>
  <si>
    <t>Paušálne výdavky apríl, máj 2024</t>
  </si>
  <si>
    <t>401406DIT2200101</t>
  </si>
  <si>
    <t>mzdové výdavky MOaPS</t>
  </si>
  <si>
    <t>401406DIT2200201</t>
  </si>
  <si>
    <t>401406DIT3200101</t>
  </si>
  <si>
    <t>mzdové výdavky</t>
  </si>
  <si>
    <t>401406DIT3200201</t>
  </si>
  <si>
    <t>mzdové výdavky MoaPS</t>
  </si>
  <si>
    <t>Paušálne výdavky 05/2024</t>
  </si>
  <si>
    <t>Mzdové výdavky MoaPS</t>
  </si>
  <si>
    <t>401406DIT3200301</t>
  </si>
  <si>
    <t>401406DIT4200101</t>
  </si>
  <si>
    <t>401406DIT4200201</t>
  </si>
  <si>
    <t>401406DIT4200301</t>
  </si>
  <si>
    <t>401406DIT5500101</t>
  </si>
  <si>
    <t>Podpora sociálno-ekonomickej integrácie marginalizovaných komunít - MOAPS   JEŠAVA</t>
  </si>
  <si>
    <t>401406DIT5500201</t>
  </si>
  <si>
    <t>Sumarizačný hárok osobné výdavky za 02/2024</t>
  </si>
  <si>
    <t>Sumarizačný hárok osobné výdavky za 03/2024</t>
  </si>
  <si>
    <t>Sumarizačný hárok osobné výdavky za 04/2024</t>
  </si>
  <si>
    <t>Sumarizačný hárok osobné výdavky za 05/2024</t>
  </si>
  <si>
    <t>Sumarizačný hárok osobné výdavky za 06/2024</t>
  </si>
  <si>
    <t>Paušálne výdavky za 2,3,4,5,6/2024</t>
  </si>
  <si>
    <t>401406DIT5500301</t>
  </si>
  <si>
    <t>Sumarizačný hárok  za 07/2024</t>
  </si>
  <si>
    <t>Sumarizačný hárok osobné výdavky za 08/2024</t>
  </si>
  <si>
    <t>10</t>
  </si>
  <si>
    <t>Paušálne výdavky za 07,08/2024</t>
  </si>
  <si>
    <t>11</t>
  </si>
  <si>
    <t>401406DIT5500401</t>
  </si>
  <si>
    <t>Sumarizačný hárok osobné výdavky za 09/2024</t>
  </si>
  <si>
    <t>12</t>
  </si>
  <si>
    <t>Pušálne výdavky za 09/2024</t>
  </si>
  <si>
    <t>13</t>
  </si>
  <si>
    <t>401406DIT7500101</t>
  </si>
  <si>
    <t>Mzdy členov MOaPS</t>
  </si>
  <si>
    <t>09/2023</t>
  </si>
  <si>
    <t>10/2023</t>
  </si>
  <si>
    <t>11/2023</t>
  </si>
  <si>
    <t>02/2024</t>
  </si>
  <si>
    <t>Paušálna sadzba na pokrytie zostávajúcich oprávnených výdavkov projektu</t>
  </si>
  <si>
    <t>09,10,11,12. 2023 - 01,02.2024</t>
  </si>
  <si>
    <t>401406DIT7500201</t>
  </si>
  <si>
    <t>04/2024</t>
  </si>
  <si>
    <t>03,04,05/2024</t>
  </si>
  <si>
    <t>401406DIT7500301</t>
  </si>
  <si>
    <t>06/2024</t>
  </si>
  <si>
    <t>06,07,08/2024</t>
  </si>
  <si>
    <t>401406DIT7500401</t>
  </si>
  <si>
    <t>09/2024</t>
  </si>
  <si>
    <t>10/2024</t>
  </si>
  <si>
    <t>Paušálna sadza na pokrytie zostávajúcich oprávnených výdavkov projektu</t>
  </si>
  <si>
    <t>09,10/2024</t>
  </si>
  <si>
    <t>401406DIT8200101</t>
  </si>
  <si>
    <t>401406DIT8200201</t>
  </si>
  <si>
    <t>401406DIT9500101</t>
  </si>
  <si>
    <t>Mzdy MOaPS 9/23</t>
  </si>
  <si>
    <t>9/23</t>
  </si>
  <si>
    <t>Mzdy MOaPS 10/23</t>
  </si>
  <si>
    <t>10/23</t>
  </si>
  <si>
    <t>Mzdy MOaPS 11/23</t>
  </si>
  <si>
    <t>11/23</t>
  </si>
  <si>
    <t>Mzdy MOaPS 12/23</t>
  </si>
  <si>
    <t>12/23</t>
  </si>
  <si>
    <t>Paušálne výdavky 9/23</t>
  </si>
  <si>
    <t>Paušálne výdavky 10/23</t>
  </si>
  <si>
    <t>Paušálne výdavky 11/23</t>
  </si>
  <si>
    <t>Paušálne výdavky 12/23</t>
  </si>
  <si>
    <t>401406DIT9500201</t>
  </si>
  <si>
    <t>Mzdy MOaPS 1/24</t>
  </si>
  <si>
    <t>1/24</t>
  </si>
  <si>
    <t>Paušálne výdavky 1/24</t>
  </si>
  <si>
    <t>Mzdy MOaPS 2/24</t>
  </si>
  <si>
    <t>2/24</t>
  </si>
  <si>
    <t>Paušálne výdavky 2/24</t>
  </si>
  <si>
    <t>Mzdy MOaPS 3/24</t>
  </si>
  <si>
    <t>3/24</t>
  </si>
  <si>
    <t>Paušálne výdavky 3/24</t>
  </si>
  <si>
    <t>401406DIT9500301</t>
  </si>
  <si>
    <t>Mzdy MOaPS</t>
  </si>
  <si>
    <t>4/24</t>
  </si>
  <si>
    <t>Mzdy MOaPS 5/24</t>
  </si>
  <si>
    <t>5/24</t>
  </si>
  <si>
    <t>401406DIT9500401</t>
  </si>
  <si>
    <t>6/24</t>
  </si>
  <si>
    <t>7/24</t>
  </si>
  <si>
    <t>401406DIT9500501</t>
  </si>
  <si>
    <t>8/24</t>
  </si>
  <si>
    <t>9/24</t>
  </si>
  <si>
    <t>401406DIU5500101</t>
  </si>
  <si>
    <t>Mzdové výdavky 07,08,09-2023</t>
  </si>
  <si>
    <t>Paušálne výdavky 07,08,09-2023</t>
  </si>
  <si>
    <t>401406DIU5500201</t>
  </si>
  <si>
    <t>Mzdove vydavky 10,11,12-2023</t>
  </si>
  <si>
    <t>Pausalne vydavky 10,11,12-2023</t>
  </si>
  <si>
    <t>401406DIU5500301</t>
  </si>
  <si>
    <t>Mzdové výdavky 1,2,3-2024</t>
  </si>
  <si>
    <t>Paušálne výdavky 1,2,3-2024</t>
  </si>
  <si>
    <t>401406DIU5500401</t>
  </si>
  <si>
    <t>Mzdové výdavky 04-2024</t>
  </si>
  <si>
    <t>Paušálne výdavky 04-2024</t>
  </si>
  <si>
    <t>401406DIU5500501</t>
  </si>
  <si>
    <t>Mzdové výdavky 05-2024</t>
  </si>
  <si>
    <t>Paušálne výdavky 05-2024</t>
  </si>
  <si>
    <t>401406DIU5500601</t>
  </si>
  <si>
    <t>Mzdové výdavky 06-2024</t>
  </si>
  <si>
    <t>Paušálne výdavky 06-2024</t>
  </si>
  <si>
    <t>401406DIU5500701</t>
  </si>
  <si>
    <t>Mzdové výdavky 07-2024</t>
  </si>
  <si>
    <t>Paušálne výdavky 07-2024</t>
  </si>
  <si>
    <t>401406DIU5500801</t>
  </si>
  <si>
    <t>Mzdové výdavky 08-2024</t>
  </si>
  <si>
    <t>Paušálne výdavky 08-2024</t>
  </si>
  <si>
    <t>401406DIU5500901</t>
  </si>
  <si>
    <t>Mzdové výdavky 09-2024</t>
  </si>
  <si>
    <t>Paušálne výdavky 09-2024</t>
  </si>
  <si>
    <t>401406DIU5501001</t>
  </si>
  <si>
    <t>Mzdové výdavky 10-2024</t>
  </si>
  <si>
    <t>Paušálne výdavky 10-2024</t>
  </si>
  <si>
    <t>401406DIU6500101</t>
  </si>
  <si>
    <t>Sumarizačný hárok osobné výdavky</t>
  </si>
  <si>
    <t>MAREC/2024</t>
  </si>
  <si>
    <t>Paušálne náklady 03/2024</t>
  </si>
  <si>
    <t>401406DIU6500201</t>
  </si>
  <si>
    <t>Mzdové výdavky 04 2024</t>
  </si>
  <si>
    <t>Paušálne náklady 04/2024</t>
  </si>
  <si>
    <t>04/2024 a</t>
  </si>
  <si>
    <t>Mzdové výdavky 05/2024</t>
  </si>
  <si>
    <t>Paušálne náklady 05/2024</t>
  </si>
  <si>
    <t>401406DIU6500301</t>
  </si>
  <si>
    <t>Paušálne náklady 07/2024</t>
  </si>
  <si>
    <t>Mzdové výdavky 07/2024</t>
  </si>
  <si>
    <t>07/2024 č.8</t>
  </si>
  <si>
    <t>Mzdové výdavky 06/2024</t>
  </si>
  <si>
    <t>06/2024 č. 7</t>
  </si>
  <si>
    <t>Paušálne náklady 06/2024</t>
  </si>
  <si>
    <t>401406DIU6500401</t>
  </si>
  <si>
    <t>Mzdové výdavky 08/2024</t>
  </si>
  <si>
    <t>08/2024 č. 9</t>
  </si>
  <si>
    <t>Mzdové výdavky 09/2024</t>
  </si>
  <si>
    <t>09/2024 č.10</t>
  </si>
  <si>
    <t>Paušálne náklady 08-09/2024</t>
  </si>
  <si>
    <t>08-09/2024</t>
  </si>
  <si>
    <t>401406DIU8500101</t>
  </si>
  <si>
    <t>Mzdove výdavky MOaPS za 2/2024</t>
  </si>
  <si>
    <t>Paušálne výdavky MOaPS za 2/2024</t>
  </si>
  <si>
    <t>401406DIU8500201</t>
  </si>
  <si>
    <t>Mzdove výdavky MOaPS za 3/2024</t>
  </si>
  <si>
    <t>Paušalne výdavky za 3.2024</t>
  </si>
  <si>
    <t>Paušálne výdavky MOaPS za 3/2024</t>
  </si>
  <si>
    <t>401406DIU8500301</t>
  </si>
  <si>
    <t>Mzdove výdavky MOaPS za 4/2024</t>
  </si>
  <si>
    <t>Paušálne výdavky MOaPS za 4/2024</t>
  </si>
  <si>
    <t>401406DIU8500401</t>
  </si>
  <si>
    <t>Mzdove výdavky MOaPS za 5/2024</t>
  </si>
  <si>
    <t>Paušálne výdavky MOaPS za 5/2024</t>
  </si>
  <si>
    <t>401406DIU8500501</t>
  </si>
  <si>
    <t>Mzdove výdavky MOaPS za 6/2024</t>
  </si>
  <si>
    <t>Paušálne výdavky MOaPS za 6/2024...</t>
  </si>
  <si>
    <t>401406DIU8500601</t>
  </si>
  <si>
    <t>Mzdove výdavky MOaPS za 7/2024</t>
  </si>
  <si>
    <t>Paušálne výdavky MOaPS za 7/2024</t>
  </si>
  <si>
    <t>401406DIU8500701</t>
  </si>
  <si>
    <t>Mzdove výdavky MOaPS za 8/2024</t>
  </si>
  <si>
    <t>Paušálne výdavky MOaPS za 8/2024</t>
  </si>
  <si>
    <t>401406DIU8500801</t>
  </si>
  <si>
    <t>Mzdove výdavky MOaPS za 9/2024</t>
  </si>
  <si>
    <t>Paušálne výdavky MOaPS za 9/2024</t>
  </si>
  <si>
    <t>401406DIU8500901</t>
  </si>
  <si>
    <t>Mzdove výdavky MOaPS za 10/2024</t>
  </si>
  <si>
    <t>Paušálne výdavky MOaPS za 10/2024</t>
  </si>
  <si>
    <t>401406DIU9200101</t>
  </si>
  <si>
    <t>Sumarizačný hárok 1/2024</t>
  </si>
  <si>
    <t>1P/2024</t>
  </si>
  <si>
    <t>401406DIU9200201</t>
  </si>
  <si>
    <t>Sumarizačný hárok február</t>
  </si>
  <si>
    <t>02P/2024</t>
  </si>
  <si>
    <t>03P/2024</t>
  </si>
  <si>
    <t>401406DIV1200101</t>
  </si>
  <si>
    <t>02,03,04/2024</t>
  </si>
  <si>
    <t>401406DIV1200201</t>
  </si>
  <si>
    <t>05,06,07/2024</t>
  </si>
  <si>
    <t>401406DIV2500101</t>
  </si>
  <si>
    <t>05,06/2024</t>
  </si>
  <si>
    <t>401406DIV2500201</t>
  </si>
  <si>
    <t>07,08/2024</t>
  </si>
  <si>
    <t>401406DIV3500101</t>
  </si>
  <si>
    <t>01,02/2024</t>
  </si>
  <si>
    <t>401406DIV3500201</t>
  </si>
  <si>
    <t>Mzdy členov MoaPS</t>
  </si>
  <si>
    <t>03,04/2024</t>
  </si>
  <si>
    <t>401406DIV3500301</t>
  </si>
  <si>
    <t>401406DIV3500401</t>
  </si>
  <si>
    <t>401406DIV3500501</t>
  </si>
  <si>
    <t>401406DIV5500101</t>
  </si>
  <si>
    <t>mzdy</t>
  </si>
  <si>
    <t>SH/1</t>
  </si>
  <si>
    <t>PV/1</t>
  </si>
  <si>
    <t>401406DIV5500801</t>
  </si>
  <si>
    <t>Mzdy</t>
  </si>
  <si>
    <t>SH_1</t>
  </si>
  <si>
    <t>SH_3</t>
  </si>
  <si>
    <t>SH4_</t>
  </si>
  <si>
    <t>SH_5</t>
  </si>
  <si>
    <t>SH_7</t>
  </si>
  <si>
    <t>SH_6</t>
  </si>
  <si>
    <t>401406DIV5500901</t>
  </si>
  <si>
    <t>SH_8</t>
  </si>
  <si>
    <t>401406DIV5501001</t>
  </si>
  <si>
    <t>SH-9</t>
  </si>
  <si>
    <t>401406DIV5501101</t>
  </si>
  <si>
    <t>SH_10</t>
  </si>
  <si>
    <t>Paušálne výdavky 10</t>
  </si>
  <si>
    <t>401406DIV5501201</t>
  </si>
  <si>
    <t>11A/2024</t>
  </si>
  <si>
    <t>401406DIV5501301</t>
  </si>
  <si>
    <t>sumarizačný hárok</t>
  </si>
  <si>
    <t>SH_12</t>
  </si>
  <si>
    <t>paušálne výdavky_12</t>
  </si>
  <si>
    <t>401406DIV5501401</t>
  </si>
  <si>
    <t>SH_13</t>
  </si>
  <si>
    <t>paušálne výdavky_13</t>
  </si>
  <si>
    <t>401406DIV6200101</t>
  </si>
  <si>
    <t>Mzdové náklady za 03/2024</t>
  </si>
  <si>
    <t>032024</t>
  </si>
  <si>
    <t>Paušálne výdavky za 03/2024</t>
  </si>
  <si>
    <t>Mzdové náklady za 04/2024</t>
  </si>
  <si>
    <t>Paušálne výdavky za 04/2024</t>
  </si>
  <si>
    <t>202404</t>
  </si>
  <si>
    <t>Mzdové náklady za 05/2024</t>
  </si>
  <si>
    <t>052024</t>
  </si>
  <si>
    <t>Paušálne výdavky za 05/2024</t>
  </si>
  <si>
    <t>202405</t>
  </si>
  <si>
    <t>401406DIV6200201</t>
  </si>
  <si>
    <t>Mzdové náklady za 06/2024</t>
  </si>
  <si>
    <t>062024</t>
  </si>
  <si>
    <t>Paušálne výdavky za 06/2024</t>
  </si>
  <si>
    <t>202406</t>
  </si>
  <si>
    <t>Mzdové náklady za 07/2024</t>
  </si>
  <si>
    <t>072024</t>
  </si>
  <si>
    <t>Paušálne výdavky za 07/2024</t>
  </si>
  <si>
    <t>202407</t>
  </si>
  <si>
    <t>Mzdové náklady za 08/2024</t>
  </si>
  <si>
    <t>082024</t>
  </si>
  <si>
    <t>Paušálne výdavky za 08/2024</t>
  </si>
  <si>
    <t>202408</t>
  </si>
  <si>
    <t>401406DIV7200101</t>
  </si>
  <si>
    <t>Mzdové výdavky</t>
  </si>
  <si>
    <t>Ostatné výdavky</t>
  </si>
  <si>
    <t>01-03/2024</t>
  </si>
  <si>
    <t>401406DIV7200201</t>
  </si>
  <si>
    <t>ostatné výdavky</t>
  </si>
  <si>
    <t>04-05/2024</t>
  </si>
  <si>
    <t>401406DIV8200101</t>
  </si>
  <si>
    <t>02-04/2024</t>
  </si>
  <si>
    <t>401406DIV8200201</t>
  </si>
  <si>
    <t>05-06/2024</t>
  </si>
  <si>
    <t>401406DIW1200101</t>
  </si>
  <si>
    <t>401406DIW1200201</t>
  </si>
  <si>
    <t>05-08/2024</t>
  </si>
  <si>
    <t>401406DIW2200101</t>
  </si>
  <si>
    <t>Mzdové Výdavky</t>
  </si>
  <si>
    <t>03-04/2024</t>
  </si>
  <si>
    <t>401406DIW2200201</t>
  </si>
  <si>
    <t>401406DIW3200101</t>
  </si>
  <si>
    <t>401406DIW3200201</t>
  </si>
  <si>
    <t>401406DIW3200301</t>
  </si>
  <si>
    <t>05-07/2024</t>
  </si>
  <si>
    <t>401406DIW4200101</t>
  </si>
  <si>
    <t>02-03/2024</t>
  </si>
  <si>
    <t>401406DIW4200201</t>
  </si>
  <si>
    <t>401406DIW4200301</t>
  </si>
  <si>
    <t>401406DIW5500101</t>
  </si>
  <si>
    <t>Mzdové výdavky 03/2024</t>
  </si>
  <si>
    <t>71</t>
  </si>
  <si>
    <t>Paušálne výdavky 03/2024</t>
  </si>
  <si>
    <t>401406DIW5500201</t>
  </si>
  <si>
    <t>Mzdové výdavky 04/2024</t>
  </si>
  <si>
    <t>90</t>
  </si>
  <si>
    <t>Paušálne výdavky 04/2024</t>
  </si>
  <si>
    <t>401406DIW5500301</t>
  </si>
  <si>
    <t>Sumarizačný hárok - osobné výdavky 05/2024</t>
  </si>
  <si>
    <t>113</t>
  </si>
  <si>
    <t>401406DIW5500401</t>
  </si>
  <si>
    <t>133</t>
  </si>
  <si>
    <t>Paušálne výdavky 06/2024</t>
  </si>
  <si>
    <t>401406DIW5500501</t>
  </si>
  <si>
    <t>Sumarizačný hárok - osobné výdavky 07/2024</t>
  </si>
  <si>
    <t>154</t>
  </si>
  <si>
    <t>Paušálne výdavky 07/2024</t>
  </si>
  <si>
    <t>401406DIW5500601</t>
  </si>
  <si>
    <t>Sumarizačný hárok - osobné výdavky 08/2024</t>
  </si>
  <si>
    <t>176</t>
  </si>
  <si>
    <t>Paušálne výdavky 08/2024</t>
  </si>
  <si>
    <t>401406DIW5500701</t>
  </si>
  <si>
    <t>Sumarizačný hárok - osobné výdavky 09/2024</t>
  </si>
  <si>
    <t>198</t>
  </si>
  <si>
    <t>Paušálne výdavky 09/2024</t>
  </si>
  <si>
    <t>401406DIW5500801</t>
  </si>
  <si>
    <t>Sumarizačný hárok - osobné výdavky 10/2024</t>
  </si>
  <si>
    <t>218</t>
  </si>
  <si>
    <t>Paušálne výdavky 10/2024</t>
  </si>
  <si>
    <t>401406DIW6200101</t>
  </si>
  <si>
    <t>Paušál</t>
  </si>
  <si>
    <t>401406DIW6200201</t>
  </si>
  <si>
    <t>Mzdy za 5/24</t>
  </si>
  <si>
    <t>Mzdy za 6/24</t>
  </si>
  <si>
    <t>Mzdy za 7/24</t>
  </si>
  <si>
    <t>401406DIW6500101</t>
  </si>
  <si>
    <t>401406DIW7200101</t>
  </si>
  <si>
    <t>Mzdy MOaPS 02/2024</t>
  </si>
  <si>
    <t>Sumhárok február 2024</t>
  </si>
  <si>
    <t>401406DIW7200201</t>
  </si>
  <si>
    <t>Sumhárok marec 2024</t>
  </si>
  <si>
    <t>Sumhárok marec 2024 č. 2</t>
  </si>
  <si>
    <t>Sumhárok apríl2024</t>
  </si>
  <si>
    <t>Sumhárok apríl 2024 č. 3</t>
  </si>
  <si>
    <t>Sumhárok máj 2024</t>
  </si>
  <si>
    <t>Sumhárok máj 2024 č. 4</t>
  </si>
  <si>
    <t>Paušál k žop č. 2</t>
  </si>
  <si>
    <t>401406DIW7200301</t>
  </si>
  <si>
    <t>Paušál k ŽOP č. 3</t>
  </si>
  <si>
    <t>Sumarizačný hárok č. 7 august 2024</t>
  </si>
  <si>
    <t>Sumarizačný hárok 5</t>
  </si>
  <si>
    <t>Sumarizačný hárok 5 za jún 2024</t>
  </si>
  <si>
    <t>Sumarizačný hárok č. 6 za júl 2024</t>
  </si>
  <si>
    <t>401406DIW8200101</t>
  </si>
  <si>
    <t>4/2024A</t>
  </si>
  <si>
    <t>401406DIW8200201</t>
  </si>
  <si>
    <t>5/2024A</t>
  </si>
  <si>
    <t>401406DIW8200301</t>
  </si>
  <si>
    <t>6/2024A</t>
  </si>
  <si>
    <t>401406DIW8200401</t>
  </si>
  <si>
    <t>mzdové vádavky</t>
  </si>
  <si>
    <t>7/2024A</t>
  </si>
  <si>
    <t>401406DIW8200501</t>
  </si>
  <si>
    <t>Mzdové výdavky 08</t>
  </si>
  <si>
    <t>8/2024</t>
  </si>
  <si>
    <t>8/2024A</t>
  </si>
  <si>
    <t>401406DIW9500101</t>
  </si>
  <si>
    <t>Mzdy 2023-10</t>
  </si>
  <si>
    <t>MOaPS SH 2023_10</t>
  </si>
  <si>
    <t>Mzdy 2023-11</t>
  </si>
  <si>
    <t>MOaPS SH 2023-11</t>
  </si>
  <si>
    <t>Mzdy 2023-12</t>
  </si>
  <si>
    <t>MOaPS SH 2023-12</t>
  </si>
  <si>
    <t>Paušálne výdavky 2023_10-12</t>
  </si>
  <si>
    <t>MOaPS P 2023_10-12</t>
  </si>
  <si>
    <t>401406DIX1200101</t>
  </si>
  <si>
    <t>Mzdy 2/2024</t>
  </si>
  <si>
    <t>Sumarizačný hárok 2.2024 MOaPS</t>
  </si>
  <si>
    <t>Mzdy 3/2024</t>
  </si>
  <si>
    <t>Sumarizačný hárok 3.2024 MOaPS</t>
  </si>
  <si>
    <t>Paušálne výdavky 2-3/2024 MOPS</t>
  </si>
  <si>
    <t>Paušálne výdavky 2-3.2024 MOPS</t>
  </si>
  <si>
    <t>401406DIX1200201</t>
  </si>
  <si>
    <t>Mzdy 4/2024</t>
  </si>
  <si>
    <t>Sumarizačný hárok 4.2024 MOaPS</t>
  </si>
  <si>
    <t>Mzdy 5/2024</t>
  </si>
  <si>
    <t>Sumarizačný hárok 5.2024 MOaPS</t>
  </si>
  <si>
    <t>Mzdy 6/2024</t>
  </si>
  <si>
    <t>Sumarizačný hárok 6.2024 MOaPS</t>
  </si>
  <si>
    <t>Paušálne výdavky 4-6.2024 MOaPS</t>
  </si>
  <si>
    <t>401406DIX3500101</t>
  </si>
  <si>
    <t>401406DIX3500201</t>
  </si>
  <si>
    <t>Mzdové výdavky 10/2023</t>
  </si>
  <si>
    <t>Mzdové výdavky 11/2023</t>
  </si>
  <si>
    <t>Mzdové výdavky 12/2023</t>
  </si>
  <si>
    <t>Paušálne výdavky 10-12/2023</t>
  </si>
  <si>
    <t>401406DIX3500301</t>
  </si>
  <si>
    <t>Mzdové výdavky 01/2024</t>
  </si>
  <si>
    <t>Mzdové výdavky 02/2024</t>
  </si>
  <si>
    <t>Paušálne výdavky 01-03/2024</t>
  </si>
  <si>
    <t>401406DIX3500401</t>
  </si>
  <si>
    <t>401406DIX3500501</t>
  </si>
  <si>
    <t>401406DIX4500101</t>
  </si>
  <si>
    <t>Mzdy 04/2024</t>
  </si>
  <si>
    <t>Sumarizačný hárok 04/2024</t>
  </si>
  <si>
    <t>Mzdy 05/2024</t>
  </si>
  <si>
    <t>Sumarizačný hárok 05/2024</t>
  </si>
  <si>
    <t>Paušálna sadzba 04-05/2024</t>
  </si>
  <si>
    <t>401406DIX4500201</t>
  </si>
  <si>
    <t>Mzdy 06/2024</t>
  </si>
  <si>
    <t>Sumarizačný hárok 06/2024</t>
  </si>
  <si>
    <t>Mzdy 07/2024</t>
  </si>
  <si>
    <t>Sumarizačný hárok 07/2024</t>
  </si>
  <si>
    <t>Paušálna sadzba 06-07/2024</t>
  </si>
  <si>
    <t>401406DIX4500301</t>
  </si>
  <si>
    <t>Sumarizačný hárok 08/2024</t>
  </si>
  <si>
    <t>Sumarizačný hárok 09/2024</t>
  </si>
  <si>
    <t>Sumarizačný hárok 10/2024</t>
  </si>
  <si>
    <t>Sumarizačný hárok 08-10/2024</t>
  </si>
  <si>
    <t>Paušálna sadzba 8-10/2024</t>
  </si>
  <si>
    <t>401406DIX5500101</t>
  </si>
  <si>
    <t>Paušálna sadzba na ostatné výdavky projektu</t>
  </si>
  <si>
    <t>03/2024A</t>
  </si>
  <si>
    <t>401406DIX5500201</t>
  </si>
  <si>
    <t>Paušálna sadzba na ostaté výdavky projektu</t>
  </si>
  <si>
    <t>401406DIX5500301</t>
  </si>
  <si>
    <t>401406DIX5500401</t>
  </si>
  <si>
    <t>paušálna sadzba na ostatné výdavky projektu</t>
  </si>
  <si>
    <t>401406DIX5500501</t>
  </si>
  <si>
    <t>401406DIX5500601</t>
  </si>
  <si>
    <t>401406DIX5500701</t>
  </si>
  <si>
    <t>401406DIX5500801</t>
  </si>
  <si>
    <t>Mzdové náklady</t>
  </si>
  <si>
    <t>401406DIX6500101</t>
  </si>
  <si>
    <t>012024</t>
  </si>
  <si>
    <t>022024</t>
  </si>
  <si>
    <t>0112024</t>
  </si>
  <si>
    <t>0122024</t>
  </si>
  <si>
    <t>0132024</t>
  </si>
  <si>
    <t>401406DIX6500201</t>
  </si>
  <si>
    <t>0142024</t>
  </si>
  <si>
    <t>0152024</t>
  </si>
  <si>
    <t>0162024</t>
  </si>
  <si>
    <t>401406DIX6500301</t>
  </si>
  <si>
    <t>0172024</t>
  </si>
  <si>
    <t>0182024</t>
  </si>
  <si>
    <t>0192024</t>
  </si>
  <si>
    <t>401406DIX9200101</t>
  </si>
  <si>
    <t>Mzdové výdavky MOaPS - fabruár 2024</t>
  </si>
  <si>
    <t>Paušál MOaPS- fabruár 2024</t>
  </si>
  <si>
    <t>02/2024-paušál</t>
  </si>
  <si>
    <t>401406DIY2200101</t>
  </si>
  <si>
    <t>Mzdové výdavky - február 2024</t>
  </si>
  <si>
    <t>Mzdové výdavky - marec 2024</t>
  </si>
  <si>
    <t>Mzdové výdavky - apríl 2024</t>
  </si>
  <si>
    <t>Mzdové výdavky - máj 2024</t>
  </si>
  <si>
    <t>0</t>
  </si>
  <si>
    <t>401406DIY2500101</t>
  </si>
  <si>
    <t>Mzdové výdavky - september 2023</t>
  </si>
  <si>
    <t>Mzdové výdavky - október 2023</t>
  </si>
  <si>
    <t>Mzdové výdavky - november 2023</t>
  </si>
  <si>
    <t>Mzdové výdavky - december 2023</t>
  </si>
  <si>
    <t>401406DIY2500201</t>
  </si>
  <si>
    <t>Mzdové výdavky - január 2024</t>
  </si>
  <si>
    <t>Paušálne výdavky - január 2024</t>
  </si>
  <si>
    <t>401406DIY2500301</t>
  </si>
  <si>
    <t>Mzdové výdavky - jún 2024</t>
  </si>
  <si>
    <t>Mzdové výdavky - júl 2024</t>
  </si>
  <si>
    <t>Mzdové výdavky - august 2024</t>
  </si>
  <si>
    <t>Paušálne výdavky - jún až august 2024</t>
  </si>
  <si>
    <t>401406DIY3500201</t>
  </si>
  <si>
    <t>mzdy a odvody</t>
  </si>
  <si>
    <t>092023</t>
  </si>
  <si>
    <t>ps092023</t>
  </si>
  <si>
    <t>mzdy a odvody 102023</t>
  </si>
  <si>
    <t>mo102023</t>
  </si>
  <si>
    <t>ps102023</t>
  </si>
  <si>
    <t>mzdy a odvody112023</t>
  </si>
  <si>
    <t>112023</t>
  </si>
  <si>
    <t>paušálna sadzba 112023</t>
  </si>
  <si>
    <t>mo112023</t>
  </si>
  <si>
    <t>mo122023</t>
  </si>
  <si>
    <t>mops122023</t>
  </si>
  <si>
    <t>mzdy a odvody 012024</t>
  </si>
  <si>
    <t>mo012024</t>
  </si>
  <si>
    <t>paušálna sadzba 012024</t>
  </si>
  <si>
    <t>401406DIY3500301</t>
  </si>
  <si>
    <t>mzdy a odvody 072024</t>
  </si>
  <si>
    <t>paušálna sadzba 072024</t>
  </si>
  <si>
    <t>ps072024</t>
  </si>
  <si>
    <t>paušálna sadzba 082024</t>
  </si>
  <si>
    <t>ps082024</t>
  </si>
  <si>
    <t>401406DIY8500101</t>
  </si>
  <si>
    <t>Paušál za 9/2023</t>
  </si>
  <si>
    <t>9/2023/P</t>
  </si>
  <si>
    <t>401406DIY8500201</t>
  </si>
  <si>
    <t>Paušál za 10/2023</t>
  </si>
  <si>
    <t>10/2023/P</t>
  </si>
  <si>
    <t>Paušál za 11/2023</t>
  </si>
  <si>
    <t>11/2023/P</t>
  </si>
  <si>
    <t>Paušál za 12/2023</t>
  </si>
  <si>
    <t>12/2023/P</t>
  </si>
  <si>
    <t>401406DIZ4200101</t>
  </si>
  <si>
    <t>Mzdové výdavky - 02/2024</t>
  </si>
  <si>
    <t>Sumarizačný hárok - 02/2024</t>
  </si>
  <si>
    <t>Mzdové výdavky - 03/2024</t>
  </si>
  <si>
    <t>Sumarizačný hárok - 03/2024</t>
  </si>
  <si>
    <t>Paušálna sadzba za 02/2024 - 03.05.2024</t>
  </si>
  <si>
    <t>Paušálna sadzba za 03/2024 - 03.05.2024</t>
  </si>
  <si>
    <t>401406DIZ6200101</t>
  </si>
  <si>
    <t>Zúčtovanie zálohy 1/2024 - mzdy</t>
  </si>
  <si>
    <t>B1/24/17</t>
  </si>
  <si>
    <t>Zúčtovanie zálohy 1/2024 - paušál</t>
  </si>
  <si>
    <t>401406DIZ6200201</t>
  </si>
  <si>
    <t>Zúčtovanie zálohy 2/2024 - mzdy</t>
  </si>
  <si>
    <t>B1/24/27</t>
  </si>
  <si>
    <t>Zúčtovanie zálohy 2/2024 - paušál</t>
  </si>
  <si>
    <t>401406DIZ6200301</t>
  </si>
  <si>
    <t>Zúčtovanie zálohy 3/2024 - mzdy</t>
  </si>
  <si>
    <t>B1/24/43</t>
  </si>
  <si>
    <t>Zúčtovanie zálohy 3/2024 - paušál</t>
  </si>
  <si>
    <t>401406DIZ6200401</t>
  </si>
  <si>
    <t>Zúčtovanie zálohy 4/2024 - mzdy</t>
  </si>
  <si>
    <t>B1/24/61</t>
  </si>
  <si>
    <t>Zúčtovanie zálohy 4/2024 - paušál</t>
  </si>
  <si>
    <t>401406DIZ6200501</t>
  </si>
  <si>
    <t>Zúčtovanie zálohy 5/2024 - mzdy</t>
  </si>
  <si>
    <t>B1/24/81</t>
  </si>
  <si>
    <t>Zučtovanie zálohy 5/2024 - paušál</t>
  </si>
  <si>
    <t>Zúčtovanie zálohy 6/2024 -mzdy</t>
  </si>
  <si>
    <t>B1/24/96</t>
  </si>
  <si>
    <t>Zúčtovanie zálohy 6/2024 - paušál</t>
  </si>
  <si>
    <t>Zúčtovanie zálohy 7/2024 - mzdy</t>
  </si>
  <si>
    <t>B1/24/109</t>
  </si>
  <si>
    <t>Zúčtovanie zálohy 7/2024 - paušál</t>
  </si>
  <si>
    <t>401406DIZ6500101</t>
  </si>
  <si>
    <t>Refundácia 9/2023 - mzdy</t>
  </si>
  <si>
    <t>B1/140</t>
  </si>
  <si>
    <t>Refundácia 9/2023 - paušál</t>
  </si>
  <si>
    <t>401406DIZ6500201</t>
  </si>
  <si>
    <t>Refundácia 10/2023 - mzdy</t>
  </si>
  <si>
    <t>B1/23/156</t>
  </si>
  <si>
    <t>Refundácia  10/2023 - paušál</t>
  </si>
  <si>
    <t>401406DIZ6500301</t>
  </si>
  <si>
    <t>Refundácia 11/2023 - mzdy</t>
  </si>
  <si>
    <t>B1/23/172</t>
  </si>
  <si>
    <t>Refundácia 11/2023 - paušál</t>
  </si>
  <si>
    <t>401406DIZ6500401</t>
  </si>
  <si>
    <t>Refundácia 12/2023 - mzdy</t>
  </si>
  <si>
    <t>B1/24/2</t>
  </si>
  <si>
    <t>Refundácia 12/2023 - paušál</t>
  </si>
  <si>
    <t>401406DJA1500101</t>
  </si>
  <si>
    <t>1/2024A</t>
  </si>
  <si>
    <t>401406DJA1500201</t>
  </si>
  <si>
    <t>2/2024A</t>
  </si>
  <si>
    <t>3/2024A</t>
  </si>
  <si>
    <t>401406DJA2200101</t>
  </si>
  <si>
    <t>401406DJA2200201</t>
  </si>
  <si>
    <t>401406DJA3500101</t>
  </si>
  <si>
    <t>Pavlovičová_01</t>
  </si>
  <si>
    <t>Sumarizačný hárok - marec 2024</t>
  </si>
  <si>
    <t>Banda_02</t>
  </si>
  <si>
    <t>Paušálne výdavky - marec 2024</t>
  </si>
  <si>
    <t>401406DJA3500201</t>
  </si>
  <si>
    <t>Sumarizačný hárok_042024</t>
  </si>
  <si>
    <t>Paušalné výdavky_apríl 2024</t>
  </si>
  <si>
    <t>Sumarizačný hárok_052024</t>
  </si>
  <si>
    <t>Paušálne výdavky_máj 2024</t>
  </si>
  <si>
    <t>401406DJA3500301</t>
  </si>
  <si>
    <t>Paušálne výdavky_júl 2024</t>
  </si>
  <si>
    <t>Paušálne výdavky_jún 2024</t>
  </si>
  <si>
    <t>Paušálne výdavky_august 2024</t>
  </si>
  <si>
    <t>Sumarizačný hárok_jún 2024</t>
  </si>
  <si>
    <t>Sumarizačný hárok_júl 2024</t>
  </si>
  <si>
    <t>Sumarizačný hárok_august 2024</t>
  </si>
  <si>
    <t>401406DJA4500101</t>
  </si>
  <si>
    <t>10,11,12/2023</t>
  </si>
  <si>
    <t>401406DJA4500201</t>
  </si>
  <si>
    <t>1,2,3/2024</t>
  </si>
  <si>
    <t>401406DJA4500301</t>
  </si>
  <si>
    <t>4,5,6/2024</t>
  </si>
  <si>
    <t>401406DJA4500401</t>
  </si>
  <si>
    <t>7,8,9/2024</t>
  </si>
  <si>
    <t>401406DJA6200101</t>
  </si>
  <si>
    <t>01,02,03/2024</t>
  </si>
  <si>
    <t>401406DJA6200201</t>
  </si>
  <si>
    <t>401406DJA6200301</t>
  </si>
  <si>
    <t>401406DJA8500101</t>
  </si>
  <si>
    <t>Sumarizačný hárok osobné výdavky SUM 01</t>
  </si>
  <si>
    <t>SUM 01</t>
  </si>
  <si>
    <t>Paušálne výdavky PV 01</t>
  </si>
  <si>
    <t>PV 01</t>
  </si>
  <si>
    <t>401406DJA8500201</t>
  </si>
  <si>
    <t>Sumarizačný hárok  SUM 02</t>
  </si>
  <si>
    <t>SUM 02</t>
  </si>
  <si>
    <t>Paušálne výdavky PV 02</t>
  </si>
  <si>
    <t>PV 02</t>
  </si>
  <si>
    <t>401406DJA8500301</t>
  </si>
  <si>
    <t>Sumarizačný hárok osobné výdavky SUM 03</t>
  </si>
  <si>
    <t>SUM 03</t>
  </si>
  <si>
    <t>Paušálne výdavky PV 03</t>
  </si>
  <si>
    <t>PV 03</t>
  </si>
  <si>
    <t>401406DJA8500401</t>
  </si>
  <si>
    <t>Sumarizačný hárok SUM 04</t>
  </si>
  <si>
    <t>SUM 04</t>
  </si>
  <si>
    <t>Paušálne výdavky PV 04</t>
  </si>
  <si>
    <t>PV 04</t>
  </si>
  <si>
    <t>401406DJA8500501</t>
  </si>
  <si>
    <t>Sumarizačný hárok - osobné výdavky SUM 05</t>
  </si>
  <si>
    <t>SUM 05</t>
  </si>
  <si>
    <t>Paušálne výdavky PV 05</t>
  </si>
  <si>
    <t>PV 05</t>
  </si>
  <si>
    <t>401406DJA8500601</t>
  </si>
  <si>
    <t>Sumarizačný hárok - osobné výdavky SUM 06</t>
  </si>
  <si>
    <t>SUM 06</t>
  </si>
  <si>
    <t>Paušálne výdavky PV 06</t>
  </si>
  <si>
    <t>PV 06</t>
  </si>
  <si>
    <t>401406DJA8500701</t>
  </si>
  <si>
    <t>Sumarizačný hárok SUM 07</t>
  </si>
  <si>
    <t>SUM 07</t>
  </si>
  <si>
    <t>Paušálne výdavky PV 07</t>
  </si>
  <si>
    <t>PV 07</t>
  </si>
  <si>
    <t>401406DJA8500801</t>
  </si>
  <si>
    <t>Sumarizačný hárok osobné výdavky SUM 08</t>
  </si>
  <si>
    <t>SUM 08</t>
  </si>
  <si>
    <t>Paušálne výdavky PV 08</t>
  </si>
  <si>
    <t>PV 08</t>
  </si>
  <si>
    <t>401406DJA9200101</t>
  </si>
  <si>
    <t>401406DJA9200201</t>
  </si>
  <si>
    <t>401406DJA9200301</t>
  </si>
  <si>
    <t>401406DJB2200101</t>
  </si>
  <si>
    <t>Sumarizačný hárok 01/2024</t>
  </si>
  <si>
    <t>Sumarizačný hárok 02/2024</t>
  </si>
  <si>
    <t>Sumarizačný hárok 03/2024</t>
  </si>
  <si>
    <t>401406DJB4200101</t>
  </si>
  <si>
    <t>Sumarizačný hárok - osobné výdavky č. 1 - 12/2023</t>
  </si>
  <si>
    <t>Paušálne výdavky projektu 12/2023</t>
  </si>
  <si>
    <t>Sumarizačná hárok - osobné výdavky č. 2 - 01/2024</t>
  </si>
  <si>
    <t>Paušálne výdavky projektu 01/2024</t>
  </si>
  <si>
    <t>Sumarizačný hárok - osobné výdavky č. 3 - 02/2024</t>
  </si>
  <si>
    <t>Paušálne výdavky projektu - 02/2024</t>
  </si>
  <si>
    <t>Sumarizačný hárok - osobné výdavky č. 4 - 03/2024</t>
  </si>
  <si>
    <t>Paušálne výdavky projektu - 03/2024</t>
  </si>
  <si>
    <t>Sumarizačný hárok - osobné výdavky č. 5 - 04/2024</t>
  </si>
  <si>
    <t>Paušálne výdavky projektu 04/2024</t>
  </si>
  <si>
    <t>401406DJB5500101</t>
  </si>
  <si>
    <t>Erik Ferko -  4/2024</t>
  </si>
  <si>
    <t>Ladislav Ferko 4/2024</t>
  </si>
  <si>
    <t>Tibor Ikri  4/2024</t>
  </si>
  <si>
    <t>Koloman Landori  4/2024</t>
  </si>
  <si>
    <t>401406DJB5500201</t>
  </si>
  <si>
    <t>Erik Ferko 5/2024</t>
  </si>
  <si>
    <t>Ladislav Ferko  5/2024</t>
  </si>
  <si>
    <t>Tibor Ikri  5/2024</t>
  </si>
  <si>
    <t>Koloman Landori  5/2024</t>
  </si>
  <si>
    <t>Paušál 5/2024</t>
  </si>
  <si>
    <t>401406DJB5500301</t>
  </si>
  <si>
    <t>Erik Ferko -  6/24</t>
  </si>
  <si>
    <t>Ladislav Ferko -  6/24</t>
  </si>
  <si>
    <t>Tibor Ikri - 6/24</t>
  </si>
  <si>
    <t>Koloman Landori -  6/24</t>
  </si>
  <si>
    <t>Paušál 6/24</t>
  </si>
  <si>
    <t>401406DJB5500401</t>
  </si>
  <si>
    <t>Koloman Landori 7/24</t>
  </si>
  <si>
    <t>Tibor Ikri  7/24</t>
  </si>
  <si>
    <t>Erik Ferko  7/24</t>
  </si>
  <si>
    <t>Ladislav Ferko  7/24</t>
  </si>
  <si>
    <t>Paušál 7/24</t>
  </si>
  <si>
    <t>401406DJB5500501</t>
  </si>
  <si>
    <t>Koloman Landori 8/24</t>
  </si>
  <si>
    <t>Erik Ferko 8/24</t>
  </si>
  <si>
    <t>Tibor Ikri  8/24</t>
  </si>
  <si>
    <t>Ladislav Ferko  8/24</t>
  </si>
  <si>
    <t>Paušál 8/24</t>
  </si>
  <si>
    <t>401406DJB6500101</t>
  </si>
  <si>
    <t>401406DJB6500201</t>
  </si>
  <si>
    <t>401406DJB7200101</t>
  </si>
  <si>
    <t>Mzdové výdavky 3/2024</t>
  </si>
  <si>
    <t>Paušálne výdavky 3,4,5/2024</t>
  </si>
  <si>
    <t>Mzdové výdyvky 4/2024</t>
  </si>
  <si>
    <t>Mzdové výdavky 5/2024</t>
  </si>
  <si>
    <t>401406DJB7200201</t>
  </si>
  <si>
    <t>Mzdové výdavky 6/2024</t>
  </si>
  <si>
    <t>Mzdové výdavky 7/2024</t>
  </si>
  <si>
    <t>Mzdové výdavky 8/2024</t>
  </si>
  <si>
    <t>Paušálne výdavky 6,7,8/2024</t>
  </si>
  <si>
    <t>401406DJB8500101</t>
  </si>
  <si>
    <t>Osobné náklady 02 2024_MOaPS</t>
  </si>
  <si>
    <t>Sumarizačný hárok 02 2024</t>
  </si>
  <si>
    <t>MOaPS paušál 02 2024</t>
  </si>
  <si>
    <t>paušál MOaPS 02 2024</t>
  </si>
  <si>
    <t>Sumarizačný hárok 03 2024</t>
  </si>
  <si>
    <t>Paušál 03 2024 MOaPS</t>
  </si>
  <si>
    <t>401406DJB8500201</t>
  </si>
  <si>
    <t>Sumarizačný hárok 04 2024</t>
  </si>
  <si>
    <t>Paušálne výdavky 04 2024</t>
  </si>
  <si>
    <t>Sumarizačný hárok 05 2024</t>
  </si>
  <si>
    <t>paušálne výdavky 05/2024</t>
  </si>
  <si>
    <t>paušálne výdavky 05 2024</t>
  </si>
  <si>
    <t>401406DJB8500301</t>
  </si>
  <si>
    <t>Mzdové výdavky 06 2024</t>
  </si>
  <si>
    <t>Mzdové výdavky 07 2024</t>
  </si>
  <si>
    <t>Paušálne výdavky 06,07/2024</t>
  </si>
  <si>
    <t>401406DJB9500101</t>
  </si>
  <si>
    <t>Paušálne výdavky 02/2024</t>
  </si>
  <si>
    <t>401406DJB9500201</t>
  </si>
  <si>
    <t>401406DJB9500301</t>
  </si>
  <si>
    <t>401406DJB9500401</t>
  </si>
  <si>
    <t>Sumarizačný hárok - 07/2024</t>
  </si>
  <si>
    <t>401406DJB9500501</t>
  </si>
  <si>
    <t>Sumarizačný hárok 09-2024 / Mzdy</t>
  </si>
  <si>
    <t>Sumarizačný hárok 10-2024 / Mzdy</t>
  </si>
  <si>
    <t>10-2024</t>
  </si>
  <si>
    <t>09-2024</t>
  </si>
  <si>
    <t>401406DJC2200101</t>
  </si>
  <si>
    <t>Mzdové výdavky MOaPS</t>
  </si>
  <si>
    <t>401406DJC3200101</t>
  </si>
  <si>
    <t>401406DJC3200201</t>
  </si>
  <si>
    <t>Paušálne výdavky 05/24 - 07/24</t>
  </si>
  <si>
    <t>401406DJC3500101</t>
  </si>
  <si>
    <t>Mzdové výdavky 92023</t>
  </si>
  <si>
    <t>92023</t>
  </si>
  <si>
    <t>Mzdové výdavky 102023</t>
  </si>
  <si>
    <t>102023</t>
  </si>
  <si>
    <t>Mzdové výdavky 112023</t>
  </si>
  <si>
    <t>Mzdové výdavky 122023</t>
  </si>
  <si>
    <t>122023</t>
  </si>
  <si>
    <t>Mzdové výdavky 12024</t>
  </si>
  <si>
    <t>12024</t>
  </si>
  <si>
    <t>2024</t>
  </si>
  <si>
    <t>401406DJC6200101</t>
  </si>
  <si>
    <t>Sumarizačný hárok - osobné výdavky č. 1</t>
  </si>
  <si>
    <t>SH za 04/2024</t>
  </si>
  <si>
    <t>PV za 04/2024</t>
  </si>
  <si>
    <t>401406DJC6200201</t>
  </si>
  <si>
    <t>SH za 05/2024</t>
  </si>
  <si>
    <t>PV za 05/2024</t>
  </si>
  <si>
    <t>401406DJC6200301</t>
  </si>
  <si>
    <t>SH za 06/2024</t>
  </si>
  <si>
    <t>PV za 06/2024</t>
  </si>
  <si>
    <t>401406DJC6200401</t>
  </si>
  <si>
    <t>Sumarizačný hárok - osobné výdavky 1</t>
  </si>
  <si>
    <t>SH za 07/2024</t>
  </si>
  <si>
    <t>PV za 07/2024</t>
  </si>
  <si>
    <t>401406DJC7500101</t>
  </si>
  <si>
    <t>401406DJC7500201</t>
  </si>
  <si>
    <t>401406DJC7500301</t>
  </si>
  <si>
    <t>401406DJC7500401</t>
  </si>
  <si>
    <t>401406DJC7500501</t>
  </si>
  <si>
    <t>401406DJC7500601</t>
  </si>
  <si>
    <t>401406DJC7500701</t>
  </si>
  <si>
    <t>401406DJC7500801</t>
  </si>
  <si>
    <t>401406DJC7500901</t>
  </si>
  <si>
    <t>401406DJC8200101</t>
  </si>
  <si>
    <t>401406DJC8200201</t>
  </si>
  <si>
    <t>Paušál 03/2024</t>
  </si>
  <si>
    <t>401406DJC8200301</t>
  </si>
  <si>
    <t>mzdové náklady</t>
  </si>
  <si>
    <t>mzdové  náklady</t>
  </si>
  <si>
    <t>401406DJC9500101</t>
  </si>
  <si>
    <t>401406DJC9500201</t>
  </si>
  <si>
    <t>401406DJC9500301</t>
  </si>
  <si>
    <t>06-08/2024</t>
  </si>
  <si>
    <t>401406DJC9500401</t>
  </si>
  <si>
    <t>401406DJC9500501</t>
  </si>
  <si>
    <t>401406DJD1200101</t>
  </si>
  <si>
    <t>Osobné výdavky</t>
  </si>
  <si>
    <t>Osobné vývadky</t>
  </si>
  <si>
    <t>Paušálne výdavky 02-06/2024</t>
  </si>
  <si>
    <t>401406DJD2200101</t>
  </si>
  <si>
    <t>Mzdové výdavky MOaPS 03/2024</t>
  </si>
  <si>
    <t>Paušálne náklady MOaPS 03/2024</t>
  </si>
  <si>
    <t>03/2024a</t>
  </si>
  <si>
    <t>401406DJD2200201</t>
  </si>
  <si>
    <t>Mzdové výdavky 04/2024 - doplnenie</t>
  </si>
  <si>
    <t>042024 č.90/2024</t>
  </si>
  <si>
    <t>mzdové výdavky 05/2024</t>
  </si>
  <si>
    <t>05/2024 č.112/2024</t>
  </si>
  <si>
    <t>mzdové výdavky 06/2024 - doplnenie</t>
  </si>
  <si>
    <t>06/2024 č.133</t>
  </si>
  <si>
    <t>paušálne náklady 04,05,06/2024</t>
  </si>
  <si>
    <t>04,05,06/2024</t>
  </si>
  <si>
    <t>401406DJD3500101</t>
  </si>
  <si>
    <t>09/2023 - 12/2023</t>
  </si>
  <si>
    <t>401406DJD3500201</t>
  </si>
  <si>
    <t>Mzdové výdavky  MOaPS</t>
  </si>
  <si>
    <t>Paušal</t>
  </si>
  <si>
    <t>01/2024 - 03/2024</t>
  </si>
  <si>
    <t>401406DJD3500301</t>
  </si>
  <si>
    <t>04/2024-06/2024</t>
  </si>
  <si>
    <t>401406DJD4200101</t>
  </si>
  <si>
    <t>401406DJD4200201</t>
  </si>
  <si>
    <t>401406DJD4500101</t>
  </si>
  <si>
    <t>401406DJD5200101</t>
  </si>
  <si>
    <t>401406DJD5200201</t>
  </si>
  <si>
    <t>401406DJD5200301</t>
  </si>
  <si>
    <t>08-10/2024</t>
  </si>
  <si>
    <t>401406DJD5500101</t>
  </si>
  <si>
    <t>401406DJD6200101</t>
  </si>
  <si>
    <t>401406DJD6200201</t>
  </si>
  <si>
    <t>401406DJD6500101</t>
  </si>
  <si>
    <t>Paušálna sadzba na pokrytie zostávajúcich oprávnených výdavkov projektu podľa článku 56 NSU</t>
  </si>
  <si>
    <t>401406DJD7200101</t>
  </si>
  <si>
    <t>401406DJD7200201</t>
  </si>
  <si>
    <t>401406DJD7500101</t>
  </si>
  <si>
    <t>401406DJD8500101</t>
  </si>
  <si>
    <t>401406DJD8500201</t>
  </si>
  <si>
    <t>401406DJD8500301</t>
  </si>
  <si>
    <t>04-06/2024</t>
  </si>
  <si>
    <t>401406DJF2500101</t>
  </si>
  <si>
    <t>PV 8/2023 - 1/2024</t>
  </si>
  <si>
    <t>Celková cena práce - člen MOaPS</t>
  </si>
  <si>
    <t>SH 1</t>
  </si>
  <si>
    <t>SH 2</t>
  </si>
  <si>
    <t>SH 3</t>
  </si>
  <si>
    <t>SH 4</t>
  </si>
  <si>
    <t>SH 5</t>
  </si>
  <si>
    <t>SH 6</t>
  </si>
  <si>
    <t>401406DJF2500201</t>
  </si>
  <si>
    <t>Celková cena práce - člen MOaPS (02/2024)</t>
  </si>
  <si>
    <t>SH 7</t>
  </si>
  <si>
    <t>PV 02/2024</t>
  </si>
  <si>
    <t>401406DJF2500301</t>
  </si>
  <si>
    <t>Celková cena práce - člen MOaPS (03/2024)</t>
  </si>
  <si>
    <t>SH 8</t>
  </si>
  <si>
    <t>PV 03/2024</t>
  </si>
  <si>
    <t>401406DJF2500401</t>
  </si>
  <si>
    <t>Celková cena práce - člen MOaPS (04/2024)</t>
  </si>
  <si>
    <t>SH 9</t>
  </si>
  <si>
    <t>PV 04/2024</t>
  </si>
  <si>
    <t>401406DJF2500501</t>
  </si>
  <si>
    <t>Celková cena práce - člen MOaPS (05/2024)</t>
  </si>
  <si>
    <t>SH 10</t>
  </si>
  <si>
    <t>PV 05/2024</t>
  </si>
  <si>
    <t>401406DJF2500601</t>
  </si>
  <si>
    <t>Celková cena práce - člen MOaPS (06/2024)</t>
  </si>
  <si>
    <t>SH 11</t>
  </si>
  <si>
    <t>PV 06/2024</t>
  </si>
  <si>
    <t>401406DJF2500701</t>
  </si>
  <si>
    <t>Celková cena práce - člen MOaPS (07/2024)</t>
  </si>
  <si>
    <t>SH 12</t>
  </si>
  <si>
    <t>PV 07/2024</t>
  </si>
  <si>
    <t>401406DJF2500801</t>
  </si>
  <si>
    <t>Celková cena práce - člen MOaPS (08/2024)</t>
  </si>
  <si>
    <t>SH 13 - 08/2024 MOaPS</t>
  </si>
  <si>
    <t>PV 08/2024 - MOaPS</t>
  </si>
  <si>
    <t>401406DJF2500901</t>
  </si>
  <si>
    <t>Celková cena práce - člen MOaPS (09/2024)</t>
  </si>
  <si>
    <t>SH 14 - MOaPS 9_2024</t>
  </si>
  <si>
    <t>PV - MOaPS 09/2024</t>
  </si>
  <si>
    <t>401406DJF2501001</t>
  </si>
  <si>
    <t>Celková cena práce - člen MOaPS (10/2024)</t>
  </si>
  <si>
    <t>SH MOPS 15</t>
  </si>
  <si>
    <t>PV MOaPS 10/2024</t>
  </si>
  <si>
    <t>401406DJF4500101</t>
  </si>
  <si>
    <t>PAUŠÁLNE VÝDAVKY 01/2024</t>
  </si>
  <si>
    <t>401406DJF4500201</t>
  </si>
  <si>
    <t>401406DJF4500301</t>
  </si>
  <si>
    <t>401406DJF4500401</t>
  </si>
  <si>
    <t>401406DJF4500501</t>
  </si>
  <si>
    <t>401406DJF4500601</t>
  </si>
  <si>
    <t>401406DJF4500701</t>
  </si>
  <si>
    <t>401406DJF4500801</t>
  </si>
  <si>
    <t>401406DJF4500901</t>
  </si>
  <si>
    <t>401406DJF4501001</t>
  </si>
  <si>
    <t>401406DJF5200101</t>
  </si>
  <si>
    <t>01_SHOV_072023</t>
  </si>
  <si>
    <t>Paušál MOaPS</t>
  </si>
  <si>
    <t>01_ZVV_072023</t>
  </si>
  <si>
    <t>02_SHOV_082023</t>
  </si>
  <si>
    <t>02_ZVV_082023</t>
  </si>
  <si>
    <t>03_SHOV_092023</t>
  </si>
  <si>
    <t>03_ZVV_092023</t>
  </si>
  <si>
    <t>401406DJF5200201</t>
  </si>
  <si>
    <t>04_SHOV_102023</t>
  </si>
  <si>
    <t>04_ZVV_102023</t>
  </si>
  <si>
    <t>05_SHOV_112023</t>
  </si>
  <si>
    <t>05_ZVV_112023</t>
  </si>
  <si>
    <t>06_SHOV_122023</t>
  </si>
  <si>
    <t>06_ZVV_122023</t>
  </si>
  <si>
    <t>401406DJF5200301</t>
  </si>
  <si>
    <t>07_SHOV_012024</t>
  </si>
  <si>
    <t>07_ZVV_012024</t>
  </si>
  <si>
    <t>08_SHOV_022024</t>
  </si>
  <si>
    <t>08_ZVV_022024</t>
  </si>
  <si>
    <t>09_SHOV_032024</t>
  </si>
  <si>
    <t>09_ZVV_032024</t>
  </si>
  <si>
    <t>10_SHOV_042024</t>
  </si>
  <si>
    <t>10_ZVV_042024</t>
  </si>
  <si>
    <t>401406DJF6200101</t>
  </si>
  <si>
    <t>401406DJF6200201</t>
  </si>
  <si>
    <t>401406DJF6200301</t>
  </si>
  <si>
    <t>401406DJF7200101</t>
  </si>
  <si>
    <t>03-05/2024</t>
  </si>
  <si>
    <t>401406DJF7500101</t>
  </si>
  <si>
    <t>401406DJF8500101</t>
  </si>
  <si>
    <t>401406DJF8500201</t>
  </si>
  <si>
    <t>mzdové výdavky 1/2024</t>
  </si>
  <si>
    <t>401406DJF9200101</t>
  </si>
  <si>
    <t>Paušálne výdavky 02 2024</t>
  </si>
  <si>
    <t>3.4.2024</t>
  </si>
  <si>
    <t>Paušálne výdavky 03 2024</t>
  </si>
  <si>
    <t>401406DJG1500101</t>
  </si>
  <si>
    <t>Mzda Ján Pokoš 032024</t>
  </si>
  <si>
    <t>Mzda Jozef Pokoš 032024</t>
  </si>
  <si>
    <t>Mzda Milan Pokoš 032024</t>
  </si>
  <si>
    <t>Mzda Tomáš Pokoš 032024</t>
  </si>
  <si>
    <t>Paušálne výdavky 032024</t>
  </si>
  <si>
    <t>03-2024</t>
  </si>
  <si>
    <t>401406DJG1500201</t>
  </si>
  <si>
    <t>Mzda Ján Pokoš 042024</t>
  </si>
  <si>
    <t>Mzda Jozef Pokoš 042024</t>
  </si>
  <si>
    <t>Mzda Milan Pokoš 042024</t>
  </si>
  <si>
    <t>Mzda Tomáš Pokoš 042024</t>
  </si>
  <si>
    <t>Paušálne výdavky 042024</t>
  </si>
  <si>
    <t>04-2024</t>
  </si>
  <si>
    <t>401406DJG1500301</t>
  </si>
  <si>
    <t>Mzda Ján Pokoš 052024</t>
  </si>
  <si>
    <t>Mzda Jozef Pokoš 052024</t>
  </si>
  <si>
    <t>Mzda Milan Pokoš 052024</t>
  </si>
  <si>
    <t>Mzda Tomáš Pokoš 052024</t>
  </si>
  <si>
    <t>Paušálne výdavky 052024</t>
  </si>
  <si>
    <t>05-2024</t>
  </si>
  <si>
    <t>401406DJG1500401</t>
  </si>
  <si>
    <t>Mzda Ján Pokoš 062024</t>
  </si>
  <si>
    <t>Mzda Jozef Pokoš 062024</t>
  </si>
  <si>
    <t>Mzda Milan Pokoš 062024</t>
  </si>
  <si>
    <t>Mzda Tomáš Pokoš 062024</t>
  </si>
  <si>
    <t>Paušálne výdavky 062024</t>
  </si>
  <si>
    <t>06-2024</t>
  </si>
  <si>
    <t>401406DJG1500501</t>
  </si>
  <si>
    <t>Mzda Ján Pokoš 072024</t>
  </si>
  <si>
    <t>Mzda Jozef Pokoš 072024</t>
  </si>
  <si>
    <t>Mzda Milan Pokoš 072024</t>
  </si>
  <si>
    <t>Mzda Tomáš Pokoš 072024</t>
  </si>
  <si>
    <t>Paušálne výdavky 072024</t>
  </si>
  <si>
    <t>07-2024</t>
  </si>
  <si>
    <t>401406DJG1500601</t>
  </si>
  <si>
    <t>Mzda Ján Pokoš 082024</t>
  </si>
  <si>
    <t>Mzda Jozef Pokoš 082024</t>
  </si>
  <si>
    <t>Mzda Milan Pokoš 082024</t>
  </si>
  <si>
    <t>Mzda Tomáš Pokoš 082024</t>
  </si>
  <si>
    <t>08-2024</t>
  </si>
  <si>
    <t>401406DJG1500701</t>
  </si>
  <si>
    <t>Mzda Ján Pokoš 092024</t>
  </si>
  <si>
    <t>Mzda Jozef Pokoš 092024</t>
  </si>
  <si>
    <t>Mzda Milan Pokoš 092024</t>
  </si>
  <si>
    <t>Mzda Tomáš Pokoš 092024</t>
  </si>
  <si>
    <t>Paušálne výdavky 092024</t>
  </si>
  <si>
    <t>401406DJG1500801</t>
  </si>
  <si>
    <t>Mzda Ján Pokoš102024</t>
  </si>
  <si>
    <t>Mzda Jozef Pokoš102024</t>
  </si>
  <si>
    <t>Mzda Milan Pokoš102024</t>
  </si>
  <si>
    <t>Mzda Tomáš Pokoš102024</t>
  </si>
  <si>
    <t>Paušálne výdavky 102024</t>
  </si>
  <si>
    <t>401406DJG1500901</t>
  </si>
  <si>
    <t>Mzda Ján Pokoš 112024</t>
  </si>
  <si>
    <t>112024</t>
  </si>
  <si>
    <t>Mzda Jozef Pokoš 112024</t>
  </si>
  <si>
    <t>Mzda Milan Pokoš 112024</t>
  </si>
  <si>
    <t>Mzda Tomáš Pokoš 112024</t>
  </si>
  <si>
    <t>Paušálne výdavky 112024</t>
  </si>
  <si>
    <t>11-2024</t>
  </si>
  <si>
    <t>401406DJG2200101</t>
  </si>
  <si>
    <t>mzdy MOaPS</t>
  </si>
  <si>
    <t>401406DJG2200201</t>
  </si>
  <si>
    <t>401406DJG2200301</t>
  </si>
  <si>
    <t>401406DJG2200401</t>
  </si>
  <si>
    <t>401406DJG2200501</t>
  </si>
  <si>
    <t>Sumarizačný hárok  09/2024</t>
  </si>
  <si>
    <t>14</t>
  </si>
  <si>
    <t>401406DJG2500101</t>
  </si>
  <si>
    <t>Sumarizačný hárok 08/2023</t>
  </si>
  <si>
    <t>Sumarizačný hárok 09/2023</t>
  </si>
  <si>
    <t>Sumarizačný hárok 10/2023</t>
  </si>
  <si>
    <t>Sumarizačný hárok 11/2023</t>
  </si>
  <si>
    <t>Sumarizačný hárok 12/2023</t>
  </si>
  <si>
    <t>401406DJG2500201</t>
  </si>
  <si>
    <t>401406DJG2500301</t>
  </si>
  <si>
    <t>401406DJG3200101</t>
  </si>
  <si>
    <t>Sumarizačný hárok č. 1 - marec 2024_nový</t>
  </si>
  <si>
    <t>401406DJG3200201</t>
  </si>
  <si>
    <t>Sumarizačný hárok osobné výdavky_č.3_5_2024</t>
  </si>
  <si>
    <t>Sumarizačný hárok osobné výdavky_č.4_6_2024</t>
  </si>
  <si>
    <t>Sumarizačný hárok osobné výdavky_č.2_4_2024</t>
  </si>
  <si>
    <t>Paušálne výdavky č.2_4_2024</t>
  </si>
  <si>
    <t>Paušálne výdavky_č.2_4_2024</t>
  </si>
  <si>
    <t>Paušálne výdavky_č.3_5_2024</t>
  </si>
  <si>
    <t>Paušálne výdavky_č.4_6_2024</t>
  </si>
  <si>
    <t>401406DJG4200101</t>
  </si>
  <si>
    <t>401406DJG4200201</t>
  </si>
  <si>
    <t>Mzdové výdavky 042024</t>
  </si>
  <si>
    <t>401406DJG4200301</t>
  </si>
  <si>
    <t>PV/3/2024</t>
  </si>
  <si>
    <t>401406DJG5200101</t>
  </si>
  <si>
    <t>401406DJG5200201</t>
  </si>
  <si>
    <t>401406DJG5200301</t>
  </si>
  <si>
    <t>401406DJG5500101</t>
  </si>
  <si>
    <t>401406DJG6500101</t>
  </si>
  <si>
    <t>paušálne výdavky 02 2024</t>
  </si>
  <si>
    <t>MOaPS - paušálne výdavky 02 2024</t>
  </si>
  <si>
    <t>401406DJG6500201</t>
  </si>
  <si>
    <t>401406DJG6500301</t>
  </si>
  <si>
    <t>Mzdový výdavky 04 2024</t>
  </si>
  <si>
    <t>401406DJG6500401</t>
  </si>
  <si>
    <t>mzdový výdavky 05 2024</t>
  </si>
  <si>
    <t>401406DJG6500501</t>
  </si>
  <si>
    <t>mzdové výdavky 06 2024</t>
  </si>
  <si>
    <t>mzdové výdavky 07 2024</t>
  </si>
  <si>
    <t>paušálne výdavky 06,07/2024</t>
  </si>
  <si>
    <t>Paušálne náhrady 06,07/2024</t>
  </si>
  <si>
    <t>401406DJG7500101</t>
  </si>
  <si>
    <t>401406DJG7500201</t>
  </si>
  <si>
    <t>401406DJG7500301</t>
  </si>
  <si>
    <t>401406DJG7500401</t>
  </si>
  <si>
    <t>401406DJG7500501</t>
  </si>
  <si>
    <t>401406DJG7500601</t>
  </si>
  <si>
    <t>401406DJG7500701</t>
  </si>
  <si>
    <t>401406DJG7500801</t>
  </si>
  <si>
    <t>401406DJG7500901</t>
  </si>
  <si>
    <t>401406DJG7501001</t>
  </si>
  <si>
    <t>401406DJG7501101</t>
  </si>
  <si>
    <t>401406DJG7501201</t>
  </si>
  <si>
    <t>401406DJG8500101</t>
  </si>
  <si>
    <t>Paušálne náklady 02/2024</t>
  </si>
  <si>
    <t>02/2024 a</t>
  </si>
  <si>
    <t>03/2024 a</t>
  </si>
  <si>
    <t>401406DJG8500201</t>
  </si>
  <si>
    <t>05/2024 č. 123</t>
  </si>
  <si>
    <t>06/2024 c. 150</t>
  </si>
  <si>
    <t>07/2024 c.174</t>
  </si>
  <si>
    <t>Mzdové náklady 07/2024</t>
  </si>
  <si>
    <t>401406DJG8500301</t>
  </si>
  <si>
    <t>08/2024 č.200</t>
  </si>
  <si>
    <t>Paušálne náklady 08/2024</t>
  </si>
  <si>
    <t>09/2024 č.220</t>
  </si>
  <si>
    <t>Paušálne náklady 09/2024</t>
  </si>
  <si>
    <t>401406DJG8500401</t>
  </si>
  <si>
    <t>Mzdové výdavky 10/2024</t>
  </si>
  <si>
    <t>10/2024 č. 248</t>
  </si>
  <si>
    <t>Paušálne náklady 10/2024</t>
  </si>
  <si>
    <t>401406DJH1200101</t>
  </si>
  <si>
    <t>MZDY</t>
  </si>
  <si>
    <t>PAUŠÁL</t>
  </si>
  <si>
    <t>401406DJH1200201</t>
  </si>
  <si>
    <t>401406DJH1200301</t>
  </si>
  <si>
    <t>401406DJH1200401</t>
  </si>
  <si>
    <t>PAUŠÁL 6,7,8/2024</t>
  </si>
  <si>
    <t>6,7,8/2024</t>
  </si>
  <si>
    <t>MZDY 8/2024</t>
  </si>
  <si>
    <t>MZDY 7/2024</t>
  </si>
  <si>
    <t>MZDY 06/2024</t>
  </si>
  <si>
    <t>401406DJH4200101</t>
  </si>
  <si>
    <t>401406DJH4200201</t>
  </si>
  <si>
    <t>401406DJH4500101</t>
  </si>
  <si>
    <t>401406DJH7500101</t>
  </si>
  <si>
    <t>401406DJH7500201</t>
  </si>
  <si>
    <t>401406DJH7500301</t>
  </si>
  <si>
    <t>401406DJH7500401</t>
  </si>
  <si>
    <t>401406DJH9500101</t>
  </si>
  <si>
    <t>paušálna platba</t>
  </si>
  <si>
    <t>401406DJH9500201</t>
  </si>
  <si>
    <t>401406DJH9500301</t>
  </si>
  <si>
    <t>401406DJH9500401</t>
  </si>
  <si>
    <t>401406DJH9500501</t>
  </si>
  <si>
    <t>401406DJH9500601</t>
  </si>
  <si>
    <t>401406DJH9500701</t>
  </si>
  <si>
    <t>401406DJH9500801</t>
  </si>
  <si>
    <t>401406DJH9500901</t>
  </si>
  <si>
    <t>401406DJH9501001</t>
  </si>
  <si>
    <t>401406DJH9501101</t>
  </si>
  <si>
    <t>Sumarizačný hárok 11/2024</t>
  </si>
  <si>
    <t>15</t>
  </si>
  <si>
    <t>401406DJI1500101</t>
  </si>
  <si>
    <t>401406DJI2500101</t>
  </si>
  <si>
    <t>Mzdy február</t>
  </si>
  <si>
    <t>01/24</t>
  </si>
  <si>
    <t>401406DJI2500201</t>
  </si>
  <si>
    <t>Mzdy marec</t>
  </si>
  <si>
    <t>02/24</t>
  </si>
  <si>
    <t>401406DJI2500301</t>
  </si>
  <si>
    <t>Mzdy apríl</t>
  </si>
  <si>
    <t>03/24</t>
  </si>
  <si>
    <t>401406DJI2500401</t>
  </si>
  <si>
    <t>Mzdy máj</t>
  </si>
  <si>
    <t>04/24</t>
  </si>
  <si>
    <t>401406DJI2500501</t>
  </si>
  <si>
    <t>05/24</t>
  </si>
  <si>
    <t>401406DJI2500601</t>
  </si>
  <si>
    <t>Paušál júl 2024</t>
  </si>
  <si>
    <t>Mzdy júl 2024</t>
  </si>
  <si>
    <t>06/24</t>
  </si>
  <si>
    <t>401406DJI2500701</t>
  </si>
  <si>
    <t>Mzdy august 2024</t>
  </si>
  <si>
    <t>07/24</t>
  </si>
  <si>
    <t>Paušálne výdavky august 2024</t>
  </si>
  <si>
    <t>401406DJI2500801</t>
  </si>
  <si>
    <t>Mzdy 09/24</t>
  </si>
  <si>
    <t>08/24</t>
  </si>
  <si>
    <t>401406DJI2500901</t>
  </si>
  <si>
    <t>Mzdy október</t>
  </si>
  <si>
    <t>09/24</t>
  </si>
  <si>
    <t>401406DJI4500101</t>
  </si>
  <si>
    <t>Mzdové výdavky za členov MOaPS za 03/2023</t>
  </si>
  <si>
    <t>Sumarizačný hárok č. 1</t>
  </si>
  <si>
    <t>Paušálne výdavky ŽoP1</t>
  </si>
  <si>
    <t>Paušálne výdavky_ŽoP1</t>
  </si>
  <si>
    <t>401406DJI4500201</t>
  </si>
  <si>
    <t>Mzdové výdavky za členov MOaPS za 04/2024</t>
  </si>
  <si>
    <t>Sumarizačný hárok - osobné výdavky č. 2</t>
  </si>
  <si>
    <t>Mzdové výdavky za členov MOaPS za 05/2024</t>
  </si>
  <si>
    <t>Sumarizačný hárok - osobné výdavky č. 3</t>
  </si>
  <si>
    <t>Mzdové výdavky za členov MOaPS za 06/2024</t>
  </si>
  <si>
    <t>Sumarizačný hárok - osobné výdavky č. 4</t>
  </si>
  <si>
    <t>Paušálne výdavky ŽoP2</t>
  </si>
  <si>
    <t>401406DJI4500301</t>
  </si>
  <si>
    <t>Mzdové výdavky za členov MOaPS za 07/2024</t>
  </si>
  <si>
    <t>Sumarizačný hárok - osobné výdavky č. 5</t>
  </si>
  <si>
    <t>Mzdové výdavky za členov MOaPS za 08/2024</t>
  </si>
  <si>
    <t>Sumarizačný hárok - osobné výdavky č. 6</t>
  </si>
  <si>
    <t>Mzdové výdavky za členov MoaPS za 09/2024</t>
  </si>
  <si>
    <t>Sumarizačný hárok - osobné výdavky č. 7</t>
  </si>
  <si>
    <t>Paušálne výdavky ŽoP3</t>
  </si>
  <si>
    <t>401406DJI6500201</t>
  </si>
  <si>
    <t>paušálny výdavok</t>
  </si>
  <si>
    <t>02/2024 A</t>
  </si>
  <si>
    <t>401406DJI6500301</t>
  </si>
  <si>
    <t>03/2024 A</t>
  </si>
  <si>
    <t>401406DJI6500401</t>
  </si>
  <si>
    <t>04/2024 A</t>
  </si>
  <si>
    <t>401406DJI6500501</t>
  </si>
  <si>
    <t>05/2024A</t>
  </si>
  <si>
    <t>401406DJI6500601</t>
  </si>
  <si>
    <t>06/2024A</t>
  </si>
  <si>
    <t>401406DJI6500701</t>
  </si>
  <si>
    <t>07/2024a</t>
  </si>
  <si>
    <t>401406DJI6500801</t>
  </si>
  <si>
    <t>08/2024a</t>
  </si>
  <si>
    <t>401406DJI6500901</t>
  </si>
  <si>
    <t>vlastné náklady</t>
  </si>
  <si>
    <t>09/2024a</t>
  </si>
  <si>
    <t>401406DJI6501001</t>
  </si>
  <si>
    <t>10/2024a</t>
  </si>
  <si>
    <t>401406DJI7500101</t>
  </si>
  <si>
    <t>Mzdové  výdavky  2/2024</t>
  </si>
  <si>
    <t>Paušálna sadzba  2/2024</t>
  </si>
  <si>
    <t>Mzdové výdavky  3/2024</t>
  </si>
  <si>
    <t>Paušálna sadzba  3/2024</t>
  </si>
  <si>
    <t>Mzdové  výdavky  4/2024</t>
  </si>
  <si>
    <t>04/2023</t>
  </si>
  <si>
    <t>Paušálna sadzba  4/2024</t>
  </si>
  <si>
    <t>Mzdové výdavky  5/2024</t>
  </si>
  <si>
    <t>Paušálna sadzba   5/2024</t>
  </si>
  <si>
    <t>Mzdové  výdavky  6/2024</t>
  </si>
  <si>
    <t>Paušálna sadzba  6/2024</t>
  </si>
  <si>
    <t>401406DJJ1200101</t>
  </si>
  <si>
    <t>Paušálne výdavky za 1 2024</t>
  </si>
  <si>
    <t>Paušálne výdavky za 02/2024</t>
  </si>
  <si>
    <t>Mzdové výdavka za 03/2024</t>
  </si>
  <si>
    <t>401406DJJ1200201</t>
  </si>
  <si>
    <t>Mzdové výdavky za 4 2024</t>
  </si>
  <si>
    <t>Sumarizačný hárok 4 2024</t>
  </si>
  <si>
    <t>Paušálné výdavky za 4 2024</t>
  </si>
  <si>
    <t>Paušálne výdavky 4 2024</t>
  </si>
  <si>
    <t>Mzdové výdavky za 5 2024</t>
  </si>
  <si>
    <t>Sumarizačný hárok 5 2024</t>
  </si>
  <si>
    <t>Paušálne výdavky za 5 2024</t>
  </si>
  <si>
    <t>Mzdové výdavky za 6 2024</t>
  </si>
  <si>
    <t>Sumarizačný hárok 6 2024</t>
  </si>
  <si>
    <t>Paušálne výdavky za 6 2024</t>
  </si>
  <si>
    <t>401406DJJ3500101</t>
  </si>
  <si>
    <t>401406DJJ3500201</t>
  </si>
  <si>
    <t>401406DJJ3500301</t>
  </si>
  <si>
    <t>Mzdy 08/2024</t>
  </si>
  <si>
    <t>Mzdy 09/2024</t>
  </si>
  <si>
    <t>Mzdy 10/2024</t>
  </si>
  <si>
    <t>401406DJJ7500101</t>
  </si>
  <si>
    <t>521 - Mzdové výdavky</t>
  </si>
  <si>
    <t>956- Paušálne výdavky 04/2024</t>
  </si>
  <si>
    <t>P04/2024</t>
  </si>
  <si>
    <t>401406DJJ7500201</t>
  </si>
  <si>
    <t>956- Paušálne výdavky 05/2024</t>
  </si>
  <si>
    <t>P05/2024</t>
  </si>
  <si>
    <t>401406DJJ7500301</t>
  </si>
  <si>
    <t>956 - Paušálne výdavky 06/2024</t>
  </si>
  <si>
    <t>P06/2024</t>
  </si>
  <si>
    <t>401406DJJ7500401</t>
  </si>
  <si>
    <t>956 - Paušálne výdavky 07/2024</t>
  </si>
  <si>
    <t>P07/2024</t>
  </si>
  <si>
    <t>401406DJJ7500501</t>
  </si>
  <si>
    <t>956 - Paušálne výdavky 08/2024</t>
  </si>
  <si>
    <t>P08/2024</t>
  </si>
  <si>
    <t>401406DJJ7500601</t>
  </si>
  <si>
    <t>956 - Paušálne výdavky 09/2024</t>
  </si>
  <si>
    <t>P09/2024</t>
  </si>
  <si>
    <t>401406DJJ7500701</t>
  </si>
  <si>
    <t>956 - Paušálne výdavky 10/2024</t>
  </si>
  <si>
    <t>P10/2024</t>
  </si>
  <si>
    <t>401406DJJ7500801</t>
  </si>
  <si>
    <t>956 - Paušálne výdavky 11/2024</t>
  </si>
  <si>
    <t>P11/2024</t>
  </si>
  <si>
    <t>401406DJJ9500101</t>
  </si>
  <si>
    <t>401406DJJ9500201</t>
  </si>
  <si>
    <t>401406DJJ9500301</t>
  </si>
  <si>
    <t>401406DJJ9500401</t>
  </si>
  <si>
    <t>401406DJJ9500501</t>
  </si>
  <si>
    <t>401406DJJ9500601</t>
  </si>
  <si>
    <t>401406DJJ9500701</t>
  </si>
  <si>
    <t>401406DJK1200101</t>
  </si>
  <si>
    <t>Personálne výdavky MOaPS 2/2024</t>
  </si>
  <si>
    <t>Mzdy MOaPS 2/2024</t>
  </si>
  <si>
    <t>Paušál MOaPS 2/2024</t>
  </si>
  <si>
    <t>401406DJK1200201</t>
  </si>
  <si>
    <t>Mzdy MOaPS 3/2024</t>
  </si>
  <si>
    <t>Paušál MOaPS 3/2024</t>
  </si>
  <si>
    <t>401406DJK1200301</t>
  </si>
  <si>
    <t>Mzdy MOaPS 4/2024</t>
  </si>
  <si>
    <t>Paušál MOaPS 4/2024</t>
  </si>
  <si>
    <t>401406DJK1200401</t>
  </si>
  <si>
    <t>Mzdy MOaPS 5/2024</t>
  </si>
  <si>
    <t>Paušál MOaPS 5/2024</t>
  </si>
  <si>
    <t>401406DJK1200501</t>
  </si>
  <si>
    <t>Mzdy MOaPS 06/2024</t>
  </si>
  <si>
    <t>Paušál MOaPS 06/2024</t>
  </si>
  <si>
    <t>401406DJK1200601</t>
  </si>
  <si>
    <t>Mzdy MOaPS 07/2024</t>
  </si>
  <si>
    <t>Paušál MOaPS 07/2024</t>
  </si>
  <si>
    <t>401406DJK1200701</t>
  </si>
  <si>
    <t>Mzdy MOaPS 08/2024</t>
  </si>
  <si>
    <t>Paušál MOaPS 08/2024</t>
  </si>
  <si>
    <t>401406DJK1200801</t>
  </si>
  <si>
    <t>Mzdy MOaPS 09/2024</t>
  </si>
  <si>
    <t>Paušál MOaPS 09/2024</t>
  </si>
  <si>
    <t>401406DJK3500101</t>
  </si>
  <si>
    <t>401406DJK3500201</t>
  </si>
  <si>
    <t>401406DJK3500301</t>
  </si>
  <si>
    <t>Paušalne výdavky</t>
  </si>
  <si>
    <t>401406DJK3500401</t>
  </si>
  <si>
    <t>Mzdové výdakvy</t>
  </si>
  <si>
    <t>Paušálne výdakvy</t>
  </si>
  <si>
    <t>401406DJK3500501</t>
  </si>
  <si>
    <t>401406DJK3500601</t>
  </si>
  <si>
    <t>401406DJK3500701</t>
  </si>
  <si>
    <t>401406DJK3500801</t>
  </si>
  <si>
    <t>401406DJK3500901</t>
  </si>
  <si>
    <t>401406DJK3501001</t>
  </si>
  <si>
    <t>401406DJK4500101</t>
  </si>
  <si>
    <t>Mzdové výdavky_04/2024</t>
  </si>
  <si>
    <t>Paušálne výdavky_04/2024</t>
  </si>
  <si>
    <t>Mzdové výdavky_05/2024</t>
  </si>
  <si>
    <t>Paušálne výdavky_05/2024</t>
  </si>
  <si>
    <t>401406DJK4500201</t>
  </si>
  <si>
    <t>Mzdové výdavky_06/2024</t>
  </si>
  <si>
    <t>Paušálne výdavky_06/2024</t>
  </si>
  <si>
    <t>Mzdové výdavky_07/2024</t>
  </si>
  <si>
    <t>Paušálne výdavky_07/2024</t>
  </si>
  <si>
    <t>401406DJK4500301</t>
  </si>
  <si>
    <t>Mzdové výdavky_08/2024</t>
  </si>
  <si>
    <t>Paušálne výdavky_08/2024</t>
  </si>
  <si>
    <t>Paušálne výdavky_09/2024</t>
  </si>
  <si>
    <t>Mzdové výdavky_09/2024</t>
  </si>
  <si>
    <t>Mzdové výdavky_102024</t>
  </si>
  <si>
    <t>Paušálne výdavky_102024</t>
  </si>
  <si>
    <t>401406DJK5200101</t>
  </si>
  <si>
    <t>Mzdy a odvody</t>
  </si>
  <si>
    <t>B 13/2024</t>
  </si>
  <si>
    <t>401406DJK5200201</t>
  </si>
  <si>
    <t>B 27/2024</t>
  </si>
  <si>
    <t>B 40/2024</t>
  </si>
  <si>
    <t>401406DJK5200301</t>
  </si>
  <si>
    <t>Mzdy a odvody 5/2024</t>
  </si>
  <si>
    <t>B 73/2024</t>
  </si>
  <si>
    <t>B 89/2024</t>
  </si>
  <si>
    <t>Mzdy a odvody 4/2024</t>
  </si>
  <si>
    <t>B 60 2024</t>
  </si>
  <si>
    <t>401406DJK7500101</t>
  </si>
  <si>
    <t>Paušálne náklady</t>
  </si>
  <si>
    <t>401406DJK7500201</t>
  </si>
  <si>
    <t>401406DJK7500301</t>
  </si>
  <si>
    <t>04/2024A</t>
  </si>
  <si>
    <t>401406DJK7500401</t>
  </si>
  <si>
    <t>401406DJK7500501</t>
  </si>
  <si>
    <t>401406DJK7500601</t>
  </si>
  <si>
    <t>401406DJK7500701</t>
  </si>
  <si>
    <t>401406DJK7500801</t>
  </si>
  <si>
    <t>401406DJK7500901</t>
  </si>
  <si>
    <t>10/2024A</t>
  </si>
  <si>
    <t>401406DJK7501001</t>
  </si>
  <si>
    <t>11/2024A</t>
  </si>
  <si>
    <t>401406DJK8500101</t>
  </si>
  <si>
    <t>SH MOaPS 1</t>
  </si>
  <si>
    <t>PV MOaPS 2/2024</t>
  </si>
  <si>
    <t>401406DJK8500201</t>
  </si>
  <si>
    <t>SH MOaPS 2</t>
  </si>
  <si>
    <t>PV MOaPS 3/2024</t>
  </si>
  <si>
    <t>401406DJK8500301</t>
  </si>
  <si>
    <t>SH MOaPS 3</t>
  </si>
  <si>
    <t>PV MOaPS 04/2024</t>
  </si>
  <si>
    <t>401406DJK8500401</t>
  </si>
  <si>
    <t>PV MOaPS 05/2024</t>
  </si>
  <si>
    <t>401406DJK8500501</t>
  </si>
  <si>
    <t>PV MOaPS 06/2024</t>
  </si>
  <si>
    <t>401406DJK8500601</t>
  </si>
  <si>
    <t>PV MOaPS 07/2024</t>
  </si>
  <si>
    <t>401406DJK8500701</t>
  </si>
  <si>
    <t>PV MOaPS 08/2024</t>
  </si>
  <si>
    <t>401406DJK8500801</t>
  </si>
  <si>
    <t>PV MOaPS 09/2024</t>
  </si>
  <si>
    <t>401406DJK8500901</t>
  </si>
  <si>
    <t>401406DJK8501001</t>
  </si>
  <si>
    <t>SH MOaPS 10</t>
  </si>
  <si>
    <t>PV MOaPS 11/2024</t>
  </si>
  <si>
    <t>401406DJK9200101</t>
  </si>
  <si>
    <t>Mzdové výdavky za 11/2023</t>
  </si>
  <si>
    <t>Paušálne výdavky za 11/2023</t>
  </si>
  <si>
    <t>Mzdové výdavky za 12/2023</t>
  </si>
  <si>
    <t>Paušálne výdavky 12/2023</t>
  </si>
  <si>
    <t>Paušálne výdavky 01/2024</t>
  </si>
  <si>
    <t>401406DJK9200201</t>
  </si>
  <si>
    <t>Mzdové výdavky za 03/2024</t>
  </si>
  <si>
    <t>Mzdové výdavky za 04/2024</t>
  </si>
  <si>
    <t>Mzdové výdavkyza 05/2024</t>
  </si>
  <si>
    <t>401406DJK9200301</t>
  </si>
  <si>
    <t>Mzdové výdavky za  06/2024</t>
  </si>
  <si>
    <t>Mzdové výdavky za 07/2024</t>
  </si>
  <si>
    <t>Mzdové výdavky za 08/2024</t>
  </si>
  <si>
    <t>401406DJL1200101</t>
  </si>
  <si>
    <t>401406DJL1200201</t>
  </si>
  <si>
    <t>401406DJL1200301</t>
  </si>
  <si>
    <t>401406DJL4500101</t>
  </si>
  <si>
    <t>Paušálny výdavky</t>
  </si>
  <si>
    <t>401406DJL4500201</t>
  </si>
  <si>
    <t>Mzdové výdavky 032024</t>
  </si>
  <si>
    <t>401406DJL4500301</t>
  </si>
  <si>
    <t>mzdy 042024</t>
  </si>
  <si>
    <t>401406DJL4500401</t>
  </si>
  <si>
    <t>Mzdové výdavky 052024</t>
  </si>
  <si>
    <t>401406DJL4500501</t>
  </si>
  <si>
    <t>Mzdové výdavky 062024</t>
  </si>
  <si>
    <t>401406DJL4500601</t>
  </si>
  <si>
    <t>Mzdové náklady 072024</t>
  </si>
  <si>
    <t>401406DJL4500701</t>
  </si>
  <si>
    <t>82024</t>
  </si>
  <si>
    <t>Paušálne výdavky 082024</t>
  </si>
  <si>
    <t>401406DJL4500801</t>
  </si>
  <si>
    <t>Mzdové náklady 092024</t>
  </si>
  <si>
    <t>401406DJL4500901</t>
  </si>
  <si>
    <t>10,11/2024</t>
  </si>
  <si>
    <t>Paušálne výdavky 10,11/2024</t>
  </si>
  <si>
    <t>401406DJL5500101</t>
  </si>
  <si>
    <t>mzdy členov MOaPS</t>
  </si>
  <si>
    <t>Paušálna sadzba na pokrytie zostávajúcich oprávnenýchvýdavkov projektu podľa článku 56 NSU</t>
  </si>
  <si>
    <t>01/2024 - 04/2024</t>
  </si>
  <si>
    <t>401406DJL5500201</t>
  </si>
  <si>
    <t>Paušálna sadzba na pokrytie zostávajúcich oprávnených výdavkov projektu podľa článku 56 NSU 05/2024 - 06/2024</t>
  </si>
  <si>
    <t>05/2024 - 06/2024</t>
  </si>
  <si>
    <t>401406DJL5500301</t>
  </si>
  <si>
    <t>Paušálna sadzba na pokrytie zostávajúcich oprávnenýchvýdavkovprojektu podľa článku 56 NSU 07/2024 - 08/202</t>
  </si>
  <si>
    <t>07/2024-08/2024</t>
  </si>
  <si>
    <t>401406DJL6200101</t>
  </si>
  <si>
    <t>Mzdové výdavky  04/2024</t>
  </si>
  <si>
    <t>Paušálne výdavky  04/2024</t>
  </si>
  <si>
    <t>Mzdové výdavky  05/2024</t>
  </si>
  <si>
    <t>Paušálne výdavky  05/2024</t>
  </si>
  <si>
    <t>401406DJL7500101</t>
  </si>
  <si>
    <t>Mzdové výdavky  2/2024</t>
  </si>
  <si>
    <t>Mzdové výdavky  4/2024</t>
  </si>
  <si>
    <t>Paušálne výdavky  4/2024</t>
  </si>
  <si>
    <t>Paušálna sadzba  5/2024</t>
  </si>
  <si>
    <t>401406DJL8200101</t>
  </si>
  <si>
    <t>Paušálna sadzba 4/2024</t>
  </si>
  <si>
    <t>Mzdové výdavky  6/2024</t>
  </si>
  <si>
    <t>401406DJL8500101</t>
  </si>
  <si>
    <t>401406DJM2200101</t>
  </si>
  <si>
    <t>Paušálna sadzba   4/2024</t>
  </si>
  <si>
    <t>401406DJM2500101</t>
  </si>
  <si>
    <t>Mzdové výdavky  1/2024</t>
  </si>
  <si>
    <t>Paušálna sadzba  1/2024</t>
  </si>
  <si>
    <t>401406DJM3500101</t>
  </si>
  <si>
    <t>401406DJM4500101</t>
  </si>
  <si>
    <t>401406DJM5200101</t>
  </si>
  <si>
    <t>401406DJM5200201</t>
  </si>
  <si>
    <t>401406DJM5200301</t>
  </si>
  <si>
    <t>07,08,09/2024</t>
  </si>
  <si>
    <t>401406DJM6500101</t>
  </si>
  <si>
    <t>Osobné výdavky (MOaPS) za 02/2024</t>
  </si>
  <si>
    <t>Osobné výdavky (MOaPS) za 03/2024</t>
  </si>
  <si>
    <t>Paušálne výdavky (MOaPS) za 02 a 03/2024</t>
  </si>
  <si>
    <t>-</t>
  </si>
  <si>
    <t>401406DJM6500201</t>
  </si>
  <si>
    <t>Osobné výdavky (MOaPS) za 04/2024</t>
  </si>
  <si>
    <t>Osobné výdavky (MOaPS) za 05/2024</t>
  </si>
  <si>
    <t>Paušálne výdavky (MOaPS) za 04 a 05/2024</t>
  </si>
  <si>
    <t>401406DJM6500301</t>
  </si>
  <si>
    <t>Osobné výdavky (MOaPS) za 06/2024</t>
  </si>
  <si>
    <t>Osobné výdavky (MOaPS) za 07/2024</t>
  </si>
  <si>
    <t>Paušálne výdavky (MOaPS) za 06 a 07/2024</t>
  </si>
  <si>
    <t>401406DJM6500401</t>
  </si>
  <si>
    <t>Osobné výdavky (MOaPS) za 08/2024</t>
  </si>
  <si>
    <t>Osobné výdavky (MOaPS) za 09/2024</t>
  </si>
  <si>
    <t>Paušálne výdavky (MOaPS) za 08 a 09/2024</t>
  </si>
  <si>
    <t>401406DJM8200101</t>
  </si>
  <si>
    <t>Paušálna sadzba 6/2024</t>
  </si>
  <si>
    <t>401406DJM8500101</t>
  </si>
  <si>
    <t>Paušálna sadzba  03/2024</t>
  </si>
  <si>
    <t>401406DJN1200101</t>
  </si>
  <si>
    <t>401406DJN2500101</t>
  </si>
  <si>
    <t>Osobné výdavky - členovia MOaPS</t>
  </si>
  <si>
    <t>Paušálne výdavky - február</t>
  </si>
  <si>
    <t>401406DJN2500201</t>
  </si>
  <si>
    <t>Mzdové výdavky - marec</t>
  </si>
  <si>
    <t>Paušálne výdavky - marec</t>
  </si>
  <si>
    <t>401406DJN2500301</t>
  </si>
  <si>
    <t>Osobné výdavky - apríl</t>
  </si>
  <si>
    <t>Paušálne výdavky - apríl</t>
  </si>
  <si>
    <t>04 - 2024</t>
  </si>
  <si>
    <t>401406DJN2500401</t>
  </si>
  <si>
    <t>Mzdové výdavky_máj</t>
  </si>
  <si>
    <t>Paušálne výdavky_máj</t>
  </si>
  <si>
    <t>401406DJN2500501</t>
  </si>
  <si>
    <t>Mzdové výdavky - jún</t>
  </si>
  <si>
    <t>Paušálne výdavky - jún</t>
  </si>
  <si>
    <t>401406DJN2500601</t>
  </si>
  <si>
    <t>Mzdové výdavky_júl</t>
  </si>
  <si>
    <t>Paušálne výdavky_júl</t>
  </si>
  <si>
    <t>401406DJN2500701</t>
  </si>
  <si>
    <t>Paušálne výdavky-august</t>
  </si>
  <si>
    <t>Mzdové výdavky_august</t>
  </si>
  <si>
    <t>401406DJN2500801</t>
  </si>
  <si>
    <t>Mzdové výdavky september</t>
  </si>
  <si>
    <t>Paušálne výdavky september</t>
  </si>
  <si>
    <t>401406DJN2500901</t>
  </si>
  <si>
    <t>Mzdové výdavky_október</t>
  </si>
  <si>
    <t>Paušálne výdavky_október</t>
  </si>
  <si>
    <t>401406DJN2501001</t>
  </si>
  <si>
    <t>Mzdové výdavky-november</t>
  </si>
  <si>
    <t>11_2024</t>
  </si>
  <si>
    <t>Paušálne výdavky_november</t>
  </si>
  <si>
    <t>401406DJN3500101</t>
  </si>
  <si>
    <t>Paušálna sadzba   2/2024</t>
  </si>
  <si>
    <t>401406DJN6200101</t>
  </si>
  <si>
    <t>1/2024/A</t>
  </si>
  <si>
    <t>401406DJN6200201</t>
  </si>
  <si>
    <t>Mzdové výdavky 2/2024</t>
  </si>
  <si>
    <t>Paušálna sadzba 2/2024/A</t>
  </si>
  <si>
    <t>2/2024/A</t>
  </si>
  <si>
    <t>401406DJN6200301</t>
  </si>
  <si>
    <t>Paušálna sadzba 3/2024/A</t>
  </si>
  <si>
    <t>3/2024/A</t>
  </si>
  <si>
    <t>401406DJN6200401</t>
  </si>
  <si>
    <t>Mzdové výdavky 4/24</t>
  </si>
  <si>
    <t>4_2024</t>
  </si>
  <si>
    <t>Paušálne výdavky 4/2024/A</t>
  </si>
  <si>
    <t>4/2024/A</t>
  </si>
  <si>
    <t>401406DJN6200501</t>
  </si>
  <si>
    <t>Paušálne výdavky 5/2024/A</t>
  </si>
  <si>
    <t>5/2024/A</t>
  </si>
  <si>
    <t>401406DJN7500101</t>
  </si>
  <si>
    <t>04/24-05/24</t>
  </si>
  <si>
    <t>401406DJN7500201</t>
  </si>
  <si>
    <t>06/2024-08/2024</t>
  </si>
  <si>
    <t>401406DJN8500101</t>
  </si>
  <si>
    <t>Ostatné výdavky 04/2024</t>
  </si>
  <si>
    <t>Ostatné výdavky 05/2024</t>
  </si>
  <si>
    <t>401406DJN8500201</t>
  </si>
  <si>
    <t>Ostatné výdavky 06/2024</t>
  </si>
  <si>
    <t>Ostatné výdavky 07/2024</t>
  </si>
  <si>
    <t>401406DJN8500301</t>
  </si>
  <si>
    <t>Ostatné výdavky 08/2024</t>
  </si>
  <si>
    <t>Ostatné výdavky 09/2024</t>
  </si>
  <si>
    <t>401406DJN8500401</t>
  </si>
  <si>
    <t>Ostatné výdavky 10/2024</t>
  </si>
  <si>
    <t>401406DJP1200101</t>
  </si>
  <si>
    <t>Deklarovaný výdavok za 02/2024</t>
  </si>
  <si>
    <t>Deklarovaný výdavok za 03/2024</t>
  </si>
  <si>
    <t>Deklarovaný výdavok paušál za 02/2024 a 03/2024</t>
  </si>
  <si>
    <t>401406DJP1200201</t>
  </si>
  <si>
    <t>Paušálny výdavok 05/2024</t>
  </si>
  <si>
    <t>401406DJP1200301</t>
  </si>
  <si>
    <t>401406DJP1200401</t>
  </si>
  <si>
    <t>401406DJP6500101</t>
  </si>
  <si>
    <t>1.Mzdové výdavky 03/2024</t>
  </si>
  <si>
    <t>401406DJP6500201</t>
  </si>
  <si>
    <t>401406DJP6500301</t>
  </si>
  <si>
    <t>Sumarizačný hárok - osobné výdavky č. 1 - 05/2024</t>
  </si>
  <si>
    <t>Sumarizačný hárok - osobné výdavky č. 1  - JÚN 2024</t>
  </si>
  <si>
    <t>401406DJP6500401</t>
  </si>
  <si>
    <t>Sumarizačný hárok - osobné výdavky č. 1 - 07/2024</t>
  </si>
  <si>
    <t>Sumarizačný hárok - osobné výdavky č. 1 - 08/2024</t>
  </si>
  <si>
    <t>401406DJP8200101</t>
  </si>
  <si>
    <t>výplatná páska Murga marec 2024</t>
  </si>
  <si>
    <t>výplatná páska Rafael marec 2024</t>
  </si>
  <si>
    <t>výplatná páska Kardoš marec 2024</t>
  </si>
  <si>
    <t>výplatná páska Lakatoš marec 2024</t>
  </si>
  <si>
    <t>výplatná páska Šarközi marec 2024</t>
  </si>
  <si>
    <t>paušálne výdavky marec 2024</t>
  </si>
  <si>
    <t>401406DJP8200201</t>
  </si>
  <si>
    <t>sumarizačný hárok č. 2 - apríl 2024</t>
  </si>
  <si>
    <t>paušálne výdavky apríl 2024</t>
  </si>
  <si>
    <t>sumarizačný hárok č. 3 - máj 2024</t>
  </si>
  <si>
    <t>Sumarizačný hárok č. 3 - máj 2024</t>
  </si>
  <si>
    <t>paušálne výdavky máj 2024</t>
  </si>
  <si>
    <t>sumarizačný hárok č. 4 - jún 2024</t>
  </si>
  <si>
    <t>paušálne výdavky jún 2024</t>
  </si>
  <si>
    <t>401406DJP8200301</t>
  </si>
  <si>
    <t>Sumarizačný hárok č. 6 - august 2024</t>
  </si>
  <si>
    <t>Sumarizačný hárok č. 5 - júl 2024</t>
  </si>
  <si>
    <t>Paušálne výdavky júl 2024</t>
  </si>
  <si>
    <t>401406DJQ4200101</t>
  </si>
  <si>
    <t>SH č.1</t>
  </si>
  <si>
    <t>paušálne výdavky 03/2024</t>
  </si>
  <si>
    <t>SH č.2</t>
  </si>
  <si>
    <t>paušálne výdavky 04/2024</t>
  </si>
  <si>
    <t>SH č.3</t>
  </si>
  <si>
    <t>401406DJQ5200101</t>
  </si>
  <si>
    <t>Osobné výdavky - máj</t>
  </si>
  <si>
    <t>Paušálne výdavky - máj</t>
  </si>
  <si>
    <t>Osobné výdavky - jún</t>
  </si>
  <si>
    <t>401406DJQ5500101</t>
  </si>
  <si>
    <t>Osobné výdavky_február</t>
  </si>
  <si>
    <t>Paušálne výdavky_február</t>
  </si>
  <si>
    <t>Osobné výdavky - marec</t>
  </si>
  <si>
    <t>Paušálne výdavky_marec</t>
  </si>
  <si>
    <t>401406DJQ7500101</t>
  </si>
  <si>
    <t>Mzdové výdavky 03 2024</t>
  </si>
  <si>
    <t>03 - 04/2024</t>
  </si>
  <si>
    <t>401406DJQ7500201</t>
  </si>
  <si>
    <t>Mzdové výdavky 05 2024</t>
  </si>
  <si>
    <t>401406DJQ7500301</t>
  </si>
  <si>
    <t>401406DJQ7500401</t>
  </si>
  <si>
    <t>401406DJQ7500501</t>
  </si>
  <si>
    <t>Mzdové výdavky 08 2024</t>
  </si>
  <si>
    <t>401406DJQ7500601</t>
  </si>
  <si>
    <t>Mzdové výdavky 09 2024</t>
  </si>
  <si>
    <t>Mzdové výdavky 10 2024</t>
  </si>
  <si>
    <t>09-10/2024</t>
  </si>
  <si>
    <t>401406DJQ8200101</t>
  </si>
  <si>
    <t>401406DJR2500101</t>
  </si>
  <si>
    <t>401406DJR2500201</t>
  </si>
  <si>
    <t>401406DJR2500301</t>
  </si>
  <si>
    <t>401406DJR2500401</t>
  </si>
  <si>
    <t>401406DJR2500501</t>
  </si>
  <si>
    <t>401406DJR3200101</t>
  </si>
  <si>
    <t>Mzda_T.Horváth_03/2024</t>
  </si>
  <si>
    <t>65/2024</t>
  </si>
  <si>
    <t>Mzda_R.Horváthová_03/2024</t>
  </si>
  <si>
    <t>Mzda_T.Horváth_04/2024</t>
  </si>
  <si>
    <t>84/2024</t>
  </si>
  <si>
    <t>Mzda_R. Horváthová_4/2024</t>
  </si>
  <si>
    <t>Mzda_T.Horváth_05/2024</t>
  </si>
  <si>
    <t>112/2024</t>
  </si>
  <si>
    <t>Mzda_R.Horváthová_05/2024</t>
  </si>
  <si>
    <t>401406DJR3200201</t>
  </si>
  <si>
    <t>Mzda_T.Horváth_06/2024</t>
  </si>
  <si>
    <t>139/2024</t>
  </si>
  <si>
    <t>Mzda_J.Ďorko_06/2024</t>
  </si>
  <si>
    <t>Mzda_T.Horváth_07/2024</t>
  </si>
  <si>
    <t>166/2024</t>
  </si>
  <si>
    <t>Mzda_J.Ďorko_07/2024</t>
  </si>
  <si>
    <t>Mzda_T.Horváth_082024</t>
  </si>
  <si>
    <t>191/2024</t>
  </si>
  <si>
    <t>Mzda_J.Ďorko_08/2024</t>
  </si>
  <si>
    <t>Paušálne výdavky 2/2024</t>
  </si>
  <si>
    <t>401406DJR4500101</t>
  </si>
  <si>
    <t>Mzdové výddavky</t>
  </si>
  <si>
    <t>Paušálna výdavky</t>
  </si>
  <si>
    <t>401406DJR4500201</t>
  </si>
  <si>
    <t>Mzdové doklady</t>
  </si>
  <si>
    <t>Mzdové výdavky 4 2024</t>
  </si>
  <si>
    <t>Paušálne výdavky 4/2024</t>
  </si>
  <si>
    <t>401406DJR4500301</t>
  </si>
  <si>
    <t>Mzdové náklady 5 /2025</t>
  </si>
  <si>
    <t>Puašálne výdavky 5 /2024</t>
  </si>
  <si>
    <t>5/2024paušálne výdavky</t>
  </si>
  <si>
    <t>401406DJR4500401</t>
  </si>
  <si>
    <t>Paušálne výdavky 6 /2024</t>
  </si>
  <si>
    <t>Paušálne výdavky 6 2024</t>
  </si>
  <si>
    <t>401406DJR4500501</t>
  </si>
  <si>
    <t>Mzdové výdavky 7 2024</t>
  </si>
  <si>
    <t>Paušálna výdavky 7 2024</t>
  </si>
  <si>
    <t>Paušálne výdavky 7 /2024</t>
  </si>
  <si>
    <t>401406DJR4500601</t>
  </si>
  <si>
    <t>Paušálna výdavky 8/2024</t>
  </si>
  <si>
    <t>paušálne výdavky 8 /2024</t>
  </si>
  <si>
    <t>8/2024 mzdové výdavky</t>
  </si>
  <si>
    <t>401406DJR4500701</t>
  </si>
  <si>
    <t>9 2024 mzdy</t>
  </si>
  <si>
    <t>9/2024 paušálne výdavky</t>
  </si>
  <si>
    <t>401406DJR4500801</t>
  </si>
  <si>
    <t>Mzdové výdavky 10 /2024</t>
  </si>
  <si>
    <t>401406DJR4500901</t>
  </si>
  <si>
    <t>Paušálne výdavky 12 2024</t>
  </si>
  <si>
    <t>11 2024 Paušálne výdavky</t>
  </si>
  <si>
    <t>mzdy 11 2024</t>
  </si>
  <si>
    <t>11 2024 mzdové výdavky</t>
  </si>
  <si>
    <t>401406DJR6200101</t>
  </si>
  <si>
    <t>Sumarizačný hárok 3/2024</t>
  </si>
  <si>
    <t>Paušálne výdavky 3/2024</t>
  </si>
  <si>
    <t>401406DJR6200201</t>
  </si>
  <si>
    <t>401406DJR7200101</t>
  </si>
  <si>
    <t>63442030/1</t>
  </si>
  <si>
    <t>63442030/1/1</t>
  </si>
  <si>
    <t>Sumarizačný hárok za apríl</t>
  </si>
  <si>
    <t>63442030/2</t>
  </si>
  <si>
    <t>Paušálne výdavky za apríl</t>
  </si>
  <si>
    <t>63442030/2/2</t>
  </si>
  <si>
    <t>401406DJR7200201</t>
  </si>
  <si>
    <t>54539720/3</t>
  </si>
  <si>
    <t>54539720/3/3</t>
  </si>
  <si>
    <t>sumarizačný hárok za jún</t>
  </si>
  <si>
    <t>54539720/4</t>
  </si>
  <si>
    <t>paušálne výdavky za jún</t>
  </si>
  <si>
    <t>54539720/4/4</t>
  </si>
  <si>
    <t>401406DJS2500101</t>
  </si>
  <si>
    <t>Paušálna sadzba   3/2024</t>
  </si>
  <si>
    <t>Mzdové výdavky 4/2024</t>
  </si>
  <si>
    <t>Paušálna sadzba    4/2024</t>
  </si>
  <si>
    <t>Mzdové výdavky  7/2024</t>
  </si>
  <si>
    <t>Paušálna sadzba   7/2024</t>
  </si>
  <si>
    <t>Mzdové výdavky  8/2024</t>
  </si>
  <si>
    <t>Paušálna sadzba    8/2024</t>
  </si>
  <si>
    <t>401406DJS6500101</t>
  </si>
  <si>
    <t>Mzdy a odvody 02</t>
  </si>
  <si>
    <t>401406DJS6500201</t>
  </si>
  <si>
    <t>Mzdy a odvody 032024</t>
  </si>
  <si>
    <t>Mzdy a odvody 042024</t>
  </si>
  <si>
    <t>03042024</t>
  </si>
  <si>
    <t>401406DJS6500301</t>
  </si>
  <si>
    <t>Mzdy a odvdy</t>
  </si>
  <si>
    <t>401406DJS6500401</t>
  </si>
  <si>
    <t>0724</t>
  </si>
  <si>
    <t>0824</t>
  </si>
  <si>
    <t>0809</t>
  </si>
  <si>
    <t>401406DJS7500101</t>
  </si>
  <si>
    <t>401406DJS7500201</t>
  </si>
  <si>
    <t>401406DJS7500301</t>
  </si>
  <si>
    <t>401406DJS7500401</t>
  </si>
  <si>
    <t>401406DJS7500501</t>
  </si>
  <si>
    <t>401406DJS7500601</t>
  </si>
  <si>
    <t>401406DJS7500701</t>
  </si>
  <si>
    <t>401406DJS7500801</t>
  </si>
  <si>
    <t>401406DJS7500901</t>
  </si>
  <si>
    <t>401406DJS8200101</t>
  </si>
  <si>
    <t>1.1 Mzdy</t>
  </si>
  <si>
    <t>1.2 Paušál</t>
  </si>
  <si>
    <t>34/2024</t>
  </si>
  <si>
    <t>401406DJS8200201</t>
  </si>
  <si>
    <t>401406DJT1200101</t>
  </si>
  <si>
    <t>Jednotkové výdavky</t>
  </si>
  <si>
    <t>401406DJT2500101</t>
  </si>
  <si>
    <t>Mzdové výdavky   3/2024</t>
  </si>
  <si>
    <t>Paušálne sadzba  3/2024</t>
  </si>
  <si>
    <t>Paušálna ssdzba  6/2024</t>
  </si>
  <si>
    <t>401406DJT2500201</t>
  </si>
  <si>
    <t>401406DJT2500301</t>
  </si>
  <si>
    <t>Paušálna sadzba  08/2024</t>
  </si>
  <si>
    <t>401406DJT2500401</t>
  </si>
  <si>
    <t>Mzdové výdavky  9/2024</t>
  </si>
  <si>
    <t>Paušálna sadzba  9/2024</t>
  </si>
  <si>
    <t>401406DJT5500101</t>
  </si>
  <si>
    <t>401406DJT5500201</t>
  </si>
  <si>
    <t>401406DJT5500301</t>
  </si>
  <si>
    <t>Mzda člena MOaPS  - august</t>
  </si>
  <si>
    <t>Mzda člena MOaPS - september</t>
  </si>
  <si>
    <t>Mzda člena MOaPS - október</t>
  </si>
  <si>
    <t>Paušalné výdavky</t>
  </si>
  <si>
    <t>401406DJT6200101</t>
  </si>
  <si>
    <t>401406DJT6200201</t>
  </si>
  <si>
    <t>401406DJT6200301</t>
  </si>
  <si>
    <t>07-09/2024</t>
  </si>
  <si>
    <t>401406DJT9500101</t>
  </si>
  <si>
    <t>2/2024 PV</t>
  </si>
  <si>
    <t>401406DJT9500201</t>
  </si>
  <si>
    <t>3/2024 PV</t>
  </si>
  <si>
    <t>401406DJT9500301</t>
  </si>
  <si>
    <t>4/2024 PV</t>
  </si>
  <si>
    <t>401406DJT9500401</t>
  </si>
  <si>
    <t>5/2024 PV</t>
  </si>
  <si>
    <t>401406DJT9500501</t>
  </si>
  <si>
    <t>Mzdy MOaPS 6/2024</t>
  </si>
  <si>
    <t>6/2024 PV</t>
  </si>
  <si>
    <t>401406DJT9500601</t>
  </si>
  <si>
    <t>Mzdy MOaPS 7/2024</t>
  </si>
  <si>
    <t>7/2024 PV</t>
  </si>
  <si>
    <t>401406DJT9500701</t>
  </si>
  <si>
    <t>Mzdy MOaPS 8/2024</t>
  </si>
  <si>
    <t>8/2024 PV</t>
  </si>
  <si>
    <t>401406DJT9500801</t>
  </si>
  <si>
    <t>Mzdy MOaPS 9/2024</t>
  </si>
  <si>
    <t>09/2024 PV</t>
  </si>
  <si>
    <t>401406DJT9500901</t>
  </si>
  <si>
    <t>Mzdy MOaPS 10/2024</t>
  </si>
  <si>
    <t>10/2024 PV</t>
  </si>
  <si>
    <t>401406DJT9501001</t>
  </si>
  <si>
    <t>Mzdy MOaPS 11/2024</t>
  </si>
  <si>
    <t>11/2024 PV</t>
  </si>
  <si>
    <t>401406DJU1500101</t>
  </si>
  <si>
    <t>401406DJU2200101</t>
  </si>
  <si>
    <t>401406DJU2500101</t>
  </si>
  <si>
    <t>Mzdové  výdavky   3/2024</t>
  </si>
  <si>
    <t>401406DJU2500201</t>
  </si>
  <si>
    <t>Paušálna sadzba  7/2024</t>
  </si>
  <si>
    <t>Paušálna sadzba   8/2024</t>
  </si>
  <si>
    <t>401406DJU2500301</t>
  </si>
  <si>
    <t>Mzdové výdavky  10/2024</t>
  </si>
  <si>
    <t>Paušálna sadzba  10/2024</t>
  </si>
  <si>
    <t>401406DJU4500101</t>
  </si>
  <si>
    <t>401406DJU4500201</t>
  </si>
  <si>
    <t>401406DJU4500301</t>
  </si>
  <si>
    <t>Mzda</t>
  </si>
  <si>
    <t>401406DJU4500401</t>
  </si>
  <si>
    <t>401406DJU4500501</t>
  </si>
  <si>
    <t>401406DJU4500601</t>
  </si>
  <si>
    <t>401406DJU4500701</t>
  </si>
  <si>
    <t>401406DJU4500801</t>
  </si>
  <si>
    <t>401406DJU4500901</t>
  </si>
  <si>
    <t>401406DJU8500101</t>
  </si>
  <si>
    <t>401406DJV1500101</t>
  </si>
  <si>
    <t>401406DJV1500201</t>
  </si>
  <si>
    <t>401406DJV1500301</t>
  </si>
  <si>
    <t>401406DJV3500101</t>
  </si>
  <si>
    <t>401406DJV3500201</t>
  </si>
  <si>
    <t>401406DJV3500301</t>
  </si>
  <si>
    <t>401406DJV3500401</t>
  </si>
  <si>
    <t>401406DJV3500501</t>
  </si>
  <si>
    <t>401406DJV3500601</t>
  </si>
  <si>
    <t>12/2024</t>
  </si>
  <si>
    <t>401406DJV3500701</t>
  </si>
  <si>
    <t>13/2024</t>
  </si>
  <si>
    <t>14/2024</t>
  </si>
  <si>
    <t>401406DJV3500801</t>
  </si>
  <si>
    <t>16/2024</t>
  </si>
  <si>
    <t>401406DJV3500901</t>
  </si>
  <si>
    <t>18/2024</t>
  </si>
  <si>
    <t>401406DJV3501001</t>
  </si>
  <si>
    <t>19/2024</t>
  </si>
  <si>
    <t>401406DJV6500101</t>
  </si>
  <si>
    <t>Mzdy 02 2024</t>
  </si>
  <si>
    <t>02_2024</t>
  </si>
  <si>
    <t>Mzdy 03 2024</t>
  </si>
  <si>
    <t>SH 03 2024</t>
  </si>
  <si>
    <t>401406DJV6500201</t>
  </si>
  <si>
    <t>Paušálne výdavky 04-05/2024</t>
  </si>
  <si>
    <t>401406DJV6500301</t>
  </si>
  <si>
    <t>mzdové výdavky 08 2024</t>
  </si>
  <si>
    <t>paušálne výdavky 06-08/2024</t>
  </si>
  <si>
    <t>401406DJW1500101</t>
  </si>
  <si>
    <t>401406DJW1500201</t>
  </si>
  <si>
    <t>401406DJW1500301</t>
  </si>
  <si>
    <t>Paušálna sadzba 5/2024</t>
  </si>
  <si>
    <t>401406DJW1500401</t>
  </si>
  <si>
    <t>Paušálna sadzba 7/2024</t>
  </si>
  <si>
    <t>Paušálna sadzba 8/2024</t>
  </si>
  <si>
    <t>Mzdové výdavky 9/2024</t>
  </si>
  <si>
    <t>401406DJW3200101</t>
  </si>
  <si>
    <t>Mzdy za členov MOaPS za 01/2024</t>
  </si>
  <si>
    <t>Mzdy za členov MOaPS za 02/2024</t>
  </si>
  <si>
    <t>Mzdy za členov MOaPS za 03/2024</t>
  </si>
  <si>
    <t>Mzdy za členov MOaPS za 04/2024</t>
  </si>
  <si>
    <t>401406DJW3200201</t>
  </si>
  <si>
    <t>Mzdy členov MOaPS za 05/2024</t>
  </si>
  <si>
    <t>Mzdy členov MOaPS za 06/2024</t>
  </si>
  <si>
    <t>Mzdy členov MOaPS za 07/2024</t>
  </si>
  <si>
    <t>05/2024 - 07/2024</t>
  </si>
  <si>
    <t>401406DJW7500101</t>
  </si>
  <si>
    <t>401406DJW7500201</t>
  </si>
  <si>
    <t>máj 2024</t>
  </si>
  <si>
    <t>Sumarizačný hárok jún 2024</t>
  </si>
  <si>
    <t>jún 2024</t>
  </si>
  <si>
    <t>Sumarizačny hárok júl 2024</t>
  </si>
  <si>
    <t>júl 2024</t>
  </si>
  <si>
    <t>401406DJW9500101</t>
  </si>
  <si>
    <t>SH01/2024</t>
  </si>
  <si>
    <t>Paušálna sadzba 01/2024</t>
  </si>
  <si>
    <t>PS 01/2024</t>
  </si>
  <si>
    <t>401406DJW9500201</t>
  </si>
  <si>
    <t>SH 02/2024</t>
  </si>
  <si>
    <t>PS 02/2024</t>
  </si>
  <si>
    <t>401406DJW9500301</t>
  </si>
  <si>
    <t>SH 3/2024</t>
  </si>
  <si>
    <t>PS 03/2024</t>
  </si>
  <si>
    <t>401406DJW9500401</t>
  </si>
  <si>
    <t>SH 04/2024</t>
  </si>
  <si>
    <t>PS 04/2024</t>
  </si>
  <si>
    <t>401406DJW9500501</t>
  </si>
  <si>
    <t>SH 05/2024</t>
  </si>
  <si>
    <t>PS 05/2024</t>
  </si>
  <si>
    <t>401406DJW9500601</t>
  </si>
  <si>
    <t>SH 06/2024</t>
  </si>
  <si>
    <t>PS 06/2024</t>
  </si>
  <si>
    <t>401406DJW9500701</t>
  </si>
  <si>
    <t>SH 07/2024</t>
  </si>
  <si>
    <t>PS 07/2024</t>
  </si>
  <si>
    <t>401406DJW9500801</t>
  </si>
  <si>
    <t>SH 08/2024</t>
  </si>
  <si>
    <t>PS 08/2024</t>
  </si>
  <si>
    <t>401406DJW9500901</t>
  </si>
  <si>
    <t>SH 09/2024</t>
  </si>
  <si>
    <t>PS 09/2024</t>
  </si>
  <si>
    <t>401406DJW9501001</t>
  </si>
  <si>
    <t>SH 10/2024</t>
  </si>
  <si>
    <t>PS 10/2024</t>
  </si>
  <si>
    <t>401406DJX1500101</t>
  </si>
  <si>
    <t>Sumarizačný hárok - osobné výdavky (Január)</t>
  </si>
  <si>
    <t>Paušálne výdavky - január</t>
  </si>
  <si>
    <t>Osobné výdavky - členovia MOaPS - február</t>
  </si>
  <si>
    <t>Sumarizačný hárok - osobné výdavky (Marec)</t>
  </si>
  <si>
    <t>Paušálne výdavky - Marec</t>
  </si>
  <si>
    <t>401406DJX1500201</t>
  </si>
  <si>
    <t>Mzdové výdavky_apríl</t>
  </si>
  <si>
    <t>paušálne výdavky_apríl</t>
  </si>
  <si>
    <t>Paušálne výdavky_apríl</t>
  </si>
  <si>
    <t>401406DJX1500301</t>
  </si>
  <si>
    <t>401406DJX1500401</t>
  </si>
  <si>
    <t>Mzdové výdavky_jún2024</t>
  </si>
  <si>
    <t>Paušálne výdavky_jún2024</t>
  </si>
  <si>
    <t>401406DJX1500501</t>
  </si>
  <si>
    <t>Paušálne výdavky_JÚL2024</t>
  </si>
  <si>
    <t>Mzdové výdavky_JÚL2024</t>
  </si>
  <si>
    <t>401406DJX1500601</t>
  </si>
  <si>
    <t>MZDOVÉ VÝDAVKY_AUGUST 2024</t>
  </si>
  <si>
    <t>PAUŠÁLNE VÝDAVKY_AUGUST 2024</t>
  </si>
  <si>
    <t>401406DJX1500701</t>
  </si>
  <si>
    <t>Mzdové výdavky_SEPTEMBER 2024</t>
  </si>
  <si>
    <t>Paušálne výdavky_SEPTEMBER 2024</t>
  </si>
  <si>
    <t>401406DJX2200101</t>
  </si>
  <si>
    <t>12_2023 Sumarizačný hárok</t>
  </si>
  <si>
    <t>Paušálne výdavky 12_2023</t>
  </si>
  <si>
    <t>paušál 12_2023</t>
  </si>
  <si>
    <t>Mzdy január 2024</t>
  </si>
  <si>
    <t>01_2024 Sumarizačný hárok</t>
  </si>
  <si>
    <t>Paušálne výdavky 01_2024</t>
  </si>
  <si>
    <t>paušál 01_2024</t>
  </si>
  <si>
    <t>401406DJX2200301</t>
  </si>
  <si>
    <t>Mzdy február 2024</t>
  </si>
  <si>
    <t>Sumarizačný hárok február 2024</t>
  </si>
  <si>
    <t>mzdy marec 2024</t>
  </si>
  <si>
    <t>Sumarizačný hárok marec 2024</t>
  </si>
  <si>
    <t>Mzdy apríl 2024</t>
  </si>
  <si>
    <t>Sumarizačný hárok apríl 2024 - Mzdy</t>
  </si>
  <si>
    <t>paušálne výdavky február - apríl 2024</t>
  </si>
  <si>
    <t>401406DJX2200401</t>
  </si>
  <si>
    <t>Mzdy máj 2024</t>
  </si>
  <si>
    <t>Sumarizačný hárok máj 2024</t>
  </si>
  <si>
    <t>Mzdy jún 2024</t>
  </si>
  <si>
    <t>Sumarizačný hárok júl 2024</t>
  </si>
  <si>
    <t>paušálne výdavky máj - júl 2024</t>
  </si>
  <si>
    <t>401406DJX2200501</t>
  </si>
  <si>
    <t>Sumarizačný hárok august 2024</t>
  </si>
  <si>
    <t>paušálne výdavky august 2024</t>
  </si>
  <si>
    <t>401406DJX4200101</t>
  </si>
  <si>
    <t>4-5/2024</t>
  </si>
  <si>
    <t>401406DJX5200101</t>
  </si>
  <si>
    <t>401406DJX5200201</t>
  </si>
  <si>
    <t>401406DJX8200101</t>
  </si>
  <si>
    <t>SH1/apríl 2024</t>
  </si>
  <si>
    <t>Sumarizačný hárok - mzdy 05/ 2024</t>
  </si>
  <si>
    <t>SH2/máj 2024</t>
  </si>
  <si>
    <t>Paušálne výdavky 04 a 05/2024</t>
  </si>
  <si>
    <t>401406DJY2200101</t>
  </si>
  <si>
    <t>Sumarizačný hárok osobné výdavky_marec 2024</t>
  </si>
  <si>
    <t>401406DJY6500101</t>
  </si>
  <si>
    <t>05/2024 A</t>
  </si>
  <si>
    <t>401406DJY6500201</t>
  </si>
  <si>
    <t>401406DJY6500301</t>
  </si>
  <si>
    <t>08/2024 č. 161</t>
  </si>
  <si>
    <t>09/2024 č. 180</t>
  </si>
  <si>
    <t>401406DJY7200101</t>
  </si>
  <si>
    <t>Sumarizačný hárok - osobné výdavky č.: 1</t>
  </si>
  <si>
    <t>401406DJY7200201</t>
  </si>
  <si>
    <t>401406DJY7200301</t>
  </si>
  <si>
    <t>401406DJY8500101</t>
  </si>
  <si>
    <t>Mzdy 4 členov MOaPS</t>
  </si>
  <si>
    <t>Sumarizačná hárok 9/2023_MOaPS</t>
  </si>
  <si>
    <t>Sumarizačný hárok 10/2023_MOaPS</t>
  </si>
  <si>
    <t>Sumarizačný hárok 11/2023_MOaPS</t>
  </si>
  <si>
    <t>Sumarizačný hárok 12/2023_MOaPS</t>
  </si>
  <si>
    <t>Paušál vo výške 30 % z priamych oprávnených výdavkov</t>
  </si>
  <si>
    <t>Paušálna sadzba MOaPS</t>
  </si>
  <si>
    <t>401406DJY8500201</t>
  </si>
  <si>
    <t>Sumarizačný hárok 1/2024_MOaPS</t>
  </si>
  <si>
    <t>Sumarizačný hárok 2/2024_MOaPS</t>
  </si>
  <si>
    <t>401406DJY8500301</t>
  </si>
  <si>
    <t>Sumarizačný hárok 3/2024_MOaPS</t>
  </si>
  <si>
    <t>401406DJY8500401</t>
  </si>
  <si>
    <t>Sumarizačný hárok 4/2024_MOaPS</t>
  </si>
  <si>
    <t>Paušálna sadzba MOaPS_4/2024</t>
  </si>
  <si>
    <t>401406DJY8500501</t>
  </si>
  <si>
    <t>Sumarizačný hárok 5/2024_MOaPS</t>
  </si>
  <si>
    <t>Paušálna sadzba MOaPS_5/2024</t>
  </si>
  <si>
    <t>401406DJY8500601</t>
  </si>
  <si>
    <t>Paušálna sadzba MOaPS_6/2024</t>
  </si>
  <si>
    <t>Sumarizačný hárok 6/2024_MOaPS</t>
  </si>
  <si>
    <t>401406DJY8500701</t>
  </si>
  <si>
    <t>Sumarizačný hárok 7/2024_MOaPS</t>
  </si>
  <si>
    <t>Paušálna sadzba MOaPS_7/2024</t>
  </si>
  <si>
    <t>401406DJY8500801</t>
  </si>
  <si>
    <t>Sumarizačný hárok MOaPS_8/2024</t>
  </si>
  <si>
    <t>Paušálna sadzba MOaPS_8/2024</t>
  </si>
  <si>
    <t>401406DJY8500901</t>
  </si>
  <si>
    <t>Mzdové výdavky MOaPS_ 9/2024</t>
  </si>
  <si>
    <t>Sumarizačný hárok  MOaPS_09/2024</t>
  </si>
  <si>
    <t>Paušálna sadzba MOaPS_09/2024</t>
  </si>
  <si>
    <t>401406DJY8501001</t>
  </si>
  <si>
    <t>Mzdové výdavky MOaPS_ 10/2024</t>
  </si>
  <si>
    <t>Sumarizačný hárok MOaPS_10/2024</t>
  </si>
  <si>
    <t>Paušálna sadzba MOaPS_10/2024</t>
  </si>
  <si>
    <t>401406DJZ2200101</t>
  </si>
  <si>
    <t>Paušálne výdavky máj 2024</t>
  </si>
  <si>
    <t>Paušálne výdavky apríl 2024</t>
  </si>
  <si>
    <t>Paušálne výdavky Marec 2024</t>
  </si>
  <si>
    <t>Sumarizačný hárok Osobné výdavky marec 2024</t>
  </si>
  <si>
    <t>9103</t>
  </si>
  <si>
    <t>Sumarizačný hárok Osobné výdavky máj 2024</t>
  </si>
  <si>
    <t>9105</t>
  </si>
  <si>
    <t>Sumarizačný hárok Osobné výdavky apríl 2024</t>
  </si>
  <si>
    <t>9104</t>
  </si>
  <si>
    <t>401406DJZ2200201</t>
  </si>
  <si>
    <t>Osobné výdavky JÚN 2024</t>
  </si>
  <si>
    <t>9106</t>
  </si>
  <si>
    <t>Osobné výdavky JÚL 2024</t>
  </si>
  <si>
    <t>9107</t>
  </si>
  <si>
    <t>Osobné výdavky AUGUST 2024</t>
  </si>
  <si>
    <t>9108</t>
  </si>
  <si>
    <t>Paušálne výdavky jún 2024</t>
  </si>
  <si>
    <t>401406DJZ3500101</t>
  </si>
  <si>
    <t>9/2023</t>
  </si>
  <si>
    <t>9/2023A</t>
  </si>
  <si>
    <t>401406DJZ3500201</t>
  </si>
  <si>
    <t>10/2023A</t>
  </si>
  <si>
    <t>11/2023A</t>
  </si>
  <si>
    <t>12/2023A</t>
  </si>
  <si>
    <t>401406DJZ3500301</t>
  </si>
  <si>
    <t>12024A</t>
  </si>
  <si>
    <t>02/2024A</t>
  </si>
  <si>
    <t>401406DJZ3500401</t>
  </si>
  <si>
    <t>401406DJZ3500501</t>
  </si>
  <si>
    <t>Paušálne výdavky 8/2024A</t>
  </si>
  <si>
    <t>Paušálne výdavky 9/2024A</t>
  </si>
  <si>
    <t>9/2024A</t>
  </si>
  <si>
    <t>401406DJZ3500601</t>
  </si>
  <si>
    <t>Paušálne výdavky 10/2024A</t>
  </si>
  <si>
    <t>401406DJZ6200101</t>
  </si>
  <si>
    <t>Mzdy MOaPS 04/2024</t>
  </si>
  <si>
    <t>Paušál 04/2024</t>
  </si>
  <si>
    <t>401406DJZ6200201</t>
  </si>
  <si>
    <t>Paušál 05/2024</t>
  </si>
  <si>
    <t>Paušál 06/2024</t>
  </si>
  <si>
    <t>401406DJZ6200301</t>
  </si>
  <si>
    <t>Paušál 07/2024</t>
  </si>
  <si>
    <t>Paušál 08/2024</t>
  </si>
  <si>
    <t>401406DJZ9500101</t>
  </si>
  <si>
    <t>Mzdy členov MOaPS za 02/2024</t>
  </si>
  <si>
    <t>Mzdy členov MOaPS za 03/2024</t>
  </si>
  <si>
    <t>Mzdy členov MOaPS za 04/2024</t>
  </si>
  <si>
    <t>Paušálne výdavky za 01/2024 až 04/2024</t>
  </si>
  <si>
    <t>401406DJZ9500201</t>
  </si>
  <si>
    <t>401406DKA1500101</t>
  </si>
  <si>
    <t>401406DKA1500201</t>
  </si>
  <si>
    <t>401406DKA1500301</t>
  </si>
  <si>
    <t>401406DKA1500401</t>
  </si>
  <si>
    <t>401406DKA1500501</t>
  </si>
  <si>
    <t>62024</t>
  </si>
  <si>
    <t>401406DKA1500601</t>
  </si>
  <si>
    <t>401406DKA1500701</t>
  </si>
  <si>
    <t>401406DKA1500801</t>
  </si>
  <si>
    <t>401406DKA2200101</t>
  </si>
  <si>
    <t>401406DKA2500101</t>
  </si>
  <si>
    <t>401406DKA3200101</t>
  </si>
  <si>
    <t>401406DKA5500101</t>
  </si>
  <si>
    <t>Paušálne výdavky február 2024</t>
  </si>
  <si>
    <t>Mzdy - február 2024</t>
  </si>
  <si>
    <t>Mzdy - marec2024</t>
  </si>
  <si>
    <t>Paušálne výdavky marec 2024</t>
  </si>
  <si>
    <t>401406DKA6500101</t>
  </si>
  <si>
    <t>Schwarcz Dušan máj 2024</t>
  </si>
  <si>
    <t>Pecha Pavol máj 2024</t>
  </si>
  <si>
    <t>Mižigár Marek máj 2024</t>
  </si>
  <si>
    <t>Horváth Jozef máj 2024</t>
  </si>
  <si>
    <t>052024/A</t>
  </si>
  <si>
    <t>401406DKA6500201</t>
  </si>
  <si>
    <t>Schwarcz Dušan 062024</t>
  </si>
  <si>
    <t>Pecha Pavol 062024</t>
  </si>
  <si>
    <t>Mižigár Marek 062024</t>
  </si>
  <si>
    <t>Horváth Jozef</t>
  </si>
  <si>
    <t>062024/A</t>
  </si>
  <si>
    <t>401406DKA6500301</t>
  </si>
  <si>
    <t>Schwarcz Dušan 07/2024</t>
  </si>
  <si>
    <t>Mižigár Marek 07/2024</t>
  </si>
  <si>
    <t>Pecha Pavol 07/2024</t>
  </si>
  <si>
    <t>Horváth Jozef 07/2024</t>
  </si>
  <si>
    <t>paušálne výdavky 072024</t>
  </si>
  <si>
    <t>072024/A</t>
  </si>
  <si>
    <t>401406DKA6500401</t>
  </si>
  <si>
    <t>Schwarcz Dušan 082024</t>
  </si>
  <si>
    <t>Mižigár Marek 082024</t>
  </si>
  <si>
    <t>Pecha Pavol 082024</t>
  </si>
  <si>
    <t>Horváth Jozef 082024</t>
  </si>
  <si>
    <t>082024/A</t>
  </si>
  <si>
    <t>401406DKA6500501</t>
  </si>
  <si>
    <t>Mižigár Marek 09/2024</t>
  </si>
  <si>
    <t>Schwarcz Dušan 0924</t>
  </si>
  <si>
    <t>Pecha Pavol 0924</t>
  </si>
  <si>
    <t>Horváth Jozef 0924</t>
  </si>
  <si>
    <t>Paušálne vádavky</t>
  </si>
  <si>
    <t>092024/A</t>
  </si>
  <si>
    <t>401406DKB1200101</t>
  </si>
  <si>
    <t>Mzdové výdavky členov MOaPS 02/2024</t>
  </si>
  <si>
    <t>Mzdové výdavky členov MOaPS 03/2024</t>
  </si>
  <si>
    <t>PV-1</t>
  </si>
  <si>
    <t>Mzdové výdavky členov MOaPS 04/2024</t>
  </si>
  <si>
    <t>401406DKB1200201</t>
  </si>
  <si>
    <t>Mzdové výdavky členov MOaPS 5/2024</t>
  </si>
  <si>
    <t>Mzdové výdavky členov MOaPS 6/2024</t>
  </si>
  <si>
    <t>Paušálna sadzba na pokrytie zostávajúcich oprávnených výdavkov projektu podľa článku56 NSU</t>
  </si>
  <si>
    <t>PV-2</t>
  </si>
  <si>
    <t>401406DKB2200101</t>
  </si>
  <si>
    <t>Mzdy 1/2024</t>
  </si>
  <si>
    <t>Paušálne výdavky 1/2024</t>
  </si>
  <si>
    <t>401406DKB2200201</t>
  </si>
  <si>
    <t>401406DKB3200101</t>
  </si>
  <si>
    <t>Osobné výdavky 3/2024</t>
  </si>
  <si>
    <t>401406DKB3200201</t>
  </si>
  <si>
    <t>Osobné výdavky 4/2024</t>
  </si>
  <si>
    <t>Osobné výdavky 5/2024</t>
  </si>
  <si>
    <t>401406DKB5200101</t>
  </si>
  <si>
    <t>401406DKB5200201</t>
  </si>
  <si>
    <t>401406DKC5500101</t>
  </si>
  <si>
    <t>Mzdy 09/2023</t>
  </si>
  <si>
    <t>Paušál 09/2023-03/2024</t>
  </si>
  <si>
    <t>401406DKC5500201</t>
  </si>
  <si>
    <t>401406DKD1500101</t>
  </si>
  <si>
    <t>03A/2024</t>
  </si>
  <si>
    <t>04A/2024</t>
  </si>
  <si>
    <t>401406DKD1500201</t>
  </si>
  <si>
    <t>Mzda  05/2024</t>
  </si>
  <si>
    <t>05/2024-PV</t>
  </si>
  <si>
    <t>401406DKD1500301</t>
  </si>
  <si>
    <t>401406DKD1500401</t>
  </si>
  <si>
    <t>Sumarizačný hárok 8/2024</t>
  </si>
  <si>
    <t>SH 8/2024</t>
  </si>
  <si>
    <t>Paušálne výdavky 8/2024</t>
  </si>
  <si>
    <t>PV 8/2024</t>
  </si>
  <si>
    <t>401406DKD3500101</t>
  </si>
  <si>
    <t>Mzdy a odvody za 9/2023</t>
  </si>
  <si>
    <t>Paušálne výdavky  9/2023</t>
  </si>
  <si>
    <t>1/PV</t>
  </si>
  <si>
    <t>Mzdy a odvody 10/2023</t>
  </si>
  <si>
    <t>Paušálne výdavky 10/2023</t>
  </si>
  <si>
    <t>2/PV</t>
  </si>
  <si>
    <t>Mzdy a odvody 11/2023</t>
  </si>
  <si>
    <t>Paušálne výdavky 11/2023</t>
  </si>
  <si>
    <t>3/PV</t>
  </si>
  <si>
    <t>Mzdy a odovody 12/2023</t>
  </si>
  <si>
    <t>4/PV</t>
  </si>
  <si>
    <t>Mzdy a odvody za 1/2024</t>
  </si>
  <si>
    <t>5/PV</t>
  </si>
  <si>
    <t>401406DKD3500201</t>
  </si>
  <si>
    <t>Mzdy a odvody za 2/2024</t>
  </si>
  <si>
    <t>6/PV</t>
  </si>
  <si>
    <t>Mzdy a odvody za 3/2024</t>
  </si>
  <si>
    <t>7/PV</t>
  </si>
  <si>
    <t>Mzdy a odvody za 4/2024</t>
  </si>
  <si>
    <t>8/PV</t>
  </si>
  <si>
    <t>401406DKD3500301</t>
  </si>
  <si>
    <t>Mzdy a odvody za 5/2024</t>
  </si>
  <si>
    <t>Paušálne výdavky 5/2024</t>
  </si>
  <si>
    <t>9/PV</t>
  </si>
  <si>
    <t>Mzdy a odvody za 6/2024</t>
  </si>
  <si>
    <t>10/PV</t>
  </si>
  <si>
    <t>401406DKD3500401</t>
  </si>
  <si>
    <t>Mzdy a odvody za 7/2024</t>
  </si>
  <si>
    <t>11/PV</t>
  </si>
  <si>
    <t>Mzdy a odvody za 8/2024</t>
  </si>
  <si>
    <t>paušálne výdavky 8/2024</t>
  </si>
  <si>
    <t>12/PV</t>
  </si>
  <si>
    <t>401406DKD3500501</t>
  </si>
  <si>
    <t>Mzdy a odvody za 9/2024</t>
  </si>
  <si>
    <t>Paušálne výdavky 9/2024</t>
  </si>
  <si>
    <t>13/PV</t>
  </si>
  <si>
    <t>Mzdy a odvody za 10/2024</t>
  </si>
  <si>
    <t>14/PV</t>
  </si>
  <si>
    <t>401406DKD4200101</t>
  </si>
  <si>
    <t>Paušálna sadzba na pokrytie zostávajúcich oprávnených výdavkov projektu podľa článku 56 NSU (02-04/2024)</t>
  </si>
  <si>
    <t>2001</t>
  </si>
  <si>
    <t>401406DKD4200201</t>
  </si>
  <si>
    <t>Paušálna sadzba na pokrytie zostávajúcich oprávnených výdavkov projektu podľa článku 56 NSU ( 02-04/2024</t>
  </si>
  <si>
    <t>2002</t>
  </si>
  <si>
    <t>401406DKD4200301</t>
  </si>
  <si>
    <t>2003</t>
  </si>
  <si>
    <t>401406DKD6200101</t>
  </si>
  <si>
    <t>Sumarizačný hárok - osobné výdavky (Marec 2024)</t>
  </si>
  <si>
    <t>Sumarizačný hárok - osobné výdavky (Apríl)</t>
  </si>
  <si>
    <t>Osobné výdavky  - členovia MOaPS</t>
  </si>
  <si>
    <t>Sumarizačný hárok - osobné výdavky (Máj)</t>
  </si>
  <si>
    <t>401406DKD6200201</t>
  </si>
  <si>
    <t>Sumarizačný hárok - osobné výdavky (Júl)</t>
  </si>
  <si>
    <t>Sumarizačný hárok - osobné výdavky (August)</t>
  </si>
  <si>
    <t>Sumarizačný hárok - osobné výdavky (Jún)</t>
  </si>
  <si>
    <t>401406DKD6500101</t>
  </si>
  <si>
    <t>Sumarizačný hárok - osobné výdavky (Február)</t>
  </si>
  <si>
    <t>401406DKD7500101</t>
  </si>
  <si>
    <t>401406DKD7500201</t>
  </si>
  <si>
    <t>Mzdy 01-02/2024</t>
  </si>
  <si>
    <t>Paušálne výdavky 01-02/2024-</t>
  </si>
  <si>
    <t>401406DKD7500301</t>
  </si>
  <si>
    <t>Mzdy 03-04/2024</t>
  </si>
  <si>
    <t>Paušálne výdavky 03-04/2024</t>
  </si>
  <si>
    <t>401406DKD7500401</t>
  </si>
  <si>
    <t>mzdy 05-06/2024</t>
  </si>
  <si>
    <t>paušálne výdavky 05-06/2024</t>
  </si>
  <si>
    <t>401406DKD7500501</t>
  </si>
  <si>
    <t>Mzdy 07-08/2024</t>
  </si>
  <si>
    <t>Paušálne výdavky 07-08/2024</t>
  </si>
  <si>
    <t>401406DKD8200101</t>
  </si>
  <si>
    <t>sumarizačný hárok - osobné výdavky č.1</t>
  </si>
  <si>
    <t>paušálne výdavky MOaPS IV</t>
  </si>
  <si>
    <t>032024_30</t>
  </si>
  <si>
    <t>sumarizačný hárok - osobné výdavky č. 2</t>
  </si>
  <si>
    <t>paušálne výdavky MOaPS</t>
  </si>
  <si>
    <t>042024_30</t>
  </si>
  <si>
    <t>401406DKD8200201</t>
  </si>
  <si>
    <t>sumarizačný hárok - osobné výdavky č. 3</t>
  </si>
  <si>
    <t>sumarizačný hárok - osobné výdavky č. 4</t>
  </si>
  <si>
    <t>sumarizačný hárok - osobné výdavky č. 5</t>
  </si>
  <si>
    <t>paušálne výdavky 052024_30</t>
  </si>
  <si>
    <t>052024_30</t>
  </si>
  <si>
    <t>paušálne výdavky_jún</t>
  </si>
  <si>
    <t>062024_30</t>
  </si>
  <si>
    <t>paušálna výdavky_júl</t>
  </si>
  <si>
    <t>072024_30</t>
  </si>
  <si>
    <t>401406DKD9500101</t>
  </si>
  <si>
    <t>Paušálne výdavky podľa účtov</t>
  </si>
  <si>
    <t>401406DKD9500201</t>
  </si>
  <si>
    <t>Sumarizačný hárok apríl</t>
  </si>
  <si>
    <t>Sumarizačný hárok máj</t>
  </si>
  <si>
    <t>Paušálne výdavky 1</t>
  </si>
  <si>
    <t>401406DKD9500301</t>
  </si>
  <si>
    <t>6 /2024</t>
  </si>
  <si>
    <t>PV č. 1</t>
  </si>
  <si>
    <t>401406DKF1500101</t>
  </si>
  <si>
    <t>02/2023</t>
  </si>
  <si>
    <t>10/2023-01/2024</t>
  </si>
  <si>
    <t>401406DKF1500201</t>
  </si>
  <si>
    <t>401406DKF1500301</t>
  </si>
  <si>
    <t>401406DKF1500401</t>
  </si>
  <si>
    <t>401406DKF1500501</t>
  </si>
  <si>
    <t>401406DKF1500601</t>
  </si>
  <si>
    <t>10-11/2024</t>
  </si>
  <si>
    <t>401406DKF3200101</t>
  </si>
  <si>
    <t>Peter Gaduš</t>
  </si>
  <si>
    <t>Peter Žiga</t>
  </si>
  <si>
    <t>Peter Balog</t>
  </si>
  <si>
    <t>Rudolf Giňa</t>
  </si>
  <si>
    <t>Paušál 3/2024 - 6/2024</t>
  </si>
  <si>
    <t>401406DKF4200101</t>
  </si>
  <si>
    <t>Mzdy za 03-04/2024</t>
  </si>
  <si>
    <t>03-04/2024-SH</t>
  </si>
  <si>
    <t>Paušálne výdavky za 03-04/2024</t>
  </si>
  <si>
    <t>03-04/2024-PV</t>
  </si>
  <si>
    <t>401406DKF4200201</t>
  </si>
  <si>
    <t>Mzdy za 05-06/2024</t>
  </si>
  <si>
    <t>05-06/2024-SH</t>
  </si>
  <si>
    <t>Paušálne výdavky za 05-06/2024</t>
  </si>
  <si>
    <t>05-06/2024-PV</t>
  </si>
  <si>
    <t>401406DKF4200301</t>
  </si>
  <si>
    <t>Mzdy za 07-08/2024</t>
  </si>
  <si>
    <t>07-08/2024-SH</t>
  </si>
  <si>
    <t>Paušálne výdavky za 07-08/2024</t>
  </si>
  <si>
    <t>07-08/2024-PV</t>
  </si>
  <si>
    <t>401406DKF4200401</t>
  </si>
  <si>
    <t>Mzdy za 09-10/2024</t>
  </si>
  <si>
    <t>09-10/2024-SH</t>
  </si>
  <si>
    <t>Paušálne výdavky za 09-10/2024</t>
  </si>
  <si>
    <t>09-10/2024-PV</t>
  </si>
  <si>
    <t>401406DKF5200101</t>
  </si>
  <si>
    <t>01-04/2024</t>
  </si>
  <si>
    <t>401406DKF5200201</t>
  </si>
  <si>
    <t>401406DKF6200101</t>
  </si>
  <si>
    <t>401406DKF6200201</t>
  </si>
  <si>
    <t>Sumarizačný hárok 122023</t>
  </si>
  <si>
    <t>401406DKF6200301</t>
  </si>
  <si>
    <t>401406DKF6200401</t>
  </si>
  <si>
    <t>401406DKF7500101</t>
  </si>
  <si>
    <t>401406DKF7500201</t>
  </si>
  <si>
    <t>401406DKF7500301</t>
  </si>
  <si>
    <t>6-7/2024</t>
  </si>
  <si>
    <t>401406DKF7500401</t>
  </si>
  <si>
    <t>Mzda členov MOaPS</t>
  </si>
  <si>
    <t>8-9/2024</t>
  </si>
  <si>
    <t>401406DKF8200101</t>
  </si>
  <si>
    <t>4-6/2024</t>
  </si>
  <si>
    <t>401406DKF8500101</t>
  </si>
  <si>
    <t>12/2023 - 03/2024</t>
  </si>
  <si>
    <t>401406DKF9500101</t>
  </si>
  <si>
    <t>Odborný pracovník pre oblasť vzdelávania a rozvoja zamestnancov</t>
  </si>
  <si>
    <t>401406DKF9500201</t>
  </si>
  <si>
    <t>Odborný pracovník pre oblasť vzdelávania a  rozvoja zamestnancov</t>
  </si>
  <si>
    <t>401406DKF9500301</t>
  </si>
  <si>
    <t>401406DKF9500401</t>
  </si>
  <si>
    <t>401406DKG1200101</t>
  </si>
  <si>
    <t>401406DKG1200201</t>
  </si>
  <si>
    <t>05A/2024</t>
  </si>
  <si>
    <t>401406DKG1200301</t>
  </si>
  <si>
    <t>06A/2024</t>
  </si>
  <si>
    <t>401406DKG1200401</t>
  </si>
  <si>
    <t>07A/2024</t>
  </si>
  <si>
    <t>401406DKG1200501</t>
  </si>
  <si>
    <t>08A/2024</t>
  </si>
  <si>
    <t>401406DKG1200601</t>
  </si>
  <si>
    <t>09A/2024</t>
  </si>
  <si>
    <t>401406DKG2200101</t>
  </si>
  <si>
    <t>401406DKG2200201</t>
  </si>
  <si>
    <t>401406DKG3200101</t>
  </si>
  <si>
    <t>Paušálne výdavky- apríl</t>
  </si>
  <si>
    <t>401406DKG3200201</t>
  </si>
  <si>
    <t>7-2024</t>
  </si>
  <si>
    <t>Paušálne výdavky_august</t>
  </si>
  <si>
    <t>8-2024</t>
  </si>
  <si>
    <t>Mzdové výdavky_september</t>
  </si>
  <si>
    <t>Paušálne výdavky_september</t>
  </si>
  <si>
    <t>401406DKG3500101</t>
  </si>
  <si>
    <t>Osobné výdavky - február</t>
  </si>
  <si>
    <t>401406DKG4200101</t>
  </si>
  <si>
    <t>1a/2024</t>
  </si>
  <si>
    <t>401406DKG4200201</t>
  </si>
  <si>
    <t>2a/2024</t>
  </si>
  <si>
    <t>401406DKG4200301</t>
  </si>
  <si>
    <t>3a/2024</t>
  </si>
  <si>
    <t>401406DKG4200401</t>
  </si>
  <si>
    <t>4a/2024</t>
  </si>
  <si>
    <t>401406DKG4200501</t>
  </si>
  <si>
    <t>5a/2024</t>
  </si>
  <si>
    <t>401406DKG4200601</t>
  </si>
  <si>
    <t>6a/2024</t>
  </si>
  <si>
    <t>401406DKG4200701</t>
  </si>
  <si>
    <t>7a/2024</t>
  </si>
  <si>
    <t>401406DKG5200101</t>
  </si>
  <si>
    <t>401406DKG7200101</t>
  </si>
  <si>
    <t>MOaPS 04/2024_Tibor Lakatoš</t>
  </si>
  <si>
    <t>MOaPS 04/2024_Karel Rafael</t>
  </si>
  <si>
    <t>MOaPS 04/2024_Marián Rafael</t>
  </si>
  <si>
    <t>401406DKG7200201</t>
  </si>
  <si>
    <t>MOaPS 05/2024_Tibor Lakatoš</t>
  </si>
  <si>
    <t>MOaPS 05/2024_Karel Rafael</t>
  </si>
  <si>
    <t>MOaPS 05/2024_Marián Rafael</t>
  </si>
  <si>
    <t>MOaPS 06/2024_Tibor Lakatoš</t>
  </si>
  <si>
    <t>MOaPS 06/2024_Karel Rafael</t>
  </si>
  <si>
    <t>MOaPS 06/2024_Marián Rafael</t>
  </si>
  <si>
    <t>MOaPS 07/2024_Tibor Lakatoš</t>
  </si>
  <si>
    <t>MOaPS 07/2024_Karel Rafael</t>
  </si>
  <si>
    <t>MOaPS 07/2024_Marián Rafael</t>
  </si>
  <si>
    <t>401406DKH4200101</t>
  </si>
  <si>
    <t>Osobné výdavky  2.2024</t>
  </si>
  <si>
    <t>Osobné výdavky 3.2024</t>
  </si>
  <si>
    <t>Paušálne výdavky 2-3.2024</t>
  </si>
  <si>
    <t>401406DKH4200201</t>
  </si>
  <si>
    <t>Osobné výdavky 4.2024</t>
  </si>
  <si>
    <t>Osobné výdavky 5.2024</t>
  </si>
  <si>
    <t>Paušálne výdavky 4-5.2024</t>
  </si>
  <si>
    <t>401406DKH4200301</t>
  </si>
  <si>
    <t>Osobné výdavky 6.2024</t>
  </si>
  <si>
    <t>SH Osobné výdavky 6.2024</t>
  </si>
  <si>
    <t>Osobné výdavky 7.2024</t>
  </si>
  <si>
    <t>SH Osobné výdavky 7.2024</t>
  </si>
  <si>
    <t>Paušálne výdavky 6-7.2024</t>
  </si>
  <si>
    <t>401406DKH4200401</t>
  </si>
  <si>
    <t>Osobné výdavky 8.2024</t>
  </si>
  <si>
    <t>Ososbné výdavky 8.2024</t>
  </si>
  <si>
    <t>Osobné výdavky 9.2024</t>
  </si>
  <si>
    <t>Paušálne výdavky 8-9.2024</t>
  </si>
  <si>
    <t>401406DKH5200101</t>
  </si>
  <si>
    <t>401406DKH6200101</t>
  </si>
  <si>
    <t>Mzdové výdavky za mesiac 05/2024</t>
  </si>
  <si>
    <t>Sumarizačný hárok- osobné výdavky 05/2024</t>
  </si>
  <si>
    <t>Mzdové výdavky za mesiac 06/2024</t>
  </si>
  <si>
    <t>Sumarizačný hárok-osobné výdavky 06/2024</t>
  </si>
  <si>
    <t>Mzdové výdavky za mesiac 07/2024</t>
  </si>
  <si>
    <t>Sumarizačný hárok- osobné výdavky 07/2024</t>
  </si>
  <si>
    <t>Mzdové výdavky za mesiac 08/2024</t>
  </si>
  <si>
    <t>Paušálne výdavky za obdobie 01.05.2024 - 31.08.2024</t>
  </si>
  <si>
    <t>Paušálna sadzba podľa článku 56 NSU</t>
  </si>
  <si>
    <t>401406DKH7200101</t>
  </si>
  <si>
    <t>Mzdy MOaPS 01.2024</t>
  </si>
  <si>
    <t>01.2024</t>
  </si>
  <si>
    <t>Paušál 01.2024</t>
  </si>
  <si>
    <t>Mzdy MOaPS 02.2024</t>
  </si>
  <si>
    <t>02.2024</t>
  </si>
  <si>
    <t>Paušál 02.2024</t>
  </si>
  <si>
    <t>401406DKH7200201</t>
  </si>
  <si>
    <t>Mzdy MOaPS 03.2024</t>
  </si>
  <si>
    <t>03.2024</t>
  </si>
  <si>
    <t>Paušál 03.2024</t>
  </si>
  <si>
    <t>Mzdy MOaPS 04.2024</t>
  </si>
  <si>
    <t>04.2024</t>
  </si>
  <si>
    <t>Paušál 04.2024</t>
  </si>
  <si>
    <t>401406DKH7200301</t>
  </si>
  <si>
    <t>Mzdy MOaPS 05.2024</t>
  </si>
  <si>
    <t>05.2024</t>
  </si>
  <si>
    <t>Paušál 05.2024</t>
  </si>
  <si>
    <t>Mzdy MOaPS 06.2024</t>
  </si>
  <si>
    <t>06.2024</t>
  </si>
  <si>
    <t>Paušál 06.2024</t>
  </si>
  <si>
    <t>401406DKH7200401</t>
  </si>
  <si>
    <t>Mzdy MOaPS 07.2024</t>
  </si>
  <si>
    <t>07.2024</t>
  </si>
  <si>
    <t>Paušál 07.2024</t>
  </si>
  <si>
    <t>Mzdy MOaPS 08.2024</t>
  </si>
  <si>
    <t>08.2024</t>
  </si>
  <si>
    <t>Paušál 08.2024</t>
  </si>
  <si>
    <t>401406DKH9200101</t>
  </si>
  <si>
    <t>08/2023</t>
  </si>
  <si>
    <t>Ostatné výdavky projektu</t>
  </si>
  <si>
    <t>08A/2023</t>
  </si>
  <si>
    <t>09A/2023</t>
  </si>
  <si>
    <t>10A/2023</t>
  </si>
  <si>
    <t>11A/2023</t>
  </si>
  <si>
    <t>12A/2023</t>
  </si>
  <si>
    <t>401406DKH9200201</t>
  </si>
  <si>
    <t>01A/2024</t>
  </si>
  <si>
    <t>401406DKH9200301</t>
  </si>
  <si>
    <t>02A/2024</t>
  </si>
  <si>
    <t>401406DKH9200401</t>
  </si>
  <si>
    <t>401406DKH9200501</t>
  </si>
  <si>
    <t>401406DKH9200601</t>
  </si>
  <si>
    <t>401406DKH9200701</t>
  </si>
  <si>
    <t>401406DKH9200801</t>
  </si>
  <si>
    <t>401406DKH9200901</t>
  </si>
  <si>
    <t>401406DKI1200101</t>
  </si>
  <si>
    <t>Paušálna sadzba na pokrytie zostávajúcich oprávnených výdavkov projektu 02/2024</t>
  </si>
  <si>
    <t>401406DKI1200201</t>
  </si>
  <si>
    <t>mzdové výdavky 3/2024</t>
  </si>
  <si>
    <t>paušálna sadzba na pokrytie zostávajúcich oprávnených výdavkov projektu 03/2024</t>
  </si>
  <si>
    <t>401406DKI1200301</t>
  </si>
  <si>
    <t>Mzdové vydavky 04/2024</t>
  </si>
  <si>
    <t>Paušálna sadzba na pokrytie zostávajúcich oprávnených výdavkov projektu 04/2024</t>
  </si>
  <si>
    <t>Paušálna sadzba na pokrytie zostávajúcich oprávnených výdavkov projektu 05/2024</t>
  </si>
  <si>
    <t>401406DKI1200401</t>
  </si>
  <si>
    <t>Paušálna sadzba na pokrytie zostávajúcich oprávnených výdavkov 06/2024</t>
  </si>
  <si>
    <t>Paušálna sadzba na pokrytie zostávajúcich oprávnených výdavkov projektu  07/2024</t>
  </si>
  <si>
    <t>401406DKI3200101</t>
  </si>
  <si>
    <t>Paušál 4/2024</t>
  </si>
  <si>
    <t>401406DKI3200201</t>
  </si>
  <si>
    <t>Paušál 6/2024</t>
  </si>
  <si>
    <t>Mzdy 7/2024</t>
  </si>
  <si>
    <t>Paušál 7/2024</t>
  </si>
  <si>
    <t>401406DKI6200101</t>
  </si>
  <si>
    <t>401406DKI6200201</t>
  </si>
  <si>
    <t>401406DKJ3200101</t>
  </si>
  <si>
    <t>401406DKJ3200201</t>
  </si>
  <si>
    <t>401406DKJ3200301</t>
  </si>
  <si>
    <t>07/2024 č. 192</t>
  </si>
  <si>
    <t>08/2024 č. 216</t>
  </si>
  <si>
    <t>401406DKJ4200101</t>
  </si>
  <si>
    <t>01, 02, 03/2024</t>
  </si>
  <si>
    <t>401406DKJ4200201</t>
  </si>
  <si>
    <t>04, 05, 06/2024</t>
  </si>
  <si>
    <t>401406DKJ5500101</t>
  </si>
  <si>
    <t>401406DKJ5500201</t>
  </si>
  <si>
    <t>2,3/2024</t>
  </si>
  <si>
    <t>02</t>
  </si>
  <si>
    <t>401406DKJ5500301</t>
  </si>
  <si>
    <t>03</t>
  </si>
  <si>
    <t>401406DKJ5500401</t>
  </si>
  <si>
    <t>401406DKJ5500501</t>
  </si>
  <si>
    <t>05</t>
  </si>
  <si>
    <t>401406DKJ5500601</t>
  </si>
  <si>
    <t>06</t>
  </si>
  <si>
    <t>401406DKJ5500701</t>
  </si>
  <si>
    <t>07</t>
  </si>
  <si>
    <t>401406DKJ5500801</t>
  </si>
  <si>
    <t>08</t>
  </si>
  <si>
    <t>401406DKJ7500101</t>
  </si>
  <si>
    <t>Osobné náklady</t>
  </si>
  <si>
    <t>2404110</t>
  </si>
  <si>
    <t>401406DKJ7500201</t>
  </si>
  <si>
    <t>2405110, 2406111</t>
  </si>
  <si>
    <t>2406110, 2407111</t>
  </si>
  <si>
    <t>2408111, 2407110</t>
  </si>
  <si>
    <t>401406DKK1200101</t>
  </si>
  <si>
    <t>401406DKK1200201</t>
  </si>
  <si>
    <t>401406DKK2200101</t>
  </si>
  <si>
    <t>SH 1_2024</t>
  </si>
  <si>
    <t>SH 2_2024</t>
  </si>
  <si>
    <t>SH 3_2024</t>
  </si>
  <si>
    <t>Paušálne výdavky 1_3/2024</t>
  </si>
  <si>
    <t>1_3/2024</t>
  </si>
  <si>
    <t>401406DKK2200201</t>
  </si>
  <si>
    <t>SH 4_2024</t>
  </si>
  <si>
    <t>SH 5_2024</t>
  </si>
  <si>
    <t>SH 6_2024</t>
  </si>
  <si>
    <t>Paušálne výdavky 4_6/2024</t>
  </si>
  <si>
    <t>4_6/2024</t>
  </si>
  <si>
    <t>401406DKK3200101</t>
  </si>
  <si>
    <t>401406DKK3200201</t>
  </si>
  <si>
    <t>401406DKK4500101</t>
  </si>
  <si>
    <t>Paušálne náklady MOaPS 09/2023</t>
  </si>
  <si>
    <t>Paušálne náklady MOaPS 10/2023</t>
  </si>
  <si>
    <t>Mzdové výdavky 09/2023</t>
  </si>
  <si>
    <t>401406DKK4500201</t>
  </si>
  <si>
    <t>Paušálne náklady 11/2023</t>
  </si>
  <si>
    <t>Paušálne náklady 12/2023</t>
  </si>
  <si>
    <t>401406DKK4500301</t>
  </si>
  <si>
    <t>01/2024 c. 20</t>
  </si>
  <si>
    <t>Paušálne náklady 01/2024</t>
  </si>
  <si>
    <t>02/2024 c. 29</t>
  </si>
  <si>
    <t>03/2024 c. 47</t>
  </si>
  <si>
    <t>401406DKK4500401</t>
  </si>
  <si>
    <t>04/2024 č. 67, 646, 647</t>
  </si>
  <si>
    <t>05/2024 č. 89, 897, 898</t>
  </si>
  <si>
    <t>06/2024 č. 106, 1122, 1123</t>
  </si>
  <si>
    <t>07/2024 č. 124, 128, 1268, 1269</t>
  </si>
  <si>
    <t>08/2024 č. 139, 1427, 1428</t>
  </si>
  <si>
    <t>Paušálne náklady 04 - 08/2024</t>
  </si>
  <si>
    <t>04 - 08/ 2024</t>
  </si>
  <si>
    <t>401406DKK5200101</t>
  </si>
  <si>
    <t>sumarizačný hárok osobné výdavky</t>
  </si>
  <si>
    <t>paušál 032024</t>
  </si>
  <si>
    <t>paušál 042024</t>
  </si>
  <si>
    <t>401406DKK5200201</t>
  </si>
  <si>
    <t>05_24</t>
  </si>
  <si>
    <t>06_24</t>
  </si>
  <si>
    <t>07_24</t>
  </si>
  <si>
    <t>401406DKK7200101</t>
  </si>
  <si>
    <t>401406DKK7200201</t>
  </si>
  <si>
    <t>401406DKK7200301</t>
  </si>
  <si>
    <t>401406DKK7200401</t>
  </si>
  <si>
    <t>401406DKK7200501</t>
  </si>
  <si>
    <t>401406DKK7200601</t>
  </si>
  <si>
    <t>401406DKK7200701</t>
  </si>
  <si>
    <t>401406DKL1200101</t>
  </si>
  <si>
    <t>Paušálne výdavky 05 2024</t>
  </si>
  <si>
    <t>401406DKL2200101</t>
  </si>
  <si>
    <t>401406DKL2200201</t>
  </si>
  <si>
    <t>401406DKL6200101</t>
  </si>
  <si>
    <t>401406DKL7500101</t>
  </si>
  <si>
    <t>Sumarizačný hárok č.1_01/2024</t>
  </si>
  <si>
    <t>Sumarizačný hárok č.1_04/2024</t>
  </si>
  <si>
    <t>Paušál MOPS 4/2024</t>
  </si>
  <si>
    <t>401406DKL7500201</t>
  </si>
  <si>
    <t>Sumarizačný hárok MOaPS č.1_05/2024</t>
  </si>
  <si>
    <t>Sumarizačný hárok MOaPS č.2_05/2024</t>
  </si>
  <si>
    <t>Paušál MOPS 5/2024</t>
  </si>
  <si>
    <t>Sumarizačný hárok MOaPS č.3_06/2024</t>
  </si>
  <si>
    <t>Paušál MOPS 6/2024</t>
  </si>
  <si>
    <t>401406DKL7500301</t>
  </si>
  <si>
    <t>Sumarizačný hárok MOaPS č.4_07/2024</t>
  </si>
  <si>
    <t>Paušál MOPS 7/2024</t>
  </si>
  <si>
    <t>Sumarizačný hárok MOaPS č.5_08/2024</t>
  </si>
  <si>
    <t>Paušál MOPS 8/2024</t>
  </si>
  <si>
    <t>401406DKL7500401</t>
  </si>
  <si>
    <t>Sumarizačný hárok MOaPS č.6_09/2024</t>
  </si>
  <si>
    <t>Paušál MOPS 9/2024</t>
  </si>
  <si>
    <t>401406DKL8200101</t>
  </si>
  <si>
    <t>401406DKL8200201</t>
  </si>
  <si>
    <t>Mzdy MOaPS 03/2024</t>
  </si>
  <si>
    <t>401406DKL8200301</t>
  </si>
  <si>
    <t>Paušálne výdavky MOaPS 04/2024</t>
  </si>
  <si>
    <t>401406DKL9200101</t>
  </si>
  <si>
    <t>401406DKL9200201</t>
  </si>
  <si>
    <t>401406DKL9200301</t>
  </si>
  <si>
    <t>401406DKL9200401</t>
  </si>
  <si>
    <t>401406DKM2500101</t>
  </si>
  <si>
    <t>Sumarizačný hárok - osobné výdavky 2/2024</t>
  </si>
  <si>
    <t>Sumarizačný hárok - osobné výdavky 3/2024</t>
  </si>
  <si>
    <t>Paušálne výdavky 2,3/2024</t>
  </si>
  <si>
    <t>2,3/2024P</t>
  </si>
  <si>
    <t>401406DKM2500201</t>
  </si>
  <si>
    <t>Sumarizačný hárok - osobné výdavky 4/2024</t>
  </si>
  <si>
    <t>Sumarizačný hárok - osobné výdavky 5/2024</t>
  </si>
  <si>
    <t>Paušálne výdavky 4,5/2024</t>
  </si>
  <si>
    <t>4,5/2024P</t>
  </si>
  <si>
    <t>401406DKM2500301</t>
  </si>
  <si>
    <t>Paušálne výdavky 6,7/2024</t>
  </si>
  <si>
    <t>6,7/2024P</t>
  </si>
  <si>
    <t>Sumarizačný hárok - osobné výdavky 6/2024</t>
  </si>
  <si>
    <t>Sumarizačný hárok - osobné výdavky 7/2024</t>
  </si>
  <si>
    <t>401406DKM2500401</t>
  </si>
  <si>
    <t>Sumarizačný hárok - osobné výdavky 8/2024</t>
  </si>
  <si>
    <t>Sumarizačný hárok - osobné výdavky 9/2024</t>
  </si>
  <si>
    <t>Paušálne výdavky 8,9/2024</t>
  </si>
  <si>
    <t>8,9/2024P</t>
  </si>
  <si>
    <t>401406DKM3500101</t>
  </si>
  <si>
    <t>903 Paušálna sadzba na ostatné výdavky projektu</t>
  </si>
  <si>
    <t>401406DKM3500201</t>
  </si>
  <si>
    <t>903 Paušálne sadzba  na ostatné výdavky projektu</t>
  </si>
  <si>
    <t>401406DKM3500301</t>
  </si>
  <si>
    <t>401406DKM4200101</t>
  </si>
  <si>
    <t>401406DKM6200101</t>
  </si>
  <si>
    <t>Mzdy - členovia MOPS (plný úväzok) za 2/2024</t>
  </si>
  <si>
    <t>ID45</t>
  </si>
  <si>
    <t>Mzdy - členovia MOPS (polovičný úväzok) za 2/2024</t>
  </si>
  <si>
    <t>Mzdy - členovia MOPS (plný úväzok) za 3/2024</t>
  </si>
  <si>
    <t>ID66</t>
  </si>
  <si>
    <t>Mzdy - členovia MOPS (polovičný úväzok) za 3/2024</t>
  </si>
  <si>
    <t>Paušálna sadzba na ostatné výdavky</t>
  </si>
  <si>
    <t>401406DKM6200201</t>
  </si>
  <si>
    <t>Mzdy - členovia MOPS (plný úväzok) za 4/2024</t>
  </si>
  <si>
    <t>ID88</t>
  </si>
  <si>
    <t>Mzdy - členovia MOPS (polovičný úväzok) za 4/2024</t>
  </si>
  <si>
    <t>Mzdy - členovia MOPS (plný úväzok) za 5/2024</t>
  </si>
  <si>
    <t>ID97</t>
  </si>
  <si>
    <t>Mzdy - členovia MOPS (polovičný úväzok) za 5/2024</t>
  </si>
  <si>
    <t>401406DKM6200301</t>
  </si>
  <si>
    <t>Mzdy - členovia MOPS (plný úväzok) za 6/2024</t>
  </si>
  <si>
    <t>ID128</t>
  </si>
  <si>
    <t>Mzdy - členovia MOPS (polovičný úväzok) za 6/2024</t>
  </si>
  <si>
    <t>Mzdy - členovia MOPS (plný úväzok) za 7/2024</t>
  </si>
  <si>
    <t>ID141</t>
  </si>
  <si>
    <t>Mzdy - členovia MOPS (polovičný úväzok) za 7/2024</t>
  </si>
  <si>
    <t>401406DKM6200401</t>
  </si>
  <si>
    <t>Mzdy - členovia MOPS (plný úväzok) za 8/2024</t>
  </si>
  <si>
    <t>ID165</t>
  </si>
  <si>
    <t>Mzdy - členovia MOPS (polovičný úväzok) za 8/2024</t>
  </si>
  <si>
    <t>Mzdy - členovia MOPS (celý úväzok) za 9/2024</t>
  </si>
  <si>
    <t>ID179</t>
  </si>
  <si>
    <t>Mzdy - členovia MOPS (polovičný úväzok) za 9/2024</t>
  </si>
  <si>
    <t>401406DKM6500101</t>
  </si>
  <si>
    <t>Mzdy - členovia MOPS (plný úväzok) za 1/2024</t>
  </si>
  <si>
    <t>ID 21</t>
  </si>
  <si>
    <t>Mzdy - členovia MOPS (polovičný úväzok) za 1/2024</t>
  </si>
  <si>
    <t>401406DKM7200101</t>
  </si>
  <si>
    <t>401406DKM8500101</t>
  </si>
  <si>
    <t>Paušálne výdavky - 04/2024</t>
  </si>
  <si>
    <t>Celková cena práce zamestnancov MOaPS - 04.24</t>
  </si>
  <si>
    <t>SH04.24</t>
  </si>
  <si>
    <t>401406DKM8500201</t>
  </si>
  <si>
    <t>Celková cena práce zamestnancov MOaPS - 05.24</t>
  </si>
  <si>
    <t>SH 05.24</t>
  </si>
  <si>
    <t>Paušálne výdavky - 05.24</t>
  </si>
  <si>
    <t>05.24</t>
  </si>
  <si>
    <t>Celková cena práce zamestnancov MOaPS - 06.24</t>
  </si>
  <si>
    <t>SH 06.24</t>
  </si>
  <si>
    <t>Paušálne výdavky - 06.24</t>
  </si>
  <si>
    <t>06.24</t>
  </si>
  <si>
    <t>Celková cena práce zamestnancov MOaPS - 07.24</t>
  </si>
  <si>
    <t>SH 07.24</t>
  </si>
  <si>
    <t>Paušálne výdavky - 07.24</t>
  </si>
  <si>
    <t>07.24</t>
  </si>
  <si>
    <t>Celková cena práce zamestnancov MOaPS - 08.24</t>
  </si>
  <si>
    <t>SH 08.24</t>
  </si>
  <si>
    <t>Paušálne výdavky - 08.24</t>
  </si>
  <si>
    <t>Paušálne výdavky 08.24</t>
  </si>
  <si>
    <t>401406DKM9200101</t>
  </si>
  <si>
    <t>401406DKM9200201</t>
  </si>
  <si>
    <t>401406DKN2200101</t>
  </si>
  <si>
    <t>1.1Mzdové výdavky</t>
  </si>
  <si>
    <t>1.2Paušálna sadzba</t>
  </si>
  <si>
    <t>123/2024</t>
  </si>
  <si>
    <t>401406DKN2200201</t>
  </si>
  <si>
    <t>456/2024</t>
  </si>
  <si>
    <t>401406DKN4200101</t>
  </si>
  <si>
    <t>401406DKN4200201</t>
  </si>
  <si>
    <t>401406DKN4200301</t>
  </si>
  <si>
    <t>401406DKN4200401</t>
  </si>
  <si>
    <t>401406DKN5200101</t>
  </si>
  <si>
    <t>401406DKN5200201</t>
  </si>
  <si>
    <t>45/2024</t>
  </si>
  <si>
    <t>401406DKN5200301</t>
  </si>
  <si>
    <t>67/2024</t>
  </si>
  <si>
    <t>401406DKN6200101</t>
  </si>
  <si>
    <t>401406DKN6200201</t>
  </si>
  <si>
    <t>401406DKN6200301</t>
  </si>
  <si>
    <t>789/2024</t>
  </si>
  <si>
    <t>401406DKN9200101</t>
  </si>
  <si>
    <t>1 Mzdy</t>
  </si>
  <si>
    <t>1. Mzdy</t>
  </si>
  <si>
    <t>1. Paušál</t>
  </si>
  <si>
    <t>401406DKN9200201</t>
  </si>
  <si>
    <t>401406DKN9200301</t>
  </si>
  <si>
    <t>401406DKP1200101</t>
  </si>
  <si>
    <t>401406DKP1200201</t>
  </si>
  <si>
    <t>401406DKP2500101</t>
  </si>
  <si>
    <t>Mzdy členov</t>
  </si>
  <si>
    <t>SH032024</t>
  </si>
  <si>
    <t>401406DKP2500201</t>
  </si>
  <si>
    <t>SH042024</t>
  </si>
  <si>
    <t>401406DKP2500301</t>
  </si>
  <si>
    <t>SH052024</t>
  </si>
  <si>
    <t>401406DKP2500401</t>
  </si>
  <si>
    <t>SH062024</t>
  </si>
  <si>
    <t>401406DKP2500501</t>
  </si>
  <si>
    <t>SH072024</t>
  </si>
  <si>
    <t>401406DKP2500601</t>
  </si>
  <si>
    <t>SH082024</t>
  </si>
  <si>
    <t>401406DKP2500701</t>
  </si>
  <si>
    <t>SH092024</t>
  </si>
  <si>
    <t>401406DKP2500801</t>
  </si>
  <si>
    <t>SH102024</t>
  </si>
  <si>
    <t>401406DKP2500901</t>
  </si>
  <si>
    <t>SH112024</t>
  </si>
  <si>
    <t>401406DKP4200201</t>
  </si>
  <si>
    <t>paušálne výdavky MAREC 2024</t>
  </si>
  <si>
    <t>1/MO</t>
  </si>
  <si>
    <t>osobné výdavky MAREC 2024</t>
  </si>
  <si>
    <t>osobné výdavky APRIL 2024</t>
  </si>
  <si>
    <t>osobné výdavky MAJ 2024</t>
  </si>
  <si>
    <t>paušálne výdavky APRIL 2024</t>
  </si>
  <si>
    <t>paušálne výdavky MAJ 2024</t>
  </si>
  <si>
    <t>401406DKP4200301</t>
  </si>
  <si>
    <t>2/MO</t>
  </si>
  <si>
    <t>účtovný doklad č. 4</t>
  </si>
  <si>
    <t>401406DKP5500101</t>
  </si>
  <si>
    <t>Paušálne výdavky č.1</t>
  </si>
  <si>
    <t>401406DKP5500201</t>
  </si>
  <si>
    <t>Paušálne výdavky 2q. 2024</t>
  </si>
  <si>
    <t>Paušálne výdavky 2q.+ 3q. 2024</t>
  </si>
  <si>
    <t>mzdové výdavky 09 2024</t>
  </si>
  <si>
    <t>401406DKP6200101</t>
  </si>
  <si>
    <t>SH 03/2024</t>
  </si>
  <si>
    <t>Paušál 02/2024</t>
  </si>
  <si>
    <t>401406DKP6200201</t>
  </si>
  <si>
    <t>401406DKP7200101</t>
  </si>
  <si>
    <t>01_SHOV_022024</t>
  </si>
  <si>
    <t>Paušálne výdavky MOaPS</t>
  </si>
  <si>
    <t>01_ZVV_022024</t>
  </si>
  <si>
    <t>02_SHOV_032024</t>
  </si>
  <si>
    <t>02_ZVV_032024</t>
  </si>
  <si>
    <t>401406DKP7200201</t>
  </si>
  <si>
    <t>03_SHOV_042024</t>
  </si>
  <si>
    <t>03_ZVV_042024</t>
  </si>
  <si>
    <t>04_SHOV_052024</t>
  </si>
  <si>
    <t>04_ZVV_052024</t>
  </si>
  <si>
    <t>401406DKP9500101</t>
  </si>
  <si>
    <t>401406DKP9500201</t>
  </si>
  <si>
    <t>Paušálna sadzba  8/2024</t>
  </si>
  <si>
    <t>401406DKQ1500101</t>
  </si>
  <si>
    <t>Sumár za 03/2024</t>
  </si>
  <si>
    <t>001</t>
  </si>
  <si>
    <t>401406DKQ1500201</t>
  </si>
  <si>
    <t>Sumár za 04/2024</t>
  </si>
  <si>
    <t>Sumár za 05/2024</t>
  </si>
  <si>
    <t>002</t>
  </si>
  <si>
    <t>003</t>
  </si>
  <si>
    <t>401406DKQ1500301</t>
  </si>
  <si>
    <t>Paušálne výdavky 060724</t>
  </si>
  <si>
    <t>060724</t>
  </si>
  <si>
    <t>Miestne občianske a preventívne služby v obci Čičarovce</t>
  </si>
  <si>
    <t>401406DKQ4200101</t>
  </si>
  <si>
    <t>Mzdové výdavky za 3/2024</t>
  </si>
  <si>
    <t>401406DKQ4200201</t>
  </si>
  <si>
    <t>Mzdové výdavky za 4/2024</t>
  </si>
  <si>
    <t>Miestne občianske a preventívne služby v obci Čičarovce-paušál</t>
  </si>
  <si>
    <t>401406DKQ4200301</t>
  </si>
  <si>
    <t>401406DKQ4200401</t>
  </si>
  <si>
    <t>Miestne občianske a preventívne služby v obci Čičarovce-mzdové výdavky</t>
  </si>
  <si>
    <t>401406DKQ4200501</t>
  </si>
  <si>
    <t>Miestne občianske a preventívne služby v obci-mzdy</t>
  </si>
  <si>
    <t>401406DKQ4200601</t>
  </si>
  <si>
    <t>Miestne občianske a preventívne služby v obci Čičarovce-mzdy</t>
  </si>
  <si>
    <t>Miestne občianske a preventívne služby v obci Čičarovce -paušál</t>
  </si>
  <si>
    <t>401406DKQ8200101</t>
  </si>
  <si>
    <t>401406DKQ8200201</t>
  </si>
  <si>
    <t>05 - 06/2024</t>
  </si>
  <si>
    <t>401406DKQ9500101</t>
  </si>
  <si>
    <t>4-7/2024</t>
  </si>
  <si>
    <t>401406DKR1500101</t>
  </si>
  <si>
    <t>401406DKR1500201</t>
  </si>
  <si>
    <t>401406DKR1500301</t>
  </si>
  <si>
    <t>401406DKR1500401</t>
  </si>
  <si>
    <t>04 - 05/2024</t>
  </si>
  <si>
    <t>401406DKR1500501</t>
  </si>
  <si>
    <t>06 - 07/2024</t>
  </si>
  <si>
    <t>401406DKR1500601</t>
  </si>
  <si>
    <t>08 - 09/2024</t>
  </si>
  <si>
    <t>401406DKR2200101</t>
  </si>
  <si>
    <t>401406DKR2200201</t>
  </si>
  <si>
    <t>401406DKR2200301</t>
  </si>
  <si>
    <t>401406DKR3200101</t>
  </si>
  <si>
    <t>Mzdové výdavky 01 2024</t>
  </si>
  <si>
    <t>Paušálne výdavky 01 2024</t>
  </si>
  <si>
    <t>401406DKR3200201</t>
  </si>
  <si>
    <t>401406DKR3200301</t>
  </si>
  <si>
    <t>401406DKR3200401</t>
  </si>
  <si>
    <t>401406DKR3200501</t>
  </si>
  <si>
    <t>06 - 08/2024</t>
  </si>
  <si>
    <t>401406DKR3500101</t>
  </si>
  <si>
    <t>Mzdové výdavky 08 2023</t>
  </si>
  <si>
    <t>Mzdové výdavky 09 2023</t>
  </si>
  <si>
    <t>Mzdové výdavky 10 2023</t>
  </si>
  <si>
    <t>Mzdové výdavky 11 2023</t>
  </si>
  <si>
    <t>Mzdové výdavky 12 2023</t>
  </si>
  <si>
    <t>08/2023 - 12/2023</t>
  </si>
  <si>
    <t>401406DKR5500101</t>
  </si>
  <si>
    <t>Mzdové výdavky 02 2024</t>
  </si>
  <si>
    <t>12/2023 - 02/2024</t>
  </si>
  <si>
    <t>401406DKR5500201</t>
  </si>
  <si>
    <t>401406DKR5500301</t>
  </si>
  <si>
    <t>401406DKR5500401</t>
  </si>
  <si>
    <t>07 - 08/2024</t>
  </si>
  <si>
    <t>401406DKR7200101</t>
  </si>
  <si>
    <t>401406DKR7200201</t>
  </si>
  <si>
    <t>401406DKR7200301</t>
  </si>
  <si>
    <t>401406DKR7200401</t>
  </si>
  <si>
    <t>Sumarizačný hárok 062024</t>
  </si>
  <si>
    <t>401406DKR7200501</t>
  </si>
  <si>
    <t>Sumarizačný hárok 072024</t>
  </si>
  <si>
    <t>401406DKR7200601</t>
  </si>
  <si>
    <t>Sumarizačný hárok 082024</t>
  </si>
  <si>
    <t>401406DKR7200701</t>
  </si>
  <si>
    <t>Sumarizačný hárok 092024</t>
  </si>
  <si>
    <t>401406DKR9500101</t>
  </si>
  <si>
    <t>401406DKR9500201</t>
  </si>
  <si>
    <t>401406DKR9500301</t>
  </si>
  <si>
    <t>401406DKR9500401</t>
  </si>
  <si>
    <t>Paušálne výdavky 4/24</t>
  </si>
  <si>
    <t>401406DKR9500501</t>
  </si>
  <si>
    <t>Sumarizačný hárok 5/2024</t>
  </si>
  <si>
    <t>401406DKR9500601</t>
  </si>
  <si>
    <t>401406DKR9500701</t>
  </si>
  <si>
    <t>401406DKR9500801</t>
  </si>
  <si>
    <t>401406DKS2200101</t>
  </si>
  <si>
    <t>401406DKS2200201</t>
  </si>
  <si>
    <t>401406DKS4200101</t>
  </si>
  <si>
    <t>401406DKS4200201</t>
  </si>
  <si>
    <t>401406DKS4200301</t>
  </si>
  <si>
    <t>401406DKS4200401</t>
  </si>
  <si>
    <t>89/2024</t>
  </si>
  <si>
    <t>401406DKS5200101</t>
  </si>
  <si>
    <t>Paušálne výdavky 32024</t>
  </si>
  <si>
    <t>Sumarizačný hárok 42024</t>
  </si>
  <si>
    <t>Paušálne výdavky 42024</t>
  </si>
  <si>
    <t>401406DKS5200201</t>
  </si>
  <si>
    <t>Sumarizačný hárok 52024</t>
  </si>
  <si>
    <t>52024</t>
  </si>
  <si>
    <t>sumarizačný hárok 62024</t>
  </si>
  <si>
    <t>sumarizačný hárok 72024</t>
  </si>
  <si>
    <t>72024</t>
  </si>
  <si>
    <t>paušálne výdavky 52024</t>
  </si>
  <si>
    <t>paušálny výdavok 52024</t>
  </si>
  <si>
    <t>Paušálne výdavky 62024</t>
  </si>
  <si>
    <t>paušálne výdavky 62024</t>
  </si>
  <si>
    <t>paušálne výdavky 72024</t>
  </si>
  <si>
    <t>paušálny výdavky 72024</t>
  </si>
  <si>
    <t>401406DKS6200101</t>
  </si>
  <si>
    <t>sumarizačný hárok 02/2024 opravený</t>
  </si>
  <si>
    <t>Mzdy marec 2024</t>
  </si>
  <si>
    <t>sumarizačný hárok 3/2024 opravený</t>
  </si>
  <si>
    <t>sumarizačný hárok 4/2024 opravený</t>
  </si>
  <si>
    <t>401406DKS8200101</t>
  </si>
  <si>
    <t>401406DKS8200201</t>
  </si>
  <si>
    <t>401406DKS8200301</t>
  </si>
  <si>
    <t>401406DKT1200101</t>
  </si>
  <si>
    <t>1.1. Mzdy</t>
  </si>
  <si>
    <t>401406DKT1200201</t>
  </si>
  <si>
    <t>401406DKT2500101</t>
  </si>
  <si>
    <t>Mzdové náklady 04/2024</t>
  </si>
  <si>
    <t>401406DKT2500201</t>
  </si>
  <si>
    <t>Mzdové náklady 05/2024</t>
  </si>
  <si>
    <t>Mzdové náklady 06/2024</t>
  </si>
  <si>
    <t>401406DKT3500101</t>
  </si>
  <si>
    <t>Mzdové výdavky členov MOaPS</t>
  </si>
  <si>
    <t>401406DKT3500201</t>
  </si>
  <si>
    <t>401406DKT3500301</t>
  </si>
  <si>
    <t>401406DKT3500401</t>
  </si>
  <si>
    <t>401406DKT4200101</t>
  </si>
  <si>
    <t>Mzdové výdavky členov MoaPS 03/2024</t>
  </si>
  <si>
    <t>401406DKT4200201</t>
  </si>
  <si>
    <t>Mzdové výdavky členov MOaPS 05/2025</t>
  </si>
  <si>
    <t>Mzdové výdavky členov MoaPS 06/2024</t>
  </si>
  <si>
    <t>401406DKT4200301</t>
  </si>
  <si>
    <t>Mzdové výdavky členov MOaPS 07/2024</t>
  </si>
  <si>
    <t>Mzdové výdavky členov MOaPS 08/2024</t>
  </si>
  <si>
    <t>Mzdové výdavky členov MOaPS 09/2024</t>
  </si>
  <si>
    <t>PV-3</t>
  </si>
  <si>
    <t>401406DKT8200101</t>
  </si>
  <si>
    <t>Mzda zamestnancov MOaPS február, marec, apríl 2024</t>
  </si>
  <si>
    <t>Paušálne výdavky - február,marec,apríl 2024</t>
  </si>
  <si>
    <t>401406DKT8200201</t>
  </si>
  <si>
    <t>Mzda zamestnancov MOaPS - máj 2024</t>
  </si>
  <si>
    <t>2024/21</t>
  </si>
  <si>
    <t>Mzda zamestnancov MOaPS - jún 2024</t>
  </si>
  <si>
    <t>2024/26</t>
  </si>
  <si>
    <t>Mzda zamestnancov MOaPS - júl 2024</t>
  </si>
  <si>
    <t>2024/29</t>
  </si>
  <si>
    <t>Paušálne výdavky - máj, jún, júl 2024</t>
  </si>
  <si>
    <t>401406DKU1200101</t>
  </si>
  <si>
    <t>401406DKU1200201</t>
  </si>
  <si>
    <t>401406DKU1200301</t>
  </si>
  <si>
    <t>401406DKU2200101</t>
  </si>
  <si>
    <t>Mzda za 2 členov na polovičný pracovný úväzok v roku 2024</t>
  </si>
  <si>
    <t>Mzda za 3 členov na plný pracovný úväzok v roku 2024</t>
  </si>
  <si>
    <t>401406DKU2200201</t>
  </si>
  <si>
    <t>401406DKU2200301</t>
  </si>
  <si>
    <t>401406DKU2200401</t>
  </si>
  <si>
    <t>401406DKU2200501</t>
  </si>
  <si>
    <t>401406DKU9500101</t>
  </si>
  <si>
    <t>401406DKU9500201</t>
  </si>
  <si>
    <t>401406DKU9500301</t>
  </si>
  <si>
    <t>Mzdové výdavky za 05/2024</t>
  </si>
  <si>
    <t>401406DKU9500401</t>
  </si>
  <si>
    <t>401406DKU9500501</t>
  </si>
  <si>
    <t>401406DKU9500601</t>
  </si>
  <si>
    <t>401406DKU9500701</t>
  </si>
  <si>
    <t>401406DKU9500801</t>
  </si>
  <si>
    <t>401406DKV1500101</t>
  </si>
  <si>
    <t>Mzdové výdavky 04 2024 č. 123</t>
  </si>
  <si>
    <t>04 2024 č. 123</t>
  </si>
  <si>
    <t>Paušálne náklady 04/ 2024 č. 123</t>
  </si>
  <si>
    <t>04/2024 č. 123</t>
  </si>
  <si>
    <t>Mzdové výdavky 05/2024 č. 155</t>
  </si>
  <si>
    <t>05/2024 č. 155</t>
  </si>
  <si>
    <t>Paušálne náklady 05/2024 č. 155</t>
  </si>
  <si>
    <t>401406DKV1500201</t>
  </si>
  <si>
    <t>183 - 06/2024</t>
  </si>
  <si>
    <t>401406DKV1500301</t>
  </si>
  <si>
    <t>08/2024 č. 246</t>
  </si>
  <si>
    <t>Mzdové výdavky 09/2024 -doplnenie</t>
  </si>
  <si>
    <t>09/2024 č. 275 - doplnenie</t>
  </si>
  <si>
    <t>Paušálne náklady 9/2024</t>
  </si>
  <si>
    <t>401406DKV4200101</t>
  </si>
  <si>
    <t>401406DKV4200201</t>
  </si>
  <si>
    <t>401406DKV7200101</t>
  </si>
  <si>
    <t>401406DKV7200201</t>
  </si>
  <si>
    <t>401406DKV7200301</t>
  </si>
  <si>
    <t>401406DKV8500101</t>
  </si>
  <si>
    <t>401406DKV8500201</t>
  </si>
  <si>
    <t>401406DKV8500301</t>
  </si>
  <si>
    <t>401406DKV8500401</t>
  </si>
  <si>
    <t>401406DKV8500501</t>
  </si>
  <si>
    <t>401406DKV8500601</t>
  </si>
  <si>
    <t>401406DKV8500701</t>
  </si>
  <si>
    <t>401406DKV9500101</t>
  </si>
  <si>
    <t>401406DKV9500201</t>
  </si>
  <si>
    <t>401406DKV9500301</t>
  </si>
  <si>
    <t>401406DKV9500401</t>
  </si>
  <si>
    <t>401406DKV9500501</t>
  </si>
  <si>
    <t>401406DKV9500601</t>
  </si>
  <si>
    <t>401406DKV9500701</t>
  </si>
  <si>
    <t>401406DKV9500801</t>
  </si>
  <si>
    <t>401406DKV9500901</t>
  </si>
  <si>
    <t>401406DKV9501001</t>
  </si>
  <si>
    <t>401406DKV9501101</t>
  </si>
  <si>
    <t>401406DKV9501201</t>
  </si>
  <si>
    <t>09 2024</t>
  </si>
  <si>
    <t>401406DKW5500101</t>
  </si>
  <si>
    <t>Mzdy MOaPS 01/2024</t>
  </si>
  <si>
    <t>01/2024 PV</t>
  </si>
  <si>
    <t>401406DKW5500201</t>
  </si>
  <si>
    <t>02/2024 PV</t>
  </si>
  <si>
    <t>401406DKW5500301</t>
  </si>
  <si>
    <t>03/2024 PV</t>
  </si>
  <si>
    <t>401406DKW5500401</t>
  </si>
  <si>
    <t>04/2024 PV</t>
  </si>
  <si>
    <t>401406DKW5500501</t>
  </si>
  <si>
    <t>Mzdy MOaPS 05/2024</t>
  </si>
  <si>
    <t>05/2024 PV</t>
  </si>
  <si>
    <t>401406DKW5500601</t>
  </si>
  <si>
    <t>06/2024 PV</t>
  </si>
  <si>
    <t>401406DKW5500701</t>
  </si>
  <si>
    <t>07/2024 PV</t>
  </si>
  <si>
    <t>401406DKW5500801</t>
  </si>
  <si>
    <t>08/2024 PV</t>
  </si>
  <si>
    <t>401406DKW6200101</t>
  </si>
  <si>
    <t>Sumarizačný hárok 1a za marec 2024</t>
  </si>
  <si>
    <t>Sumarizačný hárok 1a za apríl 2024</t>
  </si>
  <si>
    <t>Sumarizačný hárok 1a za máj 2024</t>
  </si>
  <si>
    <t>Sumarizačný hárok 1a za jún 2024</t>
  </si>
  <si>
    <t>Sumarizačný hárok 1a za júl 2024</t>
  </si>
  <si>
    <t>Paušálne výdavky k 1.žop</t>
  </si>
  <si>
    <t>401406DKZ5500101</t>
  </si>
  <si>
    <t>4/2024 A</t>
  </si>
  <si>
    <t>401406DKZ5500201</t>
  </si>
  <si>
    <t>5/2024 A</t>
  </si>
  <si>
    <t>401406DKZ5500301</t>
  </si>
  <si>
    <t>6/2024 A</t>
  </si>
  <si>
    <t>401406DKZ5500401</t>
  </si>
  <si>
    <t>7/2024 A</t>
  </si>
  <si>
    <t>401406DKZ5500501</t>
  </si>
  <si>
    <t>8/2024 A</t>
  </si>
  <si>
    <t>401406DKZ5500601</t>
  </si>
  <si>
    <t>9/2024 A</t>
  </si>
  <si>
    <t>401406DKZ5500701</t>
  </si>
  <si>
    <t>10/2024 A</t>
  </si>
  <si>
    <t>401406DKZ5500801</t>
  </si>
  <si>
    <t>11/2024 A</t>
  </si>
  <si>
    <t>401406DKZ8200101</t>
  </si>
  <si>
    <t>mzdy 022024</t>
  </si>
  <si>
    <t>mzdy 2024</t>
  </si>
  <si>
    <t>mzdy 032024</t>
  </si>
  <si>
    <t>paušál032024</t>
  </si>
  <si>
    <t>paušál022024</t>
  </si>
  <si>
    <t>mzdy042024</t>
  </si>
  <si>
    <t>paušál042024</t>
  </si>
  <si>
    <t>401406DLA3500101</t>
  </si>
  <si>
    <t>401406DLA3500201</t>
  </si>
  <si>
    <t>401406DLA3500301</t>
  </si>
  <si>
    <t>401406DLA3500401</t>
  </si>
  <si>
    <t>401406DLA3500501</t>
  </si>
  <si>
    <t>401406DLA3500601</t>
  </si>
  <si>
    <t>401406DLA3500701</t>
  </si>
  <si>
    <t>401406DLA3500801</t>
  </si>
  <si>
    <t>401406DLA3500901</t>
  </si>
  <si>
    <t>401406DLA4200101</t>
  </si>
  <si>
    <t>Mzda zamestnancov MOaPS - január 2024</t>
  </si>
  <si>
    <t>57, 58, 59, 60</t>
  </si>
  <si>
    <t>Mzdy zamestnancov MOaPS - február 2024</t>
  </si>
  <si>
    <t>126, 127, 128, 129</t>
  </si>
  <si>
    <t>Mzdy zamestnancov MOaPS - marec 2024</t>
  </si>
  <si>
    <t>194, 195, 196, 197</t>
  </si>
  <si>
    <t>Paušálne výdavky - január - marec 2024</t>
  </si>
  <si>
    <t>401406DLA4200201</t>
  </si>
  <si>
    <t>Mzdy zamestancov MOaPS - máj 2024</t>
  </si>
  <si>
    <t>325, 326, 327, 100/2024</t>
  </si>
  <si>
    <t>Mzdy zamestancov MOaPS - apríl 2024</t>
  </si>
  <si>
    <t>267, 268, 269, 77/2024</t>
  </si>
  <si>
    <t>Mzdy zamestancov MOaPS - jún 2024</t>
  </si>
  <si>
    <t>378, 379, 380, 117/2024</t>
  </si>
  <si>
    <t>Paušálny výdavok - apríl - jún 2024</t>
  </si>
  <si>
    <t>401406DLA5500101</t>
  </si>
  <si>
    <t>401406DLA5500201</t>
  </si>
  <si>
    <t>401406DLA5500301</t>
  </si>
  <si>
    <t>401406DLA5500401</t>
  </si>
  <si>
    <t>401406DLA5500501</t>
  </si>
  <si>
    <t>401406DLA5500601</t>
  </si>
  <si>
    <t>401406DLA5500701</t>
  </si>
  <si>
    <t>401406DLB1500101</t>
  </si>
  <si>
    <t>Mzdové výdavky za 02/2024</t>
  </si>
  <si>
    <t>401406DLB1500201</t>
  </si>
  <si>
    <t>401406DLB1500301</t>
  </si>
  <si>
    <t>Mzdové výdavky za 06/2024</t>
  </si>
  <si>
    <t>401406DLB1500401</t>
  </si>
  <si>
    <t>401406DLB1500501</t>
  </si>
  <si>
    <t>401406DLB1500601</t>
  </si>
  <si>
    <t>401406DLB1500701</t>
  </si>
  <si>
    <t>401406DLB4200101</t>
  </si>
  <si>
    <t>Paušálne výdavky 05-07/2024</t>
  </si>
  <si>
    <t>401406DLB6200101</t>
  </si>
  <si>
    <t>401406DLB6200201</t>
  </si>
  <si>
    <t>401406DLB6200301</t>
  </si>
  <si>
    <t>401406DLB6200401</t>
  </si>
  <si>
    <t>401406DLB6200501</t>
  </si>
  <si>
    <t>401406DLB6200601</t>
  </si>
  <si>
    <t>401406DLB7500101</t>
  </si>
  <si>
    <t>Mzdové výdavky za 09/2023</t>
  </si>
  <si>
    <t>Paušálne výdavky za mesiac 10/2023</t>
  </si>
  <si>
    <t>Paušálne výdavky za mesiac 11/2023</t>
  </si>
  <si>
    <t>Paušálne výdavky za mesiac 12/2023</t>
  </si>
  <si>
    <t>401406DLB7500201</t>
  </si>
  <si>
    <t>401406DLB7500301</t>
  </si>
  <si>
    <t>401406DLB7500401</t>
  </si>
  <si>
    <t>401406DLB8200101</t>
  </si>
  <si>
    <t>CCP 02/2024 P.K.</t>
  </si>
  <si>
    <t>CCP 02/2024 B.T.</t>
  </si>
  <si>
    <t>CCP 02/2024 B.J.</t>
  </si>
  <si>
    <t>CCP T.M. 02/24</t>
  </si>
  <si>
    <t>401406DLB8200201</t>
  </si>
  <si>
    <t>401406DLB8200301</t>
  </si>
  <si>
    <t>Čerpanie miezd a odvodov za 04/2024</t>
  </si>
  <si>
    <t>Paušálne výdavky 2024/04</t>
  </si>
  <si>
    <t>401406DLB8200401</t>
  </si>
  <si>
    <t>2024/03</t>
  </si>
  <si>
    <t>401406DLB8200501</t>
  </si>
  <si>
    <t>2024/04</t>
  </si>
  <si>
    <t>401406DLB9500101</t>
  </si>
  <si>
    <t>8/2023</t>
  </si>
  <si>
    <t>interný doklad</t>
  </si>
  <si>
    <t>Interný doklad</t>
  </si>
  <si>
    <t>401406DLB9500201</t>
  </si>
  <si>
    <t>sumarizačný hárok MZ 1/24</t>
  </si>
  <si>
    <t>MZ 1/24</t>
  </si>
  <si>
    <t>Sumarizačný hárok MZ 3/24</t>
  </si>
  <si>
    <t>MZ 3/2024</t>
  </si>
  <si>
    <t>sumarizačný hárok MZ 2/24</t>
  </si>
  <si>
    <t>MZ 2/24</t>
  </si>
  <si>
    <t>401406DLB9500301</t>
  </si>
  <si>
    <t>MZ/4</t>
  </si>
  <si>
    <t>MZ 5/24</t>
  </si>
  <si>
    <t>02/052024</t>
  </si>
  <si>
    <t>401406DLB9500401</t>
  </si>
  <si>
    <t>MZ/6</t>
  </si>
  <si>
    <t>MZ 7</t>
  </si>
  <si>
    <t>paušálne výdavky 7</t>
  </si>
  <si>
    <t>401406DLC1200101</t>
  </si>
  <si>
    <t>Mzdové výdavky MOaPS - február 2024</t>
  </si>
  <si>
    <t>Mzdové výdavky MOaPS - marec 2024</t>
  </si>
  <si>
    <t>401406DLC1200201</t>
  </si>
  <si>
    <t>Mzdové výdavky MOaPS - apríl 2024</t>
  </si>
  <si>
    <t>Mzdové výdavky MOaPS - máj 2024</t>
  </si>
  <si>
    <t>Mzdové výdavky MOaPS - jún 2024</t>
  </si>
  <si>
    <t>Paušálne výdavky projektu</t>
  </si>
  <si>
    <t>401406DLC2500101</t>
  </si>
  <si>
    <t>Mzdy členov 01/2024</t>
  </si>
  <si>
    <t>SH012024</t>
  </si>
  <si>
    <t>Mzdy členov 02/2024</t>
  </si>
  <si>
    <t>SH022024</t>
  </si>
  <si>
    <t>01a022024</t>
  </si>
  <si>
    <t>401406DLC2500201</t>
  </si>
  <si>
    <t>Mzdy členov 03/2024</t>
  </si>
  <si>
    <t>401406DLC2500301</t>
  </si>
  <si>
    <t>401406DLC2500401</t>
  </si>
  <si>
    <t>Mzdy členov 05/2024</t>
  </si>
  <si>
    <t>Mzdy členov 06/2024</t>
  </si>
  <si>
    <t>05 a 06 2024</t>
  </si>
  <si>
    <t>401406DLC2500501</t>
  </si>
  <si>
    <t>SH 07 2024</t>
  </si>
  <si>
    <t>07 2024</t>
  </si>
  <si>
    <t>401406DLC2500601</t>
  </si>
  <si>
    <t>SH 08 2024</t>
  </si>
  <si>
    <t>08 2024</t>
  </si>
  <si>
    <t>401406DLC2500701</t>
  </si>
  <si>
    <t>SH 09 2024</t>
  </si>
  <si>
    <t>401406DLC2500801</t>
  </si>
  <si>
    <t>SH 10 2024</t>
  </si>
  <si>
    <t>10 2024</t>
  </si>
  <si>
    <t>401406DLC5200101</t>
  </si>
  <si>
    <t>401406DLC5200201</t>
  </si>
  <si>
    <t>401406DLC5200301</t>
  </si>
  <si>
    <t>401406DLC5200401</t>
  </si>
  <si>
    <t>401406DLC5200501</t>
  </si>
  <si>
    <t>401406DLC5200601</t>
  </si>
  <si>
    <t>401406DLC6500101</t>
  </si>
  <si>
    <t>Sumarizačný hárok personálne výdavky 7-9/2024</t>
  </si>
  <si>
    <t>Paušálne výdavky MOaPS 7-9/2024</t>
  </si>
  <si>
    <t>PV01/2023</t>
  </si>
  <si>
    <t>401406DLC6500201</t>
  </si>
  <si>
    <t>Personálne výdavky október - december 2023</t>
  </si>
  <si>
    <t>Paušálne výdavky MOaPS 10-12/2023</t>
  </si>
  <si>
    <t>PV1/2024</t>
  </si>
  <si>
    <t>401406DLC7200101</t>
  </si>
  <si>
    <t>Paušálne výdavky MOaPS 02/2024</t>
  </si>
  <si>
    <t>401406DLC7200201</t>
  </si>
  <si>
    <t>Paušálne výdavky MOaPS 03/2024</t>
  </si>
  <si>
    <t>401406DLC7200301</t>
  </si>
  <si>
    <t>401406DLC9200101</t>
  </si>
  <si>
    <t>401406DLC9200201</t>
  </si>
  <si>
    <t>401406DLC9200301</t>
  </si>
  <si>
    <t>401406DLC9200401</t>
  </si>
  <si>
    <t>Sumarizačný hárok 9/2024</t>
  </si>
  <si>
    <t>401406DLD1200101</t>
  </si>
  <si>
    <t>01/2024A</t>
  </si>
  <si>
    <t>401406DLD1200201</t>
  </si>
  <si>
    <t>401406DLD2500101</t>
  </si>
  <si>
    <t>SH072023</t>
  </si>
  <si>
    <t>SH082023</t>
  </si>
  <si>
    <t>SH092023</t>
  </si>
  <si>
    <t>SH102023</t>
  </si>
  <si>
    <t>SH112023</t>
  </si>
  <si>
    <t>07-11_2023</t>
  </si>
  <si>
    <t>401406DLD2500201</t>
  </si>
  <si>
    <t>SH122023</t>
  </si>
  <si>
    <t>12_2023-03_2024</t>
  </si>
  <si>
    <t>401406DLD2500301</t>
  </si>
  <si>
    <t>042024_052024</t>
  </si>
  <si>
    <t>401406DLD2500401</t>
  </si>
  <si>
    <t>401406DLD2500501</t>
  </si>
  <si>
    <t>072024_082024</t>
  </si>
  <si>
    <t>401406DLD2500601</t>
  </si>
  <si>
    <t>401406DLD3200101</t>
  </si>
  <si>
    <t>401406DLD3200201</t>
  </si>
  <si>
    <t>Paušálne výdavky 03/23</t>
  </si>
  <si>
    <t>401406DLD3200301</t>
  </si>
  <si>
    <t>401406DLD4200101</t>
  </si>
  <si>
    <t>8/2023A</t>
  </si>
  <si>
    <t>401406DLD4200201</t>
  </si>
  <si>
    <t>401406DLD4200301</t>
  </si>
  <si>
    <t>401406DLD4200401</t>
  </si>
  <si>
    <t>401406DLD4200501</t>
  </si>
  <si>
    <t>401406DLD5200101</t>
  </si>
  <si>
    <t>401406DLD5200201</t>
  </si>
  <si>
    <t>401406DLD5200301</t>
  </si>
  <si>
    <t>401406DLD6500101</t>
  </si>
  <si>
    <t>401406DLD6500201</t>
  </si>
  <si>
    <t>401406DLD6500301</t>
  </si>
  <si>
    <t>401406DLD7500101</t>
  </si>
  <si>
    <t>Uschovaný</t>
  </si>
  <si>
    <t>401406DLD7500201</t>
  </si>
  <si>
    <t>2024/1Q</t>
  </si>
  <si>
    <t>401406DLD7500301</t>
  </si>
  <si>
    <t>IIQ/2024</t>
  </si>
  <si>
    <t>401406DLD8500101</t>
  </si>
  <si>
    <t>Paušálne výdavky 01_04_2024</t>
  </si>
  <si>
    <t>PV01042024</t>
  </si>
  <si>
    <t>401406DLD8500201</t>
  </si>
  <si>
    <t>Paušálne výdavky 05_06_2024</t>
  </si>
  <si>
    <t>PV05062024</t>
  </si>
  <si>
    <t>401406DLD8500301</t>
  </si>
  <si>
    <t>Paušálne výdavky_07_08_2024</t>
  </si>
  <si>
    <t>PV07082024</t>
  </si>
  <si>
    <t>401406DLD8500401</t>
  </si>
  <si>
    <t>Paušálne výdavky 09_10_2024</t>
  </si>
  <si>
    <t>PV09102024</t>
  </si>
  <si>
    <t>401406DLF5200101</t>
  </si>
  <si>
    <t>Mzdový výdavok - apríl 2024</t>
  </si>
  <si>
    <t>Mzdový výdavok - máj 2024</t>
  </si>
  <si>
    <t>Mzdový výdavok - jún 2024</t>
  </si>
  <si>
    <t>401406DLF5500101</t>
  </si>
  <si>
    <t>401406DLF6500101</t>
  </si>
  <si>
    <t>paušálne 5/2024</t>
  </si>
  <si>
    <t>paušálne/6</t>
  </si>
  <si>
    <t>401406DLF6500201</t>
  </si>
  <si>
    <t>paušálne/7</t>
  </si>
  <si>
    <t>paušálne/9</t>
  </si>
  <si>
    <t>401406DLF9500101</t>
  </si>
  <si>
    <t>Sumarizačný hárok č. 1 za 03/2024</t>
  </si>
  <si>
    <t>Sumarizačný hárok č. 2 za 03/2024</t>
  </si>
  <si>
    <t>Sumarizačný hárok č. 3 z 04/2024</t>
  </si>
  <si>
    <t>Sumarizačný hárok č. 3 za 04/2024</t>
  </si>
  <si>
    <t>Paušálne výdavky 02-04/2024</t>
  </si>
  <si>
    <t>401406DLF9500201</t>
  </si>
  <si>
    <t>Sumarizačný hárok č. 4 za 05/2024</t>
  </si>
  <si>
    <t>Sumarizačný hárok č. 5 za 06/2024</t>
  </si>
  <si>
    <t>Paušálne výdavky 05-06/2024</t>
  </si>
  <si>
    <t>Sumarizačný hárok č. 6 za 07/2024</t>
  </si>
  <si>
    <t>401406DLF9500301</t>
  </si>
  <si>
    <t>Sumarizačný hárok č. 8 za 09/2024</t>
  </si>
  <si>
    <t>Sumarizačný hárok č. 9 za 10/2024</t>
  </si>
  <si>
    <t>Paušálne výdavky 08-10/2024</t>
  </si>
  <si>
    <t>Sumarizačný hárok č. 7 za 8/2024</t>
  </si>
  <si>
    <t>Sumarizačný hárok č. 7 za 08/2024</t>
  </si>
  <si>
    <t>401406DLG1200101</t>
  </si>
  <si>
    <t>Mzdový výdavok - február 2024</t>
  </si>
  <si>
    <t>401406DLG5200101</t>
  </si>
  <si>
    <t>401406DLG9200101</t>
  </si>
  <si>
    <t>401406DLH2200101</t>
  </si>
  <si>
    <t>401406DLH5200101</t>
  </si>
  <si>
    <t>01/02/03-2024</t>
  </si>
  <si>
    <t>401406DLH5200201</t>
  </si>
  <si>
    <t>401406DLH8500101</t>
  </si>
  <si>
    <t>Mzdy za 03/2024 a 04/2024</t>
  </si>
  <si>
    <t>401406DLH8500201</t>
  </si>
  <si>
    <t>Mzdy za 05/2024 a 06/2024</t>
  </si>
  <si>
    <t>401406DLH8500301</t>
  </si>
  <si>
    <t>Mzdy za 07,08,09/2024</t>
  </si>
  <si>
    <t>401406DLI1500101</t>
  </si>
  <si>
    <t>Mzdové výdavky 07/2023</t>
  </si>
  <si>
    <t>07/2023</t>
  </si>
  <si>
    <t>Paušálne výdavky za mesiac 07/2023</t>
  </si>
  <si>
    <t>Mzdové výdavky 08/2023</t>
  </si>
  <si>
    <t>Paušálne výdavky za mesiac 08/2023</t>
  </si>
  <si>
    <t>Paušálne výdavky za mesiac 09/2023</t>
  </si>
  <si>
    <t>401406DLI1500201</t>
  </si>
  <si>
    <t>401406DLI1500301</t>
  </si>
  <si>
    <t>401406DLI1500401</t>
  </si>
  <si>
    <t>401406DLI1500501</t>
  </si>
  <si>
    <t>401406DLI1500601</t>
  </si>
  <si>
    <t>401406DLI1500701</t>
  </si>
  <si>
    <t>401406DLI1500801</t>
  </si>
  <si>
    <t>401406DLI1500901</t>
  </si>
  <si>
    <t>401406DLI2200101</t>
  </si>
  <si>
    <t>401406DLI2200201</t>
  </si>
  <si>
    <t>2024/05</t>
  </si>
  <si>
    <t>401406DLI2200301</t>
  </si>
  <si>
    <t>2024/06</t>
  </si>
  <si>
    <t>401406DLI2200401</t>
  </si>
  <si>
    <t>2024/07</t>
  </si>
  <si>
    <t>401406DLI3500101</t>
  </si>
  <si>
    <t>401406DLI3500201</t>
  </si>
  <si>
    <t>401406DLI4200101</t>
  </si>
  <si>
    <t>401406DLI4200201</t>
  </si>
  <si>
    <t>401406DLI4500101</t>
  </si>
  <si>
    <t>401406DLI5200101</t>
  </si>
  <si>
    <t>401406DLI5200201</t>
  </si>
  <si>
    <t>2,3,4,5/2024</t>
  </si>
  <si>
    <t>401406DLI7500101</t>
  </si>
  <si>
    <t>401406DLI7500201</t>
  </si>
  <si>
    <t>401406DLI7500301</t>
  </si>
  <si>
    <t>401406DLI7500401</t>
  </si>
  <si>
    <t>401406DLI7500501</t>
  </si>
  <si>
    <t>401406DLI9200101</t>
  </si>
  <si>
    <t>Paušálne výdavky  1/2024</t>
  </si>
  <si>
    <t>401406DLI9200201</t>
  </si>
  <si>
    <t>401406DLI9200301</t>
  </si>
  <si>
    <t>401406DLJ9200101</t>
  </si>
  <si>
    <t>osobné výdavky - mzdy január</t>
  </si>
  <si>
    <t>osobné výdavky - mzdy február</t>
  </si>
  <si>
    <t>osobné výdavky - mzdy marec</t>
  </si>
  <si>
    <t>osobné výdavky - mzdy apríl</t>
  </si>
  <si>
    <t>osobné výdavky - mzdy máj</t>
  </si>
  <si>
    <t>osobné výdavky - mzdy jún</t>
  </si>
  <si>
    <t>401406DLK3200101</t>
  </si>
  <si>
    <t>401406DLK3200201</t>
  </si>
  <si>
    <t>401406DLK4200101</t>
  </si>
  <si>
    <t>401406DLK4200201</t>
  </si>
  <si>
    <t>SH05/2024</t>
  </si>
  <si>
    <t>401406DLK4200301</t>
  </si>
  <si>
    <t>SH06/2024</t>
  </si>
  <si>
    <t>401406DLK4200401</t>
  </si>
  <si>
    <t>SH07/2024</t>
  </si>
  <si>
    <t>401406DLK4200501</t>
  </si>
  <si>
    <t>401406DLK4200601</t>
  </si>
  <si>
    <t>401406DLK4200701</t>
  </si>
  <si>
    <t>sh102024</t>
  </si>
  <si>
    <t>401406DLL1500101</t>
  </si>
  <si>
    <t>Mzdové výdavky 012024</t>
  </si>
  <si>
    <t>Paušálna sadzba 012024</t>
  </si>
  <si>
    <t>401406DLL1500201</t>
  </si>
  <si>
    <t>Mzdové výdavky 022024</t>
  </si>
  <si>
    <t>Paušálna sadzba 022024</t>
  </si>
  <si>
    <t>401406DLL1500301</t>
  </si>
  <si>
    <t>Paušálna sadzba 032024</t>
  </si>
  <si>
    <t>401406DLL1500401</t>
  </si>
  <si>
    <t>Paušálna sadzba_042024</t>
  </si>
  <si>
    <t>401406DLL1500501</t>
  </si>
  <si>
    <t>Paušálna sadzba 052024</t>
  </si>
  <si>
    <t>401406DLL1500601</t>
  </si>
  <si>
    <t>Paušálna sadzba 062024</t>
  </si>
  <si>
    <t>401406DLL1500701</t>
  </si>
  <si>
    <t>Mzdové výdavky 072024</t>
  </si>
  <si>
    <t>Paušálna sadzba 072024</t>
  </si>
  <si>
    <t>401406DLL1500801</t>
  </si>
  <si>
    <t>Mzdové výdavky 082024</t>
  </si>
  <si>
    <t>Paušálna sadzba 082024</t>
  </si>
  <si>
    <t>401406DLL1500901</t>
  </si>
  <si>
    <t>Sumarizačný hárok_osobné výdavky 092024</t>
  </si>
  <si>
    <t>Paušálna sadzba 092024</t>
  </si>
  <si>
    <t>401406DLL1501001</t>
  </si>
  <si>
    <t>Mzdové výdavky 102024</t>
  </si>
  <si>
    <t>Paušálna sadzba 102024</t>
  </si>
  <si>
    <t>401406DLL4500101</t>
  </si>
  <si>
    <t>Mzdové výdavky za 1/2024</t>
  </si>
  <si>
    <t>MOP/0001/24</t>
  </si>
  <si>
    <t>Mzdové výdavky za 2/2024</t>
  </si>
  <si>
    <t>MOP/0002/24</t>
  </si>
  <si>
    <t>Paušálna sadzba na pokrytie zostávajúcich OV projektu podľa článku 56 NSU</t>
  </si>
  <si>
    <t>401406DLL4500201</t>
  </si>
  <si>
    <t>MOP/0003/24</t>
  </si>
  <si>
    <t>MOP/0004/24</t>
  </si>
  <si>
    <t>401406DLL4500301</t>
  </si>
  <si>
    <t>Mzdové výdavky za 5/2024</t>
  </si>
  <si>
    <t>MOP/0005/24</t>
  </si>
  <si>
    <t>Mzdové výdavky za 6/2024</t>
  </si>
  <si>
    <t>MOP/0006/24</t>
  </si>
  <si>
    <t>401406DLL4500401</t>
  </si>
  <si>
    <t>Mzdové výdavky za 7/2024</t>
  </si>
  <si>
    <t>MOP/0007/24</t>
  </si>
  <si>
    <t>Mzdové výdavky za 8/2024</t>
  </si>
  <si>
    <t>MOP/0008/24</t>
  </si>
  <si>
    <t>401406DLL4500501</t>
  </si>
  <si>
    <t>Mzdové výdavky za 9/2024</t>
  </si>
  <si>
    <t>MOP/0009/24</t>
  </si>
  <si>
    <t>Mzdové výdavky za 10/2024</t>
  </si>
  <si>
    <t>MOP/0010/24</t>
  </si>
  <si>
    <t>401406DLL6500101</t>
  </si>
  <si>
    <t>401406DLL6500201</t>
  </si>
  <si>
    <t>401406DLL6500301</t>
  </si>
  <si>
    <t>401406DLL6500401</t>
  </si>
  <si>
    <t>401406DLL6500501</t>
  </si>
  <si>
    <t>401406DLL6500601</t>
  </si>
  <si>
    <t>401406DLL6500701</t>
  </si>
  <si>
    <t>401406DLL9200101</t>
  </si>
  <si>
    <t>401406DLL9200201</t>
  </si>
  <si>
    <t>401406DLM4200101</t>
  </si>
  <si>
    <t>401406DLM4200201</t>
  </si>
  <si>
    <t>401406DLM5500101</t>
  </si>
  <si>
    <t>401406DLM5500201</t>
  </si>
  <si>
    <t>6/2024/A</t>
  </si>
  <si>
    <t>401406DLM5500301</t>
  </si>
  <si>
    <t>7/2024/A</t>
  </si>
  <si>
    <t>8/2024/A</t>
  </si>
  <si>
    <t>9/2024/A</t>
  </si>
  <si>
    <t>401406DLM6200101</t>
  </si>
  <si>
    <t>Sumarizačný hárok 202404</t>
  </si>
  <si>
    <t>Sumarizačný hárok 202405</t>
  </si>
  <si>
    <t>Sumarizačný hárok 202406</t>
  </si>
  <si>
    <t>401406DLM9200101</t>
  </si>
  <si>
    <t>Sumarizačný hárok 202401</t>
  </si>
  <si>
    <t>Sumarizačný hárok 202403</t>
  </si>
  <si>
    <t>202402 Sumarizačný hárok 202402dopl</t>
  </si>
  <si>
    <t>401406DLM9200201</t>
  </si>
  <si>
    <t>401406DLM9200301</t>
  </si>
  <si>
    <t>Sumarizačný hárok 202407</t>
  </si>
  <si>
    <t>Sumarizačný hárok 202408</t>
  </si>
  <si>
    <t>Sumarizačný hárok 202409</t>
  </si>
  <si>
    <t>202409</t>
  </si>
  <si>
    <t>401406DLP5500101</t>
  </si>
  <si>
    <t>Sumarizačný hárok 2024/01</t>
  </si>
  <si>
    <t>Sumarizačný hárok 2024/02</t>
  </si>
  <si>
    <t>Sumarizačný hárok 2024/03</t>
  </si>
  <si>
    <t>401406DLP5500201</t>
  </si>
  <si>
    <t>Sumarizačný hárok 2024/04</t>
  </si>
  <si>
    <t>Sumarizačný hárok 2024/05</t>
  </si>
  <si>
    <t>Sumarizačný hárok 2024/06</t>
  </si>
  <si>
    <t>401406DLP5500301</t>
  </si>
  <si>
    <t>Sumarizačný hárok 2024/07</t>
  </si>
  <si>
    <t>Sumarizačný hárok 2024/08</t>
  </si>
  <si>
    <t>Sumarizačný hárok 2024/09</t>
  </si>
  <si>
    <t>401406DLP6200101</t>
  </si>
  <si>
    <t>Paušálna sadzba na pokrytie zostávajúcich oprávnených výdavkov projektu podľa článku 56 NSU1</t>
  </si>
  <si>
    <t>401406DLP6200201</t>
  </si>
  <si>
    <t>Mzdové výdavky MOaPS 04/2024</t>
  </si>
  <si>
    <t>Mzdové výdavky MOaPS 05/2024</t>
  </si>
  <si>
    <t>Mzdové výdavky MOaPS 6/2024</t>
  </si>
  <si>
    <t>401406DLP8200101</t>
  </si>
  <si>
    <t>401406DLP8200201</t>
  </si>
  <si>
    <t>401406DLP9500101</t>
  </si>
  <si>
    <t>03202401</t>
  </si>
  <si>
    <t>04202401</t>
  </si>
  <si>
    <t>05202401</t>
  </si>
  <si>
    <t>401406DLP9500201</t>
  </si>
  <si>
    <t>06202401</t>
  </si>
  <si>
    <t>401406DLP9500301</t>
  </si>
  <si>
    <t>07202401</t>
  </si>
  <si>
    <t>08202401</t>
  </si>
  <si>
    <t>401406DLQ1200101</t>
  </si>
  <si>
    <t>Mzdy zamestnancov MOaPS 2,3,4/2024</t>
  </si>
  <si>
    <t>2-3-4/2024</t>
  </si>
  <si>
    <t>Paušálne výdavky - február - marec 2024</t>
  </si>
  <si>
    <t>401406DLQ1200201</t>
  </si>
  <si>
    <t>Mzdy zamestnancov MOapS - Máj 2024</t>
  </si>
  <si>
    <t>Mzdy zamestnancov MOaPS - Jún 2024</t>
  </si>
  <si>
    <t>Mzdy zamestnancov MOaPS - Júl 2024</t>
  </si>
  <si>
    <t>401406DLQ5200101</t>
  </si>
  <si>
    <t>mzdové výdavky 4 2024</t>
  </si>
  <si>
    <t>mzdové výdavka 5 2024</t>
  </si>
  <si>
    <t>mzdové výdavky 6 2024</t>
  </si>
  <si>
    <t>401406DLQ7500101</t>
  </si>
  <si>
    <t>SH 02/2024A</t>
  </si>
  <si>
    <t>SH 03/2024A</t>
  </si>
  <si>
    <t>SH 04/2024A</t>
  </si>
  <si>
    <t>401406DLQ7500201</t>
  </si>
  <si>
    <t>SH 06/2024A</t>
  </si>
  <si>
    <t>07/2024A</t>
  </si>
  <si>
    <t>401406DLQ8200101</t>
  </si>
  <si>
    <t>Sumarizačný hárok za 4/2024</t>
  </si>
  <si>
    <t>Sumarizačný hárok za 3/2024</t>
  </si>
  <si>
    <t>Sumarizačný hárok č. 5/2024</t>
  </si>
  <si>
    <t>Paušálne výdavky 3-5/2024</t>
  </si>
  <si>
    <t>PV 3-5/2024</t>
  </si>
  <si>
    <t>401406DLQ8200201</t>
  </si>
  <si>
    <t>Sumarizačný hárok za 6/2024</t>
  </si>
  <si>
    <t>Sumarizačný hárok za 7/2024</t>
  </si>
  <si>
    <t>Sumarizačný hárok za 8/2024</t>
  </si>
  <si>
    <t>Paušálne výdavky za 6-8/2024</t>
  </si>
  <si>
    <t>PV 6-8/2024</t>
  </si>
  <si>
    <t>401406DLR1200101</t>
  </si>
  <si>
    <t>Mzdy členov MOaPS za 01/2024</t>
  </si>
  <si>
    <t>401406DLR3200101</t>
  </si>
  <si>
    <t>401406DLR3200201</t>
  </si>
  <si>
    <t>Mzdy 05/2026</t>
  </si>
  <si>
    <t>401406DLR8200101</t>
  </si>
  <si>
    <t>7/2023</t>
  </si>
  <si>
    <t>7/2023A</t>
  </si>
  <si>
    <t>401406DLR8200201</t>
  </si>
  <si>
    <t>401406DLS1200101</t>
  </si>
  <si>
    <t>401406DLS1200201</t>
  </si>
  <si>
    <t>401406DLS1200301</t>
  </si>
  <si>
    <t>401406DLS1200401</t>
  </si>
  <si>
    <t>401406DLS1200501</t>
  </si>
  <si>
    <t>062024 a 07 2024</t>
  </si>
  <si>
    <t>401406DLS1200601</t>
  </si>
  <si>
    <t>401406DLS1500101</t>
  </si>
  <si>
    <t>401406DLS8200101</t>
  </si>
  <si>
    <t>401406DLS8200201</t>
  </si>
  <si>
    <t>401406DLS8200301</t>
  </si>
  <si>
    <t>401406DLS9500101</t>
  </si>
  <si>
    <t>Paušálna sadzba 10/2023</t>
  </si>
  <si>
    <t>Paušálna sadzba 11/2023</t>
  </si>
  <si>
    <t>Paušálna sadzba 12/2023</t>
  </si>
  <si>
    <t>401406DLS9500201</t>
  </si>
  <si>
    <t>401406DLS9500301</t>
  </si>
  <si>
    <t>401406DLT3500101</t>
  </si>
  <si>
    <t>401406DLT3500201</t>
  </si>
  <si>
    <t>Mzdové náklady MOaPS</t>
  </si>
  <si>
    <t>01/2024-06/2024</t>
  </si>
  <si>
    <t>401406DLT4500101</t>
  </si>
  <si>
    <t>401406DLT4500201</t>
  </si>
  <si>
    <t>401406DLT4500301</t>
  </si>
  <si>
    <t>401406DLT4500401</t>
  </si>
  <si>
    <t>401406DLT6500101</t>
  </si>
  <si>
    <t>401406DLT6500201</t>
  </si>
  <si>
    <t>401406DLT7500101</t>
  </si>
  <si>
    <t>401406DLT7500201</t>
  </si>
  <si>
    <t>401406DLT7500301</t>
  </si>
  <si>
    <t>401406DLT7500401</t>
  </si>
  <si>
    <t>401406DLT7500501</t>
  </si>
  <si>
    <t>401406DLT7500601</t>
  </si>
  <si>
    <t>401406DLT7500701</t>
  </si>
  <si>
    <t>401406DLT7500801</t>
  </si>
  <si>
    <t>Mzdové výdavky 11/2024</t>
  </si>
  <si>
    <t>Paušálne výdavky 11/2024</t>
  </si>
  <si>
    <t>401406DLU7200101</t>
  </si>
  <si>
    <t>Mzdy zamestnancov MOaPS - február</t>
  </si>
  <si>
    <t>016, 017, 018, 019</t>
  </si>
  <si>
    <t>Mzdy zamestnanov MOaPS - marec</t>
  </si>
  <si>
    <t>401406DLU7200201</t>
  </si>
  <si>
    <t>Mzdy zamestnancov MOaPS - apríl 2024</t>
  </si>
  <si>
    <t>Mzdy zamestnancov MOaPS - máj 2024</t>
  </si>
  <si>
    <t>Mzdy zamestnancov MOaPS - jún 2024</t>
  </si>
  <si>
    <t>401406DLU8200101</t>
  </si>
  <si>
    <t>Celková cena práce</t>
  </si>
  <si>
    <t>401406DLV6200101</t>
  </si>
  <si>
    <t>Sumarizačný hárok - osobné výdavky č.1</t>
  </si>
  <si>
    <t>401406DLV9500101</t>
  </si>
  <si>
    <t>401406DLV9500201</t>
  </si>
  <si>
    <t>mzdové výdavky za máj 2024</t>
  </si>
  <si>
    <t>mzdové výdavky za jún 2024</t>
  </si>
  <si>
    <t>paušálne výdavky za máj 2024</t>
  </si>
  <si>
    <t>paušálne výdavky za jún 2024</t>
  </si>
  <si>
    <t>401406DLV9500301</t>
  </si>
  <si>
    <t>mzdové výdavky za júl 2024</t>
  </si>
  <si>
    <t>paušálne výdavky za júl 2024</t>
  </si>
  <si>
    <t>mzdové výdavky za august 2024</t>
  </si>
  <si>
    <t>paušálne výdavky za august 2024</t>
  </si>
  <si>
    <t>401406DLW1200101</t>
  </si>
  <si>
    <t>Paušálne výdavky 06-08 2024</t>
  </si>
  <si>
    <t>401406DLW1500101</t>
  </si>
  <si>
    <t>401406DLW3500101</t>
  </si>
  <si>
    <t>Mzdové výdavky MOaPS 02/2024</t>
  </si>
  <si>
    <t>401406DLW3500201</t>
  </si>
  <si>
    <t>401406DLW3500301</t>
  </si>
  <si>
    <t>401406DLW3500401</t>
  </si>
  <si>
    <t>401406DLW3500501</t>
  </si>
  <si>
    <t>Mzdové výdavky MOaPS 06/2024</t>
  </si>
  <si>
    <t>401406DLW3500601</t>
  </si>
  <si>
    <t>Mzdové výdavky MOaPS 07/2024</t>
  </si>
  <si>
    <t>401406DLW3500701</t>
  </si>
  <si>
    <t>Mzdové výdavky MOaPS 08/2024</t>
  </si>
  <si>
    <t>401406DLW3500801</t>
  </si>
  <si>
    <t>Paušálne výdaje 09/2024</t>
  </si>
  <si>
    <t>09</t>
  </si>
  <si>
    <t>Mzdové výdavky MOaPS 09/2024</t>
  </si>
  <si>
    <t>401406DLW3500901</t>
  </si>
  <si>
    <t>Mzdové výdavky MOaPS 10/2024</t>
  </si>
  <si>
    <t>401406DLW4200101</t>
  </si>
  <si>
    <t>Paušálne výdavky - február až jún 2024</t>
  </si>
  <si>
    <t>02-05/2024</t>
  </si>
  <si>
    <t>401406DLW4500101</t>
  </si>
  <si>
    <t>401406DLX7200101</t>
  </si>
  <si>
    <t>401406DLX9500101</t>
  </si>
  <si>
    <t>Balogová Andrea 5/2024</t>
  </si>
  <si>
    <t>Berkyová Jana 5/2024</t>
  </si>
  <si>
    <t>Balogová Andrea 6/2024</t>
  </si>
  <si>
    <t>Berkyová Jana 6/2024</t>
  </si>
  <si>
    <t>Balogová Andrea 7/2024</t>
  </si>
  <si>
    <t>Berkyová Jana 7/2024</t>
  </si>
  <si>
    <t>Balogová Andrea 8/2024</t>
  </si>
  <si>
    <t>Berkyová Jana 8/2024</t>
  </si>
  <si>
    <t>Výpočet paušálnej sadzby MOaPS za 5 až 8/2024</t>
  </si>
  <si>
    <t>401406DLY6200101</t>
  </si>
  <si>
    <t>1232024</t>
  </si>
  <si>
    <t>401406DLY6200201</t>
  </si>
  <si>
    <t>14.1 Mzdy</t>
  </si>
  <si>
    <t>401406DLY8500101</t>
  </si>
  <si>
    <t>401406DLY8500201</t>
  </si>
  <si>
    <t>401406DLY8500301</t>
  </si>
  <si>
    <t>401406DLY8500401</t>
  </si>
  <si>
    <t>401406DLY8500501</t>
  </si>
  <si>
    <t>401406DLY8500601</t>
  </si>
  <si>
    <t>401406DLY8500701</t>
  </si>
  <si>
    <t>401406DLY8500801</t>
  </si>
  <si>
    <t>401406DLY9200101</t>
  </si>
  <si>
    <t>401406DLZ4200101</t>
  </si>
  <si>
    <t>01-02/2024</t>
  </si>
  <si>
    <t>401406DLZ4200201</t>
  </si>
  <si>
    <t>401406DLZ4200301</t>
  </si>
  <si>
    <t>05 - 07/2024</t>
  </si>
  <si>
    <t>401406DLZ5200101</t>
  </si>
  <si>
    <t>ID25</t>
  </si>
  <si>
    <t>Paušálna sadzba na pokrytie zostávajúcich OV projektu podľačlánku 56  NSU</t>
  </si>
  <si>
    <t>401406DLZ5200201</t>
  </si>
  <si>
    <t>I30</t>
  </si>
  <si>
    <t>I35</t>
  </si>
  <si>
    <t>Paušálna sadzba na pokrytie zostávajúcich OV projektu podľačlánku 56 NSU</t>
  </si>
  <si>
    <t>401406DLZ7200101</t>
  </si>
  <si>
    <t>01 - 03/2024</t>
  </si>
  <si>
    <t>401406DLZ7200201</t>
  </si>
  <si>
    <t>04 - 06/2024</t>
  </si>
  <si>
    <t>401406DLZ9200101</t>
  </si>
  <si>
    <t>401406DLZ9500101</t>
  </si>
  <si>
    <t>401406DMA1200101</t>
  </si>
  <si>
    <t>3,4,5/2024</t>
  </si>
  <si>
    <t>401406DMA1200201</t>
  </si>
  <si>
    <t>401406DMA3200101</t>
  </si>
  <si>
    <t>401406DMA3200201</t>
  </si>
  <si>
    <t>401406DMA4500101</t>
  </si>
  <si>
    <t>Mzdové výdavky (MOaPS), 03/2024</t>
  </si>
  <si>
    <t>Mzdové výdavky (MOaPS), 04/2024</t>
  </si>
  <si>
    <t>Mzdové výdavky (MOaPS), 05/2024</t>
  </si>
  <si>
    <t>Paušálne výdavky (MOaPS), 03/2024</t>
  </si>
  <si>
    <t>Paušálne výdavky (MOaPS), 04/2024</t>
  </si>
  <si>
    <t>Paušálne výdavky (MOaPS), 05/2024</t>
  </si>
  <si>
    <t>401406DMA6200101</t>
  </si>
  <si>
    <t>1A</t>
  </si>
  <si>
    <t>1B</t>
  </si>
  <si>
    <t>401406DMA6200201</t>
  </si>
  <si>
    <t>Mzdy členov MOaPS 06/2024</t>
  </si>
  <si>
    <t>Mzdy členov MOaPS 07/2024</t>
  </si>
  <si>
    <t>3/A</t>
  </si>
  <si>
    <t>4/A</t>
  </si>
  <si>
    <t>401406DMA9500101</t>
  </si>
  <si>
    <t>Mzda 04/2024</t>
  </si>
  <si>
    <t>4.2024</t>
  </si>
  <si>
    <t>4a.2024</t>
  </si>
  <si>
    <t>401406DMA9500201</t>
  </si>
  <si>
    <t>Mzdové výdavky 05.2024</t>
  </si>
  <si>
    <t>Oprava  - 05.2024</t>
  </si>
  <si>
    <t>Paušálne výdavky 05.2024</t>
  </si>
  <si>
    <t>Oprava - Paušálne výdavky 5a.2024</t>
  </si>
  <si>
    <t>Oprava - paušálne výdavky 6a.2024</t>
  </si>
  <si>
    <t>Oprava - 6a.2024</t>
  </si>
  <si>
    <t>Mzdové výdavky 8.2024</t>
  </si>
  <si>
    <t>Oprava -  08.2024</t>
  </si>
  <si>
    <t>Oprava - Paušálne výdavky 8.2024</t>
  </si>
  <si>
    <t>Oprava - 8a.2024</t>
  </si>
  <si>
    <t>Sumarizačný hárok osobné výdavky 06/2024</t>
  </si>
  <si>
    <t>6.2024</t>
  </si>
  <si>
    <t>mzdy 7/2024</t>
  </si>
  <si>
    <t>Oprava - 07.2024</t>
  </si>
  <si>
    <t>Oprava 7a.2024</t>
  </si>
  <si>
    <t>401406DMB4200101</t>
  </si>
  <si>
    <t>401406DMB4200201</t>
  </si>
  <si>
    <t>401406DMB4200301</t>
  </si>
  <si>
    <t>401406DMB9200101</t>
  </si>
  <si>
    <t>401406DMB9200201</t>
  </si>
  <si>
    <t>401406DMB9200301</t>
  </si>
  <si>
    <t>04 - 05A/2024</t>
  </si>
  <si>
    <t>401406DMB9200401</t>
  </si>
  <si>
    <t>401406DMC1200101</t>
  </si>
  <si>
    <t>Mzdové výdavky  03/2024</t>
  </si>
  <si>
    <t>Paušálne výdavky 03_04/2024</t>
  </si>
  <si>
    <t>401406DMC1200201</t>
  </si>
  <si>
    <t>Paušálne výdavky_05062024</t>
  </si>
  <si>
    <t>05062024</t>
  </si>
  <si>
    <t>401406DMC1200301</t>
  </si>
  <si>
    <t>Paušálne výdavky_07-09/2024</t>
  </si>
  <si>
    <t>070809_2024</t>
  </si>
  <si>
    <t>401406DMD1200101</t>
  </si>
  <si>
    <t>401406DMD1200201</t>
  </si>
  <si>
    <t>Ostatné výdavky 6/2024</t>
  </si>
  <si>
    <t>401406DMD2500101</t>
  </si>
  <si>
    <t>401406DMD2500201</t>
  </si>
  <si>
    <t>401406DMD2500301</t>
  </si>
  <si>
    <t>401406DMD2500401</t>
  </si>
  <si>
    <t>401406DMD2500501</t>
  </si>
  <si>
    <t>401406DMF1200101</t>
  </si>
  <si>
    <t>401406DMF1200201</t>
  </si>
  <si>
    <t>401406DMF1200301</t>
  </si>
  <si>
    <t>401406DMF2500101</t>
  </si>
  <si>
    <t>1/A</t>
  </si>
  <si>
    <t>2/A</t>
  </si>
  <si>
    <t>401406DMF2500201</t>
  </si>
  <si>
    <t>Mzdy členov MOaPS 05/2024</t>
  </si>
  <si>
    <t>5/A</t>
  </si>
  <si>
    <t>401406DMF8200101</t>
  </si>
  <si>
    <t>401406DMF8200201</t>
  </si>
  <si>
    <t>401406DMF9500101</t>
  </si>
  <si>
    <t>401406DMF9500201</t>
  </si>
  <si>
    <t>401406DMG1500101</t>
  </si>
  <si>
    <t>401406DMG1500201</t>
  </si>
  <si>
    <t>401406DMG1500301</t>
  </si>
  <si>
    <t>401406DMG1500401</t>
  </si>
  <si>
    <t>401406DMG4200101</t>
  </si>
  <si>
    <t>401406DMG4200201</t>
  </si>
  <si>
    <t>401406DMG7200101</t>
  </si>
  <si>
    <t>Mzdové náklady 4/2024</t>
  </si>
  <si>
    <t>Mzdové náklady 5/2024</t>
  </si>
  <si>
    <t>401406DMG9200101</t>
  </si>
  <si>
    <t>401406DMH1500101</t>
  </si>
  <si>
    <t>12-03/2024A</t>
  </si>
  <si>
    <t>401406DMH1500201</t>
  </si>
  <si>
    <t>Suamrizačný hárok 07/2024</t>
  </si>
  <si>
    <t>04-07/2024A</t>
  </si>
  <si>
    <t>401406DMH6200101</t>
  </si>
  <si>
    <t>Mzdy MOaPS - február 2024</t>
  </si>
  <si>
    <t>Mzdy MOaPS - marec 2024</t>
  </si>
  <si>
    <t>401406DMH6200201</t>
  </si>
  <si>
    <t>Mzdy MOaPS - apríl 2024</t>
  </si>
  <si>
    <t>Mzdy MOaPS - máj 2024</t>
  </si>
  <si>
    <t>Mzdy MOaPS - jún 2024</t>
  </si>
  <si>
    <t>401406DMH9500101</t>
  </si>
  <si>
    <t>401406DMH9500201</t>
  </si>
  <si>
    <t>401406DMH9500301</t>
  </si>
  <si>
    <t>Mzdové výdavky  za 06/2024</t>
  </si>
  <si>
    <t>401406DMH9500401</t>
  </si>
  <si>
    <t>401406DMH9500501</t>
  </si>
  <si>
    <t>401406DMH9500601</t>
  </si>
  <si>
    <t>401406DMI2500101</t>
  </si>
  <si>
    <t>Pavel Uroda</t>
  </si>
  <si>
    <t>Ján Gábor</t>
  </si>
  <si>
    <t>Emil Mirga</t>
  </si>
  <si>
    <t>Paušálne výdavky - Január, Február, Marec</t>
  </si>
  <si>
    <t>ŽoP č. 1</t>
  </si>
  <si>
    <t>401406DMI2500201</t>
  </si>
  <si>
    <t>Paušálne výdavky - Apríl, Máj, Jún</t>
  </si>
  <si>
    <t>ŽoP č. 2</t>
  </si>
  <si>
    <t>401406DMI2500301</t>
  </si>
  <si>
    <t>Ivan Pišta</t>
  </si>
  <si>
    <t>September 2024</t>
  </si>
  <si>
    <t>Paušálne výdavky - Júl, August, September</t>
  </si>
  <si>
    <t>ŽoP č. 3</t>
  </si>
  <si>
    <t>401406DMQ3200101</t>
  </si>
  <si>
    <t>Mzdy za 4/2024</t>
  </si>
  <si>
    <t>Paušálna sadzba za 4/2024</t>
  </si>
  <si>
    <t>401406DMQ3200201</t>
  </si>
  <si>
    <t>Mzdy za 5/2024</t>
  </si>
  <si>
    <t>Paušalná sadzba za 05/2024</t>
  </si>
  <si>
    <t>401406DMQ3200301</t>
  </si>
  <si>
    <t>Mzdy za 6/2024</t>
  </si>
  <si>
    <t>Paušálna sadzba za 6/2024</t>
  </si>
  <si>
    <t>401406DMQ3200401</t>
  </si>
  <si>
    <t>Mzdy za 7/2024</t>
  </si>
  <si>
    <t>Paušalná sadzba za 7/2024</t>
  </si>
  <si>
    <t>401406DMR1500101</t>
  </si>
  <si>
    <t>mzdové výdavky za mesiac 03/2024</t>
  </si>
  <si>
    <t>sumarizačný hárok za mesiac 03/2024</t>
  </si>
  <si>
    <t>paušálne výdavky za mesiac 03/2024</t>
  </si>
  <si>
    <t>mzdové výdavky za mesiac 04/2024</t>
  </si>
  <si>
    <t>sumarizačný hárok za mesiac 04/2024</t>
  </si>
  <si>
    <t>paušálne výdavky za mesiac 04/2024</t>
  </si>
  <si>
    <t>mzdové výdavky za mesiac 05/2024</t>
  </si>
  <si>
    <t>sumarizačný hárok za mesiac 05/2024</t>
  </si>
  <si>
    <t>paušálne výdavky za mesiac 05/2024</t>
  </si>
  <si>
    <t>401406DMR1500201</t>
  </si>
  <si>
    <t>Kópia - Paušálne výdavky za 06-08/2024</t>
  </si>
  <si>
    <t>Paušálne výdavky za 06-08/2024</t>
  </si>
  <si>
    <t>Mzdové výdavky za mesiac 062024</t>
  </si>
  <si>
    <t>Sumarizačný hárok za mesiac 062024</t>
  </si>
  <si>
    <t>Mzdové výdavky za mesiac 072024</t>
  </si>
  <si>
    <t>Sumarizačný hárok za mesiac 072024</t>
  </si>
  <si>
    <t>Mzdové výdavky za mesiac 082024</t>
  </si>
  <si>
    <t>Sumarizačný hárok za mesiac 082024</t>
  </si>
  <si>
    <t>401406DMW7500101</t>
  </si>
  <si>
    <t>Paušalne výdavky - U</t>
  </si>
  <si>
    <t>401406DMW7500201</t>
  </si>
  <si>
    <t>401406DMW7500301</t>
  </si>
  <si>
    <t>Paušálne výdavky - U</t>
  </si>
  <si>
    <t>401406DMW7500401</t>
  </si>
  <si>
    <t>Mzdové výádavky</t>
  </si>
  <si>
    <t>401406DMW7500501</t>
  </si>
  <si>
    <t>401406DMW7500601</t>
  </si>
  <si>
    <t>Paušálne výdavky U</t>
  </si>
  <si>
    <t>401406DNC5200201</t>
  </si>
  <si>
    <t>Odborný garant aktivít 09/2023 - NP RT I.</t>
  </si>
  <si>
    <t>1010090</t>
  </si>
  <si>
    <t>Regionálny koordinátor 09/2023 - NP RT I.</t>
  </si>
  <si>
    <t>Cestujúci Tím 09/2023-NP RT I.</t>
  </si>
  <si>
    <t>Sumarizačný hárok-paušálna sadzba 09/2023-NP RT I.</t>
  </si>
  <si>
    <t>401406DNC5200301</t>
  </si>
  <si>
    <t>Sumarizačný hárok - transfery 09/2023</t>
  </si>
  <si>
    <t>SH - transfer, paušálna sadzba 09/2023</t>
  </si>
  <si>
    <t>401406DNC5200401</t>
  </si>
  <si>
    <t>Sumarizačný hárok - transfery 10/2023</t>
  </si>
  <si>
    <t>Sumarizačný hárok - transfery 10/2023; paušálna sadzba</t>
  </si>
  <si>
    <t>401406DNC5200501</t>
  </si>
  <si>
    <t>odborný garant 10/23</t>
  </si>
  <si>
    <t>1010098</t>
  </si>
  <si>
    <t>regionálny koordinátor 10/23</t>
  </si>
  <si>
    <t>cestujúci tím 10/23</t>
  </si>
  <si>
    <t>odborný garant 11/23</t>
  </si>
  <si>
    <t>1010101-1010103</t>
  </si>
  <si>
    <t>regionálny koordinátor 11/23</t>
  </si>
  <si>
    <t>cestujúci tím 11/23</t>
  </si>
  <si>
    <t>odborný garant 12/23</t>
  </si>
  <si>
    <t>1010124-1010127</t>
  </si>
  <si>
    <t>regionálny koordinátor 12/23</t>
  </si>
  <si>
    <t>cestujúci tím 12/2023</t>
  </si>
  <si>
    <t>SH - mzdy 10-12/2023, paušálna sadzba</t>
  </si>
  <si>
    <t>401406DNC5200601</t>
  </si>
  <si>
    <t>Rozvojový pracovník plánovania 11/2023</t>
  </si>
  <si>
    <t>SH tranfer 11/2023</t>
  </si>
  <si>
    <t>Nene 11/2023</t>
  </si>
  <si>
    <t>Nenementorka 11/2023</t>
  </si>
  <si>
    <t>Rozvojový pracovník pre pracovné poradenstvo 11/2023</t>
  </si>
  <si>
    <t>Rozvojový pracovník pre mládež 11/2023</t>
  </si>
  <si>
    <t>Rozvojový pracovník pre bývanie11/2023</t>
  </si>
  <si>
    <t>Sociálny pracovník 11/2023</t>
  </si>
  <si>
    <t>Doplnkoví členovia rozvojového tímu 11/2023</t>
  </si>
  <si>
    <t>SH - transfery 11/2023, paušálna sadzba</t>
  </si>
  <si>
    <t>401406DNC5200701</t>
  </si>
  <si>
    <t>Rozvojový pracovník plánovania 12/2023</t>
  </si>
  <si>
    <t>sumarizačný hárok - transfery 12/2023</t>
  </si>
  <si>
    <t>Nene 12/2023</t>
  </si>
  <si>
    <t>Nenementorka 12/2023</t>
  </si>
  <si>
    <t>Rozvojový pracovník pre pracovné poradenstvo 12/2023</t>
  </si>
  <si>
    <t>Rozvojový pracovník pre mládež 12/2023</t>
  </si>
  <si>
    <t>Rozvojový pracovník pre bývanie 12/2023</t>
  </si>
  <si>
    <t>Sociálny pracovník 12/2023</t>
  </si>
  <si>
    <t>Doplnkoví členovia rozvojového tímu 12/2023</t>
  </si>
  <si>
    <t>sumarizačný hárok - transfery 12/2023 (paušál)</t>
  </si>
  <si>
    <t>401406DNC5200801</t>
  </si>
  <si>
    <t>Odborný garant aktivít 01/2024</t>
  </si>
  <si>
    <t>1010004 - 1010007</t>
  </si>
  <si>
    <t>Regionálny koordinátor 01/2024</t>
  </si>
  <si>
    <t>Cestujúci tím 01/2024</t>
  </si>
  <si>
    <t>Odborný garant aktivít 02/2024</t>
  </si>
  <si>
    <t>1010013 - 1010016</t>
  </si>
  <si>
    <t>Regionálny koordinátor 02/2024</t>
  </si>
  <si>
    <t>Cestujúci tím 02/2024</t>
  </si>
  <si>
    <t>Odmeny ako zložky mzdy 02/24</t>
  </si>
  <si>
    <t>Paušálna sadzby 01-02/2024</t>
  </si>
  <si>
    <t>SH personálne výdavky - paušálna sadzby 01-02/2024</t>
  </si>
  <si>
    <t>401406DNC5200901</t>
  </si>
  <si>
    <t>Rozvojový pracovník plánovania</t>
  </si>
  <si>
    <t>SH transfery 01/2024</t>
  </si>
  <si>
    <t>Nene</t>
  </si>
  <si>
    <t>Nenementorka</t>
  </si>
  <si>
    <t>Rozvojový pracovník pre pracovné poradenstvo</t>
  </si>
  <si>
    <t>Rozvojový pracovník pre mládež</t>
  </si>
  <si>
    <t>Rozvojový pracovník pre bývanie</t>
  </si>
  <si>
    <t>Sociálny pracovník</t>
  </si>
  <si>
    <t>Doplnkoví členovia rozvojového tímu</t>
  </si>
  <si>
    <t>SH - transfery 01/2024; paušálna sadzba</t>
  </si>
  <si>
    <t>401406DNC5201001</t>
  </si>
  <si>
    <t>SH - transfery 02/2024</t>
  </si>
  <si>
    <t>SH - transfery 02/2024; paušálna sadzba</t>
  </si>
  <si>
    <t>SH - transfery 02/2024; paušálny sadzba</t>
  </si>
  <si>
    <t>401406DNC5201101</t>
  </si>
  <si>
    <t>SH transfery 03/2024</t>
  </si>
  <si>
    <t>SH - transfery 03/2024; paušálna sadzba</t>
  </si>
  <si>
    <t>SH transfery 03/2024; paušálny sadzba</t>
  </si>
  <si>
    <t>401406DNC5201201</t>
  </si>
  <si>
    <t>SH - transfery 04/2024</t>
  </si>
  <si>
    <t>SH - transfery 04/2024; paušálna sadzba</t>
  </si>
  <si>
    <t>SH transfery 04/2024; paušálna sadzba</t>
  </si>
  <si>
    <t>401406DNC5201301</t>
  </si>
  <si>
    <t>SH - transfery 05/2024</t>
  </si>
  <si>
    <t>SH - transfery 05/2024; paušálna sadzba</t>
  </si>
  <si>
    <t>401406DNC5201701</t>
  </si>
  <si>
    <t>Odborný garant aktivít 03/2024</t>
  </si>
  <si>
    <t>1010059 - 1010061</t>
  </si>
  <si>
    <t>Regionálny koordinátor 03/2024</t>
  </si>
  <si>
    <t>Cestujúci tím 03/2024</t>
  </si>
  <si>
    <t>Odborný garant aktivít 04/24</t>
  </si>
  <si>
    <t>1010077 - 1010080</t>
  </si>
  <si>
    <t>Regionálny koordinátor 04/24</t>
  </si>
  <si>
    <t>Cestujúci tím 04/24</t>
  </si>
  <si>
    <t>Odmeny ako zložky mzdy 04/24</t>
  </si>
  <si>
    <t>Paušálna sadzba 03-04/2024</t>
  </si>
  <si>
    <t>SH personálne výdavky - paušálna sadzba 03-04/2024</t>
  </si>
  <si>
    <t>401406DNC5201801</t>
  </si>
  <si>
    <t>Odborný garant aktivít 05/2024</t>
  </si>
  <si>
    <t>1010085 - 1010088</t>
  </si>
  <si>
    <t>Regionálny koordinátor 05/2024</t>
  </si>
  <si>
    <t>Cestujúci tím 05/2024</t>
  </si>
  <si>
    <t>Odborný garant aktivít 06/2024</t>
  </si>
  <si>
    <t>1010100 - 1010104</t>
  </si>
  <si>
    <t>Regionálny koordinátor 06/2024</t>
  </si>
  <si>
    <t>Cestujúci tím 06/2024</t>
  </si>
  <si>
    <t>Odmeny ako zložky mzdy 06/24</t>
  </si>
  <si>
    <t>Paušálna sadzba 05-06/2024</t>
  </si>
  <si>
    <t>SH personálne výdavky - paušálna sadzby 05-06/2024</t>
  </si>
  <si>
    <t>401406DNH3200101</t>
  </si>
  <si>
    <t>401406DNH3200201</t>
  </si>
  <si>
    <t>Sumarizačný hárok 1N úprava</t>
  </si>
  <si>
    <t>1N úprava</t>
  </si>
  <si>
    <t>Sumarizačný hárok 2N úprava</t>
  </si>
  <si>
    <t>2N úprava</t>
  </si>
  <si>
    <t>Sumarizačný hárok 3N úprava</t>
  </si>
  <si>
    <t>3N úprava</t>
  </si>
  <si>
    <t>4N úprava</t>
  </si>
  <si>
    <t>401406DNI5200101</t>
  </si>
  <si>
    <t>Analytik 09/2023 NP MaHIP I.</t>
  </si>
  <si>
    <t>Odborný garant aktivít 09/2023 NP MaHIP I.</t>
  </si>
  <si>
    <t>Paušálne výdavky 09/2023 NP MaHIP I.</t>
  </si>
  <si>
    <t>401406DNI5200201</t>
  </si>
  <si>
    <t>Analytik 10_23 NP MaHIP I.</t>
  </si>
  <si>
    <t>Odborný garant aktivít 10_2023 NP MaHIP I</t>
  </si>
  <si>
    <t>Paušálne výdavky 10/2023 NP MaHIP I.</t>
  </si>
  <si>
    <t>Analytik 11_23 NP MaHIP I.</t>
  </si>
  <si>
    <t>1010102</t>
  </si>
  <si>
    <t>Odborný garant aktivít 11_23 NP MaHIP I.</t>
  </si>
  <si>
    <t>Regionálny analytik 11_23 NP MaHIP I.</t>
  </si>
  <si>
    <t>Paušálne výdavky 11/2023 NP MaHIP I.</t>
  </si>
  <si>
    <t>Analytik 12/2023 NP MaHIP I.</t>
  </si>
  <si>
    <t>1010125-26</t>
  </si>
  <si>
    <t>Odborný garant aktivít 12/2023 NP MaHIP I.</t>
  </si>
  <si>
    <t>Regionálny analytik 12/2023 NP MaHIP I.</t>
  </si>
  <si>
    <t>Odmeny 12/2023 NP MaHIP I.</t>
  </si>
  <si>
    <t>Paušálne výdavky 12/2023 NP MaHIP I.</t>
  </si>
  <si>
    <t>401406DNI5200301</t>
  </si>
  <si>
    <t>Analytik 01/2024 NP MaHIP I.</t>
  </si>
  <si>
    <t>1010006</t>
  </si>
  <si>
    <t>Odborný garant aktivít 01/2024 NP MaHIP I.</t>
  </si>
  <si>
    <t>Regionálny analytik 01/2024 NP MaHIP I.</t>
  </si>
  <si>
    <t>Paušálne výdavky 1/2024 NP MaHIP I.</t>
  </si>
  <si>
    <t>Analytik 2/24 NP MaHIP I.</t>
  </si>
  <si>
    <t>1010015-16</t>
  </si>
  <si>
    <t>Odborný garant aktivít 2/24 NP MaHIP I.</t>
  </si>
  <si>
    <t>Regionálny analytik 2/24 NP MaHIP I.</t>
  </si>
  <si>
    <t>Odmeny 2/24</t>
  </si>
  <si>
    <t>Paušálne výdavky 2/24 NP MaHIP I.</t>
  </si>
  <si>
    <t>Analytik 3/24 NP MaHIP I.</t>
  </si>
  <si>
    <t>1010058-61</t>
  </si>
  <si>
    <t>Odborný garant aktivít 3/24 NP MaHIP I.</t>
  </si>
  <si>
    <t>Regionálny analytik 3/24 NP MaHIP I.</t>
  </si>
  <si>
    <t>Výskumný pracovník odborník 3/24 NP MaHIP I.</t>
  </si>
  <si>
    <t>Paušálne výdavky 3/24 NP MaHIP I.</t>
  </si>
  <si>
    <t>401406DNP9200101</t>
  </si>
  <si>
    <t>Katona Norbert st.</t>
  </si>
  <si>
    <t>SH-OV-04/2024</t>
  </si>
  <si>
    <t>Oláh Leonard ml.</t>
  </si>
  <si>
    <t>Leonard Oláh-senior</t>
  </si>
  <si>
    <t>Katona Norbert senior</t>
  </si>
  <si>
    <t>SH-OV-05/2024</t>
  </si>
  <si>
    <t>Oláh Leonard senior</t>
  </si>
  <si>
    <t>Oláh Leonard junior</t>
  </si>
  <si>
    <t>PV-04-05/2024</t>
  </si>
  <si>
    <t>401406DNP9200201</t>
  </si>
  <si>
    <t>SH-OV-06/2024</t>
  </si>
  <si>
    <t>SH-OV-07/2024</t>
  </si>
  <si>
    <t>Paušálne výdavky za 06/2024 a 07/2024</t>
  </si>
  <si>
    <t>PV za 06/2024 a 07/2024</t>
  </si>
  <si>
    <t>401406DNZ1200101</t>
  </si>
  <si>
    <t>401406DNZ1200201</t>
  </si>
  <si>
    <t>56/2024</t>
  </si>
  <si>
    <t>401406DNZ1200301</t>
  </si>
  <si>
    <t>78/2024</t>
  </si>
  <si>
    <t>401406DPU9200101</t>
  </si>
  <si>
    <t>Odborný garant aktivít 09/2023 NP A-PVP</t>
  </si>
  <si>
    <t>1010089 - 1010090</t>
  </si>
  <si>
    <t>Koordinátor aktivít vysporiadania v regióne 09/2023 NP A-PVP</t>
  </si>
  <si>
    <t>Regionálny koordinátor vysporiadania aktivít 09/2023 NP A-PVP</t>
  </si>
  <si>
    <t>Paušálne výdavky 09/2023 NP A-PVP</t>
  </si>
  <si>
    <t>401406DPU9200201</t>
  </si>
  <si>
    <t>Odborný garant aktivít 10/2023 NP A-PVP</t>
  </si>
  <si>
    <t>1010096 - 1010098</t>
  </si>
  <si>
    <t>koordinátor aktivít vysporiadania v regióne 10/2023 NP A-PVP</t>
  </si>
  <si>
    <t>regionálny koordinátor vysporiadania aktivít 10/2023 NP A-PVP</t>
  </si>
  <si>
    <t>Paušálne výdavky 10/2023 NP A-PVP</t>
  </si>
  <si>
    <t>Odborný garant aktivít 11/2023 NP A-PVP</t>
  </si>
  <si>
    <t>1010101 - 1010103</t>
  </si>
  <si>
    <t>Koordinátor aktivít vysporiadania v regióne 11/2023 NP A-PVP</t>
  </si>
  <si>
    <t>Regionálny koordinátor vysporiadania aktivít 11/2023 NP A-PVP</t>
  </si>
  <si>
    <t>Paušálne výdavky 11/2023 NP A-PVP</t>
  </si>
  <si>
    <t>Odborný garant aktivít 12/2023 NP A-PVP</t>
  </si>
  <si>
    <t>1010124 - 1010127</t>
  </si>
  <si>
    <t>Koordinátor aktivít vysporiadania v regióne 12/2023 NP A-PVP</t>
  </si>
  <si>
    <t>Regionálny koordinátor vysporiadania aktivít 12/2023 NP A-PVP</t>
  </si>
  <si>
    <t>odmeny 12/2023 NP A-PVP</t>
  </si>
  <si>
    <t>Paušálne výdavky 12/2023 NP A-PVP</t>
  </si>
  <si>
    <t>401406DPU9200301</t>
  </si>
  <si>
    <t>Odborný garant aktivít 1/2024 NP A-PVP</t>
  </si>
  <si>
    <t>1010005 - 1010007</t>
  </si>
  <si>
    <t>Koordinátor aktivít vysporiadania v regióne 1/2024 NP A-PVP</t>
  </si>
  <si>
    <t>Regionálny koordinátor aktivít vysporiadania 1/2024 NP A-PVP</t>
  </si>
  <si>
    <t>Geodet 1/2024 NP A-PVP</t>
  </si>
  <si>
    <t>Paušálne výdavky 1/2024 NP A-PVP</t>
  </si>
  <si>
    <t>Odborný garant 2/2024 NP A-PVP</t>
  </si>
  <si>
    <t>1010014 - 1010016</t>
  </si>
  <si>
    <t>Koordinátor aktivít vysporiadania v regióne 2/2024 NP A-PVP</t>
  </si>
  <si>
    <t>regionálny koordinátor aktivít vysporiadania 2/2024 NP A-PVP</t>
  </si>
  <si>
    <t>Odmeny 2/2024 NP A-PVP</t>
  </si>
  <si>
    <t>Paušálne výdavky 2/2024 NP A-PVP</t>
  </si>
  <si>
    <t>Paušálne výdavky 3/2024 NP A-PVP</t>
  </si>
  <si>
    <t>1010058-1010061</t>
  </si>
  <si>
    <t>Odborný garant aktivít 4/2024 NP A-PVP</t>
  </si>
  <si>
    <t>Koordinátor aktivít vysporiadania v regióne 4/2024 NP A-PVP</t>
  </si>
  <si>
    <t>regionálny koordinátor vysporiadania aktivít 4/2024 NP A-PVP</t>
  </si>
  <si>
    <t>odborný pracovník v regióne (geodet) 4/2024 NP A-PVP</t>
  </si>
  <si>
    <t>Odmeny 4/2024 NP A-PVP</t>
  </si>
  <si>
    <t>Paušálne výdavky 4/2024 NP A-PVP</t>
  </si>
  <si>
    <t>Odborný garant aktivít 3/2024 NP A-PVP</t>
  </si>
  <si>
    <t>Odborný garant aktivít 5/2024 NP A-PVP</t>
  </si>
  <si>
    <t>Koordinátor aktivít vysporiadania v regióne 5/2024 NP A-PVP</t>
  </si>
  <si>
    <t>regionálny koordinátor vysporiadania aktivít 5/2024 NP A-PVP</t>
  </si>
  <si>
    <t>odborný pracovník v regióne (geodet) 5/2024 NP A-PVP</t>
  </si>
  <si>
    <t>Paušálne výdavky 5/2024 NP A-PVP</t>
  </si>
  <si>
    <t>Koordinátor aktivít vysporiadania v regióne 3/2024 NP A-PVP</t>
  </si>
  <si>
    <t>regionálny koordinátor vysporiadania aktivít 3/2024 NP A-PVP</t>
  </si>
  <si>
    <t>odborný pracovník v regióne (geodet) 3/2024 NP A-PVP</t>
  </si>
  <si>
    <t>Odborný garant aktivít 6/2024 NP A-PVP</t>
  </si>
  <si>
    <t>Koordinátor aktivít vysporiadania v regióne 6/2024 NP A-PVP</t>
  </si>
  <si>
    <t>regionálny koordinátor vysporiadania aktivít 6/2024 NP A-PVP</t>
  </si>
  <si>
    <t>odborný pracovník v regióne (geodet) 6/2024 NP A-PVP</t>
  </si>
  <si>
    <t>odmeny 6/2024 NP A-PVP</t>
  </si>
  <si>
    <t>Paušálne výdavky 6/2024 NP A-PVP</t>
  </si>
  <si>
    <t>401406DQM9500101</t>
  </si>
  <si>
    <t>Sumarizačný hárok- osobné výdavky č.1</t>
  </si>
  <si>
    <t>Sumarizačný hárok - osobné výdavky č.2</t>
  </si>
  <si>
    <t>Sumarizačný hárok č.2</t>
  </si>
  <si>
    <t>401406DQM9500201</t>
  </si>
  <si>
    <t>Osobné výdavky-mzdy</t>
  </si>
  <si>
    <t>Sumarizačný hárok č.3 - osobné výdavky máj</t>
  </si>
  <si>
    <t>Osobné výdavky- mzdy</t>
  </si>
  <si>
    <t>Sumarizačný hárok č.4 osobné výdavky jún</t>
  </si>
  <si>
    <t>Paušálne výdavky ŽoP č.2</t>
  </si>
  <si>
    <t>401406DQM9500301</t>
  </si>
  <si>
    <t>Sumarizačný hárok č.6- osobné výdavky</t>
  </si>
  <si>
    <t>Paušálne výdavky k ŽoP č. 3</t>
  </si>
  <si>
    <t>Paušalne výdavky k ŽoP č.3</t>
  </si>
  <si>
    <t>401406DQP4200101</t>
  </si>
  <si>
    <t>Mzdové výdavky členov MOPS</t>
  </si>
  <si>
    <t>401406DRI9200101</t>
  </si>
  <si>
    <t>Personálne výdavky 04/2024</t>
  </si>
  <si>
    <t>401406DRI9200201</t>
  </si>
  <si>
    <t>Personálne výdavky 05/2024</t>
  </si>
  <si>
    <t>Personálne výdavky 06/2024</t>
  </si>
  <si>
    <t>401406DRI9200301</t>
  </si>
  <si>
    <t>Personálne výdavky 07/2024</t>
  </si>
  <si>
    <t>Personálne výdavky 08/2024</t>
  </si>
  <si>
    <t>401406DUL4500101</t>
  </si>
  <si>
    <t>Mzdové náklady 3/2024</t>
  </si>
  <si>
    <t>401406DUL4500201</t>
  </si>
  <si>
    <t>Sumarizačný hárok 4</t>
  </si>
  <si>
    <t>401406DUL4500301</t>
  </si>
  <si>
    <t>401406DUL4500401</t>
  </si>
  <si>
    <t>Sumarizačný hárok 06</t>
  </si>
  <si>
    <t>Paušálne výdavky 06</t>
  </si>
  <si>
    <t>401406DUL4500501</t>
  </si>
  <si>
    <t>401406DUL4500601</t>
  </si>
  <si>
    <t>401406DUN6200101</t>
  </si>
  <si>
    <t>Sumarizačný hárok- osobné výdavky č. 1</t>
  </si>
  <si>
    <t>Sumarizačný hárok- osobné výdavky č. 2</t>
  </si>
  <si>
    <t>Sumarizačný hárok- osobné výdavky č. 3</t>
  </si>
  <si>
    <t>401406DUU5500101</t>
  </si>
  <si>
    <t>401406DUU5500201</t>
  </si>
  <si>
    <t>401406DUU5500301</t>
  </si>
  <si>
    <t>Paušálne výdavky 04/2024A</t>
  </si>
  <si>
    <t>401406DUU5500401</t>
  </si>
  <si>
    <t>Paušálne výdavky 05/2024A</t>
  </si>
  <si>
    <t>401406DUU5500501</t>
  </si>
  <si>
    <t>Paušálne výdavky 06/2024A</t>
  </si>
  <si>
    <t>401406DUU5500601</t>
  </si>
  <si>
    <t>Paušálne výdavky 07/2024A</t>
  </si>
  <si>
    <t>401406DUU5500701</t>
  </si>
  <si>
    <t>Sumarizačný hárok 08/2024 Mzdy MOPS</t>
  </si>
  <si>
    <t>Paušálne výdavky 08/2024A</t>
  </si>
  <si>
    <t>08/2024A</t>
  </si>
  <si>
    <t>401406DUU5500801</t>
  </si>
  <si>
    <t>Paušálne výdavky 09/2024A</t>
  </si>
  <si>
    <t>09/2024A</t>
  </si>
  <si>
    <t>401406DUU5500901</t>
  </si>
  <si>
    <t>Mzdy POaPS 10/2024</t>
  </si>
  <si>
    <t>401406DUU9200101</t>
  </si>
  <si>
    <t>401406DUV8200101</t>
  </si>
  <si>
    <t>401406DUY1200101</t>
  </si>
  <si>
    <t>401406DUY1200201</t>
  </si>
  <si>
    <t>Paušálne výdavky MOaPS za 05, 06, 07/2024</t>
  </si>
  <si>
    <t>401406DVB1200101</t>
  </si>
  <si>
    <t>401406DVB1200201</t>
  </si>
  <si>
    <t>401406DVB1200301</t>
  </si>
  <si>
    <t>401406DVB2500101</t>
  </si>
  <si>
    <t>401406DVI2200101</t>
  </si>
  <si>
    <t>401406DVL2500101</t>
  </si>
  <si>
    <t>401406DVL2500201</t>
  </si>
  <si>
    <t>401406DVL2500301</t>
  </si>
  <si>
    <t>401406DVL2500401</t>
  </si>
  <si>
    <t>401406DVL2500501</t>
  </si>
  <si>
    <t>401406DVL2500601</t>
  </si>
  <si>
    <t>401406DVL2500701</t>
  </si>
  <si>
    <t>401406DVL2500801</t>
  </si>
  <si>
    <t>401406DVM3200101</t>
  </si>
  <si>
    <t>401406DVM3200201</t>
  </si>
  <si>
    <t>401408FFP9200101</t>
  </si>
  <si>
    <t>Výdavky za poskytnuté teplé jedlo SČK LM 11/2023</t>
  </si>
  <si>
    <t>1300000680</t>
  </si>
  <si>
    <t>Administratívne náklady, náklady za dopravu a skladovanie a prípravu SČK LM 11/2023</t>
  </si>
  <si>
    <t>Náklady na sprievodné opatrenia SČK LM 11/2023</t>
  </si>
  <si>
    <t>Výdavky za poskytnuté teplé jedlo SČK LM 12/2023</t>
  </si>
  <si>
    <t>Administratívne náklady, náklady za dopravu a skladovanie a prípravu SČK LM 12/2023</t>
  </si>
  <si>
    <t>Náklady na sprievodné opatrenia SČK LM 12/2023</t>
  </si>
  <si>
    <t>Výdavky za poskytnuté teplé jedlo SČK LM 1/2024</t>
  </si>
  <si>
    <t>Administratívne náklady, náklady za dopravu a skladovanie a prípravu SČK LM 1/2024</t>
  </si>
  <si>
    <t>Náklady na sprievodné opatrenia SČK LM 1/2024</t>
  </si>
  <si>
    <t>Výdavky za poskytnuté teplé jedlo SČK LM 2/2024</t>
  </si>
  <si>
    <t>Administratívne náklady, náklady za dopravu a skladovanie a prípravu SČK LM 2/2024</t>
  </si>
  <si>
    <t>Náklady na sprievodné opatrenia SČK LM 2/2024</t>
  </si>
  <si>
    <t>Výdavky za poskytnuté teplé jedlo SČK LM 3/2024</t>
  </si>
  <si>
    <t>Administratívne náklady, náklady za dopravu a skladovanie a prípravu SČK LM 3/2024</t>
  </si>
  <si>
    <t>Náklady na sprievodné opatrenia SČK LM 3/2024</t>
  </si>
  <si>
    <t>401501DXA1300201</t>
  </si>
  <si>
    <t>2024105263</t>
  </si>
  <si>
    <t>VO07922801</t>
  </si>
  <si>
    <t>VO07922801001</t>
  </si>
  <si>
    <t>Paušálna sadzba z oprávnených celkových priamych výdavkov</t>
  </si>
  <si>
    <t>401501DXA1-907</t>
  </si>
  <si>
    <t>401501DXA1500101</t>
  </si>
  <si>
    <t>2024102465</t>
  </si>
  <si>
    <t>2024103218</t>
  </si>
  <si>
    <t>2024103928</t>
  </si>
  <si>
    <t>2024104607</t>
  </si>
  <si>
    <t>401701A738500101</t>
  </si>
  <si>
    <t>401701A738500301</t>
  </si>
  <si>
    <t>401701A839300101</t>
  </si>
  <si>
    <t>Nákup - automobil PHEV</t>
  </si>
  <si>
    <t>91164766</t>
  </si>
  <si>
    <t>VO16698119</t>
  </si>
  <si>
    <t>VO16698119001</t>
  </si>
  <si>
    <t>401701A839500101</t>
  </si>
  <si>
    <t>Sumarizačný hárok Osobné výdavky 11/2023 - 12/2023</t>
  </si>
  <si>
    <t>401701A839500201</t>
  </si>
  <si>
    <t>Sumarizačný hárok Dohodári 01/2024 - 06/2024</t>
  </si>
  <si>
    <t>Sumarizačný hárok Osobné výdavky 01/0224 - 06/2024</t>
  </si>
  <si>
    <t>401701A839500301</t>
  </si>
  <si>
    <t>Sumarizačný hárok Osobné výdavky 07/2024 - 10/2024</t>
  </si>
  <si>
    <t>Sumarizačný hárok Dohody 07/2024 - 10/2024</t>
  </si>
  <si>
    <t>401701DTS7500101</t>
  </si>
  <si>
    <t>SH_SZ_01_2023 A1</t>
  </si>
  <si>
    <t>401701DTS7500201</t>
  </si>
  <si>
    <t>SH_CV_A3_02_06/2023</t>
  </si>
  <si>
    <t>SH_SZ_02_2023 A1</t>
  </si>
  <si>
    <t>SH_SZ_03_2023 A1</t>
  </si>
  <si>
    <t>SH_SZ_04_2023 A1</t>
  </si>
  <si>
    <t>SH_SZ_05_2023 A1</t>
  </si>
  <si>
    <t>SH_SZ_06_2023 A1</t>
  </si>
  <si>
    <t>SH_DO_02_2023 A2</t>
  </si>
  <si>
    <t>SH_DO_03_2023 A2</t>
  </si>
  <si>
    <t>SH_DO_04_2023 A2</t>
  </si>
  <si>
    <t>SH_DO_05_2023 A2</t>
  </si>
  <si>
    <t>SH_DO_06_2023  A2</t>
  </si>
  <si>
    <t>SH_DO_06_2023 A2</t>
  </si>
  <si>
    <t>401701DTS7500301</t>
  </si>
  <si>
    <t>SH_SZ_07_2023 A1</t>
  </si>
  <si>
    <t>SH_SZ_08_2023 A1</t>
  </si>
  <si>
    <t>SH_SZ_09_2023 A1</t>
  </si>
  <si>
    <t>SH_SZ_10_2023  A1</t>
  </si>
  <si>
    <t>SH_SZ_10_2023 A1</t>
  </si>
  <si>
    <t>SH_CV_A2_07_10_2023</t>
  </si>
  <si>
    <t>SH_CV_A2_07_10/2023</t>
  </si>
  <si>
    <t>SH_DO_07_2023 A1</t>
  </si>
  <si>
    <t>SH_DO_08_2023 A1</t>
  </si>
  <si>
    <t>SH_DO_09_2023 A1</t>
  </si>
  <si>
    <t>SH_DO_10_2023 A1</t>
  </si>
  <si>
    <t>SH_DO_07_2023 A2</t>
  </si>
  <si>
    <t>SH_DO_08_2023 A2</t>
  </si>
  <si>
    <t>SH_DO_09_2023 A2</t>
  </si>
  <si>
    <t>SH_DO_10_2023 A2</t>
  </si>
  <si>
    <t>401701DVS2200101</t>
  </si>
  <si>
    <t>č. 7 - 9/2024</t>
  </si>
  <si>
    <t>celková suma osobných výdavkov</t>
  </si>
  <si>
    <t>stravov.sl.+tech.sl.</t>
  </si>
  <si>
    <t>1080000864</t>
  </si>
  <si>
    <t>1080000822</t>
  </si>
  <si>
    <t>1080000823</t>
  </si>
  <si>
    <t>401701DVS2500101</t>
  </si>
  <si>
    <t>611 Tarifný plat, osobný plat, základný plat, funkčný plat, hodnostný plat, plat vrátane náhrad</t>
  </si>
  <si>
    <t>Účtovný doklad č. 1/2023 – ONÚ OLAF – ÚV SR</t>
  </si>
  <si>
    <t>612001 Osobný príplatok</t>
  </si>
  <si>
    <t>612002 Ostatné príplatky okrem osobných príplatkov</t>
  </si>
  <si>
    <t>616 Doplatok k platu a ďalší plat</t>
  </si>
  <si>
    <t>621 Poistné do Všeobecnej zdravotnej poisťovne</t>
  </si>
  <si>
    <t>623 Poistné do ostatných zdravotných poisťovní</t>
  </si>
  <si>
    <t>625001 Poistné do Sociálnej poisťovne na nemocenské poistenie</t>
  </si>
  <si>
    <t>625002 Poistné do Sociálnej poisťovne na starobné poistenie</t>
  </si>
  <si>
    <t>625003 Poistné do Sociálnej poisťovne na úrazové poistenie</t>
  </si>
  <si>
    <t>625004 Poistné do Sociálnej poisťovne na invalidné poistenie</t>
  </si>
  <si>
    <t>625005 Na poistenie v nezamestnanosti</t>
  </si>
  <si>
    <t>625007 Na poistenie do rezervného fondu solidarity</t>
  </si>
  <si>
    <t>642015 Náhrada príjmu</t>
  </si>
  <si>
    <t>401701DVS2500201</t>
  </si>
  <si>
    <t>Účtovný doklad č. 2 - 6/2023 - ONÚ OLAF - ÚV SR</t>
  </si>
  <si>
    <t>614 Odmeny vyplácané z prostriedkov technickej pomoci</t>
  </si>
  <si>
    <t>642030 Príplatky a príspevky</t>
  </si>
  <si>
    <t>401701DVS2500301</t>
  </si>
  <si>
    <t>č. 7-12/2023 – ONÚ OLAF – ÚV SR</t>
  </si>
  <si>
    <t>401701DVS2500401</t>
  </si>
  <si>
    <t>č. 1-6/2024 – ONÚ OLAF – ÚV SR</t>
  </si>
  <si>
    <t>401701DWG9500101</t>
  </si>
  <si>
    <t>Sumarizačný hárok - osobné výdavky 01/2023</t>
  </si>
  <si>
    <t>Sumarizačný hárok - osobné výdavky 02/2023</t>
  </si>
  <si>
    <t>Sumarizačný hárok - osobné výdavky 03/2023</t>
  </si>
  <si>
    <t>Sumarizačný hárok - osobné výdavky 04/2023</t>
  </si>
  <si>
    <t>Sumarizačný hárok - osobné výdavky 05/2023</t>
  </si>
  <si>
    <t>Sumarizačný hárok - osobné výdavky 06/2023</t>
  </si>
  <si>
    <t>401701DWG9500201</t>
  </si>
  <si>
    <t>Sumarizačný hárok - osobné výdavky 07/2023</t>
  </si>
  <si>
    <t>Sumarizačný hárok - osobné výdavky 08/2023</t>
  </si>
  <si>
    <t>Sumarizačný hárok - osobné výdavky 09/2023</t>
  </si>
  <si>
    <t>Sumarizačný hárok - osobné výdavky 10/2023</t>
  </si>
  <si>
    <t>Sumarizačný hárok - osobné výdavky 11/2023</t>
  </si>
  <si>
    <t>Sumarizačný hárok - osobné výdavky 12/2023</t>
  </si>
  <si>
    <t>401701DZX3500101</t>
  </si>
  <si>
    <t>osobné výdavky</t>
  </si>
  <si>
    <t>1/2023</t>
  </si>
  <si>
    <t>401701DZX3500201</t>
  </si>
  <si>
    <t>2/2023</t>
  </si>
  <si>
    <t>3/2023</t>
  </si>
  <si>
    <t>4/2023</t>
  </si>
  <si>
    <t>5/2023</t>
  </si>
  <si>
    <t>6/2023</t>
  </si>
  <si>
    <t>401701DZX3500301</t>
  </si>
  <si>
    <t>401701DZX3500401</t>
  </si>
  <si>
    <t>SH_01_2023_5004</t>
  </si>
  <si>
    <t>1_2023_5004</t>
  </si>
  <si>
    <t>SH_02_2023_5004</t>
  </si>
  <si>
    <t>02_2023_5004</t>
  </si>
  <si>
    <t>SH_03_2023_5004</t>
  </si>
  <si>
    <t>03_2023_5004</t>
  </si>
  <si>
    <t>SH_04_2023_5004</t>
  </si>
  <si>
    <t>04_2023_5004</t>
  </si>
  <si>
    <t>SH_05_2023_5004</t>
  </si>
  <si>
    <t>05_2023_5004</t>
  </si>
  <si>
    <t>SH_06_2023_5004</t>
  </si>
  <si>
    <t>06_2023_5004</t>
  </si>
  <si>
    <t>401701DZX3500501</t>
  </si>
  <si>
    <t>SH_07_2023_5005</t>
  </si>
  <si>
    <t>SH_08_2023_5005</t>
  </si>
  <si>
    <t>SH_09_2023_5005</t>
  </si>
  <si>
    <t>SH_10_2023_5005</t>
  </si>
  <si>
    <t>SH_11_2023_5005</t>
  </si>
  <si>
    <t>SH_12_2023_5005</t>
  </si>
  <si>
    <t>401701DZX3500601</t>
  </si>
  <si>
    <t>401701DZX3500701</t>
  </si>
  <si>
    <t>SH_d_01_2024</t>
  </si>
  <si>
    <t>SH_d_02_2024</t>
  </si>
  <si>
    <t>SH_d_03_2024</t>
  </si>
  <si>
    <t>SH_d_04_2024</t>
  </si>
  <si>
    <t>SH_d_05_2024</t>
  </si>
  <si>
    <t>SH_d_06_2024</t>
  </si>
  <si>
    <t>401701FHA2500101</t>
  </si>
  <si>
    <t>01/2023 - 06/2023 - mzdy dohodári PSK_HU</t>
  </si>
  <si>
    <t>01/2023 -06/2023 mzdy dohodári PSK_HU</t>
  </si>
  <si>
    <t>401701FHA2500201</t>
  </si>
  <si>
    <t>Účtovný doklad 07/2023 - 12/2023 mzdy dohodári PSK_HU</t>
  </si>
  <si>
    <t>07/2023 - 12/2023 mzdy dohodári PSK_HU</t>
  </si>
  <si>
    <t>401701FHA2500301</t>
  </si>
  <si>
    <t>Účtovný doklad 01/2024 - 10/2024 mzdy dohodári PSK_HU</t>
  </si>
  <si>
    <t>01/2024 - 10/2024 mzdy dohodári PSK HU</t>
  </si>
  <si>
    <t>401701FLA6500101</t>
  </si>
  <si>
    <t>SH mzdy 01/2024</t>
  </si>
  <si>
    <t>401701FLA6500201</t>
  </si>
  <si>
    <t>SH mzdy 02/2024</t>
  </si>
  <si>
    <t>SH mzdy 03/2024</t>
  </si>
  <si>
    <t>SH mzdy 04/2024</t>
  </si>
  <si>
    <t>SH mzdy 05/2024</t>
  </si>
  <si>
    <t>SH mzdy 06/2024</t>
  </si>
  <si>
    <t>SH mzdy 07/2024</t>
  </si>
  <si>
    <t>SH mzdy 08/2024</t>
  </si>
  <si>
    <t>401701FLU6200101</t>
  </si>
  <si>
    <t>1.1.1. Odborný referent UMR / Ing. Monika Gubien</t>
  </si>
  <si>
    <t>1.1.1. Odborný referent UMR / RNDr. Andrea Tonhaiserová</t>
  </si>
  <si>
    <t>1.1.1. Odborný referent UMR / Ing. Beáta Topoľská</t>
  </si>
  <si>
    <t>1.1.1. Odborný referent UMR / Ing. Stanislav Voskár</t>
  </si>
  <si>
    <t>401701FLU6200201</t>
  </si>
  <si>
    <t>401701FLU6200301</t>
  </si>
  <si>
    <t>Hybridný osobný automobil Toyota Corolla SD MC23 - 1.8L (HEV special)</t>
  </si>
  <si>
    <t>NA24280109</t>
  </si>
  <si>
    <t>VO00414529</t>
  </si>
  <si>
    <t>VO00414529001</t>
  </si>
  <si>
    <t>Sada zimných pneumatík na diskoch</t>
  </si>
  <si>
    <t>401702FCQ9200201</t>
  </si>
  <si>
    <t>401703A495500201</t>
  </si>
  <si>
    <t>Výpis priznaných a vyplatených miezd vrátane odvodov zamestnávateľa a odmien za apríl 2024</t>
  </si>
  <si>
    <t>Sumarizačný hárok č. 4 /2024</t>
  </si>
  <si>
    <t>401703A495500301</t>
  </si>
  <si>
    <t>Výpis priznaných a vyplatených miezd vrátane odvodov zamestnávateľa a odmien za 4/2024</t>
  </si>
  <si>
    <t>Výpis priznaných a vyplatených miezd vrátane odvodov zamestnávateľa a odmien 5/2024</t>
  </si>
  <si>
    <t>Výpis priznaných a vyplatených miezd vrátane odvodov zamestnávateľa a odmien za jún 2024</t>
  </si>
  <si>
    <t>Výpis priznaných a vyplatených miezd vrátane odvodov zamestnávateľa  a odmien za 4/2024</t>
  </si>
  <si>
    <t>Sumarizačný hárok 4/2024 SPMAHP</t>
  </si>
  <si>
    <t>Sumarizačný hárok 5/2024 SPMAHP</t>
  </si>
  <si>
    <t>Výpis priznaných a vyplatených miezd vrátane odvodov zamestnávateľa  a odmien za 6/2024</t>
  </si>
  <si>
    <t>Sumarizačný hárok 6/2024 SPMAHP</t>
  </si>
  <si>
    <t>401703DYH3500101</t>
  </si>
  <si>
    <t>Výpis priznaných a vyplatených miezd vrátane odvodov zamestnávateľa a odmien 1 - 12/2023 SEP</t>
  </si>
  <si>
    <t>Sumarizačný hárok 1 - 12/2023 SEP</t>
  </si>
  <si>
    <t>Výpis priznaných a vyplatených miezd vrátane odvodov zamestnávateľa a odmien 1 - 12/2023 SKARP OPJ</t>
  </si>
  <si>
    <t>Sumarizačný hárok 1-12/2023 SKARP OPJ</t>
  </si>
  <si>
    <t>Výpis priznaných a vyplatených miezd vrátane odvodov zamestnávateľa a odmien 1 - 12/2023 Dohodári</t>
  </si>
  <si>
    <t>Sumarizačný hárok 1 - 12/2023 Dohodári</t>
  </si>
  <si>
    <t>401703DYH3500201</t>
  </si>
  <si>
    <t>Nákup IKT</t>
  </si>
  <si>
    <t>2023005</t>
  </si>
  <si>
    <t>019</t>
  </si>
  <si>
    <t>VO41434556</t>
  </si>
  <si>
    <t>VO41434556001</t>
  </si>
  <si>
    <t>401703FPV8500201</t>
  </si>
  <si>
    <t>Výpis priznaných a vyplatených miezd vrátane odvodov zamestnávateľa a odmien za január 2024</t>
  </si>
  <si>
    <t>Sumarizačný hárok 1 2024</t>
  </si>
  <si>
    <t>401703FPV8500301</t>
  </si>
  <si>
    <t>Výpis priznaných a vyplatených miezd vrátane odvodov zamestnávateľa za 1 -3/2024 SEP</t>
  </si>
  <si>
    <t>Sumarizačný hárok január II časť 2024</t>
  </si>
  <si>
    <t>Výpis priznaných vyplatených miezd vrátane odvodov zamestnávateľa a odmien za január - marec 2024</t>
  </si>
  <si>
    <t>Výpis priznaných a vyplatených miezd vrátane odvodov zamestnávateľa a odmien za 3/2024</t>
  </si>
  <si>
    <t>Výpis priznaných a vyplatených miezd vrátane odvodov zamestnávateľa a odmien za 1/2024</t>
  </si>
  <si>
    <t>Sumarizačný hárok 1/2024 SPMAHP</t>
  </si>
  <si>
    <t>Výpis priznaných a vyplatených miezd vrátane odvodov zamestnávateľa  a odmien za február 2024</t>
  </si>
  <si>
    <t>Sumarizačný hárok 2/2024 SPMAHP</t>
  </si>
  <si>
    <t>Výpis priznaných a vyplatených miezd vrátane odvodov zamestnávateľa a odmien za marec</t>
  </si>
  <si>
    <t>Sumarizačný hárok 3/2024 SPMAHP</t>
  </si>
  <si>
    <t>401704DWX6200101</t>
  </si>
  <si>
    <t>Mzdové výdavky AK OS 03/2024</t>
  </si>
  <si>
    <t>401704DWX6200201</t>
  </si>
  <si>
    <t>Mzdové výdavky AK OS 04/2024</t>
  </si>
  <si>
    <t>401704DWX6200401</t>
  </si>
  <si>
    <t>Mzdové výdavky AK OS 05/2024</t>
  </si>
  <si>
    <t>401704DWX6200501</t>
  </si>
  <si>
    <t>Mzdové výdavky AK OS 06/2024</t>
  </si>
  <si>
    <t>401704DWX6500101</t>
  </si>
  <si>
    <t>Mzdové výdavky AK OS 01 - 2024</t>
  </si>
  <si>
    <t>401704DWX6500201</t>
  </si>
  <si>
    <t>Mzdové výdavky AK OS 02 - 2024</t>
  </si>
  <si>
    <t>401801DWW3200101</t>
  </si>
  <si>
    <t>transfery</t>
  </si>
  <si>
    <t>pausalna sadzba 2001-907-HN</t>
  </si>
  <si>
    <t>2001-907-HN</t>
  </si>
  <si>
    <t>Mzdy_1/2024</t>
  </si>
  <si>
    <t>401801DWW3200201</t>
  </si>
  <si>
    <t>Faktura_2440006</t>
  </si>
  <si>
    <t>2440006</t>
  </si>
  <si>
    <t>VO00534542</t>
  </si>
  <si>
    <t>VO00534542001</t>
  </si>
  <si>
    <t>Faktura_2440005</t>
  </si>
  <si>
    <t>Faktura_2440003</t>
  </si>
  <si>
    <t>Pausalna_sadzba</t>
  </si>
  <si>
    <t>2002-907-HN</t>
  </si>
  <si>
    <t>401801DWW3200301</t>
  </si>
  <si>
    <t>mzdy 03/2024</t>
  </si>
  <si>
    <t>2003-907-HN</t>
  </si>
  <si>
    <t>401801DWW3200401</t>
  </si>
  <si>
    <t>mzdy 02/2024</t>
  </si>
  <si>
    <t>mzdy 02/2024/EV</t>
  </si>
  <si>
    <t>2/EV</t>
  </si>
  <si>
    <t>mzdy 03/2024/EV</t>
  </si>
  <si>
    <t>3/EV</t>
  </si>
  <si>
    <t>mzdy 04/2024</t>
  </si>
  <si>
    <t>mzdy 04/2024/EV</t>
  </si>
  <si>
    <t>4/EV</t>
  </si>
  <si>
    <t>mzdy 05/2024</t>
  </si>
  <si>
    <t>mzdy 05/2024/EV</t>
  </si>
  <si>
    <t>5/EV</t>
  </si>
  <si>
    <t>transfery 2</t>
  </si>
  <si>
    <t>2/TR</t>
  </si>
  <si>
    <t>paušálna sdzba</t>
  </si>
  <si>
    <t>2004-907-HN</t>
  </si>
  <si>
    <t>401801DWW3200501</t>
  </si>
  <si>
    <t>2005-907-HN</t>
  </si>
  <si>
    <t>401801DWW3200701</t>
  </si>
  <si>
    <t>transfery 3</t>
  </si>
  <si>
    <t>3/TR</t>
  </si>
  <si>
    <t>2007-907-HN</t>
  </si>
  <si>
    <t>401801DWW3200801</t>
  </si>
  <si>
    <t>mzdy 06/2024</t>
  </si>
  <si>
    <t>2008-907-HN</t>
  </si>
  <si>
    <t>401801DWW3200901</t>
  </si>
  <si>
    <t>2009-907-HN</t>
  </si>
  <si>
    <t>401801DWW3201001</t>
  </si>
  <si>
    <t>transfery 4</t>
  </si>
  <si>
    <t>4/TR</t>
  </si>
  <si>
    <t>2010-907-HN</t>
  </si>
  <si>
    <t>401801DWW3201101</t>
  </si>
  <si>
    <t>2011-907-HN</t>
  </si>
  <si>
    <t>mzdy 07/2024</t>
  </si>
  <si>
    <t>401801DWW3201301</t>
  </si>
  <si>
    <t>Mzdy_08/2024</t>
  </si>
  <si>
    <t>Mzdy_09/2024</t>
  </si>
  <si>
    <t>mzdy_10/2024</t>
  </si>
  <si>
    <t>2013-907-HN</t>
  </si>
  <si>
    <t>401801DWW3500101</t>
  </si>
  <si>
    <t>Mzdy_12_2023</t>
  </si>
  <si>
    <t>Mzdy_01_2024</t>
  </si>
  <si>
    <t>Mzdy_02_2024</t>
  </si>
  <si>
    <t>5001-907-HN</t>
  </si>
  <si>
    <t>401801DWW3500201</t>
  </si>
  <si>
    <t>5002-907-HN</t>
  </si>
  <si>
    <t>mzdy 01/2024</t>
  </si>
  <si>
    <t>Zmiesana</t>
  </si>
  <si>
    <t>Cesta k exportu v ITMS21+: Finančné riadenie &gt; Žiadosti o platbu &gt; Rozšírené exporty zo zoznamu &gt; "Export výdavkov ŽoP".</t>
  </si>
  <si>
    <t>Nakopírovať dáta z exportu ŽoP na úrovni výdavkov z ITMS21+ (Finančné riadenia &gt; Žiadosti o platbu &gt; Rozšírené exporty zo zoznamu &gt; "Export výdavkov ŽoP").</t>
  </si>
  <si>
    <t>Obsahuje len ŽoP typu predfinancovanie, zúčtovanie zálohovej platby a refundácia.</t>
  </si>
  <si>
    <t>Kategorizáciu výdavkov vykonať len pre ŽoP, ktoré sú obsiahnuté v celkovom súbore, t. j. v stĺpci "Evidovanie v celkovom súbore" majú príznak "áno".</t>
  </si>
  <si>
    <t>Dáta sa kopírujú len do stĺpcov označených zelenou farbou, ostatné stĺpce postačuje ponechať prázdne!</t>
  </si>
  <si>
    <t>AMAR SO kopíruje z exportu ITMS21+len údaje do stĺpcov označených zelenou farbou.</t>
  </si>
  <si>
    <t>Krok C:</t>
  </si>
  <si>
    <t>Export ŽoP z ITMS21+ obsahujúci všetky ŽoP v celkovom súbore. Účelom tohto datasetu je najmä kategorizácia výdavkov na obstarávené a neobstarávané.</t>
  </si>
  <si>
    <t>Neoprávnené výdavky z opätovnej úplnej FK ŽoP; zadávajú sa len na ŽoP zo vzorky; v prípade neukončenej úplnej FK ŽoP sa uvedie "nerelevantné".</t>
  </si>
  <si>
    <t>Analogický hárok k hárku "Atribúty" uvádzajúci údaje, ktoré zohľadňujú stav vykonaných opätovných úplných FK ŽoP na vybratej vzorke.</t>
  </si>
  <si>
    <t>Ak sú všetky opätovné úplné FK ŽoP ukončené, údaje sú zhodné s údajmi z hárku "Atribúty".</t>
  </si>
  <si>
    <t>Ak nie sú všetky opätovné úplné FK ŽoP ukončené, údaje sú odlišné od údajov z hárku "Atribúty" a nezahŕňajú údaje za ŽoP s neukončenou opätovnou úplnou FK ŽoP.</t>
  </si>
  <si>
    <t>Výpočet predpokladanej chyby celkového súboru po očistení o ŽoP zo vzorky, na ktorých neboli ukončené opätovné úplné FK ŽoP.</t>
  </si>
  <si>
    <t>Po vykonaní úplných FK ŽoP výpočet chybovosti</t>
  </si>
  <si>
    <t>Vyplniť výšku NV z opätovnej úplnej FK ŽoP v stĺpci K podľa inštrukcie v záhlaví stĺpca K.</t>
  </si>
  <si>
    <t>Dátum ukončenia FK ŽoP - formálna</t>
  </si>
  <si>
    <t>Vzorka (vzorka ŽoP s ukončenou opätovnou úplnou FK ŽoP)</t>
  </si>
  <si>
    <t>Vzorka po nezohľadnení ŽoP s neukončenou opätovnou úplnou FK ŽoP</t>
  </si>
  <si>
    <t>Účtovná hodnota celkového súboru (podľa oprávnených výdavkov po pôvodnej FK ŽoP)</t>
  </si>
  <si>
    <t>Vzorka po opätovnej úplnej FK ŽoP</t>
  </si>
  <si>
    <t>Neoprávnené výdavky po opätovnej úplnej FK ŽoP</t>
  </si>
  <si>
    <t>V prípade neukončenej FK ŽoP sa do bunky uvedie "nerelevantné" a do poznámky sa uvedie informácia, že FK ŽoP nie je ukončená. Ostatné bunky týkajúce sa ŽoP mimo vzorky ostávajú prázdne.</t>
  </si>
  <si>
    <t>Suma oprávnená pred opätovnou úplnou FK ŽoP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</si>
</sst>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1B]_-;\-* #,##0.00\ [$€-41B]_-;_-* &quot;-&quot;??\ [$€-41B]_-;_-@_-"/>
    <numFmt numFmtId="166" formatCode="_-* #,##0\ &quot;€&quot;_-;\-* #,##0\ &quot;€&quot;_-;_-* &quot;-&quot;??\ &quot;€&quot;_-;_-@_-"/>
    <numFmt numFmtId="167" formatCode="#,##0.00\ &quot;€&quot;"/>
    <numFmt numFmtId="168" formatCode="0.00000"/>
    <numFmt numFmtId="169" formatCode="0.000000"/>
  </numFmts>
  <fonts count="53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38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charset val="238"/>
    </font>
    <font>
      <i/>
      <sz val="11"/>
      <color indexed="8"/>
      <name val="Calibri"/>
      <family val="2"/>
      <charset val="238"/>
      <scheme val="minor"/>
    </font>
    <font>
      <sz val="12"/>
      <name val="Arial Black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</font>
    <font>
      <b/>
      <sz val="11"/>
      <color indexed="8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b/>
      <sz val="11"/>
      <name val="Calibri"/>
      <family val="2"/>
    </font>
    <font>
      <i/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b/>
      <i/>
      <sz val="10"/>
      <color theme="4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2" tint="-0.499984740745262"/>
      <name val="Calibri"/>
      <family val="2"/>
      <charset val="238"/>
      <scheme val="minor"/>
    </font>
    <font>
      <b/>
      <i/>
      <sz val="10"/>
      <color theme="2" tint="-0.499984740745262"/>
      <name val="Calibri"/>
      <family val="2"/>
      <charset val="238"/>
      <scheme val="minor"/>
    </font>
    <font>
      <sz val="11"/>
      <color theme="2" tint="-0.499984740745262"/>
      <name val="Calibri"/>
      <family val="2"/>
      <charset val="238"/>
      <scheme val="minor"/>
    </font>
    <font>
      <i/>
      <sz val="11"/>
      <color theme="2" tint="-0.249977111117893"/>
      <name val="Calibri"/>
      <family val="2"/>
      <charset val="238"/>
      <scheme val="minor"/>
    </font>
    <font>
      <sz val="9"/>
      <color indexed="8"/>
      <name val="Calibri"/>
      <family val="2"/>
      <scheme val="minor"/>
    </font>
    <font>
      <sz val="8"/>
      <name val="Calibri"/>
      <family val="2"/>
      <scheme val="minor"/>
    </font>
    <font>
      <i/>
      <sz val="9"/>
      <color theme="2" tint="-9.9978637043366805E-2"/>
      <name val="Calibri"/>
      <family val="2"/>
      <charset val="238"/>
      <scheme val="minor"/>
    </font>
    <font>
      <i/>
      <sz val="9"/>
      <color theme="2" tint="-9.9978637043366805E-2"/>
      <name val="Calibri"/>
      <family val="2"/>
      <scheme val="minor"/>
    </font>
    <font>
      <sz val="9"/>
      <color theme="2" tint="-9.9978637043366805E-2"/>
      <name val="Calibri"/>
      <family val="2"/>
      <scheme val="minor"/>
    </font>
    <font>
      <i/>
      <sz val="11"/>
      <color theme="2" tint="-0.499984740745262"/>
      <name val="Calibri"/>
      <family val="2"/>
      <charset val="238"/>
      <scheme val="minor"/>
    </font>
    <font>
      <i/>
      <sz val="14"/>
      <color rgb="FFFF0000"/>
      <name val="Calibri"/>
      <family val="2"/>
      <scheme val="minor"/>
    </font>
    <font>
      <u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thin">
        <color rgb="FF7F7F7F"/>
      </left>
      <right style="thick">
        <color rgb="FFFF0000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ck">
        <color rgb="FFFF0000"/>
      </bottom>
      <diagonal/>
    </border>
    <border>
      <left style="thin">
        <color rgb="FF7F7F7F"/>
      </left>
      <right style="thick">
        <color rgb="FFFF0000"/>
      </right>
      <top style="thin">
        <color rgb="FF7F7F7F"/>
      </top>
      <bottom style="thick">
        <color rgb="FFFF0000"/>
      </bottom>
      <diagonal/>
    </border>
    <border>
      <left style="thin">
        <color rgb="FF7F7F7F"/>
      </left>
      <right style="thin">
        <color rgb="FF7F7F7F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7" fillId="0" borderId="0"/>
    <xf numFmtId="0" fontId="15" fillId="0" borderId="0"/>
    <xf numFmtId="4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8" borderId="32" applyNumberFormat="0" applyAlignment="0" applyProtection="0"/>
    <xf numFmtId="0" fontId="21" fillId="9" borderId="32" applyNumberFormat="0" applyAlignment="0" applyProtection="0"/>
  </cellStyleXfs>
  <cellXfs count="21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/>
    <xf numFmtId="0" fontId="4" fillId="0" borderId="0" xfId="0" applyFont="1"/>
    <xf numFmtId="0" fontId="4" fillId="0" borderId="0" xfId="0" applyFont="1" applyAlignment="1">
      <alignment wrapText="1"/>
    </xf>
    <xf numFmtId="0" fontId="8" fillId="0" borderId="0" xfId="0" applyFont="1"/>
    <xf numFmtId="0" fontId="0" fillId="5" borderId="0" xfId="0" applyFill="1"/>
    <xf numFmtId="9" fontId="0" fillId="0" borderId="0" xfId="0" applyNumberFormat="1"/>
    <xf numFmtId="14" fontId="0" fillId="0" borderId="0" xfId="0" applyNumberFormat="1"/>
    <xf numFmtId="0" fontId="13" fillId="2" borderId="11" xfId="0" applyFont="1" applyFill="1" applyBorder="1" applyAlignment="1">
      <alignment horizontal="left" wrapText="1"/>
    </xf>
    <xf numFmtId="0" fontId="13" fillId="6" borderId="11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5" fillId="0" borderId="0" xfId="3"/>
    <xf numFmtId="0" fontId="15" fillId="0" borderId="11" xfId="3" applyBorder="1" applyAlignment="1" applyProtection="1">
      <alignment horizontal="right" vertical="top" wrapText="1"/>
      <protection locked="0"/>
    </xf>
    <xf numFmtId="0" fontId="19" fillId="0" borderId="0" xfId="3" applyFont="1"/>
    <xf numFmtId="0" fontId="15" fillId="7" borderId="27" xfId="3" applyFill="1" applyBorder="1" applyAlignment="1">
      <alignment horizontal="center"/>
    </xf>
    <xf numFmtId="0" fontId="15" fillId="7" borderId="27" xfId="3" applyFill="1" applyBorder="1" applyAlignment="1">
      <alignment horizontal="center" vertical="top" wrapText="1"/>
    </xf>
    <xf numFmtId="0" fontId="15" fillId="0" borderId="11" xfId="3" applyBorder="1" applyAlignment="1">
      <alignment horizontal="left"/>
    </xf>
    <xf numFmtId="0" fontId="15" fillId="0" borderId="15" xfId="3" applyBorder="1" applyAlignment="1">
      <alignment horizontal="left" vertical="top" wrapText="1" indent="1"/>
    </xf>
    <xf numFmtId="0" fontId="15" fillId="0" borderId="22" xfId="3" applyBorder="1" applyAlignment="1">
      <alignment horizontal="left"/>
    </xf>
    <xf numFmtId="0" fontId="15" fillId="0" borderId="28" xfId="3" applyBorder="1" applyAlignment="1">
      <alignment horizontal="left"/>
    </xf>
    <xf numFmtId="166" fontId="15" fillId="5" borderId="0" xfId="3" applyNumberFormat="1" applyFill="1"/>
    <xf numFmtId="0" fontId="15" fillId="0" borderId="22" xfId="3" applyBorder="1" applyAlignment="1">
      <alignment horizontal="left" indent="2"/>
    </xf>
    <xf numFmtId="3" fontId="16" fillId="8" borderId="32" xfId="7" applyNumberFormat="1"/>
    <xf numFmtId="165" fontId="16" fillId="8" borderId="32" xfId="7" applyNumberFormat="1"/>
    <xf numFmtId="1" fontId="16" fillId="8" borderId="32" xfId="7" applyNumberFormat="1"/>
    <xf numFmtId="10" fontId="16" fillId="8" borderId="32" xfId="7" applyNumberFormat="1"/>
    <xf numFmtId="166" fontId="16" fillId="8" borderId="32" xfId="7" applyNumberFormat="1" applyProtection="1">
      <protection locked="0"/>
    </xf>
    <xf numFmtId="0" fontId="12" fillId="0" borderId="0" xfId="0" applyFont="1"/>
    <xf numFmtId="9" fontId="4" fillId="0" borderId="0" xfId="0" applyNumberFormat="1" applyFont="1" applyAlignment="1">
      <alignment horizontal="left" wrapText="1"/>
    </xf>
    <xf numFmtId="0" fontId="12" fillId="0" borderId="0" xfId="0" applyFont="1" applyAlignment="1">
      <alignment wrapText="1"/>
    </xf>
    <xf numFmtId="44" fontId="16" fillId="8" borderId="32" xfId="7" applyNumberFormat="1"/>
    <xf numFmtId="0" fontId="16" fillId="8" borderId="32" xfId="7"/>
    <xf numFmtId="44" fontId="16" fillId="8" borderId="32" xfId="7" applyNumberFormat="1" applyProtection="1"/>
    <xf numFmtId="44" fontId="16" fillId="8" borderId="32" xfId="7" applyNumberFormat="1" applyAlignment="1">
      <alignment horizontal="left"/>
    </xf>
    <xf numFmtId="10" fontId="16" fillId="8" borderId="32" xfId="1" applyNumberFormat="1" applyFont="1" applyFill="1" applyBorder="1"/>
    <xf numFmtId="0" fontId="13" fillId="0" borderId="0" xfId="0" applyFont="1"/>
    <xf numFmtId="0" fontId="16" fillId="8" borderId="32" xfId="7" quotePrefix="1"/>
    <xf numFmtId="9" fontId="0" fillId="0" borderId="0" xfId="0" applyNumberFormat="1" applyAlignment="1">
      <alignment horizontal="left"/>
    </xf>
    <xf numFmtId="0" fontId="12" fillId="2" borderId="11" xfId="0" applyFont="1" applyFill="1" applyBorder="1" applyAlignment="1">
      <alignment wrapText="1"/>
    </xf>
    <xf numFmtId="0" fontId="12" fillId="6" borderId="11" xfId="0" applyFont="1" applyFill="1" applyBorder="1" applyAlignment="1">
      <alignment wrapText="1"/>
    </xf>
    <xf numFmtId="0" fontId="21" fillId="9" borderId="32" xfId="8"/>
    <xf numFmtId="0" fontId="21" fillId="9" borderId="36" xfId="8" applyBorder="1"/>
    <xf numFmtId="0" fontId="21" fillId="9" borderId="37" xfId="8" applyBorder="1"/>
    <xf numFmtId="10" fontId="16" fillId="8" borderId="32" xfId="7" applyNumberFormat="1" applyAlignment="1">
      <alignment horizontal="right"/>
    </xf>
    <xf numFmtId="1" fontId="16" fillId="8" borderId="32" xfId="7" applyNumberFormat="1" applyAlignment="1" applyProtection="1">
      <alignment horizontal="right" vertical="top" wrapText="1"/>
      <protection locked="0"/>
    </xf>
    <xf numFmtId="1" fontId="16" fillId="8" borderId="32" xfId="7" applyNumberFormat="1" applyAlignment="1" applyProtection="1">
      <alignment horizontal="right" vertical="center" wrapText="1"/>
      <protection locked="0"/>
    </xf>
    <xf numFmtId="1" fontId="16" fillId="8" borderId="32" xfId="7" applyNumberFormat="1" applyProtection="1">
      <protection locked="0"/>
    </xf>
    <xf numFmtId="0" fontId="14" fillId="0" borderId="0" xfId="0" applyFont="1"/>
    <xf numFmtId="0" fontId="13" fillId="0" borderId="38" xfId="0" applyFont="1" applyBorder="1" applyAlignment="1">
      <alignment wrapText="1"/>
    </xf>
    <xf numFmtId="0" fontId="13" fillId="0" borderId="39" xfId="0" applyFont="1" applyBorder="1" applyAlignment="1">
      <alignment wrapText="1"/>
    </xf>
    <xf numFmtId="0" fontId="13" fillId="0" borderId="40" xfId="0" applyFont="1" applyBorder="1" applyAlignment="1">
      <alignment wrapText="1"/>
    </xf>
    <xf numFmtId="0" fontId="0" fillId="0" borderId="41" xfId="0" applyBorder="1"/>
    <xf numFmtId="0" fontId="0" fillId="0" borderId="43" xfId="0" applyBorder="1"/>
    <xf numFmtId="0" fontId="14" fillId="0" borderId="44" xfId="0" applyFont="1" applyBorder="1"/>
    <xf numFmtId="0" fontId="25" fillId="0" borderId="0" xfId="0" applyFont="1" applyAlignment="1">
      <alignment wrapText="1"/>
    </xf>
    <xf numFmtId="167" fontId="16" fillId="8" borderId="32" xfId="7" applyNumberFormat="1"/>
    <xf numFmtId="0" fontId="16" fillId="8" borderId="32" xfId="7" applyNumberFormat="1"/>
    <xf numFmtId="0" fontId="24" fillId="0" borderId="38" xfId="0" applyFont="1" applyBorder="1" applyAlignment="1">
      <alignment wrapText="1"/>
    </xf>
    <xf numFmtId="0" fontId="25" fillId="0" borderId="41" xfId="0" applyFont="1" applyBorder="1" applyAlignment="1">
      <alignment wrapText="1"/>
    </xf>
    <xf numFmtId="0" fontId="8" fillId="0" borderId="42" xfId="0" quotePrefix="1" applyFont="1" applyBorder="1" applyAlignment="1">
      <alignment wrapText="1"/>
    </xf>
    <xf numFmtId="165" fontId="0" fillId="0" borderId="41" xfId="0" applyNumberFormat="1" applyBorder="1"/>
    <xf numFmtId="0" fontId="16" fillId="8" borderId="45" xfId="7" applyBorder="1"/>
    <xf numFmtId="167" fontId="16" fillId="8" borderId="46" xfId="7" applyNumberFormat="1" applyBorder="1"/>
    <xf numFmtId="0" fontId="16" fillId="8" borderId="46" xfId="7" applyNumberFormat="1" applyBorder="1"/>
    <xf numFmtId="0" fontId="16" fillId="8" borderId="47" xfId="7" applyBorder="1"/>
    <xf numFmtId="0" fontId="16" fillId="8" borderId="32" xfId="7" applyProtection="1">
      <protection locked="0" hidden="1"/>
    </xf>
    <xf numFmtId="0" fontId="0" fillId="10" borderId="0" xfId="0" applyFill="1"/>
    <xf numFmtId="0" fontId="12" fillId="11" borderId="0" xfId="0" applyFont="1" applyFill="1"/>
    <xf numFmtId="0" fontId="12" fillId="4" borderId="0" xfId="0" applyFont="1" applyFill="1"/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3" fillId="0" borderId="41" xfId="0" applyFont="1" applyBorder="1" applyAlignment="1">
      <alignment wrapText="1"/>
    </xf>
    <xf numFmtId="0" fontId="3" fillId="0" borderId="0" xfId="0" applyFont="1" applyAlignment="1">
      <alignment wrapText="1"/>
    </xf>
    <xf numFmtId="0" fontId="11" fillId="0" borderId="42" xfId="0" applyFont="1" applyBorder="1" applyAlignment="1">
      <alignment wrapText="1"/>
    </xf>
    <xf numFmtId="165" fontId="1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27" fillId="0" borderId="39" xfId="0" applyFont="1" applyBorder="1" applyAlignment="1">
      <alignment wrapText="1"/>
    </xf>
    <xf numFmtId="0" fontId="27" fillId="0" borderId="39" xfId="0" applyFont="1" applyBorder="1"/>
    <xf numFmtId="0" fontId="27" fillId="0" borderId="40" xfId="0" applyFont="1" applyBorder="1" applyAlignment="1">
      <alignment wrapText="1"/>
    </xf>
    <xf numFmtId="0" fontId="0" fillId="0" borderId="44" xfId="0" applyBorder="1" applyAlignment="1">
      <alignment wrapText="1"/>
    </xf>
    <xf numFmtId="0" fontId="12" fillId="0" borderId="11" xfId="0" applyFont="1" applyBorder="1" applyAlignment="1">
      <alignment horizontal="right" wrapText="1"/>
    </xf>
    <xf numFmtId="0" fontId="0" fillId="0" borderId="11" xfId="0" applyBorder="1"/>
    <xf numFmtId="0" fontId="28" fillId="0" borderId="11" xfId="0" applyFont="1" applyBorder="1" applyAlignment="1">
      <alignment horizontal="right" wrapText="1"/>
    </xf>
    <xf numFmtId="0" fontId="12" fillId="0" borderId="11" xfId="0" applyFont="1" applyBorder="1"/>
    <xf numFmtId="0" fontId="26" fillId="0" borderId="0" xfId="0" applyFont="1" applyAlignment="1">
      <alignment wrapText="1"/>
    </xf>
    <xf numFmtId="10" fontId="0" fillId="0" borderId="0" xfId="1" applyNumberFormat="1" applyFont="1"/>
    <xf numFmtId="0" fontId="0" fillId="4" borderId="0" xfId="0" applyFill="1"/>
    <xf numFmtId="10" fontId="20" fillId="4" borderId="0" xfId="1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0" fontId="31" fillId="0" borderId="18" xfId="0" applyFont="1" applyBorder="1"/>
    <xf numFmtId="0" fontId="32" fillId="0" borderId="18" xfId="0" applyFont="1" applyBorder="1"/>
    <xf numFmtId="9" fontId="33" fillId="9" borderId="48" xfId="8" applyNumberFormat="1" applyFont="1" applyBorder="1"/>
    <xf numFmtId="0" fontId="0" fillId="0" borderId="18" xfId="0" applyBorder="1"/>
    <xf numFmtId="0" fontId="30" fillId="12" borderId="18" xfId="0" applyFont="1" applyFill="1" applyBorder="1"/>
    <xf numFmtId="0" fontId="34" fillId="12" borderId="18" xfId="0" applyFont="1" applyFill="1" applyBorder="1"/>
    <xf numFmtId="0" fontId="0" fillId="0" borderId="28" xfId="0" applyBorder="1"/>
    <xf numFmtId="9" fontId="33" fillId="9" borderId="32" xfId="8" applyNumberFormat="1" applyFont="1"/>
    <xf numFmtId="0" fontId="19" fillId="0" borderId="0" xfId="0" applyFont="1"/>
    <xf numFmtId="0" fontId="20" fillId="0" borderId="11" xfId="0" applyFont="1" applyBorder="1"/>
    <xf numFmtId="0" fontId="37" fillId="0" borderId="11" xfId="0" applyFont="1" applyBorder="1" applyAlignment="1">
      <alignment horizontal="right" wrapText="1"/>
    </xf>
    <xf numFmtId="9" fontId="38" fillId="0" borderId="11" xfId="1" applyFont="1" applyBorder="1"/>
    <xf numFmtId="0" fontId="38" fillId="0" borderId="11" xfId="0" applyFont="1" applyBorder="1"/>
    <xf numFmtId="0" fontId="29" fillId="12" borderId="0" xfId="0" applyFont="1" applyFill="1"/>
    <xf numFmtId="10" fontId="21" fillId="9" borderId="32" xfId="8" applyNumberFormat="1" applyAlignment="1">
      <alignment horizontal="left" wrapText="1"/>
    </xf>
    <xf numFmtId="168" fontId="0" fillId="0" borderId="0" xfId="0" applyNumberFormat="1"/>
    <xf numFmtId="169" fontId="0" fillId="0" borderId="0" xfId="0" applyNumberFormat="1"/>
    <xf numFmtId="0" fontId="39" fillId="0" borderId="0" xfId="0" applyFont="1"/>
    <xf numFmtId="0" fontId="26" fillId="0" borderId="0" xfId="0" applyFont="1"/>
    <xf numFmtId="0" fontId="24" fillId="0" borderId="0" xfId="0" applyFont="1" applyAlignment="1">
      <alignment wrapText="1"/>
    </xf>
    <xf numFmtId="0" fontId="30" fillId="13" borderId="18" xfId="0" applyFont="1" applyFill="1" applyBorder="1"/>
    <xf numFmtId="0" fontId="34" fillId="13" borderId="18" xfId="0" applyFont="1" applyFill="1" applyBorder="1"/>
    <xf numFmtId="0" fontId="42" fillId="0" borderId="0" xfId="0" applyFont="1"/>
    <xf numFmtId="10" fontId="42" fillId="0" borderId="0" xfId="1" applyNumberFormat="1" applyFont="1"/>
    <xf numFmtId="0" fontId="43" fillId="0" borderId="0" xfId="0" applyFont="1"/>
    <xf numFmtId="0" fontId="44" fillId="0" borderId="0" xfId="0" applyFont="1"/>
    <xf numFmtId="0" fontId="42" fillId="0" borderId="0" xfId="0" applyFont="1" applyAlignment="1">
      <alignment horizontal="right"/>
    </xf>
    <xf numFmtId="0" fontId="0" fillId="0" borderId="0" xfId="0" applyAlignment="1">
      <alignment horizontal="right" indent="1"/>
    </xf>
    <xf numFmtId="0" fontId="20" fillId="0" borderId="0" xfId="0" applyFont="1"/>
    <xf numFmtId="14" fontId="1" fillId="0" borderId="0" xfId="0" applyNumberFormat="1" applyFont="1"/>
    <xf numFmtId="165" fontId="1" fillId="0" borderId="0" xfId="0" applyNumberFormat="1" applyFont="1"/>
    <xf numFmtId="0" fontId="6" fillId="0" borderId="0" xfId="2" applyFont="1" applyAlignment="1" applyProtection="1">
      <alignment horizontal="right"/>
      <protection hidden="1"/>
    </xf>
    <xf numFmtId="0" fontId="7" fillId="0" borderId="0" xfId="2" applyProtection="1">
      <protection hidden="1"/>
    </xf>
    <xf numFmtId="0" fontId="7" fillId="0" borderId="1" xfId="2" applyBorder="1" applyAlignment="1" applyProtection="1">
      <alignment horizontal="center"/>
      <protection hidden="1"/>
    </xf>
    <xf numFmtId="0" fontId="7" fillId="0" borderId="2" xfId="2" applyBorder="1" applyAlignment="1" applyProtection="1">
      <alignment horizontal="center"/>
      <protection hidden="1"/>
    </xf>
    <xf numFmtId="0" fontId="7" fillId="0" borderId="3" xfId="2" applyBorder="1" applyAlignment="1" applyProtection="1">
      <alignment horizontal="center"/>
      <protection hidden="1"/>
    </xf>
    <xf numFmtId="0" fontId="7" fillId="0" borderId="4" xfId="2" applyBorder="1" applyAlignment="1" applyProtection="1">
      <alignment horizontal="center"/>
      <protection hidden="1"/>
    </xf>
    <xf numFmtId="0" fontId="7" fillId="0" borderId="5" xfId="2" applyBorder="1" applyAlignment="1" applyProtection="1">
      <alignment horizontal="center"/>
      <protection hidden="1"/>
    </xf>
    <xf numFmtId="0" fontId="7" fillId="0" borderId="33" xfId="2" applyBorder="1" applyAlignment="1" applyProtection="1">
      <alignment horizontal="center"/>
      <protection hidden="1"/>
    </xf>
    <xf numFmtId="0" fontId="7" fillId="0" borderId="9" xfId="2" applyBorder="1" applyAlignment="1" applyProtection="1">
      <alignment horizontal="center"/>
      <protection hidden="1"/>
    </xf>
    <xf numFmtId="0" fontId="7" fillId="0" borderId="34" xfId="2" applyBorder="1" applyAlignment="1" applyProtection="1">
      <alignment horizontal="center"/>
      <protection hidden="1"/>
    </xf>
    <xf numFmtId="0" fontId="7" fillId="0" borderId="35" xfId="2" applyBorder="1" applyAlignment="1" applyProtection="1">
      <alignment horizontal="center"/>
      <protection hidden="1"/>
    </xf>
    <xf numFmtId="0" fontId="4" fillId="0" borderId="8" xfId="0" applyFont="1" applyBorder="1"/>
    <xf numFmtId="0" fontId="4" fillId="0" borderId="10" xfId="0" applyFont="1" applyBorder="1"/>
    <xf numFmtId="0" fontId="4" fillId="0" borderId="4" xfId="0" applyFont="1" applyBorder="1"/>
    <xf numFmtId="0" fontId="4" fillId="0" borderId="9" xfId="0" applyFont="1" applyBorder="1"/>
    <xf numFmtId="0" fontId="4" fillId="0" borderId="3" xfId="0" applyFont="1" applyBorder="1"/>
    <xf numFmtId="0" fontId="0" fillId="0" borderId="7" xfId="0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4" fillId="0" borderId="1" xfId="0" applyFont="1" applyBorder="1"/>
    <xf numFmtId="0" fontId="9" fillId="0" borderId="0" xfId="0" applyFont="1"/>
    <xf numFmtId="0" fontId="4" fillId="0" borderId="5" xfId="0" applyFont="1" applyBorder="1"/>
    <xf numFmtId="0" fontId="0" fillId="0" borderId="6" xfId="0" applyBorder="1"/>
    <xf numFmtId="0" fontId="0" fillId="0" borderId="15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45" fillId="0" borderId="0" xfId="0" applyFont="1"/>
    <xf numFmtId="0" fontId="46" fillId="0" borderId="0" xfId="0" applyFont="1" applyAlignment="1">
      <alignment wrapText="1"/>
    </xf>
    <xf numFmtId="0" fontId="34" fillId="14" borderId="0" xfId="0" applyFont="1" applyFill="1"/>
    <xf numFmtId="0" fontId="29" fillId="14" borderId="0" xfId="0" applyFont="1" applyFill="1"/>
    <xf numFmtId="0" fontId="47" fillId="0" borderId="0" xfId="0" applyFont="1"/>
    <xf numFmtId="0" fontId="47" fillId="0" borderId="28" xfId="0" applyFont="1" applyBorder="1"/>
    <xf numFmtId="0" fontId="12" fillId="0" borderId="28" xfId="0" applyFont="1" applyBorder="1"/>
    <xf numFmtId="0" fontId="31" fillId="0" borderId="28" xfId="0" applyFont="1" applyBorder="1"/>
    <xf numFmtId="10" fontId="33" fillId="9" borderId="49" xfId="8" applyNumberFormat="1" applyFont="1" applyBorder="1"/>
    <xf numFmtId="0" fontId="14" fillId="0" borderId="11" xfId="0" applyFont="1" applyBorder="1" applyAlignment="1">
      <alignment horizontal="right" wrapText="1"/>
    </xf>
    <xf numFmtId="0" fontId="48" fillId="0" borderId="11" xfId="0" applyFont="1" applyBorder="1"/>
    <xf numFmtId="1" fontId="0" fillId="0" borderId="0" xfId="1" applyNumberFormat="1" applyFont="1"/>
    <xf numFmtId="0" fontId="1" fillId="4" borderId="0" xfId="0" applyFont="1" applyFill="1" applyAlignment="1">
      <alignment wrapText="1"/>
    </xf>
    <xf numFmtId="0" fontId="23" fillId="15" borderId="0" xfId="0" applyFont="1" applyFill="1" applyAlignment="1">
      <alignment wrapText="1"/>
    </xf>
    <xf numFmtId="0" fontId="0" fillId="15" borderId="0" xfId="0" applyFill="1"/>
    <xf numFmtId="0" fontId="1" fillId="15" borderId="0" xfId="0" applyFont="1" applyFill="1" applyAlignment="1">
      <alignment wrapText="1"/>
    </xf>
    <xf numFmtId="0" fontId="15" fillId="0" borderId="0" xfId="0" applyFont="1"/>
    <xf numFmtId="0" fontId="18" fillId="0" borderId="0" xfId="0" applyFont="1"/>
    <xf numFmtId="0" fontId="50" fillId="0" borderId="0" xfId="0" applyFont="1"/>
    <xf numFmtId="0" fontId="15" fillId="0" borderId="0" xfId="0" applyFont="1" applyAlignment="1">
      <alignment wrapText="1"/>
    </xf>
    <xf numFmtId="0" fontId="51" fillId="0" borderId="0" xfId="0" applyFont="1"/>
    <xf numFmtId="0" fontId="18" fillId="0" borderId="0" xfId="0" applyFont="1" applyAlignment="1">
      <alignment horizontal="right"/>
    </xf>
    <xf numFmtId="0" fontId="24" fillId="0" borderId="0" xfId="0" applyFont="1"/>
    <xf numFmtId="0" fontId="40" fillId="0" borderId="0" xfId="0" applyFont="1"/>
    <xf numFmtId="0" fontId="0" fillId="0" borderId="0" xfId="0" applyAlignment="1">
      <alignment horizontal="right"/>
    </xf>
    <xf numFmtId="0" fontId="52" fillId="0" borderId="0" xfId="0" applyFont="1"/>
    <xf numFmtId="10" fontId="21" fillId="0" borderId="32" xfId="8" applyNumberFormat="1" applyFill="1" applyAlignment="1">
      <alignment horizontal="right" vertical="top" wrapText="1"/>
    </xf>
    <xf numFmtId="0" fontId="12" fillId="0" borderId="22" xfId="0" applyFont="1" applyBorder="1" applyAlignment="1">
      <alignment horizontal="center" wrapText="1"/>
    </xf>
    <xf numFmtId="0" fontId="12" fillId="0" borderId="23" xfId="0" applyFont="1" applyBorder="1" applyAlignment="1">
      <alignment horizontal="center" wrapText="1"/>
    </xf>
    <xf numFmtId="0" fontId="36" fillId="0" borderId="22" xfId="0" applyFont="1" applyBorder="1" applyAlignment="1">
      <alignment horizontal="center" wrapText="1"/>
    </xf>
    <xf numFmtId="0" fontId="36" fillId="0" borderId="23" xfId="0" applyFont="1" applyBorder="1" applyAlignment="1">
      <alignment horizontal="center" wrapText="1"/>
    </xf>
    <xf numFmtId="0" fontId="36" fillId="0" borderId="11" xfId="0" applyFont="1" applyBorder="1" applyAlignment="1">
      <alignment horizontal="center" wrapText="1"/>
    </xf>
    <xf numFmtId="0" fontId="0" fillId="6" borderId="1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2" fillId="6" borderId="11" xfId="0" applyFont="1" applyFill="1" applyBorder="1" applyAlignment="1">
      <alignment horizontal="center"/>
    </xf>
    <xf numFmtId="0" fontId="5" fillId="3" borderId="0" xfId="2" applyFont="1" applyFill="1" applyAlignment="1" applyProtection="1">
      <alignment horizontal="center"/>
      <protection hidden="1"/>
    </xf>
    <xf numFmtId="0" fontId="18" fillId="0" borderId="20" xfId="3" applyFont="1" applyBorder="1" applyAlignment="1">
      <alignment horizontal="center" vertical="center" wrapText="1"/>
    </xf>
    <xf numFmtId="0" fontId="18" fillId="0" borderId="21" xfId="3" applyFont="1" applyBorder="1" applyAlignment="1">
      <alignment horizontal="center" vertical="center" wrapText="1"/>
    </xf>
    <xf numFmtId="0" fontId="18" fillId="0" borderId="29" xfId="3" applyFont="1" applyBorder="1" applyAlignment="1">
      <alignment horizontal="center" vertical="center" wrapText="1"/>
    </xf>
    <xf numFmtId="0" fontId="15" fillId="0" borderId="11" xfId="3" applyBorder="1" applyAlignment="1">
      <alignment horizontal="left" vertical="center" wrapText="1"/>
    </xf>
    <xf numFmtId="0" fontId="15" fillId="0" borderId="22" xfId="3" applyBorder="1" applyAlignment="1">
      <alignment horizontal="left" vertical="center" wrapText="1"/>
    </xf>
    <xf numFmtId="0" fontId="15" fillId="0" borderId="23" xfId="3" applyBorder="1" applyAlignment="1">
      <alignment horizontal="left" vertical="center" wrapText="1"/>
    </xf>
    <xf numFmtId="0" fontId="15" fillId="7" borderId="24" xfId="3" applyFill="1" applyBorder="1" applyAlignment="1">
      <alignment horizontal="center"/>
    </xf>
    <xf numFmtId="0" fontId="15" fillId="7" borderId="25" xfId="3" applyFill="1" applyBorder="1" applyAlignment="1">
      <alignment horizontal="center"/>
    </xf>
    <xf numFmtId="0" fontId="15" fillId="7" borderId="19" xfId="3" applyFill="1" applyBorder="1" applyAlignment="1">
      <alignment horizontal="center"/>
    </xf>
    <xf numFmtId="0" fontId="15" fillId="0" borderId="22" xfId="3" applyBorder="1" applyAlignment="1">
      <alignment horizontal="left"/>
    </xf>
    <xf numFmtId="0" fontId="15" fillId="0" borderId="28" xfId="3" applyBorder="1" applyAlignment="1">
      <alignment horizontal="left"/>
    </xf>
    <xf numFmtId="0" fontId="15" fillId="0" borderId="23" xfId="3" applyBorder="1" applyAlignment="1">
      <alignment horizontal="left"/>
    </xf>
    <xf numFmtId="0" fontId="15" fillId="0" borderId="11" xfId="3" applyBorder="1" applyAlignment="1">
      <alignment horizontal="left" vertical="top" wrapText="1"/>
    </xf>
    <xf numFmtId="0" fontId="15" fillId="0" borderId="11" xfId="3" applyBorder="1" applyAlignment="1">
      <alignment horizontal="left" vertical="top" wrapText="1" indent="1"/>
    </xf>
    <xf numFmtId="0" fontId="15" fillId="0" borderId="30" xfId="3" applyBorder="1" applyAlignment="1">
      <alignment horizontal="left"/>
    </xf>
    <xf numFmtId="0" fontId="15" fillId="0" borderId="31" xfId="3" applyBorder="1" applyAlignment="1">
      <alignment horizontal="left"/>
    </xf>
    <xf numFmtId="0" fontId="18" fillId="0" borderId="11" xfId="3" applyFont="1" applyBorder="1" applyAlignment="1">
      <alignment horizontal="center" vertical="center" wrapText="1"/>
    </xf>
    <xf numFmtId="0" fontId="15" fillId="7" borderId="26" xfId="3" applyFill="1" applyBorder="1" applyAlignment="1">
      <alignment horizontal="center"/>
    </xf>
    <xf numFmtId="0" fontId="17" fillId="0" borderId="22" xfId="3" applyFont="1" applyBorder="1" applyAlignment="1">
      <alignment horizontal="left" indent="2"/>
    </xf>
    <xf numFmtId="0" fontId="17" fillId="0" borderId="23" xfId="3" applyFont="1" applyBorder="1" applyAlignment="1">
      <alignment horizontal="left" indent="2"/>
    </xf>
    <xf numFmtId="0" fontId="15" fillId="0" borderId="11" xfId="3" applyBorder="1" applyAlignment="1">
      <alignment horizontal="left"/>
    </xf>
    <xf numFmtId="0" fontId="17" fillId="0" borderId="11" xfId="3" applyFont="1" applyBorder="1" applyAlignment="1">
      <alignment horizontal="left" indent="2"/>
    </xf>
    <xf numFmtId="0" fontId="15" fillId="5" borderId="11" xfId="3" applyFill="1" applyBorder="1" applyAlignment="1">
      <alignment horizontal="left" vertical="center" wrapText="1"/>
    </xf>
    <xf numFmtId="0" fontId="15" fillId="5" borderId="0" xfId="0" applyFont="1" applyFill="1"/>
    <xf numFmtId="0" fontId="50" fillId="5" borderId="0" xfId="0" applyFont="1" applyFill="1"/>
    <xf numFmtId="14" fontId="1" fillId="5" borderId="0" xfId="0" applyNumberFormat="1" applyFont="1" applyFill="1" applyAlignment="1">
      <alignment wrapText="1"/>
    </xf>
    <xf numFmtId="0" fontId="1" fillId="5" borderId="0" xfId="0" applyFont="1" applyFill="1" applyAlignment="1">
      <alignment wrapText="1"/>
    </xf>
    <xf numFmtId="0" fontId="0" fillId="5" borderId="0" xfId="0" applyFill="1" applyAlignment="1">
      <alignment wrapText="1"/>
    </xf>
    <xf numFmtId="0" fontId="12" fillId="5" borderId="0" xfId="0" applyFont="1" applyFill="1" applyAlignment="1">
      <alignment wrapText="1"/>
    </xf>
  </cellXfs>
  <cellStyles count="9">
    <cellStyle name="Comma 2" xfId="5" xr:uid="{00000000-0005-0000-0000-000000000000}"/>
    <cellStyle name="Currency 2" xfId="4" xr:uid="{00000000-0005-0000-0000-000001000000}"/>
    <cellStyle name="Normal 2" xfId="2" xr:uid="{00000000-0005-0000-0000-000002000000}"/>
    <cellStyle name="Normal 3" xfId="3" xr:uid="{00000000-0005-0000-0000-000003000000}"/>
    <cellStyle name="Normálna" xfId="0" builtinId="0"/>
    <cellStyle name="Percent 2" xfId="6" xr:uid="{00000000-0005-0000-0000-000005000000}"/>
    <cellStyle name="Percentá" xfId="1" builtinId="5"/>
    <cellStyle name="Vstup" xfId="8" builtinId="20"/>
    <cellStyle name="Výpočet" xfId="7" builtinId="22"/>
  </cellStyles>
  <dxfs count="26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indexed="10"/>
        </patternFill>
      </fill>
    </dxf>
    <dxf>
      <font>
        <b/>
        <i/>
        <condense val="0"/>
        <extend val="0"/>
      </font>
      <fill>
        <patternFill>
          <bgColor indexed="11"/>
        </patternFill>
      </fill>
    </dxf>
    <dxf>
      <fill>
        <patternFill>
          <bgColor indexed="10"/>
        </patternFill>
      </fill>
    </dxf>
    <dxf>
      <font>
        <b/>
        <i/>
        <condense val="0"/>
        <extend val="0"/>
      </font>
      <fill>
        <patternFill>
          <bgColor indexed="11"/>
        </patternFill>
      </fill>
    </dxf>
    <dxf>
      <numFmt numFmtId="165" formatCode="_-* #,##0.00\ [$€-41B]_-;\-* #,##0.00\ [$€-41B]_-;_-* &quot;-&quot;??\ [$€-41B]_-;_-@_-"/>
    </dxf>
    <dxf>
      <numFmt numFmtId="165" formatCode="_-* #,##0.00\ [$€-41B]_-;\-* #,##0.00\ [$€-41B]_-;_-* &quot;-&quot;??\ [$€-41B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4" formatCode="0.00%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indexed="64"/>
          <bgColor theme="9"/>
        </patternFill>
      </fill>
    </dxf>
    <dxf>
      <fill>
        <patternFill patternType="solid">
          <fgColor indexed="64"/>
          <bgColor theme="9"/>
        </patternFill>
      </fill>
    </dxf>
    <dxf>
      <fill>
        <patternFill patternType="solid">
          <fgColor indexed="64"/>
          <bgColor theme="9"/>
        </patternFill>
      </fill>
    </dxf>
    <dxf>
      <fill>
        <patternFill>
          <fgColor indexed="64"/>
          <bgColor theme="9"/>
        </patternFill>
      </fill>
    </dxf>
    <dxf>
      <fill>
        <patternFill>
          <fgColor indexed="64"/>
          <bgColor theme="9"/>
        </patternFill>
      </fill>
    </dxf>
    <dxf>
      <fill>
        <patternFill>
          <fgColor indexed="64"/>
          <bgColor theme="9"/>
        </patternFill>
      </fill>
    </dxf>
    <dxf>
      <numFmt numFmtId="19" formatCode="d/m/yyyy"/>
    </dxf>
    <dxf>
      <fill>
        <patternFill>
          <fgColor indexed="64"/>
          <bgColor theme="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3" formatCode="0%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507439</xdr:colOff>
      <xdr:row>70</xdr:row>
      <xdr:rowOff>36795</xdr:rowOff>
    </xdr:from>
    <xdr:to>
      <xdr:col>19</xdr:col>
      <xdr:colOff>21271</xdr:colOff>
      <xdr:row>74</xdr:row>
      <xdr:rowOff>134470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29E179-AAE6-4185-59DB-D11908528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10763" y="12284824"/>
          <a:ext cx="3491920" cy="814852"/>
        </a:xfrm>
        <a:prstGeom prst="rect">
          <a:avLst/>
        </a:prstGeom>
      </xdr:spPr>
    </xdr:pic>
    <xdr:clientData/>
  </xdr:twoCellAnchor>
  <xdr:twoCellAnchor editAs="oneCell">
    <xdr:from>
      <xdr:col>2</xdr:col>
      <xdr:colOff>92821</xdr:colOff>
      <xdr:row>70</xdr:row>
      <xdr:rowOff>22413</xdr:rowOff>
    </xdr:from>
    <xdr:to>
      <xdr:col>11</xdr:col>
      <xdr:colOff>439013</xdr:colOff>
      <xdr:row>84</xdr:row>
      <xdr:rowOff>30200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4C82E2-F39A-E66A-32AD-EBBDAB02C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26086" y="13010031"/>
          <a:ext cx="5691398" cy="26747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69085</xdr:colOff>
      <xdr:row>29</xdr:row>
      <xdr:rowOff>26274</xdr:rowOff>
    </xdr:from>
    <xdr:to>
      <xdr:col>2</xdr:col>
      <xdr:colOff>1193454</xdr:colOff>
      <xdr:row>46</xdr:row>
      <xdr:rowOff>82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E9E8096-C0E8-A4DE-3D0E-511DE81DE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85" y="6463860"/>
          <a:ext cx="5574953" cy="309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374433</xdr:colOff>
      <xdr:row>28</xdr:row>
      <xdr:rowOff>170792</xdr:rowOff>
    </xdr:from>
    <xdr:to>
      <xdr:col>9</xdr:col>
      <xdr:colOff>44571</xdr:colOff>
      <xdr:row>46</xdr:row>
      <xdr:rowOff>3019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48DCF3A-F65A-D1C2-5059-A339FD878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7967" y="6424447"/>
          <a:ext cx="5624796" cy="3135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65691</xdr:colOff>
      <xdr:row>50</xdr:row>
      <xdr:rowOff>174409</xdr:rowOff>
    </xdr:from>
    <xdr:to>
      <xdr:col>2</xdr:col>
      <xdr:colOff>1188593</xdr:colOff>
      <xdr:row>67</xdr:row>
      <xdr:rowOff>170796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39EBB45-D976-AEE3-6C21-A3C75DFD6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91" y="10474547"/>
          <a:ext cx="5579836" cy="3123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2650687</xdr:colOff>
      <xdr:row>33</xdr:row>
      <xdr:rowOff>105104</xdr:rowOff>
    </xdr:from>
    <xdr:to>
      <xdr:col>3</xdr:col>
      <xdr:colOff>2660432</xdr:colOff>
      <xdr:row>33</xdr:row>
      <xdr:rowOff>134554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73A9B8E1-B258-5706-4CB5-C4BF25CE86F3}"/>
            </a:ext>
          </a:extLst>
        </xdr:cNvPr>
        <xdr:cNvCxnSpPr/>
      </xdr:nvCxnSpPr>
      <xdr:spPr>
        <a:xfrm flipV="1">
          <a:off x="2650687" y="7278414"/>
          <a:ext cx="5823279" cy="29450"/>
        </a:xfrm>
        <a:prstGeom prst="straightConnector1">
          <a:avLst/>
        </a:prstGeom>
        <a:ln w="1905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397991</xdr:colOff>
      <xdr:row>50</xdr:row>
      <xdr:rowOff>144302</xdr:rowOff>
    </xdr:from>
    <xdr:to>
      <xdr:col>9</xdr:col>
      <xdr:colOff>85627</xdr:colOff>
      <xdr:row>67</xdr:row>
      <xdr:rowOff>149474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CC5EC06-85B7-B0FD-E727-6F82B3048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525" y="10444440"/>
          <a:ext cx="5635944" cy="313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2676743</xdr:colOff>
      <xdr:row>55</xdr:row>
      <xdr:rowOff>78828</xdr:rowOff>
    </xdr:from>
    <xdr:to>
      <xdr:col>3</xdr:col>
      <xdr:colOff>2683313</xdr:colOff>
      <xdr:row>55</xdr:row>
      <xdr:rowOff>108278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4C7EF33D-6911-4708-BB00-217B5D89C5D1}"/>
            </a:ext>
          </a:extLst>
        </xdr:cNvPr>
        <xdr:cNvCxnSpPr/>
      </xdr:nvCxnSpPr>
      <xdr:spPr>
        <a:xfrm flipV="1">
          <a:off x="2676743" y="11298621"/>
          <a:ext cx="5820104" cy="29450"/>
        </a:xfrm>
        <a:prstGeom prst="straightConnector1">
          <a:avLst/>
        </a:prstGeom>
        <a:ln w="1905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183933</xdr:colOff>
      <xdr:row>43</xdr:row>
      <xdr:rowOff>170574</xdr:rowOff>
    </xdr:from>
    <xdr:to>
      <xdr:col>1</xdr:col>
      <xdr:colOff>735726</xdr:colOff>
      <xdr:row>45</xdr:row>
      <xdr:rowOff>121635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18A6347F-E95C-E63A-BAF2-7E164B91C300}"/>
            </a:ext>
          </a:extLst>
        </xdr:cNvPr>
        <xdr:cNvSpPr/>
      </xdr:nvSpPr>
      <xdr:spPr>
        <a:xfrm>
          <a:off x="3777157" y="9183195"/>
          <a:ext cx="551793" cy="318923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5</xdr:col>
      <xdr:colOff>433552</xdr:colOff>
      <xdr:row>43</xdr:row>
      <xdr:rowOff>164224</xdr:rowOff>
    </xdr:from>
    <xdr:to>
      <xdr:col>6</xdr:col>
      <xdr:colOff>374431</xdr:colOff>
      <xdr:row>45</xdr:row>
      <xdr:rowOff>121635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29AB5E1C-5640-47DB-8E7B-7DEACBF827F0}"/>
            </a:ext>
          </a:extLst>
        </xdr:cNvPr>
        <xdr:cNvSpPr/>
      </xdr:nvSpPr>
      <xdr:spPr>
        <a:xfrm>
          <a:off x="9754914" y="9176845"/>
          <a:ext cx="551793" cy="325273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5</xdr:col>
      <xdr:colOff>472966</xdr:colOff>
      <xdr:row>65</xdr:row>
      <xdr:rowOff>124811</xdr:rowOff>
    </xdr:from>
    <xdr:to>
      <xdr:col>6</xdr:col>
      <xdr:colOff>413845</xdr:colOff>
      <xdr:row>67</xdr:row>
      <xdr:rowOff>82221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FC56E621-FF04-4120-B27A-E4D404BCBF3D}"/>
            </a:ext>
          </a:extLst>
        </xdr:cNvPr>
        <xdr:cNvSpPr/>
      </xdr:nvSpPr>
      <xdr:spPr>
        <a:xfrm>
          <a:off x="9794328" y="13183914"/>
          <a:ext cx="551793" cy="325273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177361</xdr:colOff>
      <xdr:row>65</xdr:row>
      <xdr:rowOff>157656</xdr:rowOff>
    </xdr:from>
    <xdr:to>
      <xdr:col>1</xdr:col>
      <xdr:colOff>729154</xdr:colOff>
      <xdr:row>67</xdr:row>
      <xdr:rowOff>115066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B9095F0C-85A5-4C15-A6C0-6E4A671C51B7}"/>
            </a:ext>
          </a:extLst>
        </xdr:cNvPr>
        <xdr:cNvSpPr/>
      </xdr:nvSpPr>
      <xdr:spPr>
        <a:xfrm>
          <a:off x="3770585" y="13216759"/>
          <a:ext cx="551793" cy="325273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0</xdr:col>
      <xdr:colOff>3570344</xdr:colOff>
      <xdr:row>34</xdr:row>
      <xdr:rowOff>23099</xdr:rowOff>
    </xdr:from>
    <xdr:to>
      <xdr:col>1</xdr:col>
      <xdr:colOff>299218</xdr:colOff>
      <xdr:row>37</xdr:row>
      <xdr:rowOff>23099</xdr:rowOff>
    </xdr:to>
    <xdr:sp macro="" textlink="">
      <xdr:nvSpPr>
        <xdr:cNvPr id="21" name="Oval 20">
          <a:extLst>
            <a:ext uri="{FF2B5EF4-FFF2-40B4-BE49-F238E27FC236}">
              <a16:creationId xmlns:a16="http://schemas.microsoft.com/office/drawing/2014/main" id="{8126BA60-49CC-4C02-ACFD-9C2A89C260AC}"/>
            </a:ext>
          </a:extLst>
        </xdr:cNvPr>
        <xdr:cNvSpPr/>
      </xdr:nvSpPr>
      <xdr:spPr>
        <a:xfrm rot="5400000">
          <a:off x="3455496" y="7495188"/>
          <a:ext cx="551793" cy="322098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</xdr:colOff>
      <xdr:row>39</xdr:row>
      <xdr:rowOff>137946</xdr:rowOff>
    </xdr:from>
    <xdr:to>
      <xdr:col>1</xdr:col>
      <xdr:colOff>315750</xdr:colOff>
      <xdr:row>42</xdr:row>
      <xdr:rowOff>137946</xdr:rowOff>
    </xdr:to>
    <xdr:sp macro="" textlink="">
      <xdr:nvSpPr>
        <xdr:cNvPr id="22" name="Oval 21">
          <a:extLst>
            <a:ext uri="{FF2B5EF4-FFF2-40B4-BE49-F238E27FC236}">
              <a16:creationId xmlns:a16="http://schemas.microsoft.com/office/drawing/2014/main" id="{71B3CA61-BBE0-4605-82F1-520B5FF116C8}"/>
            </a:ext>
          </a:extLst>
        </xdr:cNvPr>
        <xdr:cNvSpPr/>
      </xdr:nvSpPr>
      <xdr:spPr>
        <a:xfrm rot="5400000">
          <a:off x="3475203" y="8532866"/>
          <a:ext cx="551793" cy="315748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5</xdr:col>
      <xdr:colOff>400929</xdr:colOff>
      <xdr:row>34</xdr:row>
      <xdr:rowOff>16311</xdr:rowOff>
    </xdr:from>
    <xdr:to>
      <xdr:col>6</xdr:col>
      <xdr:colOff>112113</xdr:colOff>
      <xdr:row>37</xdr:row>
      <xdr:rowOff>16311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E4E87938-1C9F-4F40-B120-8F690C665539}"/>
            </a:ext>
          </a:extLst>
        </xdr:cNvPr>
        <xdr:cNvSpPr/>
      </xdr:nvSpPr>
      <xdr:spPr>
        <a:xfrm rot="5400000">
          <a:off x="9607443" y="7488400"/>
          <a:ext cx="551793" cy="322098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5</xdr:col>
      <xdr:colOff>426984</xdr:colOff>
      <xdr:row>39</xdr:row>
      <xdr:rowOff>131379</xdr:rowOff>
    </xdr:from>
    <xdr:to>
      <xdr:col>6</xdr:col>
      <xdr:colOff>138168</xdr:colOff>
      <xdr:row>42</xdr:row>
      <xdr:rowOff>131379</xdr:rowOff>
    </xdr:to>
    <xdr:sp macro="" textlink="">
      <xdr:nvSpPr>
        <xdr:cNvPr id="24" name="Oval 23">
          <a:extLst>
            <a:ext uri="{FF2B5EF4-FFF2-40B4-BE49-F238E27FC236}">
              <a16:creationId xmlns:a16="http://schemas.microsoft.com/office/drawing/2014/main" id="{50CE6279-E4D6-40FD-8148-0FE98EA3D1CF}"/>
            </a:ext>
          </a:extLst>
        </xdr:cNvPr>
        <xdr:cNvSpPr/>
      </xdr:nvSpPr>
      <xdr:spPr>
        <a:xfrm rot="5400000">
          <a:off x="9633498" y="8523124"/>
          <a:ext cx="551793" cy="322098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312573</xdr:colOff>
      <xdr:row>59</xdr:row>
      <xdr:rowOff>0</xdr:rowOff>
    </xdr:to>
    <xdr:sp macro="" textlink="">
      <xdr:nvSpPr>
        <xdr:cNvPr id="25" name="Oval 24">
          <a:extLst>
            <a:ext uri="{FF2B5EF4-FFF2-40B4-BE49-F238E27FC236}">
              <a16:creationId xmlns:a16="http://schemas.microsoft.com/office/drawing/2014/main" id="{C99E1625-79B9-487E-A101-AB796FFC7CA6}"/>
            </a:ext>
          </a:extLst>
        </xdr:cNvPr>
        <xdr:cNvSpPr/>
      </xdr:nvSpPr>
      <xdr:spPr>
        <a:xfrm rot="5400000">
          <a:off x="3473614" y="11523334"/>
          <a:ext cx="551793" cy="312573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3175</xdr:colOff>
      <xdr:row>61</xdr:row>
      <xdr:rowOff>98535</xdr:rowOff>
    </xdr:from>
    <xdr:to>
      <xdr:col>1</xdr:col>
      <xdr:colOff>312573</xdr:colOff>
      <xdr:row>64</xdr:row>
      <xdr:rowOff>95360</xdr:rowOff>
    </xdr:to>
    <xdr:sp macro="" textlink="">
      <xdr:nvSpPr>
        <xdr:cNvPr id="26" name="Oval 25">
          <a:extLst>
            <a:ext uri="{FF2B5EF4-FFF2-40B4-BE49-F238E27FC236}">
              <a16:creationId xmlns:a16="http://schemas.microsoft.com/office/drawing/2014/main" id="{40144E78-9701-4F1D-95D4-41E6F3D9ACA6}"/>
            </a:ext>
          </a:extLst>
        </xdr:cNvPr>
        <xdr:cNvSpPr/>
      </xdr:nvSpPr>
      <xdr:spPr>
        <a:xfrm rot="5400000">
          <a:off x="3476789" y="12541524"/>
          <a:ext cx="548618" cy="309398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5</xdr:col>
      <xdr:colOff>446690</xdr:colOff>
      <xdr:row>55</xdr:row>
      <xdr:rowOff>144517</xdr:rowOff>
    </xdr:from>
    <xdr:to>
      <xdr:col>6</xdr:col>
      <xdr:colOff>148349</xdr:colOff>
      <xdr:row>58</xdr:row>
      <xdr:rowOff>144517</xdr:rowOff>
    </xdr:to>
    <xdr:sp macro="" textlink="">
      <xdr:nvSpPr>
        <xdr:cNvPr id="27" name="Oval 26">
          <a:extLst>
            <a:ext uri="{FF2B5EF4-FFF2-40B4-BE49-F238E27FC236}">
              <a16:creationId xmlns:a16="http://schemas.microsoft.com/office/drawing/2014/main" id="{FEF8CD38-7FE1-42D4-9F2F-586E0072F763}"/>
            </a:ext>
          </a:extLst>
        </xdr:cNvPr>
        <xdr:cNvSpPr/>
      </xdr:nvSpPr>
      <xdr:spPr>
        <a:xfrm rot="5400000">
          <a:off x="9648442" y="11483920"/>
          <a:ext cx="551793" cy="312573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5</xdr:col>
      <xdr:colOff>453259</xdr:colOff>
      <xdr:row>61</xdr:row>
      <xdr:rowOff>85397</xdr:rowOff>
    </xdr:from>
    <xdr:to>
      <xdr:col>6</xdr:col>
      <xdr:colOff>154918</xdr:colOff>
      <xdr:row>64</xdr:row>
      <xdr:rowOff>85397</xdr:rowOff>
    </xdr:to>
    <xdr:sp macro="" textlink="">
      <xdr:nvSpPr>
        <xdr:cNvPr id="28" name="Oval 27">
          <a:extLst>
            <a:ext uri="{FF2B5EF4-FFF2-40B4-BE49-F238E27FC236}">
              <a16:creationId xmlns:a16="http://schemas.microsoft.com/office/drawing/2014/main" id="{BF6C68DA-E9B9-4638-9BA1-6FC4B92A3679}"/>
            </a:ext>
          </a:extLst>
        </xdr:cNvPr>
        <xdr:cNvSpPr/>
      </xdr:nvSpPr>
      <xdr:spPr>
        <a:xfrm rot="5400000">
          <a:off x="9655011" y="12528386"/>
          <a:ext cx="551793" cy="312573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8" xr16:uid="{00000000-0016-0000-1300-000000000000}" autoFormatId="16" applyNumberFormats="0" applyBorderFormats="0" applyFontFormats="0" applyPatternFormats="0" applyAlignmentFormats="0" applyWidthHeightFormats="0">
  <queryTableRefresh nextId="5">
    <queryTableFields count="4">
      <queryTableField id="1" name="Povaha ŽoP" tableColumnId="1"/>
      <queryTableField id="2" name="Podiel podľa počtu ŽoP" tableColumnId="2"/>
      <queryTableField id="3" name="Podiel podľa objemu oprávnených výdavkov" tableColumnId="3"/>
      <queryTableField id="4" name="Počet ŽoP" tableColumnId="4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Parametre" displayName="Parametre" ref="A29:B31" totalsRowShown="0" headerRowDxfId="25" dataDxfId="24">
  <autoFilter ref="A29:B31" xr:uid="{00000000-0009-0000-0100-000002000000}"/>
  <tableColumns count="2">
    <tableColumn id="1" xr3:uid="{00000000-0010-0000-0000-000001000000}" name="Parameter" dataDxfId="23"/>
    <tableColumn id="2" xr3:uid="{00000000-0010-0000-0000-000002000000}" name="Hraničná hodnota" dataDxfId="2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Prehlad_ZoP" displayName="Prehlad_ZoP" ref="A2:BS11189" totalsRowShown="0" headerRowDxfId="21">
  <autoFilter ref="A2:BS11189" xr:uid="{00000000-0009-0000-0100-000001000000}"/>
  <tableColumns count="71">
    <tableColumn id="1" xr3:uid="{00000000-0010-0000-0100-000001000000}" name="Projekt"/>
    <tableColumn id="2" xr3:uid="{00000000-0010-0000-0100-000002000000}" name="Projekt názov"/>
    <tableColumn id="3" xr3:uid="{00000000-0010-0000-0100-000003000000}" name="Žiadosť o platbu" dataDxfId="20"/>
    <tableColumn id="4" xr3:uid="{00000000-0010-0000-0100-000004000000}" name="Žiadosť o platbu typ"/>
    <tableColumn id="5" xr3:uid="{00000000-0010-0000-0100-000005000000}" name="Dátum prijatia RO" dataDxfId="19"/>
    <tableColumn id="6" xr3:uid="{00000000-0010-0000-0100-000006000000}" name="Dátum úhrady"/>
    <tableColumn id="7" xr3:uid="{00000000-0010-0000-0100-000007000000}" name="Stav Žop"/>
    <tableColumn id="8" xr3:uid="{00000000-0010-0000-0100-000008000000}" name="Poradové číslo výdavku"/>
    <tableColumn id="9" xr3:uid="{00000000-0010-0000-0100-000009000000}" name="Vlastník výdavku – názov"/>
    <tableColumn id="10" xr3:uid="{00000000-0010-0000-0100-00000A000000}" name="Vlastník výdavku – identifikátor"/>
    <tableColumn id="11" xr3:uid="{00000000-0010-0000-0100-00000B000000}" name="Vlastník výdavku – typ identifikátora"/>
    <tableColumn id="12" xr3:uid="{00000000-0010-0000-0100-00000C000000}" name="Názov výdavku" dataDxfId="18"/>
    <tableColumn id="13" xr3:uid="{00000000-0010-0000-0100-00000D000000}" name="Číslo faktúry / daňového dokladu" dataDxfId="17"/>
    <tableColumn id="14" xr3:uid="{00000000-0010-0000-0100-00000E000000}" name="Skupina výdavkov" dataDxfId="16"/>
    <tableColumn id="15" xr3:uid="{00000000-0010-0000-0100-00000F000000}" name="Aktivita"/>
    <tableColumn id="16" xr3:uid="{00000000-0010-0000-0100-000010000000}" name="Intenzita"/>
    <tableColumn id="17" xr3:uid="{00000000-0010-0000-0100-000011000000}" name="Kategória regiónu"/>
    <tableColumn id="18" xr3:uid="{00000000-0010-0000-0100-000012000000}" name="Druh výdavku"/>
    <tableColumn id="19" xr3:uid="{00000000-0010-0000-0100-000013000000}" name="Ekonomická klasifikácia"/>
    <tableColumn id="20" xr3:uid="{00000000-0010-0000-0100-000014000000}" name="Funkčná klasifikácia"/>
    <tableColumn id="21" xr3:uid="{00000000-0010-0000-0100-000015000000}" name="Klasifikácia jednorazového titulu"/>
    <tableColumn id="22" xr3:uid="{00000000-0010-0000-0100-000016000000}" name="Investičná akcia SVP"/>
    <tableColumn id="23" xr3:uid="{00000000-0010-0000-0100-000017000000}" name="Investičná akcia prijímateľa"/>
    <tableColumn id="24" xr3:uid="{00000000-0010-0000-0100-000018000000}" name="Fond"/>
    <tableColumn id="25" xr3:uid="{00000000-0010-0000-0100-000019000000}" name="Prvok štátneho rozpočtu poskytovateľa"/>
    <tableColumn id="26" xr3:uid="{00000000-0010-0000-0100-00001A000000}" name="Kód VO" dataDxfId="15"/>
    <tableColumn id="27" xr3:uid="{00000000-0010-0000-0100-00001B000000}" name="Kód zmluvy VO" dataDxfId="14"/>
    <tableColumn id="28" xr3:uid="{00000000-0010-0000-0100-00001C000000}" name="Kód SŽoP"/>
    <tableColumn id="29" xr3:uid="{00000000-0010-0000-0100-00001D000000}" name="Dátum schválenia SŽoP"/>
    <tableColumn id="30" xr3:uid="{00000000-0010-0000-0100-00001E000000}" name="Stav SžoP"/>
    <tableColumn id="31" xr3:uid="{00000000-0010-0000-0100-00001F000000}" name="Zaradená v súhrnnej platbe na PO"/>
    <tableColumn id="32" xr3:uid="{00000000-0010-0000-0100-000020000000}" name="Schválená v súhrnnej platbe"/>
    <tableColumn id="33" xr3:uid="{00000000-0010-0000-0100-000021000000}" name="ŽoP na EK - prvotné vykázanie"/>
    <tableColumn id="34" xr3:uid="{00000000-0010-0000-0100-000022000000}" name="Účtovný rok – prvotné vykázanie"/>
    <tableColumn id="35" xr3:uid="{00000000-0010-0000-0100-000023000000}" name="Výška výdavku bez DPH"/>
    <tableColumn id="36" xr3:uid="{00000000-0010-0000-0100-000024000000}" name="DPH výdavku"/>
    <tableColumn id="37" xr3:uid="{00000000-0010-0000-0100-000025000000}" name="Celková výška výdavku"/>
    <tableColumn id="38" xr3:uid="{00000000-0010-0000-0100-000026000000}" name="Suma nežiadaná"/>
    <tableColumn id="39" xr3:uid="{00000000-0010-0000-0100-000027000000}" name="Suma neoprávnená"/>
    <tableColumn id="40" xr3:uid="{00000000-0010-0000-0100-000028000000}" name="Suma nežiadaná - Neoprávnená DPH"/>
    <tableColumn id="41" xr3:uid="{00000000-0010-0000-0100-000029000000}" name="Suma nežiadaná - Výdavky nad rámec fin. medzery"/>
    <tableColumn id="42" xr3:uid="{00000000-0010-0000-0100-00002A000000}" name="Nárokovaná suma - spolu"/>
    <tableColumn id="43" xr3:uid="{00000000-0010-0000-0100-00002B000000}" name="Nárokovaná suma - EÚ"/>
    <tableColumn id="44" xr3:uid="{00000000-0010-0000-0100-00002C000000}" name="Nárokovaná suma - ŠR"/>
    <tableColumn id="45" xr3:uid="{00000000-0010-0000-0100-00002D000000}" name="Nárokovaná suma - Pro-rata"/>
    <tableColumn id="46" xr3:uid="{00000000-0010-0000-0100-00002E000000}" name="Nárokovaná suma - VZ Verejné"/>
    <tableColumn id="47" xr3:uid="{00000000-0010-0000-0100-00002F000000}" name="Nárokovaná suma - VZ Súkromné"/>
    <tableColumn id="48" xr3:uid="{00000000-0010-0000-0100-000030000000}" name="Nárokovaná suma - Národný príspevok ČR/AT"/>
    <tableColumn id="49" xr3:uid="{00000000-0010-0000-0100-000031000000}" name="Oprávnená suma - spolu" dataDxfId="13"/>
    <tableColumn id="50" xr3:uid="{00000000-0010-0000-0100-000032000000}" name="Oprávnená suma - EÚ"/>
    <tableColumn id="51" xr3:uid="{00000000-0010-0000-0100-000033000000}" name="Oprávnená suma - ŠR"/>
    <tableColumn id="52" xr3:uid="{00000000-0010-0000-0100-000034000000}" name="Oprávnená suma - Pro-rata"/>
    <tableColumn id="53" xr3:uid="{00000000-0010-0000-0100-000035000000}" name="Oprávnená suma - VZ Verejné"/>
    <tableColumn id="54" xr3:uid="{00000000-0010-0000-0100-000036000000}" name="Oprávnená suma - VZ Súkromné"/>
    <tableColumn id="55" xr3:uid="{00000000-0010-0000-0100-000037000000}" name="Oprávnená suma - Národný príspevok ČR/AT"/>
    <tableColumn id="56" xr3:uid="{00000000-0010-0000-0100-000038000000}" name="Nárokovaná suma v SŽoP - spolu"/>
    <tableColumn id="57" xr3:uid="{00000000-0010-0000-0100-000039000000}" name="Nárokovaná suma v SŽoP - EÚ"/>
    <tableColumn id="58" xr3:uid="{00000000-0010-0000-0100-00003A000000}" name="Nárokovaná suma v SŽoP - ŠR"/>
    <tableColumn id="59" xr3:uid="{00000000-0010-0000-0100-00003B000000}" name="Nárokovaná suma v SŽoP - Pro-rata"/>
    <tableColumn id="60" xr3:uid="{00000000-0010-0000-0100-00003C000000}" name="Nárokovaná suma v SŽoP - VZ Verejné"/>
    <tableColumn id="61" xr3:uid="{00000000-0010-0000-0100-00003D000000}" name="Nárokovaná suma v SŽoP - VZ Súkromné"/>
    <tableColumn id="62" xr3:uid="{00000000-0010-0000-0100-00003E000000}" name="Nárokovaná suma v SŽoP - Národný príspevok ČR/AT"/>
    <tableColumn id="63" xr3:uid="{00000000-0010-0000-0100-00003F000000}" name="Čistá suma deklarovaná na EK - Spolu"/>
    <tableColumn id="64" xr3:uid="{00000000-0010-0000-0100-000040000000}" name="Čistá suma deklarovaná na EK - EÚ"/>
    <tableColumn id="65" xr3:uid="{00000000-0010-0000-0100-000041000000}" name="Čistá suma deklarovaná na EK - ŠR"/>
    <tableColumn id="66" xr3:uid="{00000000-0010-0000-0100-000042000000}" name="Čistá suma deklarovaná na EK - Pro-rata"/>
    <tableColumn id="67" xr3:uid="{00000000-0010-0000-0100-000043000000}" name="Čistá suma deklarovaná na EK - VZ verejný"/>
    <tableColumn id="68" xr3:uid="{00000000-0010-0000-0100-000044000000}" name="Čistá suma deklarovaná na EK - VZ súkromný"/>
    <tableColumn id="69" xr3:uid="{00000000-0010-0000-0100-000045000000}" name="Čistá suma deklarovaná na EK - Národný príspevok ČR/AT"/>
    <tableColumn id="70" xr3:uid="{00000000-0010-0000-0100-000046000000}" name="Povaha výdavku" dataDxfId="12"/>
    <tableColumn id="71" xr3:uid="{00000000-0010-0000-0100-000047000000}" name="Evidovanie v celkovom súbore" dataDxfId="11">
      <calculatedColumnFormula>_xlfn.IFNA(IF(VLOOKUP(Prehlad_ZoP[[#This Row],[Žiadosť o platbu]],Celkový_súbor!A:A,1,FALSE)=Prehlad_ZoP[[#This Row],[Žiadosť o platbu]],"áno"),"nie")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Štruktúra_populácie" displayName="Štruktúra_populácie" ref="A3:D5" tableType="queryTable" totalsRowShown="0">
  <autoFilter ref="A3:D5" xr:uid="{00000000-0009-0000-0100-000003000000}"/>
  <sortState xmlns:xlrd2="http://schemas.microsoft.com/office/spreadsheetml/2017/richdata2" ref="A4:D5">
    <sortCondition ref="A3:A5"/>
  </sortState>
  <tableColumns count="4">
    <tableColumn id="1" xr3:uid="{00000000-0010-0000-0200-000001000000}" uniqueName="1" name="Povaha ŽoP" queryTableFieldId="1"/>
    <tableColumn id="2" xr3:uid="{00000000-0010-0000-0200-000002000000}" uniqueName="2" name="Podiel podľa počtu ŽoP" queryTableFieldId="2" dataDxfId="10"/>
    <tableColumn id="3" xr3:uid="{00000000-0010-0000-0200-000003000000}" uniqueName="3" name="Podiel podľa objemu oprávnených výdavkov" queryTableFieldId="3" dataDxfId="9"/>
    <tableColumn id="4" xr3:uid="{00000000-0010-0000-0200-000004000000}" uniqueName="4" name="Počet ŽoP" queryTableFieldId="4" dataDxfId="8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Dummy_ZoP" displayName="Dummy_ZoP" ref="A1:C2" totalsRowShown="0">
  <autoFilter ref="A1:C2" xr:uid="{00000000-0009-0000-0100-000005000000}"/>
  <tableColumns count="3">
    <tableColumn id="1" xr3:uid="{00000000-0010-0000-0300-000001000000}" name="Žiadosť o platbu"/>
    <tableColumn id="2" xr3:uid="{00000000-0010-0000-0300-000002000000}" name="Obstarávaný" dataDxfId="7"/>
    <tableColumn id="3" xr3:uid="{00000000-0010-0000-0300-000003000000}" name="Neobstarávaný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0"/>
  <sheetViews>
    <sheetView showGridLines="0" zoomScale="85" zoomScaleNormal="85" zoomScaleSheetLayoutView="85" zoomScalePageLayoutView="55" workbookViewId="0">
      <selection activeCell="E61" sqref="E61"/>
    </sheetView>
  </sheetViews>
  <sheetFormatPr defaultColWidth="8.85546875" defaultRowHeight="15" x14ac:dyDescent="0.25"/>
  <cols>
    <col min="1" max="1" width="29.140625" customWidth="1"/>
    <col min="2" max="2" width="29.85546875" customWidth="1"/>
    <col min="19" max="19" width="12.85546875" customWidth="1"/>
  </cols>
  <sheetData>
    <row r="1" spans="1:2" x14ac:dyDescent="0.25">
      <c r="A1" s="119" t="s">
        <v>124</v>
      </c>
    </row>
    <row r="2" spans="1:2" x14ac:dyDescent="0.25">
      <c r="A2" t="s">
        <v>72</v>
      </c>
    </row>
    <row r="3" spans="1:2" x14ac:dyDescent="0.25">
      <c r="A3" t="s">
        <v>73</v>
      </c>
    </row>
    <row r="4" spans="1:2" x14ac:dyDescent="0.25">
      <c r="A4" t="s">
        <v>24</v>
      </c>
    </row>
    <row r="5" spans="1:2" ht="8.1" customHeight="1" x14ac:dyDescent="0.25"/>
    <row r="6" spans="1:2" x14ac:dyDescent="0.25">
      <c r="A6" s="29" t="s">
        <v>21</v>
      </c>
      <c r="B6" s="29" t="s">
        <v>22</v>
      </c>
    </row>
    <row r="7" spans="1:2" x14ac:dyDescent="0.25">
      <c r="A7" s="29" t="s">
        <v>75</v>
      </c>
      <c r="B7" t="s">
        <v>76</v>
      </c>
    </row>
    <row r="8" spans="1:2" x14ac:dyDescent="0.25">
      <c r="A8" s="29"/>
      <c r="B8" t="s">
        <v>11027</v>
      </c>
    </row>
    <row r="9" spans="1:2" x14ac:dyDescent="0.25">
      <c r="A9" s="29" t="s">
        <v>15</v>
      </c>
      <c r="B9" t="s">
        <v>74</v>
      </c>
    </row>
    <row r="10" spans="1:2" x14ac:dyDescent="0.25">
      <c r="A10" s="29"/>
      <c r="B10" t="s">
        <v>145</v>
      </c>
    </row>
    <row r="11" spans="1:2" x14ac:dyDescent="0.25">
      <c r="A11" s="29"/>
      <c r="B11" t="s">
        <v>282</v>
      </c>
    </row>
    <row r="12" spans="1:2" x14ac:dyDescent="0.25">
      <c r="A12" s="29"/>
      <c r="B12" t="s">
        <v>276</v>
      </c>
    </row>
    <row r="13" spans="1:2" x14ac:dyDescent="0.25">
      <c r="A13" s="29"/>
      <c r="B13" t="s">
        <v>291</v>
      </c>
    </row>
    <row r="14" spans="1:2" x14ac:dyDescent="0.25">
      <c r="A14" s="29" t="s">
        <v>261</v>
      </c>
      <c r="B14" t="s">
        <v>277</v>
      </c>
    </row>
    <row r="15" spans="1:2" x14ac:dyDescent="0.25">
      <c r="A15" s="29"/>
      <c r="B15" t="s">
        <v>278</v>
      </c>
    </row>
    <row r="16" spans="1:2" x14ac:dyDescent="0.25">
      <c r="A16" s="29" t="s">
        <v>16</v>
      </c>
      <c r="B16" t="s">
        <v>118</v>
      </c>
    </row>
    <row r="17" spans="1:17" x14ac:dyDescent="0.25">
      <c r="A17" s="29"/>
      <c r="B17" t="s">
        <v>77</v>
      </c>
    </row>
    <row r="18" spans="1:17" x14ac:dyDescent="0.25">
      <c r="A18" s="29" t="s">
        <v>17</v>
      </c>
      <c r="B18" t="s">
        <v>78</v>
      </c>
    </row>
    <row r="19" spans="1:17" x14ac:dyDescent="0.25">
      <c r="A19" s="29" t="s">
        <v>18</v>
      </c>
      <c r="B19" t="s">
        <v>79</v>
      </c>
    </row>
    <row r="20" spans="1:17" x14ac:dyDescent="0.25">
      <c r="A20" s="29" t="s">
        <v>19</v>
      </c>
      <c r="B20" t="s">
        <v>80</v>
      </c>
    </row>
    <row r="21" spans="1:17" x14ac:dyDescent="0.25">
      <c r="A21" s="29"/>
      <c r="B21" t="s">
        <v>20</v>
      </c>
    </row>
    <row r="22" spans="1:17" x14ac:dyDescent="0.25">
      <c r="A22" s="29"/>
      <c r="B22" t="s">
        <v>119</v>
      </c>
    </row>
    <row r="23" spans="1:17" x14ac:dyDescent="0.25">
      <c r="A23" s="69" t="s">
        <v>81</v>
      </c>
      <c r="B23" t="s">
        <v>82</v>
      </c>
    </row>
    <row r="24" spans="1:17" x14ac:dyDescent="0.25">
      <c r="A24" s="29"/>
      <c r="B24" t="s">
        <v>84</v>
      </c>
    </row>
    <row r="25" spans="1:17" x14ac:dyDescent="0.25">
      <c r="A25" s="29"/>
      <c r="B25" t="s">
        <v>83</v>
      </c>
      <c r="C25" t="s">
        <v>136</v>
      </c>
    </row>
    <row r="26" spans="1:17" x14ac:dyDescent="0.25">
      <c r="A26" s="29"/>
      <c r="B26" t="s">
        <v>86</v>
      </c>
      <c r="C26" t="s">
        <v>85</v>
      </c>
    </row>
    <row r="27" spans="1:17" x14ac:dyDescent="0.25">
      <c r="A27" s="29"/>
      <c r="B27" t="s">
        <v>87</v>
      </c>
      <c r="C27" t="s">
        <v>137</v>
      </c>
    </row>
    <row r="28" spans="1:17" x14ac:dyDescent="0.25">
      <c r="A28" s="29"/>
      <c r="B28" t="s">
        <v>120</v>
      </c>
      <c r="C28" t="s">
        <v>262</v>
      </c>
    </row>
    <row r="29" spans="1:17" x14ac:dyDescent="0.25">
      <c r="A29" s="29"/>
      <c r="B29" t="s">
        <v>121</v>
      </c>
      <c r="C29" t="s">
        <v>122</v>
      </c>
    </row>
    <row r="30" spans="1:17" x14ac:dyDescent="0.25">
      <c r="A30" s="69" t="s">
        <v>88</v>
      </c>
      <c r="B30" t="s">
        <v>92</v>
      </c>
    </row>
    <row r="31" spans="1:17" x14ac:dyDescent="0.25">
      <c r="A31" s="29"/>
      <c r="B31" t="s">
        <v>93</v>
      </c>
      <c r="C31" s="7" t="s">
        <v>11033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25">
      <c r="A32" s="29"/>
      <c r="B32" t="s">
        <v>94</v>
      </c>
      <c r="C32" t="s">
        <v>98</v>
      </c>
    </row>
    <row r="33" spans="1:17" x14ac:dyDescent="0.25">
      <c r="A33" s="29"/>
      <c r="B33" t="s">
        <v>95</v>
      </c>
      <c r="C33" t="s">
        <v>98</v>
      </c>
    </row>
    <row r="34" spans="1:17" x14ac:dyDescent="0.25">
      <c r="A34" s="29"/>
      <c r="B34" t="s">
        <v>96</v>
      </c>
      <c r="C34" t="s">
        <v>123</v>
      </c>
    </row>
    <row r="35" spans="1:17" x14ac:dyDescent="0.25">
      <c r="A35" s="29"/>
      <c r="B35" t="s">
        <v>97</v>
      </c>
      <c r="C35" t="s">
        <v>98</v>
      </c>
    </row>
    <row r="36" spans="1:17" x14ac:dyDescent="0.25">
      <c r="A36" s="29" t="s">
        <v>252</v>
      </c>
      <c r="B36" s="166" t="s">
        <v>280</v>
      </c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7" spans="1:17" x14ac:dyDescent="0.25">
      <c r="A37" s="29"/>
      <c r="B37" s="166" t="s">
        <v>275</v>
      </c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</row>
    <row r="38" spans="1:17" x14ac:dyDescent="0.25">
      <c r="A38" s="29" t="s">
        <v>253</v>
      </c>
      <c r="B38" s="166" t="s">
        <v>11032</v>
      </c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</row>
    <row r="39" spans="1:17" x14ac:dyDescent="0.25">
      <c r="A39" s="29"/>
      <c r="B39" s="166" t="s">
        <v>11030</v>
      </c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</row>
    <row r="40" spans="1:17" x14ac:dyDescent="0.25">
      <c r="A40" s="29"/>
      <c r="B40" s="166" t="s">
        <v>11025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</row>
    <row r="41" spans="1:17" x14ac:dyDescent="0.25">
      <c r="A41" s="29" t="s">
        <v>254</v>
      </c>
      <c r="B41" s="166" t="s">
        <v>255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</row>
    <row r="42" spans="1:17" x14ac:dyDescent="0.25">
      <c r="A42" s="29"/>
      <c r="B42" s="166" t="s">
        <v>263</v>
      </c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</row>
    <row r="43" spans="1:17" x14ac:dyDescent="0.25">
      <c r="A43" s="29" t="s">
        <v>289</v>
      </c>
      <c r="B43" s="166" t="s">
        <v>290</v>
      </c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</row>
    <row r="44" spans="1:17" x14ac:dyDescent="0.25">
      <c r="A44" s="29" t="s">
        <v>99</v>
      </c>
      <c r="B44" s="7" t="s">
        <v>11034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x14ac:dyDescent="0.25">
      <c r="A45" s="29"/>
      <c r="B45" s="7" t="s">
        <v>11035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x14ac:dyDescent="0.25">
      <c r="A46" s="29"/>
      <c r="B46" s="7" t="s">
        <v>11036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7" x14ac:dyDescent="0.25">
      <c r="A47" s="70" t="s">
        <v>89</v>
      </c>
      <c r="B47" s="7" t="s">
        <v>11037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ht="7.5" customHeight="1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spans="1:21" x14ac:dyDescent="0.25">
      <c r="A49" s="167" t="s">
        <v>125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166"/>
      <c r="S49" s="166"/>
      <c r="T49" s="166"/>
      <c r="U49" s="166"/>
    </row>
    <row r="50" spans="1:21" ht="9" customHeight="1" x14ac:dyDescent="0.25">
      <c r="A50" s="167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</row>
    <row r="51" spans="1:21" x14ac:dyDescent="0.25">
      <c r="A51" s="168" t="s">
        <v>132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</row>
    <row r="52" spans="1:21" x14ac:dyDescent="0.25">
      <c r="A52" s="167" t="s">
        <v>133</v>
      </c>
      <c r="B52" s="167" t="s">
        <v>21</v>
      </c>
      <c r="C52" s="167" t="s">
        <v>134</v>
      </c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</row>
    <row r="53" spans="1:21" x14ac:dyDescent="0.25">
      <c r="A53" s="167" t="s">
        <v>126</v>
      </c>
      <c r="B53" s="166" t="s">
        <v>75</v>
      </c>
      <c r="C53" s="166" t="s">
        <v>127</v>
      </c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</row>
    <row r="54" spans="1:21" s="7" customFormat="1" x14ac:dyDescent="0.25">
      <c r="A54" s="167" t="s">
        <v>128</v>
      </c>
      <c r="B54" s="166" t="s">
        <v>15</v>
      </c>
      <c r="C54" s="166" t="s">
        <v>260</v>
      </c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</row>
    <row r="55" spans="1:21" x14ac:dyDescent="0.25">
      <c r="A55" s="167" t="s">
        <v>130</v>
      </c>
      <c r="B55" s="166" t="s">
        <v>16</v>
      </c>
      <c r="C55" s="166" t="s">
        <v>129</v>
      </c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</row>
    <row r="56" spans="1:21" x14ac:dyDescent="0.25">
      <c r="A56" s="167" t="s">
        <v>256</v>
      </c>
      <c r="B56" s="169" t="s">
        <v>19</v>
      </c>
      <c r="C56" s="166" t="s">
        <v>135</v>
      </c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</row>
    <row r="57" spans="1:21" x14ac:dyDescent="0.25">
      <c r="A57" s="167" t="s">
        <v>257</v>
      </c>
      <c r="B57" s="166" t="s">
        <v>81</v>
      </c>
      <c r="C57" s="166" t="s">
        <v>136</v>
      </c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</row>
    <row r="58" spans="1:21" x14ac:dyDescent="0.25">
      <c r="A58" s="167" t="s">
        <v>258</v>
      </c>
      <c r="B58" s="166"/>
      <c r="C58" s="166" t="s">
        <v>85</v>
      </c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</row>
    <row r="59" spans="1:21" x14ac:dyDescent="0.25">
      <c r="A59" s="167" t="s">
        <v>259</v>
      </c>
      <c r="B59" s="166"/>
      <c r="C59" s="166" t="s">
        <v>137</v>
      </c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</row>
    <row r="60" spans="1:21" ht="7.5" customHeight="1" x14ac:dyDescent="0.25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</row>
    <row r="61" spans="1:21" x14ac:dyDescent="0.25">
      <c r="A61" s="211" t="s">
        <v>11038</v>
      </c>
      <c r="B61" s="210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</row>
    <row r="62" spans="1:21" x14ac:dyDescent="0.25">
      <c r="A62" s="167" t="s">
        <v>133</v>
      </c>
      <c r="B62" s="167" t="s">
        <v>21</v>
      </c>
      <c r="C62" s="167" t="s">
        <v>134</v>
      </c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</row>
    <row r="63" spans="1:21" x14ac:dyDescent="0.25">
      <c r="A63" s="167" t="s">
        <v>131</v>
      </c>
      <c r="B63" s="166" t="s">
        <v>88</v>
      </c>
      <c r="C63" s="210" t="s">
        <v>11039</v>
      </c>
      <c r="D63" s="210"/>
      <c r="E63" s="210"/>
      <c r="F63" s="210"/>
      <c r="G63" s="210"/>
      <c r="H63" s="210"/>
      <c r="I63" s="210"/>
      <c r="J63" s="210"/>
      <c r="K63" s="210"/>
      <c r="L63" s="210"/>
      <c r="M63" s="166"/>
      <c r="N63" s="166"/>
      <c r="O63" s="166"/>
      <c r="P63" s="166"/>
      <c r="Q63" s="166"/>
      <c r="R63" s="166"/>
      <c r="S63" s="166"/>
      <c r="T63" s="166"/>
      <c r="U63" s="166"/>
    </row>
    <row r="64" spans="1:21" s="7" customFormat="1" x14ac:dyDescent="0.25">
      <c r="A64" s="167" t="s">
        <v>269</v>
      </c>
      <c r="B64" s="166" t="s">
        <v>253</v>
      </c>
      <c r="C64" s="166" t="s">
        <v>11026</v>
      </c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</row>
    <row r="65" spans="1:21" s="7" customFormat="1" x14ac:dyDescent="0.25">
      <c r="A65" s="167"/>
      <c r="B65" s="166"/>
      <c r="C65" s="166" t="s">
        <v>11029</v>
      </c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</row>
    <row r="66" spans="1:21" s="7" customFormat="1" x14ac:dyDescent="0.25">
      <c r="A66" s="167" t="s">
        <v>270</v>
      </c>
      <c r="B66" s="166"/>
      <c r="C66" s="166" t="s">
        <v>271</v>
      </c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</row>
    <row r="67" spans="1:21" s="7" customFormat="1" x14ac:dyDescent="0.25">
      <c r="A67" s="167"/>
      <c r="B67" s="166"/>
      <c r="C67" s="166" t="s">
        <v>11028</v>
      </c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</row>
    <row r="68" spans="1:21" s="7" customFormat="1" x14ac:dyDescent="0.25">
      <c r="A68" s="167" t="s">
        <v>272</v>
      </c>
      <c r="B68" s="166" t="s">
        <v>254</v>
      </c>
      <c r="C68" s="166" t="s">
        <v>292</v>
      </c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  <c r="T68" s="166"/>
      <c r="U68" s="166"/>
    </row>
    <row r="69" spans="1:21" x14ac:dyDescent="0.25">
      <c r="A69" s="166"/>
      <c r="B69" s="166"/>
      <c r="C69" s="166" t="s">
        <v>293</v>
      </c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</row>
    <row r="70" spans="1:21" x14ac:dyDescent="0.25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</row>
    <row r="71" spans="1:21" x14ac:dyDescent="0.25">
      <c r="A71" s="170" t="s">
        <v>143</v>
      </c>
      <c r="B71" s="171" t="s">
        <v>269</v>
      </c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7" t="s">
        <v>11031</v>
      </c>
      <c r="O71" s="166"/>
      <c r="P71" s="166"/>
      <c r="Q71" s="166"/>
      <c r="R71" s="166"/>
      <c r="S71" s="166"/>
      <c r="T71" s="166"/>
      <c r="U71" s="166"/>
    </row>
    <row r="72" spans="1:21" x14ac:dyDescent="0.25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1:21" x14ac:dyDescent="0.25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1:21" x14ac:dyDescent="0.25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1:21" x14ac:dyDescent="0.25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1:21" x14ac:dyDescent="0.25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1:21" x14ac:dyDescent="0.25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1:21" x14ac:dyDescent="0.25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</row>
    <row r="79" spans="1:21" x14ac:dyDescent="0.25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</row>
    <row r="80" spans="1:21" x14ac:dyDescent="0.25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</row>
    <row r="81" spans="1:21" x14ac:dyDescent="0.25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</row>
    <row r="82" spans="1:21" x14ac:dyDescent="0.25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</row>
    <row r="83" spans="1:21" x14ac:dyDescent="0.25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</row>
    <row r="84" spans="1:21" x14ac:dyDescent="0.25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</row>
    <row r="85" spans="1:21" x14ac:dyDescent="0.25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</row>
    <row r="86" spans="1:21" x14ac:dyDescent="0.25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</row>
    <row r="87" spans="1:21" x14ac:dyDescent="0.25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</row>
    <row r="88" spans="1:21" x14ac:dyDescent="0.25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</row>
    <row r="89" spans="1:21" x14ac:dyDescent="0.25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</row>
    <row r="90" spans="1:21" x14ac:dyDescent="0.25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</row>
  </sheetData>
  <phoneticPr fontId="41" type="noConversion"/>
  <pageMargins left="0.7" right="0.7" top="0.75" bottom="0.75" header="0.3" footer="0.3"/>
  <pageSetup paperSize="9" scale="61" fitToHeight="0" orientation="landscape" r:id="rId1"/>
  <headerFooter>
    <oddHeader>&amp;L&amp;A&amp;R&amp;F</oddHeader>
    <oddFooter>&amp;C&amp;P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  <pageSetUpPr fitToPage="1"/>
  </sheetPr>
  <dimension ref="A1:I802"/>
  <sheetViews>
    <sheetView zoomScaleNormal="100" zoomScaleSheetLayoutView="85" zoomScalePageLayoutView="70" workbookViewId="0">
      <pane ySplit="1" topLeftCell="A2" activePane="bottomLeft" state="frozen"/>
      <selection pane="bottomLeft" activeCell="D11" sqref="D11"/>
    </sheetView>
  </sheetViews>
  <sheetFormatPr defaultColWidth="0" defaultRowHeight="15" x14ac:dyDescent="0.25"/>
  <cols>
    <col min="1" max="1" width="19.140625" customWidth="1"/>
    <col min="2" max="2" width="14.85546875" customWidth="1"/>
    <col min="3" max="3" width="17.85546875" style="9" customWidth="1"/>
    <col min="4" max="4" width="15" style="9" customWidth="1"/>
    <col min="5" max="5" width="18.5703125" style="3" customWidth="1"/>
    <col min="6" max="6" width="20.5703125" style="9" customWidth="1"/>
    <col min="7" max="7" width="24.140625" style="9" customWidth="1"/>
    <col min="8" max="16384" width="8.85546875" hidden="1"/>
  </cols>
  <sheetData>
    <row r="1" spans="1:7" ht="30" x14ac:dyDescent="0.25">
      <c r="A1" s="1" t="s">
        <v>0</v>
      </c>
      <c r="B1" s="1" t="s">
        <v>1</v>
      </c>
      <c r="C1" s="120" t="s">
        <v>2</v>
      </c>
      <c r="D1" s="120" t="s">
        <v>3</v>
      </c>
      <c r="E1" s="121" t="s">
        <v>4</v>
      </c>
      <c r="F1" s="120" t="s">
        <v>25</v>
      </c>
      <c r="G1" s="212" t="s">
        <v>11040</v>
      </c>
    </row>
    <row r="2" spans="1:7" x14ac:dyDescent="0.25">
      <c r="A2" t="s">
        <v>294</v>
      </c>
    </row>
    <row r="3" spans="1:7" x14ac:dyDescent="0.25">
      <c r="A3" t="s">
        <v>364</v>
      </c>
    </row>
    <row r="4" spans="1:7" x14ac:dyDescent="0.25">
      <c r="A4" t="s">
        <v>381</v>
      </c>
    </row>
    <row r="5" spans="1:7" x14ac:dyDescent="0.25">
      <c r="A5" t="s">
        <v>471</v>
      </c>
    </row>
    <row r="6" spans="1:7" x14ac:dyDescent="0.25">
      <c r="A6" t="s">
        <v>549</v>
      </c>
    </row>
    <row r="501" spans="9:9" x14ac:dyDescent="0.25">
      <c r="I501" s="9" t="s">
        <v>26</v>
      </c>
    </row>
    <row r="802" spans="2:7" x14ac:dyDescent="0.25">
      <c r="B802" t="s">
        <v>26</v>
      </c>
      <c r="C802" s="9" t="s">
        <v>26</v>
      </c>
      <c r="D802" s="9" t="s">
        <v>26</v>
      </c>
      <c r="E802" s="9" t="s">
        <v>26</v>
      </c>
      <c r="F802" s="9" t="s">
        <v>26</v>
      </c>
      <c r="G802" s="9" t="s">
        <v>26</v>
      </c>
    </row>
  </sheetData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Header>&amp;L&amp;A&amp;R&amp;F</oddHead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F22" sqref="F22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0"/>
  <sheetViews>
    <sheetView showGridLines="0" zoomScale="85" zoomScaleNormal="85" zoomScaleSheetLayoutView="85" workbookViewId="0">
      <selection activeCell="E28" sqref="E28"/>
    </sheetView>
  </sheetViews>
  <sheetFormatPr defaultRowHeight="15" x14ac:dyDescent="0.25"/>
  <cols>
    <col min="1" max="1" width="51.42578125" customWidth="1"/>
    <col min="2" max="2" width="12.140625" customWidth="1"/>
    <col min="3" max="3" width="19.5703125" customWidth="1"/>
    <col min="4" max="4" width="41.42578125" customWidth="1"/>
  </cols>
  <sheetData>
    <row r="1" spans="1:13" x14ac:dyDescent="0.25">
      <c r="A1" s="29" t="s">
        <v>64</v>
      </c>
    </row>
    <row r="2" spans="1:13" ht="36.75" x14ac:dyDescent="0.25">
      <c r="C2" s="12" t="s">
        <v>100</v>
      </c>
      <c r="M2" s="109"/>
    </row>
    <row r="3" spans="1:13" ht="30" x14ac:dyDescent="0.25">
      <c r="A3" s="2" t="s">
        <v>102</v>
      </c>
      <c r="B3" s="4" t="s">
        <v>7</v>
      </c>
      <c r="C3" s="32">
        <f>SUM(Celkový_súbor!E:E)</f>
        <v>0</v>
      </c>
      <c r="D3" s="6"/>
    </row>
    <row r="4" spans="1:13" x14ac:dyDescent="0.25">
      <c r="A4" t="s">
        <v>103</v>
      </c>
      <c r="B4" s="4" t="s">
        <v>5</v>
      </c>
      <c r="C4" s="33">
        <f>COUNT(Celkový_súbor!E2:E1000)</f>
        <v>0</v>
      </c>
      <c r="D4" s="6"/>
    </row>
    <row r="5" spans="1:13" ht="30" x14ac:dyDescent="0.25">
      <c r="A5" s="2" t="s">
        <v>248</v>
      </c>
      <c r="B5" s="105">
        <v>0.05</v>
      </c>
      <c r="C5" s="32">
        <f>C3*B5</f>
        <v>0</v>
      </c>
      <c r="D5" s="172" t="s">
        <v>264</v>
      </c>
      <c r="E5" s="173"/>
      <c r="F5" s="173"/>
      <c r="G5" s="173"/>
      <c r="H5" s="173"/>
      <c r="I5" s="173"/>
      <c r="J5" s="173"/>
      <c r="K5" s="173"/>
    </row>
    <row r="6" spans="1:13" x14ac:dyDescent="0.25">
      <c r="B6" s="4"/>
      <c r="D6" s="172" t="s">
        <v>265</v>
      </c>
      <c r="E6" s="173"/>
      <c r="F6" s="173"/>
      <c r="G6" s="173"/>
      <c r="H6" s="173"/>
      <c r="I6" s="173"/>
      <c r="J6" s="173"/>
      <c r="K6" s="173"/>
    </row>
    <row r="7" spans="1:13" x14ac:dyDescent="0.25">
      <c r="A7" t="s">
        <v>67</v>
      </c>
      <c r="B7" s="4"/>
      <c r="C7" s="33">
        <f>COUNTIF(Celkový_súbor!E:E,"&gt;="&amp;Atribúty!C5)</f>
        <v>0</v>
      </c>
      <c r="D7" s="172" t="s">
        <v>286</v>
      </c>
      <c r="E7" s="172"/>
      <c r="F7" s="172"/>
      <c r="G7" s="172"/>
      <c r="H7" s="172"/>
      <c r="I7" s="172"/>
    </row>
    <row r="8" spans="1:13" ht="30" x14ac:dyDescent="0.25">
      <c r="A8" s="2" t="s">
        <v>68</v>
      </c>
      <c r="B8" s="5"/>
      <c r="C8" s="25">
        <f>SUMIF(Celkový_súbor!E:E,"&gt;="&amp;Atribúty!C5,Celkový_súbor!E:E)</f>
        <v>0</v>
      </c>
      <c r="D8" s="6"/>
    </row>
    <row r="9" spans="1:13" x14ac:dyDescent="0.25">
      <c r="A9" t="s">
        <v>65</v>
      </c>
      <c r="B9" s="5"/>
      <c r="C9" s="33">
        <f>C4-C7</f>
        <v>0</v>
      </c>
      <c r="D9" s="6"/>
    </row>
    <row r="10" spans="1:13" x14ac:dyDescent="0.25">
      <c r="A10" s="2" t="s">
        <v>66</v>
      </c>
      <c r="B10" s="5"/>
      <c r="C10" s="32">
        <f>C3-C8</f>
        <v>0</v>
      </c>
      <c r="D10" s="6"/>
    </row>
    <row r="11" spans="1:13" x14ac:dyDescent="0.25">
      <c r="B11" s="4"/>
      <c r="D11" s="6"/>
    </row>
    <row r="12" spans="1:13" ht="72" customHeight="1" x14ac:dyDescent="0.25">
      <c r="A12" s="2" t="s">
        <v>69</v>
      </c>
      <c r="B12" s="30">
        <v>0.1</v>
      </c>
      <c r="C12" s="33" t="str">
        <f>IF(C4=0,"",IF(C4=1,1,IF(C4=2,2,IF(C4=3,3,IF(C4&gt;21,ROUNDUP(C4*B12,0),3)))))</f>
        <v/>
      </c>
      <c r="D12" s="110" t="s">
        <v>144</v>
      </c>
      <c r="K12" s="107"/>
      <c r="M12" s="106"/>
    </row>
    <row r="13" spans="1:13" ht="30" x14ac:dyDescent="0.25">
      <c r="A13" s="2" t="s">
        <v>70</v>
      </c>
      <c r="B13" s="30">
        <v>0.5</v>
      </c>
      <c r="C13" s="33">
        <f>IF(C12&lt;=3,C7,ROUNDUP(C7*B13,0))</f>
        <v>0</v>
      </c>
      <c r="D13" s="6"/>
      <c r="F13" s="6"/>
      <c r="K13" s="107"/>
      <c r="M13" s="106"/>
    </row>
    <row r="15" spans="1:13" ht="6" customHeight="1" x14ac:dyDescent="0.25">
      <c r="A15" s="68"/>
      <c r="B15" s="68"/>
      <c r="C15" s="68"/>
      <c r="D15" s="68"/>
    </row>
    <row r="16" spans="1:13" x14ac:dyDescent="0.25">
      <c r="A16" s="31" t="s">
        <v>105</v>
      </c>
      <c r="B16" t="s">
        <v>23</v>
      </c>
      <c r="C16" s="6"/>
    </row>
    <row r="17" spans="1:9" x14ac:dyDescent="0.25">
      <c r="A17" s="2" t="s">
        <v>27</v>
      </c>
      <c r="B17" s="39">
        <v>0.1</v>
      </c>
      <c r="C17" s="27" t="e">
        <f>C12/C4</f>
        <v>#VALUE!</v>
      </c>
      <c r="D17" s="38" t="e">
        <f>IF(C17&gt;=B17,"OK","Pod referenčnou hodnotou")</f>
        <v>#VALUE!</v>
      </c>
      <c r="E17" s="37" t="s">
        <v>101</v>
      </c>
    </row>
    <row r="18" spans="1:9" x14ac:dyDescent="0.25">
      <c r="A18" t="s">
        <v>249</v>
      </c>
      <c r="B18" t="s">
        <v>250</v>
      </c>
      <c r="C18" s="174" t="s">
        <v>250</v>
      </c>
      <c r="D18" s="33" t="str">
        <f>_xlfn.IFNA(IF(VLOOKUP(C12&amp;"/"&amp;C13,Atribúty_počet_položiek_nad_HH!I5:I304,1,FALSE)=(C12&amp;"/"&amp;C13),"OK"),"Upraviť % HH")</f>
        <v>Upraviť % HH</v>
      </c>
      <c r="E18" s="37" t="s">
        <v>251</v>
      </c>
    </row>
    <row r="19" spans="1:9" ht="5.45" customHeight="1" x14ac:dyDescent="0.25"/>
    <row r="20" spans="1:9" x14ac:dyDescent="0.25">
      <c r="A20" s="2" t="s">
        <v>28</v>
      </c>
      <c r="B20" s="39">
        <v>0.15</v>
      </c>
      <c r="C20" s="36" t="e">
        <f>(SUMIF('Celk_súbor_zoradený-vzorka'!J3:J1000,"vzorka pod HH",'Celk_súbor_zoradený-vzorka'!E3:E1000)+SUMIF('Celk_súbor_zoradený-vzorka'!J3:J100,"vzorka nad HH",'Celk_súbor_zoradený-vzorka'!E3:E1000))/C3</f>
        <v>#DIV/0!</v>
      </c>
      <c r="D20" s="38" t="e">
        <f>IF(C20&gt;=B20,"OK","Pod referenčnou hodnotou")</f>
        <v>#DIV/0!</v>
      </c>
      <c r="E20" s="37" t="s">
        <v>101</v>
      </c>
    </row>
    <row r="24" spans="1:9" x14ac:dyDescent="0.25">
      <c r="A24" s="166"/>
      <c r="B24" s="166"/>
      <c r="C24" s="166"/>
      <c r="D24" s="166"/>
      <c r="E24" s="166"/>
      <c r="F24" s="166"/>
      <c r="G24" s="166"/>
      <c r="H24" s="166"/>
      <c r="I24" s="166"/>
    </row>
    <row r="25" spans="1:9" x14ac:dyDescent="0.25">
      <c r="A25" s="166"/>
      <c r="B25" s="166"/>
      <c r="C25" s="166"/>
      <c r="D25" s="166"/>
      <c r="E25" s="166"/>
      <c r="F25" s="166"/>
      <c r="G25" s="166"/>
      <c r="H25" s="166"/>
      <c r="I25" s="166"/>
    </row>
    <row r="26" spans="1:9" x14ac:dyDescent="0.25">
      <c r="A26" s="170" t="s">
        <v>266</v>
      </c>
      <c r="B26" s="166"/>
      <c r="C26" s="166"/>
      <c r="D26" s="166"/>
      <c r="E26" s="166"/>
      <c r="F26" s="166"/>
      <c r="G26" s="166"/>
      <c r="H26" s="166"/>
      <c r="I26" s="166"/>
    </row>
    <row r="27" spans="1:9" ht="6" customHeight="1" x14ac:dyDescent="0.25">
      <c r="A27" s="170"/>
      <c r="B27" s="166"/>
      <c r="C27" s="166"/>
      <c r="D27" s="166"/>
      <c r="E27" s="166"/>
      <c r="F27" s="166"/>
      <c r="G27" s="166"/>
      <c r="H27" s="166"/>
      <c r="I27" s="166"/>
    </row>
    <row r="28" spans="1:9" x14ac:dyDescent="0.25">
      <c r="A28" s="170" t="s">
        <v>267</v>
      </c>
      <c r="B28" s="166"/>
      <c r="C28" s="166"/>
      <c r="D28" s="166"/>
      <c r="E28" s="166"/>
      <c r="F28" s="166"/>
      <c r="G28" s="166"/>
      <c r="H28" s="166"/>
      <c r="I28" s="166"/>
    </row>
    <row r="50" spans="1:1" x14ac:dyDescent="0.25">
      <c r="A50" s="175" t="s">
        <v>268</v>
      </c>
    </row>
  </sheetData>
  <pageMargins left="0.7" right="0.7" top="0.75" bottom="0.75" header="0.3" footer="0.3"/>
  <pageSetup paperSize="9" scale="66" fitToHeight="0" orientation="landscape" horizontalDpi="300" r:id="rId1"/>
  <headerFooter>
    <oddHeader>&amp;L&amp;A&amp;R&amp;F</oddHeader>
    <oddFooter>&amp;C&amp;P /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/>
  </sheetPr>
  <dimension ref="A1:I304"/>
  <sheetViews>
    <sheetView showGridLines="0" zoomScale="70" zoomScaleNormal="70" zoomScaleSheetLayoutView="85" workbookViewId="0">
      <selection activeCell="D6" sqref="D6"/>
    </sheetView>
  </sheetViews>
  <sheetFormatPr defaultRowHeight="15" x14ac:dyDescent="0.25"/>
  <cols>
    <col min="1" max="1" width="16.140625" customWidth="1"/>
    <col min="2" max="3" width="8.85546875" customWidth="1"/>
    <col min="4" max="7" width="9.85546875" customWidth="1"/>
    <col min="8" max="8" width="3.140625" customWidth="1"/>
  </cols>
  <sheetData>
    <row r="1" spans="1:9" x14ac:dyDescent="0.25">
      <c r="A1" s="104" t="s">
        <v>247</v>
      </c>
      <c r="B1" s="104"/>
      <c r="C1" s="104"/>
      <c r="D1" s="104"/>
      <c r="E1" s="104"/>
      <c r="F1" s="104"/>
      <c r="G1" s="104"/>
    </row>
    <row r="2" spans="1:9" ht="6.95" customHeight="1" x14ac:dyDescent="0.25"/>
    <row r="3" spans="1:9" ht="45" x14ac:dyDescent="0.25">
      <c r="A3" s="82" t="s">
        <v>147</v>
      </c>
      <c r="B3" s="177" t="s">
        <v>146</v>
      </c>
      <c r="C3" s="178"/>
      <c r="D3" s="179" t="s">
        <v>148</v>
      </c>
      <c r="E3" s="180"/>
      <c r="F3" s="181" t="s">
        <v>149</v>
      </c>
      <c r="G3" s="181"/>
    </row>
    <row r="4" spans="1:9" x14ac:dyDescent="0.25">
      <c r="A4" s="82"/>
      <c r="B4" s="84" t="s">
        <v>245</v>
      </c>
      <c r="C4" s="84" t="s">
        <v>246</v>
      </c>
      <c r="D4" s="101"/>
      <c r="E4" s="101"/>
      <c r="F4" s="101"/>
      <c r="G4" s="101"/>
    </row>
    <row r="5" spans="1:9" x14ac:dyDescent="0.25">
      <c r="A5" s="159">
        <v>1</v>
      </c>
      <c r="B5" s="160">
        <v>1</v>
      </c>
      <c r="C5" s="160">
        <v>1</v>
      </c>
      <c r="D5" s="102">
        <f t="shared" ref="D5:D6" si="0">B5/A5</f>
        <v>1</v>
      </c>
      <c r="E5" s="102">
        <f t="shared" ref="E5:E6" si="1">C5/A5</f>
        <v>1</v>
      </c>
      <c r="F5" s="103">
        <f>B5</f>
        <v>1</v>
      </c>
      <c r="G5" s="103">
        <f>C5</f>
        <v>1</v>
      </c>
      <c r="H5" s="6"/>
      <c r="I5" s="108" t="str">
        <f t="shared" ref="I5:I38" si="2">A5&amp;"/"&amp;B5</f>
        <v>1/1</v>
      </c>
    </row>
    <row r="6" spans="1:9" x14ac:dyDescent="0.25">
      <c r="A6" s="159">
        <v>2</v>
      </c>
      <c r="B6" s="160">
        <v>1</v>
      </c>
      <c r="C6" s="160">
        <v>2</v>
      </c>
      <c r="D6" s="102">
        <f t="shared" si="0"/>
        <v>0.5</v>
      </c>
      <c r="E6" s="102">
        <f t="shared" si="1"/>
        <v>1</v>
      </c>
      <c r="F6" s="103">
        <f>B6</f>
        <v>1</v>
      </c>
      <c r="G6" s="103">
        <f>C6</f>
        <v>2</v>
      </c>
      <c r="H6" s="6"/>
      <c r="I6" s="108" t="str">
        <f t="shared" si="2"/>
        <v>2/1</v>
      </c>
    </row>
    <row r="7" spans="1:9" x14ac:dyDescent="0.25">
      <c r="A7" s="83">
        <v>3</v>
      </c>
      <c r="B7" s="85">
        <v>1</v>
      </c>
      <c r="C7" s="100">
        <f>B7+1</f>
        <v>2</v>
      </c>
      <c r="D7" s="102">
        <f>B7/A7</f>
        <v>0.33333333333333331</v>
      </c>
      <c r="E7" s="102">
        <f>C7/A7</f>
        <v>0.66666666666666663</v>
      </c>
      <c r="F7" s="103">
        <f>B7*2</f>
        <v>2</v>
      </c>
      <c r="G7" s="103">
        <f>C7*2</f>
        <v>4</v>
      </c>
      <c r="I7" s="108" t="str">
        <f t="shared" si="2"/>
        <v>3/1</v>
      </c>
    </row>
    <row r="8" spans="1:9" x14ac:dyDescent="0.25">
      <c r="A8" s="83">
        <v>4</v>
      </c>
      <c r="B8" s="85">
        <v>1</v>
      </c>
      <c r="C8" s="100">
        <f t="shared" ref="C8:C71" si="3">B8+1</f>
        <v>2</v>
      </c>
      <c r="D8" s="102">
        <f t="shared" ref="D8:D71" si="4">B8/A8</f>
        <v>0.25</v>
      </c>
      <c r="E8" s="102">
        <f t="shared" ref="E8:E71" si="5">C8/A8</f>
        <v>0.5</v>
      </c>
      <c r="F8" s="103">
        <f t="shared" ref="F8:F71" si="6">B8*2</f>
        <v>2</v>
      </c>
      <c r="G8" s="103">
        <f t="shared" ref="G8:G71" si="7">C8*2</f>
        <v>4</v>
      </c>
      <c r="I8" s="108" t="str">
        <f t="shared" si="2"/>
        <v>4/1</v>
      </c>
    </row>
    <row r="9" spans="1:9" x14ac:dyDescent="0.25">
      <c r="A9" s="83">
        <v>5</v>
      </c>
      <c r="B9" s="85">
        <v>1</v>
      </c>
      <c r="C9" s="100">
        <f t="shared" si="3"/>
        <v>2</v>
      </c>
      <c r="D9" s="102">
        <f t="shared" si="4"/>
        <v>0.2</v>
      </c>
      <c r="E9" s="102">
        <f t="shared" si="5"/>
        <v>0.4</v>
      </c>
      <c r="F9" s="103">
        <f t="shared" si="6"/>
        <v>2</v>
      </c>
      <c r="G9" s="103">
        <f t="shared" si="7"/>
        <v>4</v>
      </c>
      <c r="I9" s="108" t="str">
        <f t="shared" si="2"/>
        <v>5/1</v>
      </c>
    </row>
    <row r="10" spans="1:9" x14ac:dyDescent="0.25">
      <c r="A10" s="83">
        <v>6</v>
      </c>
      <c r="B10" s="85">
        <v>2</v>
      </c>
      <c r="C10" s="100">
        <f t="shared" si="3"/>
        <v>3</v>
      </c>
      <c r="D10" s="102">
        <f t="shared" si="4"/>
        <v>0.33333333333333331</v>
      </c>
      <c r="E10" s="102">
        <f t="shared" si="5"/>
        <v>0.5</v>
      </c>
      <c r="F10" s="103">
        <f t="shared" si="6"/>
        <v>4</v>
      </c>
      <c r="G10" s="103">
        <f t="shared" si="7"/>
        <v>6</v>
      </c>
      <c r="I10" s="108" t="str">
        <f t="shared" si="2"/>
        <v>6/2</v>
      </c>
    </row>
    <row r="11" spans="1:9" x14ac:dyDescent="0.25">
      <c r="A11" s="83">
        <v>7</v>
      </c>
      <c r="B11" s="85">
        <v>2</v>
      </c>
      <c r="C11" s="100">
        <f t="shared" si="3"/>
        <v>3</v>
      </c>
      <c r="D11" s="102">
        <f t="shared" si="4"/>
        <v>0.2857142857142857</v>
      </c>
      <c r="E11" s="102">
        <f t="shared" si="5"/>
        <v>0.42857142857142855</v>
      </c>
      <c r="F11" s="103">
        <f t="shared" si="6"/>
        <v>4</v>
      </c>
      <c r="G11" s="103">
        <f t="shared" si="7"/>
        <v>6</v>
      </c>
      <c r="I11" s="108" t="str">
        <f t="shared" si="2"/>
        <v>7/2</v>
      </c>
    </row>
    <row r="12" spans="1:9" x14ac:dyDescent="0.25">
      <c r="A12" s="83">
        <v>8</v>
      </c>
      <c r="B12" s="85">
        <v>2</v>
      </c>
      <c r="C12" s="100">
        <f t="shared" si="3"/>
        <v>3</v>
      </c>
      <c r="D12" s="102">
        <f t="shared" si="4"/>
        <v>0.25</v>
      </c>
      <c r="E12" s="102">
        <f t="shared" si="5"/>
        <v>0.375</v>
      </c>
      <c r="F12" s="103">
        <f t="shared" si="6"/>
        <v>4</v>
      </c>
      <c r="G12" s="103">
        <f t="shared" si="7"/>
        <v>6</v>
      </c>
      <c r="I12" s="108" t="str">
        <f t="shared" si="2"/>
        <v>8/2</v>
      </c>
    </row>
    <row r="13" spans="1:9" x14ac:dyDescent="0.25">
      <c r="A13" s="83">
        <v>9</v>
      </c>
      <c r="B13" s="85">
        <v>2</v>
      </c>
      <c r="C13" s="100">
        <f t="shared" si="3"/>
        <v>3</v>
      </c>
      <c r="D13" s="102">
        <f t="shared" si="4"/>
        <v>0.22222222222222221</v>
      </c>
      <c r="E13" s="102">
        <f t="shared" si="5"/>
        <v>0.33333333333333331</v>
      </c>
      <c r="F13" s="103">
        <f t="shared" si="6"/>
        <v>4</v>
      </c>
      <c r="G13" s="103">
        <f t="shared" si="7"/>
        <v>6</v>
      </c>
      <c r="I13" s="108" t="str">
        <f t="shared" si="2"/>
        <v>9/2</v>
      </c>
    </row>
    <row r="14" spans="1:9" x14ac:dyDescent="0.25">
      <c r="A14" s="83">
        <v>10</v>
      </c>
      <c r="B14" s="85">
        <v>2</v>
      </c>
      <c r="C14" s="100">
        <f t="shared" si="3"/>
        <v>3</v>
      </c>
      <c r="D14" s="102">
        <f t="shared" si="4"/>
        <v>0.2</v>
      </c>
      <c r="E14" s="102">
        <f t="shared" si="5"/>
        <v>0.3</v>
      </c>
      <c r="F14" s="103">
        <f t="shared" si="6"/>
        <v>4</v>
      </c>
      <c r="G14" s="103">
        <f t="shared" si="7"/>
        <v>6</v>
      </c>
      <c r="I14" s="108" t="str">
        <f t="shared" si="2"/>
        <v>10/2</v>
      </c>
    </row>
    <row r="15" spans="1:9" x14ac:dyDescent="0.25">
      <c r="A15" s="83">
        <v>11</v>
      </c>
      <c r="B15" s="85">
        <v>3</v>
      </c>
      <c r="C15" s="100">
        <f t="shared" si="3"/>
        <v>4</v>
      </c>
      <c r="D15" s="102">
        <f t="shared" si="4"/>
        <v>0.27272727272727271</v>
      </c>
      <c r="E15" s="102">
        <f t="shared" si="5"/>
        <v>0.36363636363636365</v>
      </c>
      <c r="F15" s="103">
        <f t="shared" si="6"/>
        <v>6</v>
      </c>
      <c r="G15" s="103">
        <f t="shared" si="7"/>
        <v>8</v>
      </c>
      <c r="I15" s="108" t="str">
        <f t="shared" si="2"/>
        <v>11/3</v>
      </c>
    </row>
    <row r="16" spans="1:9" x14ac:dyDescent="0.25">
      <c r="A16" s="83">
        <v>12</v>
      </c>
      <c r="B16" s="85">
        <v>3</v>
      </c>
      <c r="C16" s="100">
        <f t="shared" si="3"/>
        <v>4</v>
      </c>
      <c r="D16" s="102">
        <f t="shared" si="4"/>
        <v>0.25</v>
      </c>
      <c r="E16" s="102">
        <f t="shared" si="5"/>
        <v>0.33333333333333331</v>
      </c>
      <c r="F16" s="103">
        <f t="shared" si="6"/>
        <v>6</v>
      </c>
      <c r="G16" s="103">
        <f t="shared" si="7"/>
        <v>8</v>
      </c>
      <c r="I16" s="108" t="str">
        <f t="shared" si="2"/>
        <v>12/3</v>
      </c>
    </row>
    <row r="17" spans="1:9" x14ac:dyDescent="0.25">
      <c r="A17" s="83">
        <v>13</v>
      </c>
      <c r="B17" s="85">
        <v>3</v>
      </c>
      <c r="C17" s="100">
        <f t="shared" si="3"/>
        <v>4</v>
      </c>
      <c r="D17" s="102">
        <f t="shared" si="4"/>
        <v>0.23076923076923078</v>
      </c>
      <c r="E17" s="102">
        <f t="shared" si="5"/>
        <v>0.30769230769230771</v>
      </c>
      <c r="F17" s="103">
        <f t="shared" si="6"/>
        <v>6</v>
      </c>
      <c r="G17" s="103">
        <f t="shared" si="7"/>
        <v>8</v>
      </c>
      <c r="I17" s="108" t="str">
        <f t="shared" si="2"/>
        <v>13/3</v>
      </c>
    </row>
    <row r="18" spans="1:9" x14ac:dyDescent="0.25">
      <c r="A18" s="83">
        <v>14</v>
      </c>
      <c r="B18" s="85">
        <v>3</v>
      </c>
      <c r="C18" s="100">
        <f t="shared" si="3"/>
        <v>4</v>
      </c>
      <c r="D18" s="102">
        <f t="shared" si="4"/>
        <v>0.21428571428571427</v>
      </c>
      <c r="E18" s="102">
        <f t="shared" si="5"/>
        <v>0.2857142857142857</v>
      </c>
      <c r="F18" s="103">
        <f t="shared" si="6"/>
        <v>6</v>
      </c>
      <c r="G18" s="103">
        <f t="shared" si="7"/>
        <v>8</v>
      </c>
      <c r="I18" s="108" t="str">
        <f t="shared" si="2"/>
        <v>14/3</v>
      </c>
    </row>
    <row r="19" spans="1:9" x14ac:dyDescent="0.25">
      <c r="A19" s="83">
        <v>15</v>
      </c>
      <c r="B19" s="85">
        <v>3</v>
      </c>
      <c r="C19" s="100">
        <f t="shared" si="3"/>
        <v>4</v>
      </c>
      <c r="D19" s="102">
        <f t="shared" si="4"/>
        <v>0.2</v>
      </c>
      <c r="E19" s="102">
        <f t="shared" si="5"/>
        <v>0.26666666666666666</v>
      </c>
      <c r="F19" s="103">
        <f t="shared" si="6"/>
        <v>6</v>
      </c>
      <c r="G19" s="103">
        <f t="shared" si="7"/>
        <v>8</v>
      </c>
      <c r="I19" s="108" t="str">
        <f t="shared" si="2"/>
        <v>15/3</v>
      </c>
    </row>
    <row r="20" spans="1:9" x14ac:dyDescent="0.25">
      <c r="A20" s="83">
        <v>16</v>
      </c>
      <c r="B20" s="85">
        <v>4</v>
      </c>
      <c r="C20" s="100">
        <f t="shared" si="3"/>
        <v>5</v>
      </c>
      <c r="D20" s="102">
        <f t="shared" si="4"/>
        <v>0.25</v>
      </c>
      <c r="E20" s="102">
        <f t="shared" si="5"/>
        <v>0.3125</v>
      </c>
      <c r="F20" s="103">
        <f t="shared" si="6"/>
        <v>8</v>
      </c>
      <c r="G20" s="103">
        <f t="shared" si="7"/>
        <v>10</v>
      </c>
      <c r="I20" s="108" t="str">
        <f t="shared" si="2"/>
        <v>16/4</v>
      </c>
    </row>
    <row r="21" spans="1:9" x14ac:dyDescent="0.25">
      <c r="A21" s="83">
        <v>17</v>
      </c>
      <c r="B21" s="85">
        <v>4</v>
      </c>
      <c r="C21" s="100">
        <f t="shared" si="3"/>
        <v>5</v>
      </c>
      <c r="D21" s="102">
        <f t="shared" si="4"/>
        <v>0.23529411764705882</v>
      </c>
      <c r="E21" s="102">
        <f t="shared" si="5"/>
        <v>0.29411764705882354</v>
      </c>
      <c r="F21" s="103">
        <f t="shared" si="6"/>
        <v>8</v>
      </c>
      <c r="G21" s="103">
        <f t="shared" si="7"/>
        <v>10</v>
      </c>
      <c r="I21" s="108" t="str">
        <f t="shared" si="2"/>
        <v>17/4</v>
      </c>
    </row>
    <row r="22" spans="1:9" x14ac:dyDescent="0.25">
      <c r="A22" s="83">
        <v>18</v>
      </c>
      <c r="B22" s="85">
        <v>4</v>
      </c>
      <c r="C22" s="100">
        <f t="shared" si="3"/>
        <v>5</v>
      </c>
      <c r="D22" s="102">
        <f t="shared" si="4"/>
        <v>0.22222222222222221</v>
      </c>
      <c r="E22" s="102">
        <f t="shared" si="5"/>
        <v>0.27777777777777779</v>
      </c>
      <c r="F22" s="103">
        <f t="shared" si="6"/>
        <v>8</v>
      </c>
      <c r="G22" s="103">
        <f t="shared" si="7"/>
        <v>10</v>
      </c>
      <c r="I22" s="108" t="str">
        <f t="shared" si="2"/>
        <v>18/4</v>
      </c>
    </row>
    <row r="23" spans="1:9" x14ac:dyDescent="0.25">
      <c r="A23" s="83">
        <v>19</v>
      </c>
      <c r="B23" s="85">
        <v>4</v>
      </c>
      <c r="C23" s="100">
        <f t="shared" si="3"/>
        <v>5</v>
      </c>
      <c r="D23" s="102">
        <f t="shared" si="4"/>
        <v>0.21052631578947367</v>
      </c>
      <c r="E23" s="102">
        <f t="shared" si="5"/>
        <v>0.26315789473684209</v>
      </c>
      <c r="F23" s="103">
        <f t="shared" si="6"/>
        <v>8</v>
      </c>
      <c r="G23" s="103">
        <f t="shared" si="7"/>
        <v>10</v>
      </c>
      <c r="I23" s="108" t="str">
        <f t="shared" si="2"/>
        <v>19/4</v>
      </c>
    </row>
    <row r="24" spans="1:9" x14ac:dyDescent="0.25">
      <c r="A24" s="83">
        <v>20</v>
      </c>
      <c r="B24" s="85">
        <v>4</v>
      </c>
      <c r="C24" s="100">
        <f t="shared" si="3"/>
        <v>5</v>
      </c>
      <c r="D24" s="102">
        <f t="shared" si="4"/>
        <v>0.2</v>
      </c>
      <c r="E24" s="102">
        <f t="shared" si="5"/>
        <v>0.25</v>
      </c>
      <c r="F24" s="103">
        <f t="shared" si="6"/>
        <v>8</v>
      </c>
      <c r="G24" s="103">
        <f t="shared" si="7"/>
        <v>10</v>
      </c>
      <c r="I24" s="108" t="str">
        <f t="shared" si="2"/>
        <v>20/4</v>
      </c>
    </row>
    <row r="25" spans="1:9" x14ac:dyDescent="0.25">
      <c r="A25" s="83">
        <v>21</v>
      </c>
      <c r="B25" s="85">
        <v>5</v>
      </c>
      <c r="C25" s="100">
        <f t="shared" si="3"/>
        <v>6</v>
      </c>
      <c r="D25" s="102">
        <f t="shared" si="4"/>
        <v>0.23809523809523808</v>
      </c>
      <c r="E25" s="102">
        <f t="shared" si="5"/>
        <v>0.2857142857142857</v>
      </c>
      <c r="F25" s="103">
        <f t="shared" si="6"/>
        <v>10</v>
      </c>
      <c r="G25" s="103">
        <f t="shared" si="7"/>
        <v>12</v>
      </c>
      <c r="I25" s="108" t="str">
        <f t="shared" si="2"/>
        <v>21/5</v>
      </c>
    </row>
    <row r="26" spans="1:9" x14ac:dyDescent="0.25">
      <c r="A26" s="83">
        <v>22</v>
      </c>
      <c r="B26" s="85">
        <v>5</v>
      </c>
      <c r="C26" s="100">
        <f t="shared" si="3"/>
        <v>6</v>
      </c>
      <c r="D26" s="102">
        <f t="shared" si="4"/>
        <v>0.22727272727272727</v>
      </c>
      <c r="E26" s="102">
        <f t="shared" si="5"/>
        <v>0.27272727272727271</v>
      </c>
      <c r="F26" s="103">
        <f t="shared" si="6"/>
        <v>10</v>
      </c>
      <c r="G26" s="103">
        <f t="shared" si="7"/>
        <v>12</v>
      </c>
      <c r="I26" s="108" t="str">
        <f t="shared" si="2"/>
        <v>22/5</v>
      </c>
    </row>
    <row r="27" spans="1:9" x14ac:dyDescent="0.25">
      <c r="A27" s="83">
        <v>23</v>
      </c>
      <c r="B27" s="85">
        <v>5</v>
      </c>
      <c r="C27" s="100">
        <f t="shared" si="3"/>
        <v>6</v>
      </c>
      <c r="D27" s="102">
        <f t="shared" si="4"/>
        <v>0.21739130434782608</v>
      </c>
      <c r="E27" s="102">
        <f t="shared" si="5"/>
        <v>0.2608695652173913</v>
      </c>
      <c r="F27" s="103">
        <f t="shared" si="6"/>
        <v>10</v>
      </c>
      <c r="G27" s="103">
        <f t="shared" si="7"/>
        <v>12</v>
      </c>
      <c r="I27" s="108" t="str">
        <f t="shared" si="2"/>
        <v>23/5</v>
      </c>
    </row>
    <row r="28" spans="1:9" x14ac:dyDescent="0.25">
      <c r="A28" s="83">
        <v>24</v>
      </c>
      <c r="B28" s="85">
        <v>5</v>
      </c>
      <c r="C28" s="100">
        <f t="shared" si="3"/>
        <v>6</v>
      </c>
      <c r="D28" s="102">
        <f t="shared" si="4"/>
        <v>0.20833333333333334</v>
      </c>
      <c r="E28" s="102">
        <f t="shared" si="5"/>
        <v>0.25</v>
      </c>
      <c r="F28" s="103">
        <f t="shared" si="6"/>
        <v>10</v>
      </c>
      <c r="G28" s="103">
        <f t="shared" si="7"/>
        <v>12</v>
      </c>
      <c r="I28" s="108" t="str">
        <f t="shared" si="2"/>
        <v>24/5</v>
      </c>
    </row>
    <row r="29" spans="1:9" x14ac:dyDescent="0.25">
      <c r="A29" s="83">
        <v>25</v>
      </c>
      <c r="B29" s="85">
        <v>5</v>
      </c>
      <c r="C29" s="100">
        <f t="shared" si="3"/>
        <v>6</v>
      </c>
      <c r="D29" s="102">
        <f t="shared" si="4"/>
        <v>0.2</v>
      </c>
      <c r="E29" s="102">
        <f t="shared" si="5"/>
        <v>0.24</v>
      </c>
      <c r="F29" s="103">
        <f t="shared" si="6"/>
        <v>10</v>
      </c>
      <c r="G29" s="103">
        <f t="shared" si="7"/>
        <v>12</v>
      </c>
      <c r="I29" s="108" t="str">
        <f t="shared" si="2"/>
        <v>25/5</v>
      </c>
    </row>
    <row r="30" spans="1:9" x14ac:dyDescent="0.25">
      <c r="A30" s="83">
        <v>26</v>
      </c>
      <c r="B30" s="85">
        <v>6</v>
      </c>
      <c r="C30" s="100">
        <f t="shared" si="3"/>
        <v>7</v>
      </c>
      <c r="D30" s="102">
        <f t="shared" si="4"/>
        <v>0.23076923076923078</v>
      </c>
      <c r="E30" s="102">
        <f t="shared" si="5"/>
        <v>0.26923076923076922</v>
      </c>
      <c r="F30" s="103">
        <f t="shared" si="6"/>
        <v>12</v>
      </c>
      <c r="G30" s="103">
        <f t="shared" si="7"/>
        <v>14</v>
      </c>
      <c r="I30" s="108" t="str">
        <f t="shared" si="2"/>
        <v>26/6</v>
      </c>
    </row>
    <row r="31" spans="1:9" x14ac:dyDescent="0.25">
      <c r="A31" s="83">
        <v>27</v>
      </c>
      <c r="B31" s="85">
        <v>6</v>
      </c>
      <c r="C31" s="100">
        <f t="shared" si="3"/>
        <v>7</v>
      </c>
      <c r="D31" s="102">
        <f t="shared" si="4"/>
        <v>0.22222222222222221</v>
      </c>
      <c r="E31" s="102">
        <f t="shared" si="5"/>
        <v>0.25925925925925924</v>
      </c>
      <c r="F31" s="103">
        <f t="shared" si="6"/>
        <v>12</v>
      </c>
      <c r="G31" s="103">
        <f t="shared" si="7"/>
        <v>14</v>
      </c>
      <c r="I31" s="108" t="str">
        <f t="shared" si="2"/>
        <v>27/6</v>
      </c>
    </row>
    <row r="32" spans="1:9" x14ac:dyDescent="0.25">
      <c r="A32" s="83">
        <v>28</v>
      </c>
      <c r="B32" s="85">
        <v>6</v>
      </c>
      <c r="C32" s="100">
        <f t="shared" si="3"/>
        <v>7</v>
      </c>
      <c r="D32" s="102">
        <f t="shared" si="4"/>
        <v>0.21428571428571427</v>
      </c>
      <c r="E32" s="102">
        <f t="shared" si="5"/>
        <v>0.25</v>
      </c>
      <c r="F32" s="103">
        <f t="shared" si="6"/>
        <v>12</v>
      </c>
      <c r="G32" s="103">
        <f t="shared" si="7"/>
        <v>14</v>
      </c>
      <c r="I32" s="108" t="str">
        <f t="shared" si="2"/>
        <v>28/6</v>
      </c>
    </row>
    <row r="33" spans="1:9" x14ac:dyDescent="0.25">
      <c r="A33" s="83">
        <v>29</v>
      </c>
      <c r="B33" s="85">
        <v>6</v>
      </c>
      <c r="C33" s="100">
        <f t="shared" si="3"/>
        <v>7</v>
      </c>
      <c r="D33" s="102">
        <f t="shared" si="4"/>
        <v>0.20689655172413793</v>
      </c>
      <c r="E33" s="102">
        <f t="shared" si="5"/>
        <v>0.2413793103448276</v>
      </c>
      <c r="F33" s="103">
        <f t="shared" si="6"/>
        <v>12</v>
      </c>
      <c r="G33" s="103">
        <f t="shared" si="7"/>
        <v>14</v>
      </c>
      <c r="I33" s="108" t="str">
        <f t="shared" si="2"/>
        <v>29/6</v>
      </c>
    </row>
    <row r="34" spans="1:9" x14ac:dyDescent="0.25">
      <c r="A34" s="83">
        <v>30</v>
      </c>
      <c r="B34" s="85">
        <v>6</v>
      </c>
      <c r="C34" s="100">
        <f t="shared" si="3"/>
        <v>7</v>
      </c>
      <c r="D34" s="102">
        <f t="shared" si="4"/>
        <v>0.2</v>
      </c>
      <c r="E34" s="102">
        <f t="shared" si="5"/>
        <v>0.23333333333333334</v>
      </c>
      <c r="F34" s="103">
        <f t="shared" si="6"/>
        <v>12</v>
      </c>
      <c r="G34" s="103">
        <f t="shared" si="7"/>
        <v>14</v>
      </c>
      <c r="I34" s="108" t="str">
        <f t="shared" si="2"/>
        <v>30/6</v>
      </c>
    </row>
    <row r="35" spans="1:9" x14ac:dyDescent="0.25">
      <c r="A35" s="83">
        <v>31</v>
      </c>
      <c r="B35" s="85">
        <v>7</v>
      </c>
      <c r="C35" s="100">
        <f t="shared" si="3"/>
        <v>8</v>
      </c>
      <c r="D35" s="102">
        <f t="shared" si="4"/>
        <v>0.22580645161290322</v>
      </c>
      <c r="E35" s="102">
        <f t="shared" si="5"/>
        <v>0.25806451612903225</v>
      </c>
      <c r="F35" s="103">
        <f t="shared" si="6"/>
        <v>14</v>
      </c>
      <c r="G35" s="103">
        <f t="shared" si="7"/>
        <v>16</v>
      </c>
      <c r="I35" s="108" t="str">
        <f t="shared" si="2"/>
        <v>31/7</v>
      </c>
    </row>
    <row r="36" spans="1:9" x14ac:dyDescent="0.25">
      <c r="A36" s="83">
        <v>32</v>
      </c>
      <c r="B36" s="85">
        <v>7</v>
      </c>
      <c r="C36" s="100">
        <f t="shared" si="3"/>
        <v>8</v>
      </c>
      <c r="D36" s="102">
        <f t="shared" si="4"/>
        <v>0.21875</v>
      </c>
      <c r="E36" s="102">
        <f t="shared" si="5"/>
        <v>0.25</v>
      </c>
      <c r="F36" s="103">
        <f t="shared" si="6"/>
        <v>14</v>
      </c>
      <c r="G36" s="103">
        <f t="shared" si="7"/>
        <v>16</v>
      </c>
      <c r="I36" s="108" t="str">
        <f t="shared" si="2"/>
        <v>32/7</v>
      </c>
    </row>
    <row r="37" spans="1:9" x14ac:dyDescent="0.25">
      <c r="A37" s="83">
        <v>33</v>
      </c>
      <c r="B37" s="85">
        <v>7</v>
      </c>
      <c r="C37" s="100">
        <f t="shared" si="3"/>
        <v>8</v>
      </c>
      <c r="D37" s="102">
        <f t="shared" si="4"/>
        <v>0.21212121212121213</v>
      </c>
      <c r="E37" s="102">
        <f t="shared" si="5"/>
        <v>0.24242424242424243</v>
      </c>
      <c r="F37" s="103">
        <f t="shared" si="6"/>
        <v>14</v>
      </c>
      <c r="G37" s="103">
        <f t="shared" si="7"/>
        <v>16</v>
      </c>
      <c r="I37" s="108" t="str">
        <f t="shared" si="2"/>
        <v>33/7</v>
      </c>
    </row>
    <row r="38" spans="1:9" x14ac:dyDescent="0.25">
      <c r="A38" s="83">
        <v>34</v>
      </c>
      <c r="B38" s="85">
        <v>7</v>
      </c>
      <c r="C38" s="100">
        <f t="shared" si="3"/>
        <v>8</v>
      </c>
      <c r="D38" s="102">
        <f t="shared" si="4"/>
        <v>0.20588235294117646</v>
      </c>
      <c r="E38" s="102">
        <f t="shared" si="5"/>
        <v>0.23529411764705882</v>
      </c>
      <c r="F38" s="103">
        <f t="shared" si="6"/>
        <v>14</v>
      </c>
      <c r="G38" s="103">
        <f t="shared" si="7"/>
        <v>16</v>
      </c>
      <c r="I38" s="108" t="str">
        <f t="shared" si="2"/>
        <v>34/7</v>
      </c>
    </row>
    <row r="39" spans="1:9" x14ac:dyDescent="0.25">
      <c r="A39" s="83">
        <v>35</v>
      </c>
      <c r="B39" s="85">
        <v>7</v>
      </c>
      <c r="C39" s="100">
        <f t="shared" si="3"/>
        <v>8</v>
      </c>
      <c r="D39" s="102">
        <f t="shared" si="4"/>
        <v>0.2</v>
      </c>
      <c r="E39" s="102">
        <f t="shared" si="5"/>
        <v>0.22857142857142856</v>
      </c>
      <c r="F39" s="103">
        <f t="shared" si="6"/>
        <v>14</v>
      </c>
      <c r="G39" s="103">
        <f t="shared" si="7"/>
        <v>16</v>
      </c>
      <c r="I39" s="108" t="str">
        <f t="shared" ref="I39:I70" si="8">A39&amp;"/"&amp;B39</f>
        <v>35/7</v>
      </c>
    </row>
    <row r="40" spans="1:9" x14ac:dyDescent="0.25">
      <c r="A40" s="83">
        <v>36</v>
      </c>
      <c r="B40" s="85">
        <v>8</v>
      </c>
      <c r="C40" s="100">
        <f t="shared" si="3"/>
        <v>9</v>
      </c>
      <c r="D40" s="102">
        <f t="shared" si="4"/>
        <v>0.22222222222222221</v>
      </c>
      <c r="E40" s="102">
        <f t="shared" si="5"/>
        <v>0.25</v>
      </c>
      <c r="F40" s="103">
        <f t="shared" si="6"/>
        <v>16</v>
      </c>
      <c r="G40" s="103">
        <f t="shared" si="7"/>
        <v>18</v>
      </c>
      <c r="I40" s="108" t="str">
        <f t="shared" si="8"/>
        <v>36/8</v>
      </c>
    </row>
    <row r="41" spans="1:9" x14ac:dyDescent="0.25">
      <c r="A41" s="83">
        <v>37</v>
      </c>
      <c r="B41" s="85">
        <v>8</v>
      </c>
      <c r="C41" s="100">
        <f t="shared" si="3"/>
        <v>9</v>
      </c>
      <c r="D41" s="102">
        <f t="shared" si="4"/>
        <v>0.21621621621621623</v>
      </c>
      <c r="E41" s="102">
        <f t="shared" si="5"/>
        <v>0.24324324324324326</v>
      </c>
      <c r="F41" s="103">
        <f t="shared" si="6"/>
        <v>16</v>
      </c>
      <c r="G41" s="103">
        <f t="shared" si="7"/>
        <v>18</v>
      </c>
      <c r="I41" s="108" t="str">
        <f t="shared" si="8"/>
        <v>37/8</v>
      </c>
    </row>
    <row r="42" spans="1:9" x14ac:dyDescent="0.25">
      <c r="A42" s="83">
        <v>38</v>
      </c>
      <c r="B42" s="85">
        <v>8</v>
      </c>
      <c r="C42" s="100">
        <f t="shared" si="3"/>
        <v>9</v>
      </c>
      <c r="D42" s="102">
        <f t="shared" si="4"/>
        <v>0.21052631578947367</v>
      </c>
      <c r="E42" s="102">
        <f t="shared" si="5"/>
        <v>0.23684210526315788</v>
      </c>
      <c r="F42" s="103">
        <f t="shared" si="6"/>
        <v>16</v>
      </c>
      <c r="G42" s="103">
        <f t="shared" si="7"/>
        <v>18</v>
      </c>
      <c r="I42" s="108" t="str">
        <f t="shared" si="8"/>
        <v>38/8</v>
      </c>
    </row>
    <row r="43" spans="1:9" x14ac:dyDescent="0.25">
      <c r="A43" s="83">
        <v>39</v>
      </c>
      <c r="B43" s="85">
        <v>8</v>
      </c>
      <c r="C43" s="100">
        <f t="shared" si="3"/>
        <v>9</v>
      </c>
      <c r="D43" s="102">
        <f t="shared" si="4"/>
        <v>0.20512820512820512</v>
      </c>
      <c r="E43" s="102">
        <f t="shared" si="5"/>
        <v>0.23076923076923078</v>
      </c>
      <c r="F43" s="103">
        <f t="shared" si="6"/>
        <v>16</v>
      </c>
      <c r="G43" s="103">
        <f t="shared" si="7"/>
        <v>18</v>
      </c>
      <c r="I43" s="108" t="str">
        <f t="shared" si="8"/>
        <v>39/8</v>
      </c>
    </row>
    <row r="44" spans="1:9" x14ac:dyDescent="0.25">
      <c r="A44" s="83">
        <v>40</v>
      </c>
      <c r="B44" s="85">
        <v>8</v>
      </c>
      <c r="C44" s="100">
        <f t="shared" si="3"/>
        <v>9</v>
      </c>
      <c r="D44" s="102">
        <f t="shared" si="4"/>
        <v>0.2</v>
      </c>
      <c r="E44" s="102">
        <f t="shared" si="5"/>
        <v>0.22500000000000001</v>
      </c>
      <c r="F44" s="103">
        <f t="shared" si="6"/>
        <v>16</v>
      </c>
      <c r="G44" s="103">
        <f t="shared" si="7"/>
        <v>18</v>
      </c>
      <c r="I44" s="108" t="str">
        <f t="shared" si="8"/>
        <v>40/8</v>
      </c>
    </row>
    <row r="45" spans="1:9" x14ac:dyDescent="0.25">
      <c r="A45" s="83">
        <v>41</v>
      </c>
      <c r="B45" s="85">
        <v>8</v>
      </c>
      <c r="C45" s="100">
        <f t="shared" si="3"/>
        <v>9</v>
      </c>
      <c r="D45" s="102">
        <f t="shared" si="4"/>
        <v>0.1951219512195122</v>
      </c>
      <c r="E45" s="102">
        <f t="shared" si="5"/>
        <v>0.21951219512195122</v>
      </c>
      <c r="F45" s="103">
        <f t="shared" si="6"/>
        <v>16</v>
      </c>
      <c r="G45" s="103">
        <f t="shared" si="7"/>
        <v>18</v>
      </c>
      <c r="I45" s="108" t="str">
        <f t="shared" si="8"/>
        <v>41/8</v>
      </c>
    </row>
    <row r="46" spans="1:9" x14ac:dyDescent="0.25">
      <c r="A46" s="83">
        <v>42</v>
      </c>
      <c r="B46" s="85">
        <v>9</v>
      </c>
      <c r="C46" s="100">
        <f t="shared" si="3"/>
        <v>10</v>
      </c>
      <c r="D46" s="102">
        <f t="shared" si="4"/>
        <v>0.21428571428571427</v>
      </c>
      <c r="E46" s="102">
        <f t="shared" si="5"/>
        <v>0.23809523809523808</v>
      </c>
      <c r="F46" s="103">
        <f t="shared" si="6"/>
        <v>18</v>
      </c>
      <c r="G46" s="103">
        <f t="shared" si="7"/>
        <v>20</v>
      </c>
      <c r="I46" s="108" t="str">
        <f t="shared" si="8"/>
        <v>42/9</v>
      </c>
    </row>
    <row r="47" spans="1:9" x14ac:dyDescent="0.25">
      <c r="A47" s="83">
        <v>43</v>
      </c>
      <c r="B47" s="85">
        <v>9</v>
      </c>
      <c r="C47" s="100">
        <f t="shared" si="3"/>
        <v>10</v>
      </c>
      <c r="D47" s="102">
        <f t="shared" si="4"/>
        <v>0.20930232558139536</v>
      </c>
      <c r="E47" s="102">
        <f t="shared" si="5"/>
        <v>0.23255813953488372</v>
      </c>
      <c r="F47" s="103">
        <f t="shared" si="6"/>
        <v>18</v>
      </c>
      <c r="G47" s="103">
        <f t="shared" si="7"/>
        <v>20</v>
      </c>
      <c r="I47" s="108" t="str">
        <f t="shared" si="8"/>
        <v>43/9</v>
      </c>
    </row>
    <row r="48" spans="1:9" x14ac:dyDescent="0.25">
      <c r="A48" s="83">
        <v>44</v>
      </c>
      <c r="B48" s="85">
        <v>9</v>
      </c>
      <c r="C48" s="100">
        <f t="shared" si="3"/>
        <v>10</v>
      </c>
      <c r="D48" s="102">
        <f t="shared" si="4"/>
        <v>0.20454545454545456</v>
      </c>
      <c r="E48" s="102">
        <f t="shared" si="5"/>
        <v>0.22727272727272727</v>
      </c>
      <c r="F48" s="103">
        <f t="shared" si="6"/>
        <v>18</v>
      </c>
      <c r="G48" s="103">
        <f t="shared" si="7"/>
        <v>20</v>
      </c>
      <c r="I48" s="108" t="str">
        <f t="shared" si="8"/>
        <v>44/9</v>
      </c>
    </row>
    <row r="49" spans="1:9" x14ac:dyDescent="0.25">
      <c r="A49" s="83">
        <v>45</v>
      </c>
      <c r="B49" s="85">
        <v>9</v>
      </c>
      <c r="C49" s="100">
        <f t="shared" si="3"/>
        <v>10</v>
      </c>
      <c r="D49" s="102">
        <f t="shared" si="4"/>
        <v>0.2</v>
      </c>
      <c r="E49" s="102">
        <f t="shared" si="5"/>
        <v>0.22222222222222221</v>
      </c>
      <c r="F49" s="103">
        <f t="shared" si="6"/>
        <v>18</v>
      </c>
      <c r="G49" s="103">
        <f t="shared" si="7"/>
        <v>20</v>
      </c>
      <c r="I49" s="108" t="str">
        <f t="shared" si="8"/>
        <v>45/9</v>
      </c>
    </row>
    <row r="50" spans="1:9" x14ac:dyDescent="0.25">
      <c r="A50" s="83">
        <v>46</v>
      </c>
      <c r="B50" s="85">
        <v>9</v>
      </c>
      <c r="C50" s="100">
        <f t="shared" si="3"/>
        <v>10</v>
      </c>
      <c r="D50" s="102">
        <f t="shared" si="4"/>
        <v>0.19565217391304349</v>
      </c>
      <c r="E50" s="102">
        <f t="shared" si="5"/>
        <v>0.21739130434782608</v>
      </c>
      <c r="F50" s="103">
        <f t="shared" si="6"/>
        <v>18</v>
      </c>
      <c r="G50" s="103">
        <f t="shared" si="7"/>
        <v>20</v>
      </c>
      <c r="I50" s="108" t="str">
        <f t="shared" si="8"/>
        <v>46/9</v>
      </c>
    </row>
    <row r="51" spans="1:9" x14ac:dyDescent="0.25">
      <c r="A51" s="83">
        <v>47</v>
      </c>
      <c r="B51" s="85">
        <v>10</v>
      </c>
      <c r="C51" s="100">
        <f t="shared" si="3"/>
        <v>11</v>
      </c>
      <c r="D51" s="102">
        <f t="shared" si="4"/>
        <v>0.21276595744680851</v>
      </c>
      <c r="E51" s="102">
        <f t="shared" si="5"/>
        <v>0.23404255319148937</v>
      </c>
      <c r="F51" s="103">
        <f t="shared" si="6"/>
        <v>20</v>
      </c>
      <c r="G51" s="103">
        <f t="shared" si="7"/>
        <v>22</v>
      </c>
      <c r="I51" s="108" t="str">
        <f t="shared" si="8"/>
        <v>47/10</v>
      </c>
    </row>
    <row r="52" spans="1:9" x14ac:dyDescent="0.25">
      <c r="A52" s="83">
        <v>48</v>
      </c>
      <c r="B52" s="85">
        <v>10</v>
      </c>
      <c r="C52" s="100">
        <f t="shared" si="3"/>
        <v>11</v>
      </c>
      <c r="D52" s="102">
        <f t="shared" si="4"/>
        <v>0.20833333333333334</v>
      </c>
      <c r="E52" s="102">
        <f t="shared" si="5"/>
        <v>0.22916666666666666</v>
      </c>
      <c r="F52" s="103">
        <f t="shared" si="6"/>
        <v>20</v>
      </c>
      <c r="G52" s="103">
        <f t="shared" si="7"/>
        <v>22</v>
      </c>
      <c r="I52" s="108" t="str">
        <f t="shared" si="8"/>
        <v>48/10</v>
      </c>
    </row>
    <row r="53" spans="1:9" x14ac:dyDescent="0.25">
      <c r="A53" s="83">
        <v>49</v>
      </c>
      <c r="B53" s="85">
        <v>10</v>
      </c>
      <c r="C53" s="100">
        <f t="shared" si="3"/>
        <v>11</v>
      </c>
      <c r="D53" s="102">
        <f t="shared" si="4"/>
        <v>0.20408163265306123</v>
      </c>
      <c r="E53" s="102">
        <f t="shared" si="5"/>
        <v>0.22448979591836735</v>
      </c>
      <c r="F53" s="103">
        <f t="shared" si="6"/>
        <v>20</v>
      </c>
      <c r="G53" s="103">
        <f t="shared" si="7"/>
        <v>22</v>
      </c>
      <c r="I53" s="108" t="str">
        <f t="shared" si="8"/>
        <v>49/10</v>
      </c>
    </row>
    <row r="54" spans="1:9" x14ac:dyDescent="0.25">
      <c r="A54" s="83">
        <v>50</v>
      </c>
      <c r="B54" s="85">
        <v>10</v>
      </c>
      <c r="C54" s="100">
        <f t="shared" si="3"/>
        <v>11</v>
      </c>
      <c r="D54" s="102">
        <f t="shared" si="4"/>
        <v>0.2</v>
      </c>
      <c r="E54" s="102">
        <f t="shared" si="5"/>
        <v>0.22</v>
      </c>
      <c r="F54" s="103">
        <f t="shared" si="6"/>
        <v>20</v>
      </c>
      <c r="G54" s="103">
        <f t="shared" si="7"/>
        <v>22</v>
      </c>
      <c r="I54" s="108" t="str">
        <f t="shared" si="8"/>
        <v>50/10</v>
      </c>
    </row>
    <row r="55" spans="1:9" x14ac:dyDescent="0.25">
      <c r="A55" s="83">
        <v>51</v>
      </c>
      <c r="B55" s="85">
        <v>10</v>
      </c>
      <c r="C55" s="100">
        <f t="shared" si="3"/>
        <v>11</v>
      </c>
      <c r="D55" s="102">
        <f t="shared" si="4"/>
        <v>0.19607843137254902</v>
      </c>
      <c r="E55" s="102">
        <f t="shared" si="5"/>
        <v>0.21568627450980393</v>
      </c>
      <c r="F55" s="103">
        <f t="shared" si="6"/>
        <v>20</v>
      </c>
      <c r="G55" s="103">
        <f t="shared" si="7"/>
        <v>22</v>
      </c>
      <c r="I55" s="108" t="str">
        <f t="shared" si="8"/>
        <v>51/10</v>
      </c>
    </row>
    <row r="56" spans="1:9" x14ac:dyDescent="0.25">
      <c r="A56" s="83">
        <v>52</v>
      </c>
      <c r="B56" s="85">
        <v>11</v>
      </c>
      <c r="C56" s="100">
        <f t="shared" si="3"/>
        <v>12</v>
      </c>
      <c r="D56" s="102">
        <f t="shared" si="4"/>
        <v>0.21153846153846154</v>
      </c>
      <c r="E56" s="102">
        <f t="shared" si="5"/>
        <v>0.23076923076923078</v>
      </c>
      <c r="F56" s="103">
        <f t="shared" si="6"/>
        <v>22</v>
      </c>
      <c r="G56" s="103">
        <f t="shared" si="7"/>
        <v>24</v>
      </c>
      <c r="I56" s="108" t="str">
        <f t="shared" si="8"/>
        <v>52/11</v>
      </c>
    </row>
    <row r="57" spans="1:9" x14ac:dyDescent="0.25">
      <c r="A57" s="83">
        <v>53</v>
      </c>
      <c r="B57" s="85">
        <v>11</v>
      </c>
      <c r="C57" s="100">
        <f t="shared" si="3"/>
        <v>12</v>
      </c>
      <c r="D57" s="102">
        <f t="shared" si="4"/>
        <v>0.20754716981132076</v>
      </c>
      <c r="E57" s="102">
        <f t="shared" si="5"/>
        <v>0.22641509433962265</v>
      </c>
      <c r="F57" s="103">
        <f t="shared" si="6"/>
        <v>22</v>
      </c>
      <c r="G57" s="103">
        <f t="shared" si="7"/>
        <v>24</v>
      </c>
      <c r="I57" s="108" t="str">
        <f t="shared" si="8"/>
        <v>53/11</v>
      </c>
    </row>
    <row r="58" spans="1:9" x14ac:dyDescent="0.25">
      <c r="A58" s="83">
        <v>54</v>
      </c>
      <c r="B58" s="85">
        <v>11</v>
      </c>
      <c r="C58" s="100">
        <f t="shared" si="3"/>
        <v>12</v>
      </c>
      <c r="D58" s="102">
        <f t="shared" si="4"/>
        <v>0.20370370370370369</v>
      </c>
      <c r="E58" s="102">
        <f t="shared" si="5"/>
        <v>0.22222222222222221</v>
      </c>
      <c r="F58" s="103">
        <f t="shared" si="6"/>
        <v>22</v>
      </c>
      <c r="G58" s="103">
        <f t="shared" si="7"/>
        <v>24</v>
      </c>
      <c r="I58" s="108" t="str">
        <f t="shared" si="8"/>
        <v>54/11</v>
      </c>
    </row>
    <row r="59" spans="1:9" x14ac:dyDescent="0.25">
      <c r="A59" s="83">
        <v>55</v>
      </c>
      <c r="B59" s="85">
        <v>11</v>
      </c>
      <c r="C59" s="100">
        <f t="shared" si="3"/>
        <v>12</v>
      </c>
      <c r="D59" s="102">
        <f t="shared" si="4"/>
        <v>0.2</v>
      </c>
      <c r="E59" s="102">
        <f t="shared" si="5"/>
        <v>0.21818181818181817</v>
      </c>
      <c r="F59" s="103">
        <f t="shared" si="6"/>
        <v>22</v>
      </c>
      <c r="G59" s="103">
        <f t="shared" si="7"/>
        <v>24</v>
      </c>
      <c r="I59" s="108" t="str">
        <f t="shared" si="8"/>
        <v>55/11</v>
      </c>
    </row>
    <row r="60" spans="1:9" x14ac:dyDescent="0.25">
      <c r="A60" s="83">
        <v>56</v>
      </c>
      <c r="B60" s="85">
        <v>11</v>
      </c>
      <c r="C60" s="100">
        <f t="shared" si="3"/>
        <v>12</v>
      </c>
      <c r="D60" s="102">
        <f t="shared" si="4"/>
        <v>0.19642857142857142</v>
      </c>
      <c r="E60" s="102">
        <f t="shared" si="5"/>
        <v>0.21428571428571427</v>
      </c>
      <c r="F60" s="103">
        <f t="shared" si="6"/>
        <v>22</v>
      </c>
      <c r="G60" s="103">
        <f t="shared" si="7"/>
        <v>24</v>
      </c>
      <c r="I60" s="108" t="str">
        <f t="shared" si="8"/>
        <v>56/11</v>
      </c>
    </row>
    <row r="61" spans="1:9" x14ac:dyDescent="0.25">
      <c r="A61" s="83">
        <v>57</v>
      </c>
      <c r="B61" s="85">
        <v>12</v>
      </c>
      <c r="C61" s="100">
        <f t="shared" si="3"/>
        <v>13</v>
      </c>
      <c r="D61" s="102">
        <f t="shared" si="4"/>
        <v>0.21052631578947367</v>
      </c>
      <c r="E61" s="102">
        <f t="shared" si="5"/>
        <v>0.22807017543859648</v>
      </c>
      <c r="F61" s="103">
        <f t="shared" si="6"/>
        <v>24</v>
      </c>
      <c r="G61" s="103">
        <f t="shared" si="7"/>
        <v>26</v>
      </c>
      <c r="I61" s="108" t="str">
        <f t="shared" si="8"/>
        <v>57/12</v>
      </c>
    </row>
    <row r="62" spans="1:9" x14ac:dyDescent="0.25">
      <c r="A62" s="83">
        <v>58</v>
      </c>
      <c r="B62" s="85">
        <v>12</v>
      </c>
      <c r="C62" s="100">
        <f t="shared" si="3"/>
        <v>13</v>
      </c>
      <c r="D62" s="102">
        <f t="shared" si="4"/>
        <v>0.20689655172413793</v>
      </c>
      <c r="E62" s="102">
        <f t="shared" si="5"/>
        <v>0.22413793103448276</v>
      </c>
      <c r="F62" s="103">
        <f t="shared" si="6"/>
        <v>24</v>
      </c>
      <c r="G62" s="103">
        <f t="shared" si="7"/>
        <v>26</v>
      </c>
      <c r="I62" s="108" t="str">
        <f t="shared" si="8"/>
        <v>58/12</v>
      </c>
    </row>
    <row r="63" spans="1:9" x14ac:dyDescent="0.25">
      <c r="A63" s="83">
        <v>59</v>
      </c>
      <c r="B63" s="85">
        <v>12</v>
      </c>
      <c r="C63" s="100">
        <f t="shared" si="3"/>
        <v>13</v>
      </c>
      <c r="D63" s="102">
        <f t="shared" si="4"/>
        <v>0.20338983050847459</v>
      </c>
      <c r="E63" s="102">
        <f t="shared" si="5"/>
        <v>0.22033898305084745</v>
      </c>
      <c r="F63" s="103">
        <f t="shared" si="6"/>
        <v>24</v>
      </c>
      <c r="G63" s="103">
        <f t="shared" si="7"/>
        <v>26</v>
      </c>
      <c r="I63" s="108" t="str">
        <f t="shared" si="8"/>
        <v>59/12</v>
      </c>
    </row>
    <row r="64" spans="1:9" x14ac:dyDescent="0.25">
      <c r="A64" s="83">
        <v>60</v>
      </c>
      <c r="B64" s="85">
        <v>12</v>
      </c>
      <c r="C64" s="100">
        <f t="shared" si="3"/>
        <v>13</v>
      </c>
      <c r="D64" s="102">
        <f t="shared" si="4"/>
        <v>0.2</v>
      </c>
      <c r="E64" s="102">
        <f t="shared" si="5"/>
        <v>0.21666666666666667</v>
      </c>
      <c r="F64" s="103">
        <f t="shared" si="6"/>
        <v>24</v>
      </c>
      <c r="G64" s="103">
        <f t="shared" si="7"/>
        <v>26</v>
      </c>
      <c r="I64" s="108" t="str">
        <f t="shared" si="8"/>
        <v>60/12</v>
      </c>
    </row>
    <row r="65" spans="1:9" x14ac:dyDescent="0.25">
      <c r="A65" s="83">
        <v>61</v>
      </c>
      <c r="B65" s="85">
        <v>12</v>
      </c>
      <c r="C65" s="100">
        <f t="shared" si="3"/>
        <v>13</v>
      </c>
      <c r="D65" s="102">
        <f t="shared" si="4"/>
        <v>0.19672131147540983</v>
      </c>
      <c r="E65" s="102">
        <f t="shared" si="5"/>
        <v>0.21311475409836064</v>
      </c>
      <c r="F65" s="103">
        <f t="shared" si="6"/>
        <v>24</v>
      </c>
      <c r="G65" s="103">
        <f t="shared" si="7"/>
        <v>26</v>
      </c>
      <c r="I65" s="108" t="str">
        <f t="shared" si="8"/>
        <v>61/12</v>
      </c>
    </row>
    <row r="66" spans="1:9" x14ac:dyDescent="0.25">
      <c r="A66" s="83">
        <v>62</v>
      </c>
      <c r="B66" s="85">
        <v>13</v>
      </c>
      <c r="C66" s="100">
        <f t="shared" si="3"/>
        <v>14</v>
      </c>
      <c r="D66" s="102">
        <f t="shared" si="4"/>
        <v>0.20967741935483872</v>
      </c>
      <c r="E66" s="102">
        <f t="shared" si="5"/>
        <v>0.22580645161290322</v>
      </c>
      <c r="F66" s="103">
        <f t="shared" si="6"/>
        <v>26</v>
      </c>
      <c r="G66" s="103">
        <f t="shared" si="7"/>
        <v>28</v>
      </c>
      <c r="I66" s="108" t="str">
        <f t="shared" si="8"/>
        <v>62/13</v>
      </c>
    </row>
    <row r="67" spans="1:9" x14ac:dyDescent="0.25">
      <c r="A67" s="83">
        <v>63</v>
      </c>
      <c r="B67" s="85">
        <v>13</v>
      </c>
      <c r="C67" s="100">
        <f t="shared" si="3"/>
        <v>14</v>
      </c>
      <c r="D67" s="102">
        <f t="shared" si="4"/>
        <v>0.20634920634920634</v>
      </c>
      <c r="E67" s="102">
        <f t="shared" si="5"/>
        <v>0.22222222222222221</v>
      </c>
      <c r="F67" s="103">
        <f t="shared" si="6"/>
        <v>26</v>
      </c>
      <c r="G67" s="103">
        <f t="shared" si="7"/>
        <v>28</v>
      </c>
      <c r="I67" s="108" t="str">
        <f t="shared" si="8"/>
        <v>63/13</v>
      </c>
    </row>
    <row r="68" spans="1:9" x14ac:dyDescent="0.25">
      <c r="A68" s="83">
        <v>64</v>
      </c>
      <c r="B68" s="85">
        <v>13</v>
      </c>
      <c r="C68" s="100">
        <f t="shared" si="3"/>
        <v>14</v>
      </c>
      <c r="D68" s="102">
        <f t="shared" si="4"/>
        <v>0.203125</v>
      </c>
      <c r="E68" s="102">
        <f t="shared" si="5"/>
        <v>0.21875</v>
      </c>
      <c r="F68" s="103">
        <f t="shared" si="6"/>
        <v>26</v>
      </c>
      <c r="G68" s="103">
        <f t="shared" si="7"/>
        <v>28</v>
      </c>
      <c r="I68" s="108" t="str">
        <f t="shared" si="8"/>
        <v>64/13</v>
      </c>
    </row>
    <row r="69" spans="1:9" x14ac:dyDescent="0.25">
      <c r="A69" s="83">
        <v>65</v>
      </c>
      <c r="B69" s="85">
        <v>13</v>
      </c>
      <c r="C69" s="100">
        <f t="shared" si="3"/>
        <v>14</v>
      </c>
      <c r="D69" s="102">
        <f t="shared" si="4"/>
        <v>0.2</v>
      </c>
      <c r="E69" s="102">
        <f t="shared" si="5"/>
        <v>0.2153846153846154</v>
      </c>
      <c r="F69" s="103">
        <f t="shared" si="6"/>
        <v>26</v>
      </c>
      <c r="G69" s="103">
        <f t="shared" si="7"/>
        <v>28</v>
      </c>
      <c r="I69" s="108" t="str">
        <f t="shared" si="8"/>
        <v>65/13</v>
      </c>
    </row>
    <row r="70" spans="1:9" x14ac:dyDescent="0.25">
      <c r="A70" s="83">
        <v>66</v>
      </c>
      <c r="B70" s="85">
        <v>13</v>
      </c>
      <c r="C70" s="100">
        <f t="shared" si="3"/>
        <v>14</v>
      </c>
      <c r="D70" s="102">
        <f t="shared" si="4"/>
        <v>0.19696969696969696</v>
      </c>
      <c r="E70" s="102">
        <f t="shared" si="5"/>
        <v>0.21212121212121213</v>
      </c>
      <c r="F70" s="103">
        <f t="shared" si="6"/>
        <v>26</v>
      </c>
      <c r="G70" s="103">
        <f t="shared" si="7"/>
        <v>28</v>
      </c>
      <c r="I70" s="108" t="str">
        <f t="shared" si="8"/>
        <v>66/13</v>
      </c>
    </row>
    <row r="71" spans="1:9" x14ac:dyDescent="0.25">
      <c r="A71" s="83">
        <v>67</v>
      </c>
      <c r="B71" s="85">
        <v>14</v>
      </c>
      <c r="C71" s="100">
        <f t="shared" si="3"/>
        <v>15</v>
      </c>
      <c r="D71" s="102">
        <f t="shared" si="4"/>
        <v>0.20895522388059701</v>
      </c>
      <c r="E71" s="102">
        <f t="shared" si="5"/>
        <v>0.22388059701492538</v>
      </c>
      <c r="F71" s="103">
        <f t="shared" si="6"/>
        <v>28</v>
      </c>
      <c r="G71" s="103">
        <f t="shared" si="7"/>
        <v>30</v>
      </c>
      <c r="I71" s="108" t="str">
        <f t="shared" ref="I71:I102" si="9">A71&amp;"/"&amp;B71</f>
        <v>67/14</v>
      </c>
    </row>
    <row r="72" spans="1:9" x14ac:dyDescent="0.25">
      <c r="A72" s="83">
        <v>68</v>
      </c>
      <c r="B72" s="85">
        <v>14</v>
      </c>
      <c r="C72" s="100">
        <f t="shared" ref="C72:C135" si="10">B72+1</f>
        <v>15</v>
      </c>
      <c r="D72" s="102">
        <f t="shared" ref="D72:D135" si="11">B72/A72</f>
        <v>0.20588235294117646</v>
      </c>
      <c r="E72" s="102">
        <f t="shared" ref="E72:E135" si="12">C72/A72</f>
        <v>0.22058823529411764</v>
      </c>
      <c r="F72" s="103">
        <f t="shared" ref="F72:F135" si="13">B72*2</f>
        <v>28</v>
      </c>
      <c r="G72" s="103">
        <f t="shared" ref="G72:G135" si="14">C72*2</f>
        <v>30</v>
      </c>
      <c r="I72" s="108" t="str">
        <f t="shared" si="9"/>
        <v>68/14</v>
      </c>
    </row>
    <row r="73" spans="1:9" x14ac:dyDescent="0.25">
      <c r="A73" s="83">
        <v>69</v>
      </c>
      <c r="B73" s="85">
        <v>14</v>
      </c>
      <c r="C73" s="100">
        <f t="shared" si="10"/>
        <v>15</v>
      </c>
      <c r="D73" s="102">
        <f t="shared" si="11"/>
        <v>0.20289855072463769</v>
      </c>
      <c r="E73" s="102">
        <f t="shared" si="12"/>
        <v>0.21739130434782608</v>
      </c>
      <c r="F73" s="103">
        <f t="shared" si="13"/>
        <v>28</v>
      </c>
      <c r="G73" s="103">
        <f t="shared" si="14"/>
        <v>30</v>
      </c>
      <c r="I73" s="108" t="str">
        <f t="shared" si="9"/>
        <v>69/14</v>
      </c>
    </row>
    <row r="74" spans="1:9" x14ac:dyDescent="0.25">
      <c r="A74" s="83">
        <v>70</v>
      </c>
      <c r="B74" s="85">
        <v>14</v>
      </c>
      <c r="C74" s="100">
        <f t="shared" si="10"/>
        <v>15</v>
      </c>
      <c r="D74" s="102">
        <f t="shared" si="11"/>
        <v>0.2</v>
      </c>
      <c r="E74" s="102">
        <f t="shared" si="12"/>
        <v>0.21428571428571427</v>
      </c>
      <c r="F74" s="103">
        <f t="shared" si="13"/>
        <v>28</v>
      </c>
      <c r="G74" s="103">
        <f t="shared" si="14"/>
        <v>30</v>
      </c>
      <c r="I74" s="108" t="str">
        <f t="shared" si="9"/>
        <v>70/14</v>
      </c>
    </row>
    <row r="75" spans="1:9" x14ac:dyDescent="0.25">
      <c r="A75" s="83">
        <v>71</v>
      </c>
      <c r="B75" s="85">
        <v>14</v>
      </c>
      <c r="C75" s="100">
        <f t="shared" si="10"/>
        <v>15</v>
      </c>
      <c r="D75" s="102">
        <f t="shared" si="11"/>
        <v>0.19718309859154928</v>
      </c>
      <c r="E75" s="102">
        <f t="shared" si="12"/>
        <v>0.21126760563380281</v>
      </c>
      <c r="F75" s="103">
        <f t="shared" si="13"/>
        <v>28</v>
      </c>
      <c r="G75" s="103">
        <f t="shared" si="14"/>
        <v>30</v>
      </c>
      <c r="I75" s="108" t="str">
        <f t="shared" si="9"/>
        <v>71/14</v>
      </c>
    </row>
    <row r="76" spans="1:9" x14ac:dyDescent="0.25">
      <c r="A76" s="83">
        <v>72</v>
      </c>
      <c r="B76" s="85">
        <v>15</v>
      </c>
      <c r="C76" s="100">
        <f t="shared" si="10"/>
        <v>16</v>
      </c>
      <c r="D76" s="102">
        <f t="shared" si="11"/>
        <v>0.20833333333333334</v>
      </c>
      <c r="E76" s="102">
        <f t="shared" si="12"/>
        <v>0.22222222222222221</v>
      </c>
      <c r="F76" s="103">
        <f t="shared" si="13"/>
        <v>30</v>
      </c>
      <c r="G76" s="103">
        <f t="shared" si="14"/>
        <v>32</v>
      </c>
      <c r="I76" s="108" t="str">
        <f t="shared" si="9"/>
        <v>72/15</v>
      </c>
    </row>
    <row r="77" spans="1:9" x14ac:dyDescent="0.25">
      <c r="A77" s="83">
        <v>73</v>
      </c>
      <c r="B77" s="85">
        <v>15</v>
      </c>
      <c r="C77" s="100">
        <f t="shared" si="10"/>
        <v>16</v>
      </c>
      <c r="D77" s="102">
        <f t="shared" si="11"/>
        <v>0.20547945205479451</v>
      </c>
      <c r="E77" s="102">
        <f t="shared" si="12"/>
        <v>0.21917808219178081</v>
      </c>
      <c r="F77" s="103">
        <f t="shared" si="13"/>
        <v>30</v>
      </c>
      <c r="G77" s="103">
        <f t="shared" si="14"/>
        <v>32</v>
      </c>
      <c r="I77" s="108" t="str">
        <f t="shared" si="9"/>
        <v>73/15</v>
      </c>
    </row>
    <row r="78" spans="1:9" x14ac:dyDescent="0.25">
      <c r="A78" s="83">
        <v>74</v>
      </c>
      <c r="B78" s="85">
        <v>15</v>
      </c>
      <c r="C78" s="100">
        <f t="shared" si="10"/>
        <v>16</v>
      </c>
      <c r="D78" s="102">
        <f t="shared" si="11"/>
        <v>0.20270270270270271</v>
      </c>
      <c r="E78" s="102">
        <f t="shared" si="12"/>
        <v>0.21621621621621623</v>
      </c>
      <c r="F78" s="103">
        <f t="shared" si="13"/>
        <v>30</v>
      </c>
      <c r="G78" s="103">
        <f t="shared" si="14"/>
        <v>32</v>
      </c>
      <c r="I78" s="108" t="str">
        <f t="shared" si="9"/>
        <v>74/15</v>
      </c>
    </row>
    <row r="79" spans="1:9" x14ac:dyDescent="0.25">
      <c r="A79" s="83">
        <v>75</v>
      </c>
      <c r="B79" s="85">
        <v>15</v>
      </c>
      <c r="C79" s="100">
        <f t="shared" si="10"/>
        <v>16</v>
      </c>
      <c r="D79" s="102">
        <f t="shared" si="11"/>
        <v>0.2</v>
      </c>
      <c r="E79" s="102">
        <f t="shared" si="12"/>
        <v>0.21333333333333335</v>
      </c>
      <c r="F79" s="103">
        <f t="shared" si="13"/>
        <v>30</v>
      </c>
      <c r="G79" s="103">
        <f t="shared" si="14"/>
        <v>32</v>
      </c>
      <c r="I79" s="108" t="str">
        <f t="shared" si="9"/>
        <v>75/15</v>
      </c>
    </row>
    <row r="80" spans="1:9" x14ac:dyDescent="0.25">
      <c r="A80" s="83">
        <v>76</v>
      </c>
      <c r="B80" s="85">
        <v>15</v>
      </c>
      <c r="C80" s="100">
        <f t="shared" si="10"/>
        <v>16</v>
      </c>
      <c r="D80" s="102">
        <f t="shared" si="11"/>
        <v>0.19736842105263158</v>
      </c>
      <c r="E80" s="102">
        <f t="shared" si="12"/>
        <v>0.21052631578947367</v>
      </c>
      <c r="F80" s="103">
        <f t="shared" si="13"/>
        <v>30</v>
      </c>
      <c r="G80" s="103">
        <f t="shared" si="14"/>
        <v>32</v>
      </c>
      <c r="I80" s="108" t="str">
        <f t="shared" si="9"/>
        <v>76/15</v>
      </c>
    </row>
    <row r="81" spans="1:9" x14ac:dyDescent="0.25">
      <c r="A81" s="83">
        <v>77</v>
      </c>
      <c r="B81" s="85">
        <v>16</v>
      </c>
      <c r="C81" s="100">
        <f t="shared" si="10"/>
        <v>17</v>
      </c>
      <c r="D81" s="102">
        <f t="shared" si="11"/>
        <v>0.20779220779220781</v>
      </c>
      <c r="E81" s="102">
        <f t="shared" si="12"/>
        <v>0.22077922077922077</v>
      </c>
      <c r="F81" s="103">
        <f t="shared" si="13"/>
        <v>32</v>
      </c>
      <c r="G81" s="103">
        <f t="shared" si="14"/>
        <v>34</v>
      </c>
      <c r="I81" s="108" t="str">
        <f t="shared" si="9"/>
        <v>77/16</v>
      </c>
    </row>
    <row r="82" spans="1:9" x14ac:dyDescent="0.25">
      <c r="A82" s="83">
        <v>78</v>
      </c>
      <c r="B82" s="85">
        <v>16</v>
      </c>
      <c r="C82" s="100">
        <f t="shared" si="10"/>
        <v>17</v>
      </c>
      <c r="D82" s="102">
        <f t="shared" si="11"/>
        <v>0.20512820512820512</v>
      </c>
      <c r="E82" s="102">
        <f t="shared" si="12"/>
        <v>0.21794871794871795</v>
      </c>
      <c r="F82" s="103">
        <f t="shared" si="13"/>
        <v>32</v>
      </c>
      <c r="G82" s="103">
        <f t="shared" si="14"/>
        <v>34</v>
      </c>
      <c r="I82" s="108" t="str">
        <f t="shared" si="9"/>
        <v>78/16</v>
      </c>
    </row>
    <row r="83" spans="1:9" x14ac:dyDescent="0.25">
      <c r="A83" s="83">
        <v>79</v>
      </c>
      <c r="B83" s="85">
        <v>16</v>
      </c>
      <c r="C83" s="100">
        <f t="shared" si="10"/>
        <v>17</v>
      </c>
      <c r="D83" s="102">
        <f t="shared" si="11"/>
        <v>0.20253164556962025</v>
      </c>
      <c r="E83" s="102">
        <f t="shared" si="12"/>
        <v>0.21518987341772153</v>
      </c>
      <c r="F83" s="103">
        <f t="shared" si="13"/>
        <v>32</v>
      </c>
      <c r="G83" s="103">
        <f t="shared" si="14"/>
        <v>34</v>
      </c>
      <c r="I83" s="108" t="str">
        <f t="shared" si="9"/>
        <v>79/16</v>
      </c>
    </row>
    <row r="84" spans="1:9" x14ac:dyDescent="0.25">
      <c r="A84" s="83">
        <v>80</v>
      </c>
      <c r="B84" s="85">
        <v>16</v>
      </c>
      <c r="C84" s="100">
        <f t="shared" si="10"/>
        <v>17</v>
      </c>
      <c r="D84" s="102">
        <f t="shared" si="11"/>
        <v>0.2</v>
      </c>
      <c r="E84" s="102">
        <f t="shared" si="12"/>
        <v>0.21249999999999999</v>
      </c>
      <c r="F84" s="103">
        <f t="shared" si="13"/>
        <v>32</v>
      </c>
      <c r="G84" s="103">
        <f t="shared" si="14"/>
        <v>34</v>
      </c>
      <c r="I84" s="108" t="str">
        <f t="shared" si="9"/>
        <v>80/16</v>
      </c>
    </row>
    <row r="85" spans="1:9" x14ac:dyDescent="0.25">
      <c r="A85" s="83">
        <v>81</v>
      </c>
      <c r="B85" s="85">
        <v>16</v>
      </c>
      <c r="C85" s="100">
        <f t="shared" si="10"/>
        <v>17</v>
      </c>
      <c r="D85" s="102">
        <f t="shared" si="11"/>
        <v>0.19753086419753085</v>
      </c>
      <c r="E85" s="102">
        <f t="shared" si="12"/>
        <v>0.20987654320987653</v>
      </c>
      <c r="F85" s="103">
        <f t="shared" si="13"/>
        <v>32</v>
      </c>
      <c r="G85" s="103">
        <f t="shared" si="14"/>
        <v>34</v>
      </c>
      <c r="I85" s="108" t="str">
        <f t="shared" si="9"/>
        <v>81/16</v>
      </c>
    </row>
    <row r="86" spans="1:9" x14ac:dyDescent="0.25">
      <c r="A86" s="83">
        <v>82</v>
      </c>
      <c r="B86" s="85">
        <v>16</v>
      </c>
      <c r="C86" s="100">
        <f t="shared" si="10"/>
        <v>17</v>
      </c>
      <c r="D86" s="102">
        <f t="shared" si="11"/>
        <v>0.1951219512195122</v>
      </c>
      <c r="E86" s="102">
        <f t="shared" si="12"/>
        <v>0.2073170731707317</v>
      </c>
      <c r="F86" s="103">
        <f t="shared" si="13"/>
        <v>32</v>
      </c>
      <c r="G86" s="103">
        <f t="shared" si="14"/>
        <v>34</v>
      </c>
      <c r="I86" s="108" t="str">
        <f t="shared" si="9"/>
        <v>82/16</v>
      </c>
    </row>
    <row r="87" spans="1:9" x14ac:dyDescent="0.25">
      <c r="A87" s="83">
        <v>83</v>
      </c>
      <c r="B87" s="85">
        <v>17</v>
      </c>
      <c r="C87" s="100">
        <f t="shared" si="10"/>
        <v>18</v>
      </c>
      <c r="D87" s="102">
        <f t="shared" si="11"/>
        <v>0.20481927710843373</v>
      </c>
      <c r="E87" s="102">
        <f t="shared" si="12"/>
        <v>0.21686746987951808</v>
      </c>
      <c r="F87" s="103">
        <f t="shared" si="13"/>
        <v>34</v>
      </c>
      <c r="G87" s="103">
        <f t="shared" si="14"/>
        <v>36</v>
      </c>
      <c r="I87" s="108" t="str">
        <f t="shared" si="9"/>
        <v>83/17</v>
      </c>
    </row>
    <row r="88" spans="1:9" x14ac:dyDescent="0.25">
      <c r="A88" s="83">
        <v>84</v>
      </c>
      <c r="B88" s="85">
        <v>17</v>
      </c>
      <c r="C88" s="100">
        <f t="shared" si="10"/>
        <v>18</v>
      </c>
      <c r="D88" s="102">
        <f t="shared" si="11"/>
        <v>0.20238095238095238</v>
      </c>
      <c r="E88" s="102">
        <f t="shared" si="12"/>
        <v>0.21428571428571427</v>
      </c>
      <c r="F88" s="103">
        <f t="shared" si="13"/>
        <v>34</v>
      </c>
      <c r="G88" s="103">
        <f t="shared" si="14"/>
        <v>36</v>
      </c>
      <c r="I88" s="108" t="str">
        <f t="shared" si="9"/>
        <v>84/17</v>
      </c>
    </row>
    <row r="89" spans="1:9" x14ac:dyDescent="0.25">
      <c r="A89" s="83">
        <v>85</v>
      </c>
      <c r="B89" s="85">
        <v>17</v>
      </c>
      <c r="C89" s="100">
        <f t="shared" si="10"/>
        <v>18</v>
      </c>
      <c r="D89" s="102">
        <f t="shared" si="11"/>
        <v>0.2</v>
      </c>
      <c r="E89" s="102">
        <f t="shared" si="12"/>
        <v>0.21176470588235294</v>
      </c>
      <c r="F89" s="103">
        <f t="shared" si="13"/>
        <v>34</v>
      </c>
      <c r="G89" s="103">
        <f t="shared" si="14"/>
        <v>36</v>
      </c>
      <c r="I89" s="108" t="str">
        <f t="shared" si="9"/>
        <v>85/17</v>
      </c>
    </row>
    <row r="90" spans="1:9" x14ac:dyDescent="0.25">
      <c r="A90" s="83">
        <v>86</v>
      </c>
      <c r="B90" s="85">
        <v>17</v>
      </c>
      <c r="C90" s="100">
        <f t="shared" si="10"/>
        <v>18</v>
      </c>
      <c r="D90" s="102">
        <f t="shared" si="11"/>
        <v>0.19767441860465115</v>
      </c>
      <c r="E90" s="102">
        <f t="shared" si="12"/>
        <v>0.20930232558139536</v>
      </c>
      <c r="F90" s="103">
        <f t="shared" si="13"/>
        <v>34</v>
      </c>
      <c r="G90" s="103">
        <f t="shared" si="14"/>
        <v>36</v>
      </c>
      <c r="I90" s="108" t="str">
        <f t="shared" si="9"/>
        <v>86/17</v>
      </c>
    </row>
    <row r="91" spans="1:9" x14ac:dyDescent="0.25">
      <c r="A91" s="83">
        <v>87</v>
      </c>
      <c r="B91" s="85">
        <v>17</v>
      </c>
      <c r="C91" s="100">
        <f t="shared" si="10"/>
        <v>18</v>
      </c>
      <c r="D91" s="102">
        <f t="shared" si="11"/>
        <v>0.19540229885057472</v>
      </c>
      <c r="E91" s="102">
        <f t="shared" si="12"/>
        <v>0.20689655172413793</v>
      </c>
      <c r="F91" s="103">
        <f t="shared" si="13"/>
        <v>34</v>
      </c>
      <c r="G91" s="103">
        <f t="shared" si="14"/>
        <v>36</v>
      </c>
      <c r="I91" s="108" t="str">
        <f t="shared" si="9"/>
        <v>87/17</v>
      </c>
    </row>
    <row r="92" spans="1:9" x14ac:dyDescent="0.25">
      <c r="A92" s="83">
        <v>88</v>
      </c>
      <c r="B92" s="85">
        <v>18</v>
      </c>
      <c r="C92" s="100">
        <f t="shared" si="10"/>
        <v>19</v>
      </c>
      <c r="D92" s="102">
        <f t="shared" si="11"/>
        <v>0.20454545454545456</v>
      </c>
      <c r="E92" s="102">
        <f t="shared" si="12"/>
        <v>0.21590909090909091</v>
      </c>
      <c r="F92" s="103">
        <f t="shared" si="13"/>
        <v>36</v>
      </c>
      <c r="G92" s="103">
        <f t="shared" si="14"/>
        <v>38</v>
      </c>
      <c r="I92" s="108" t="str">
        <f t="shared" si="9"/>
        <v>88/18</v>
      </c>
    </row>
    <row r="93" spans="1:9" x14ac:dyDescent="0.25">
      <c r="A93" s="83">
        <v>89</v>
      </c>
      <c r="B93" s="85">
        <v>18</v>
      </c>
      <c r="C93" s="100">
        <f t="shared" si="10"/>
        <v>19</v>
      </c>
      <c r="D93" s="102">
        <f t="shared" si="11"/>
        <v>0.20224719101123595</v>
      </c>
      <c r="E93" s="102">
        <f t="shared" si="12"/>
        <v>0.21348314606741572</v>
      </c>
      <c r="F93" s="103">
        <f t="shared" si="13"/>
        <v>36</v>
      </c>
      <c r="G93" s="103">
        <f t="shared" si="14"/>
        <v>38</v>
      </c>
      <c r="I93" s="108" t="str">
        <f t="shared" si="9"/>
        <v>89/18</v>
      </c>
    </row>
    <row r="94" spans="1:9" x14ac:dyDescent="0.25">
      <c r="A94" s="83">
        <v>90</v>
      </c>
      <c r="B94" s="85">
        <v>18</v>
      </c>
      <c r="C94" s="100">
        <f t="shared" si="10"/>
        <v>19</v>
      </c>
      <c r="D94" s="102">
        <f t="shared" si="11"/>
        <v>0.2</v>
      </c>
      <c r="E94" s="102">
        <f t="shared" si="12"/>
        <v>0.21111111111111111</v>
      </c>
      <c r="F94" s="103">
        <f t="shared" si="13"/>
        <v>36</v>
      </c>
      <c r="G94" s="103">
        <f t="shared" si="14"/>
        <v>38</v>
      </c>
      <c r="I94" s="108" t="str">
        <f t="shared" si="9"/>
        <v>90/18</v>
      </c>
    </row>
    <row r="95" spans="1:9" x14ac:dyDescent="0.25">
      <c r="A95" s="83">
        <v>91</v>
      </c>
      <c r="B95" s="85">
        <v>18</v>
      </c>
      <c r="C95" s="100">
        <f t="shared" si="10"/>
        <v>19</v>
      </c>
      <c r="D95" s="102">
        <f t="shared" si="11"/>
        <v>0.19780219780219779</v>
      </c>
      <c r="E95" s="102">
        <f t="shared" si="12"/>
        <v>0.2087912087912088</v>
      </c>
      <c r="F95" s="103">
        <f t="shared" si="13"/>
        <v>36</v>
      </c>
      <c r="G95" s="103">
        <f t="shared" si="14"/>
        <v>38</v>
      </c>
      <c r="I95" s="108" t="str">
        <f t="shared" si="9"/>
        <v>91/18</v>
      </c>
    </row>
    <row r="96" spans="1:9" x14ac:dyDescent="0.25">
      <c r="A96" s="83">
        <v>92</v>
      </c>
      <c r="B96" s="85">
        <v>18</v>
      </c>
      <c r="C96" s="100">
        <f t="shared" si="10"/>
        <v>19</v>
      </c>
      <c r="D96" s="102">
        <f t="shared" si="11"/>
        <v>0.19565217391304349</v>
      </c>
      <c r="E96" s="102">
        <f t="shared" si="12"/>
        <v>0.20652173913043478</v>
      </c>
      <c r="F96" s="103">
        <f t="shared" si="13"/>
        <v>36</v>
      </c>
      <c r="G96" s="103">
        <f t="shared" si="14"/>
        <v>38</v>
      </c>
      <c r="I96" s="108" t="str">
        <f t="shared" si="9"/>
        <v>92/18</v>
      </c>
    </row>
    <row r="97" spans="1:9" x14ac:dyDescent="0.25">
      <c r="A97" s="83">
        <v>93</v>
      </c>
      <c r="B97" s="85">
        <v>19</v>
      </c>
      <c r="C97" s="100">
        <f t="shared" si="10"/>
        <v>20</v>
      </c>
      <c r="D97" s="102">
        <f t="shared" si="11"/>
        <v>0.20430107526881722</v>
      </c>
      <c r="E97" s="102">
        <f t="shared" si="12"/>
        <v>0.21505376344086022</v>
      </c>
      <c r="F97" s="103">
        <f t="shared" si="13"/>
        <v>38</v>
      </c>
      <c r="G97" s="103">
        <f t="shared" si="14"/>
        <v>40</v>
      </c>
      <c r="I97" s="108" t="str">
        <f t="shared" si="9"/>
        <v>93/19</v>
      </c>
    </row>
    <row r="98" spans="1:9" x14ac:dyDescent="0.25">
      <c r="A98" s="83">
        <v>94</v>
      </c>
      <c r="B98" s="85">
        <v>19</v>
      </c>
      <c r="C98" s="100">
        <f t="shared" si="10"/>
        <v>20</v>
      </c>
      <c r="D98" s="102">
        <f t="shared" si="11"/>
        <v>0.20212765957446807</v>
      </c>
      <c r="E98" s="102">
        <f t="shared" si="12"/>
        <v>0.21276595744680851</v>
      </c>
      <c r="F98" s="103">
        <f t="shared" si="13"/>
        <v>38</v>
      </c>
      <c r="G98" s="103">
        <f t="shared" si="14"/>
        <v>40</v>
      </c>
      <c r="I98" s="108" t="str">
        <f t="shared" si="9"/>
        <v>94/19</v>
      </c>
    </row>
    <row r="99" spans="1:9" x14ac:dyDescent="0.25">
      <c r="A99" s="83">
        <v>95</v>
      </c>
      <c r="B99" s="85">
        <v>19</v>
      </c>
      <c r="C99" s="100">
        <f t="shared" si="10"/>
        <v>20</v>
      </c>
      <c r="D99" s="102">
        <f t="shared" si="11"/>
        <v>0.2</v>
      </c>
      <c r="E99" s="102">
        <f t="shared" si="12"/>
        <v>0.21052631578947367</v>
      </c>
      <c r="F99" s="103">
        <f t="shared" si="13"/>
        <v>38</v>
      </c>
      <c r="G99" s="103">
        <f t="shared" si="14"/>
        <v>40</v>
      </c>
      <c r="I99" s="108" t="str">
        <f t="shared" si="9"/>
        <v>95/19</v>
      </c>
    </row>
    <row r="100" spans="1:9" x14ac:dyDescent="0.25">
      <c r="A100" s="83">
        <v>96</v>
      </c>
      <c r="B100" s="85">
        <v>19</v>
      </c>
      <c r="C100" s="100">
        <f t="shared" si="10"/>
        <v>20</v>
      </c>
      <c r="D100" s="102">
        <f t="shared" si="11"/>
        <v>0.19791666666666666</v>
      </c>
      <c r="E100" s="102">
        <f t="shared" si="12"/>
        <v>0.20833333333333334</v>
      </c>
      <c r="F100" s="103">
        <f t="shared" si="13"/>
        <v>38</v>
      </c>
      <c r="G100" s="103">
        <f t="shared" si="14"/>
        <v>40</v>
      </c>
      <c r="I100" s="108" t="str">
        <f t="shared" si="9"/>
        <v>96/19</v>
      </c>
    </row>
    <row r="101" spans="1:9" x14ac:dyDescent="0.25">
      <c r="A101" s="83">
        <v>97</v>
      </c>
      <c r="B101" s="85">
        <v>19</v>
      </c>
      <c r="C101" s="100">
        <f t="shared" si="10"/>
        <v>20</v>
      </c>
      <c r="D101" s="102">
        <f t="shared" si="11"/>
        <v>0.19587628865979381</v>
      </c>
      <c r="E101" s="102">
        <f t="shared" si="12"/>
        <v>0.20618556701030927</v>
      </c>
      <c r="F101" s="103">
        <f t="shared" si="13"/>
        <v>38</v>
      </c>
      <c r="G101" s="103">
        <f t="shared" si="14"/>
        <v>40</v>
      </c>
      <c r="I101" s="108" t="str">
        <f t="shared" si="9"/>
        <v>97/19</v>
      </c>
    </row>
    <row r="102" spans="1:9" x14ac:dyDescent="0.25">
      <c r="A102" s="83">
        <v>98</v>
      </c>
      <c r="B102" s="85">
        <v>20</v>
      </c>
      <c r="C102" s="100">
        <f t="shared" si="10"/>
        <v>21</v>
      </c>
      <c r="D102" s="102">
        <f t="shared" si="11"/>
        <v>0.20408163265306123</v>
      </c>
      <c r="E102" s="102">
        <f t="shared" si="12"/>
        <v>0.21428571428571427</v>
      </c>
      <c r="F102" s="103">
        <f t="shared" si="13"/>
        <v>40</v>
      </c>
      <c r="G102" s="103">
        <f t="shared" si="14"/>
        <v>42</v>
      </c>
      <c r="I102" s="108" t="str">
        <f t="shared" si="9"/>
        <v>98/20</v>
      </c>
    </row>
    <row r="103" spans="1:9" x14ac:dyDescent="0.25">
      <c r="A103" s="83">
        <v>99</v>
      </c>
      <c r="B103" s="85">
        <v>20</v>
      </c>
      <c r="C103" s="100">
        <f t="shared" si="10"/>
        <v>21</v>
      </c>
      <c r="D103" s="102">
        <f t="shared" si="11"/>
        <v>0.20202020202020202</v>
      </c>
      <c r="E103" s="102">
        <f t="shared" si="12"/>
        <v>0.21212121212121213</v>
      </c>
      <c r="F103" s="103">
        <f t="shared" si="13"/>
        <v>40</v>
      </c>
      <c r="G103" s="103">
        <f t="shared" si="14"/>
        <v>42</v>
      </c>
      <c r="I103" s="108" t="str">
        <f t="shared" ref="I103:I134" si="15">A103&amp;"/"&amp;B103</f>
        <v>99/20</v>
      </c>
    </row>
    <row r="104" spans="1:9" x14ac:dyDescent="0.25">
      <c r="A104" s="83">
        <v>100</v>
      </c>
      <c r="B104" s="85">
        <v>20</v>
      </c>
      <c r="C104" s="100">
        <f t="shared" si="10"/>
        <v>21</v>
      </c>
      <c r="D104" s="102">
        <f t="shared" si="11"/>
        <v>0.2</v>
      </c>
      <c r="E104" s="102">
        <f t="shared" si="12"/>
        <v>0.21</v>
      </c>
      <c r="F104" s="103">
        <f t="shared" si="13"/>
        <v>40</v>
      </c>
      <c r="G104" s="103">
        <f t="shared" si="14"/>
        <v>42</v>
      </c>
      <c r="I104" s="108" t="str">
        <f t="shared" si="15"/>
        <v>100/20</v>
      </c>
    </row>
    <row r="105" spans="1:9" x14ac:dyDescent="0.25">
      <c r="A105" s="83">
        <v>101</v>
      </c>
      <c r="B105" s="85">
        <v>20</v>
      </c>
      <c r="C105" s="100">
        <f t="shared" si="10"/>
        <v>21</v>
      </c>
      <c r="D105" s="102">
        <f t="shared" si="11"/>
        <v>0.19801980198019803</v>
      </c>
      <c r="E105" s="102">
        <f t="shared" si="12"/>
        <v>0.20792079207920791</v>
      </c>
      <c r="F105" s="103">
        <f t="shared" si="13"/>
        <v>40</v>
      </c>
      <c r="G105" s="103">
        <f t="shared" si="14"/>
        <v>42</v>
      </c>
      <c r="I105" s="108" t="str">
        <f t="shared" si="15"/>
        <v>101/20</v>
      </c>
    </row>
    <row r="106" spans="1:9" x14ac:dyDescent="0.25">
      <c r="A106" s="83">
        <v>102</v>
      </c>
      <c r="B106" s="85">
        <v>20</v>
      </c>
      <c r="C106" s="100">
        <f t="shared" si="10"/>
        <v>21</v>
      </c>
      <c r="D106" s="102">
        <f t="shared" si="11"/>
        <v>0.19607843137254902</v>
      </c>
      <c r="E106" s="102">
        <f t="shared" si="12"/>
        <v>0.20588235294117646</v>
      </c>
      <c r="F106" s="103">
        <f t="shared" si="13"/>
        <v>40</v>
      </c>
      <c r="G106" s="103">
        <f t="shared" si="14"/>
        <v>42</v>
      </c>
      <c r="I106" s="108" t="str">
        <f t="shared" si="15"/>
        <v>102/20</v>
      </c>
    </row>
    <row r="107" spans="1:9" x14ac:dyDescent="0.25">
      <c r="A107" s="83">
        <v>103</v>
      </c>
      <c r="B107" s="85">
        <v>21</v>
      </c>
      <c r="C107" s="100">
        <f t="shared" si="10"/>
        <v>22</v>
      </c>
      <c r="D107" s="102">
        <f t="shared" si="11"/>
        <v>0.20388349514563106</v>
      </c>
      <c r="E107" s="102">
        <f t="shared" si="12"/>
        <v>0.21359223300970873</v>
      </c>
      <c r="F107" s="103">
        <f t="shared" si="13"/>
        <v>42</v>
      </c>
      <c r="G107" s="103">
        <f t="shared" si="14"/>
        <v>44</v>
      </c>
      <c r="I107" s="108" t="str">
        <f t="shared" si="15"/>
        <v>103/21</v>
      </c>
    </row>
    <row r="108" spans="1:9" x14ac:dyDescent="0.25">
      <c r="A108" s="83">
        <v>104</v>
      </c>
      <c r="B108" s="85">
        <v>21</v>
      </c>
      <c r="C108" s="100">
        <f t="shared" si="10"/>
        <v>22</v>
      </c>
      <c r="D108" s="102">
        <f t="shared" si="11"/>
        <v>0.20192307692307693</v>
      </c>
      <c r="E108" s="102">
        <f t="shared" si="12"/>
        <v>0.21153846153846154</v>
      </c>
      <c r="F108" s="103">
        <f t="shared" si="13"/>
        <v>42</v>
      </c>
      <c r="G108" s="103">
        <f t="shared" si="14"/>
        <v>44</v>
      </c>
      <c r="I108" s="108" t="str">
        <f t="shared" si="15"/>
        <v>104/21</v>
      </c>
    </row>
    <row r="109" spans="1:9" x14ac:dyDescent="0.25">
      <c r="A109" s="83">
        <v>105</v>
      </c>
      <c r="B109" s="85">
        <v>21</v>
      </c>
      <c r="C109" s="100">
        <f t="shared" si="10"/>
        <v>22</v>
      </c>
      <c r="D109" s="102">
        <f t="shared" si="11"/>
        <v>0.2</v>
      </c>
      <c r="E109" s="102">
        <f t="shared" si="12"/>
        <v>0.20952380952380953</v>
      </c>
      <c r="F109" s="103">
        <f t="shared" si="13"/>
        <v>42</v>
      </c>
      <c r="G109" s="103">
        <f t="shared" si="14"/>
        <v>44</v>
      </c>
      <c r="I109" s="108" t="str">
        <f t="shared" si="15"/>
        <v>105/21</v>
      </c>
    </row>
    <row r="110" spans="1:9" x14ac:dyDescent="0.25">
      <c r="A110" s="83">
        <v>106</v>
      </c>
      <c r="B110" s="85">
        <v>21</v>
      </c>
      <c r="C110" s="100">
        <f t="shared" si="10"/>
        <v>22</v>
      </c>
      <c r="D110" s="102">
        <f t="shared" si="11"/>
        <v>0.19811320754716982</v>
      </c>
      <c r="E110" s="102">
        <f t="shared" si="12"/>
        <v>0.20754716981132076</v>
      </c>
      <c r="F110" s="103">
        <f t="shared" si="13"/>
        <v>42</v>
      </c>
      <c r="G110" s="103">
        <f t="shared" si="14"/>
        <v>44</v>
      </c>
      <c r="I110" s="108" t="str">
        <f t="shared" si="15"/>
        <v>106/21</v>
      </c>
    </row>
    <row r="111" spans="1:9" x14ac:dyDescent="0.25">
      <c r="A111" s="83">
        <v>107</v>
      </c>
      <c r="B111" s="85">
        <v>21</v>
      </c>
      <c r="C111" s="100">
        <f t="shared" si="10"/>
        <v>22</v>
      </c>
      <c r="D111" s="102">
        <f t="shared" si="11"/>
        <v>0.19626168224299065</v>
      </c>
      <c r="E111" s="102">
        <f t="shared" si="12"/>
        <v>0.20560747663551401</v>
      </c>
      <c r="F111" s="103">
        <f t="shared" si="13"/>
        <v>42</v>
      </c>
      <c r="G111" s="103">
        <f t="shared" si="14"/>
        <v>44</v>
      </c>
      <c r="I111" s="108" t="str">
        <f t="shared" si="15"/>
        <v>107/21</v>
      </c>
    </row>
    <row r="112" spans="1:9" x14ac:dyDescent="0.25">
      <c r="A112" s="83">
        <v>108</v>
      </c>
      <c r="B112" s="85">
        <v>22</v>
      </c>
      <c r="C112" s="100">
        <f t="shared" si="10"/>
        <v>23</v>
      </c>
      <c r="D112" s="102">
        <f t="shared" si="11"/>
        <v>0.20370370370370369</v>
      </c>
      <c r="E112" s="102">
        <f t="shared" si="12"/>
        <v>0.21296296296296297</v>
      </c>
      <c r="F112" s="103">
        <f t="shared" si="13"/>
        <v>44</v>
      </c>
      <c r="G112" s="103">
        <f t="shared" si="14"/>
        <v>46</v>
      </c>
      <c r="I112" s="108" t="str">
        <f t="shared" si="15"/>
        <v>108/22</v>
      </c>
    </row>
    <row r="113" spans="1:9" x14ac:dyDescent="0.25">
      <c r="A113" s="83">
        <v>109</v>
      </c>
      <c r="B113" s="85">
        <v>22</v>
      </c>
      <c r="C113" s="100">
        <f t="shared" si="10"/>
        <v>23</v>
      </c>
      <c r="D113" s="102">
        <f t="shared" si="11"/>
        <v>0.20183486238532111</v>
      </c>
      <c r="E113" s="102">
        <f t="shared" si="12"/>
        <v>0.21100917431192662</v>
      </c>
      <c r="F113" s="103">
        <f t="shared" si="13"/>
        <v>44</v>
      </c>
      <c r="G113" s="103">
        <f t="shared" si="14"/>
        <v>46</v>
      </c>
      <c r="I113" s="108" t="str">
        <f t="shared" si="15"/>
        <v>109/22</v>
      </c>
    </row>
    <row r="114" spans="1:9" x14ac:dyDescent="0.25">
      <c r="A114" s="83">
        <v>110</v>
      </c>
      <c r="B114" s="85">
        <v>22</v>
      </c>
      <c r="C114" s="100">
        <f t="shared" si="10"/>
        <v>23</v>
      </c>
      <c r="D114" s="102">
        <f t="shared" si="11"/>
        <v>0.2</v>
      </c>
      <c r="E114" s="102">
        <f t="shared" si="12"/>
        <v>0.20909090909090908</v>
      </c>
      <c r="F114" s="103">
        <f t="shared" si="13"/>
        <v>44</v>
      </c>
      <c r="G114" s="103">
        <f t="shared" si="14"/>
        <v>46</v>
      </c>
      <c r="I114" s="108" t="str">
        <f t="shared" si="15"/>
        <v>110/22</v>
      </c>
    </row>
    <row r="115" spans="1:9" x14ac:dyDescent="0.25">
      <c r="A115" s="83">
        <v>111</v>
      </c>
      <c r="B115" s="85">
        <v>22</v>
      </c>
      <c r="C115" s="100">
        <f t="shared" si="10"/>
        <v>23</v>
      </c>
      <c r="D115" s="102">
        <f t="shared" si="11"/>
        <v>0.1981981981981982</v>
      </c>
      <c r="E115" s="102">
        <f t="shared" si="12"/>
        <v>0.2072072072072072</v>
      </c>
      <c r="F115" s="103">
        <f t="shared" si="13"/>
        <v>44</v>
      </c>
      <c r="G115" s="103">
        <f t="shared" si="14"/>
        <v>46</v>
      </c>
      <c r="I115" s="108" t="str">
        <f t="shared" si="15"/>
        <v>111/22</v>
      </c>
    </row>
    <row r="116" spans="1:9" x14ac:dyDescent="0.25">
      <c r="A116" s="83">
        <v>112</v>
      </c>
      <c r="B116" s="85">
        <v>22</v>
      </c>
      <c r="C116" s="100">
        <f t="shared" si="10"/>
        <v>23</v>
      </c>
      <c r="D116" s="102">
        <f t="shared" si="11"/>
        <v>0.19642857142857142</v>
      </c>
      <c r="E116" s="102">
        <f t="shared" si="12"/>
        <v>0.20535714285714285</v>
      </c>
      <c r="F116" s="103">
        <f t="shared" si="13"/>
        <v>44</v>
      </c>
      <c r="G116" s="103">
        <f t="shared" si="14"/>
        <v>46</v>
      </c>
      <c r="I116" s="108" t="str">
        <f t="shared" si="15"/>
        <v>112/22</v>
      </c>
    </row>
    <row r="117" spans="1:9" x14ac:dyDescent="0.25">
      <c r="A117" s="83">
        <v>113</v>
      </c>
      <c r="B117" s="85">
        <v>23</v>
      </c>
      <c r="C117" s="100">
        <f t="shared" si="10"/>
        <v>24</v>
      </c>
      <c r="D117" s="102">
        <f t="shared" si="11"/>
        <v>0.20353982300884957</v>
      </c>
      <c r="E117" s="102">
        <f t="shared" si="12"/>
        <v>0.21238938053097345</v>
      </c>
      <c r="F117" s="103">
        <f t="shared" si="13"/>
        <v>46</v>
      </c>
      <c r="G117" s="103">
        <f t="shared" si="14"/>
        <v>48</v>
      </c>
      <c r="I117" s="108" t="str">
        <f t="shared" si="15"/>
        <v>113/23</v>
      </c>
    </row>
    <row r="118" spans="1:9" x14ac:dyDescent="0.25">
      <c r="A118" s="83">
        <v>114</v>
      </c>
      <c r="B118" s="85">
        <v>23</v>
      </c>
      <c r="C118" s="100">
        <f t="shared" si="10"/>
        <v>24</v>
      </c>
      <c r="D118" s="102">
        <f t="shared" si="11"/>
        <v>0.20175438596491227</v>
      </c>
      <c r="E118" s="102">
        <f t="shared" si="12"/>
        <v>0.21052631578947367</v>
      </c>
      <c r="F118" s="103">
        <f t="shared" si="13"/>
        <v>46</v>
      </c>
      <c r="G118" s="103">
        <f t="shared" si="14"/>
        <v>48</v>
      </c>
      <c r="I118" s="108" t="str">
        <f t="shared" si="15"/>
        <v>114/23</v>
      </c>
    </row>
    <row r="119" spans="1:9" x14ac:dyDescent="0.25">
      <c r="A119" s="83">
        <v>115</v>
      </c>
      <c r="B119" s="85">
        <v>23</v>
      </c>
      <c r="C119" s="100">
        <f t="shared" si="10"/>
        <v>24</v>
      </c>
      <c r="D119" s="102">
        <f t="shared" si="11"/>
        <v>0.2</v>
      </c>
      <c r="E119" s="102">
        <f t="shared" si="12"/>
        <v>0.20869565217391303</v>
      </c>
      <c r="F119" s="103">
        <f t="shared" si="13"/>
        <v>46</v>
      </c>
      <c r="G119" s="103">
        <f t="shared" si="14"/>
        <v>48</v>
      </c>
      <c r="I119" s="108" t="str">
        <f t="shared" si="15"/>
        <v>115/23</v>
      </c>
    </row>
    <row r="120" spans="1:9" x14ac:dyDescent="0.25">
      <c r="A120" s="83">
        <v>116</v>
      </c>
      <c r="B120" s="85">
        <v>23</v>
      </c>
      <c r="C120" s="100">
        <f t="shared" si="10"/>
        <v>24</v>
      </c>
      <c r="D120" s="102">
        <f t="shared" si="11"/>
        <v>0.19827586206896552</v>
      </c>
      <c r="E120" s="102">
        <f t="shared" si="12"/>
        <v>0.20689655172413793</v>
      </c>
      <c r="F120" s="103">
        <f t="shared" si="13"/>
        <v>46</v>
      </c>
      <c r="G120" s="103">
        <f t="shared" si="14"/>
        <v>48</v>
      </c>
      <c r="I120" s="108" t="str">
        <f t="shared" si="15"/>
        <v>116/23</v>
      </c>
    </row>
    <row r="121" spans="1:9" x14ac:dyDescent="0.25">
      <c r="A121" s="83">
        <v>117</v>
      </c>
      <c r="B121" s="85">
        <v>23</v>
      </c>
      <c r="C121" s="100">
        <f t="shared" si="10"/>
        <v>24</v>
      </c>
      <c r="D121" s="102">
        <f t="shared" si="11"/>
        <v>0.19658119658119658</v>
      </c>
      <c r="E121" s="102">
        <f t="shared" si="12"/>
        <v>0.20512820512820512</v>
      </c>
      <c r="F121" s="103">
        <f t="shared" si="13"/>
        <v>46</v>
      </c>
      <c r="G121" s="103">
        <f t="shared" si="14"/>
        <v>48</v>
      </c>
      <c r="I121" s="108" t="str">
        <f t="shared" si="15"/>
        <v>117/23</v>
      </c>
    </row>
    <row r="122" spans="1:9" x14ac:dyDescent="0.25">
      <c r="A122" s="83">
        <v>118</v>
      </c>
      <c r="B122" s="85">
        <v>24</v>
      </c>
      <c r="C122" s="100">
        <f t="shared" si="10"/>
        <v>25</v>
      </c>
      <c r="D122" s="102">
        <f t="shared" si="11"/>
        <v>0.20338983050847459</v>
      </c>
      <c r="E122" s="102">
        <f t="shared" si="12"/>
        <v>0.21186440677966101</v>
      </c>
      <c r="F122" s="103">
        <f t="shared" si="13"/>
        <v>48</v>
      </c>
      <c r="G122" s="103">
        <f t="shared" si="14"/>
        <v>50</v>
      </c>
      <c r="I122" s="108" t="str">
        <f t="shared" si="15"/>
        <v>118/24</v>
      </c>
    </row>
    <row r="123" spans="1:9" x14ac:dyDescent="0.25">
      <c r="A123" s="83">
        <v>119</v>
      </c>
      <c r="B123" s="85">
        <v>24</v>
      </c>
      <c r="C123" s="100">
        <f t="shared" si="10"/>
        <v>25</v>
      </c>
      <c r="D123" s="102">
        <f t="shared" si="11"/>
        <v>0.20168067226890757</v>
      </c>
      <c r="E123" s="102">
        <f t="shared" si="12"/>
        <v>0.21008403361344538</v>
      </c>
      <c r="F123" s="103">
        <f t="shared" si="13"/>
        <v>48</v>
      </c>
      <c r="G123" s="103">
        <f t="shared" si="14"/>
        <v>50</v>
      </c>
      <c r="I123" s="108" t="str">
        <f t="shared" si="15"/>
        <v>119/24</v>
      </c>
    </row>
    <row r="124" spans="1:9" x14ac:dyDescent="0.25">
      <c r="A124" s="83">
        <v>120</v>
      </c>
      <c r="B124" s="85">
        <v>24</v>
      </c>
      <c r="C124" s="100">
        <f t="shared" si="10"/>
        <v>25</v>
      </c>
      <c r="D124" s="102">
        <f t="shared" si="11"/>
        <v>0.2</v>
      </c>
      <c r="E124" s="102">
        <f t="shared" si="12"/>
        <v>0.20833333333333334</v>
      </c>
      <c r="F124" s="103">
        <f t="shared" si="13"/>
        <v>48</v>
      </c>
      <c r="G124" s="103">
        <f t="shared" si="14"/>
        <v>50</v>
      </c>
      <c r="I124" s="108" t="str">
        <f t="shared" si="15"/>
        <v>120/24</v>
      </c>
    </row>
    <row r="125" spans="1:9" x14ac:dyDescent="0.25">
      <c r="A125" s="83">
        <v>121</v>
      </c>
      <c r="B125" s="85">
        <v>24</v>
      </c>
      <c r="C125" s="100">
        <f t="shared" si="10"/>
        <v>25</v>
      </c>
      <c r="D125" s="102">
        <f t="shared" si="11"/>
        <v>0.19834710743801653</v>
      </c>
      <c r="E125" s="102">
        <f t="shared" si="12"/>
        <v>0.20661157024793389</v>
      </c>
      <c r="F125" s="103">
        <f t="shared" si="13"/>
        <v>48</v>
      </c>
      <c r="G125" s="103">
        <f t="shared" si="14"/>
        <v>50</v>
      </c>
      <c r="I125" s="108" t="str">
        <f t="shared" si="15"/>
        <v>121/24</v>
      </c>
    </row>
    <row r="126" spans="1:9" x14ac:dyDescent="0.25">
      <c r="A126" s="83">
        <v>122</v>
      </c>
      <c r="B126" s="85">
        <v>24</v>
      </c>
      <c r="C126" s="100">
        <f t="shared" si="10"/>
        <v>25</v>
      </c>
      <c r="D126" s="102">
        <f t="shared" si="11"/>
        <v>0.19672131147540983</v>
      </c>
      <c r="E126" s="102">
        <f t="shared" si="12"/>
        <v>0.20491803278688525</v>
      </c>
      <c r="F126" s="103">
        <f t="shared" si="13"/>
        <v>48</v>
      </c>
      <c r="G126" s="103">
        <f t="shared" si="14"/>
        <v>50</v>
      </c>
      <c r="I126" s="108" t="str">
        <f t="shared" si="15"/>
        <v>122/24</v>
      </c>
    </row>
    <row r="127" spans="1:9" x14ac:dyDescent="0.25">
      <c r="A127" s="83">
        <v>123</v>
      </c>
      <c r="B127" s="85">
        <v>24</v>
      </c>
      <c r="C127" s="100">
        <f t="shared" si="10"/>
        <v>25</v>
      </c>
      <c r="D127" s="102">
        <f t="shared" si="11"/>
        <v>0.1951219512195122</v>
      </c>
      <c r="E127" s="102">
        <f t="shared" si="12"/>
        <v>0.2032520325203252</v>
      </c>
      <c r="F127" s="103">
        <f t="shared" si="13"/>
        <v>48</v>
      </c>
      <c r="G127" s="103">
        <f t="shared" si="14"/>
        <v>50</v>
      </c>
      <c r="I127" s="108" t="str">
        <f t="shared" si="15"/>
        <v>123/24</v>
      </c>
    </row>
    <row r="128" spans="1:9" x14ac:dyDescent="0.25">
      <c r="A128" s="83">
        <v>124</v>
      </c>
      <c r="B128" s="85">
        <v>25</v>
      </c>
      <c r="C128" s="100">
        <f t="shared" si="10"/>
        <v>26</v>
      </c>
      <c r="D128" s="102">
        <f t="shared" si="11"/>
        <v>0.20161290322580644</v>
      </c>
      <c r="E128" s="102">
        <f t="shared" si="12"/>
        <v>0.20967741935483872</v>
      </c>
      <c r="F128" s="103">
        <f t="shared" si="13"/>
        <v>50</v>
      </c>
      <c r="G128" s="103">
        <f t="shared" si="14"/>
        <v>52</v>
      </c>
      <c r="I128" s="108" t="str">
        <f t="shared" si="15"/>
        <v>124/25</v>
      </c>
    </row>
    <row r="129" spans="1:9" x14ac:dyDescent="0.25">
      <c r="A129" s="83">
        <v>125</v>
      </c>
      <c r="B129" s="85">
        <v>25</v>
      </c>
      <c r="C129" s="100">
        <f t="shared" si="10"/>
        <v>26</v>
      </c>
      <c r="D129" s="102">
        <f t="shared" si="11"/>
        <v>0.2</v>
      </c>
      <c r="E129" s="102">
        <f t="shared" si="12"/>
        <v>0.20799999999999999</v>
      </c>
      <c r="F129" s="103">
        <f t="shared" si="13"/>
        <v>50</v>
      </c>
      <c r="G129" s="103">
        <f t="shared" si="14"/>
        <v>52</v>
      </c>
      <c r="I129" s="108" t="str">
        <f t="shared" si="15"/>
        <v>125/25</v>
      </c>
    </row>
    <row r="130" spans="1:9" x14ac:dyDescent="0.25">
      <c r="A130" s="83">
        <v>126</v>
      </c>
      <c r="B130" s="85">
        <v>25</v>
      </c>
      <c r="C130" s="100">
        <f t="shared" si="10"/>
        <v>26</v>
      </c>
      <c r="D130" s="102">
        <f t="shared" si="11"/>
        <v>0.1984126984126984</v>
      </c>
      <c r="E130" s="102">
        <f t="shared" si="12"/>
        <v>0.20634920634920634</v>
      </c>
      <c r="F130" s="103">
        <f t="shared" si="13"/>
        <v>50</v>
      </c>
      <c r="G130" s="103">
        <f t="shared" si="14"/>
        <v>52</v>
      </c>
      <c r="I130" s="108" t="str">
        <f t="shared" si="15"/>
        <v>126/25</v>
      </c>
    </row>
    <row r="131" spans="1:9" x14ac:dyDescent="0.25">
      <c r="A131" s="83">
        <v>127</v>
      </c>
      <c r="B131" s="85">
        <v>25</v>
      </c>
      <c r="C131" s="100">
        <f t="shared" si="10"/>
        <v>26</v>
      </c>
      <c r="D131" s="102">
        <f t="shared" si="11"/>
        <v>0.19685039370078741</v>
      </c>
      <c r="E131" s="102">
        <f t="shared" si="12"/>
        <v>0.20472440944881889</v>
      </c>
      <c r="F131" s="103">
        <f t="shared" si="13"/>
        <v>50</v>
      </c>
      <c r="G131" s="103">
        <f t="shared" si="14"/>
        <v>52</v>
      </c>
      <c r="I131" s="108" t="str">
        <f t="shared" si="15"/>
        <v>127/25</v>
      </c>
    </row>
    <row r="132" spans="1:9" x14ac:dyDescent="0.25">
      <c r="A132" s="83">
        <v>128</v>
      </c>
      <c r="B132" s="85">
        <v>25</v>
      </c>
      <c r="C132" s="100">
        <f t="shared" si="10"/>
        <v>26</v>
      </c>
      <c r="D132" s="102">
        <f t="shared" si="11"/>
        <v>0.1953125</v>
      </c>
      <c r="E132" s="102">
        <f t="shared" si="12"/>
        <v>0.203125</v>
      </c>
      <c r="F132" s="103">
        <f t="shared" si="13"/>
        <v>50</v>
      </c>
      <c r="G132" s="103">
        <f t="shared" si="14"/>
        <v>52</v>
      </c>
      <c r="I132" s="108" t="str">
        <f t="shared" si="15"/>
        <v>128/25</v>
      </c>
    </row>
    <row r="133" spans="1:9" x14ac:dyDescent="0.25">
      <c r="A133" s="83">
        <v>129</v>
      </c>
      <c r="B133" s="85">
        <v>26</v>
      </c>
      <c r="C133" s="100">
        <f t="shared" si="10"/>
        <v>27</v>
      </c>
      <c r="D133" s="102">
        <f t="shared" si="11"/>
        <v>0.20155038759689922</v>
      </c>
      <c r="E133" s="102">
        <f t="shared" si="12"/>
        <v>0.20930232558139536</v>
      </c>
      <c r="F133" s="103">
        <f t="shared" si="13"/>
        <v>52</v>
      </c>
      <c r="G133" s="103">
        <f t="shared" si="14"/>
        <v>54</v>
      </c>
      <c r="I133" s="108" t="str">
        <f t="shared" si="15"/>
        <v>129/26</v>
      </c>
    </row>
    <row r="134" spans="1:9" x14ac:dyDescent="0.25">
      <c r="A134" s="83">
        <v>130</v>
      </c>
      <c r="B134" s="85">
        <v>26</v>
      </c>
      <c r="C134" s="100">
        <f t="shared" si="10"/>
        <v>27</v>
      </c>
      <c r="D134" s="102">
        <f t="shared" si="11"/>
        <v>0.2</v>
      </c>
      <c r="E134" s="102">
        <f t="shared" si="12"/>
        <v>0.2076923076923077</v>
      </c>
      <c r="F134" s="103">
        <f t="shared" si="13"/>
        <v>52</v>
      </c>
      <c r="G134" s="103">
        <f t="shared" si="14"/>
        <v>54</v>
      </c>
      <c r="I134" s="108" t="str">
        <f t="shared" si="15"/>
        <v>130/26</v>
      </c>
    </row>
    <row r="135" spans="1:9" x14ac:dyDescent="0.25">
      <c r="A135" s="83">
        <v>131</v>
      </c>
      <c r="B135" s="85">
        <v>26</v>
      </c>
      <c r="C135" s="100">
        <f t="shared" si="10"/>
        <v>27</v>
      </c>
      <c r="D135" s="102">
        <f t="shared" si="11"/>
        <v>0.19847328244274809</v>
      </c>
      <c r="E135" s="102">
        <f t="shared" si="12"/>
        <v>0.20610687022900764</v>
      </c>
      <c r="F135" s="103">
        <f t="shared" si="13"/>
        <v>52</v>
      </c>
      <c r="G135" s="103">
        <f t="shared" si="14"/>
        <v>54</v>
      </c>
      <c r="I135" s="108" t="str">
        <f t="shared" ref="I135:I154" si="16">A135&amp;"/"&amp;B135</f>
        <v>131/26</v>
      </c>
    </row>
    <row r="136" spans="1:9" x14ac:dyDescent="0.25">
      <c r="A136" s="83">
        <v>132</v>
      </c>
      <c r="B136" s="85">
        <v>26</v>
      </c>
      <c r="C136" s="100">
        <f t="shared" ref="C136:C154" si="17">B136+1</f>
        <v>27</v>
      </c>
      <c r="D136" s="102">
        <f t="shared" ref="D136:D154" si="18">B136/A136</f>
        <v>0.19696969696969696</v>
      </c>
      <c r="E136" s="102">
        <f t="shared" ref="E136:E154" si="19">C136/A136</f>
        <v>0.20454545454545456</v>
      </c>
      <c r="F136" s="103">
        <f t="shared" ref="F136:F154" si="20">B136*2</f>
        <v>52</v>
      </c>
      <c r="G136" s="103">
        <f t="shared" ref="G136:G154" si="21">C136*2</f>
        <v>54</v>
      </c>
      <c r="I136" s="108" t="str">
        <f t="shared" si="16"/>
        <v>132/26</v>
      </c>
    </row>
    <row r="137" spans="1:9" x14ac:dyDescent="0.25">
      <c r="A137" s="83">
        <v>133</v>
      </c>
      <c r="B137" s="85">
        <v>26</v>
      </c>
      <c r="C137" s="100">
        <f t="shared" si="17"/>
        <v>27</v>
      </c>
      <c r="D137" s="102">
        <f t="shared" si="18"/>
        <v>0.19548872180451127</v>
      </c>
      <c r="E137" s="102">
        <f t="shared" si="19"/>
        <v>0.20300751879699247</v>
      </c>
      <c r="F137" s="103">
        <f t="shared" si="20"/>
        <v>52</v>
      </c>
      <c r="G137" s="103">
        <f t="shared" si="21"/>
        <v>54</v>
      </c>
      <c r="I137" s="108" t="str">
        <f t="shared" si="16"/>
        <v>133/26</v>
      </c>
    </row>
    <row r="138" spans="1:9" x14ac:dyDescent="0.25">
      <c r="A138" s="83">
        <v>134</v>
      </c>
      <c r="B138" s="85">
        <v>27</v>
      </c>
      <c r="C138" s="100">
        <f t="shared" si="17"/>
        <v>28</v>
      </c>
      <c r="D138" s="102">
        <f t="shared" si="18"/>
        <v>0.20149253731343283</v>
      </c>
      <c r="E138" s="102">
        <f t="shared" si="19"/>
        <v>0.20895522388059701</v>
      </c>
      <c r="F138" s="103">
        <f t="shared" si="20"/>
        <v>54</v>
      </c>
      <c r="G138" s="103">
        <f t="shared" si="21"/>
        <v>56</v>
      </c>
      <c r="I138" s="108" t="str">
        <f t="shared" si="16"/>
        <v>134/27</v>
      </c>
    </row>
    <row r="139" spans="1:9" x14ac:dyDescent="0.25">
      <c r="A139" s="83">
        <v>135</v>
      </c>
      <c r="B139" s="85">
        <v>27</v>
      </c>
      <c r="C139" s="100">
        <f t="shared" si="17"/>
        <v>28</v>
      </c>
      <c r="D139" s="102">
        <f t="shared" si="18"/>
        <v>0.2</v>
      </c>
      <c r="E139" s="102">
        <f t="shared" si="19"/>
        <v>0.2074074074074074</v>
      </c>
      <c r="F139" s="103">
        <f t="shared" si="20"/>
        <v>54</v>
      </c>
      <c r="G139" s="103">
        <f t="shared" si="21"/>
        <v>56</v>
      </c>
      <c r="I139" s="108" t="str">
        <f t="shared" si="16"/>
        <v>135/27</v>
      </c>
    </row>
    <row r="140" spans="1:9" x14ac:dyDescent="0.25">
      <c r="A140" s="83">
        <v>136</v>
      </c>
      <c r="B140" s="85">
        <v>27</v>
      </c>
      <c r="C140" s="100">
        <f t="shared" si="17"/>
        <v>28</v>
      </c>
      <c r="D140" s="102">
        <f t="shared" si="18"/>
        <v>0.19852941176470587</v>
      </c>
      <c r="E140" s="102">
        <f t="shared" si="19"/>
        <v>0.20588235294117646</v>
      </c>
      <c r="F140" s="103">
        <f t="shared" si="20"/>
        <v>54</v>
      </c>
      <c r="G140" s="103">
        <f t="shared" si="21"/>
        <v>56</v>
      </c>
      <c r="I140" s="108" t="str">
        <f t="shared" si="16"/>
        <v>136/27</v>
      </c>
    </row>
    <row r="141" spans="1:9" x14ac:dyDescent="0.25">
      <c r="A141" s="83">
        <v>137</v>
      </c>
      <c r="B141" s="85">
        <v>27</v>
      </c>
      <c r="C141" s="100">
        <f t="shared" si="17"/>
        <v>28</v>
      </c>
      <c r="D141" s="102">
        <f t="shared" si="18"/>
        <v>0.19708029197080293</v>
      </c>
      <c r="E141" s="102">
        <f t="shared" si="19"/>
        <v>0.20437956204379562</v>
      </c>
      <c r="F141" s="103">
        <f t="shared" si="20"/>
        <v>54</v>
      </c>
      <c r="G141" s="103">
        <f t="shared" si="21"/>
        <v>56</v>
      </c>
      <c r="I141" s="108" t="str">
        <f t="shared" si="16"/>
        <v>137/27</v>
      </c>
    </row>
    <row r="142" spans="1:9" x14ac:dyDescent="0.25">
      <c r="A142" s="83">
        <v>138</v>
      </c>
      <c r="B142" s="85">
        <v>27</v>
      </c>
      <c r="C142" s="100">
        <f t="shared" si="17"/>
        <v>28</v>
      </c>
      <c r="D142" s="102">
        <f t="shared" si="18"/>
        <v>0.19565217391304349</v>
      </c>
      <c r="E142" s="102">
        <f t="shared" si="19"/>
        <v>0.20289855072463769</v>
      </c>
      <c r="F142" s="103">
        <f t="shared" si="20"/>
        <v>54</v>
      </c>
      <c r="G142" s="103">
        <f t="shared" si="21"/>
        <v>56</v>
      </c>
      <c r="I142" s="108" t="str">
        <f t="shared" si="16"/>
        <v>138/27</v>
      </c>
    </row>
    <row r="143" spans="1:9" x14ac:dyDescent="0.25">
      <c r="A143" s="83">
        <v>139</v>
      </c>
      <c r="B143" s="85">
        <v>28</v>
      </c>
      <c r="C143" s="100">
        <f t="shared" si="17"/>
        <v>29</v>
      </c>
      <c r="D143" s="102">
        <f t="shared" si="18"/>
        <v>0.20143884892086331</v>
      </c>
      <c r="E143" s="102">
        <f t="shared" si="19"/>
        <v>0.20863309352517986</v>
      </c>
      <c r="F143" s="103">
        <f t="shared" si="20"/>
        <v>56</v>
      </c>
      <c r="G143" s="103">
        <f t="shared" si="21"/>
        <v>58</v>
      </c>
      <c r="I143" s="108" t="str">
        <f t="shared" si="16"/>
        <v>139/28</v>
      </c>
    </row>
    <row r="144" spans="1:9" x14ac:dyDescent="0.25">
      <c r="A144" s="83">
        <v>140</v>
      </c>
      <c r="B144" s="85">
        <v>28</v>
      </c>
      <c r="C144" s="100">
        <f t="shared" si="17"/>
        <v>29</v>
      </c>
      <c r="D144" s="102">
        <f t="shared" si="18"/>
        <v>0.2</v>
      </c>
      <c r="E144" s="102">
        <f t="shared" si="19"/>
        <v>0.20714285714285716</v>
      </c>
      <c r="F144" s="103">
        <f t="shared" si="20"/>
        <v>56</v>
      </c>
      <c r="G144" s="103">
        <f t="shared" si="21"/>
        <v>58</v>
      </c>
      <c r="I144" s="108" t="str">
        <f t="shared" si="16"/>
        <v>140/28</v>
      </c>
    </row>
    <row r="145" spans="1:9" x14ac:dyDescent="0.25">
      <c r="A145" s="83">
        <v>141</v>
      </c>
      <c r="B145" s="85">
        <v>28</v>
      </c>
      <c r="C145" s="100">
        <f t="shared" si="17"/>
        <v>29</v>
      </c>
      <c r="D145" s="102">
        <f t="shared" si="18"/>
        <v>0.19858156028368795</v>
      </c>
      <c r="E145" s="102">
        <f t="shared" si="19"/>
        <v>0.20567375886524822</v>
      </c>
      <c r="F145" s="103">
        <f t="shared" si="20"/>
        <v>56</v>
      </c>
      <c r="G145" s="103">
        <f t="shared" si="21"/>
        <v>58</v>
      </c>
      <c r="I145" s="108" t="str">
        <f t="shared" si="16"/>
        <v>141/28</v>
      </c>
    </row>
    <row r="146" spans="1:9" x14ac:dyDescent="0.25">
      <c r="A146" s="83">
        <v>142</v>
      </c>
      <c r="B146" s="85">
        <v>28</v>
      </c>
      <c r="C146" s="100">
        <f t="shared" si="17"/>
        <v>29</v>
      </c>
      <c r="D146" s="102">
        <f t="shared" si="18"/>
        <v>0.19718309859154928</v>
      </c>
      <c r="E146" s="102">
        <f t="shared" si="19"/>
        <v>0.20422535211267606</v>
      </c>
      <c r="F146" s="103">
        <f t="shared" si="20"/>
        <v>56</v>
      </c>
      <c r="G146" s="103">
        <f t="shared" si="21"/>
        <v>58</v>
      </c>
      <c r="I146" s="108" t="str">
        <f t="shared" si="16"/>
        <v>142/28</v>
      </c>
    </row>
    <row r="147" spans="1:9" x14ac:dyDescent="0.25">
      <c r="A147" s="83">
        <v>143</v>
      </c>
      <c r="B147" s="85">
        <v>28</v>
      </c>
      <c r="C147" s="100">
        <f t="shared" si="17"/>
        <v>29</v>
      </c>
      <c r="D147" s="102">
        <f t="shared" si="18"/>
        <v>0.19580419580419581</v>
      </c>
      <c r="E147" s="102">
        <f t="shared" si="19"/>
        <v>0.20279720279720279</v>
      </c>
      <c r="F147" s="103">
        <f t="shared" si="20"/>
        <v>56</v>
      </c>
      <c r="G147" s="103">
        <f t="shared" si="21"/>
        <v>58</v>
      </c>
      <c r="I147" s="108" t="str">
        <f t="shared" si="16"/>
        <v>143/28</v>
      </c>
    </row>
    <row r="148" spans="1:9" x14ac:dyDescent="0.25">
      <c r="A148" s="83">
        <v>144</v>
      </c>
      <c r="B148" s="85">
        <v>29</v>
      </c>
      <c r="C148" s="100">
        <f t="shared" si="17"/>
        <v>30</v>
      </c>
      <c r="D148" s="102">
        <f t="shared" si="18"/>
        <v>0.2013888888888889</v>
      </c>
      <c r="E148" s="102">
        <f t="shared" si="19"/>
        <v>0.20833333333333334</v>
      </c>
      <c r="F148" s="103">
        <f t="shared" si="20"/>
        <v>58</v>
      </c>
      <c r="G148" s="103">
        <f t="shared" si="21"/>
        <v>60</v>
      </c>
      <c r="I148" s="108" t="str">
        <f t="shared" si="16"/>
        <v>144/29</v>
      </c>
    </row>
    <row r="149" spans="1:9" x14ac:dyDescent="0.25">
      <c r="A149" s="83">
        <v>145</v>
      </c>
      <c r="B149" s="85">
        <v>29</v>
      </c>
      <c r="C149" s="100">
        <f t="shared" si="17"/>
        <v>30</v>
      </c>
      <c r="D149" s="102">
        <f t="shared" si="18"/>
        <v>0.2</v>
      </c>
      <c r="E149" s="102">
        <f t="shared" si="19"/>
        <v>0.20689655172413793</v>
      </c>
      <c r="F149" s="103">
        <f t="shared" si="20"/>
        <v>58</v>
      </c>
      <c r="G149" s="103">
        <f t="shared" si="21"/>
        <v>60</v>
      </c>
      <c r="I149" s="108" t="str">
        <f t="shared" si="16"/>
        <v>145/29</v>
      </c>
    </row>
    <row r="150" spans="1:9" x14ac:dyDescent="0.25">
      <c r="A150" s="83">
        <v>146</v>
      </c>
      <c r="B150" s="85">
        <v>29</v>
      </c>
      <c r="C150" s="100">
        <f t="shared" si="17"/>
        <v>30</v>
      </c>
      <c r="D150" s="102">
        <f t="shared" si="18"/>
        <v>0.19863013698630136</v>
      </c>
      <c r="E150" s="102">
        <f t="shared" si="19"/>
        <v>0.20547945205479451</v>
      </c>
      <c r="F150" s="103">
        <f t="shared" si="20"/>
        <v>58</v>
      </c>
      <c r="G150" s="103">
        <f t="shared" si="21"/>
        <v>60</v>
      </c>
      <c r="I150" s="108" t="str">
        <f t="shared" si="16"/>
        <v>146/29</v>
      </c>
    </row>
    <row r="151" spans="1:9" x14ac:dyDescent="0.25">
      <c r="A151" s="83">
        <v>147</v>
      </c>
      <c r="B151" s="85">
        <v>29</v>
      </c>
      <c r="C151" s="100">
        <f t="shared" si="17"/>
        <v>30</v>
      </c>
      <c r="D151" s="102">
        <f t="shared" si="18"/>
        <v>0.19727891156462585</v>
      </c>
      <c r="E151" s="102">
        <f t="shared" si="19"/>
        <v>0.20408163265306123</v>
      </c>
      <c r="F151" s="103">
        <f t="shared" si="20"/>
        <v>58</v>
      </c>
      <c r="G151" s="103">
        <f t="shared" si="21"/>
        <v>60</v>
      </c>
      <c r="I151" s="108" t="str">
        <f t="shared" si="16"/>
        <v>147/29</v>
      </c>
    </row>
    <row r="152" spans="1:9" x14ac:dyDescent="0.25">
      <c r="A152" s="83">
        <v>148</v>
      </c>
      <c r="B152" s="85">
        <v>29</v>
      </c>
      <c r="C152" s="100">
        <f t="shared" si="17"/>
        <v>30</v>
      </c>
      <c r="D152" s="102">
        <f t="shared" si="18"/>
        <v>0.19594594594594594</v>
      </c>
      <c r="E152" s="102">
        <f t="shared" si="19"/>
        <v>0.20270270270270271</v>
      </c>
      <c r="F152" s="103">
        <f t="shared" si="20"/>
        <v>58</v>
      </c>
      <c r="G152" s="103">
        <f t="shared" si="21"/>
        <v>60</v>
      </c>
      <c r="I152" s="108" t="str">
        <f t="shared" si="16"/>
        <v>148/29</v>
      </c>
    </row>
    <row r="153" spans="1:9" x14ac:dyDescent="0.25">
      <c r="A153" s="83">
        <v>149</v>
      </c>
      <c r="B153" s="85">
        <v>30</v>
      </c>
      <c r="C153" s="100">
        <f t="shared" si="17"/>
        <v>31</v>
      </c>
      <c r="D153" s="102">
        <f t="shared" si="18"/>
        <v>0.20134228187919462</v>
      </c>
      <c r="E153" s="102">
        <f t="shared" si="19"/>
        <v>0.20805369127516779</v>
      </c>
      <c r="F153" s="103">
        <f t="shared" si="20"/>
        <v>60</v>
      </c>
      <c r="G153" s="103">
        <f t="shared" si="21"/>
        <v>62</v>
      </c>
      <c r="I153" s="108" t="str">
        <f t="shared" si="16"/>
        <v>149/30</v>
      </c>
    </row>
    <row r="154" spans="1:9" x14ac:dyDescent="0.25">
      <c r="A154" s="83">
        <v>150</v>
      </c>
      <c r="B154" s="85">
        <v>30</v>
      </c>
      <c r="C154" s="100">
        <f t="shared" si="17"/>
        <v>31</v>
      </c>
      <c r="D154" s="102">
        <f t="shared" si="18"/>
        <v>0.2</v>
      </c>
      <c r="E154" s="102">
        <f t="shared" si="19"/>
        <v>0.20666666666666667</v>
      </c>
      <c r="F154" s="103">
        <f t="shared" si="20"/>
        <v>60</v>
      </c>
      <c r="G154" s="103">
        <f t="shared" si="21"/>
        <v>62</v>
      </c>
      <c r="I154" s="108" t="str">
        <f t="shared" si="16"/>
        <v>150/30</v>
      </c>
    </row>
    <row r="155" spans="1:9" x14ac:dyDescent="0.25">
      <c r="I155" s="108" t="str">
        <f t="shared" ref="I155:I156" si="22">A5&amp;"/"&amp;C5</f>
        <v>1/1</v>
      </c>
    </row>
    <row r="156" spans="1:9" x14ac:dyDescent="0.25">
      <c r="I156" s="108" t="str">
        <f t="shared" si="22"/>
        <v>2/2</v>
      </c>
    </row>
    <row r="157" spans="1:9" x14ac:dyDescent="0.25">
      <c r="I157" s="108" t="str">
        <f t="shared" ref="I157:I188" si="23">A7&amp;"/"&amp;C7</f>
        <v>3/2</v>
      </c>
    </row>
    <row r="158" spans="1:9" x14ac:dyDescent="0.25">
      <c r="I158" s="108" t="str">
        <f t="shared" si="23"/>
        <v>4/2</v>
      </c>
    </row>
    <row r="159" spans="1:9" x14ac:dyDescent="0.25">
      <c r="I159" s="108" t="str">
        <f t="shared" si="23"/>
        <v>5/2</v>
      </c>
    </row>
    <row r="160" spans="1:9" x14ac:dyDescent="0.25">
      <c r="I160" s="108" t="str">
        <f t="shared" si="23"/>
        <v>6/3</v>
      </c>
    </row>
    <row r="161" spans="9:9" x14ac:dyDescent="0.25">
      <c r="I161" s="108" t="str">
        <f t="shared" si="23"/>
        <v>7/3</v>
      </c>
    </row>
    <row r="162" spans="9:9" x14ac:dyDescent="0.25">
      <c r="I162" s="108" t="str">
        <f t="shared" si="23"/>
        <v>8/3</v>
      </c>
    </row>
    <row r="163" spans="9:9" x14ac:dyDescent="0.25">
      <c r="I163" s="108" t="str">
        <f t="shared" si="23"/>
        <v>9/3</v>
      </c>
    </row>
    <row r="164" spans="9:9" x14ac:dyDescent="0.25">
      <c r="I164" s="108" t="str">
        <f t="shared" si="23"/>
        <v>10/3</v>
      </c>
    </row>
    <row r="165" spans="9:9" x14ac:dyDescent="0.25">
      <c r="I165" s="108" t="str">
        <f t="shared" si="23"/>
        <v>11/4</v>
      </c>
    </row>
    <row r="166" spans="9:9" x14ac:dyDescent="0.25">
      <c r="I166" s="108" t="str">
        <f t="shared" si="23"/>
        <v>12/4</v>
      </c>
    </row>
    <row r="167" spans="9:9" x14ac:dyDescent="0.25">
      <c r="I167" s="108" t="str">
        <f t="shared" si="23"/>
        <v>13/4</v>
      </c>
    </row>
    <row r="168" spans="9:9" x14ac:dyDescent="0.25">
      <c r="I168" s="108" t="str">
        <f t="shared" si="23"/>
        <v>14/4</v>
      </c>
    </row>
    <row r="169" spans="9:9" x14ac:dyDescent="0.25">
      <c r="I169" s="108" t="str">
        <f t="shared" si="23"/>
        <v>15/4</v>
      </c>
    </row>
    <row r="170" spans="9:9" x14ac:dyDescent="0.25">
      <c r="I170" s="108" t="str">
        <f t="shared" si="23"/>
        <v>16/5</v>
      </c>
    </row>
    <row r="171" spans="9:9" x14ac:dyDescent="0.25">
      <c r="I171" s="108" t="str">
        <f t="shared" si="23"/>
        <v>17/5</v>
      </c>
    </row>
    <row r="172" spans="9:9" x14ac:dyDescent="0.25">
      <c r="I172" s="108" t="str">
        <f t="shared" si="23"/>
        <v>18/5</v>
      </c>
    </row>
    <row r="173" spans="9:9" x14ac:dyDescent="0.25">
      <c r="I173" s="108" t="str">
        <f t="shared" si="23"/>
        <v>19/5</v>
      </c>
    </row>
    <row r="174" spans="9:9" x14ac:dyDescent="0.25">
      <c r="I174" s="108" t="str">
        <f t="shared" si="23"/>
        <v>20/5</v>
      </c>
    </row>
    <row r="175" spans="9:9" x14ac:dyDescent="0.25">
      <c r="I175" s="108" t="str">
        <f t="shared" si="23"/>
        <v>21/6</v>
      </c>
    </row>
    <row r="176" spans="9:9" x14ac:dyDescent="0.25">
      <c r="I176" s="108" t="str">
        <f t="shared" si="23"/>
        <v>22/6</v>
      </c>
    </row>
    <row r="177" spans="9:9" x14ac:dyDescent="0.25">
      <c r="I177" s="108" t="str">
        <f t="shared" si="23"/>
        <v>23/6</v>
      </c>
    </row>
    <row r="178" spans="9:9" x14ac:dyDescent="0.25">
      <c r="I178" s="108" t="str">
        <f t="shared" si="23"/>
        <v>24/6</v>
      </c>
    </row>
    <row r="179" spans="9:9" x14ac:dyDescent="0.25">
      <c r="I179" s="108" t="str">
        <f t="shared" si="23"/>
        <v>25/6</v>
      </c>
    </row>
    <row r="180" spans="9:9" x14ac:dyDescent="0.25">
      <c r="I180" s="108" t="str">
        <f t="shared" si="23"/>
        <v>26/7</v>
      </c>
    </row>
    <row r="181" spans="9:9" x14ac:dyDescent="0.25">
      <c r="I181" s="108" t="str">
        <f t="shared" si="23"/>
        <v>27/7</v>
      </c>
    </row>
    <row r="182" spans="9:9" x14ac:dyDescent="0.25">
      <c r="I182" s="108" t="str">
        <f t="shared" si="23"/>
        <v>28/7</v>
      </c>
    </row>
    <row r="183" spans="9:9" x14ac:dyDescent="0.25">
      <c r="I183" s="108" t="str">
        <f t="shared" si="23"/>
        <v>29/7</v>
      </c>
    </row>
    <row r="184" spans="9:9" x14ac:dyDescent="0.25">
      <c r="I184" s="108" t="str">
        <f t="shared" si="23"/>
        <v>30/7</v>
      </c>
    </row>
    <row r="185" spans="9:9" x14ac:dyDescent="0.25">
      <c r="I185" s="108" t="str">
        <f t="shared" si="23"/>
        <v>31/8</v>
      </c>
    </row>
    <row r="186" spans="9:9" x14ac:dyDescent="0.25">
      <c r="I186" s="108" t="str">
        <f t="shared" si="23"/>
        <v>32/8</v>
      </c>
    </row>
    <row r="187" spans="9:9" x14ac:dyDescent="0.25">
      <c r="I187" s="108" t="str">
        <f t="shared" si="23"/>
        <v>33/8</v>
      </c>
    </row>
    <row r="188" spans="9:9" x14ac:dyDescent="0.25">
      <c r="I188" s="108" t="str">
        <f t="shared" si="23"/>
        <v>34/8</v>
      </c>
    </row>
    <row r="189" spans="9:9" x14ac:dyDescent="0.25">
      <c r="I189" s="108" t="str">
        <f t="shared" ref="I189:I220" si="24">A39&amp;"/"&amp;C39</f>
        <v>35/8</v>
      </c>
    </row>
    <row r="190" spans="9:9" x14ac:dyDescent="0.25">
      <c r="I190" s="108" t="str">
        <f t="shared" si="24"/>
        <v>36/9</v>
      </c>
    </row>
    <row r="191" spans="9:9" x14ac:dyDescent="0.25">
      <c r="I191" s="108" t="str">
        <f t="shared" si="24"/>
        <v>37/9</v>
      </c>
    </row>
    <row r="192" spans="9:9" x14ac:dyDescent="0.25">
      <c r="I192" s="108" t="str">
        <f t="shared" si="24"/>
        <v>38/9</v>
      </c>
    </row>
    <row r="193" spans="9:9" x14ac:dyDescent="0.25">
      <c r="I193" s="108" t="str">
        <f t="shared" si="24"/>
        <v>39/9</v>
      </c>
    </row>
    <row r="194" spans="9:9" x14ac:dyDescent="0.25">
      <c r="I194" s="108" t="str">
        <f t="shared" si="24"/>
        <v>40/9</v>
      </c>
    </row>
    <row r="195" spans="9:9" x14ac:dyDescent="0.25">
      <c r="I195" s="108" t="str">
        <f t="shared" si="24"/>
        <v>41/9</v>
      </c>
    </row>
    <row r="196" spans="9:9" x14ac:dyDescent="0.25">
      <c r="I196" s="108" t="str">
        <f t="shared" si="24"/>
        <v>42/10</v>
      </c>
    </row>
    <row r="197" spans="9:9" x14ac:dyDescent="0.25">
      <c r="I197" s="108" t="str">
        <f t="shared" si="24"/>
        <v>43/10</v>
      </c>
    </row>
    <row r="198" spans="9:9" x14ac:dyDescent="0.25">
      <c r="I198" s="108" t="str">
        <f t="shared" si="24"/>
        <v>44/10</v>
      </c>
    </row>
    <row r="199" spans="9:9" x14ac:dyDescent="0.25">
      <c r="I199" s="108" t="str">
        <f t="shared" si="24"/>
        <v>45/10</v>
      </c>
    </row>
    <row r="200" spans="9:9" x14ac:dyDescent="0.25">
      <c r="I200" s="108" t="str">
        <f t="shared" si="24"/>
        <v>46/10</v>
      </c>
    </row>
    <row r="201" spans="9:9" x14ac:dyDescent="0.25">
      <c r="I201" s="108" t="str">
        <f t="shared" si="24"/>
        <v>47/11</v>
      </c>
    </row>
    <row r="202" spans="9:9" x14ac:dyDescent="0.25">
      <c r="I202" s="108" t="str">
        <f t="shared" si="24"/>
        <v>48/11</v>
      </c>
    </row>
    <row r="203" spans="9:9" x14ac:dyDescent="0.25">
      <c r="I203" s="108" t="str">
        <f t="shared" si="24"/>
        <v>49/11</v>
      </c>
    </row>
    <row r="204" spans="9:9" x14ac:dyDescent="0.25">
      <c r="I204" s="108" t="str">
        <f t="shared" si="24"/>
        <v>50/11</v>
      </c>
    </row>
    <row r="205" spans="9:9" x14ac:dyDescent="0.25">
      <c r="I205" s="108" t="str">
        <f t="shared" si="24"/>
        <v>51/11</v>
      </c>
    </row>
    <row r="206" spans="9:9" x14ac:dyDescent="0.25">
      <c r="I206" s="108" t="str">
        <f t="shared" si="24"/>
        <v>52/12</v>
      </c>
    </row>
    <row r="207" spans="9:9" x14ac:dyDescent="0.25">
      <c r="I207" s="108" t="str">
        <f t="shared" si="24"/>
        <v>53/12</v>
      </c>
    </row>
    <row r="208" spans="9:9" x14ac:dyDescent="0.25">
      <c r="I208" s="108" t="str">
        <f t="shared" si="24"/>
        <v>54/12</v>
      </c>
    </row>
    <row r="209" spans="9:9" x14ac:dyDescent="0.25">
      <c r="I209" s="108" t="str">
        <f t="shared" si="24"/>
        <v>55/12</v>
      </c>
    </row>
    <row r="210" spans="9:9" x14ac:dyDescent="0.25">
      <c r="I210" s="108" t="str">
        <f t="shared" si="24"/>
        <v>56/12</v>
      </c>
    </row>
    <row r="211" spans="9:9" x14ac:dyDescent="0.25">
      <c r="I211" s="108" t="str">
        <f t="shared" si="24"/>
        <v>57/13</v>
      </c>
    </row>
    <row r="212" spans="9:9" x14ac:dyDescent="0.25">
      <c r="I212" s="108" t="str">
        <f t="shared" si="24"/>
        <v>58/13</v>
      </c>
    </row>
    <row r="213" spans="9:9" x14ac:dyDescent="0.25">
      <c r="I213" s="108" t="str">
        <f t="shared" si="24"/>
        <v>59/13</v>
      </c>
    </row>
    <row r="214" spans="9:9" x14ac:dyDescent="0.25">
      <c r="I214" s="108" t="str">
        <f t="shared" si="24"/>
        <v>60/13</v>
      </c>
    </row>
    <row r="215" spans="9:9" x14ac:dyDescent="0.25">
      <c r="I215" s="108" t="str">
        <f t="shared" si="24"/>
        <v>61/13</v>
      </c>
    </row>
    <row r="216" spans="9:9" x14ac:dyDescent="0.25">
      <c r="I216" s="108" t="str">
        <f t="shared" si="24"/>
        <v>62/14</v>
      </c>
    </row>
    <row r="217" spans="9:9" x14ac:dyDescent="0.25">
      <c r="I217" s="108" t="str">
        <f t="shared" si="24"/>
        <v>63/14</v>
      </c>
    </row>
    <row r="218" spans="9:9" x14ac:dyDescent="0.25">
      <c r="I218" s="108" t="str">
        <f t="shared" si="24"/>
        <v>64/14</v>
      </c>
    </row>
    <row r="219" spans="9:9" x14ac:dyDescent="0.25">
      <c r="I219" s="108" t="str">
        <f t="shared" si="24"/>
        <v>65/14</v>
      </c>
    </row>
    <row r="220" spans="9:9" x14ac:dyDescent="0.25">
      <c r="I220" s="108" t="str">
        <f t="shared" si="24"/>
        <v>66/14</v>
      </c>
    </row>
    <row r="221" spans="9:9" x14ac:dyDescent="0.25">
      <c r="I221" s="108" t="str">
        <f t="shared" ref="I221:I252" si="25">A71&amp;"/"&amp;C71</f>
        <v>67/15</v>
      </c>
    </row>
    <row r="222" spans="9:9" x14ac:dyDescent="0.25">
      <c r="I222" s="108" t="str">
        <f t="shared" si="25"/>
        <v>68/15</v>
      </c>
    </row>
    <row r="223" spans="9:9" x14ac:dyDescent="0.25">
      <c r="I223" s="108" t="str">
        <f t="shared" si="25"/>
        <v>69/15</v>
      </c>
    </row>
    <row r="224" spans="9:9" x14ac:dyDescent="0.25">
      <c r="I224" s="108" t="str">
        <f t="shared" si="25"/>
        <v>70/15</v>
      </c>
    </row>
    <row r="225" spans="9:9" x14ac:dyDescent="0.25">
      <c r="I225" s="108" t="str">
        <f t="shared" si="25"/>
        <v>71/15</v>
      </c>
    </row>
    <row r="226" spans="9:9" x14ac:dyDescent="0.25">
      <c r="I226" s="108" t="str">
        <f t="shared" si="25"/>
        <v>72/16</v>
      </c>
    </row>
    <row r="227" spans="9:9" x14ac:dyDescent="0.25">
      <c r="I227" s="108" t="str">
        <f t="shared" si="25"/>
        <v>73/16</v>
      </c>
    </row>
    <row r="228" spans="9:9" x14ac:dyDescent="0.25">
      <c r="I228" s="108" t="str">
        <f t="shared" si="25"/>
        <v>74/16</v>
      </c>
    </row>
    <row r="229" spans="9:9" x14ac:dyDescent="0.25">
      <c r="I229" s="108" t="str">
        <f t="shared" si="25"/>
        <v>75/16</v>
      </c>
    </row>
    <row r="230" spans="9:9" x14ac:dyDescent="0.25">
      <c r="I230" s="108" t="str">
        <f t="shared" si="25"/>
        <v>76/16</v>
      </c>
    </row>
    <row r="231" spans="9:9" x14ac:dyDescent="0.25">
      <c r="I231" s="108" t="str">
        <f t="shared" si="25"/>
        <v>77/17</v>
      </c>
    </row>
    <row r="232" spans="9:9" x14ac:dyDescent="0.25">
      <c r="I232" s="108" t="str">
        <f t="shared" si="25"/>
        <v>78/17</v>
      </c>
    </row>
    <row r="233" spans="9:9" x14ac:dyDescent="0.25">
      <c r="I233" s="108" t="str">
        <f t="shared" si="25"/>
        <v>79/17</v>
      </c>
    </row>
    <row r="234" spans="9:9" x14ac:dyDescent="0.25">
      <c r="I234" s="108" t="str">
        <f t="shared" si="25"/>
        <v>80/17</v>
      </c>
    </row>
    <row r="235" spans="9:9" x14ac:dyDescent="0.25">
      <c r="I235" s="108" t="str">
        <f t="shared" si="25"/>
        <v>81/17</v>
      </c>
    </row>
    <row r="236" spans="9:9" x14ac:dyDescent="0.25">
      <c r="I236" s="108" t="str">
        <f t="shared" si="25"/>
        <v>82/17</v>
      </c>
    </row>
    <row r="237" spans="9:9" x14ac:dyDescent="0.25">
      <c r="I237" s="108" t="str">
        <f t="shared" si="25"/>
        <v>83/18</v>
      </c>
    </row>
    <row r="238" spans="9:9" x14ac:dyDescent="0.25">
      <c r="I238" s="108" t="str">
        <f t="shared" si="25"/>
        <v>84/18</v>
      </c>
    </row>
    <row r="239" spans="9:9" x14ac:dyDescent="0.25">
      <c r="I239" s="108" t="str">
        <f t="shared" si="25"/>
        <v>85/18</v>
      </c>
    </row>
    <row r="240" spans="9:9" x14ac:dyDescent="0.25">
      <c r="I240" s="108" t="str">
        <f t="shared" si="25"/>
        <v>86/18</v>
      </c>
    </row>
    <row r="241" spans="9:9" x14ac:dyDescent="0.25">
      <c r="I241" s="108" t="str">
        <f t="shared" si="25"/>
        <v>87/18</v>
      </c>
    </row>
    <row r="242" spans="9:9" x14ac:dyDescent="0.25">
      <c r="I242" s="108" t="str">
        <f t="shared" si="25"/>
        <v>88/19</v>
      </c>
    </row>
    <row r="243" spans="9:9" x14ac:dyDescent="0.25">
      <c r="I243" s="108" t="str">
        <f t="shared" si="25"/>
        <v>89/19</v>
      </c>
    </row>
    <row r="244" spans="9:9" x14ac:dyDescent="0.25">
      <c r="I244" s="108" t="str">
        <f t="shared" si="25"/>
        <v>90/19</v>
      </c>
    </row>
    <row r="245" spans="9:9" x14ac:dyDescent="0.25">
      <c r="I245" s="108" t="str">
        <f t="shared" si="25"/>
        <v>91/19</v>
      </c>
    </row>
    <row r="246" spans="9:9" x14ac:dyDescent="0.25">
      <c r="I246" s="108" t="str">
        <f t="shared" si="25"/>
        <v>92/19</v>
      </c>
    </row>
    <row r="247" spans="9:9" x14ac:dyDescent="0.25">
      <c r="I247" s="108" t="str">
        <f t="shared" si="25"/>
        <v>93/20</v>
      </c>
    </row>
    <row r="248" spans="9:9" x14ac:dyDescent="0.25">
      <c r="I248" s="108" t="str">
        <f t="shared" si="25"/>
        <v>94/20</v>
      </c>
    </row>
    <row r="249" spans="9:9" x14ac:dyDescent="0.25">
      <c r="I249" s="108" t="str">
        <f t="shared" si="25"/>
        <v>95/20</v>
      </c>
    </row>
    <row r="250" spans="9:9" x14ac:dyDescent="0.25">
      <c r="I250" s="108" t="str">
        <f t="shared" si="25"/>
        <v>96/20</v>
      </c>
    </row>
    <row r="251" spans="9:9" x14ac:dyDescent="0.25">
      <c r="I251" s="108" t="str">
        <f t="shared" si="25"/>
        <v>97/20</v>
      </c>
    </row>
    <row r="252" spans="9:9" x14ac:dyDescent="0.25">
      <c r="I252" s="108" t="str">
        <f t="shared" si="25"/>
        <v>98/21</v>
      </c>
    </row>
    <row r="253" spans="9:9" x14ac:dyDescent="0.25">
      <c r="I253" s="108" t="str">
        <f t="shared" ref="I253:I284" si="26">A103&amp;"/"&amp;C103</f>
        <v>99/21</v>
      </c>
    </row>
    <row r="254" spans="9:9" x14ac:dyDescent="0.25">
      <c r="I254" s="108" t="str">
        <f t="shared" si="26"/>
        <v>100/21</v>
      </c>
    </row>
    <row r="255" spans="9:9" x14ac:dyDescent="0.25">
      <c r="I255" s="108" t="str">
        <f t="shared" si="26"/>
        <v>101/21</v>
      </c>
    </row>
    <row r="256" spans="9:9" x14ac:dyDescent="0.25">
      <c r="I256" s="108" t="str">
        <f t="shared" si="26"/>
        <v>102/21</v>
      </c>
    </row>
    <row r="257" spans="9:9" x14ac:dyDescent="0.25">
      <c r="I257" s="108" t="str">
        <f t="shared" si="26"/>
        <v>103/22</v>
      </c>
    </row>
    <row r="258" spans="9:9" x14ac:dyDescent="0.25">
      <c r="I258" s="108" t="str">
        <f t="shared" si="26"/>
        <v>104/22</v>
      </c>
    </row>
    <row r="259" spans="9:9" x14ac:dyDescent="0.25">
      <c r="I259" s="108" t="str">
        <f t="shared" si="26"/>
        <v>105/22</v>
      </c>
    </row>
    <row r="260" spans="9:9" x14ac:dyDescent="0.25">
      <c r="I260" s="108" t="str">
        <f t="shared" si="26"/>
        <v>106/22</v>
      </c>
    </row>
    <row r="261" spans="9:9" x14ac:dyDescent="0.25">
      <c r="I261" s="108" t="str">
        <f t="shared" si="26"/>
        <v>107/22</v>
      </c>
    </row>
    <row r="262" spans="9:9" x14ac:dyDescent="0.25">
      <c r="I262" s="108" t="str">
        <f t="shared" si="26"/>
        <v>108/23</v>
      </c>
    </row>
    <row r="263" spans="9:9" x14ac:dyDescent="0.25">
      <c r="I263" s="108" t="str">
        <f t="shared" si="26"/>
        <v>109/23</v>
      </c>
    </row>
    <row r="264" spans="9:9" x14ac:dyDescent="0.25">
      <c r="I264" s="108" t="str">
        <f t="shared" si="26"/>
        <v>110/23</v>
      </c>
    </row>
    <row r="265" spans="9:9" x14ac:dyDescent="0.25">
      <c r="I265" s="108" t="str">
        <f t="shared" si="26"/>
        <v>111/23</v>
      </c>
    </row>
    <row r="266" spans="9:9" x14ac:dyDescent="0.25">
      <c r="I266" s="108" t="str">
        <f t="shared" si="26"/>
        <v>112/23</v>
      </c>
    </row>
    <row r="267" spans="9:9" x14ac:dyDescent="0.25">
      <c r="I267" s="108" t="str">
        <f t="shared" si="26"/>
        <v>113/24</v>
      </c>
    </row>
    <row r="268" spans="9:9" x14ac:dyDescent="0.25">
      <c r="I268" s="108" t="str">
        <f t="shared" si="26"/>
        <v>114/24</v>
      </c>
    </row>
    <row r="269" spans="9:9" x14ac:dyDescent="0.25">
      <c r="I269" s="108" t="str">
        <f t="shared" si="26"/>
        <v>115/24</v>
      </c>
    </row>
    <row r="270" spans="9:9" x14ac:dyDescent="0.25">
      <c r="I270" s="108" t="str">
        <f t="shared" si="26"/>
        <v>116/24</v>
      </c>
    </row>
    <row r="271" spans="9:9" x14ac:dyDescent="0.25">
      <c r="I271" s="108" t="str">
        <f t="shared" si="26"/>
        <v>117/24</v>
      </c>
    </row>
    <row r="272" spans="9:9" x14ac:dyDescent="0.25">
      <c r="I272" s="108" t="str">
        <f t="shared" si="26"/>
        <v>118/25</v>
      </c>
    </row>
    <row r="273" spans="9:9" x14ac:dyDescent="0.25">
      <c r="I273" s="108" t="str">
        <f t="shared" si="26"/>
        <v>119/25</v>
      </c>
    </row>
    <row r="274" spans="9:9" x14ac:dyDescent="0.25">
      <c r="I274" s="108" t="str">
        <f t="shared" si="26"/>
        <v>120/25</v>
      </c>
    </row>
    <row r="275" spans="9:9" x14ac:dyDescent="0.25">
      <c r="I275" s="108" t="str">
        <f t="shared" si="26"/>
        <v>121/25</v>
      </c>
    </row>
    <row r="276" spans="9:9" x14ac:dyDescent="0.25">
      <c r="I276" s="108" t="str">
        <f t="shared" si="26"/>
        <v>122/25</v>
      </c>
    </row>
    <row r="277" spans="9:9" x14ac:dyDescent="0.25">
      <c r="I277" s="108" t="str">
        <f t="shared" si="26"/>
        <v>123/25</v>
      </c>
    </row>
    <row r="278" spans="9:9" x14ac:dyDescent="0.25">
      <c r="I278" s="108" t="str">
        <f t="shared" si="26"/>
        <v>124/26</v>
      </c>
    </row>
    <row r="279" spans="9:9" x14ac:dyDescent="0.25">
      <c r="I279" s="108" t="str">
        <f t="shared" si="26"/>
        <v>125/26</v>
      </c>
    </row>
    <row r="280" spans="9:9" x14ac:dyDescent="0.25">
      <c r="I280" s="108" t="str">
        <f t="shared" si="26"/>
        <v>126/26</v>
      </c>
    </row>
    <row r="281" spans="9:9" x14ac:dyDescent="0.25">
      <c r="I281" s="108" t="str">
        <f t="shared" si="26"/>
        <v>127/26</v>
      </c>
    </row>
    <row r="282" spans="9:9" x14ac:dyDescent="0.25">
      <c r="I282" s="108" t="str">
        <f t="shared" si="26"/>
        <v>128/26</v>
      </c>
    </row>
    <row r="283" spans="9:9" x14ac:dyDescent="0.25">
      <c r="I283" s="108" t="str">
        <f t="shared" si="26"/>
        <v>129/27</v>
      </c>
    </row>
    <row r="284" spans="9:9" x14ac:dyDescent="0.25">
      <c r="I284" s="108" t="str">
        <f t="shared" si="26"/>
        <v>130/27</v>
      </c>
    </row>
    <row r="285" spans="9:9" x14ac:dyDescent="0.25">
      <c r="I285" s="108" t="str">
        <f t="shared" ref="I285:I304" si="27">A135&amp;"/"&amp;C135</f>
        <v>131/27</v>
      </c>
    </row>
    <row r="286" spans="9:9" x14ac:dyDescent="0.25">
      <c r="I286" s="108" t="str">
        <f t="shared" si="27"/>
        <v>132/27</v>
      </c>
    </row>
    <row r="287" spans="9:9" x14ac:dyDescent="0.25">
      <c r="I287" s="108" t="str">
        <f t="shared" si="27"/>
        <v>133/27</v>
      </c>
    </row>
    <row r="288" spans="9:9" x14ac:dyDescent="0.25">
      <c r="I288" s="108" t="str">
        <f t="shared" si="27"/>
        <v>134/28</v>
      </c>
    </row>
    <row r="289" spans="9:9" x14ac:dyDescent="0.25">
      <c r="I289" s="108" t="str">
        <f t="shared" si="27"/>
        <v>135/28</v>
      </c>
    </row>
    <row r="290" spans="9:9" x14ac:dyDescent="0.25">
      <c r="I290" s="108" t="str">
        <f t="shared" si="27"/>
        <v>136/28</v>
      </c>
    </row>
    <row r="291" spans="9:9" x14ac:dyDescent="0.25">
      <c r="I291" s="108" t="str">
        <f t="shared" si="27"/>
        <v>137/28</v>
      </c>
    </row>
    <row r="292" spans="9:9" x14ac:dyDescent="0.25">
      <c r="I292" s="108" t="str">
        <f t="shared" si="27"/>
        <v>138/28</v>
      </c>
    </row>
    <row r="293" spans="9:9" x14ac:dyDescent="0.25">
      <c r="I293" s="108" t="str">
        <f t="shared" si="27"/>
        <v>139/29</v>
      </c>
    </row>
    <row r="294" spans="9:9" x14ac:dyDescent="0.25">
      <c r="I294" s="108" t="str">
        <f t="shared" si="27"/>
        <v>140/29</v>
      </c>
    </row>
    <row r="295" spans="9:9" x14ac:dyDescent="0.25">
      <c r="I295" s="108" t="str">
        <f t="shared" si="27"/>
        <v>141/29</v>
      </c>
    </row>
    <row r="296" spans="9:9" x14ac:dyDescent="0.25">
      <c r="I296" s="108" t="str">
        <f t="shared" si="27"/>
        <v>142/29</v>
      </c>
    </row>
    <row r="297" spans="9:9" x14ac:dyDescent="0.25">
      <c r="I297" s="108" t="str">
        <f t="shared" si="27"/>
        <v>143/29</v>
      </c>
    </row>
    <row r="298" spans="9:9" x14ac:dyDescent="0.25">
      <c r="I298" s="108" t="str">
        <f t="shared" si="27"/>
        <v>144/30</v>
      </c>
    </row>
    <row r="299" spans="9:9" x14ac:dyDescent="0.25">
      <c r="I299" s="108" t="str">
        <f t="shared" si="27"/>
        <v>145/30</v>
      </c>
    </row>
    <row r="300" spans="9:9" x14ac:dyDescent="0.25">
      <c r="I300" s="108" t="str">
        <f t="shared" si="27"/>
        <v>146/30</v>
      </c>
    </row>
    <row r="301" spans="9:9" x14ac:dyDescent="0.25">
      <c r="I301" s="108" t="str">
        <f t="shared" si="27"/>
        <v>147/30</v>
      </c>
    </row>
    <row r="302" spans="9:9" x14ac:dyDescent="0.25">
      <c r="I302" s="108" t="str">
        <f t="shared" si="27"/>
        <v>148/30</v>
      </c>
    </row>
    <row r="303" spans="9:9" x14ac:dyDescent="0.25">
      <c r="I303" s="108" t="str">
        <f t="shared" si="27"/>
        <v>149/31</v>
      </c>
    </row>
    <row r="304" spans="9:9" x14ac:dyDescent="0.25">
      <c r="I304" s="108" t="str">
        <f t="shared" si="27"/>
        <v>150/31</v>
      </c>
    </row>
  </sheetData>
  <mergeCells count="3">
    <mergeCell ref="B3:C3"/>
    <mergeCell ref="D3:E3"/>
    <mergeCell ref="F3:G3"/>
  </mergeCells>
  <pageMargins left="0.7" right="0.7" top="0.75" bottom="0.75" header="0.3" footer="0.3"/>
  <pageSetup paperSize="9" orientation="portrait" r:id="rId1"/>
  <headerFooter>
    <oddHeader xml:space="preserve">&amp;L&amp;A
&amp;F&amp;R
</oddHeader>
    <oddFooter>&amp;C&amp;P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10000"/>
  <sheetViews>
    <sheetView zoomScale="70" zoomScaleNormal="70" zoomScaleSheetLayoutView="70" workbookViewId="0">
      <pane ySplit="4" topLeftCell="A14" activePane="bottomLeft" state="frozen"/>
      <selection pane="bottomLeft" activeCell="B4" sqref="B4"/>
    </sheetView>
  </sheetViews>
  <sheetFormatPr defaultColWidth="0" defaultRowHeight="15" x14ac:dyDescent="0.25"/>
  <cols>
    <col min="1" max="1" width="13.42578125" customWidth="1"/>
    <col min="2" max="7" width="14.85546875" customWidth="1"/>
    <col min="8" max="16384" width="8.85546875" hidden="1"/>
  </cols>
  <sheetData>
    <row r="1" spans="1:7" x14ac:dyDescent="0.25">
      <c r="B1" s="183" t="s">
        <v>106</v>
      </c>
      <c r="C1" s="183"/>
      <c r="D1" s="183"/>
      <c r="E1" s="182" t="s">
        <v>107</v>
      </c>
      <c r="F1" s="182"/>
      <c r="G1" s="182"/>
    </row>
    <row r="2" spans="1:7" x14ac:dyDescent="0.25">
      <c r="A2" t="s">
        <v>29</v>
      </c>
      <c r="B2" s="184">
        <f>Atribúty!C7</f>
        <v>0</v>
      </c>
      <c r="C2" s="184"/>
      <c r="D2" s="184"/>
      <c r="E2" s="185">
        <f>Atribúty!C9</f>
        <v>0</v>
      </c>
      <c r="F2" s="185"/>
      <c r="G2" s="185"/>
    </row>
    <row r="3" spans="1:7" ht="156.75" x14ac:dyDescent="0.25">
      <c r="B3" s="10" t="s">
        <v>116</v>
      </c>
      <c r="C3" s="10" t="s">
        <v>138</v>
      </c>
      <c r="D3" s="10" t="s">
        <v>140</v>
      </c>
      <c r="E3" s="11" t="s">
        <v>115</v>
      </c>
      <c r="F3" s="11" t="s">
        <v>139</v>
      </c>
      <c r="G3" s="11" t="s">
        <v>141</v>
      </c>
    </row>
    <row r="4" spans="1:7" ht="150" x14ac:dyDescent="0.25">
      <c r="B4" s="40" t="s">
        <v>11</v>
      </c>
      <c r="C4" s="40" t="s">
        <v>12</v>
      </c>
      <c r="D4" s="40" t="s">
        <v>109</v>
      </c>
      <c r="E4" s="41" t="s">
        <v>11</v>
      </c>
      <c r="F4" s="41" t="s">
        <v>30</v>
      </c>
      <c r="G4" s="41" t="s">
        <v>108</v>
      </c>
    </row>
    <row r="5" spans="1:7" x14ac:dyDescent="0.25">
      <c r="B5" s="33" t="e">
        <f ca="1">RANDBETWEEN(1,$B$2)</f>
        <v>#NUM!</v>
      </c>
      <c r="E5" s="33" t="e">
        <f ca="1">RANDBETWEEN(1,$E$2)</f>
        <v>#NUM!</v>
      </c>
    </row>
    <row r="6" spans="1:7" x14ac:dyDescent="0.25">
      <c r="B6" s="33" t="e">
        <f t="shared" ref="B6:B69" ca="1" si="0">RANDBETWEEN(1,$B$2)</f>
        <v>#NUM!</v>
      </c>
      <c r="E6" s="33" t="e">
        <f t="shared" ref="E6:E69" ca="1" si="1">RANDBETWEEN(1,$E$2)</f>
        <v>#NUM!</v>
      </c>
    </row>
    <row r="7" spans="1:7" x14ac:dyDescent="0.25">
      <c r="B7" s="33" t="e">
        <f t="shared" ca="1" si="0"/>
        <v>#NUM!</v>
      </c>
      <c r="E7" s="33" t="e">
        <f t="shared" ca="1" si="1"/>
        <v>#NUM!</v>
      </c>
    </row>
    <row r="8" spans="1:7" x14ac:dyDescent="0.25">
      <c r="B8" s="33" t="e">
        <f t="shared" ca="1" si="0"/>
        <v>#NUM!</v>
      </c>
      <c r="E8" s="33" t="e">
        <f t="shared" ca="1" si="1"/>
        <v>#NUM!</v>
      </c>
    </row>
    <row r="9" spans="1:7" x14ac:dyDescent="0.25">
      <c r="B9" s="33" t="e">
        <f t="shared" ca="1" si="0"/>
        <v>#NUM!</v>
      </c>
      <c r="E9" s="33" t="e">
        <f t="shared" ca="1" si="1"/>
        <v>#NUM!</v>
      </c>
    </row>
    <row r="10" spans="1:7" x14ac:dyDescent="0.25">
      <c r="B10" s="33" t="e">
        <f t="shared" ca="1" si="0"/>
        <v>#NUM!</v>
      </c>
      <c r="E10" s="33" t="e">
        <f t="shared" ca="1" si="1"/>
        <v>#NUM!</v>
      </c>
    </row>
    <row r="11" spans="1:7" x14ac:dyDescent="0.25">
      <c r="B11" s="33" t="e">
        <f t="shared" ca="1" si="0"/>
        <v>#NUM!</v>
      </c>
      <c r="E11" s="33" t="e">
        <f t="shared" ca="1" si="1"/>
        <v>#NUM!</v>
      </c>
    </row>
    <row r="12" spans="1:7" x14ac:dyDescent="0.25">
      <c r="B12" s="33" t="e">
        <f t="shared" ca="1" si="0"/>
        <v>#NUM!</v>
      </c>
      <c r="E12" s="33" t="e">
        <f t="shared" ca="1" si="1"/>
        <v>#NUM!</v>
      </c>
    </row>
    <row r="13" spans="1:7" x14ac:dyDescent="0.25">
      <c r="B13" s="33" t="e">
        <f t="shared" ca="1" si="0"/>
        <v>#NUM!</v>
      </c>
      <c r="E13" s="33" t="e">
        <f t="shared" ca="1" si="1"/>
        <v>#NUM!</v>
      </c>
    </row>
    <row r="14" spans="1:7" x14ac:dyDescent="0.25">
      <c r="B14" s="33" t="e">
        <f t="shared" ca="1" si="0"/>
        <v>#NUM!</v>
      </c>
      <c r="E14" s="33" t="e">
        <f t="shared" ca="1" si="1"/>
        <v>#NUM!</v>
      </c>
    </row>
    <row r="15" spans="1:7" x14ac:dyDescent="0.25">
      <c r="B15" s="33" t="e">
        <f t="shared" ca="1" si="0"/>
        <v>#NUM!</v>
      </c>
      <c r="E15" s="33" t="e">
        <f t="shared" ca="1" si="1"/>
        <v>#NUM!</v>
      </c>
    </row>
    <row r="16" spans="1:7" x14ac:dyDescent="0.25">
      <c r="B16" s="33" t="e">
        <f t="shared" ca="1" si="0"/>
        <v>#NUM!</v>
      </c>
      <c r="E16" s="33" t="e">
        <f t="shared" ca="1" si="1"/>
        <v>#NUM!</v>
      </c>
    </row>
    <row r="17" spans="2:5" x14ac:dyDescent="0.25">
      <c r="B17" s="33" t="e">
        <f t="shared" ca="1" si="0"/>
        <v>#NUM!</v>
      </c>
      <c r="E17" s="33" t="e">
        <f t="shared" ca="1" si="1"/>
        <v>#NUM!</v>
      </c>
    </row>
    <row r="18" spans="2:5" x14ac:dyDescent="0.25">
      <c r="B18" s="33" t="e">
        <f t="shared" ca="1" si="0"/>
        <v>#NUM!</v>
      </c>
      <c r="E18" s="33" t="e">
        <f t="shared" ca="1" si="1"/>
        <v>#NUM!</v>
      </c>
    </row>
    <row r="19" spans="2:5" x14ac:dyDescent="0.25">
      <c r="B19" s="33" t="e">
        <f t="shared" ca="1" si="0"/>
        <v>#NUM!</v>
      </c>
      <c r="E19" s="33" t="e">
        <f t="shared" ca="1" si="1"/>
        <v>#NUM!</v>
      </c>
    </row>
    <row r="20" spans="2:5" x14ac:dyDescent="0.25">
      <c r="B20" s="33" t="e">
        <f t="shared" ca="1" si="0"/>
        <v>#NUM!</v>
      </c>
      <c r="E20" s="33" t="e">
        <f t="shared" ca="1" si="1"/>
        <v>#NUM!</v>
      </c>
    </row>
    <row r="21" spans="2:5" x14ac:dyDescent="0.25">
      <c r="B21" s="33" t="e">
        <f t="shared" ca="1" si="0"/>
        <v>#NUM!</v>
      </c>
      <c r="E21" s="33" t="e">
        <f t="shared" ca="1" si="1"/>
        <v>#NUM!</v>
      </c>
    </row>
    <row r="22" spans="2:5" x14ac:dyDescent="0.25">
      <c r="B22" s="33" t="e">
        <f t="shared" ca="1" si="0"/>
        <v>#NUM!</v>
      </c>
      <c r="E22" s="33" t="e">
        <f t="shared" ca="1" si="1"/>
        <v>#NUM!</v>
      </c>
    </row>
    <row r="23" spans="2:5" x14ac:dyDescent="0.25">
      <c r="B23" s="33" t="e">
        <f t="shared" ca="1" si="0"/>
        <v>#NUM!</v>
      </c>
      <c r="E23" s="33" t="e">
        <f t="shared" ca="1" si="1"/>
        <v>#NUM!</v>
      </c>
    </row>
    <row r="24" spans="2:5" x14ac:dyDescent="0.25">
      <c r="B24" s="33" t="e">
        <f t="shared" ca="1" si="0"/>
        <v>#NUM!</v>
      </c>
      <c r="E24" s="33" t="e">
        <f t="shared" ca="1" si="1"/>
        <v>#NUM!</v>
      </c>
    </row>
    <row r="25" spans="2:5" x14ac:dyDescent="0.25">
      <c r="B25" s="33" t="e">
        <f t="shared" ca="1" si="0"/>
        <v>#NUM!</v>
      </c>
      <c r="E25" s="33" t="e">
        <f t="shared" ca="1" si="1"/>
        <v>#NUM!</v>
      </c>
    </row>
    <row r="26" spans="2:5" x14ac:dyDescent="0.25">
      <c r="B26" s="33" t="e">
        <f t="shared" ca="1" si="0"/>
        <v>#NUM!</v>
      </c>
      <c r="E26" s="33" t="e">
        <f t="shared" ca="1" si="1"/>
        <v>#NUM!</v>
      </c>
    </row>
    <row r="27" spans="2:5" x14ac:dyDescent="0.25">
      <c r="B27" s="33" t="e">
        <f t="shared" ca="1" si="0"/>
        <v>#NUM!</v>
      </c>
      <c r="E27" s="33" t="e">
        <f t="shared" ca="1" si="1"/>
        <v>#NUM!</v>
      </c>
    </row>
    <row r="28" spans="2:5" x14ac:dyDescent="0.25">
      <c r="B28" s="33" t="e">
        <f t="shared" ca="1" si="0"/>
        <v>#NUM!</v>
      </c>
      <c r="E28" s="33" t="e">
        <f t="shared" ca="1" si="1"/>
        <v>#NUM!</v>
      </c>
    </row>
    <row r="29" spans="2:5" x14ac:dyDescent="0.25">
      <c r="B29" s="33" t="e">
        <f t="shared" ca="1" si="0"/>
        <v>#NUM!</v>
      </c>
      <c r="E29" s="33" t="e">
        <f t="shared" ca="1" si="1"/>
        <v>#NUM!</v>
      </c>
    </row>
    <row r="30" spans="2:5" x14ac:dyDescent="0.25">
      <c r="B30" s="33" t="e">
        <f t="shared" ca="1" si="0"/>
        <v>#NUM!</v>
      </c>
      <c r="E30" s="33" t="e">
        <f t="shared" ca="1" si="1"/>
        <v>#NUM!</v>
      </c>
    </row>
    <row r="31" spans="2:5" x14ac:dyDescent="0.25">
      <c r="B31" s="33" t="e">
        <f t="shared" ca="1" si="0"/>
        <v>#NUM!</v>
      </c>
      <c r="E31" s="33" t="e">
        <f t="shared" ca="1" si="1"/>
        <v>#NUM!</v>
      </c>
    </row>
    <row r="32" spans="2:5" x14ac:dyDescent="0.25">
      <c r="B32" s="33" t="e">
        <f t="shared" ca="1" si="0"/>
        <v>#NUM!</v>
      </c>
      <c r="E32" s="33" t="e">
        <f t="shared" ca="1" si="1"/>
        <v>#NUM!</v>
      </c>
    </row>
    <row r="33" spans="2:5" x14ac:dyDescent="0.25">
      <c r="B33" s="33" t="e">
        <f t="shared" ca="1" si="0"/>
        <v>#NUM!</v>
      </c>
      <c r="E33" s="33" t="e">
        <f t="shared" ca="1" si="1"/>
        <v>#NUM!</v>
      </c>
    </row>
    <row r="34" spans="2:5" x14ac:dyDescent="0.25">
      <c r="B34" s="33" t="e">
        <f t="shared" ca="1" si="0"/>
        <v>#NUM!</v>
      </c>
      <c r="E34" s="33" t="e">
        <f t="shared" ca="1" si="1"/>
        <v>#NUM!</v>
      </c>
    </row>
    <row r="35" spans="2:5" x14ac:dyDescent="0.25">
      <c r="B35" s="33" t="e">
        <f t="shared" ca="1" si="0"/>
        <v>#NUM!</v>
      </c>
      <c r="E35" s="33" t="e">
        <f t="shared" ca="1" si="1"/>
        <v>#NUM!</v>
      </c>
    </row>
    <row r="36" spans="2:5" x14ac:dyDescent="0.25">
      <c r="B36" s="33" t="e">
        <f t="shared" ca="1" si="0"/>
        <v>#NUM!</v>
      </c>
      <c r="E36" s="33" t="e">
        <f t="shared" ca="1" si="1"/>
        <v>#NUM!</v>
      </c>
    </row>
    <row r="37" spans="2:5" x14ac:dyDescent="0.25">
      <c r="B37" s="33" t="e">
        <f t="shared" ca="1" si="0"/>
        <v>#NUM!</v>
      </c>
      <c r="E37" s="33" t="e">
        <f t="shared" ca="1" si="1"/>
        <v>#NUM!</v>
      </c>
    </row>
    <row r="38" spans="2:5" x14ac:dyDescent="0.25">
      <c r="B38" s="33" t="e">
        <f t="shared" ca="1" si="0"/>
        <v>#NUM!</v>
      </c>
      <c r="E38" s="33" t="e">
        <f t="shared" ca="1" si="1"/>
        <v>#NUM!</v>
      </c>
    </row>
    <row r="39" spans="2:5" x14ac:dyDescent="0.25">
      <c r="B39" s="33" t="e">
        <f t="shared" ca="1" si="0"/>
        <v>#NUM!</v>
      </c>
      <c r="E39" s="33" t="e">
        <f t="shared" ca="1" si="1"/>
        <v>#NUM!</v>
      </c>
    </row>
    <row r="40" spans="2:5" x14ac:dyDescent="0.25">
      <c r="B40" s="33" t="e">
        <f t="shared" ca="1" si="0"/>
        <v>#NUM!</v>
      </c>
      <c r="E40" s="33" t="e">
        <f t="shared" ca="1" si="1"/>
        <v>#NUM!</v>
      </c>
    </row>
    <row r="41" spans="2:5" x14ac:dyDescent="0.25">
      <c r="B41" s="33" t="e">
        <f t="shared" ca="1" si="0"/>
        <v>#NUM!</v>
      </c>
      <c r="E41" s="33" t="e">
        <f t="shared" ca="1" si="1"/>
        <v>#NUM!</v>
      </c>
    </row>
    <row r="42" spans="2:5" x14ac:dyDescent="0.25">
      <c r="B42" s="33" t="e">
        <f t="shared" ca="1" si="0"/>
        <v>#NUM!</v>
      </c>
      <c r="E42" s="33" t="e">
        <f t="shared" ca="1" si="1"/>
        <v>#NUM!</v>
      </c>
    </row>
    <row r="43" spans="2:5" x14ac:dyDescent="0.25">
      <c r="B43" s="33" t="e">
        <f t="shared" ca="1" si="0"/>
        <v>#NUM!</v>
      </c>
      <c r="E43" s="33" t="e">
        <f t="shared" ca="1" si="1"/>
        <v>#NUM!</v>
      </c>
    </row>
    <row r="44" spans="2:5" x14ac:dyDescent="0.25">
      <c r="B44" s="33" t="e">
        <f t="shared" ca="1" si="0"/>
        <v>#NUM!</v>
      </c>
      <c r="E44" s="33" t="e">
        <f t="shared" ca="1" si="1"/>
        <v>#NUM!</v>
      </c>
    </row>
    <row r="45" spans="2:5" x14ac:dyDescent="0.25">
      <c r="B45" s="33" t="e">
        <f t="shared" ca="1" si="0"/>
        <v>#NUM!</v>
      </c>
      <c r="E45" s="33" t="e">
        <f t="shared" ca="1" si="1"/>
        <v>#NUM!</v>
      </c>
    </row>
    <row r="46" spans="2:5" x14ac:dyDescent="0.25">
      <c r="B46" s="33" t="e">
        <f t="shared" ca="1" si="0"/>
        <v>#NUM!</v>
      </c>
      <c r="E46" s="33" t="e">
        <f t="shared" ca="1" si="1"/>
        <v>#NUM!</v>
      </c>
    </row>
    <row r="47" spans="2:5" x14ac:dyDescent="0.25">
      <c r="B47" s="33" t="e">
        <f t="shared" ca="1" si="0"/>
        <v>#NUM!</v>
      </c>
      <c r="E47" s="33" t="e">
        <f t="shared" ca="1" si="1"/>
        <v>#NUM!</v>
      </c>
    </row>
    <row r="48" spans="2:5" x14ac:dyDescent="0.25">
      <c r="B48" s="33" t="e">
        <f t="shared" ca="1" si="0"/>
        <v>#NUM!</v>
      </c>
      <c r="E48" s="33" t="e">
        <f t="shared" ca="1" si="1"/>
        <v>#NUM!</v>
      </c>
    </row>
    <row r="49" spans="2:5" x14ac:dyDescent="0.25">
      <c r="B49" s="33" t="e">
        <f t="shared" ca="1" si="0"/>
        <v>#NUM!</v>
      </c>
      <c r="E49" s="33" t="e">
        <f t="shared" ca="1" si="1"/>
        <v>#NUM!</v>
      </c>
    </row>
    <row r="50" spans="2:5" x14ac:dyDescent="0.25">
      <c r="B50" s="33" t="e">
        <f t="shared" ca="1" si="0"/>
        <v>#NUM!</v>
      </c>
      <c r="E50" s="33" t="e">
        <f t="shared" ca="1" si="1"/>
        <v>#NUM!</v>
      </c>
    </row>
    <row r="51" spans="2:5" x14ac:dyDescent="0.25">
      <c r="B51" s="33" t="e">
        <f t="shared" ca="1" si="0"/>
        <v>#NUM!</v>
      </c>
      <c r="E51" s="33" t="e">
        <f t="shared" ca="1" si="1"/>
        <v>#NUM!</v>
      </c>
    </row>
    <row r="52" spans="2:5" x14ac:dyDescent="0.25">
      <c r="B52" s="33" t="e">
        <f t="shared" ca="1" si="0"/>
        <v>#NUM!</v>
      </c>
      <c r="E52" s="33" t="e">
        <f t="shared" ca="1" si="1"/>
        <v>#NUM!</v>
      </c>
    </row>
    <row r="53" spans="2:5" x14ac:dyDescent="0.25">
      <c r="B53" s="33" t="e">
        <f t="shared" ca="1" si="0"/>
        <v>#NUM!</v>
      </c>
      <c r="E53" s="33" t="e">
        <f t="shared" ca="1" si="1"/>
        <v>#NUM!</v>
      </c>
    </row>
    <row r="54" spans="2:5" x14ac:dyDescent="0.25">
      <c r="B54" s="33" t="e">
        <f t="shared" ca="1" si="0"/>
        <v>#NUM!</v>
      </c>
      <c r="E54" s="33" t="e">
        <f t="shared" ca="1" si="1"/>
        <v>#NUM!</v>
      </c>
    </row>
    <row r="55" spans="2:5" x14ac:dyDescent="0.25">
      <c r="B55" s="33" t="e">
        <f t="shared" ca="1" si="0"/>
        <v>#NUM!</v>
      </c>
      <c r="E55" s="33" t="e">
        <f t="shared" ca="1" si="1"/>
        <v>#NUM!</v>
      </c>
    </row>
    <row r="56" spans="2:5" x14ac:dyDescent="0.25">
      <c r="B56" s="33" t="e">
        <f t="shared" ca="1" si="0"/>
        <v>#NUM!</v>
      </c>
      <c r="E56" s="33" t="e">
        <f t="shared" ca="1" si="1"/>
        <v>#NUM!</v>
      </c>
    </row>
    <row r="57" spans="2:5" x14ac:dyDescent="0.25">
      <c r="B57" s="33" t="e">
        <f t="shared" ca="1" si="0"/>
        <v>#NUM!</v>
      </c>
      <c r="E57" s="33" t="e">
        <f t="shared" ca="1" si="1"/>
        <v>#NUM!</v>
      </c>
    </row>
    <row r="58" spans="2:5" x14ac:dyDescent="0.25">
      <c r="B58" s="33" t="e">
        <f t="shared" ca="1" si="0"/>
        <v>#NUM!</v>
      </c>
      <c r="E58" s="33" t="e">
        <f t="shared" ca="1" si="1"/>
        <v>#NUM!</v>
      </c>
    </row>
    <row r="59" spans="2:5" x14ac:dyDescent="0.25">
      <c r="B59" s="33" t="e">
        <f t="shared" ca="1" si="0"/>
        <v>#NUM!</v>
      </c>
      <c r="E59" s="33" t="e">
        <f t="shared" ca="1" si="1"/>
        <v>#NUM!</v>
      </c>
    </row>
    <row r="60" spans="2:5" x14ac:dyDescent="0.25">
      <c r="B60" s="33" t="e">
        <f t="shared" ca="1" si="0"/>
        <v>#NUM!</v>
      </c>
      <c r="E60" s="33" t="e">
        <f t="shared" ca="1" si="1"/>
        <v>#NUM!</v>
      </c>
    </row>
    <row r="61" spans="2:5" x14ac:dyDescent="0.25">
      <c r="B61" s="33" t="e">
        <f t="shared" ca="1" si="0"/>
        <v>#NUM!</v>
      </c>
      <c r="E61" s="33" t="e">
        <f t="shared" ca="1" si="1"/>
        <v>#NUM!</v>
      </c>
    </row>
    <row r="62" spans="2:5" x14ac:dyDescent="0.25">
      <c r="B62" s="33" t="e">
        <f t="shared" ca="1" si="0"/>
        <v>#NUM!</v>
      </c>
      <c r="E62" s="33" t="e">
        <f t="shared" ca="1" si="1"/>
        <v>#NUM!</v>
      </c>
    </row>
    <row r="63" spans="2:5" x14ac:dyDescent="0.25">
      <c r="B63" s="33" t="e">
        <f t="shared" ca="1" si="0"/>
        <v>#NUM!</v>
      </c>
      <c r="E63" s="33" t="e">
        <f t="shared" ca="1" si="1"/>
        <v>#NUM!</v>
      </c>
    </row>
    <row r="64" spans="2:5" x14ac:dyDescent="0.25">
      <c r="B64" s="33" t="e">
        <f t="shared" ca="1" si="0"/>
        <v>#NUM!</v>
      </c>
      <c r="E64" s="33" t="e">
        <f t="shared" ca="1" si="1"/>
        <v>#NUM!</v>
      </c>
    </row>
    <row r="65" spans="2:5" x14ac:dyDescent="0.25">
      <c r="B65" s="33" t="e">
        <f t="shared" ca="1" si="0"/>
        <v>#NUM!</v>
      </c>
      <c r="E65" s="33" t="e">
        <f t="shared" ca="1" si="1"/>
        <v>#NUM!</v>
      </c>
    </row>
    <row r="66" spans="2:5" x14ac:dyDescent="0.25">
      <c r="B66" s="33" t="e">
        <f t="shared" ca="1" si="0"/>
        <v>#NUM!</v>
      </c>
      <c r="E66" s="33" t="e">
        <f t="shared" ca="1" si="1"/>
        <v>#NUM!</v>
      </c>
    </row>
    <row r="67" spans="2:5" x14ac:dyDescent="0.25">
      <c r="B67" s="33" t="e">
        <f t="shared" ca="1" si="0"/>
        <v>#NUM!</v>
      </c>
      <c r="E67" s="33" t="e">
        <f t="shared" ca="1" si="1"/>
        <v>#NUM!</v>
      </c>
    </row>
    <row r="68" spans="2:5" x14ac:dyDescent="0.25">
      <c r="B68" s="33" t="e">
        <f t="shared" ca="1" si="0"/>
        <v>#NUM!</v>
      </c>
      <c r="E68" s="33" t="e">
        <f t="shared" ca="1" si="1"/>
        <v>#NUM!</v>
      </c>
    </row>
    <row r="69" spans="2:5" x14ac:dyDescent="0.25">
      <c r="B69" s="33" t="e">
        <f t="shared" ca="1" si="0"/>
        <v>#NUM!</v>
      </c>
      <c r="E69" s="33" t="e">
        <f t="shared" ca="1" si="1"/>
        <v>#NUM!</v>
      </c>
    </row>
    <row r="70" spans="2:5" x14ac:dyDescent="0.25">
      <c r="B70" s="33" t="e">
        <f t="shared" ref="B70:B133" ca="1" si="2">RANDBETWEEN(1,$B$2)</f>
        <v>#NUM!</v>
      </c>
      <c r="E70" s="33" t="e">
        <f t="shared" ref="E70:E85" ca="1" si="3">RANDBETWEEN(1,$E$2)</f>
        <v>#NUM!</v>
      </c>
    </row>
    <row r="71" spans="2:5" x14ac:dyDescent="0.25">
      <c r="B71" s="33" t="e">
        <f t="shared" ca="1" si="2"/>
        <v>#NUM!</v>
      </c>
      <c r="E71" s="33" t="e">
        <f t="shared" ca="1" si="3"/>
        <v>#NUM!</v>
      </c>
    </row>
    <row r="72" spans="2:5" x14ac:dyDescent="0.25">
      <c r="B72" s="33" t="e">
        <f t="shared" ca="1" si="2"/>
        <v>#NUM!</v>
      </c>
      <c r="E72" s="33" t="e">
        <f t="shared" ca="1" si="3"/>
        <v>#NUM!</v>
      </c>
    </row>
    <row r="73" spans="2:5" x14ac:dyDescent="0.25">
      <c r="B73" s="33" t="e">
        <f t="shared" ca="1" si="2"/>
        <v>#NUM!</v>
      </c>
      <c r="E73" s="33" t="e">
        <f t="shared" ca="1" si="3"/>
        <v>#NUM!</v>
      </c>
    </row>
    <row r="74" spans="2:5" x14ac:dyDescent="0.25">
      <c r="B74" s="33" t="e">
        <f t="shared" ca="1" si="2"/>
        <v>#NUM!</v>
      </c>
      <c r="E74" s="33" t="e">
        <f t="shared" ca="1" si="3"/>
        <v>#NUM!</v>
      </c>
    </row>
    <row r="75" spans="2:5" x14ac:dyDescent="0.25">
      <c r="B75" s="33" t="e">
        <f t="shared" ca="1" si="2"/>
        <v>#NUM!</v>
      </c>
      <c r="E75" s="33" t="e">
        <f t="shared" ca="1" si="3"/>
        <v>#NUM!</v>
      </c>
    </row>
    <row r="76" spans="2:5" x14ac:dyDescent="0.25">
      <c r="B76" s="33" t="e">
        <f t="shared" ca="1" si="2"/>
        <v>#NUM!</v>
      </c>
      <c r="E76" s="33" t="e">
        <f t="shared" ca="1" si="3"/>
        <v>#NUM!</v>
      </c>
    </row>
    <row r="77" spans="2:5" x14ac:dyDescent="0.25">
      <c r="B77" s="33" t="e">
        <f t="shared" ca="1" si="2"/>
        <v>#NUM!</v>
      </c>
      <c r="E77" s="33" t="e">
        <f t="shared" ca="1" si="3"/>
        <v>#NUM!</v>
      </c>
    </row>
    <row r="78" spans="2:5" x14ac:dyDescent="0.25">
      <c r="B78" s="33" t="e">
        <f t="shared" ca="1" si="2"/>
        <v>#NUM!</v>
      </c>
      <c r="E78" s="33" t="e">
        <f t="shared" ca="1" si="3"/>
        <v>#NUM!</v>
      </c>
    </row>
    <row r="79" spans="2:5" x14ac:dyDescent="0.25">
      <c r="B79" s="33" t="e">
        <f t="shared" ca="1" si="2"/>
        <v>#NUM!</v>
      </c>
      <c r="E79" s="33" t="e">
        <f t="shared" ca="1" si="3"/>
        <v>#NUM!</v>
      </c>
    </row>
    <row r="80" spans="2:5" x14ac:dyDescent="0.25">
      <c r="B80" s="33" t="e">
        <f t="shared" ca="1" si="2"/>
        <v>#NUM!</v>
      </c>
      <c r="E80" s="33" t="e">
        <f t="shared" ca="1" si="3"/>
        <v>#NUM!</v>
      </c>
    </row>
    <row r="81" spans="2:5" x14ac:dyDescent="0.25">
      <c r="B81" s="33" t="e">
        <f t="shared" ca="1" si="2"/>
        <v>#NUM!</v>
      </c>
      <c r="E81" s="33" t="e">
        <f t="shared" ca="1" si="3"/>
        <v>#NUM!</v>
      </c>
    </row>
    <row r="82" spans="2:5" x14ac:dyDescent="0.25">
      <c r="B82" s="33" t="e">
        <f t="shared" ca="1" si="2"/>
        <v>#NUM!</v>
      </c>
      <c r="E82" s="33" t="e">
        <f t="shared" ca="1" si="3"/>
        <v>#NUM!</v>
      </c>
    </row>
    <row r="83" spans="2:5" x14ac:dyDescent="0.25">
      <c r="B83" s="33" t="e">
        <f t="shared" ca="1" si="2"/>
        <v>#NUM!</v>
      </c>
      <c r="E83" s="33" t="e">
        <f t="shared" ca="1" si="3"/>
        <v>#NUM!</v>
      </c>
    </row>
    <row r="84" spans="2:5" x14ac:dyDescent="0.25">
      <c r="B84" s="33" t="e">
        <f t="shared" ca="1" si="2"/>
        <v>#NUM!</v>
      </c>
      <c r="E84" s="33" t="e">
        <f t="shared" ca="1" si="3"/>
        <v>#NUM!</v>
      </c>
    </row>
    <row r="85" spans="2:5" x14ac:dyDescent="0.25">
      <c r="B85" s="33" t="e">
        <f t="shared" ca="1" si="2"/>
        <v>#NUM!</v>
      </c>
      <c r="E85" s="33" t="e">
        <f t="shared" ca="1" si="3"/>
        <v>#NUM!</v>
      </c>
    </row>
    <row r="86" spans="2:5" x14ac:dyDescent="0.25">
      <c r="B86" s="33" t="e">
        <f t="shared" ca="1" si="2"/>
        <v>#NUM!</v>
      </c>
      <c r="E86" s="33" t="e">
        <f t="shared" ref="E86:E149" ca="1" si="4">RANDBETWEEN(1,$E$2)</f>
        <v>#NUM!</v>
      </c>
    </row>
    <row r="87" spans="2:5" x14ac:dyDescent="0.25">
      <c r="B87" s="33" t="e">
        <f t="shared" ca="1" si="2"/>
        <v>#NUM!</v>
      </c>
      <c r="E87" s="33" t="e">
        <f t="shared" ca="1" si="4"/>
        <v>#NUM!</v>
      </c>
    </row>
    <row r="88" spans="2:5" x14ac:dyDescent="0.25">
      <c r="B88" s="33" t="e">
        <f t="shared" ca="1" si="2"/>
        <v>#NUM!</v>
      </c>
      <c r="E88" s="33" t="e">
        <f t="shared" ca="1" si="4"/>
        <v>#NUM!</v>
      </c>
    </row>
    <row r="89" spans="2:5" x14ac:dyDescent="0.25">
      <c r="B89" s="33" t="e">
        <f t="shared" ca="1" si="2"/>
        <v>#NUM!</v>
      </c>
      <c r="E89" s="33" t="e">
        <f t="shared" ca="1" si="4"/>
        <v>#NUM!</v>
      </c>
    </row>
    <row r="90" spans="2:5" x14ac:dyDescent="0.25">
      <c r="B90" s="33" t="e">
        <f t="shared" ca="1" si="2"/>
        <v>#NUM!</v>
      </c>
      <c r="E90" s="33" t="e">
        <f t="shared" ca="1" si="4"/>
        <v>#NUM!</v>
      </c>
    </row>
    <row r="91" spans="2:5" x14ac:dyDescent="0.25">
      <c r="B91" s="33" t="e">
        <f t="shared" ca="1" si="2"/>
        <v>#NUM!</v>
      </c>
      <c r="E91" s="33" t="e">
        <f t="shared" ca="1" si="4"/>
        <v>#NUM!</v>
      </c>
    </row>
    <row r="92" spans="2:5" x14ac:dyDescent="0.25">
      <c r="B92" s="33" t="e">
        <f t="shared" ca="1" si="2"/>
        <v>#NUM!</v>
      </c>
      <c r="E92" s="33" t="e">
        <f t="shared" ca="1" si="4"/>
        <v>#NUM!</v>
      </c>
    </row>
    <row r="93" spans="2:5" x14ac:dyDescent="0.25">
      <c r="B93" s="33" t="e">
        <f t="shared" ca="1" si="2"/>
        <v>#NUM!</v>
      </c>
      <c r="E93" s="33" t="e">
        <f t="shared" ca="1" si="4"/>
        <v>#NUM!</v>
      </c>
    </row>
    <row r="94" spans="2:5" x14ac:dyDescent="0.25">
      <c r="B94" s="33" t="e">
        <f t="shared" ca="1" si="2"/>
        <v>#NUM!</v>
      </c>
      <c r="E94" s="33" t="e">
        <f t="shared" ca="1" si="4"/>
        <v>#NUM!</v>
      </c>
    </row>
    <row r="95" spans="2:5" x14ac:dyDescent="0.25">
      <c r="B95" s="33" t="e">
        <f t="shared" ca="1" si="2"/>
        <v>#NUM!</v>
      </c>
      <c r="E95" s="33" t="e">
        <f t="shared" ca="1" si="4"/>
        <v>#NUM!</v>
      </c>
    </row>
    <row r="96" spans="2:5" x14ac:dyDescent="0.25">
      <c r="B96" s="33" t="e">
        <f t="shared" ca="1" si="2"/>
        <v>#NUM!</v>
      </c>
      <c r="E96" s="33" t="e">
        <f t="shared" ca="1" si="4"/>
        <v>#NUM!</v>
      </c>
    </row>
    <row r="97" spans="2:5" x14ac:dyDescent="0.25">
      <c r="B97" s="33" t="e">
        <f t="shared" ca="1" si="2"/>
        <v>#NUM!</v>
      </c>
      <c r="E97" s="33" t="e">
        <f t="shared" ca="1" si="4"/>
        <v>#NUM!</v>
      </c>
    </row>
    <row r="98" spans="2:5" x14ac:dyDescent="0.25">
      <c r="B98" s="33" t="e">
        <f t="shared" ca="1" si="2"/>
        <v>#NUM!</v>
      </c>
      <c r="E98" s="33" t="e">
        <f t="shared" ca="1" si="4"/>
        <v>#NUM!</v>
      </c>
    </row>
    <row r="99" spans="2:5" x14ac:dyDescent="0.25">
      <c r="B99" s="33" t="e">
        <f t="shared" ca="1" si="2"/>
        <v>#NUM!</v>
      </c>
      <c r="E99" s="33" t="e">
        <f t="shared" ca="1" si="4"/>
        <v>#NUM!</v>
      </c>
    </row>
    <row r="100" spans="2:5" x14ac:dyDescent="0.25">
      <c r="B100" s="33" t="e">
        <f t="shared" ca="1" si="2"/>
        <v>#NUM!</v>
      </c>
      <c r="E100" s="33" t="e">
        <f t="shared" ca="1" si="4"/>
        <v>#NUM!</v>
      </c>
    </row>
    <row r="101" spans="2:5" x14ac:dyDescent="0.25">
      <c r="B101" s="33" t="e">
        <f t="shared" ca="1" si="2"/>
        <v>#NUM!</v>
      </c>
      <c r="E101" s="33" t="e">
        <f t="shared" ca="1" si="4"/>
        <v>#NUM!</v>
      </c>
    </row>
    <row r="102" spans="2:5" x14ac:dyDescent="0.25">
      <c r="B102" s="33" t="e">
        <f t="shared" ca="1" si="2"/>
        <v>#NUM!</v>
      </c>
      <c r="E102" s="33" t="e">
        <f t="shared" ca="1" si="4"/>
        <v>#NUM!</v>
      </c>
    </row>
    <row r="103" spans="2:5" x14ac:dyDescent="0.25">
      <c r="B103" s="33" t="e">
        <f t="shared" ca="1" si="2"/>
        <v>#NUM!</v>
      </c>
      <c r="E103" s="33" t="e">
        <f t="shared" ca="1" si="4"/>
        <v>#NUM!</v>
      </c>
    </row>
    <row r="104" spans="2:5" x14ac:dyDescent="0.25">
      <c r="B104" s="33" t="e">
        <f t="shared" ca="1" si="2"/>
        <v>#NUM!</v>
      </c>
      <c r="E104" s="33" t="e">
        <f t="shared" ca="1" si="4"/>
        <v>#NUM!</v>
      </c>
    </row>
    <row r="105" spans="2:5" x14ac:dyDescent="0.25">
      <c r="B105" s="33" t="e">
        <f t="shared" ca="1" si="2"/>
        <v>#NUM!</v>
      </c>
      <c r="E105" s="33" t="e">
        <f t="shared" ca="1" si="4"/>
        <v>#NUM!</v>
      </c>
    </row>
    <row r="106" spans="2:5" x14ac:dyDescent="0.25">
      <c r="B106" s="33" t="e">
        <f t="shared" ca="1" si="2"/>
        <v>#NUM!</v>
      </c>
      <c r="E106" s="33" t="e">
        <f t="shared" ca="1" si="4"/>
        <v>#NUM!</v>
      </c>
    </row>
    <row r="107" spans="2:5" x14ac:dyDescent="0.25">
      <c r="B107" s="33" t="e">
        <f t="shared" ca="1" si="2"/>
        <v>#NUM!</v>
      </c>
      <c r="E107" s="33" t="e">
        <f t="shared" ca="1" si="4"/>
        <v>#NUM!</v>
      </c>
    </row>
    <row r="108" spans="2:5" x14ac:dyDescent="0.25">
      <c r="B108" s="33" t="e">
        <f t="shared" ca="1" si="2"/>
        <v>#NUM!</v>
      </c>
      <c r="E108" s="33" t="e">
        <f t="shared" ca="1" si="4"/>
        <v>#NUM!</v>
      </c>
    </row>
    <row r="109" spans="2:5" x14ac:dyDescent="0.25">
      <c r="B109" s="33" t="e">
        <f t="shared" ca="1" si="2"/>
        <v>#NUM!</v>
      </c>
      <c r="E109" s="33" t="e">
        <f t="shared" ca="1" si="4"/>
        <v>#NUM!</v>
      </c>
    </row>
    <row r="110" spans="2:5" x14ac:dyDescent="0.25">
      <c r="B110" s="33" t="e">
        <f t="shared" ca="1" si="2"/>
        <v>#NUM!</v>
      </c>
      <c r="E110" s="33" t="e">
        <f t="shared" ca="1" si="4"/>
        <v>#NUM!</v>
      </c>
    </row>
    <row r="111" spans="2:5" x14ac:dyDescent="0.25">
      <c r="B111" s="33" t="e">
        <f t="shared" ca="1" si="2"/>
        <v>#NUM!</v>
      </c>
      <c r="E111" s="33" t="e">
        <f t="shared" ca="1" si="4"/>
        <v>#NUM!</v>
      </c>
    </row>
    <row r="112" spans="2:5" x14ac:dyDescent="0.25">
      <c r="B112" s="33" t="e">
        <f t="shared" ca="1" si="2"/>
        <v>#NUM!</v>
      </c>
      <c r="E112" s="33" t="e">
        <f t="shared" ca="1" si="4"/>
        <v>#NUM!</v>
      </c>
    </row>
    <row r="113" spans="2:5" x14ac:dyDescent="0.25">
      <c r="B113" s="33" t="e">
        <f t="shared" ca="1" si="2"/>
        <v>#NUM!</v>
      </c>
      <c r="E113" s="33" t="e">
        <f t="shared" ca="1" si="4"/>
        <v>#NUM!</v>
      </c>
    </row>
    <row r="114" spans="2:5" x14ac:dyDescent="0.25">
      <c r="B114" s="33" t="e">
        <f t="shared" ca="1" si="2"/>
        <v>#NUM!</v>
      </c>
      <c r="E114" s="33" t="e">
        <f t="shared" ca="1" si="4"/>
        <v>#NUM!</v>
      </c>
    </row>
    <row r="115" spans="2:5" x14ac:dyDescent="0.25">
      <c r="B115" s="33" t="e">
        <f t="shared" ca="1" si="2"/>
        <v>#NUM!</v>
      </c>
      <c r="E115" s="33" t="e">
        <f t="shared" ca="1" si="4"/>
        <v>#NUM!</v>
      </c>
    </row>
    <row r="116" spans="2:5" x14ac:dyDescent="0.25">
      <c r="B116" s="33" t="e">
        <f t="shared" ca="1" si="2"/>
        <v>#NUM!</v>
      </c>
      <c r="E116" s="33" t="e">
        <f t="shared" ca="1" si="4"/>
        <v>#NUM!</v>
      </c>
    </row>
    <row r="117" spans="2:5" x14ac:dyDescent="0.25">
      <c r="B117" s="33" t="e">
        <f t="shared" ca="1" si="2"/>
        <v>#NUM!</v>
      </c>
      <c r="E117" s="33" t="e">
        <f t="shared" ca="1" si="4"/>
        <v>#NUM!</v>
      </c>
    </row>
    <row r="118" spans="2:5" x14ac:dyDescent="0.25">
      <c r="B118" s="33" t="e">
        <f t="shared" ca="1" si="2"/>
        <v>#NUM!</v>
      </c>
      <c r="E118" s="33" t="e">
        <f t="shared" ca="1" si="4"/>
        <v>#NUM!</v>
      </c>
    </row>
    <row r="119" spans="2:5" x14ac:dyDescent="0.25">
      <c r="B119" s="33" t="e">
        <f t="shared" ca="1" si="2"/>
        <v>#NUM!</v>
      </c>
      <c r="E119" s="33" t="e">
        <f t="shared" ca="1" si="4"/>
        <v>#NUM!</v>
      </c>
    </row>
    <row r="120" spans="2:5" x14ac:dyDescent="0.25">
      <c r="B120" s="33" t="e">
        <f t="shared" ca="1" si="2"/>
        <v>#NUM!</v>
      </c>
      <c r="E120" s="33" t="e">
        <f t="shared" ca="1" si="4"/>
        <v>#NUM!</v>
      </c>
    </row>
    <row r="121" spans="2:5" x14ac:dyDescent="0.25">
      <c r="B121" s="33" t="e">
        <f t="shared" ca="1" si="2"/>
        <v>#NUM!</v>
      </c>
      <c r="E121" s="33" t="e">
        <f t="shared" ca="1" si="4"/>
        <v>#NUM!</v>
      </c>
    </row>
    <row r="122" spans="2:5" x14ac:dyDescent="0.25">
      <c r="B122" s="33" t="e">
        <f t="shared" ca="1" si="2"/>
        <v>#NUM!</v>
      </c>
      <c r="E122" s="33" t="e">
        <f t="shared" ca="1" si="4"/>
        <v>#NUM!</v>
      </c>
    </row>
    <row r="123" spans="2:5" x14ac:dyDescent="0.25">
      <c r="B123" s="33" t="e">
        <f t="shared" ca="1" si="2"/>
        <v>#NUM!</v>
      </c>
      <c r="E123" s="33" t="e">
        <f t="shared" ca="1" si="4"/>
        <v>#NUM!</v>
      </c>
    </row>
    <row r="124" spans="2:5" x14ac:dyDescent="0.25">
      <c r="B124" s="33" t="e">
        <f t="shared" ca="1" si="2"/>
        <v>#NUM!</v>
      </c>
      <c r="E124" s="33" t="e">
        <f t="shared" ca="1" si="4"/>
        <v>#NUM!</v>
      </c>
    </row>
    <row r="125" spans="2:5" x14ac:dyDescent="0.25">
      <c r="B125" s="33" t="e">
        <f t="shared" ca="1" si="2"/>
        <v>#NUM!</v>
      </c>
      <c r="E125" s="33" t="e">
        <f t="shared" ca="1" si="4"/>
        <v>#NUM!</v>
      </c>
    </row>
    <row r="126" spans="2:5" x14ac:dyDescent="0.25">
      <c r="B126" s="33" t="e">
        <f t="shared" ca="1" si="2"/>
        <v>#NUM!</v>
      </c>
      <c r="E126" s="33" t="e">
        <f t="shared" ca="1" si="4"/>
        <v>#NUM!</v>
      </c>
    </row>
    <row r="127" spans="2:5" x14ac:dyDescent="0.25">
      <c r="B127" s="33" t="e">
        <f t="shared" ca="1" si="2"/>
        <v>#NUM!</v>
      </c>
      <c r="E127" s="33" t="e">
        <f t="shared" ca="1" si="4"/>
        <v>#NUM!</v>
      </c>
    </row>
    <row r="128" spans="2:5" x14ac:dyDescent="0.25">
      <c r="B128" s="33" t="e">
        <f t="shared" ca="1" si="2"/>
        <v>#NUM!</v>
      </c>
      <c r="E128" s="33" t="e">
        <f t="shared" ca="1" si="4"/>
        <v>#NUM!</v>
      </c>
    </row>
    <row r="129" spans="2:5" x14ac:dyDescent="0.25">
      <c r="B129" s="33" t="e">
        <f t="shared" ca="1" si="2"/>
        <v>#NUM!</v>
      </c>
      <c r="E129" s="33" t="e">
        <f t="shared" ca="1" si="4"/>
        <v>#NUM!</v>
      </c>
    </row>
    <row r="130" spans="2:5" x14ac:dyDescent="0.25">
      <c r="B130" s="33" t="e">
        <f t="shared" ca="1" si="2"/>
        <v>#NUM!</v>
      </c>
      <c r="E130" s="33" t="e">
        <f t="shared" ca="1" si="4"/>
        <v>#NUM!</v>
      </c>
    </row>
    <row r="131" spans="2:5" x14ac:dyDescent="0.25">
      <c r="B131" s="33" t="e">
        <f t="shared" ca="1" si="2"/>
        <v>#NUM!</v>
      </c>
      <c r="E131" s="33" t="e">
        <f t="shared" ca="1" si="4"/>
        <v>#NUM!</v>
      </c>
    </row>
    <row r="132" spans="2:5" x14ac:dyDescent="0.25">
      <c r="B132" s="33" t="e">
        <f t="shared" ca="1" si="2"/>
        <v>#NUM!</v>
      </c>
      <c r="E132" s="33" t="e">
        <f t="shared" ca="1" si="4"/>
        <v>#NUM!</v>
      </c>
    </row>
    <row r="133" spans="2:5" x14ac:dyDescent="0.25">
      <c r="B133" s="33" t="e">
        <f t="shared" ca="1" si="2"/>
        <v>#NUM!</v>
      </c>
      <c r="E133" s="33" t="e">
        <f t="shared" ca="1" si="4"/>
        <v>#NUM!</v>
      </c>
    </row>
    <row r="134" spans="2:5" x14ac:dyDescent="0.25">
      <c r="B134" s="33" t="e">
        <f t="shared" ref="B134:B197" ca="1" si="5">RANDBETWEEN(1,$B$2)</f>
        <v>#NUM!</v>
      </c>
      <c r="E134" s="33" t="e">
        <f t="shared" ca="1" si="4"/>
        <v>#NUM!</v>
      </c>
    </row>
    <row r="135" spans="2:5" x14ac:dyDescent="0.25">
      <c r="B135" s="33" t="e">
        <f t="shared" ca="1" si="5"/>
        <v>#NUM!</v>
      </c>
      <c r="E135" s="33" t="e">
        <f t="shared" ca="1" si="4"/>
        <v>#NUM!</v>
      </c>
    </row>
    <row r="136" spans="2:5" x14ac:dyDescent="0.25">
      <c r="B136" s="33" t="e">
        <f t="shared" ca="1" si="5"/>
        <v>#NUM!</v>
      </c>
      <c r="E136" s="33" t="e">
        <f t="shared" ca="1" si="4"/>
        <v>#NUM!</v>
      </c>
    </row>
    <row r="137" spans="2:5" x14ac:dyDescent="0.25">
      <c r="B137" s="33" t="e">
        <f t="shared" ca="1" si="5"/>
        <v>#NUM!</v>
      </c>
      <c r="E137" s="33" t="e">
        <f t="shared" ca="1" si="4"/>
        <v>#NUM!</v>
      </c>
    </row>
    <row r="138" spans="2:5" x14ac:dyDescent="0.25">
      <c r="B138" s="33" t="e">
        <f t="shared" ca="1" si="5"/>
        <v>#NUM!</v>
      </c>
      <c r="E138" s="33" t="e">
        <f t="shared" ca="1" si="4"/>
        <v>#NUM!</v>
      </c>
    </row>
    <row r="139" spans="2:5" x14ac:dyDescent="0.25">
      <c r="B139" s="33" t="e">
        <f t="shared" ca="1" si="5"/>
        <v>#NUM!</v>
      </c>
      <c r="E139" s="33" t="e">
        <f t="shared" ca="1" si="4"/>
        <v>#NUM!</v>
      </c>
    </row>
    <row r="140" spans="2:5" x14ac:dyDescent="0.25">
      <c r="B140" s="33" t="e">
        <f t="shared" ca="1" si="5"/>
        <v>#NUM!</v>
      </c>
      <c r="E140" s="33" t="e">
        <f t="shared" ca="1" si="4"/>
        <v>#NUM!</v>
      </c>
    </row>
    <row r="141" spans="2:5" x14ac:dyDescent="0.25">
      <c r="B141" s="33" t="e">
        <f t="shared" ca="1" si="5"/>
        <v>#NUM!</v>
      </c>
      <c r="E141" s="33" t="e">
        <f t="shared" ca="1" si="4"/>
        <v>#NUM!</v>
      </c>
    </row>
    <row r="142" spans="2:5" x14ac:dyDescent="0.25">
      <c r="B142" s="33" t="e">
        <f t="shared" ca="1" si="5"/>
        <v>#NUM!</v>
      </c>
      <c r="E142" s="33" t="e">
        <f t="shared" ca="1" si="4"/>
        <v>#NUM!</v>
      </c>
    </row>
    <row r="143" spans="2:5" x14ac:dyDescent="0.25">
      <c r="B143" s="33" t="e">
        <f t="shared" ca="1" si="5"/>
        <v>#NUM!</v>
      </c>
      <c r="E143" s="33" t="e">
        <f t="shared" ca="1" si="4"/>
        <v>#NUM!</v>
      </c>
    </row>
    <row r="144" spans="2:5" x14ac:dyDescent="0.25">
      <c r="B144" s="33" t="e">
        <f t="shared" ca="1" si="5"/>
        <v>#NUM!</v>
      </c>
      <c r="E144" s="33" t="e">
        <f t="shared" ca="1" si="4"/>
        <v>#NUM!</v>
      </c>
    </row>
    <row r="145" spans="2:5" x14ac:dyDescent="0.25">
      <c r="B145" s="33" t="e">
        <f t="shared" ca="1" si="5"/>
        <v>#NUM!</v>
      </c>
      <c r="E145" s="33" t="e">
        <f t="shared" ca="1" si="4"/>
        <v>#NUM!</v>
      </c>
    </row>
    <row r="146" spans="2:5" x14ac:dyDescent="0.25">
      <c r="B146" s="33" t="e">
        <f t="shared" ca="1" si="5"/>
        <v>#NUM!</v>
      </c>
      <c r="E146" s="33" t="e">
        <f t="shared" ca="1" si="4"/>
        <v>#NUM!</v>
      </c>
    </row>
    <row r="147" spans="2:5" x14ac:dyDescent="0.25">
      <c r="B147" s="33" t="e">
        <f t="shared" ca="1" si="5"/>
        <v>#NUM!</v>
      </c>
      <c r="E147" s="33" t="e">
        <f t="shared" ca="1" si="4"/>
        <v>#NUM!</v>
      </c>
    </row>
    <row r="148" spans="2:5" x14ac:dyDescent="0.25">
      <c r="B148" s="33" t="e">
        <f t="shared" ca="1" si="5"/>
        <v>#NUM!</v>
      </c>
      <c r="E148" s="33" t="e">
        <f t="shared" ca="1" si="4"/>
        <v>#NUM!</v>
      </c>
    </row>
    <row r="149" spans="2:5" x14ac:dyDescent="0.25">
      <c r="B149" s="33" t="e">
        <f t="shared" ca="1" si="5"/>
        <v>#NUM!</v>
      </c>
      <c r="E149" s="33" t="e">
        <f t="shared" ca="1" si="4"/>
        <v>#NUM!</v>
      </c>
    </row>
    <row r="150" spans="2:5" x14ac:dyDescent="0.25">
      <c r="B150" s="33" t="e">
        <f t="shared" ca="1" si="5"/>
        <v>#NUM!</v>
      </c>
      <c r="E150" s="33" t="e">
        <f t="shared" ref="E150:E213" ca="1" si="6">RANDBETWEEN(1,$E$2)</f>
        <v>#NUM!</v>
      </c>
    </row>
    <row r="151" spans="2:5" x14ac:dyDescent="0.25">
      <c r="B151" s="33" t="e">
        <f t="shared" ca="1" si="5"/>
        <v>#NUM!</v>
      </c>
      <c r="E151" s="33" t="e">
        <f t="shared" ca="1" si="6"/>
        <v>#NUM!</v>
      </c>
    </row>
    <row r="152" spans="2:5" x14ac:dyDescent="0.25">
      <c r="B152" s="33" t="e">
        <f t="shared" ca="1" si="5"/>
        <v>#NUM!</v>
      </c>
      <c r="E152" s="33" t="e">
        <f t="shared" ca="1" si="6"/>
        <v>#NUM!</v>
      </c>
    </row>
    <row r="153" spans="2:5" x14ac:dyDescent="0.25">
      <c r="B153" s="33" t="e">
        <f t="shared" ca="1" si="5"/>
        <v>#NUM!</v>
      </c>
      <c r="E153" s="33" t="e">
        <f t="shared" ca="1" si="6"/>
        <v>#NUM!</v>
      </c>
    </row>
    <row r="154" spans="2:5" x14ac:dyDescent="0.25">
      <c r="B154" s="33" t="e">
        <f t="shared" ca="1" si="5"/>
        <v>#NUM!</v>
      </c>
      <c r="E154" s="33" t="e">
        <f t="shared" ca="1" si="6"/>
        <v>#NUM!</v>
      </c>
    </row>
    <row r="155" spans="2:5" x14ac:dyDescent="0.25">
      <c r="B155" s="33" t="e">
        <f t="shared" ca="1" si="5"/>
        <v>#NUM!</v>
      </c>
      <c r="E155" s="33" t="e">
        <f t="shared" ca="1" si="6"/>
        <v>#NUM!</v>
      </c>
    </row>
    <row r="156" spans="2:5" x14ac:dyDescent="0.25">
      <c r="B156" s="33" t="e">
        <f t="shared" ca="1" si="5"/>
        <v>#NUM!</v>
      </c>
      <c r="E156" s="33" t="e">
        <f t="shared" ca="1" si="6"/>
        <v>#NUM!</v>
      </c>
    </row>
    <row r="157" spans="2:5" x14ac:dyDescent="0.25">
      <c r="B157" s="33" t="e">
        <f t="shared" ca="1" si="5"/>
        <v>#NUM!</v>
      </c>
      <c r="E157" s="33" t="e">
        <f t="shared" ca="1" si="6"/>
        <v>#NUM!</v>
      </c>
    </row>
    <row r="158" spans="2:5" x14ac:dyDescent="0.25">
      <c r="B158" s="33" t="e">
        <f t="shared" ca="1" si="5"/>
        <v>#NUM!</v>
      </c>
      <c r="E158" s="33" t="e">
        <f t="shared" ca="1" si="6"/>
        <v>#NUM!</v>
      </c>
    </row>
    <row r="159" spans="2:5" x14ac:dyDescent="0.25">
      <c r="B159" s="33" t="e">
        <f t="shared" ca="1" si="5"/>
        <v>#NUM!</v>
      </c>
      <c r="E159" s="33" t="e">
        <f t="shared" ca="1" si="6"/>
        <v>#NUM!</v>
      </c>
    </row>
    <row r="160" spans="2:5" x14ac:dyDescent="0.25">
      <c r="B160" s="33" t="e">
        <f t="shared" ca="1" si="5"/>
        <v>#NUM!</v>
      </c>
      <c r="E160" s="33" t="e">
        <f t="shared" ca="1" si="6"/>
        <v>#NUM!</v>
      </c>
    </row>
    <row r="161" spans="2:5" x14ac:dyDescent="0.25">
      <c r="B161" s="33" t="e">
        <f t="shared" ca="1" si="5"/>
        <v>#NUM!</v>
      </c>
      <c r="E161" s="33" t="e">
        <f t="shared" ca="1" si="6"/>
        <v>#NUM!</v>
      </c>
    </row>
    <row r="162" spans="2:5" x14ac:dyDescent="0.25">
      <c r="B162" s="33" t="e">
        <f t="shared" ca="1" si="5"/>
        <v>#NUM!</v>
      </c>
      <c r="E162" s="33" t="e">
        <f t="shared" ca="1" si="6"/>
        <v>#NUM!</v>
      </c>
    </row>
    <row r="163" spans="2:5" x14ac:dyDescent="0.25">
      <c r="B163" s="33" t="e">
        <f t="shared" ca="1" si="5"/>
        <v>#NUM!</v>
      </c>
      <c r="E163" s="33" t="e">
        <f t="shared" ca="1" si="6"/>
        <v>#NUM!</v>
      </c>
    </row>
    <row r="164" spans="2:5" x14ac:dyDescent="0.25">
      <c r="B164" s="33" t="e">
        <f t="shared" ca="1" si="5"/>
        <v>#NUM!</v>
      </c>
      <c r="E164" s="33" t="e">
        <f t="shared" ca="1" si="6"/>
        <v>#NUM!</v>
      </c>
    </row>
    <row r="165" spans="2:5" x14ac:dyDescent="0.25">
      <c r="B165" s="33" t="e">
        <f t="shared" ca="1" si="5"/>
        <v>#NUM!</v>
      </c>
      <c r="E165" s="33" t="e">
        <f t="shared" ca="1" si="6"/>
        <v>#NUM!</v>
      </c>
    </row>
    <row r="166" spans="2:5" x14ac:dyDescent="0.25">
      <c r="B166" s="33" t="e">
        <f t="shared" ca="1" si="5"/>
        <v>#NUM!</v>
      </c>
      <c r="E166" s="33" t="e">
        <f t="shared" ca="1" si="6"/>
        <v>#NUM!</v>
      </c>
    </row>
    <row r="167" spans="2:5" x14ac:dyDescent="0.25">
      <c r="B167" s="33" t="e">
        <f t="shared" ca="1" si="5"/>
        <v>#NUM!</v>
      </c>
      <c r="E167" s="33" t="e">
        <f t="shared" ca="1" si="6"/>
        <v>#NUM!</v>
      </c>
    </row>
    <row r="168" spans="2:5" x14ac:dyDescent="0.25">
      <c r="B168" s="33" t="e">
        <f t="shared" ca="1" si="5"/>
        <v>#NUM!</v>
      </c>
      <c r="E168" s="33" t="e">
        <f t="shared" ca="1" si="6"/>
        <v>#NUM!</v>
      </c>
    </row>
    <row r="169" spans="2:5" x14ac:dyDescent="0.25">
      <c r="B169" s="33" t="e">
        <f t="shared" ca="1" si="5"/>
        <v>#NUM!</v>
      </c>
      <c r="E169" s="33" t="e">
        <f t="shared" ca="1" si="6"/>
        <v>#NUM!</v>
      </c>
    </row>
    <row r="170" spans="2:5" x14ac:dyDescent="0.25">
      <c r="B170" s="33" t="e">
        <f t="shared" ca="1" si="5"/>
        <v>#NUM!</v>
      </c>
      <c r="E170" s="33" t="e">
        <f t="shared" ca="1" si="6"/>
        <v>#NUM!</v>
      </c>
    </row>
    <row r="171" spans="2:5" x14ac:dyDescent="0.25">
      <c r="B171" s="33" t="e">
        <f t="shared" ca="1" si="5"/>
        <v>#NUM!</v>
      </c>
      <c r="E171" s="33" t="e">
        <f t="shared" ca="1" si="6"/>
        <v>#NUM!</v>
      </c>
    </row>
    <row r="172" spans="2:5" x14ac:dyDescent="0.25">
      <c r="B172" s="33" t="e">
        <f t="shared" ca="1" si="5"/>
        <v>#NUM!</v>
      </c>
      <c r="E172" s="33" t="e">
        <f t="shared" ca="1" si="6"/>
        <v>#NUM!</v>
      </c>
    </row>
    <row r="173" spans="2:5" x14ac:dyDescent="0.25">
      <c r="B173" s="33" t="e">
        <f t="shared" ca="1" si="5"/>
        <v>#NUM!</v>
      </c>
      <c r="E173" s="33" t="e">
        <f t="shared" ca="1" si="6"/>
        <v>#NUM!</v>
      </c>
    </row>
    <row r="174" spans="2:5" x14ac:dyDescent="0.25">
      <c r="B174" s="33" t="e">
        <f t="shared" ca="1" si="5"/>
        <v>#NUM!</v>
      </c>
      <c r="E174" s="33" t="e">
        <f t="shared" ca="1" si="6"/>
        <v>#NUM!</v>
      </c>
    </row>
    <row r="175" spans="2:5" x14ac:dyDescent="0.25">
      <c r="B175" s="33" t="e">
        <f t="shared" ca="1" si="5"/>
        <v>#NUM!</v>
      </c>
      <c r="E175" s="33" t="e">
        <f t="shared" ca="1" si="6"/>
        <v>#NUM!</v>
      </c>
    </row>
    <row r="176" spans="2:5" x14ac:dyDescent="0.25">
      <c r="B176" s="33" t="e">
        <f t="shared" ca="1" si="5"/>
        <v>#NUM!</v>
      </c>
      <c r="E176" s="33" t="e">
        <f t="shared" ca="1" si="6"/>
        <v>#NUM!</v>
      </c>
    </row>
    <row r="177" spans="2:5" x14ac:dyDescent="0.25">
      <c r="B177" s="33" t="e">
        <f t="shared" ca="1" si="5"/>
        <v>#NUM!</v>
      </c>
      <c r="E177" s="33" t="e">
        <f t="shared" ca="1" si="6"/>
        <v>#NUM!</v>
      </c>
    </row>
    <row r="178" spans="2:5" x14ac:dyDescent="0.25">
      <c r="B178" s="33" t="e">
        <f t="shared" ca="1" si="5"/>
        <v>#NUM!</v>
      </c>
      <c r="E178" s="33" t="e">
        <f t="shared" ca="1" si="6"/>
        <v>#NUM!</v>
      </c>
    </row>
    <row r="179" spans="2:5" x14ac:dyDescent="0.25">
      <c r="B179" s="33" t="e">
        <f t="shared" ca="1" si="5"/>
        <v>#NUM!</v>
      </c>
      <c r="E179" s="33" t="e">
        <f t="shared" ca="1" si="6"/>
        <v>#NUM!</v>
      </c>
    </row>
    <row r="180" spans="2:5" x14ac:dyDescent="0.25">
      <c r="B180" s="33" t="e">
        <f t="shared" ca="1" si="5"/>
        <v>#NUM!</v>
      </c>
      <c r="E180" s="33" t="e">
        <f t="shared" ca="1" si="6"/>
        <v>#NUM!</v>
      </c>
    </row>
    <row r="181" spans="2:5" x14ac:dyDescent="0.25">
      <c r="B181" s="33" t="e">
        <f t="shared" ca="1" si="5"/>
        <v>#NUM!</v>
      </c>
      <c r="E181" s="33" t="e">
        <f t="shared" ca="1" si="6"/>
        <v>#NUM!</v>
      </c>
    </row>
    <row r="182" spans="2:5" x14ac:dyDescent="0.25">
      <c r="B182" s="33" t="e">
        <f t="shared" ca="1" si="5"/>
        <v>#NUM!</v>
      </c>
      <c r="E182" s="33" t="e">
        <f t="shared" ca="1" si="6"/>
        <v>#NUM!</v>
      </c>
    </row>
    <row r="183" spans="2:5" x14ac:dyDescent="0.25">
      <c r="B183" s="33" t="e">
        <f t="shared" ca="1" si="5"/>
        <v>#NUM!</v>
      </c>
      <c r="E183" s="33" t="e">
        <f t="shared" ca="1" si="6"/>
        <v>#NUM!</v>
      </c>
    </row>
    <row r="184" spans="2:5" x14ac:dyDescent="0.25">
      <c r="B184" s="33" t="e">
        <f t="shared" ca="1" si="5"/>
        <v>#NUM!</v>
      </c>
      <c r="E184" s="33" t="e">
        <f t="shared" ca="1" si="6"/>
        <v>#NUM!</v>
      </c>
    </row>
    <row r="185" spans="2:5" x14ac:dyDescent="0.25">
      <c r="B185" s="33" t="e">
        <f t="shared" ca="1" si="5"/>
        <v>#NUM!</v>
      </c>
      <c r="E185" s="33" t="e">
        <f t="shared" ca="1" si="6"/>
        <v>#NUM!</v>
      </c>
    </row>
    <row r="186" spans="2:5" x14ac:dyDescent="0.25">
      <c r="B186" s="33" t="e">
        <f t="shared" ca="1" si="5"/>
        <v>#NUM!</v>
      </c>
      <c r="E186" s="33" t="e">
        <f t="shared" ca="1" si="6"/>
        <v>#NUM!</v>
      </c>
    </row>
    <row r="187" spans="2:5" x14ac:dyDescent="0.25">
      <c r="B187" s="33" t="e">
        <f t="shared" ca="1" si="5"/>
        <v>#NUM!</v>
      </c>
      <c r="E187" s="33" t="e">
        <f t="shared" ca="1" si="6"/>
        <v>#NUM!</v>
      </c>
    </row>
    <row r="188" spans="2:5" x14ac:dyDescent="0.25">
      <c r="B188" s="33" t="e">
        <f t="shared" ca="1" si="5"/>
        <v>#NUM!</v>
      </c>
      <c r="E188" s="33" t="e">
        <f t="shared" ca="1" si="6"/>
        <v>#NUM!</v>
      </c>
    </row>
    <row r="189" spans="2:5" x14ac:dyDescent="0.25">
      <c r="B189" s="33" t="e">
        <f t="shared" ca="1" si="5"/>
        <v>#NUM!</v>
      </c>
      <c r="E189" s="33" t="e">
        <f t="shared" ca="1" si="6"/>
        <v>#NUM!</v>
      </c>
    </row>
    <row r="190" spans="2:5" x14ac:dyDescent="0.25">
      <c r="B190" s="33" t="e">
        <f t="shared" ca="1" si="5"/>
        <v>#NUM!</v>
      </c>
      <c r="E190" s="33" t="e">
        <f t="shared" ca="1" si="6"/>
        <v>#NUM!</v>
      </c>
    </row>
    <row r="191" spans="2:5" x14ac:dyDescent="0.25">
      <c r="B191" s="33" t="e">
        <f t="shared" ca="1" si="5"/>
        <v>#NUM!</v>
      </c>
      <c r="E191" s="33" t="e">
        <f t="shared" ca="1" si="6"/>
        <v>#NUM!</v>
      </c>
    </row>
    <row r="192" spans="2:5" x14ac:dyDescent="0.25">
      <c r="B192" s="33" t="e">
        <f t="shared" ca="1" si="5"/>
        <v>#NUM!</v>
      </c>
      <c r="E192" s="33" t="e">
        <f t="shared" ca="1" si="6"/>
        <v>#NUM!</v>
      </c>
    </row>
    <row r="193" spans="2:5" x14ac:dyDescent="0.25">
      <c r="B193" s="33" t="e">
        <f t="shared" ca="1" si="5"/>
        <v>#NUM!</v>
      </c>
      <c r="E193" s="33" t="e">
        <f t="shared" ca="1" si="6"/>
        <v>#NUM!</v>
      </c>
    </row>
    <row r="194" spans="2:5" x14ac:dyDescent="0.25">
      <c r="B194" s="33" t="e">
        <f t="shared" ca="1" si="5"/>
        <v>#NUM!</v>
      </c>
      <c r="E194" s="33" t="e">
        <f t="shared" ca="1" si="6"/>
        <v>#NUM!</v>
      </c>
    </row>
    <row r="195" spans="2:5" x14ac:dyDescent="0.25">
      <c r="B195" s="33" t="e">
        <f t="shared" ca="1" si="5"/>
        <v>#NUM!</v>
      </c>
      <c r="E195" s="33" t="e">
        <f t="shared" ca="1" si="6"/>
        <v>#NUM!</v>
      </c>
    </row>
    <row r="196" spans="2:5" x14ac:dyDescent="0.25">
      <c r="B196" s="33" t="e">
        <f t="shared" ca="1" si="5"/>
        <v>#NUM!</v>
      </c>
      <c r="E196" s="33" t="e">
        <f t="shared" ca="1" si="6"/>
        <v>#NUM!</v>
      </c>
    </row>
    <row r="197" spans="2:5" x14ac:dyDescent="0.25">
      <c r="B197" s="33" t="e">
        <f t="shared" ca="1" si="5"/>
        <v>#NUM!</v>
      </c>
      <c r="E197" s="33" t="e">
        <f t="shared" ca="1" si="6"/>
        <v>#NUM!</v>
      </c>
    </row>
    <row r="198" spans="2:5" x14ac:dyDescent="0.25">
      <c r="B198" s="33" t="e">
        <f t="shared" ref="B198:B261" ca="1" si="7">RANDBETWEEN(1,$B$2)</f>
        <v>#NUM!</v>
      </c>
      <c r="E198" s="33" t="e">
        <f t="shared" ca="1" si="6"/>
        <v>#NUM!</v>
      </c>
    </row>
    <row r="199" spans="2:5" x14ac:dyDescent="0.25">
      <c r="B199" s="33" t="e">
        <f t="shared" ca="1" si="7"/>
        <v>#NUM!</v>
      </c>
      <c r="E199" s="33" t="e">
        <f t="shared" ca="1" si="6"/>
        <v>#NUM!</v>
      </c>
    </row>
    <row r="200" spans="2:5" x14ac:dyDescent="0.25">
      <c r="B200" s="33" t="e">
        <f t="shared" ca="1" si="7"/>
        <v>#NUM!</v>
      </c>
      <c r="E200" s="33" t="e">
        <f t="shared" ca="1" si="6"/>
        <v>#NUM!</v>
      </c>
    </row>
    <row r="201" spans="2:5" x14ac:dyDescent="0.25">
      <c r="B201" s="33" t="e">
        <f t="shared" ca="1" si="7"/>
        <v>#NUM!</v>
      </c>
      <c r="E201" s="33" t="e">
        <f t="shared" ca="1" si="6"/>
        <v>#NUM!</v>
      </c>
    </row>
    <row r="202" spans="2:5" x14ac:dyDescent="0.25">
      <c r="B202" s="33" t="e">
        <f t="shared" ca="1" si="7"/>
        <v>#NUM!</v>
      </c>
      <c r="E202" s="33" t="e">
        <f t="shared" ca="1" si="6"/>
        <v>#NUM!</v>
      </c>
    </row>
    <row r="203" spans="2:5" x14ac:dyDescent="0.25">
      <c r="B203" s="33" t="e">
        <f t="shared" ca="1" si="7"/>
        <v>#NUM!</v>
      </c>
      <c r="E203" s="33" t="e">
        <f t="shared" ca="1" si="6"/>
        <v>#NUM!</v>
      </c>
    </row>
    <row r="204" spans="2:5" x14ac:dyDescent="0.25">
      <c r="B204" s="33" t="e">
        <f t="shared" ca="1" si="7"/>
        <v>#NUM!</v>
      </c>
      <c r="E204" s="33" t="e">
        <f t="shared" ca="1" si="6"/>
        <v>#NUM!</v>
      </c>
    </row>
    <row r="205" spans="2:5" x14ac:dyDescent="0.25">
      <c r="B205" s="33" t="e">
        <f t="shared" ca="1" si="7"/>
        <v>#NUM!</v>
      </c>
      <c r="E205" s="33" t="e">
        <f t="shared" ca="1" si="6"/>
        <v>#NUM!</v>
      </c>
    </row>
    <row r="206" spans="2:5" x14ac:dyDescent="0.25">
      <c r="B206" s="33" t="e">
        <f t="shared" ca="1" si="7"/>
        <v>#NUM!</v>
      </c>
      <c r="E206" s="33" t="e">
        <f t="shared" ca="1" si="6"/>
        <v>#NUM!</v>
      </c>
    </row>
    <row r="207" spans="2:5" x14ac:dyDescent="0.25">
      <c r="B207" s="33" t="e">
        <f t="shared" ca="1" si="7"/>
        <v>#NUM!</v>
      </c>
      <c r="E207" s="33" t="e">
        <f t="shared" ca="1" si="6"/>
        <v>#NUM!</v>
      </c>
    </row>
    <row r="208" spans="2:5" x14ac:dyDescent="0.25">
      <c r="B208" s="33" t="e">
        <f t="shared" ca="1" si="7"/>
        <v>#NUM!</v>
      </c>
      <c r="E208" s="33" t="e">
        <f t="shared" ca="1" si="6"/>
        <v>#NUM!</v>
      </c>
    </row>
    <row r="209" spans="2:5" x14ac:dyDescent="0.25">
      <c r="B209" s="33" t="e">
        <f t="shared" ca="1" si="7"/>
        <v>#NUM!</v>
      </c>
      <c r="E209" s="33" t="e">
        <f t="shared" ca="1" si="6"/>
        <v>#NUM!</v>
      </c>
    </row>
    <row r="210" spans="2:5" x14ac:dyDescent="0.25">
      <c r="B210" s="33" t="e">
        <f t="shared" ca="1" si="7"/>
        <v>#NUM!</v>
      </c>
      <c r="E210" s="33" t="e">
        <f t="shared" ca="1" si="6"/>
        <v>#NUM!</v>
      </c>
    </row>
    <row r="211" spans="2:5" x14ac:dyDescent="0.25">
      <c r="B211" s="33" t="e">
        <f t="shared" ca="1" si="7"/>
        <v>#NUM!</v>
      </c>
      <c r="E211" s="33" t="e">
        <f t="shared" ca="1" si="6"/>
        <v>#NUM!</v>
      </c>
    </row>
    <row r="212" spans="2:5" x14ac:dyDescent="0.25">
      <c r="B212" s="33" t="e">
        <f t="shared" ca="1" si="7"/>
        <v>#NUM!</v>
      </c>
      <c r="E212" s="33" t="e">
        <f t="shared" ca="1" si="6"/>
        <v>#NUM!</v>
      </c>
    </row>
    <row r="213" spans="2:5" x14ac:dyDescent="0.25">
      <c r="B213" s="33" t="e">
        <f t="shared" ca="1" si="7"/>
        <v>#NUM!</v>
      </c>
      <c r="E213" s="33" t="e">
        <f t="shared" ca="1" si="6"/>
        <v>#NUM!</v>
      </c>
    </row>
    <row r="214" spans="2:5" x14ac:dyDescent="0.25">
      <c r="B214" s="33" t="e">
        <f t="shared" ca="1" si="7"/>
        <v>#NUM!</v>
      </c>
      <c r="E214" s="33" t="e">
        <f t="shared" ref="E214:E277" ca="1" si="8">RANDBETWEEN(1,$E$2)</f>
        <v>#NUM!</v>
      </c>
    </row>
    <row r="215" spans="2:5" x14ac:dyDescent="0.25">
      <c r="B215" s="33" t="e">
        <f t="shared" ca="1" si="7"/>
        <v>#NUM!</v>
      </c>
      <c r="E215" s="33" t="e">
        <f t="shared" ca="1" si="8"/>
        <v>#NUM!</v>
      </c>
    </row>
    <row r="216" spans="2:5" x14ac:dyDescent="0.25">
      <c r="B216" s="33" t="e">
        <f t="shared" ca="1" si="7"/>
        <v>#NUM!</v>
      </c>
      <c r="E216" s="33" t="e">
        <f t="shared" ca="1" si="8"/>
        <v>#NUM!</v>
      </c>
    </row>
    <row r="217" spans="2:5" x14ac:dyDescent="0.25">
      <c r="B217" s="33" t="e">
        <f t="shared" ca="1" si="7"/>
        <v>#NUM!</v>
      </c>
      <c r="E217" s="33" t="e">
        <f t="shared" ca="1" si="8"/>
        <v>#NUM!</v>
      </c>
    </row>
    <row r="218" spans="2:5" x14ac:dyDescent="0.25">
      <c r="B218" s="33" t="e">
        <f t="shared" ca="1" si="7"/>
        <v>#NUM!</v>
      </c>
      <c r="E218" s="33" t="e">
        <f t="shared" ca="1" si="8"/>
        <v>#NUM!</v>
      </c>
    </row>
    <row r="219" spans="2:5" x14ac:dyDescent="0.25">
      <c r="B219" s="33" t="e">
        <f t="shared" ca="1" si="7"/>
        <v>#NUM!</v>
      </c>
      <c r="E219" s="33" t="e">
        <f t="shared" ca="1" si="8"/>
        <v>#NUM!</v>
      </c>
    </row>
    <row r="220" spans="2:5" x14ac:dyDescent="0.25">
      <c r="B220" s="33" t="e">
        <f t="shared" ca="1" si="7"/>
        <v>#NUM!</v>
      </c>
      <c r="E220" s="33" t="e">
        <f t="shared" ca="1" si="8"/>
        <v>#NUM!</v>
      </c>
    </row>
    <row r="221" spans="2:5" x14ac:dyDescent="0.25">
      <c r="B221" s="33" t="e">
        <f t="shared" ca="1" si="7"/>
        <v>#NUM!</v>
      </c>
      <c r="E221" s="33" t="e">
        <f t="shared" ca="1" si="8"/>
        <v>#NUM!</v>
      </c>
    </row>
    <row r="222" spans="2:5" x14ac:dyDescent="0.25">
      <c r="B222" s="33" t="e">
        <f t="shared" ca="1" si="7"/>
        <v>#NUM!</v>
      </c>
      <c r="E222" s="33" t="e">
        <f t="shared" ca="1" si="8"/>
        <v>#NUM!</v>
      </c>
    </row>
    <row r="223" spans="2:5" x14ac:dyDescent="0.25">
      <c r="B223" s="33" t="e">
        <f t="shared" ca="1" si="7"/>
        <v>#NUM!</v>
      </c>
      <c r="E223" s="33" t="e">
        <f t="shared" ca="1" si="8"/>
        <v>#NUM!</v>
      </c>
    </row>
    <row r="224" spans="2:5" x14ac:dyDescent="0.25">
      <c r="B224" s="33" t="e">
        <f t="shared" ca="1" si="7"/>
        <v>#NUM!</v>
      </c>
      <c r="E224" s="33" t="e">
        <f t="shared" ca="1" si="8"/>
        <v>#NUM!</v>
      </c>
    </row>
    <row r="225" spans="2:5" x14ac:dyDescent="0.25">
      <c r="B225" s="33" t="e">
        <f t="shared" ca="1" si="7"/>
        <v>#NUM!</v>
      </c>
      <c r="E225" s="33" t="e">
        <f t="shared" ca="1" si="8"/>
        <v>#NUM!</v>
      </c>
    </row>
    <row r="226" spans="2:5" x14ac:dyDescent="0.25">
      <c r="B226" s="33" t="e">
        <f t="shared" ca="1" si="7"/>
        <v>#NUM!</v>
      </c>
      <c r="E226" s="33" t="e">
        <f t="shared" ca="1" si="8"/>
        <v>#NUM!</v>
      </c>
    </row>
    <row r="227" spans="2:5" x14ac:dyDescent="0.25">
      <c r="B227" s="33" t="e">
        <f t="shared" ca="1" si="7"/>
        <v>#NUM!</v>
      </c>
      <c r="E227" s="33" t="e">
        <f t="shared" ca="1" si="8"/>
        <v>#NUM!</v>
      </c>
    </row>
    <row r="228" spans="2:5" x14ac:dyDescent="0.25">
      <c r="B228" s="33" t="e">
        <f t="shared" ca="1" si="7"/>
        <v>#NUM!</v>
      </c>
      <c r="E228" s="33" t="e">
        <f t="shared" ca="1" si="8"/>
        <v>#NUM!</v>
      </c>
    </row>
    <row r="229" spans="2:5" x14ac:dyDescent="0.25">
      <c r="B229" s="33" t="e">
        <f t="shared" ca="1" si="7"/>
        <v>#NUM!</v>
      </c>
      <c r="E229" s="33" t="e">
        <f t="shared" ca="1" si="8"/>
        <v>#NUM!</v>
      </c>
    </row>
    <row r="230" spans="2:5" x14ac:dyDescent="0.25">
      <c r="B230" s="33" t="e">
        <f t="shared" ca="1" si="7"/>
        <v>#NUM!</v>
      </c>
      <c r="E230" s="33" t="e">
        <f t="shared" ca="1" si="8"/>
        <v>#NUM!</v>
      </c>
    </row>
    <row r="231" spans="2:5" x14ac:dyDescent="0.25">
      <c r="B231" s="33" t="e">
        <f t="shared" ca="1" si="7"/>
        <v>#NUM!</v>
      </c>
      <c r="E231" s="33" t="e">
        <f t="shared" ca="1" si="8"/>
        <v>#NUM!</v>
      </c>
    </row>
    <row r="232" spans="2:5" x14ac:dyDescent="0.25">
      <c r="B232" s="33" t="e">
        <f t="shared" ca="1" si="7"/>
        <v>#NUM!</v>
      </c>
      <c r="E232" s="33" t="e">
        <f t="shared" ca="1" si="8"/>
        <v>#NUM!</v>
      </c>
    </row>
    <row r="233" spans="2:5" x14ac:dyDescent="0.25">
      <c r="B233" s="33" t="e">
        <f t="shared" ca="1" si="7"/>
        <v>#NUM!</v>
      </c>
      <c r="E233" s="33" t="e">
        <f t="shared" ca="1" si="8"/>
        <v>#NUM!</v>
      </c>
    </row>
    <row r="234" spans="2:5" x14ac:dyDescent="0.25">
      <c r="B234" s="33" t="e">
        <f t="shared" ca="1" si="7"/>
        <v>#NUM!</v>
      </c>
      <c r="E234" s="33" t="e">
        <f t="shared" ca="1" si="8"/>
        <v>#NUM!</v>
      </c>
    </row>
    <row r="235" spans="2:5" x14ac:dyDescent="0.25">
      <c r="B235" s="33" t="e">
        <f t="shared" ca="1" si="7"/>
        <v>#NUM!</v>
      </c>
      <c r="E235" s="33" t="e">
        <f t="shared" ca="1" si="8"/>
        <v>#NUM!</v>
      </c>
    </row>
    <row r="236" spans="2:5" x14ac:dyDescent="0.25">
      <c r="B236" s="33" t="e">
        <f t="shared" ca="1" si="7"/>
        <v>#NUM!</v>
      </c>
      <c r="E236" s="33" t="e">
        <f t="shared" ca="1" si="8"/>
        <v>#NUM!</v>
      </c>
    </row>
    <row r="237" spans="2:5" x14ac:dyDescent="0.25">
      <c r="B237" s="33" t="e">
        <f t="shared" ca="1" si="7"/>
        <v>#NUM!</v>
      </c>
      <c r="E237" s="33" t="e">
        <f t="shared" ca="1" si="8"/>
        <v>#NUM!</v>
      </c>
    </row>
    <row r="238" spans="2:5" x14ac:dyDescent="0.25">
      <c r="B238" s="33" t="e">
        <f t="shared" ca="1" si="7"/>
        <v>#NUM!</v>
      </c>
      <c r="E238" s="33" t="e">
        <f t="shared" ca="1" si="8"/>
        <v>#NUM!</v>
      </c>
    </row>
    <row r="239" spans="2:5" x14ac:dyDescent="0.25">
      <c r="B239" s="33" t="e">
        <f t="shared" ca="1" si="7"/>
        <v>#NUM!</v>
      </c>
      <c r="E239" s="33" t="e">
        <f t="shared" ca="1" si="8"/>
        <v>#NUM!</v>
      </c>
    </row>
    <row r="240" spans="2:5" x14ac:dyDescent="0.25">
      <c r="B240" s="33" t="e">
        <f t="shared" ca="1" si="7"/>
        <v>#NUM!</v>
      </c>
      <c r="E240" s="33" t="e">
        <f t="shared" ca="1" si="8"/>
        <v>#NUM!</v>
      </c>
    </row>
    <row r="241" spans="2:5" x14ac:dyDescent="0.25">
      <c r="B241" s="33" t="e">
        <f t="shared" ca="1" si="7"/>
        <v>#NUM!</v>
      </c>
      <c r="E241" s="33" t="e">
        <f t="shared" ca="1" si="8"/>
        <v>#NUM!</v>
      </c>
    </row>
    <row r="242" spans="2:5" x14ac:dyDescent="0.25">
      <c r="B242" s="33" t="e">
        <f t="shared" ca="1" si="7"/>
        <v>#NUM!</v>
      </c>
      <c r="E242" s="33" t="e">
        <f t="shared" ca="1" si="8"/>
        <v>#NUM!</v>
      </c>
    </row>
    <row r="243" spans="2:5" x14ac:dyDescent="0.25">
      <c r="B243" s="33" t="e">
        <f t="shared" ca="1" si="7"/>
        <v>#NUM!</v>
      </c>
      <c r="E243" s="33" t="e">
        <f t="shared" ca="1" si="8"/>
        <v>#NUM!</v>
      </c>
    </row>
    <row r="244" spans="2:5" x14ac:dyDescent="0.25">
      <c r="B244" s="33" t="e">
        <f t="shared" ca="1" si="7"/>
        <v>#NUM!</v>
      </c>
      <c r="E244" s="33" t="e">
        <f t="shared" ca="1" si="8"/>
        <v>#NUM!</v>
      </c>
    </row>
    <row r="245" spans="2:5" x14ac:dyDescent="0.25">
      <c r="B245" s="33" t="e">
        <f t="shared" ca="1" si="7"/>
        <v>#NUM!</v>
      </c>
      <c r="E245" s="33" t="e">
        <f t="shared" ca="1" si="8"/>
        <v>#NUM!</v>
      </c>
    </row>
    <row r="246" spans="2:5" x14ac:dyDescent="0.25">
      <c r="B246" s="33" t="e">
        <f t="shared" ca="1" si="7"/>
        <v>#NUM!</v>
      </c>
      <c r="E246" s="33" t="e">
        <f t="shared" ca="1" si="8"/>
        <v>#NUM!</v>
      </c>
    </row>
    <row r="247" spans="2:5" x14ac:dyDescent="0.25">
      <c r="B247" s="33" t="e">
        <f t="shared" ca="1" si="7"/>
        <v>#NUM!</v>
      </c>
      <c r="E247" s="33" t="e">
        <f t="shared" ca="1" si="8"/>
        <v>#NUM!</v>
      </c>
    </row>
    <row r="248" spans="2:5" x14ac:dyDescent="0.25">
      <c r="B248" s="33" t="e">
        <f t="shared" ca="1" si="7"/>
        <v>#NUM!</v>
      </c>
      <c r="E248" s="33" t="e">
        <f t="shared" ca="1" si="8"/>
        <v>#NUM!</v>
      </c>
    </row>
    <row r="249" spans="2:5" x14ac:dyDescent="0.25">
      <c r="B249" s="33" t="e">
        <f t="shared" ca="1" si="7"/>
        <v>#NUM!</v>
      </c>
      <c r="E249" s="33" t="e">
        <f t="shared" ca="1" si="8"/>
        <v>#NUM!</v>
      </c>
    </row>
    <row r="250" spans="2:5" x14ac:dyDescent="0.25">
      <c r="B250" s="33" t="e">
        <f t="shared" ca="1" si="7"/>
        <v>#NUM!</v>
      </c>
      <c r="E250" s="33" t="e">
        <f t="shared" ca="1" si="8"/>
        <v>#NUM!</v>
      </c>
    </row>
    <row r="251" spans="2:5" x14ac:dyDescent="0.25">
      <c r="B251" s="33" t="e">
        <f t="shared" ca="1" si="7"/>
        <v>#NUM!</v>
      </c>
      <c r="E251" s="33" t="e">
        <f t="shared" ca="1" si="8"/>
        <v>#NUM!</v>
      </c>
    </row>
    <row r="252" spans="2:5" x14ac:dyDescent="0.25">
      <c r="B252" s="33" t="e">
        <f t="shared" ca="1" si="7"/>
        <v>#NUM!</v>
      </c>
      <c r="E252" s="33" t="e">
        <f t="shared" ca="1" si="8"/>
        <v>#NUM!</v>
      </c>
    </row>
    <row r="253" spans="2:5" x14ac:dyDescent="0.25">
      <c r="B253" s="33" t="e">
        <f t="shared" ca="1" si="7"/>
        <v>#NUM!</v>
      </c>
      <c r="E253" s="33" t="e">
        <f t="shared" ca="1" si="8"/>
        <v>#NUM!</v>
      </c>
    </row>
    <row r="254" spans="2:5" x14ac:dyDescent="0.25">
      <c r="B254" s="33" t="e">
        <f t="shared" ca="1" si="7"/>
        <v>#NUM!</v>
      </c>
      <c r="E254" s="33" t="e">
        <f t="shared" ca="1" si="8"/>
        <v>#NUM!</v>
      </c>
    </row>
    <row r="255" spans="2:5" x14ac:dyDescent="0.25">
      <c r="B255" s="33" t="e">
        <f t="shared" ca="1" si="7"/>
        <v>#NUM!</v>
      </c>
      <c r="E255" s="33" t="e">
        <f t="shared" ca="1" si="8"/>
        <v>#NUM!</v>
      </c>
    </row>
    <row r="256" spans="2:5" x14ac:dyDescent="0.25">
      <c r="B256" s="33" t="e">
        <f t="shared" ca="1" si="7"/>
        <v>#NUM!</v>
      </c>
      <c r="E256" s="33" t="e">
        <f t="shared" ca="1" si="8"/>
        <v>#NUM!</v>
      </c>
    </row>
    <row r="257" spans="2:5" x14ac:dyDescent="0.25">
      <c r="B257" s="33" t="e">
        <f t="shared" ca="1" si="7"/>
        <v>#NUM!</v>
      </c>
      <c r="E257" s="33" t="e">
        <f t="shared" ca="1" si="8"/>
        <v>#NUM!</v>
      </c>
    </row>
    <row r="258" spans="2:5" x14ac:dyDescent="0.25">
      <c r="B258" s="33" t="e">
        <f t="shared" ca="1" si="7"/>
        <v>#NUM!</v>
      </c>
      <c r="E258" s="33" t="e">
        <f t="shared" ca="1" si="8"/>
        <v>#NUM!</v>
      </c>
    </row>
    <row r="259" spans="2:5" x14ac:dyDescent="0.25">
      <c r="B259" s="33" t="e">
        <f t="shared" ca="1" si="7"/>
        <v>#NUM!</v>
      </c>
      <c r="E259" s="33" t="e">
        <f t="shared" ca="1" si="8"/>
        <v>#NUM!</v>
      </c>
    </row>
    <row r="260" spans="2:5" x14ac:dyDescent="0.25">
      <c r="B260" s="33" t="e">
        <f t="shared" ca="1" si="7"/>
        <v>#NUM!</v>
      </c>
      <c r="E260" s="33" t="e">
        <f t="shared" ca="1" si="8"/>
        <v>#NUM!</v>
      </c>
    </row>
    <row r="261" spans="2:5" x14ac:dyDescent="0.25">
      <c r="B261" s="33" t="e">
        <f t="shared" ca="1" si="7"/>
        <v>#NUM!</v>
      </c>
      <c r="E261" s="33" t="e">
        <f t="shared" ca="1" si="8"/>
        <v>#NUM!</v>
      </c>
    </row>
    <row r="262" spans="2:5" x14ac:dyDescent="0.25">
      <c r="B262" s="33" t="e">
        <f t="shared" ref="B262:B300" ca="1" si="9">RANDBETWEEN(1,$B$2)</f>
        <v>#NUM!</v>
      </c>
      <c r="E262" s="33" t="e">
        <f t="shared" ca="1" si="8"/>
        <v>#NUM!</v>
      </c>
    </row>
    <row r="263" spans="2:5" x14ac:dyDescent="0.25">
      <c r="B263" s="33" t="e">
        <f t="shared" ca="1" si="9"/>
        <v>#NUM!</v>
      </c>
      <c r="E263" s="33" t="e">
        <f t="shared" ca="1" si="8"/>
        <v>#NUM!</v>
      </c>
    </row>
    <row r="264" spans="2:5" x14ac:dyDescent="0.25">
      <c r="B264" s="33" t="e">
        <f t="shared" ca="1" si="9"/>
        <v>#NUM!</v>
      </c>
      <c r="E264" s="33" t="e">
        <f t="shared" ca="1" si="8"/>
        <v>#NUM!</v>
      </c>
    </row>
    <row r="265" spans="2:5" x14ac:dyDescent="0.25">
      <c r="B265" s="33" t="e">
        <f t="shared" ca="1" si="9"/>
        <v>#NUM!</v>
      </c>
      <c r="E265" s="33" t="e">
        <f t="shared" ca="1" si="8"/>
        <v>#NUM!</v>
      </c>
    </row>
    <row r="266" spans="2:5" x14ac:dyDescent="0.25">
      <c r="B266" s="33" t="e">
        <f t="shared" ca="1" si="9"/>
        <v>#NUM!</v>
      </c>
      <c r="E266" s="33" t="e">
        <f t="shared" ca="1" si="8"/>
        <v>#NUM!</v>
      </c>
    </row>
    <row r="267" spans="2:5" x14ac:dyDescent="0.25">
      <c r="B267" s="33" t="e">
        <f t="shared" ca="1" si="9"/>
        <v>#NUM!</v>
      </c>
      <c r="E267" s="33" t="e">
        <f t="shared" ca="1" si="8"/>
        <v>#NUM!</v>
      </c>
    </row>
    <row r="268" spans="2:5" x14ac:dyDescent="0.25">
      <c r="B268" s="33" t="e">
        <f t="shared" ca="1" si="9"/>
        <v>#NUM!</v>
      </c>
      <c r="E268" s="33" t="e">
        <f t="shared" ca="1" si="8"/>
        <v>#NUM!</v>
      </c>
    </row>
    <row r="269" spans="2:5" x14ac:dyDescent="0.25">
      <c r="B269" s="33" t="e">
        <f t="shared" ca="1" si="9"/>
        <v>#NUM!</v>
      </c>
      <c r="E269" s="33" t="e">
        <f t="shared" ca="1" si="8"/>
        <v>#NUM!</v>
      </c>
    </row>
    <row r="270" spans="2:5" x14ac:dyDescent="0.25">
      <c r="B270" s="33" t="e">
        <f t="shared" ca="1" si="9"/>
        <v>#NUM!</v>
      </c>
      <c r="E270" s="33" t="e">
        <f t="shared" ca="1" si="8"/>
        <v>#NUM!</v>
      </c>
    </row>
    <row r="271" spans="2:5" x14ac:dyDescent="0.25">
      <c r="B271" s="33" t="e">
        <f t="shared" ca="1" si="9"/>
        <v>#NUM!</v>
      </c>
      <c r="E271" s="33" t="e">
        <f t="shared" ca="1" si="8"/>
        <v>#NUM!</v>
      </c>
    </row>
    <row r="272" spans="2:5" x14ac:dyDescent="0.25">
      <c r="B272" s="33" t="e">
        <f t="shared" ca="1" si="9"/>
        <v>#NUM!</v>
      </c>
      <c r="E272" s="33" t="e">
        <f t="shared" ca="1" si="8"/>
        <v>#NUM!</v>
      </c>
    </row>
    <row r="273" spans="2:5" x14ac:dyDescent="0.25">
      <c r="B273" s="33" t="e">
        <f t="shared" ca="1" si="9"/>
        <v>#NUM!</v>
      </c>
      <c r="E273" s="33" t="e">
        <f t="shared" ca="1" si="8"/>
        <v>#NUM!</v>
      </c>
    </row>
    <row r="274" spans="2:5" x14ac:dyDescent="0.25">
      <c r="B274" s="33" t="e">
        <f t="shared" ca="1" si="9"/>
        <v>#NUM!</v>
      </c>
      <c r="E274" s="33" t="e">
        <f t="shared" ca="1" si="8"/>
        <v>#NUM!</v>
      </c>
    </row>
    <row r="275" spans="2:5" x14ac:dyDescent="0.25">
      <c r="B275" s="33" t="e">
        <f t="shared" ca="1" si="9"/>
        <v>#NUM!</v>
      </c>
      <c r="E275" s="33" t="e">
        <f t="shared" ca="1" si="8"/>
        <v>#NUM!</v>
      </c>
    </row>
    <row r="276" spans="2:5" x14ac:dyDescent="0.25">
      <c r="B276" s="33" t="e">
        <f t="shared" ca="1" si="9"/>
        <v>#NUM!</v>
      </c>
      <c r="E276" s="33" t="e">
        <f t="shared" ca="1" si="8"/>
        <v>#NUM!</v>
      </c>
    </row>
    <row r="277" spans="2:5" x14ac:dyDescent="0.25">
      <c r="B277" s="33" t="e">
        <f t="shared" ca="1" si="9"/>
        <v>#NUM!</v>
      </c>
      <c r="E277" s="33" t="e">
        <f t="shared" ca="1" si="8"/>
        <v>#NUM!</v>
      </c>
    </row>
    <row r="278" spans="2:5" x14ac:dyDescent="0.25">
      <c r="B278" s="33" t="e">
        <f t="shared" ca="1" si="9"/>
        <v>#NUM!</v>
      </c>
      <c r="E278" s="33" t="e">
        <f t="shared" ref="E278:E341" ca="1" si="10">RANDBETWEEN(1,$E$2)</f>
        <v>#NUM!</v>
      </c>
    </row>
    <row r="279" spans="2:5" x14ac:dyDescent="0.25">
      <c r="B279" s="33" t="e">
        <f t="shared" ca="1" si="9"/>
        <v>#NUM!</v>
      </c>
      <c r="E279" s="33" t="e">
        <f t="shared" ca="1" si="10"/>
        <v>#NUM!</v>
      </c>
    </row>
    <row r="280" spans="2:5" x14ac:dyDescent="0.25">
      <c r="B280" s="33" t="e">
        <f t="shared" ca="1" si="9"/>
        <v>#NUM!</v>
      </c>
      <c r="E280" s="33" t="e">
        <f t="shared" ca="1" si="10"/>
        <v>#NUM!</v>
      </c>
    </row>
    <row r="281" spans="2:5" x14ac:dyDescent="0.25">
      <c r="B281" s="33" t="e">
        <f t="shared" ca="1" si="9"/>
        <v>#NUM!</v>
      </c>
      <c r="E281" s="33" t="e">
        <f t="shared" ca="1" si="10"/>
        <v>#NUM!</v>
      </c>
    </row>
    <row r="282" spans="2:5" x14ac:dyDescent="0.25">
      <c r="B282" s="33" t="e">
        <f t="shared" ca="1" si="9"/>
        <v>#NUM!</v>
      </c>
      <c r="E282" s="33" t="e">
        <f t="shared" ca="1" si="10"/>
        <v>#NUM!</v>
      </c>
    </row>
    <row r="283" spans="2:5" x14ac:dyDescent="0.25">
      <c r="B283" s="33" t="e">
        <f t="shared" ca="1" si="9"/>
        <v>#NUM!</v>
      </c>
      <c r="E283" s="33" t="e">
        <f t="shared" ca="1" si="10"/>
        <v>#NUM!</v>
      </c>
    </row>
    <row r="284" spans="2:5" x14ac:dyDescent="0.25">
      <c r="B284" s="33" t="e">
        <f t="shared" ca="1" si="9"/>
        <v>#NUM!</v>
      </c>
      <c r="E284" s="33" t="e">
        <f t="shared" ca="1" si="10"/>
        <v>#NUM!</v>
      </c>
    </row>
    <row r="285" spans="2:5" x14ac:dyDescent="0.25">
      <c r="B285" s="33" t="e">
        <f t="shared" ca="1" si="9"/>
        <v>#NUM!</v>
      </c>
      <c r="E285" s="33" t="e">
        <f t="shared" ca="1" si="10"/>
        <v>#NUM!</v>
      </c>
    </row>
    <row r="286" spans="2:5" x14ac:dyDescent="0.25">
      <c r="B286" s="33" t="e">
        <f t="shared" ca="1" si="9"/>
        <v>#NUM!</v>
      </c>
      <c r="E286" s="33" t="e">
        <f t="shared" ca="1" si="10"/>
        <v>#NUM!</v>
      </c>
    </row>
    <row r="287" spans="2:5" x14ac:dyDescent="0.25">
      <c r="B287" s="33" t="e">
        <f t="shared" ca="1" si="9"/>
        <v>#NUM!</v>
      </c>
      <c r="E287" s="33" t="e">
        <f t="shared" ca="1" si="10"/>
        <v>#NUM!</v>
      </c>
    </row>
    <row r="288" spans="2:5" x14ac:dyDescent="0.25">
      <c r="B288" s="33" t="e">
        <f t="shared" ca="1" si="9"/>
        <v>#NUM!</v>
      </c>
      <c r="E288" s="33" t="e">
        <f t="shared" ca="1" si="10"/>
        <v>#NUM!</v>
      </c>
    </row>
    <row r="289" spans="2:5" x14ac:dyDescent="0.25">
      <c r="B289" s="33" t="e">
        <f t="shared" ca="1" si="9"/>
        <v>#NUM!</v>
      </c>
      <c r="E289" s="33" t="e">
        <f t="shared" ca="1" si="10"/>
        <v>#NUM!</v>
      </c>
    </row>
    <row r="290" spans="2:5" x14ac:dyDescent="0.25">
      <c r="B290" s="33" t="e">
        <f t="shared" ca="1" si="9"/>
        <v>#NUM!</v>
      </c>
      <c r="E290" s="33" t="e">
        <f t="shared" ca="1" si="10"/>
        <v>#NUM!</v>
      </c>
    </row>
    <row r="291" spans="2:5" x14ac:dyDescent="0.25">
      <c r="B291" s="33" t="e">
        <f t="shared" ca="1" si="9"/>
        <v>#NUM!</v>
      </c>
      <c r="E291" s="33" t="e">
        <f t="shared" ca="1" si="10"/>
        <v>#NUM!</v>
      </c>
    </row>
    <row r="292" spans="2:5" x14ac:dyDescent="0.25">
      <c r="B292" s="33" t="e">
        <f t="shared" ca="1" si="9"/>
        <v>#NUM!</v>
      </c>
      <c r="E292" s="33" t="e">
        <f t="shared" ca="1" si="10"/>
        <v>#NUM!</v>
      </c>
    </row>
    <row r="293" spans="2:5" x14ac:dyDescent="0.25">
      <c r="B293" s="33" t="e">
        <f t="shared" ca="1" si="9"/>
        <v>#NUM!</v>
      </c>
      <c r="E293" s="33" t="e">
        <f t="shared" ca="1" si="10"/>
        <v>#NUM!</v>
      </c>
    </row>
    <row r="294" spans="2:5" x14ac:dyDescent="0.25">
      <c r="B294" s="33" t="e">
        <f t="shared" ca="1" si="9"/>
        <v>#NUM!</v>
      </c>
      <c r="E294" s="33" t="e">
        <f t="shared" ca="1" si="10"/>
        <v>#NUM!</v>
      </c>
    </row>
    <row r="295" spans="2:5" x14ac:dyDescent="0.25">
      <c r="B295" s="33" t="e">
        <f t="shared" ca="1" si="9"/>
        <v>#NUM!</v>
      </c>
      <c r="E295" s="33" t="e">
        <f t="shared" ca="1" si="10"/>
        <v>#NUM!</v>
      </c>
    </row>
    <row r="296" spans="2:5" x14ac:dyDescent="0.25">
      <c r="B296" s="33" t="e">
        <f t="shared" ca="1" si="9"/>
        <v>#NUM!</v>
      </c>
      <c r="E296" s="33" t="e">
        <f t="shared" ca="1" si="10"/>
        <v>#NUM!</v>
      </c>
    </row>
    <row r="297" spans="2:5" x14ac:dyDescent="0.25">
      <c r="B297" s="33" t="e">
        <f t="shared" ca="1" si="9"/>
        <v>#NUM!</v>
      </c>
      <c r="E297" s="33" t="e">
        <f t="shared" ca="1" si="10"/>
        <v>#NUM!</v>
      </c>
    </row>
    <row r="298" spans="2:5" x14ac:dyDescent="0.25">
      <c r="B298" s="33" t="e">
        <f t="shared" ca="1" si="9"/>
        <v>#NUM!</v>
      </c>
      <c r="E298" s="33" t="e">
        <f t="shared" ca="1" si="10"/>
        <v>#NUM!</v>
      </c>
    </row>
    <row r="299" spans="2:5" x14ac:dyDescent="0.25">
      <c r="B299" s="33" t="e">
        <f t="shared" ca="1" si="9"/>
        <v>#NUM!</v>
      </c>
      <c r="E299" s="33" t="e">
        <f t="shared" ca="1" si="10"/>
        <v>#NUM!</v>
      </c>
    </row>
    <row r="300" spans="2:5" x14ac:dyDescent="0.25">
      <c r="B300" s="33" t="e">
        <f t="shared" ca="1" si="9"/>
        <v>#NUM!</v>
      </c>
      <c r="E300" s="33" t="e">
        <f t="shared" ca="1" si="10"/>
        <v>#NUM!</v>
      </c>
    </row>
    <row r="301" spans="2:5" x14ac:dyDescent="0.25">
      <c r="E301" s="33" t="e">
        <f t="shared" ca="1" si="10"/>
        <v>#NUM!</v>
      </c>
    </row>
    <row r="302" spans="2:5" x14ac:dyDescent="0.25">
      <c r="E302" s="33" t="e">
        <f t="shared" ca="1" si="10"/>
        <v>#NUM!</v>
      </c>
    </row>
    <row r="303" spans="2:5" x14ac:dyDescent="0.25">
      <c r="E303" s="33" t="e">
        <f t="shared" ca="1" si="10"/>
        <v>#NUM!</v>
      </c>
    </row>
    <row r="304" spans="2:5" x14ac:dyDescent="0.25">
      <c r="E304" s="33" t="e">
        <f t="shared" ca="1" si="10"/>
        <v>#NUM!</v>
      </c>
    </row>
    <row r="305" spans="5:5" x14ac:dyDescent="0.25">
      <c r="E305" s="33" t="e">
        <f t="shared" ca="1" si="10"/>
        <v>#NUM!</v>
      </c>
    </row>
    <row r="306" spans="5:5" x14ac:dyDescent="0.25">
      <c r="E306" s="33" t="e">
        <f t="shared" ca="1" si="10"/>
        <v>#NUM!</v>
      </c>
    </row>
    <row r="307" spans="5:5" x14ac:dyDescent="0.25">
      <c r="E307" s="33" t="e">
        <f t="shared" ca="1" si="10"/>
        <v>#NUM!</v>
      </c>
    </row>
    <row r="308" spans="5:5" x14ac:dyDescent="0.25">
      <c r="E308" s="33" t="e">
        <f t="shared" ca="1" si="10"/>
        <v>#NUM!</v>
      </c>
    </row>
    <row r="309" spans="5:5" x14ac:dyDescent="0.25">
      <c r="E309" s="33" t="e">
        <f t="shared" ca="1" si="10"/>
        <v>#NUM!</v>
      </c>
    </row>
    <row r="310" spans="5:5" x14ac:dyDescent="0.25">
      <c r="E310" s="33" t="e">
        <f t="shared" ca="1" si="10"/>
        <v>#NUM!</v>
      </c>
    </row>
    <row r="311" spans="5:5" x14ac:dyDescent="0.25">
      <c r="E311" s="33" t="e">
        <f t="shared" ca="1" si="10"/>
        <v>#NUM!</v>
      </c>
    </row>
    <row r="312" spans="5:5" x14ac:dyDescent="0.25">
      <c r="E312" s="33" t="e">
        <f t="shared" ca="1" si="10"/>
        <v>#NUM!</v>
      </c>
    </row>
    <row r="313" spans="5:5" x14ac:dyDescent="0.25">
      <c r="E313" s="33" t="e">
        <f t="shared" ca="1" si="10"/>
        <v>#NUM!</v>
      </c>
    </row>
    <row r="314" spans="5:5" x14ac:dyDescent="0.25">
      <c r="E314" s="33" t="e">
        <f t="shared" ca="1" si="10"/>
        <v>#NUM!</v>
      </c>
    </row>
    <row r="315" spans="5:5" x14ac:dyDescent="0.25">
      <c r="E315" s="33" t="e">
        <f t="shared" ca="1" si="10"/>
        <v>#NUM!</v>
      </c>
    </row>
    <row r="316" spans="5:5" x14ac:dyDescent="0.25">
      <c r="E316" s="33" t="e">
        <f t="shared" ca="1" si="10"/>
        <v>#NUM!</v>
      </c>
    </row>
    <row r="317" spans="5:5" x14ac:dyDescent="0.25">
      <c r="E317" s="33" t="e">
        <f t="shared" ca="1" si="10"/>
        <v>#NUM!</v>
      </c>
    </row>
    <row r="318" spans="5:5" x14ac:dyDescent="0.25">
      <c r="E318" s="33" t="e">
        <f t="shared" ca="1" si="10"/>
        <v>#NUM!</v>
      </c>
    </row>
    <row r="319" spans="5:5" x14ac:dyDescent="0.25">
      <c r="E319" s="33" t="e">
        <f t="shared" ca="1" si="10"/>
        <v>#NUM!</v>
      </c>
    </row>
    <row r="320" spans="5:5" x14ac:dyDescent="0.25">
      <c r="E320" s="33" t="e">
        <f t="shared" ca="1" si="10"/>
        <v>#NUM!</v>
      </c>
    </row>
    <row r="321" spans="5:5" x14ac:dyDescent="0.25">
      <c r="E321" s="33" t="e">
        <f t="shared" ca="1" si="10"/>
        <v>#NUM!</v>
      </c>
    </row>
    <row r="322" spans="5:5" x14ac:dyDescent="0.25">
      <c r="E322" s="33" t="e">
        <f t="shared" ca="1" si="10"/>
        <v>#NUM!</v>
      </c>
    </row>
    <row r="323" spans="5:5" x14ac:dyDescent="0.25">
      <c r="E323" s="33" t="e">
        <f t="shared" ca="1" si="10"/>
        <v>#NUM!</v>
      </c>
    </row>
    <row r="324" spans="5:5" x14ac:dyDescent="0.25">
      <c r="E324" s="33" t="e">
        <f t="shared" ca="1" si="10"/>
        <v>#NUM!</v>
      </c>
    </row>
    <row r="325" spans="5:5" x14ac:dyDescent="0.25">
      <c r="E325" s="33" t="e">
        <f t="shared" ca="1" si="10"/>
        <v>#NUM!</v>
      </c>
    </row>
    <row r="326" spans="5:5" x14ac:dyDescent="0.25">
      <c r="E326" s="33" t="e">
        <f t="shared" ca="1" si="10"/>
        <v>#NUM!</v>
      </c>
    </row>
    <row r="327" spans="5:5" x14ac:dyDescent="0.25">
      <c r="E327" s="33" t="e">
        <f t="shared" ca="1" si="10"/>
        <v>#NUM!</v>
      </c>
    </row>
    <row r="328" spans="5:5" x14ac:dyDescent="0.25">
      <c r="E328" s="33" t="e">
        <f t="shared" ca="1" si="10"/>
        <v>#NUM!</v>
      </c>
    </row>
    <row r="329" spans="5:5" x14ac:dyDescent="0.25">
      <c r="E329" s="33" t="e">
        <f t="shared" ca="1" si="10"/>
        <v>#NUM!</v>
      </c>
    </row>
    <row r="330" spans="5:5" x14ac:dyDescent="0.25">
      <c r="E330" s="33" t="e">
        <f t="shared" ca="1" si="10"/>
        <v>#NUM!</v>
      </c>
    </row>
    <row r="331" spans="5:5" x14ac:dyDescent="0.25">
      <c r="E331" s="33" t="e">
        <f t="shared" ca="1" si="10"/>
        <v>#NUM!</v>
      </c>
    </row>
    <row r="332" spans="5:5" x14ac:dyDescent="0.25">
      <c r="E332" s="33" t="e">
        <f t="shared" ca="1" si="10"/>
        <v>#NUM!</v>
      </c>
    </row>
    <row r="333" spans="5:5" x14ac:dyDescent="0.25">
      <c r="E333" s="33" t="e">
        <f t="shared" ca="1" si="10"/>
        <v>#NUM!</v>
      </c>
    </row>
    <row r="334" spans="5:5" x14ac:dyDescent="0.25">
      <c r="E334" s="33" t="e">
        <f t="shared" ca="1" si="10"/>
        <v>#NUM!</v>
      </c>
    </row>
    <row r="335" spans="5:5" x14ac:dyDescent="0.25">
      <c r="E335" s="33" t="e">
        <f t="shared" ca="1" si="10"/>
        <v>#NUM!</v>
      </c>
    </row>
    <row r="336" spans="5:5" x14ac:dyDescent="0.25">
      <c r="E336" s="33" t="e">
        <f t="shared" ca="1" si="10"/>
        <v>#NUM!</v>
      </c>
    </row>
    <row r="337" spans="5:5" x14ac:dyDescent="0.25">
      <c r="E337" s="33" t="e">
        <f t="shared" ca="1" si="10"/>
        <v>#NUM!</v>
      </c>
    </row>
    <row r="338" spans="5:5" x14ac:dyDescent="0.25">
      <c r="E338" s="33" t="e">
        <f t="shared" ca="1" si="10"/>
        <v>#NUM!</v>
      </c>
    </row>
    <row r="339" spans="5:5" x14ac:dyDescent="0.25">
      <c r="E339" s="33" t="e">
        <f t="shared" ca="1" si="10"/>
        <v>#NUM!</v>
      </c>
    </row>
    <row r="340" spans="5:5" x14ac:dyDescent="0.25">
      <c r="E340" s="33" t="e">
        <f t="shared" ca="1" si="10"/>
        <v>#NUM!</v>
      </c>
    </row>
    <row r="341" spans="5:5" x14ac:dyDescent="0.25">
      <c r="E341" s="33" t="e">
        <f t="shared" ca="1" si="10"/>
        <v>#NUM!</v>
      </c>
    </row>
    <row r="342" spans="5:5" x14ac:dyDescent="0.25">
      <c r="E342" s="33" t="e">
        <f t="shared" ref="E342:E405" ca="1" si="11">RANDBETWEEN(1,$E$2)</f>
        <v>#NUM!</v>
      </c>
    </row>
    <row r="343" spans="5:5" x14ac:dyDescent="0.25">
      <c r="E343" s="33" t="e">
        <f t="shared" ca="1" si="11"/>
        <v>#NUM!</v>
      </c>
    </row>
    <row r="344" spans="5:5" x14ac:dyDescent="0.25">
      <c r="E344" s="33" t="e">
        <f t="shared" ca="1" si="11"/>
        <v>#NUM!</v>
      </c>
    </row>
    <row r="345" spans="5:5" x14ac:dyDescent="0.25">
      <c r="E345" s="33" t="e">
        <f t="shared" ca="1" si="11"/>
        <v>#NUM!</v>
      </c>
    </row>
    <row r="346" spans="5:5" x14ac:dyDescent="0.25">
      <c r="E346" s="33" t="e">
        <f t="shared" ca="1" si="11"/>
        <v>#NUM!</v>
      </c>
    </row>
    <row r="347" spans="5:5" x14ac:dyDescent="0.25">
      <c r="E347" s="33" t="e">
        <f t="shared" ca="1" si="11"/>
        <v>#NUM!</v>
      </c>
    </row>
    <row r="348" spans="5:5" x14ac:dyDescent="0.25">
      <c r="E348" s="33" t="e">
        <f t="shared" ca="1" si="11"/>
        <v>#NUM!</v>
      </c>
    </row>
    <row r="349" spans="5:5" x14ac:dyDescent="0.25">
      <c r="E349" s="33" t="e">
        <f t="shared" ca="1" si="11"/>
        <v>#NUM!</v>
      </c>
    </row>
    <row r="350" spans="5:5" x14ac:dyDescent="0.25">
      <c r="E350" s="33" t="e">
        <f t="shared" ca="1" si="11"/>
        <v>#NUM!</v>
      </c>
    </row>
    <row r="351" spans="5:5" x14ac:dyDescent="0.25">
      <c r="E351" s="33" t="e">
        <f t="shared" ca="1" si="11"/>
        <v>#NUM!</v>
      </c>
    </row>
    <row r="352" spans="5:5" x14ac:dyDescent="0.25">
      <c r="E352" s="33" t="e">
        <f t="shared" ca="1" si="11"/>
        <v>#NUM!</v>
      </c>
    </row>
    <row r="353" spans="5:5" x14ac:dyDescent="0.25">
      <c r="E353" s="33" t="e">
        <f t="shared" ca="1" si="11"/>
        <v>#NUM!</v>
      </c>
    </row>
    <row r="354" spans="5:5" x14ac:dyDescent="0.25">
      <c r="E354" s="33" t="e">
        <f t="shared" ca="1" si="11"/>
        <v>#NUM!</v>
      </c>
    </row>
    <row r="355" spans="5:5" x14ac:dyDescent="0.25">
      <c r="E355" s="33" t="e">
        <f t="shared" ca="1" si="11"/>
        <v>#NUM!</v>
      </c>
    </row>
    <row r="356" spans="5:5" x14ac:dyDescent="0.25">
      <c r="E356" s="33" t="e">
        <f t="shared" ca="1" si="11"/>
        <v>#NUM!</v>
      </c>
    </row>
    <row r="357" spans="5:5" x14ac:dyDescent="0.25">
      <c r="E357" s="33" t="e">
        <f t="shared" ca="1" si="11"/>
        <v>#NUM!</v>
      </c>
    </row>
    <row r="358" spans="5:5" x14ac:dyDescent="0.25">
      <c r="E358" s="33" t="e">
        <f t="shared" ca="1" si="11"/>
        <v>#NUM!</v>
      </c>
    </row>
    <row r="359" spans="5:5" x14ac:dyDescent="0.25">
      <c r="E359" s="33" t="e">
        <f t="shared" ca="1" si="11"/>
        <v>#NUM!</v>
      </c>
    </row>
    <row r="360" spans="5:5" x14ac:dyDescent="0.25">
      <c r="E360" s="33" t="e">
        <f t="shared" ca="1" si="11"/>
        <v>#NUM!</v>
      </c>
    </row>
    <row r="361" spans="5:5" x14ac:dyDescent="0.25">
      <c r="E361" s="33" t="e">
        <f t="shared" ca="1" si="11"/>
        <v>#NUM!</v>
      </c>
    </row>
    <row r="362" spans="5:5" x14ac:dyDescent="0.25">
      <c r="E362" s="33" t="e">
        <f t="shared" ca="1" si="11"/>
        <v>#NUM!</v>
      </c>
    </row>
    <row r="363" spans="5:5" x14ac:dyDescent="0.25">
      <c r="E363" s="33" t="e">
        <f t="shared" ca="1" si="11"/>
        <v>#NUM!</v>
      </c>
    </row>
    <row r="364" spans="5:5" x14ac:dyDescent="0.25">
      <c r="E364" s="33" t="e">
        <f t="shared" ca="1" si="11"/>
        <v>#NUM!</v>
      </c>
    </row>
    <row r="365" spans="5:5" x14ac:dyDescent="0.25">
      <c r="E365" s="33" t="e">
        <f t="shared" ca="1" si="11"/>
        <v>#NUM!</v>
      </c>
    </row>
    <row r="366" spans="5:5" x14ac:dyDescent="0.25">
      <c r="E366" s="33" t="e">
        <f t="shared" ca="1" si="11"/>
        <v>#NUM!</v>
      </c>
    </row>
    <row r="367" spans="5:5" x14ac:dyDescent="0.25">
      <c r="E367" s="33" t="e">
        <f t="shared" ca="1" si="11"/>
        <v>#NUM!</v>
      </c>
    </row>
    <row r="368" spans="5:5" x14ac:dyDescent="0.25">
      <c r="E368" s="33" t="e">
        <f t="shared" ca="1" si="11"/>
        <v>#NUM!</v>
      </c>
    </row>
    <row r="369" spans="5:5" x14ac:dyDescent="0.25">
      <c r="E369" s="33" t="e">
        <f t="shared" ca="1" si="11"/>
        <v>#NUM!</v>
      </c>
    </row>
    <row r="370" spans="5:5" x14ac:dyDescent="0.25">
      <c r="E370" s="33" t="e">
        <f t="shared" ca="1" si="11"/>
        <v>#NUM!</v>
      </c>
    </row>
    <row r="371" spans="5:5" x14ac:dyDescent="0.25">
      <c r="E371" s="33" t="e">
        <f t="shared" ca="1" si="11"/>
        <v>#NUM!</v>
      </c>
    </row>
    <row r="372" spans="5:5" x14ac:dyDescent="0.25">
      <c r="E372" s="33" t="e">
        <f t="shared" ca="1" si="11"/>
        <v>#NUM!</v>
      </c>
    </row>
    <row r="373" spans="5:5" x14ac:dyDescent="0.25">
      <c r="E373" s="33" t="e">
        <f t="shared" ca="1" si="11"/>
        <v>#NUM!</v>
      </c>
    </row>
    <row r="374" spans="5:5" x14ac:dyDescent="0.25">
      <c r="E374" s="33" t="e">
        <f t="shared" ca="1" si="11"/>
        <v>#NUM!</v>
      </c>
    </row>
    <row r="375" spans="5:5" x14ac:dyDescent="0.25">
      <c r="E375" s="33" t="e">
        <f t="shared" ca="1" si="11"/>
        <v>#NUM!</v>
      </c>
    </row>
    <row r="376" spans="5:5" x14ac:dyDescent="0.25">
      <c r="E376" s="33" t="e">
        <f t="shared" ca="1" si="11"/>
        <v>#NUM!</v>
      </c>
    </row>
    <row r="377" spans="5:5" x14ac:dyDescent="0.25">
      <c r="E377" s="33" t="e">
        <f t="shared" ca="1" si="11"/>
        <v>#NUM!</v>
      </c>
    </row>
    <row r="378" spans="5:5" x14ac:dyDescent="0.25">
      <c r="E378" s="33" t="e">
        <f t="shared" ca="1" si="11"/>
        <v>#NUM!</v>
      </c>
    </row>
    <row r="379" spans="5:5" x14ac:dyDescent="0.25">
      <c r="E379" s="33" t="e">
        <f t="shared" ca="1" si="11"/>
        <v>#NUM!</v>
      </c>
    </row>
    <row r="380" spans="5:5" x14ac:dyDescent="0.25">
      <c r="E380" s="33" t="e">
        <f t="shared" ca="1" si="11"/>
        <v>#NUM!</v>
      </c>
    </row>
    <row r="381" spans="5:5" x14ac:dyDescent="0.25">
      <c r="E381" s="33" t="e">
        <f t="shared" ca="1" si="11"/>
        <v>#NUM!</v>
      </c>
    </row>
    <row r="382" spans="5:5" x14ac:dyDescent="0.25">
      <c r="E382" s="33" t="e">
        <f t="shared" ca="1" si="11"/>
        <v>#NUM!</v>
      </c>
    </row>
    <row r="383" spans="5:5" x14ac:dyDescent="0.25">
      <c r="E383" s="33" t="e">
        <f t="shared" ca="1" si="11"/>
        <v>#NUM!</v>
      </c>
    </row>
    <row r="384" spans="5:5" x14ac:dyDescent="0.25">
      <c r="E384" s="33" t="e">
        <f t="shared" ca="1" si="11"/>
        <v>#NUM!</v>
      </c>
    </row>
    <row r="385" spans="5:5" x14ac:dyDescent="0.25">
      <c r="E385" s="33" t="e">
        <f t="shared" ca="1" si="11"/>
        <v>#NUM!</v>
      </c>
    </row>
    <row r="386" spans="5:5" x14ac:dyDescent="0.25">
      <c r="E386" s="33" t="e">
        <f t="shared" ca="1" si="11"/>
        <v>#NUM!</v>
      </c>
    </row>
    <row r="387" spans="5:5" x14ac:dyDescent="0.25">
      <c r="E387" s="33" t="e">
        <f t="shared" ca="1" si="11"/>
        <v>#NUM!</v>
      </c>
    </row>
    <row r="388" spans="5:5" x14ac:dyDescent="0.25">
      <c r="E388" s="33" t="e">
        <f t="shared" ca="1" si="11"/>
        <v>#NUM!</v>
      </c>
    </row>
    <row r="389" spans="5:5" x14ac:dyDescent="0.25">
      <c r="E389" s="33" t="e">
        <f t="shared" ca="1" si="11"/>
        <v>#NUM!</v>
      </c>
    </row>
    <row r="390" spans="5:5" x14ac:dyDescent="0.25">
      <c r="E390" s="33" t="e">
        <f t="shared" ca="1" si="11"/>
        <v>#NUM!</v>
      </c>
    </row>
    <row r="391" spans="5:5" x14ac:dyDescent="0.25">
      <c r="E391" s="33" t="e">
        <f t="shared" ca="1" si="11"/>
        <v>#NUM!</v>
      </c>
    </row>
    <row r="392" spans="5:5" x14ac:dyDescent="0.25">
      <c r="E392" s="33" t="e">
        <f t="shared" ca="1" si="11"/>
        <v>#NUM!</v>
      </c>
    </row>
    <row r="393" spans="5:5" x14ac:dyDescent="0.25">
      <c r="E393" s="33" t="e">
        <f t="shared" ca="1" si="11"/>
        <v>#NUM!</v>
      </c>
    </row>
    <row r="394" spans="5:5" x14ac:dyDescent="0.25">
      <c r="E394" s="33" t="e">
        <f t="shared" ca="1" si="11"/>
        <v>#NUM!</v>
      </c>
    </row>
    <row r="395" spans="5:5" x14ac:dyDescent="0.25">
      <c r="E395" s="33" t="e">
        <f t="shared" ca="1" si="11"/>
        <v>#NUM!</v>
      </c>
    </row>
    <row r="396" spans="5:5" x14ac:dyDescent="0.25">
      <c r="E396" s="33" t="e">
        <f t="shared" ca="1" si="11"/>
        <v>#NUM!</v>
      </c>
    </row>
    <row r="397" spans="5:5" x14ac:dyDescent="0.25">
      <c r="E397" s="33" t="e">
        <f t="shared" ca="1" si="11"/>
        <v>#NUM!</v>
      </c>
    </row>
    <row r="398" spans="5:5" x14ac:dyDescent="0.25">
      <c r="E398" s="33" t="e">
        <f t="shared" ca="1" si="11"/>
        <v>#NUM!</v>
      </c>
    </row>
    <row r="399" spans="5:5" x14ac:dyDescent="0.25">
      <c r="E399" s="33" t="e">
        <f t="shared" ca="1" si="11"/>
        <v>#NUM!</v>
      </c>
    </row>
    <row r="400" spans="5:5" x14ac:dyDescent="0.25">
      <c r="E400" s="33" t="e">
        <f t="shared" ca="1" si="11"/>
        <v>#NUM!</v>
      </c>
    </row>
    <row r="401" spans="5:5" x14ac:dyDescent="0.25">
      <c r="E401" s="33" t="e">
        <f t="shared" ca="1" si="11"/>
        <v>#NUM!</v>
      </c>
    </row>
    <row r="402" spans="5:5" x14ac:dyDescent="0.25">
      <c r="E402" s="33" t="e">
        <f t="shared" ca="1" si="11"/>
        <v>#NUM!</v>
      </c>
    </row>
    <row r="403" spans="5:5" x14ac:dyDescent="0.25">
      <c r="E403" s="33" t="e">
        <f t="shared" ca="1" si="11"/>
        <v>#NUM!</v>
      </c>
    </row>
    <row r="404" spans="5:5" x14ac:dyDescent="0.25">
      <c r="E404" s="33" t="e">
        <f t="shared" ca="1" si="11"/>
        <v>#NUM!</v>
      </c>
    </row>
    <row r="405" spans="5:5" x14ac:dyDescent="0.25">
      <c r="E405" s="33" t="e">
        <f t="shared" ca="1" si="11"/>
        <v>#NUM!</v>
      </c>
    </row>
    <row r="406" spans="5:5" x14ac:dyDescent="0.25">
      <c r="E406" s="33" t="e">
        <f t="shared" ref="E406:E469" ca="1" si="12">RANDBETWEEN(1,$E$2)</f>
        <v>#NUM!</v>
      </c>
    </row>
    <row r="407" spans="5:5" x14ac:dyDescent="0.25">
      <c r="E407" s="33" t="e">
        <f t="shared" ca="1" si="12"/>
        <v>#NUM!</v>
      </c>
    </row>
    <row r="408" spans="5:5" x14ac:dyDescent="0.25">
      <c r="E408" s="33" t="e">
        <f t="shared" ca="1" si="12"/>
        <v>#NUM!</v>
      </c>
    </row>
    <row r="409" spans="5:5" x14ac:dyDescent="0.25">
      <c r="E409" s="33" t="e">
        <f t="shared" ca="1" si="12"/>
        <v>#NUM!</v>
      </c>
    </row>
    <row r="410" spans="5:5" x14ac:dyDescent="0.25">
      <c r="E410" s="33" t="e">
        <f t="shared" ca="1" si="12"/>
        <v>#NUM!</v>
      </c>
    </row>
    <row r="411" spans="5:5" x14ac:dyDescent="0.25">
      <c r="E411" s="33" t="e">
        <f t="shared" ca="1" si="12"/>
        <v>#NUM!</v>
      </c>
    </row>
    <row r="412" spans="5:5" x14ac:dyDescent="0.25">
      <c r="E412" s="33" t="e">
        <f t="shared" ca="1" si="12"/>
        <v>#NUM!</v>
      </c>
    </row>
    <row r="413" spans="5:5" x14ac:dyDescent="0.25">
      <c r="E413" s="33" t="e">
        <f t="shared" ca="1" si="12"/>
        <v>#NUM!</v>
      </c>
    </row>
    <row r="414" spans="5:5" x14ac:dyDescent="0.25">
      <c r="E414" s="33" t="e">
        <f t="shared" ca="1" si="12"/>
        <v>#NUM!</v>
      </c>
    </row>
    <row r="415" spans="5:5" x14ac:dyDescent="0.25">
      <c r="E415" s="33" t="e">
        <f t="shared" ca="1" si="12"/>
        <v>#NUM!</v>
      </c>
    </row>
    <row r="416" spans="5:5" x14ac:dyDescent="0.25">
      <c r="E416" s="33" t="e">
        <f t="shared" ca="1" si="12"/>
        <v>#NUM!</v>
      </c>
    </row>
    <row r="417" spans="5:5" x14ac:dyDescent="0.25">
      <c r="E417" s="33" t="e">
        <f t="shared" ca="1" si="12"/>
        <v>#NUM!</v>
      </c>
    </row>
    <row r="418" spans="5:5" x14ac:dyDescent="0.25">
      <c r="E418" s="33" t="e">
        <f t="shared" ca="1" si="12"/>
        <v>#NUM!</v>
      </c>
    </row>
    <row r="419" spans="5:5" x14ac:dyDescent="0.25">
      <c r="E419" s="33" t="e">
        <f t="shared" ca="1" si="12"/>
        <v>#NUM!</v>
      </c>
    </row>
    <row r="420" spans="5:5" x14ac:dyDescent="0.25">
      <c r="E420" s="33" t="e">
        <f t="shared" ca="1" si="12"/>
        <v>#NUM!</v>
      </c>
    </row>
    <row r="421" spans="5:5" x14ac:dyDescent="0.25">
      <c r="E421" s="33" t="e">
        <f t="shared" ca="1" si="12"/>
        <v>#NUM!</v>
      </c>
    </row>
    <row r="422" spans="5:5" x14ac:dyDescent="0.25">
      <c r="E422" s="33" t="e">
        <f t="shared" ca="1" si="12"/>
        <v>#NUM!</v>
      </c>
    </row>
    <row r="423" spans="5:5" x14ac:dyDescent="0.25">
      <c r="E423" s="33" t="e">
        <f t="shared" ca="1" si="12"/>
        <v>#NUM!</v>
      </c>
    </row>
    <row r="424" spans="5:5" x14ac:dyDescent="0.25">
      <c r="E424" s="33" t="e">
        <f t="shared" ca="1" si="12"/>
        <v>#NUM!</v>
      </c>
    </row>
    <row r="425" spans="5:5" x14ac:dyDescent="0.25">
      <c r="E425" s="33" t="e">
        <f t="shared" ca="1" si="12"/>
        <v>#NUM!</v>
      </c>
    </row>
    <row r="426" spans="5:5" x14ac:dyDescent="0.25">
      <c r="E426" s="33" t="e">
        <f t="shared" ca="1" si="12"/>
        <v>#NUM!</v>
      </c>
    </row>
    <row r="427" spans="5:5" x14ac:dyDescent="0.25">
      <c r="E427" s="33" t="e">
        <f t="shared" ca="1" si="12"/>
        <v>#NUM!</v>
      </c>
    </row>
    <row r="428" spans="5:5" x14ac:dyDescent="0.25">
      <c r="E428" s="33" t="e">
        <f t="shared" ca="1" si="12"/>
        <v>#NUM!</v>
      </c>
    </row>
    <row r="429" spans="5:5" x14ac:dyDescent="0.25">
      <c r="E429" s="33" t="e">
        <f t="shared" ca="1" si="12"/>
        <v>#NUM!</v>
      </c>
    </row>
    <row r="430" spans="5:5" x14ac:dyDescent="0.25">
      <c r="E430" s="33" t="e">
        <f t="shared" ca="1" si="12"/>
        <v>#NUM!</v>
      </c>
    </row>
    <row r="431" spans="5:5" x14ac:dyDescent="0.25">
      <c r="E431" s="33" t="e">
        <f t="shared" ca="1" si="12"/>
        <v>#NUM!</v>
      </c>
    </row>
    <row r="432" spans="5:5" x14ac:dyDescent="0.25">
      <c r="E432" s="33" t="e">
        <f t="shared" ca="1" si="12"/>
        <v>#NUM!</v>
      </c>
    </row>
    <row r="433" spans="5:5" x14ac:dyDescent="0.25">
      <c r="E433" s="33" t="e">
        <f t="shared" ca="1" si="12"/>
        <v>#NUM!</v>
      </c>
    </row>
    <row r="434" spans="5:5" x14ac:dyDescent="0.25">
      <c r="E434" s="33" t="e">
        <f t="shared" ca="1" si="12"/>
        <v>#NUM!</v>
      </c>
    </row>
    <row r="435" spans="5:5" x14ac:dyDescent="0.25">
      <c r="E435" s="33" t="e">
        <f t="shared" ca="1" si="12"/>
        <v>#NUM!</v>
      </c>
    </row>
    <row r="436" spans="5:5" x14ac:dyDescent="0.25">
      <c r="E436" s="33" t="e">
        <f t="shared" ca="1" si="12"/>
        <v>#NUM!</v>
      </c>
    </row>
    <row r="437" spans="5:5" x14ac:dyDescent="0.25">
      <c r="E437" s="33" t="e">
        <f t="shared" ca="1" si="12"/>
        <v>#NUM!</v>
      </c>
    </row>
    <row r="438" spans="5:5" x14ac:dyDescent="0.25">
      <c r="E438" s="33" t="e">
        <f t="shared" ca="1" si="12"/>
        <v>#NUM!</v>
      </c>
    </row>
    <row r="439" spans="5:5" x14ac:dyDescent="0.25">
      <c r="E439" s="33" t="e">
        <f t="shared" ca="1" si="12"/>
        <v>#NUM!</v>
      </c>
    </row>
    <row r="440" spans="5:5" x14ac:dyDescent="0.25">
      <c r="E440" s="33" t="e">
        <f t="shared" ca="1" si="12"/>
        <v>#NUM!</v>
      </c>
    </row>
    <row r="441" spans="5:5" x14ac:dyDescent="0.25">
      <c r="E441" s="33" t="e">
        <f t="shared" ca="1" si="12"/>
        <v>#NUM!</v>
      </c>
    </row>
    <row r="442" spans="5:5" x14ac:dyDescent="0.25">
      <c r="E442" s="33" t="e">
        <f t="shared" ca="1" si="12"/>
        <v>#NUM!</v>
      </c>
    </row>
    <row r="443" spans="5:5" x14ac:dyDescent="0.25">
      <c r="E443" s="33" t="e">
        <f t="shared" ca="1" si="12"/>
        <v>#NUM!</v>
      </c>
    </row>
    <row r="444" spans="5:5" x14ac:dyDescent="0.25">
      <c r="E444" s="33" t="e">
        <f t="shared" ca="1" si="12"/>
        <v>#NUM!</v>
      </c>
    </row>
    <row r="445" spans="5:5" x14ac:dyDescent="0.25">
      <c r="E445" s="33" t="e">
        <f t="shared" ca="1" si="12"/>
        <v>#NUM!</v>
      </c>
    </row>
    <row r="446" spans="5:5" x14ac:dyDescent="0.25">
      <c r="E446" s="33" t="e">
        <f t="shared" ca="1" si="12"/>
        <v>#NUM!</v>
      </c>
    </row>
    <row r="447" spans="5:5" x14ac:dyDescent="0.25">
      <c r="E447" s="33" t="e">
        <f t="shared" ca="1" si="12"/>
        <v>#NUM!</v>
      </c>
    </row>
    <row r="448" spans="5:5" x14ac:dyDescent="0.25">
      <c r="E448" s="33" t="e">
        <f t="shared" ca="1" si="12"/>
        <v>#NUM!</v>
      </c>
    </row>
    <row r="449" spans="5:5" x14ac:dyDescent="0.25">
      <c r="E449" s="33" t="e">
        <f t="shared" ca="1" si="12"/>
        <v>#NUM!</v>
      </c>
    </row>
    <row r="450" spans="5:5" x14ac:dyDescent="0.25">
      <c r="E450" s="33" t="e">
        <f t="shared" ca="1" si="12"/>
        <v>#NUM!</v>
      </c>
    </row>
    <row r="451" spans="5:5" x14ac:dyDescent="0.25">
      <c r="E451" s="33" t="e">
        <f t="shared" ca="1" si="12"/>
        <v>#NUM!</v>
      </c>
    </row>
    <row r="452" spans="5:5" x14ac:dyDescent="0.25">
      <c r="E452" s="33" t="e">
        <f t="shared" ca="1" si="12"/>
        <v>#NUM!</v>
      </c>
    </row>
    <row r="453" spans="5:5" x14ac:dyDescent="0.25">
      <c r="E453" s="33" t="e">
        <f t="shared" ca="1" si="12"/>
        <v>#NUM!</v>
      </c>
    </row>
    <row r="454" spans="5:5" x14ac:dyDescent="0.25">
      <c r="E454" s="33" t="e">
        <f t="shared" ca="1" si="12"/>
        <v>#NUM!</v>
      </c>
    </row>
    <row r="455" spans="5:5" x14ac:dyDescent="0.25">
      <c r="E455" s="33" t="e">
        <f t="shared" ca="1" si="12"/>
        <v>#NUM!</v>
      </c>
    </row>
    <row r="456" spans="5:5" x14ac:dyDescent="0.25">
      <c r="E456" s="33" t="e">
        <f t="shared" ca="1" si="12"/>
        <v>#NUM!</v>
      </c>
    </row>
    <row r="457" spans="5:5" x14ac:dyDescent="0.25">
      <c r="E457" s="33" t="e">
        <f t="shared" ca="1" si="12"/>
        <v>#NUM!</v>
      </c>
    </row>
    <row r="458" spans="5:5" x14ac:dyDescent="0.25">
      <c r="E458" s="33" t="e">
        <f t="shared" ca="1" si="12"/>
        <v>#NUM!</v>
      </c>
    </row>
    <row r="459" spans="5:5" x14ac:dyDescent="0.25">
      <c r="E459" s="33" t="e">
        <f t="shared" ca="1" si="12"/>
        <v>#NUM!</v>
      </c>
    </row>
    <row r="460" spans="5:5" x14ac:dyDescent="0.25">
      <c r="E460" s="33" t="e">
        <f t="shared" ca="1" si="12"/>
        <v>#NUM!</v>
      </c>
    </row>
    <row r="461" spans="5:5" x14ac:dyDescent="0.25">
      <c r="E461" s="33" t="e">
        <f t="shared" ca="1" si="12"/>
        <v>#NUM!</v>
      </c>
    </row>
    <row r="462" spans="5:5" x14ac:dyDescent="0.25">
      <c r="E462" s="33" t="e">
        <f t="shared" ca="1" si="12"/>
        <v>#NUM!</v>
      </c>
    </row>
    <row r="463" spans="5:5" x14ac:dyDescent="0.25">
      <c r="E463" s="33" t="e">
        <f t="shared" ca="1" si="12"/>
        <v>#NUM!</v>
      </c>
    </row>
    <row r="464" spans="5:5" x14ac:dyDescent="0.25">
      <c r="E464" s="33" t="e">
        <f t="shared" ca="1" si="12"/>
        <v>#NUM!</v>
      </c>
    </row>
    <row r="465" spans="5:5" x14ac:dyDescent="0.25">
      <c r="E465" s="33" t="e">
        <f t="shared" ca="1" si="12"/>
        <v>#NUM!</v>
      </c>
    </row>
    <row r="466" spans="5:5" x14ac:dyDescent="0.25">
      <c r="E466" s="33" t="e">
        <f t="shared" ca="1" si="12"/>
        <v>#NUM!</v>
      </c>
    </row>
    <row r="467" spans="5:5" x14ac:dyDescent="0.25">
      <c r="E467" s="33" t="e">
        <f t="shared" ca="1" si="12"/>
        <v>#NUM!</v>
      </c>
    </row>
    <row r="468" spans="5:5" x14ac:dyDescent="0.25">
      <c r="E468" s="33" t="e">
        <f t="shared" ca="1" si="12"/>
        <v>#NUM!</v>
      </c>
    </row>
    <row r="469" spans="5:5" x14ac:dyDescent="0.25">
      <c r="E469" s="33" t="e">
        <f t="shared" ca="1" si="12"/>
        <v>#NUM!</v>
      </c>
    </row>
    <row r="470" spans="5:5" x14ac:dyDescent="0.25">
      <c r="E470" s="33" t="e">
        <f t="shared" ref="E470:E533" ca="1" si="13">RANDBETWEEN(1,$E$2)</f>
        <v>#NUM!</v>
      </c>
    </row>
    <row r="471" spans="5:5" x14ac:dyDescent="0.25">
      <c r="E471" s="33" t="e">
        <f t="shared" ca="1" si="13"/>
        <v>#NUM!</v>
      </c>
    </row>
    <row r="472" spans="5:5" x14ac:dyDescent="0.25">
      <c r="E472" s="33" t="e">
        <f t="shared" ca="1" si="13"/>
        <v>#NUM!</v>
      </c>
    </row>
    <row r="473" spans="5:5" x14ac:dyDescent="0.25">
      <c r="E473" s="33" t="e">
        <f t="shared" ca="1" si="13"/>
        <v>#NUM!</v>
      </c>
    </row>
    <row r="474" spans="5:5" x14ac:dyDescent="0.25">
      <c r="E474" s="33" t="e">
        <f t="shared" ca="1" si="13"/>
        <v>#NUM!</v>
      </c>
    </row>
    <row r="475" spans="5:5" x14ac:dyDescent="0.25">
      <c r="E475" s="33" t="e">
        <f t="shared" ca="1" si="13"/>
        <v>#NUM!</v>
      </c>
    </row>
    <row r="476" spans="5:5" x14ac:dyDescent="0.25">
      <c r="E476" s="33" t="e">
        <f t="shared" ca="1" si="13"/>
        <v>#NUM!</v>
      </c>
    </row>
    <row r="477" spans="5:5" x14ac:dyDescent="0.25">
      <c r="E477" s="33" t="e">
        <f t="shared" ca="1" si="13"/>
        <v>#NUM!</v>
      </c>
    </row>
    <row r="478" spans="5:5" x14ac:dyDescent="0.25">
      <c r="E478" s="33" t="e">
        <f t="shared" ca="1" si="13"/>
        <v>#NUM!</v>
      </c>
    </row>
    <row r="479" spans="5:5" x14ac:dyDescent="0.25">
      <c r="E479" s="33" t="e">
        <f t="shared" ca="1" si="13"/>
        <v>#NUM!</v>
      </c>
    </row>
    <row r="480" spans="5:5" x14ac:dyDescent="0.25">
      <c r="E480" s="33" t="e">
        <f t="shared" ca="1" si="13"/>
        <v>#NUM!</v>
      </c>
    </row>
    <row r="481" spans="5:5" x14ac:dyDescent="0.25">
      <c r="E481" s="33" t="e">
        <f t="shared" ca="1" si="13"/>
        <v>#NUM!</v>
      </c>
    </row>
    <row r="482" spans="5:5" x14ac:dyDescent="0.25">
      <c r="E482" s="33" t="e">
        <f t="shared" ca="1" si="13"/>
        <v>#NUM!</v>
      </c>
    </row>
    <row r="483" spans="5:5" x14ac:dyDescent="0.25">
      <c r="E483" s="33" t="e">
        <f t="shared" ca="1" si="13"/>
        <v>#NUM!</v>
      </c>
    </row>
    <row r="484" spans="5:5" x14ac:dyDescent="0.25">
      <c r="E484" s="33" t="e">
        <f t="shared" ca="1" si="13"/>
        <v>#NUM!</v>
      </c>
    </row>
    <row r="485" spans="5:5" x14ac:dyDescent="0.25">
      <c r="E485" s="33" t="e">
        <f t="shared" ca="1" si="13"/>
        <v>#NUM!</v>
      </c>
    </row>
    <row r="486" spans="5:5" x14ac:dyDescent="0.25">
      <c r="E486" s="33" t="e">
        <f t="shared" ca="1" si="13"/>
        <v>#NUM!</v>
      </c>
    </row>
    <row r="487" spans="5:5" x14ac:dyDescent="0.25">
      <c r="E487" s="33" t="e">
        <f t="shared" ca="1" si="13"/>
        <v>#NUM!</v>
      </c>
    </row>
    <row r="488" spans="5:5" x14ac:dyDescent="0.25">
      <c r="E488" s="33" t="e">
        <f t="shared" ca="1" si="13"/>
        <v>#NUM!</v>
      </c>
    </row>
    <row r="489" spans="5:5" x14ac:dyDescent="0.25">
      <c r="E489" s="33" t="e">
        <f t="shared" ca="1" si="13"/>
        <v>#NUM!</v>
      </c>
    </row>
    <row r="490" spans="5:5" x14ac:dyDescent="0.25">
      <c r="E490" s="33" t="e">
        <f t="shared" ca="1" si="13"/>
        <v>#NUM!</v>
      </c>
    </row>
    <row r="491" spans="5:5" x14ac:dyDescent="0.25">
      <c r="E491" s="33" t="e">
        <f t="shared" ca="1" si="13"/>
        <v>#NUM!</v>
      </c>
    </row>
    <row r="492" spans="5:5" x14ac:dyDescent="0.25">
      <c r="E492" s="33" t="e">
        <f t="shared" ca="1" si="13"/>
        <v>#NUM!</v>
      </c>
    </row>
    <row r="493" spans="5:5" x14ac:dyDescent="0.25">
      <c r="E493" s="33" t="e">
        <f t="shared" ca="1" si="13"/>
        <v>#NUM!</v>
      </c>
    </row>
    <row r="494" spans="5:5" x14ac:dyDescent="0.25">
      <c r="E494" s="33" t="e">
        <f t="shared" ca="1" si="13"/>
        <v>#NUM!</v>
      </c>
    </row>
    <row r="495" spans="5:5" x14ac:dyDescent="0.25">
      <c r="E495" s="33" t="e">
        <f t="shared" ca="1" si="13"/>
        <v>#NUM!</v>
      </c>
    </row>
    <row r="496" spans="5:5" x14ac:dyDescent="0.25">
      <c r="E496" s="33" t="e">
        <f t="shared" ca="1" si="13"/>
        <v>#NUM!</v>
      </c>
    </row>
    <row r="497" spans="5:5" x14ac:dyDescent="0.25">
      <c r="E497" s="33" t="e">
        <f t="shared" ca="1" si="13"/>
        <v>#NUM!</v>
      </c>
    </row>
    <row r="498" spans="5:5" x14ac:dyDescent="0.25">
      <c r="E498" s="33" t="e">
        <f t="shared" ca="1" si="13"/>
        <v>#NUM!</v>
      </c>
    </row>
    <row r="499" spans="5:5" x14ac:dyDescent="0.25">
      <c r="E499" s="33" t="e">
        <f t="shared" ca="1" si="13"/>
        <v>#NUM!</v>
      </c>
    </row>
    <row r="500" spans="5:5" x14ac:dyDescent="0.25">
      <c r="E500" s="33" t="e">
        <f t="shared" ca="1" si="13"/>
        <v>#NUM!</v>
      </c>
    </row>
    <row r="501" spans="5:5" x14ac:dyDescent="0.25">
      <c r="E501" s="33" t="e">
        <f t="shared" ca="1" si="13"/>
        <v>#NUM!</v>
      </c>
    </row>
    <row r="502" spans="5:5" x14ac:dyDescent="0.25">
      <c r="E502" s="33" t="e">
        <f t="shared" ca="1" si="13"/>
        <v>#NUM!</v>
      </c>
    </row>
    <row r="503" spans="5:5" x14ac:dyDescent="0.25">
      <c r="E503" s="33" t="e">
        <f t="shared" ca="1" si="13"/>
        <v>#NUM!</v>
      </c>
    </row>
    <row r="504" spans="5:5" x14ac:dyDescent="0.25">
      <c r="E504" s="33" t="e">
        <f t="shared" ca="1" si="13"/>
        <v>#NUM!</v>
      </c>
    </row>
    <row r="505" spans="5:5" x14ac:dyDescent="0.25">
      <c r="E505" s="33" t="e">
        <f t="shared" ca="1" si="13"/>
        <v>#NUM!</v>
      </c>
    </row>
    <row r="506" spans="5:5" x14ac:dyDescent="0.25">
      <c r="E506" s="33" t="e">
        <f t="shared" ca="1" si="13"/>
        <v>#NUM!</v>
      </c>
    </row>
    <row r="507" spans="5:5" x14ac:dyDescent="0.25">
      <c r="E507" s="33" t="e">
        <f t="shared" ca="1" si="13"/>
        <v>#NUM!</v>
      </c>
    </row>
    <row r="508" spans="5:5" x14ac:dyDescent="0.25">
      <c r="E508" s="33" t="e">
        <f t="shared" ca="1" si="13"/>
        <v>#NUM!</v>
      </c>
    </row>
    <row r="509" spans="5:5" x14ac:dyDescent="0.25">
      <c r="E509" s="33" t="e">
        <f t="shared" ca="1" si="13"/>
        <v>#NUM!</v>
      </c>
    </row>
    <row r="510" spans="5:5" x14ac:dyDescent="0.25">
      <c r="E510" s="33" t="e">
        <f t="shared" ca="1" si="13"/>
        <v>#NUM!</v>
      </c>
    </row>
    <row r="511" spans="5:5" x14ac:dyDescent="0.25">
      <c r="E511" s="33" t="e">
        <f t="shared" ca="1" si="13"/>
        <v>#NUM!</v>
      </c>
    </row>
    <row r="512" spans="5:5" x14ac:dyDescent="0.25">
      <c r="E512" s="33" t="e">
        <f t="shared" ca="1" si="13"/>
        <v>#NUM!</v>
      </c>
    </row>
    <row r="513" spans="5:5" x14ac:dyDescent="0.25">
      <c r="E513" s="33" t="e">
        <f t="shared" ca="1" si="13"/>
        <v>#NUM!</v>
      </c>
    </row>
    <row r="514" spans="5:5" x14ac:dyDescent="0.25">
      <c r="E514" s="33" t="e">
        <f t="shared" ca="1" si="13"/>
        <v>#NUM!</v>
      </c>
    </row>
    <row r="515" spans="5:5" x14ac:dyDescent="0.25">
      <c r="E515" s="33" t="e">
        <f t="shared" ca="1" si="13"/>
        <v>#NUM!</v>
      </c>
    </row>
    <row r="516" spans="5:5" x14ac:dyDescent="0.25">
      <c r="E516" s="33" t="e">
        <f t="shared" ca="1" si="13"/>
        <v>#NUM!</v>
      </c>
    </row>
    <row r="517" spans="5:5" x14ac:dyDescent="0.25">
      <c r="E517" s="33" t="e">
        <f t="shared" ca="1" si="13"/>
        <v>#NUM!</v>
      </c>
    </row>
    <row r="518" spans="5:5" x14ac:dyDescent="0.25">
      <c r="E518" s="33" t="e">
        <f t="shared" ca="1" si="13"/>
        <v>#NUM!</v>
      </c>
    </row>
    <row r="519" spans="5:5" x14ac:dyDescent="0.25">
      <c r="E519" s="33" t="e">
        <f t="shared" ca="1" si="13"/>
        <v>#NUM!</v>
      </c>
    </row>
    <row r="520" spans="5:5" x14ac:dyDescent="0.25">
      <c r="E520" s="33" t="e">
        <f t="shared" ca="1" si="13"/>
        <v>#NUM!</v>
      </c>
    </row>
    <row r="521" spans="5:5" x14ac:dyDescent="0.25">
      <c r="E521" s="33" t="e">
        <f t="shared" ca="1" si="13"/>
        <v>#NUM!</v>
      </c>
    </row>
    <row r="522" spans="5:5" x14ac:dyDescent="0.25">
      <c r="E522" s="33" t="e">
        <f t="shared" ca="1" si="13"/>
        <v>#NUM!</v>
      </c>
    </row>
    <row r="523" spans="5:5" x14ac:dyDescent="0.25">
      <c r="E523" s="33" t="e">
        <f t="shared" ca="1" si="13"/>
        <v>#NUM!</v>
      </c>
    </row>
    <row r="524" spans="5:5" x14ac:dyDescent="0.25">
      <c r="E524" s="33" t="e">
        <f t="shared" ca="1" si="13"/>
        <v>#NUM!</v>
      </c>
    </row>
    <row r="525" spans="5:5" x14ac:dyDescent="0.25">
      <c r="E525" s="33" t="e">
        <f t="shared" ca="1" si="13"/>
        <v>#NUM!</v>
      </c>
    </row>
    <row r="526" spans="5:5" x14ac:dyDescent="0.25">
      <c r="E526" s="33" t="e">
        <f t="shared" ca="1" si="13"/>
        <v>#NUM!</v>
      </c>
    </row>
    <row r="527" spans="5:5" x14ac:dyDescent="0.25">
      <c r="E527" s="33" t="e">
        <f t="shared" ca="1" si="13"/>
        <v>#NUM!</v>
      </c>
    </row>
    <row r="528" spans="5:5" x14ac:dyDescent="0.25">
      <c r="E528" s="33" t="e">
        <f t="shared" ca="1" si="13"/>
        <v>#NUM!</v>
      </c>
    </row>
    <row r="529" spans="5:5" x14ac:dyDescent="0.25">
      <c r="E529" s="33" t="e">
        <f t="shared" ca="1" si="13"/>
        <v>#NUM!</v>
      </c>
    </row>
    <row r="530" spans="5:5" x14ac:dyDescent="0.25">
      <c r="E530" s="33" t="e">
        <f t="shared" ca="1" si="13"/>
        <v>#NUM!</v>
      </c>
    </row>
    <row r="531" spans="5:5" x14ac:dyDescent="0.25">
      <c r="E531" s="33" t="e">
        <f t="shared" ca="1" si="13"/>
        <v>#NUM!</v>
      </c>
    </row>
    <row r="532" spans="5:5" x14ac:dyDescent="0.25">
      <c r="E532" s="33" t="e">
        <f t="shared" ca="1" si="13"/>
        <v>#NUM!</v>
      </c>
    </row>
    <row r="533" spans="5:5" x14ac:dyDescent="0.25">
      <c r="E533" s="33" t="e">
        <f t="shared" ca="1" si="13"/>
        <v>#NUM!</v>
      </c>
    </row>
    <row r="534" spans="5:5" x14ac:dyDescent="0.25">
      <c r="E534" s="33" t="e">
        <f t="shared" ref="E534:E597" ca="1" si="14">RANDBETWEEN(1,$E$2)</f>
        <v>#NUM!</v>
      </c>
    </row>
    <row r="535" spans="5:5" x14ac:dyDescent="0.25">
      <c r="E535" s="33" t="e">
        <f t="shared" ca="1" si="14"/>
        <v>#NUM!</v>
      </c>
    </row>
    <row r="536" spans="5:5" x14ac:dyDescent="0.25">
      <c r="E536" s="33" t="e">
        <f t="shared" ca="1" si="14"/>
        <v>#NUM!</v>
      </c>
    </row>
    <row r="537" spans="5:5" x14ac:dyDescent="0.25">
      <c r="E537" s="33" t="e">
        <f t="shared" ca="1" si="14"/>
        <v>#NUM!</v>
      </c>
    </row>
    <row r="538" spans="5:5" x14ac:dyDescent="0.25">
      <c r="E538" s="33" t="e">
        <f t="shared" ca="1" si="14"/>
        <v>#NUM!</v>
      </c>
    </row>
    <row r="539" spans="5:5" x14ac:dyDescent="0.25">
      <c r="E539" s="33" t="e">
        <f t="shared" ca="1" si="14"/>
        <v>#NUM!</v>
      </c>
    </row>
    <row r="540" spans="5:5" x14ac:dyDescent="0.25">
      <c r="E540" s="33" t="e">
        <f t="shared" ca="1" si="14"/>
        <v>#NUM!</v>
      </c>
    </row>
    <row r="541" spans="5:5" x14ac:dyDescent="0.25">
      <c r="E541" s="33" t="e">
        <f t="shared" ca="1" si="14"/>
        <v>#NUM!</v>
      </c>
    </row>
    <row r="542" spans="5:5" x14ac:dyDescent="0.25">
      <c r="E542" s="33" t="e">
        <f t="shared" ca="1" si="14"/>
        <v>#NUM!</v>
      </c>
    </row>
    <row r="543" spans="5:5" x14ac:dyDescent="0.25">
      <c r="E543" s="33" t="e">
        <f t="shared" ca="1" si="14"/>
        <v>#NUM!</v>
      </c>
    </row>
    <row r="544" spans="5:5" x14ac:dyDescent="0.25">
      <c r="E544" s="33" t="e">
        <f t="shared" ca="1" si="14"/>
        <v>#NUM!</v>
      </c>
    </row>
    <row r="545" spans="5:5" x14ac:dyDescent="0.25">
      <c r="E545" s="33" t="e">
        <f t="shared" ca="1" si="14"/>
        <v>#NUM!</v>
      </c>
    </row>
    <row r="546" spans="5:5" x14ac:dyDescent="0.25">
      <c r="E546" s="33" t="e">
        <f t="shared" ca="1" si="14"/>
        <v>#NUM!</v>
      </c>
    </row>
    <row r="547" spans="5:5" x14ac:dyDescent="0.25">
      <c r="E547" s="33" t="e">
        <f t="shared" ca="1" si="14"/>
        <v>#NUM!</v>
      </c>
    </row>
    <row r="548" spans="5:5" x14ac:dyDescent="0.25">
      <c r="E548" s="33" t="e">
        <f t="shared" ca="1" si="14"/>
        <v>#NUM!</v>
      </c>
    </row>
    <row r="549" spans="5:5" x14ac:dyDescent="0.25">
      <c r="E549" s="33" t="e">
        <f t="shared" ca="1" si="14"/>
        <v>#NUM!</v>
      </c>
    </row>
    <row r="550" spans="5:5" x14ac:dyDescent="0.25">
      <c r="E550" s="33" t="e">
        <f t="shared" ca="1" si="14"/>
        <v>#NUM!</v>
      </c>
    </row>
    <row r="551" spans="5:5" x14ac:dyDescent="0.25">
      <c r="E551" s="33" t="e">
        <f t="shared" ca="1" si="14"/>
        <v>#NUM!</v>
      </c>
    </row>
    <row r="552" spans="5:5" x14ac:dyDescent="0.25">
      <c r="E552" s="33" t="e">
        <f t="shared" ca="1" si="14"/>
        <v>#NUM!</v>
      </c>
    </row>
    <row r="553" spans="5:5" x14ac:dyDescent="0.25">
      <c r="E553" s="33" t="e">
        <f t="shared" ca="1" si="14"/>
        <v>#NUM!</v>
      </c>
    </row>
    <row r="554" spans="5:5" x14ac:dyDescent="0.25">
      <c r="E554" s="33" t="e">
        <f t="shared" ca="1" si="14"/>
        <v>#NUM!</v>
      </c>
    </row>
    <row r="555" spans="5:5" x14ac:dyDescent="0.25">
      <c r="E555" s="33" t="e">
        <f t="shared" ca="1" si="14"/>
        <v>#NUM!</v>
      </c>
    </row>
    <row r="556" spans="5:5" x14ac:dyDescent="0.25">
      <c r="E556" s="33" t="e">
        <f t="shared" ca="1" si="14"/>
        <v>#NUM!</v>
      </c>
    </row>
    <row r="557" spans="5:5" x14ac:dyDescent="0.25">
      <c r="E557" s="33" t="e">
        <f t="shared" ca="1" si="14"/>
        <v>#NUM!</v>
      </c>
    </row>
    <row r="558" spans="5:5" x14ac:dyDescent="0.25">
      <c r="E558" s="33" t="e">
        <f t="shared" ca="1" si="14"/>
        <v>#NUM!</v>
      </c>
    </row>
    <row r="559" spans="5:5" x14ac:dyDescent="0.25">
      <c r="E559" s="33" t="e">
        <f t="shared" ca="1" si="14"/>
        <v>#NUM!</v>
      </c>
    </row>
    <row r="560" spans="5:5" x14ac:dyDescent="0.25">
      <c r="E560" s="33" t="e">
        <f t="shared" ca="1" si="14"/>
        <v>#NUM!</v>
      </c>
    </row>
    <row r="561" spans="5:5" x14ac:dyDescent="0.25">
      <c r="E561" s="33" t="e">
        <f t="shared" ca="1" si="14"/>
        <v>#NUM!</v>
      </c>
    </row>
    <row r="562" spans="5:5" x14ac:dyDescent="0.25">
      <c r="E562" s="33" t="e">
        <f t="shared" ca="1" si="14"/>
        <v>#NUM!</v>
      </c>
    </row>
    <row r="563" spans="5:5" x14ac:dyDescent="0.25">
      <c r="E563" s="33" t="e">
        <f t="shared" ca="1" si="14"/>
        <v>#NUM!</v>
      </c>
    </row>
    <row r="564" spans="5:5" x14ac:dyDescent="0.25">
      <c r="E564" s="33" t="e">
        <f t="shared" ca="1" si="14"/>
        <v>#NUM!</v>
      </c>
    </row>
    <row r="565" spans="5:5" x14ac:dyDescent="0.25">
      <c r="E565" s="33" t="e">
        <f t="shared" ca="1" si="14"/>
        <v>#NUM!</v>
      </c>
    </row>
    <row r="566" spans="5:5" x14ac:dyDescent="0.25">
      <c r="E566" s="33" t="e">
        <f t="shared" ca="1" si="14"/>
        <v>#NUM!</v>
      </c>
    </row>
    <row r="567" spans="5:5" x14ac:dyDescent="0.25">
      <c r="E567" s="33" t="e">
        <f t="shared" ca="1" si="14"/>
        <v>#NUM!</v>
      </c>
    </row>
    <row r="568" spans="5:5" x14ac:dyDescent="0.25">
      <c r="E568" s="33" t="e">
        <f t="shared" ca="1" si="14"/>
        <v>#NUM!</v>
      </c>
    </row>
    <row r="569" spans="5:5" x14ac:dyDescent="0.25">
      <c r="E569" s="33" t="e">
        <f t="shared" ca="1" si="14"/>
        <v>#NUM!</v>
      </c>
    </row>
    <row r="570" spans="5:5" x14ac:dyDescent="0.25">
      <c r="E570" s="33" t="e">
        <f t="shared" ca="1" si="14"/>
        <v>#NUM!</v>
      </c>
    </row>
    <row r="571" spans="5:5" x14ac:dyDescent="0.25">
      <c r="E571" s="33" t="e">
        <f t="shared" ca="1" si="14"/>
        <v>#NUM!</v>
      </c>
    </row>
    <row r="572" spans="5:5" x14ac:dyDescent="0.25">
      <c r="E572" s="33" t="e">
        <f t="shared" ca="1" si="14"/>
        <v>#NUM!</v>
      </c>
    </row>
    <row r="573" spans="5:5" x14ac:dyDescent="0.25">
      <c r="E573" s="33" t="e">
        <f t="shared" ca="1" si="14"/>
        <v>#NUM!</v>
      </c>
    </row>
    <row r="574" spans="5:5" x14ac:dyDescent="0.25">
      <c r="E574" s="33" t="e">
        <f t="shared" ca="1" si="14"/>
        <v>#NUM!</v>
      </c>
    </row>
    <row r="575" spans="5:5" x14ac:dyDescent="0.25">
      <c r="E575" s="33" t="e">
        <f t="shared" ca="1" si="14"/>
        <v>#NUM!</v>
      </c>
    </row>
    <row r="576" spans="5:5" x14ac:dyDescent="0.25">
      <c r="E576" s="33" t="e">
        <f t="shared" ca="1" si="14"/>
        <v>#NUM!</v>
      </c>
    </row>
    <row r="577" spans="5:5" x14ac:dyDescent="0.25">
      <c r="E577" s="33" t="e">
        <f t="shared" ca="1" si="14"/>
        <v>#NUM!</v>
      </c>
    </row>
    <row r="578" spans="5:5" x14ac:dyDescent="0.25">
      <c r="E578" s="33" t="e">
        <f t="shared" ca="1" si="14"/>
        <v>#NUM!</v>
      </c>
    </row>
    <row r="579" spans="5:5" x14ac:dyDescent="0.25">
      <c r="E579" s="33" t="e">
        <f t="shared" ca="1" si="14"/>
        <v>#NUM!</v>
      </c>
    </row>
    <row r="580" spans="5:5" x14ac:dyDescent="0.25">
      <c r="E580" s="33" t="e">
        <f t="shared" ca="1" si="14"/>
        <v>#NUM!</v>
      </c>
    </row>
    <row r="581" spans="5:5" x14ac:dyDescent="0.25">
      <c r="E581" s="33" t="e">
        <f t="shared" ca="1" si="14"/>
        <v>#NUM!</v>
      </c>
    </row>
    <row r="582" spans="5:5" x14ac:dyDescent="0.25">
      <c r="E582" s="33" t="e">
        <f t="shared" ca="1" si="14"/>
        <v>#NUM!</v>
      </c>
    </row>
    <row r="583" spans="5:5" x14ac:dyDescent="0.25">
      <c r="E583" s="33" t="e">
        <f t="shared" ca="1" si="14"/>
        <v>#NUM!</v>
      </c>
    </row>
    <row r="584" spans="5:5" x14ac:dyDescent="0.25">
      <c r="E584" s="33" t="e">
        <f t="shared" ca="1" si="14"/>
        <v>#NUM!</v>
      </c>
    </row>
    <row r="585" spans="5:5" x14ac:dyDescent="0.25">
      <c r="E585" s="33" t="e">
        <f t="shared" ca="1" si="14"/>
        <v>#NUM!</v>
      </c>
    </row>
    <row r="586" spans="5:5" x14ac:dyDescent="0.25">
      <c r="E586" s="33" t="e">
        <f t="shared" ca="1" si="14"/>
        <v>#NUM!</v>
      </c>
    </row>
    <row r="587" spans="5:5" x14ac:dyDescent="0.25">
      <c r="E587" s="33" t="e">
        <f t="shared" ca="1" si="14"/>
        <v>#NUM!</v>
      </c>
    </row>
    <row r="588" spans="5:5" x14ac:dyDescent="0.25">
      <c r="E588" s="33" t="e">
        <f t="shared" ca="1" si="14"/>
        <v>#NUM!</v>
      </c>
    </row>
    <row r="589" spans="5:5" x14ac:dyDescent="0.25">
      <c r="E589" s="33" t="e">
        <f t="shared" ca="1" si="14"/>
        <v>#NUM!</v>
      </c>
    </row>
    <row r="590" spans="5:5" x14ac:dyDescent="0.25">
      <c r="E590" s="33" t="e">
        <f t="shared" ca="1" si="14"/>
        <v>#NUM!</v>
      </c>
    </row>
    <row r="591" spans="5:5" x14ac:dyDescent="0.25">
      <c r="E591" s="33" t="e">
        <f t="shared" ca="1" si="14"/>
        <v>#NUM!</v>
      </c>
    </row>
    <row r="592" spans="5:5" x14ac:dyDescent="0.25">
      <c r="E592" s="33" t="e">
        <f t="shared" ca="1" si="14"/>
        <v>#NUM!</v>
      </c>
    </row>
    <row r="593" spans="5:5" x14ac:dyDescent="0.25">
      <c r="E593" s="33" t="e">
        <f t="shared" ca="1" si="14"/>
        <v>#NUM!</v>
      </c>
    </row>
    <row r="594" spans="5:5" x14ac:dyDescent="0.25">
      <c r="E594" s="33" t="e">
        <f t="shared" ca="1" si="14"/>
        <v>#NUM!</v>
      </c>
    </row>
    <row r="595" spans="5:5" x14ac:dyDescent="0.25">
      <c r="E595" s="33" t="e">
        <f t="shared" ca="1" si="14"/>
        <v>#NUM!</v>
      </c>
    </row>
    <row r="596" spans="5:5" x14ac:dyDescent="0.25">
      <c r="E596" s="33" t="e">
        <f t="shared" ca="1" si="14"/>
        <v>#NUM!</v>
      </c>
    </row>
    <row r="597" spans="5:5" x14ac:dyDescent="0.25">
      <c r="E597" s="33" t="e">
        <f t="shared" ca="1" si="14"/>
        <v>#NUM!</v>
      </c>
    </row>
    <row r="598" spans="5:5" x14ac:dyDescent="0.25">
      <c r="E598" s="33" t="e">
        <f t="shared" ref="E598:E661" ca="1" si="15">RANDBETWEEN(1,$E$2)</f>
        <v>#NUM!</v>
      </c>
    </row>
    <row r="599" spans="5:5" x14ac:dyDescent="0.25">
      <c r="E599" s="33" t="e">
        <f t="shared" ca="1" si="15"/>
        <v>#NUM!</v>
      </c>
    </row>
    <row r="600" spans="5:5" x14ac:dyDescent="0.25">
      <c r="E600" s="33" t="e">
        <f t="shared" ca="1" si="15"/>
        <v>#NUM!</v>
      </c>
    </row>
    <row r="601" spans="5:5" x14ac:dyDescent="0.25">
      <c r="E601" s="33" t="e">
        <f t="shared" ca="1" si="15"/>
        <v>#NUM!</v>
      </c>
    </row>
    <row r="602" spans="5:5" x14ac:dyDescent="0.25">
      <c r="E602" s="33" t="e">
        <f t="shared" ca="1" si="15"/>
        <v>#NUM!</v>
      </c>
    </row>
    <row r="603" spans="5:5" x14ac:dyDescent="0.25">
      <c r="E603" s="33" t="e">
        <f t="shared" ca="1" si="15"/>
        <v>#NUM!</v>
      </c>
    </row>
    <row r="604" spans="5:5" x14ac:dyDescent="0.25">
      <c r="E604" s="33" t="e">
        <f t="shared" ca="1" si="15"/>
        <v>#NUM!</v>
      </c>
    </row>
    <row r="605" spans="5:5" x14ac:dyDescent="0.25">
      <c r="E605" s="33" t="e">
        <f t="shared" ca="1" si="15"/>
        <v>#NUM!</v>
      </c>
    </row>
    <row r="606" spans="5:5" x14ac:dyDescent="0.25">
      <c r="E606" s="33" t="e">
        <f t="shared" ca="1" si="15"/>
        <v>#NUM!</v>
      </c>
    </row>
    <row r="607" spans="5:5" x14ac:dyDescent="0.25">
      <c r="E607" s="33" t="e">
        <f t="shared" ca="1" si="15"/>
        <v>#NUM!</v>
      </c>
    </row>
    <row r="608" spans="5:5" x14ac:dyDescent="0.25">
      <c r="E608" s="33" t="e">
        <f t="shared" ca="1" si="15"/>
        <v>#NUM!</v>
      </c>
    </row>
    <row r="609" spans="5:5" x14ac:dyDescent="0.25">
      <c r="E609" s="33" t="e">
        <f t="shared" ca="1" si="15"/>
        <v>#NUM!</v>
      </c>
    </row>
    <row r="610" spans="5:5" x14ac:dyDescent="0.25">
      <c r="E610" s="33" t="e">
        <f t="shared" ca="1" si="15"/>
        <v>#NUM!</v>
      </c>
    </row>
    <row r="611" spans="5:5" x14ac:dyDescent="0.25">
      <c r="E611" s="33" t="e">
        <f t="shared" ca="1" si="15"/>
        <v>#NUM!</v>
      </c>
    </row>
    <row r="612" spans="5:5" x14ac:dyDescent="0.25">
      <c r="E612" s="33" t="e">
        <f t="shared" ca="1" si="15"/>
        <v>#NUM!</v>
      </c>
    </row>
    <row r="613" spans="5:5" x14ac:dyDescent="0.25">
      <c r="E613" s="33" t="e">
        <f t="shared" ca="1" si="15"/>
        <v>#NUM!</v>
      </c>
    </row>
    <row r="614" spans="5:5" x14ac:dyDescent="0.25">
      <c r="E614" s="33" t="e">
        <f t="shared" ca="1" si="15"/>
        <v>#NUM!</v>
      </c>
    </row>
    <row r="615" spans="5:5" x14ac:dyDescent="0.25">
      <c r="E615" s="33" t="e">
        <f t="shared" ca="1" si="15"/>
        <v>#NUM!</v>
      </c>
    </row>
    <row r="616" spans="5:5" x14ac:dyDescent="0.25">
      <c r="E616" s="33" t="e">
        <f t="shared" ca="1" si="15"/>
        <v>#NUM!</v>
      </c>
    </row>
    <row r="617" spans="5:5" x14ac:dyDescent="0.25">
      <c r="E617" s="33" t="e">
        <f t="shared" ca="1" si="15"/>
        <v>#NUM!</v>
      </c>
    </row>
    <row r="618" spans="5:5" x14ac:dyDescent="0.25">
      <c r="E618" s="33" t="e">
        <f t="shared" ca="1" si="15"/>
        <v>#NUM!</v>
      </c>
    </row>
    <row r="619" spans="5:5" x14ac:dyDescent="0.25">
      <c r="E619" s="33" t="e">
        <f t="shared" ca="1" si="15"/>
        <v>#NUM!</v>
      </c>
    </row>
    <row r="620" spans="5:5" x14ac:dyDescent="0.25">
      <c r="E620" s="33" t="e">
        <f t="shared" ca="1" si="15"/>
        <v>#NUM!</v>
      </c>
    </row>
    <row r="621" spans="5:5" x14ac:dyDescent="0.25">
      <c r="E621" s="33" t="e">
        <f t="shared" ca="1" si="15"/>
        <v>#NUM!</v>
      </c>
    </row>
    <row r="622" spans="5:5" x14ac:dyDescent="0.25">
      <c r="E622" s="33" t="e">
        <f t="shared" ca="1" si="15"/>
        <v>#NUM!</v>
      </c>
    </row>
    <row r="623" spans="5:5" x14ac:dyDescent="0.25">
      <c r="E623" s="33" t="e">
        <f t="shared" ca="1" si="15"/>
        <v>#NUM!</v>
      </c>
    </row>
    <row r="624" spans="5:5" x14ac:dyDescent="0.25">
      <c r="E624" s="33" t="e">
        <f t="shared" ca="1" si="15"/>
        <v>#NUM!</v>
      </c>
    </row>
    <row r="625" spans="5:5" x14ac:dyDescent="0.25">
      <c r="E625" s="33" t="e">
        <f t="shared" ca="1" si="15"/>
        <v>#NUM!</v>
      </c>
    </row>
    <row r="626" spans="5:5" x14ac:dyDescent="0.25">
      <c r="E626" s="33" t="e">
        <f t="shared" ca="1" si="15"/>
        <v>#NUM!</v>
      </c>
    </row>
    <row r="627" spans="5:5" x14ac:dyDescent="0.25">
      <c r="E627" s="33" t="e">
        <f t="shared" ca="1" si="15"/>
        <v>#NUM!</v>
      </c>
    </row>
    <row r="628" spans="5:5" x14ac:dyDescent="0.25">
      <c r="E628" s="33" t="e">
        <f t="shared" ca="1" si="15"/>
        <v>#NUM!</v>
      </c>
    </row>
    <row r="629" spans="5:5" x14ac:dyDescent="0.25">
      <c r="E629" s="33" t="e">
        <f t="shared" ca="1" si="15"/>
        <v>#NUM!</v>
      </c>
    </row>
    <row r="630" spans="5:5" x14ac:dyDescent="0.25">
      <c r="E630" s="33" t="e">
        <f t="shared" ca="1" si="15"/>
        <v>#NUM!</v>
      </c>
    </row>
    <row r="631" spans="5:5" x14ac:dyDescent="0.25">
      <c r="E631" s="33" t="e">
        <f t="shared" ca="1" si="15"/>
        <v>#NUM!</v>
      </c>
    </row>
    <row r="632" spans="5:5" x14ac:dyDescent="0.25">
      <c r="E632" s="33" t="e">
        <f t="shared" ca="1" si="15"/>
        <v>#NUM!</v>
      </c>
    </row>
    <row r="633" spans="5:5" x14ac:dyDescent="0.25">
      <c r="E633" s="33" t="e">
        <f t="shared" ca="1" si="15"/>
        <v>#NUM!</v>
      </c>
    </row>
    <row r="634" spans="5:5" x14ac:dyDescent="0.25">
      <c r="E634" s="33" t="e">
        <f t="shared" ca="1" si="15"/>
        <v>#NUM!</v>
      </c>
    </row>
    <row r="635" spans="5:5" x14ac:dyDescent="0.25">
      <c r="E635" s="33" t="e">
        <f t="shared" ca="1" si="15"/>
        <v>#NUM!</v>
      </c>
    </row>
    <row r="636" spans="5:5" x14ac:dyDescent="0.25">
      <c r="E636" s="33" t="e">
        <f t="shared" ca="1" si="15"/>
        <v>#NUM!</v>
      </c>
    </row>
    <row r="637" spans="5:5" x14ac:dyDescent="0.25">
      <c r="E637" s="33" t="e">
        <f t="shared" ca="1" si="15"/>
        <v>#NUM!</v>
      </c>
    </row>
    <row r="638" spans="5:5" x14ac:dyDescent="0.25">
      <c r="E638" s="33" t="e">
        <f t="shared" ca="1" si="15"/>
        <v>#NUM!</v>
      </c>
    </row>
    <row r="639" spans="5:5" x14ac:dyDescent="0.25">
      <c r="E639" s="33" t="e">
        <f t="shared" ca="1" si="15"/>
        <v>#NUM!</v>
      </c>
    </row>
    <row r="640" spans="5:5" x14ac:dyDescent="0.25">
      <c r="E640" s="33" t="e">
        <f t="shared" ca="1" si="15"/>
        <v>#NUM!</v>
      </c>
    </row>
    <row r="641" spans="5:5" x14ac:dyDescent="0.25">
      <c r="E641" s="33" t="e">
        <f t="shared" ca="1" si="15"/>
        <v>#NUM!</v>
      </c>
    </row>
    <row r="642" spans="5:5" x14ac:dyDescent="0.25">
      <c r="E642" s="33" t="e">
        <f t="shared" ca="1" si="15"/>
        <v>#NUM!</v>
      </c>
    </row>
    <row r="643" spans="5:5" x14ac:dyDescent="0.25">
      <c r="E643" s="33" t="e">
        <f t="shared" ca="1" si="15"/>
        <v>#NUM!</v>
      </c>
    </row>
    <row r="644" spans="5:5" x14ac:dyDescent="0.25">
      <c r="E644" s="33" t="e">
        <f t="shared" ca="1" si="15"/>
        <v>#NUM!</v>
      </c>
    </row>
    <row r="645" spans="5:5" x14ac:dyDescent="0.25">
      <c r="E645" s="33" t="e">
        <f t="shared" ca="1" si="15"/>
        <v>#NUM!</v>
      </c>
    </row>
    <row r="646" spans="5:5" x14ac:dyDescent="0.25">
      <c r="E646" s="33" t="e">
        <f t="shared" ca="1" si="15"/>
        <v>#NUM!</v>
      </c>
    </row>
    <row r="647" spans="5:5" x14ac:dyDescent="0.25">
      <c r="E647" s="33" t="e">
        <f t="shared" ca="1" si="15"/>
        <v>#NUM!</v>
      </c>
    </row>
    <row r="648" spans="5:5" x14ac:dyDescent="0.25">
      <c r="E648" s="33" t="e">
        <f t="shared" ca="1" si="15"/>
        <v>#NUM!</v>
      </c>
    </row>
    <row r="649" spans="5:5" x14ac:dyDescent="0.25">
      <c r="E649" s="33" t="e">
        <f t="shared" ca="1" si="15"/>
        <v>#NUM!</v>
      </c>
    </row>
    <row r="650" spans="5:5" x14ac:dyDescent="0.25">
      <c r="E650" s="33" t="e">
        <f t="shared" ca="1" si="15"/>
        <v>#NUM!</v>
      </c>
    </row>
    <row r="651" spans="5:5" x14ac:dyDescent="0.25">
      <c r="E651" s="33" t="e">
        <f t="shared" ca="1" si="15"/>
        <v>#NUM!</v>
      </c>
    </row>
    <row r="652" spans="5:5" x14ac:dyDescent="0.25">
      <c r="E652" s="33" t="e">
        <f t="shared" ca="1" si="15"/>
        <v>#NUM!</v>
      </c>
    </row>
    <row r="653" spans="5:5" x14ac:dyDescent="0.25">
      <c r="E653" s="33" t="e">
        <f t="shared" ca="1" si="15"/>
        <v>#NUM!</v>
      </c>
    </row>
    <row r="654" spans="5:5" x14ac:dyDescent="0.25">
      <c r="E654" s="33" t="e">
        <f t="shared" ca="1" si="15"/>
        <v>#NUM!</v>
      </c>
    </row>
    <row r="655" spans="5:5" x14ac:dyDescent="0.25">
      <c r="E655" s="33" t="e">
        <f t="shared" ca="1" si="15"/>
        <v>#NUM!</v>
      </c>
    </row>
    <row r="656" spans="5:5" x14ac:dyDescent="0.25">
      <c r="E656" s="33" t="e">
        <f t="shared" ca="1" si="15"/>
        <v>#NUM!</v>
      </c>
    </row>
    <row r="657" spans="5:5" x14ac:dyDescent="0.25">
      <c r="E657" s="33" t="e">
        <f t="shared" ca="1" si="15"/>
        <v>#NUM!</v>
      </c>
    </row>
    <row r="658" spans="5:5" x14ac:dyDescent="0.25">
      <c r="E658" s="33" t="e">
        <f t="shared" ca="1" si="15"/>
        <v>#NUM!</v>
      </c>
    </row>
    <row r="659" spans="5:5" x14ac:dyDescent="0.25">
      <c r="E659" s="33" t="e">
        <f t="shared" ca="1" si="15"/>
        <v>#NUM!</v>
      </c>
    </row>
    <row r="660" spans="5:5" x14ac:dyDescent="0.25">
      <c r="E660" s="33" t="e">
        <f t="shared" ca="1" si="15"/>
        <v>#NUM!</v>
      </c>
    </row>
    <row r="661" spans="5:5" x14ac:dyDescent="0.25">
      <c r="E661" s="33" t="e">
        <f t="shared" ca="1" si="15"/>
        <v>#NUM!</v>
      </c>
    </row>
    <row r="662" spans="5:5" x14ac:dyDescent="0.25">
      <c r="E662" s="33" t="e">
        <f t="shared" ref="E662:E725" ca="1" si="16">RANDBETWEEN(1,$E$2)</f>
        <v>#NUM!</v>
      </c>
    </row>
    <row r="663" spans="5:5" x14ac:dyDescent="0.25">
      <c r="E663" s="33" t="e">
        <f t="shared" ca="1" si="16"/>
        <v>#NUM!</v>
      </c>
    </row>
    <row r="664" spans="5:5" x14ac:dyDescent="0.25">
      <c r="E664" s="33" t="e">
        <f t="shared" ca="1" si="16"/>
        <v>#NUM!</v>
      </c>
    </row>
    <row r="665" spans="5:5" x14ac:dyDescent="0.25">
      <c r="E665" s="33" t="e">
        <f t="shared" ca="1" si="16"/>
        <v>#NUM!</v>
      </c>
    </row>
    <row r="666" spans="5:5" x14ac:dyDescent="0.25">
      <c r="E666" s="33" t="e">
        <f t="shared" ca="1" si="16"/>
        <v>#NUM!</v>
      </c>
    </row>
    <row r="667" spans="5:5" x14ac:dyDescent="0.25">
      <c r="E667" s="33" t="e">
        <f t="shared" ca="1" si="16"/>
        <v>#NUM!</v>
      </c>
    </row>
    <row r="668" spans="5:5" x14ac:dyDescent="0.25">
      <c r="E668" s="33" t="e">
        <f t="shared" ca="1" si="16"/>
        <v>#NUM!</v>
      </c>
    </row>
    <row r="669" spans="5:5" x14ac:dyDescent="0.25">
      <c r="E669" s="33" t="e">
        <f t="shared" ca="1" si="16"/>
        <v>#NUM!</v>
      </c>
    </row>
    <row r="670" spans="5:5" x14ac:dyDescent="0.25">
      <c r="E670" s="33" t="e">
        <f t="shared" ca="1" si="16"/>
        <v>#NUM!</v>
      </c>
    </row>
    <row r="671" spans="5:5" x14ac:dyDescent="0.25">
      <c r="E671" s="33" t="e">
        <f t="shared" ca="1" si="16"/>
        <v>#NUM!</v>
      </c>
    </row>
    <row r="672" spans="5:5" x14ac:dyDescent="0.25">
      <c r="E672" s="33" t="e">
        <f t="shared" ca="1" si="16"/>
        <v>#NUM!</v>
      </c>
    </row>
    <row r="673" spans="5:5" x14ac:dyDescent="0.25">
      <c r="E673" s="33" t="e">
        <f t="shared" ca="1" si="16"/>
        <v>#NUM!</v>
      </c>
    </row>
    <row r="674" spans="5:5" x14ac:dyDescent="0.25">
      <c r="E674" s="33" t="e">
        <f t="shared" ca="1" si="16"/>
        <v>#NUM!</v>
      </c>
    </row>
    <row r="675" spans="5:5" x14ac:dyDescent="0.25">
      <c r="E675" s="33" t="e">
        <f t="shared" ca="1" si="16"/>
        <v>#NUM!</v>
      </c>
    </row>
    <row r="676" spans="5:5" x14ac:dyDescent="0.25">
      <c r="E676" s="33" t="e">
        <f t="shared" ca="1" si="16"/>
        <v>#NUM!</v>
      </c>
    </row>
    <row r="677" spans="5:5" x14ac:dyDescent="0.25">
      <c r="E677" s="33" t="e">
        <f t="shared" ca="1" si="16"/>
        <v>#NUM!</v>
      </c>
    </row>
    <row r="678" spans="5:5" x14ac:dyDescent="0.25">
      <c r="E678" s="33" t="e">
        <f t="shared" ca="1" si="16"/>
        <v>#NUM!</v>
      </c>
    </row>
    <row r="679" spans="5:5" x14ac:dyDescent="0.25">
      <c r="E679" s="33" t="e">
        <f t="shared" ca="1" si="16"/>
        <v>#NUM!</v>
      </c>
    </row>
    <row r="680" spans="5:5" x14ac:dyDescent="0.25">
      <c r="E680" s="33" t="e">
        <f t="shared" ca="1" si="16"/>
        <v>#NUM!</v>
      </c>
    </row>
    <row r="681" spans="5:5" x14ac:dyDescent="0.25">
      <c r="E681" s="33" t="e">
        <f t="shared" ca="1" si="16"/>
        <v>#NUM!</v>
      </c>
    </row>
    <row r="682" spans="5:5" x14ac:dyDescent="0.25">
      <c r="E682" s="33" t="e">
        <f t="shared" ca="1" si="16"/>
        <v>#NUM!</v>
      </c>
    </row>
    <row r="683" spans="5:5" x14ac:dyDescent="0.25">
      <c r="E683" s="33" t="e">
        <f t="shared" ca="1" si="16"/>
        <v>#NUM!</v>
      </c>
    </row>
    <row r="684" spans="5:5" x14ac:dyDescent="0.25">
      <c r="E684" s="33" t="e">
        <f t="shared" ca="1" si="16"/>
        <v>#NUM!</v>
      </c>
    </row>
    <row r="685" spans="5:5" x14ac:dyDescent="0.25">
      <c r="E685" s="33" t="e">
        <f t="shared" ca="1" si="16"/>
        <v>#NUM!</v>
      </c>
    </row>
    <row r="686" spans="5:5" x14ac:dyDescent="0.25">
      <c r="E686" s="33" t="e">
        <f t="shared" ca="1" si="16"/>
        <v>#NUM!</v>
      </c>
    </row>
    <row r="687" spans="5:5" x14ac:dyDescent="0.25">
      <c r="E687" s="33" t="e">
        <f t="shared" ca="1" si="16"/>
        <v>#NUM!</v>
      </c>
    </row>
    <row r="688" spans="5:5" x14ac:dyDescent="0.25">
      <c r="E688" s="33" t="e">
        <f t="shared" ca="1" si="16"/>
        <v>#NUM!</v>
      </c>
    </row>
    <row r="689" spans="5:5" x14ac:dyDescent="0.25">
      <c r="E689" s="33" t="e">
        <f t="shared" ca="1" si="16"/>
        <v>#NUM!</v>
      </c>
    </row>
    <row r="690" spans="5:5" x14ac:dyDescent="0.25">
      <c r="E690" s="33" t="e">
        <f t="shared" ca="1" si="16"/>
        <v>#NUM!</v>
      </c>
    </row>
    <row r="691" spans="5:5" x14ac:dyDescent="0.25">
      <c r="E691" s="33" t="e">
        <f t="shared" ca="1" si="16"/>
        <v>#NUM!</v>
      </c>
    </row>
    <row r="692" spans="5:5" x14ac:dyDescent="0.25">
      <c r="E692" s="33" t="e">
        <f t="shared" ca="1" si="16"/>
        <v>#NUM!</v>
      </c>
    </row>
    <row r="693" spans="5:5" x14ac:dyDescent="0.25">
      <c r="E693" s="33" t="e">
        <f t="shared" ca="1" si="16"/>
        <v>#NUM!</v>
      </c>
    </row>
    <row r="694" spans="5:5" x14ac:dyDescent="0.25">
      <c r="E694" s="33" t="e">
        <f t="shared" ca="1" si="16"/>
        <v>#NUM!</v>
      </c>
    </row>
    <row r="695" spans="5:5" x14ac:dyDescent="0.25">
      <c r="E695" s="33" t="e">
        <f t="shared" ca="1" si="16"/>
        <v>#NUM!</v>
      </c>
    </row>
    <row r="696" spans="5:5" x14ac:dyDescent="0.25">
      <c r="E696" s="33" t="e">
        <f t="shared" ca="1" si="16"/>
        <v>#NUM!</v>
      </c>
    </row>
    <row r="697" spans="5:5" x14ac:dyDescent="0.25">
      <c r="E697" s="33" t="e">
        <f t="shared" ca="1" si="16"/>
        <v>#NUM!</v>
      </c>
    </row>
    <row r="698" spans="5:5" x14ac:dyDescent="0.25">
      <c r="E698" s="33" t="e">
        <f t="shared" ca="1" si="16"/>
        <v>#NUM!</v>
      </c>
    </row>
    <row r="699" spans="5:5" x14ac:dyDescent="0.25">
      <c r="E699" s="33" t="e">
        <f t="shared" ca="1" si="16"/>
        <v>#NUM!</v>
      </c>
    </row>
    <row r="700" spans="5:5" x14ac:dyDescent="0.25">
      <c r="E700" s="33" t="e">
        <f t="shared" ca="1" si="16"/>
        <v>#NUM!</v>
      </c>
    </row>
    <row r="701" spans="5:5" x14ac:dyDescent="0.25">
      <c r="E701" s="33" t="e">
        <f t="shared" ca="1" si="16"/>
        <v>#NUM!</v>
      </c>
    </row>
    <row r="702" spans="5:5" x14ac:dyDescent="0.25">
      <c r="E702" s="33" t="e">
        <f t="shared" ca="1" si="16"/>
        <v>#NUM!</v>
      </c>
    </row>
    <row r="703" spans="5:5" x14ac:dyDescent="0.25">
      <c r="E703" s="33" t="e">
        <f t="shared" ca="1" si="16"/>
        <v>#NUM!</v>
      </c>
    </row>
    <row r="704" spans="5:5" x14ac:dyDescent="0.25">
      <c r="E704" s="33" t="e">
        <f t="shared" ca="1" si="16"/>
        <v>#NUM!</v>
      </c>
    </row>
    <row r="705" spans="5:5" x14ac:dyDescent="0.25">
      <c r="E705" s="33" t="e">
        <f t="shared" ca="1" si="16"/>
        <v>#NUM!</v>
      </c>
    </row>
    <row r="706" spans="5:5" x14ac:dyDescent="0.25">
      <c r="E706" s="33" t="e">
        <f t="shared" ca="1" si="16"/>
        <v>#NUM!</v>
      </c>
    </row>
    <row r="707" spans="5:5" x14ac:dyDescent="0.25">
      <c r="E707" s="33" t="e">
        <f t="shared" ca="1" si="16"/>
        <v>#NUM!</v>
      </c>
    </row>
    <row r="708" spans="5:5" x14ac:dyDescent="0.25">
      <c r="E708" s="33" t="e">
        <f t="shared" ca="1" si="16"/>
        <v>#NUM!</v>
      </c>
    </row>
    <row r="709" spans="5:5" x14ac:dyDescent="0.25">
      <c r="E709" s="33" t="e">
        <f t="shared" ca="1" si="16"/>
        <v>#NUM!</v>
      </c>
    </row>
    <row r="710" spans="5:5" x14ac:dyDescent="0.25">
      <c r="E710" s="33" t="e">
        <f t="shared" ca="1" si="16"/>
        <v>#NUM!</v>
      </c>
    </row>
    <row r="711" spans="5:5" x14ac:dyDescent="0.25">
      <c r="E711" s="33" t="e">
        <f t="shared" ca="1" si="16"/>
        <v>#NUM!</v>
      </c>
    </row>
    <row r="712" spans="5:5" x14ac:dyDescent="0.25">
      <c r="E712" s="33" t="e">
        <f t="shared" ca="1" si="16"/>
        <v>#NUM!</v>
      </c>
    </row>
    <row r="713" spans="5:5" x14ac:dyDescent="0.25">
      <c r="E713" s="33" t="e">
        <f t="shared" ca="1" si="16"/>
        <v>#NUM!</v>
      </c>
    </row>
    <row r="714" spans="5:5" x14ac:dyDescent="0.25">
      <c r="E714" s="33" t="e">
        <f t="shared" ca="1" si="16"/>
        <v>#NUM!</v>
      </c>
    </row>
    <row r="715" spans="5:5" x14ac:dyDescent="0.25">
      <c r="E715" s="33" t="e">
        <f t="shared" ca="1" si="16"/>
        <v>#NUM!</v>
      </c>
    </row>
    <row r="716" spans="5:5" x14ac:dyDescent="0.25">
      <c r="E716" s="33" t="e">
        <f t="shared" ca="1" si="16"/>
        <v>#NUM!</v>
      </c>
    </row>
    <row r="717" spans="5:5" x14ac:dyDescent="0.25">
      <c r="E717" s="33" t="e">
        <f t="shared" ca="1" si="16"/>
        <v>#NUM!</v>
      </c>
    </row>
    <row r="718" spans="5:5" x14ac:dyDescent="0.25">
      <c r="E718" s="33" t="e">
        <f t="shared" ca="1" si="16"/>
        <v>#NUM!</v>
      </c>
    </row>
    <row r="719" spans="5:5" x14ac:dyDescent="0.25">
      <c r="E719" s="33" t="e">
        <f t="shared" ca="1" si="16"/>
        <v>#NUM!</v>
      </c>
    </row>
    <row r="720" spans="5:5" x14ac:dyDescent="0.25">
      <c r="E720" s="33" t="e">
        <f t="shared" ca="1" si="16"/>
        <v>#NUM!</v>
      </c>
    </row>
    <row r="721" spans="5:5" x14ac:dyDescent="0.25">
      <c r="E721" s="33" t="e">
        <f t="shared" ca="1" si="16"/>
        <v>#NUM!</v>
      </c>
    </row>
    <row r="722" spans="5:5" x14ac:dyDescent="0.25">
      <c r="E722" s="33" t="e">
        <f t="shared" ca="1" si="16"/>
        <v>#NUM!</v>
      </c>
    </row>
    <row r="723" spans="5:5" x14ac:dyDescent="0.25">
      <c r="E723" s="33" t="e">
        <f t="shared" ca="1" si="16"/>
        <v>#NUM!</v>
      </c>
    </row>
    <row r="724" spans="5:5" x14ac:dyDescent="0.25">
      <c r="E724" s="33" t="e">
        <f t="shared" ca="1" si="16"/>
        <v>#NUM!</v>
      </c>
    </row>
    <row r="725" spans="5:5" x14ac:dyDescent="0.25">
      <c r="E725" s="33" t="e">
        <f t="shared" ca="1" si="16"/>
        <v>#NUM!</v>
      </c>
    </row>
    <row r="726" spans="5:5" x14ac:dyDescent="0.25">
      <c r="E726" s="33" t="e">
        <f t="shared" ref="E726:E789" ca="1" si="17">RANDBETWEEN(1,$E$2)</f>
        <v>#NUM!</v>
      </c>
    </row>
    <row r="727" spans="5:5" x14ac:dyDescent="0.25">
      <c r="E727" s="33" t="e">
        <f t="shared" ca="1" si="17"/>
        <v>#NUM!</v>
      </c>
    </row>
    <row r="728" spans="5:5" x14ac:dyDescent="0.25">
      <c r="E728" s="33" t="e">
        <f t="shared" ca="1" si="17"/>
        <v>#NUM!</v>
      </c>
    </row>
    <row r="729" spans="5:5" x14ac:dyDescent="0.25">
      <c r="E729" s="33" t="e">
        <f t="shared" ca="1" si="17"/>
        <v>#NUM!</v>
      </c>
    </row>
    <row r="730" spans="5:5" x14ac:dyDescent="0.25">
      <c r="E730" s="33" t="e">
        <f t="shared" ca="1" si="17"/>
        <v>#NUM!</v>
      </c>
    </row>
    <row r="731" spans="5:5" x14ac:dyDescent="0.25">
      <c r="E731" s="33" t="e">
        <f t="shared" ca="1" si="17"/>
        <v>#NUM!</v>
      </c>
    </row>
    <row r="732" spans="5:5" x14ac:dyDescent="0.25">
      <c r="E732" s="33" t="e">
        <f t="shared" ca="1" si="17"/>
        <v>#NUM!</v>
      </c>
    </row>
    <row r="733" spans="5:5" x14ac:dyDescent="0.25">
      <c r="E733" s="33" t="e">
        <f t="shared" ca="1" si="17"/>
        <v>#NUM!</v>
      </c>
    </row>
    <row r="734" spans="5:5" x14ac:dyDescent="0.25">
      <c r="E734" s="33" t="e">
        <f t="shared" ca="1" si="17"/>
        <v>#NUM!</v>
      </c>
    </row>
    <row r="735" spans="5:5" x14ac:dyDescent="0.25">
      <c r="E735" s="33" t="e">
        <f t="shared" ca="1" si="17"/>
        <v>#NUM!</v>
      </c>
    </row>
    <row r="736" spans="5:5" x14ac:dyDescent="0.25">
      <c r="E736" s="33" t="e">
        <f t="shared" ca="1" si="17"/>
        <v>#NUM!</v>
      </c>
    </row>
    <row r="737" spans="5:5" x14ac:dyDescent="0.25">
      <c r="E737" s="33" t="e">
        <f t="shared" ca="1" si="17"/>
        <v>#NUM!</v>
      </c>
    </row>
    <row r="738" spans="5:5" x14ac:dyDescent="0.25">
      <c r="E738" s="33" t="e">
        <f t="shared" ca="1" si="17"/>
        <v>#NUM!</v>
      </c>
    </row>
    <row r="739" spans="5:5" x14ac:dyDescent="0.25">
      <c r="E739" s="33" t="e">
        <f t="shared" ca="1" si="17"/>
        <v>#NUM!</v>
      </c>
    </row>
    <row r="740" spans="5:5" x14ac:dyDescent="0.25">
      <c r="E740" s="33" t="e">
        <f t="shared" ca="1" si="17"/>
        <v>#NUM!</v>
      </c>
    </row>
    <row r="741" spans="5:5" x14ac:dyDescent="0.25">
      <c r="E741" s="33" t="e">
        <f t="shared" ca="1" si="17"/>
        <v>#NUM!</v>
      </c>
    </row>
    <row r="742" spans="5:5" x14ac:dyDescent="0.25">
      <c r="E742" s="33" t="e">
        <f t="shared" ca="1" si="17"/>
        <v>#NUM!</v>
      </c>
    </row>
    <row r="743" spans="5:5" x14ac:dyDescent="0.25">
      <c r="E743" s="33" t="e">
        <f t="shared" ca="1" si="17"/>
        <v>#NUM!</v>
      </c>
    </row>
    <row r="744" spans="5:5" x14ac:dyDescent="0.25">
      <c r="E744" s="33" t="e">
        <f t="shared" ca="1" si="17"/>
        <v>#NUM!</v>
      </c>
    </row>
    <row r="745" spans="5:5" x14ac:dyDescent="0.25">
      <c r="E745" s="33" t="e">
        <f t="shared" ca="1" si="17"/>
        <v>#NUM!</v>
      </c>
    </row>
    <row r="746" spans="5:5" x14ac:dyDescent="0.25">
      <c r="E746" s="33" t="e">
        <f t="shared" ca="1" si="17"/>
        <v>#NUM!</v>
      </c>
    </row>
    <row r="747" spans="5:5" x14ac:dyDescent="0.25">
      <c r="E747" s="33" t="e">
        <f t="shared" ca="1" si="17"/>
        <v>#NUM!</v>
      </c>
    </row>
    <row r="748" spans="5:5" x14ac:dyDescent="0.25">
      <c r="E748" s="33" t="e">
        <f t="shared" ca="1" si="17"/>
        <v>#NUM!</v>
      </c>
    </row>
    <row r="749" spans="5:5" x14ac:dyDescent="0.25">
      <c r="E749" s="33" t="e">
        <f t="shared" ca="1" si="17"/>
        <v>#NUM!</v>
      </c>
    </row>
    <row r="750" spans="5:5" x14ac:dyDescent="0.25">
      <c r="E750" s="33" t="e">
        <f t="shared" ca="1" si="17"/>
        <v>#NUM!</v>
      </c>
    </row>
    <row r="751" spans="5:5" x14ac:dyDescent="0.25">
      <c r="E751" s="33" t="e">
        <f t="shared" ca="1" si="17"/>
        <v>#NUM!</v>
      </c>
    </row>
    <row r="752" spans="5:5" x14ac:dyDescent="0.25">
      <c r="E752" s="33" t="e">
        <f t="shared" ca="1" si="17"/>
        <v>#NUM!</v>
      </c>
    </row>
    <row r="753" spans="5:5" x14ac:dyDescent="0.25">
      <c r="E753" s="33" t="e">
        <f t="shared" ca="1" si="17"/>
        <v>#NUM!</v>
      </c>
    </row>
    <row r="754" spans="5:5" x14ac:dyDescent="0.25">
      <c r="E754" s="33" t="e">
        <f t="shared" ca="1" si="17"/>
        <v>#NUM!</v>
      </c>
    </row>
    <row r="755" spans="5:5" x14ac:dyDescent="0.25">
      <c r="E755" s="33" t="e">
        <f t="shared" ca="1" si="17"/>
        <v>#NUM!</v>
      </c>
    </row>
    <row r="756" spans="5:5" x14ac:dyDescent="0.25">
      <c r="E756" s="33" t="e">
        <f t="shared" ca="1" si="17"/>
        <v>#NUM!</v>
      </c>
    </row>
    <row r="757" spans="5:5" x14ac:dyDescent="0.25">
      <c r="E757" s="33" t="e">
        <f t="shared" ca="1" si="17"/>
        <v>#NUM!</v>
      </c>
    </row>
    <row r="758" spans="5:5" x14ac:dyDescent="0.25">
      <c r="E758" s="33" t="e">
        <f t="shared" ca="1" si="17"/>
        <v>#NUM!</v>
      </c>
    </row>
    <row r="759" spans="5:5" x14ac:dyDescent="0.25">
      <c r="E759" s="33" t="e">
        <f t="shared" ca="1" si="17"/>
        <v>#NUM!</v>
      </c>
    </row>
    <row r="760" spans="5:5" x14ac:dyDescent="0.25">
      <c r="E760" s="33" t="e">
        <f t="shared" ca="1" si="17"/>
        <v>#NUM!</v>
      </c>
    </row>
    <row r="761" spans="5:5" x14ac:dyDescent="0.25">
      <c r="E761" s="33" t="e">
        <f t="shared" ca="1" si="17"/>
        <v>#NUM!</v>
      </c>
    </row>
    <row r="762" spans="5:5" x14ac:dyDescent="0.25">
      <c r="E762" s="33" t="e">
        <f t="shared" ca="1" si="17"/>
        <v>#NUM!</v>
      </c>
    </row>
    <row r="763" spans="5:5" x14ac:dyDescent="0.25">
      <c r="E763" s="33" t="e">
        <f t="shared" ca="1" si="17"/>
        <v>#NUM!</v>
      </c>
    </row>
    <row r="764" spans="5:5" x14ac:dyDescent="0.25">
      <c r="E764" s="33" t="e">
        <f t="shared" ca="1" si="17"/>
        <v>#NUM!</v>
      </c>
    </row>
    <row r="765" spans="5:5" x14ac:dyDescent="0.25">
      <c r="E765" s="33" t="e">
        <f t="shared" ca="1" si="17"/>
        <v>#NUM!</v>
      </c>
    </row>
    <row r="766" spans="5:5" x14ac:dyDescent="0.25">
      <c r="E766" s="33" t="e">
        <f t="shared" ca="1" si="17"/>
        <v>#NUM!</v>
      </c>
    </row>
    <row r="767" spans="5:5" x14ac:dyDescent="0.25">
      <c r="E767" s="33" t="e">
        <f t="shared" ca="1" si="17"/>
        <v>#NUM!</v>
      </c>
    </row>
    <row r="768" spans="5:5" x14ac:dyDescent="0.25">
      <c r="E768" s="33" t="e">
        <f t="shared" ca="1" si="17"/>
        <v>#NUM!</v>
      </c>
    </row>
    <row r="769" spans="5:5" x14ac:dyDescent="0.25">
      <c r="E769" s="33" t="e">
        <f t="shared" ca="1" si="17"/>
        <v>#NUM!</v>
      </c>
    </row>
    <row r="770" spans="5:5" x14ac:dyDescent="0.25">
      <c r="E770" s="33" t="e">
        <f t="shared" ca="1" si="17"/>
        <v>#NUM!</v>
      </c>
    </row>
    <row r="771" spans="5:5" x14ac:dyDescent="0.25">
      <c r="E771" s="33" t="e">
        <f t="shared" ca="1" si="17"/>
        <v>#NUM!</v>
      </c>
    </row>
    <row r="772" spans="5:5" x14ac:dyDescent="0.25">
      <c r="E772" s="33" t="e">
        <f t="shared" ca="1" si="17"/>
        <v>#NUM!</v>
      </c>
    </row>
    <row r="773" spans="5:5" x14ac:dyDescent="0.25">
      <c r="E773" s="33" t="e">
        <f t="shared" ca="1" si="17"/>
        <v>#NUM!</v>
      </c>
    </row>
    <row r="774" spans="5:5" x14ac:dyDescent="0.25">
      <c r="E774" s="33" t="e">
        <f t="shared" ca="1" si="17"/>
        <v>#NUM!</v>
      </c>
    </row>
    <row r="775" spans="5:5" x14ac:dyDescent="0.25">
      <c r="E775" s="33" t="e">
        <f t="shared" ca="1" si="17"/>
        <v>#NUM!</v>
      </c>
    </row>
    <row r="776" spans="5:5" x14ac:dyDescent="0.25">
      <c r="E776" s="33" t="e">
        <f t="shared" ca="1" si="17"/>
        <v>#NUM!</v>
      </c>
    </row>
    <row r="777" spans="5:5" x14ac:dyDescent="0.25">
      <c r="E777" s="33" t="e">
        <f t="shared" ca="1" si="17"/>
        <v>#NUM!</v>
      </c>
    </row>
    <row r="778" spans="5:5" x14ac:dyDescent="0.25">
      <c r="E778" s="33" t="e">
        <f t="shared" ca="1" si="17"/>
        <v>#NUM!</v>
      </c>
    </row>
    <row r="779" spans="5:5" x14ac:dyDescent="0.25">
      <c r="E779" s="33" t="e">
        <f t="shared" ca="1" si="17"/>
        <v>#NUM!</v>
      </c>
    </row>
    <row r="780" spans="5:5" x14ac:dyDescent="0.25">
      <c r="E780" s="33" t="e">
        <f t="shared" ca="1" si="17"/>
        <v>#NUM!</v>
      </c>
    </row>
    <row r="781" spans="5:5" x14ac:dyDescent="0.25">
      <c r="E781" s="33" t="e">
        <f t="shared" ca="1" si="17"/>
        <v>#NUM!</v>
      </c>
    </row>
    <row r="782" spans="5:5" x14ac:dyDescent="0.25">
      <c r="E782" s="33" t="e">
        <f t="shared" ca="1" si="17"/>
        <v>#NUM!</v>
      </c>
    </row>
    <row r="783" spans="5:5" x14ac:dyDescent="0.25">
      <c r="E783" s="33" t="e">
        <f t="shared" ca="1" si="17"/>
        <v>#NUM!</v>
      </c>
    </row>
    <row r="784" spans="5:5" x14ac:dyDescent="0.25">
      <c r="E784" s="33" t="e">
        <f t="shared" ca="1" si="17"/>
        <v>#NUM!</v>
      </c>
    </row>
    <row r="785" spans="5:5" x14ac:dyDescent="0.25">
      <c r="E785" s="33" t="e">
        <f t="shared" ca="1" si="17"/>
        <v>#NUM!</v>
      </c>
    </row>
    <row r="786" spans="5:5" x14ac:dyDescent="0.25">
      <c r="E786" s="33" t="e">
        <f t="shared" ca="1" si="17"/>
        <v>#NUM!</v>
      </c>
    </row>
    <row r="787" spans="5:5" x14ac:dyDescent="0.25">
      <c r="E787" s="33" t="e">
        <f t="shared" ca="1" si="17"/>
        <v>#NUM!</v>
      </c>
    </row>
    <row r="788" spans="5:5" x14ac:dyDescent="0.25">
      <c r="E788" s="33" t="e">
        <f t="shared" ca="1" si="17"/>
        <v>#NUM!</v>
      </c>
    </row>
    <row r="789" spans="5:5" x14ac:dyDescent="0.25">
      <c r="E789" s="33" t="e">
        <f t="shared" ca="1" si="17"/>
        <v>#NUM!</v>
      </c>
    </row>
    <row r="790" spans="5:5" x14ac:dyDescent="0.25">
      <c r="E790" s="33" t="e">
        <f t="shared" ref="E790:E853" ca="1" si="18">RANDBETWEEN(1,$E$2)</f>
        <v>#NUM!</v>
      </c>
    </row>
    <row r="791" spans="5:5" x14ac:dyDescent="0.25">
      <c r="E791" s="33" t="e">
        <f t="shared" ca="1" si="18"/>
        <v>#NUM!</v>
      </c>
    </row>
    <row r="792" spans="5:5" x14ac:dyDescent="0.25">
      <c r="E792" s="33" t="e">
        <f t="shared" ca="1" si="18"/>
        <v>#NUM!</v>
      </c>
    </row>
    <row r="793" spans="5:5" x14ac:dyDescent="0.25">
      <c r="E793" s="33" t="e">
        <f t="shared" ca="1" si="18"/>
        <v>#NUM!</v>
      </c>
    </row>
    <row r="794" spans="5:5" x14ac:dyDescent="0.25">
      <c r="E794" s="33" t="e">
        <f t="shared" ca="1" si="18"/>
        <v>#NUM!</v>
      </c>
    </row>
    <row r="795" spans="5:5" x14ac:dyDescent="0.25">
      <c r="E795" s="33" t="e">
        <f t="shared" ca="1" si="18"/>
        <v>#NUM!</v>
      </c>
    </row>
    <row r="796" spans="5:5" x14ac:dyDescent="0.25">
      <c r="E796" s="33" t="e">
        <f t="shared" ca="1" si="18"/>
        <v>#NUM!</v>
      </c>
    </row>
    <row r="797" spans="5:5" x14ac:dyDescent="0.25">
      <c r="E797" s="33" t="e">
        <f t="shared" ca="1" si="18"/>
        <v>#NUM!</v>
      </c>
    </row>
    <row r="798" spans="5:5" x14ac:dyDescent="0.25">
      <c r="E798" s="33" t="e">
        <f t="shared" ca="1" si="18"/>
        <v>#NUM!</v>
      </c>
    </row>
    <row r="799" spans="5:5" x14ac:dyDescent="0.25">
      <c r="E799" s="33" t="e">
        <f t="shared" ca="1" si="18"/>
        <v>#NUM!</v>
      </c>
    </row>
    <row r="800" spans="5:5" x14ac:dyDescent="0.25">
      <c r="E800" s="33" t="e">
        <f t="shared" ca="1" si="18"/>
        <v>#NUM!</v>
      </c>
    </row>
    <row r="801" spans="5:5" x14ac:dyDescent="0.25">
      <c r="E801" s="33" t="e">
        <f t="shared" ca="1" si="18"/>
        <v>#NUM!</v>
      </c>
    </row>
    <row r="802" spans="5:5" x14ac:dyDescent="0.25">
      <c r="E802" s="33" t="e">
        <f t="shared" ca="1" si="18"/>
        <v>#NUM!</v>
      </c>
    </row>
    <row r="803" spans="5:5" x14ac:dyDescent="0.25">
      <c r="E803" s="33" t="e">
        <f t="shared" ca="1" si="18"/>
        <v>#NUM!</v>
      </c>
    </row>
    <row r="804" spans="5:5" x14ac:dyDescent="0.25">
      <c r="E804" s="33" t="e">
        <f t="shared" ca="1" si="18"/>
        <v>#NUM!</v>
      </c>
    </row>
    <row r="805" spans="5:5" x14ac:dyDescent="0.25">
      <c r="E805" s="33" t="e">
        <f t="shared" ca="1" si="18"/>
        <v>#NUM!</v>
      </c>
    </row>
    <row r="806" spans="5:5" x14ac:dyDescent="0.25">
      <c r="E806" s="33" t="e">
        <f t="shared" ca="1" si="18"/>
        <v>#NUM!</v>
      </c>
    </row>
    <row r="807" spans="5:5" x14ac:dyDescent="0.25">
      <c r="E807" s="33" t="e">
        <f t="shared" ca="1" si="18"/>
        <v>#NUM!</v>
      </c>
    </row>
    <row r="808" spans="5:5" x14ac:dyDescent="0.25">
      <c r="E808" s="33" t="e">
        <f t="shared" ca="1" si="18"/>
        <v>#NUM!</v>
      </c>
    </row>
    <row r="809" spans="5:5" x14ac:dyDescent="0.25">
      <c r="E809" s="33" t="e">
        <f t="shared" ca="1" si="18"/>
        <v>#NUM!</v>
      </c>
    </row>
    <row r="810" spans="5:5" x14ac:dyDescent="0.25">
      <c r="E810" s="33" t="e">
        <f t="shared" ca="1" si="18"/>
        <v>#NUM!</v>
      </c>
    </row>
    <row r="811" spans="5:5" x14ac:dyDescent="0.25">
      <c r="E811" s="33" t="e">
        <f t="shared" ca="1" si="18"/>
        <v>#NUM!</v>
      </c>
    </row>
    <row r="812" spans="5:5" x14ac:dyDescent="0.25">
      <c r="E812" s="33" t="e">
        <f t="shared" ca="1" si="18"/>
        <v>#NUM!</v>
      </c>
    </row>
    <row r="813" spans="5:5" x14ac:dyDescent="0.25">
      <c r="E813" s="33" t="e">
        <f t="shared" ca="1" si="18"/>
        <v>#NUM!</v>
      </c>
    </row>
    <row r="814" spans="5:5" x14ac:dyDescent="0.25">
      <c r="E814" s="33" t="e">
        <f t="shared" ca="1" si="18"/>
        <v>#NUM!</v>
      </c>
    </row>
    <row r="815" spans="5:5" x14ac:dyDescent="0.25">
      <c r="E815" s="33" t="e">
        <f t="shared" ca="1" si="18"/>
        <v>#NUM!</v>
      </c>
    </row>
    <row r="816" spans="5:5" x14ac:dyDescent="0.25">
      <c r="E816" s="33" t="e">
        <f t="shared" ca="1" si="18"/>
        <v>#NUM!</v>
      </c>
    </row>
    <row r="817" spans="5:5" x14ac:dyDescent="0.25">
      <c r="E817" s="33" t="e">
        <f t="shared" ca="1" si="18"/>
        <v>#NUM!</v>
      </c>
    </row>
    <row r="818" spans="5:5" x14ac:dyDescent="0.25">
      <c r="E818" s="33" t="e">
        <f t="shared" ca="1" si="18"/>
        <v>#NUM!</v>
      </c>
    </row>
    <row r="819" spans="5:5" x14ac:dyDescent="0.25">
      <c r="E819" s="33" t="e">
        <f t="shared" ca="1" si="18"/>
        <v>#NUM!</v>
      </c>
    </row>
    <row r="820" spans="5:5" x14ac:dyDescent="0.25">
      <c r="E820" s="33" t="e">
        <f t="shared" ca="1" si="18"/>
        <v>#NUM!</v>
      </c>
    </row>
    <row r="821" spans="5:5" x14ac:dyDescent="0.25">
      <c r="E821" s="33" t="e">
        <f t="shared" ca="1" si="18"/>
        <v>#NUM!</v>
      </c>
    </row>
    <row r="822" spans="5:5" x14ac:dyDescent="0.25">
      <c r="E822" s="33" t="e">
        <f t="shared" ca="1" si="18"/>
        <v>#NUM!</v>
      </c>
    </row>
    <row r="823" spans="5:5" x14ac:dyDescent="0.25">
      <c r="E823" s="33" t="e">
        <f t="shared" ca="1" si="18"/>
        <v>#NUM!</v>
      </c>
    </row>
    <row r="824" spans="5:5" x14ac:dyDescent="0.25">
      <c r="E824" s="33" t="e">
        <f t="shared" ca="1" si="18"/>
        <v>#NUM!</v>
      </c>
    </row>
    <row r="825" spans="5:5" x14ac:dyDescent="0.25">
      <c r="E825" s="33" t="e">
        <f t="shared" ca="1" si="18"/>
        <v>#NUM!</v>
      </c>
    </row>
    <row r="826" spans="5:5" x14ac:dyDescent="0.25">
      <c r="E826" s="33" t="e">
        <f t="shared" ca="1" si="18"/>
        <v>#NUM!</v>
      </c>
    </row>
    <row r="827" spans="5:5" x14ac:dyDescent="0.25">
      <c r="E827" s="33" t="e">
        <f t="shared" ca="1" si="18"/>
        <v>#NUM!</v>
      </c>
    </row>
    <row r="828" spans="5:5" x14ac:dyDescent="0.25">
      <c r="E828" s="33" t="e">
        <f t="shared" ca="1" si="18"/>
        <v>#NUM!</v>
      </c>
    </row>
    <row r="829" spans="5:5" x14ac:dyDescent="0.25">
      <c r="E829" s="33" t="e">
        <f t="shared" ca="1" si="18"/>
        <v>#NUM!</v>
      </c>
    </row>
    <row r="830" spans="5:5" x14ac:dyDescent="0.25">
      <c r="E830" s="33" t="e">
        <f t="shared" ca="1" si="18"/>
        <v>#NUM!</v>
      </c>
    </row>
    <row r="831" spans="5:5" x14ac:dyDescent="0.25">
      <c r="E831" s="33" t="e">
        <f t="shared" ca="1" si="18"/>
        <v>#NUM!</v>
      </c>
    </row>
    <row r="832" spans="5:5" x14ac:dyDescent="0.25">
      <c r="E832" s="33" t="e">
        <f t="shared" ca="1" si="18"/>
        <v>#NUM!</v>
      </c>
    </row>
    <row r="833" spans="5:5" x14ac:dyDescent="0.25">
      <c r="E833" s="33" t="e">
        <f t="shared" ca="1" si="18"/>
        <v>#NUM!</v>
      </c>
    </row>
    <row r="834" spans="5:5" x14ac:dyDescent="0.25">
      <c r="E834" s="33" t="e">
        <f t="shared" ca="1" si="18"/>
        <v>#NUM!</v>
      </c>
    </row>
    <row r="835" spans="5:5" x14ac:dyDescent="0.25">
      <c r="E835" s="33" t="e">
        <f t="shared" ca="1" si="18"/>
        <v>#NUM!</v>
      </c>
    </row>
    <row r="836" spans="5:5" x14ac:dyDescent="0.25">
      <c r="E836" s="33" t="e">
        <f t="shared" ca="1" si="18"/>
        <v>#NUM!</v>
      </c>
    </row>
    <row r="837" spans="5:5" x14ac:dyDescent="0.25">
      <c r="E837" s="33" t="e">
        <f t="shared" ca="1" si="18"/>
        <v>#NUM!</v>
      </c>
    </row>
    <row r="838" spans="5:5" x14ac:dyDescent="0.25">
      <c r="E838" s="33" t="e">
        <f t="shared" ca="1" si="18"/>
        <v>#NUM!</v>
      </c>
    </row>
    <row r="839" spans="5:5" x14ac:dyDescent="0.25">
      <c r="E839" s="33" t="e">
        <f t="shared" ca="1" si="18"/>
        <v>#NUM!</v>
      </c>
    </row>
    <row r="840" spans="5:5" x14ac:dyDescent="0.25">
      <c r="E840" s="33" t="e">
        <f t="shared" ca="1" si="18"/>
        <v>#NUM!</v>
      </c>
    </row>
    <row r="841" spans="5:5" x14ac:dyDescent="0.25">
      <c r="E841" s="33" t="e">
        <f t="shared" ca="1" si="18"/>
        <v>#NUM!</v>
      </c>
    </row>
    <row r="842" spans="5:5" x14ac:dyDescent="0.25">
      <c r="E842" s="33" t="e">
        <f t="shared" ca="1" si="18"/>
        <v>#NUM!</v>
      </c>
    </row>
    <row r="843" spans="5:5" x14ac:dyDescent="0.25">
      <c r="E843" s="33" t="e">
        <f t="shared" ca="1" si="18"/>
        <v>#NUM!</v>
      </c>
    </row>
    <row r="844" spans="5:5" x14ac:dyDescent="0.25">
      <c r="E844" s="33" t="e">
        <f t="shared" ca="1" si="18"/>
        <v>#NUM!</v>
      </c>
    </row>
    <row r="845" spans="5:5" x14ac:dyDescent="0.25">
      <c r="E845" s="33" t="e">
        <f t="shared" ca="1" si="18"/>
        <v>#NUM!</v>
      </c>
    </row>
    <row r="846" spans="5:5" x14ac:dyDescent="0.25">
      <c r="E846" s="33" t="e">
        <f t="shared" ca="1" si="18"/>
        <v>#NUM!</v>
      </c>
    </row>
    <row r="847" spans="5:5" x14ac:dyDescent="0.25">
      <c r="E847" s="33" t="e">
        <f t="shared" ca="1" si="18"/>
        <v>#NUM!</v>
      </c>
    </row>
    <row r="848" spans="5:5" x14ac:dyDescent="0.25">
      <c r="E848" s="33" t="e">
        <f t="shared" ca="1" si="18"/>
        <v>#NUM!</v>
      </c>
    </row>
    <row r="849" spans="5:5" x14ac:dyDescent="0.25">
      <c r="E849" s="33" t="e">
        <f t="shared" ca="1" si="18"/>
        <v>#NUM!</v>
      </c>
    </row>
    <row r="850" spans="5:5" x14ac:dyDescent="0.25">
      <c r="E850" s="33" t="e">
        <f t="shared" ca="1" si="18"/>
        <v>#NUM!</v>
      </c>
    </row>
    <row r="851" spans="5:5" x14ac:dyDescent="0.25">
      <c r="E851" s="33" t="e">
        <f t="shared" ca="1" si="18"/>
        <v>#NUM!</v>
      </c>
    </row>
    <row r="852" spans="5:5" x14ac:dyDescent="0.25">
      <c r="E852" s="33" t="e">
        <f t="shared" ca="1" si="18"/>
        <v>#NUM!</v>
      </c>
    </row>
    <row r="853" spans="5:5" x14ac:dyDescent="0.25">
      <c r="E853" s="33" t="e">
        <f t="shared" ca="1" si="18"/>
        <v>#NUM!</v>
      </c>
    </row>
    <row r="854" spans="5:5" x14ac:dyDescent="0.25">
      <c r="E854" s="33" t="e">
        <f t="shared" ref="E854:E917" ca="1" si="19">RANDBETWEEN(1,$E$2)</f>
        <v>#NUM!</v>
      </c>
    </row>
    <row r="855" spans="5:5" x14ac:dyDescent="0.25">
      <c r="E855" s="33" t="e">
        <f t="shared" ca="1" si="19"/>
        <v>#NUM!</v>
      </c>
    </row>
    <row r="856" spans="5:5" x14ac:dyDescent="0.25">
      <c r="E856" s="33" t="e">
        <f t="shared" ca="1" si="19"/>
        <v>#NUM!</v>
      </c>
    </row>
    <row r="857" spans="5:5" x14ac:dyDescent="0.25">
      <c r="E857" s="33" t="e">
        <f t="shared" ca="1" si="19"/>
        <v>#NUM!</v>
      </c>
    </row>
    <row r="858" spans="5:5" x14ac:dyDescent="0.25">
      <c r="E858" s="33" t="e">
        <f t="shared" ca="1" si="19"/>
        <v>#NUM!</v>
      </c>
    </row>
    <row r="859" spans="5:5" x14ac:dyDescent="0.25">
      <c r="E859" s="33" t="e">
        <f t="shared" ca="1" si="19"/>
        <v>#NUM!</v>
      </c>
    </row>
    <row r="860" spans="5:5" x14ac:dyDescent="0.25">
      <c r="E860" s="33" t="e">
        <f t="shared" ca="1" si="19"/>
        <v>#NUM!</v>
      </c>
    </row>
    <row r="861" spans="5:5" x14ac:dyDescent="0.25">
      <c r="E861" s="33" t="e">
        <f t="shared" ca="1" si="19"/>
        <v>#NUM!</v>
      </c>
    </row>
    <row r="862" spans="5:5" x14ac:dyDescent="0.25">
      <c r="E862" s="33" t="e">
        <f t="shared" ca="1" si="19"/>
        <v>#NUM!</v>
      </c>
    </row>
    <row r="863" spans="5:5" x14ac:dyDescent="0.25">
      <c r="E863" s="33" t="e">
        <f t="shared" ca="1" si="19"/>
        <v>#NUM!</v>
      </c>
    </row>
    <row r="864" spans="5:5" x14ac:dyDescent="0.25">
      <c r="E864" s="33" t="e">
        <f t="shared" ca="1" si="19"/>
        <v>#NUM!</v>
      </c>
    </row>
    <row r="865" spans="5:5" x14ac:dyDescent="0.25">
      <c r="E865" s="33" t="e">
        <f t="shared" ca="1" si="19"/>
        <v>#NUM!</v>
      </c>
    </row>
    <row r="866" spans="5:5" x14ac:dyDescent="0.25">
      <c r="E866" s="33" t="e">
        <f t="shared" ca="1" si="19"/>
        <v>#NUM!</v>
      </c>
    </row>
    <row r="867" spans="5:5" x14ac:dyDescent="0.25">
      <c r="E867" s="33" t="e">
        <f t="shared" ca="1" si="19"/>
        <v>#NUM!</v>
      </c>
    </row>
    <row r="868" spans="5:5" x14ac:dyDescent="0.25">
      <c r="E868" s="33" t="e">
        <f t="shared" ca="1" si="19"/>
        <v>#NUM!</v>
      </c>
    </row>
    <row r="869" spans="5:5" x14ac:dyDescent="0.25">
      <c r="E869" s="33" t="e">
        <f t="shared" ca="1" si="19"/>
        <v>#NUM!</v>
      </c>
    </row>
    <row r="870" spans="5:5" x14ac:dyDescent="0.25">
      <c r="E870" s="33" t="e">
        <f t="shared" ca="1" si="19"/>
        <v>#NUM!</v>
      </c>
    </row>
    <row r="871" spans="5:5" x14ac:dyDescent="0.25">
      <c r="E871" s="33" t="e">
        <f t="shared" ca="1" si="19"/>
        <v>#NUM!</v>
      </c>
    </row>
    <row r="872" spans="5:5" x14ac:dyDescent="0.25">
      <c r="E872" s="33" t="e">
        <f t="shared" ca="1" si="19"/>
        <v>#NUM!</v>
      </c>
    </row>
    <row r="873" spans="5:5" x14ac:dyDescent="0.25">
      <c r="E873" s="33" t="e">
        <f t="shared" ca="1" si="19"/>
        <v>#NUM!</v>
      </c>
    </row>
    <row r="874" spans="5:5" x14ac:dyDescent="0.25">
      <c r="E874" s="33" t="e">
        <f t="shared" ca="1" si="19"/>
        <v>#NUM!</v>
      </c>
    </row>
    <row r="875" spans="5:5" x14ac:dyDescent="0.25">
      <c r="E875" s="33" t="e">
        <f t="shared" ca="1" si="19"/>
        <v>#NUM!</v>
      </c>
    </row>
    <row r="876" spans="5:5" x14ac:dyDescent="0.25">
      <c r="E876" s="33" t="e">
        <f t="shared" ca="1" si="19"/>
        <v>#NUM!</v>
      </c>
    </row>
    <row r="877" spans="5:5" x14ac:dyDescent="0.25">
      <c r="E877" s="33" t="e">
        <f t="shared" ca="1" si="19"/>
        <v>#NUM!</v>
      </c>
    </row>
    <row r="878" spans="5:5" x14ac:dyDescent="0.25">
      <c r="E878" s="33" t="e">
        <f t="shared" ca="1" si="19"/>
        <v>#NUM!</v>
      </c>
    </row>
    <row r="879" spans="5:5" x14ac:dyDescent="0.25">
      <c r="E879" s="33" t="e">
        <f t="shared" ca="1" si="19"/>
        <v>#NUM!</v>
      </c>
    </row>
    <row r="880" spans="5:5" x14ac:dyDescent="0.25">
      <c r="E880" s="33" t="e">
        <f t="shared" ca="1" si="19"/>
        <v>#NUM!</v>
      </c>
    </row>
    <row r="881" spans="5:5" x14ac:dyDescent="0.25">
      <c r="E881" s="33" t="e">
        <f t="shared" ca="1" si="19"/>
        <v>#NUM!</v>
      </c>
    </row>
    <row r="882" spans="5:5" x14ac:dyDescent="0.25">
      <c r="E882" s="33" t="e">
        <f t="shared" ca="1" si="19"/>
        <v>#NUM!</v>
      </c>
    </row>
    <row r="883" spans="5:5" x14ac:dyDescent="0.25">
      <c r="E883" s="33" t="e">
        <f t="shared" ca="1" si="19"/>
        <v>#NUM!</v>
      </c>
    </row>
    <row r="884" spans="5:5" x14ac:dyDescent="0.25">
      <c r="E884" s="33" t="e">
        <f t="shared" ca="1" si="19"/>
        <v>#NUM!</v>
      </c>
    </row>
    <row r="885" spans="5:5" x14ac:dyDescent="0.25">
      <c r="E885" s="33" t="e">
        <f t="shared" ca="1" si="19"/>
        <v>#NUM!</v>
      </c>
    </row>
    <row r="886" spans="5:5" x14ac:dyDescent="0.25">
      <c r="E886" s="33" t="e">
        <f t="shared" ca="1" si="19"/>
        <v>#NUM!</v>
      </c>
    </row>
    <row r="887" spans="5:5" x14ac:dyDescent="0.25">
      <c r="E887" s="33" t="e">
        <f t="shared" ca="1" si="19"/>
        <v>#NUM!</v>
      </c>
    </row>
    <row r="888" spans="5:5" x14ac:dyDescent="0.25">
      <c r="E888" s="33" t="e">
        <f t="shared" ca="1" si="19"/>
        <v>#NUM!</v>
      </c>
    </row>
    <row r="889" spans="5:5" x14ac:dyDescent="0.25">
      <c r="E889" s="33" t="e">
        <f t="shared" ca="1" si="19"/>
        <v>#NUM!</v>
      </c>
    </row>
    <row r="890" spans="5:5" x14ac:dyDescent="0.25">
      <c r="E890" s="33" t="e">
        <f t="shared" ca="1" si="19"/>
        <v>#NUM!</v>
      </c>
    </row>
    <row r="891" spans="5:5" x14ac:dyDescent="0.25">
      <c r="E891" s="33" t="e">
        <f t="shared" ca="1" si="19"/>
        <v>#NUM!</v>
      </c>
    </row>
    <row r="892" spans="5:5" x14ac:dyDescent="0.25">
      <c r="E892" s="33" t="e">
        <f t="shared" ca="1" si="19"/>
        <v>#NUM!</v>
      </c>
    </row>
    <row r="893" spans="5:5" x14ac:dyDescent="0.25">
      <c r="E893" s="33" t="e">
        <f t="shared" ca="1" si="19"/>
        <v>#NUM!</v>
      </c>
    </row>
    <row r="894" spans="5:5" x14ac:dyDescent="0.25">
      <c r="E894" s="33" t="e">
        <f t="shared" ca="1" si="19"/>
        <v>#NUM!</v>
      </c>
    </row>
    <row r="895" spans="5:5" x14ac:dyDescent="0.25">
      <c r="E895" s="33" t="e">
        <f t="shared" ca="1" si="19"/>
        <v>#NUM!</v>
      </c>
    </row>
    <row r="896" spans="5:5" x14ac:dyDescent="0.25">
      <c r="E896" s="33" t="e">
        <f t="shared" ca="1" si="19"/>
        <v>#NUM!</v>
      </c>
    </row>
    <row r="897" spans="5:5" x14ac:dyDescent="0.25">
      <c r="E897" s="33" t="e">
        <f t="shared" ca="1" si="19"/>
        <v>#NUM!</v>
      </c>
    </row>
    <row r="898" spans="5:5" x14ac:dyDescent="0.25">
      <c r="E898" s="33" t="e">
        <f t="shared" ca="1" si="19"/>
        <v>#NUM!</v>
      </c>
    </row>
    <row r="899" spans="5:5" x14ac:dyDescent="0.25">
      <c r="E899" s="33" t="e">
        <f t="shared" ca="1" si="19"/>
        <v>#NUM!</v>
      </c>
    </row>
    <row r="900" spans="5:5" x14ac:dyDescent="0.25">
      <c r="E900" s="33" t="e">
        <f t="shared" ca="1" si="19"/>
        <v>#NUM!</v>
      </c>
    </row>
    <row r="901" spans="5:5" x14ac:dyDescent="0.25">
      <c r="E901" s="33" t="e">
        <f t="shared" ca="1" si="19"/>
        <v>#NUM!</v>
      </c>
    </row>
    <row r="902" spans="5:5" x14ac:dyDescent="0.25">
      <c r="E902" s="33" t="e">
        <f t="shared" ca="1" si="19"/>
        <v>#NUM!</v>
      </c>
    </row>
    <row r="903" spans="5:5" x14ac:dyDescent="0.25">
      <c r="E903" s="33" t="e">
        <f t="shared" ca="1" si="19"/>
        <v>#NUM!</v>
      </c>
    </row>
    <row r="904" spans="5:5" x14ac:dyDescent="0.25">
      <c r="E904" s="33" t="e">
        <f t="shared" ca="1" si="19"/>
        <v>#NUM!</v>
      </c>
    </row>
    <row r="905" spans="5:5" x14ac:dyDescent="0.25">
      <c r="E905" s="33" t="e">
        <f t="shared" ca="1" si="19"/>
        <v>#NUM!</v>
      </c>
    </row>
    <row r="906" spans="5:5" x14ac:dyDescent="0.25">
      <c r="E906" s="33" t="e">
        <f t="shared" ca="1" si="19"/>
        <v>#NUM!</v>
      </c>
    </row>
    <row r="907" spans="5:5" x14ac:dyDescent="0.25">
      <c r="E907" s="33" t="e">
        <f t="shared" ca="1" si="19"/>
        <v>#NUM!</v>
      </c>
    </row>
    <row r="908" spans="5:5" x14ac:dyDescent="0.25">
      <c r="E908" s="33" t="e">
        <f t="shared" ca="1" si="19"/>
        <v>#NUM!</v>
      </c>
    </row>
    <row r="909" spans="5:5" x14ac:dyDescent="0.25">
      <c r="E909" s="33" t="e">
        <f t="shared" ca="1" si="19"/>
        <v>#NUM!</v>
      </c>
    </row>
    <row r="910" spans="5:5" x14ac:dyDescent="0.25">
      <c r="E910" s="33" t="e">
        <f t="shared" ca="1" si="19"/>
        <v>#NUM!</v>
      </c>
    </row>
    <row r="911" spans="5:5" x14ac:dyDescent="0.25">
      <c r="E911" s="33" t="e">
        <f t="shared" ca="1" si="19"/>
        <v>#NUM!</v>
      </c>
    </row>
    <row r="912" spans="5:5" x14ac:dyDescent="0.25">
      <c r="E912" s="33" t="e">
        <f t="shared" ca="1" si="19"/>
        <v>#NUM!</v>
      </c>
    </row>
    <row r="913" spans="5:5" x14ac:dyDescent="0.25">
      <c r="E913" s="33" t="e">
        <f t="shared" ca="1" si="19"/>
        <v>#NUM!</v>
      </c>
    </row>
    <row r="914" spans="5:5" x14ac:dyDescent="0.25">
      <c r="E914" s="33" t="e">
        <f t="shared" ca="1" si="19"/>
        <v>#NUM!</v>
      </c>
    </row>
    <row r="915" spans="5:5" x14ac:dyDescent="0.25">
      <c r="E915" s="33" t="e">
        <f t="shared" ca="1" si="19"/>
        <v>#NUM!</v>
      </c>
    </row>
    <row r="916" spans="5:5" x14ac:dyDescent="0.25">
      <c r="E916" s="33" t="e">
        <f t="shared" ca="1" si="19"/>
        <v>#NUM!</v>
      </c>
    </row>
    <row r="917" spans="5:5" x14ac:dyDescent="0.25">
      <c r="E917" s="33" t="e">
        <f t="shared" ca="1" si="19"/>
        <v>#NUM!</v>
      </c>
    </row>
    <row r="918" spans="5:5" x14ac:dyDescent="0.25">
      <c r="E918" s="33" t="e">
        <f t="shared" ref="E918:E981" ca="1" si="20">RANDBETWEEN(1,$E$2)</f>
        <v>#NUM!</v>
      </c>
    </row>
    <row r="919" spans="5:5" x14ac:dyDescent="0.25">
      <c r="E919" s="33" t="e">
        <f t="shared" ca="1" si="20"/>
        <v>#NUM!</v>
      </c>
    </row>
    <row r="920" spans="5:5" x14ac:dyDescent="0.25">
      <c r="E920" s="33" t="e">
        <f t="shared" ca="1" si="20"/>
        <v>#NUM!</v>
      </c>
    </row>
    <row r="921" spans="5:5" x14ac:dyDescent="0.25">
      <c r="E921" s="33" t="e">
        <f t="shared" ca="1" si="20"/>
        <v>#NUM!</v>
      </c>
    </row>
    <row r="922" spans="5:5" x14ac:dyDescent="0.25">
      <c r="E922" s="33" t="e">
        <f t="shared" ca="1" si="20"/>
        <v>#NUM!</v>
      </c>
    </row>
    <row r="923" spans="5:5" x14ac:dyDescent="0.25">
      <c r="E923" s="33" t="e">
        <f t="shared" ca="1" si="20"/>
        <v>#NUM!</v>
      </c>
    </row>
    <row r="924" spans="5:5" x14ac:dyDescent="0.25">
      <c r="E924" s="33" t="e">
        <f t="shared" ca="1" si="20"/>
        <v>#NUM!</v>
      </c>
    </row>
    <row r="925" spans="5:5" x14ac:dyDescent="0.25">
      <c r="E925" s="33" t="e">
        <f t="shared" ca="1" si="20"/>
        <v>#NUM!</v>
      </c>
    </row>
    <row r="926" spans="5:5" x14ac:dyDescent="0.25">
      <c r="E926" s="33" t="e">
        <f t="shared" ca="1" si="20"/>
        <v>#NUM!</v>
      </c>
    </row>
    <row r="927" spans="5:5" x14ac:dyDescent="0.25">
      <c r="E927" s="33" t="e">
        <f t="shared" ca="1" si="20"/>
        <v>#NUM!</v>
      </c>
    </row>
    <row r="928" spans="5:5" x14ac:dyDescent="0.25">
      <c r="E928" s="33" t="e">
        <f t="shared" ca="1" si="20"/>
        <v>#NUM!</v>
      </c>
    </row>
    <row r="929" spans="5:5" x14ac:dyDescent="0.25">
      <c r="E929" s="33" t="e">
        <f t="shared" ca="1" si="20"/>
        <v>#NUM!</v>
      </c>
    </row>
    <row r="930" spans="5:5" x14ac:dyDescent="0.25">
      <c r="E930" s="33" t="e">
        <f t="shared" ca="1" si="20"/>
        <v>#NUM!</v>
      </c>
    </row>
    <row r="931" spans="5:5" x14ac:dyDescent="0.25">
      <c r="E931" s="33" t="e">
        <f t="shared" ca="1" si="20"/>
        <v>#NUM!</v>
      </c>
    </row>
    <row r="932" spans="5:5" x14ac:dyDescent="0.25">
      <c r="E932" s="33" t="e">
        <f t="shared" ca="1" si="20"/>
        <v>#NUM!</v>
      </c>
    </row>
    <row r="933" spans="5:5" x14ac:dyDescent="0.25">
      <c r="E933" s="33" t="e">
        <f t="shared" ca="1" si="20"/>
        <v>#NUM!</v>
      </c>
    </row>
    <row r="934" spans="5:5" x14ac:dyDescent="0.25">
      <c r="E934" s="33" t="e">
        <f t="shared" ca="1" si="20"/>
        <v>#NUM!</v>
      </c>
    </row>
    <row r="935" spans="5:5" x14ac:dyDescent="0.25">
      <c r="E935" s="33" t="e">
        <f t="shared" ca="1" si="20"/>
        <v>#NUM!</v>
      </c>
    </row>
    <row r="936" spans="5:5" x14ac:dyDescent="0.25">
      <c r="E936" s="33" t="e">
        <f t="shared" ca="1" si="20"/>
        <v>#NUM!</v>
      </c>
    </row>
    <row r="937" spans="5:5" x14ac:dyDescent="0.25">
      <c r="E937" s="33" t="e">
        <f t="shared" ca="1" si="20"/>
        <v>#NUM!</v>
      </c>
    </row>
    <row r="938" spans="5:5" x14ac:dyDescent="0.25">
      <c r="E938" s="33" t="e">
        <f t="shared" ca="1" si="20"/>
        <v>#NUM!</v>
      </c>
    </row>
    <row r="939" spans="5:5" x14ac:dyDescent="0.25">
      <c r="E939" s="33" t="e">
        <f t="shared" ca="1" si="20"/>
        <v>#NUM!</v>
      </c>
    </row>
    <row r="940" spans="5:5" x14ac:dyDescent="0.25">
      <c r="E940" s="33" t="e">
        <f t="shared" ca="1" si="20"/>
        <v>#NUM!</v>
      </c>
    </row>
    <row r="941" spans="5:5" x14ac:dyDescent="0.25">
      <c r="E941" s="33" t="e">
        <f t="shared" ca="1" si="20"/>
        <v>#NUM!</v>
      </c>
    </row>
    <row r="942" spans="5:5" x14ac:dyDescent="0.25">
      <c r="E942" s="33" t="e">
        <f t="shared" ca="1" si="20"/>
        <v>#NUM!</v>
      </c>
    </row>
    <row r="943" spans="5:5" x14ac:dyDescent="0.25">
      <c r="E943" s="33" t="e">
        <f t="shared" ca="1" si="20"/>
        <v>#NUM!</v>
      </c>
    </row>
    <row r="944" spans="5:5" x14ac:dyDescent="0.25">
      <c r="E944" s="33" t="e">
        <f t="shared" ca="1" si="20"/>
        <v>#NUM!</v>
      </c>
    </row>
    <row r="945" spans="5:5" x14ac:dyDescent="0.25">
      <c r="E945" s="33" t="e">
        <f t="shared" ca="1" si="20"/>
        <v>#NUM!</v>
      </c>
    </row>
    <row r="946" spans="5:5" x14ac:dyDescent="0.25">
      <c r="E946" s="33" t="e">
        <f t="shared" ca="1" si="20"/>
        <v>#NUM!</v>
      </c>
    </row>
    <row r="947" spans="5:5" x14ac:dyDescent="0.25">
      <c r="E947" s="33" t="e">
        <f t="shared" ca="1" si="20"/>
        <v>#NUM!</v>
      </c>
    </row>
    <row r="948" spans="5:5" x14ac:dyDescent="0.25">
      <c r="E948" s="33" t="e">
        <f t="shared" ca="1" si="20"/>
        <v>#NUM!</v>
      </c>
    </row>
    <row r="949" spans="5:5" x14ac:dyDescent="0.25">
      <c r="E949" s="33" t="e">
        <f t="shared" ca="1" si="20"/>
        <v>#NUM!</v>
      </c>
    </row>
    <row r="950" spans="5:5" x14ac:dyDescent="0.25">
      <c r="E950" s="33" t="e">
        <f t="shared" ca="1" si="20"/>
        <v>#NUM!</v>
      </c>
    </row>
    <row r="951" spans="5:5" x14ac:dyDescent="0.25">
      <c r="E951" s="33" t="e">
        <f t="shared" ca="1" si="20"/>
        <v>#NUM!</v>
      </c>
    </row>
    <row r="952" spans="5:5" x14ac:dyDescent="0.25">
      <c r="E952" s="33" t="e">
        <f t="shared" ca="1" si="20"/>
        <v>#NUM!</v>
      </c>
    </row>
    <row r="953" spans="5:5" x14ac:dyDescent="0.25">
      <c r="E953" s="33" t="e">
        <f t="shared" ca="1" si="20"/>
        <v>#NUM!</v>
      </c>
    </row>
    <row r="954" spans="5:5" x14ac:dyDescent="0.25">
      <c r="E954" s="33" t="e">
        <f t="shared" ca="1" si="20"/>
        <v>#NUM!</v>
      </c>
    </row>
    <row r="955" spans="5:5" x14ac:dyDescent="0.25">
      <c r="E955" s="33" t="e">
        <f t="shared" ca="1" si="20"/>
        <v>#NUM!</v>
      </c>
    </row>
    <row r="956" spans="5:5" x14ac:dyDescent="0.25">
      <c r="E956" s="33" t="e">
        <f t="shared" ca="1" si="20"/>
        <v>#NUM!</v>
      </c>
    </row>
    <row r="957" spans="5:5" x14ac:dyDescent="0.25">
      <c r="E957" s="33" t="e">
        <f t="shared" ca="1" si="20"/>
        <v>#NUM!</v>
      </c>
    </row>
    <row r="958" spans="5:5" x14ac:dyDescent="0.25">
      <c r="E958" s="33" t="e">
        <f t="shared" ca="1" si="20"/>
        <v>#NUM!</v>
      </c>
    </row>
    <row r="959" spans="5:5" x14ac:dyDescent="0.25">
      <c r="E959" s="33" t="e">
        <f t="shared" ca="1" si="20"/>
        <v>#NUM!</v>
      </c>
    </row>
    <row r="960" spans="5:5" x14ac:dyDescent="0.25">
      <c r="E960" s="33" t="e">
        <f t="shared" ca="1" si="20"/>
        <v>#NUM!</v>
      </c>
    </row>
    <row r="961" spans="5:5" x14ac:dyDescent="0.25">
      <c r="E961" s="33" t="e">
        <f t="shared" ca="1" si="20"/>
        <v>#NUM!</v>
      </c>
    </row>
    <row r="962" spans="5:5" x14ac:dyDescent="0.25">
      <c r="E962" s="33" t="e">
        <f t="shared" ca="1" si="20"/>
        <v>#NUM!</v>
      </c>
    </row>
    <row r="963" spans="5:5" x14ac:dyDescent="0.25">
      <c r="E963" s="33" t="e">
        <f t="shared" ca="1" si="20"/>
        <v>#NUM!</v>
      </c>
    </row>
    <row r="964" spans="5:5" x14ac:dyDescent="0.25">
      <c r="E964" s="33" t="e">
        <f t="shared" ca="1" si="20"/>
        <v>#NUM!</v>
      </c>
    </row>
    <row r="965" spans="5:5" x14ac:dyDescent="0.25">
      <c r="E965" s="33" t="e">
        <f t="shared" ca="1" si="20"/>
        <v>#NUM!</v>
      </c>
    </row>
    <row r="966" spans="5:5" x14ac:dyDescent="0.25">
      <c r="E966" s="33" t="e">
        <f t="shared" ca="1" si="20"/>
        <v>#NUM!</v>
      </c>
    </row>
    <row r="967" spans="5:5" x14ac:dyDescent="0.25">
      <c r="E967" s="33" t="e">
        <f t="shared" ca="1" si="20"/>
        <v>#NUM!</v>
      </c>
    </row>
    <row r="968" spans="5:5" x14ac:dyDescent="0.25">
      <c r="E968" s="33" t="e">
        <f t="shared" ca="1" si="20"/>
        <v>#NUM!</v>
      </c>
    </row>
    <row r="969" spans="5:5" x14ac:dyDescent="0.25">
      <c r="E969" s="33" t="e">
        <f t="shared" ca="1" si="20"/>
        <v>#NUM!</v>
      </c>
    </row>
    <row r="970" spans="5:5" x14ac:dyDescent="0.25">
      <c r="E970" s="33" t="e">
        <f t="shared" ca="1" si="20"/>
        <v>#NUM!</v>
      </c>
    </row>
    <row r="971" spans="5:5" x14ac:dyDescent="0.25">
      <c r="E971" s="33" t="e">
        <f t="shared" ca="1" si="20"/>
        <v>#NUM!</v>
      </c>
    </row>
    <row r="972" spans="5:5" x14ac:dyDescent="0.25">
      <c r="E972" s="33" t="e">
        <f t="shared" ca="1" si="20"/>
        <v>#NUM!</v>
      </c>
    </row>
    <row r="973" spans="5:5" x14ac:dyDescent="0.25">
      <c r="E973" s="33" t="e">
        <f t="shared" ca="1" si="20"/>
        <v>#NUM!</v>
      </c>
    </row>
    <row r="974" spans="5:5" x14ac:dyDescent="0.25">
      <c r="E974" s="33" t="e">
        <f t="shared" ca="1" si="20"/>
        <v>#NUM!</v>
      </c>
    </row>
    <row r="975" spans="5:5" x14ac:dyDescent="0.25">
      <c r="E975" s="33" t="e">
        <f t="shared" ca="1" si="20"/>
        <v>#NUM!</v>
      </c>
    </row>
    <row r="976" spans="5:5" x14ac:dyDescent="0.25">
      <c r="E976" s="33" t="e">
        <f t="shared" ca="1" si="20"/>
        <v>#NUM!</v>
      </c>
    </row>
    <row r="977" spans="5:5" x14ac:dyDescent="0.25">
      <c r="E977" s="33" t="e">
        <f t="shared" ca="1" si="20"/>
        <v>#NUM!</v>
      </c>
    </row>
    <row r="978" spans="5:5" x14ac:dyDescent="0.25">
      <c r="E978" s="33" t="e">
        <f t="shared" ca="1" si="20"/>
        <v>#NUM!</v>
      </c>
    </row>
    <row r="979" spans="5:5" x14ac:dyDescent="0.25">
      <c r="E979" s="33" t="e">
        <f t="shared" ca="1" si="20"/>
        <v>#NUM!</v>
      </c>
    </row>
    <row r="980" spans="5:5" x14ac:dyDescent="0.25">
      <c r="E980" s="33" t="e">
        <f t="shared" ca="1" si="20"/>
        <v>#NUM!</v>
      </c>
    </row>
    <row r="981" spans="5:5" x14ac:dyDescent="0.25">
      <c r="E981" s="33" t="e">
        <f t="shared" ca="1" si="20"/>
        <v>#NUM!</v>
      </c>
    </row>
    <row r="982" spans="5:5" x14ac:dyDescent="0.25">
      <c r="E982" s="33" t="e">
        <f t="shared" ref="E982:E1045" ca="1" si="21">RANDBETWEEN(1,$E$2)</f>
        <v>#NUM!</v>
      </c>
    </row>
    <row r="983" spans="5:5" x14ac:dyDescent="0.25">
      <c r="E983" s="33" t="e">
        <f t="shared" ca="1" si="21"/>
        <v>#NUM!</v>
      </c>
    </row>
    <row r="984" spans="5:5" x14ac:dyDescent="0.25">
      <c r="E984" s="33" t="e">
        <f t="shared" ca="1" si="21"/>
        <v>#NUM!</v>
      </c>
    </row>
    <row r="985" spans="5:5" x14ac:dyDescent="0.25">
      <c r="E985" s="33" t="e">
        <f t="shared" ca="1" si="21"/>
        <v>#NUM!</v>
      </c>
    </row>
    <row r="986" spans="5:5" x14ac:dyDescent="0.25">
      <c r="E986" s="33" t="e">
        <f t="shared" ca="1" si="21"/>
        <v>#NUM!</v>
      </c>
    </row>
    <row r="987" spans="5:5" x14ac:dyDescent="0.25">
      <c r="E987" s="33" t="e">
        <f t="shared" ca="1" si="21"/>
        <v>#NUM!</v>
      </c>
    </row>
    <row r="988" spans="5:5" x14ac:dyDescent="0.25">
      <c r="E988" s="33" t="e">
        <f t="shared" ca="1" si="21"/>
        <v>#NUM!</v>
      </c>
    </row>
    <row r="989" spans="5:5" x14ac:dyDescent="0.25">
      <c r="E989" s="33" t="e">
        <f t="shared" ca="1" si="21"/>
        <v>#NUM!</v>
      </c>
    </row>
    <row r="990" spans="5:5" x14ac:dyDescent="0.25">
      <c r="E990" s="33" t="e">
        <f t="shared" ca="1" si="21"/>
        <v>#NUM!</v>
      </c>
    </row>
    <row r="991" spans="5:5" x14ac:dyDescent="0.25">
      <c r="E991" s="33" t="e">
        <f t="shared" ca="1" si="21"/>
        <v>#NUM!</v>
      </c>
    </row>
    <row r="992" spans="5:5" x14ac:dyDescent="0.25">
      <c r="E992" s="33" t="e">
        <f t="shared" ca="1" si="21"/>
        <v>#NUM!</v>
      </c>
    </row>
    <row r="993" spans="5:5" x14ac:dyDescent="0.25">
      <c r="E993" s="33" t="e">
        <f t="shared" ca="1" si="21"/>
        <v>#NUM!</v>
      </c>
    </row>
    <row r="994" spans="5:5" x14ac:dyDescent="0.25">
      <c r="E994" s="33" t="e">
        <f t="shared" ca="1" si="21"/>
        <v>#NUM!</v>
      </c>
    </row>
    <row r="995" spans="5:5" x14ac:dyDescent="0.25">
      <c r="E995" s="33" t="e">
        <f t="shared" ca="1" si="21"/>
        <v>#NUM!</v>
      </c>
    </row>
    <row r="996" spans="5:5" x14ac:dyDescent="0.25">
      <c r="E996" s="33" t="e">
        <f t="shared" ca="1" si="21"/>
        <v>#NUM!</v>
      </c>
    </row>
    <row r="997" spans="5:5" x14ac:dyDescent="0.25">
      <c r="E997" s="33" t="e">
        <f t="shared" ca="1" si="21"/>
        <v>#NUM!</v>
      </c>
    </row>
    <row r="998" spans="5:5" x14ac:dyDescent="0.25">
      <c r="E998" s="33" t="e">
        <f t="shared" ca="1" si="21"/>
        <v>#NUM!</v>
      </c>
    </row>
    <row r="999" spans="5:5" x14ac:dyDescent="0.25">
      <c r="E999" s="33" t="e">
        <f t="shared" ca="1" si="21"/>
        <v>#NUM!</v>
      </c>
    </row>
    <row r="1000" spans="5:5" x14ac:dyDescent="0.25">
      <c r="E1000" s="33" t="e">
        <f t="shared" ca="1" si="21"/>
        <v>#NUM!</v>
      </c>
    </row>
    <row r="1001" spans="5:5" x14ac:dyDescent="0.25">
      <c r="E1001" s="33" t="e">
        <f t="shared" ca="1" si="21"/>
        <v>#NUM!</v>
      </c>
    </row>
    <row r="1002" spans="5:5" x14ac:dyDescent="0.25">
      <c r="E1002" s="33" t="e">
        <f t="shared" ca="1" si="21"/>
        <v>#NUM!</v>
      </c>
    </row>
    <row r="1003" spans="5:5" x14ac:dyDescent="0.25">
      <c r="E1003" s="33" t="e">
        <f t="shared" ca="1" si="21"/>
        <v>#NUM!</v>
      </c>
    </row>
    <row r="1004" spans="5:5" x14ac:dyDescent="0.25">
      <c r="E1004" s="33" t="e">
        <f t="shared" ca="1" si="21"/>
        <v>#NUM!</v>
      </c>
    </row>
    <row r="1005" spans="5:5" x14ac:dyDescent="0.25">
      <c r="E1005" s="33" t="e">
        <f t="shared" ca="1" si="21"/>
        <v>#NUM!</v>
      </c>
    </row>
    <row r="1006" spans="5:5" x14ac:dyDescent="0.25">
      <c r="E1006" s="33" t="e">
        <f t="shared" ca="1" si="21"/>
        <v>#NUM!</v>
      </c>
    </row>
    <row r="1007" spans="5:5" x14ac:dyDescent="0.25">
      <c r="E1007" s="33" t="e">
        <f t="shared" ca="1" si="21"/>
        <v>#NUM!</v>
      </c>
    </row>
    <row r="1008" spans="5:5" x14ac:dyDescent="0.25">
      <c r="E1008" s="33" t="e">
        <f t="shared" ca="1" si="21"/>
        <v>#NUM!</v>
      </c>
    </row>
    <row r="1009" spans="5:5" x14ac:dyDescent="0.25">
      <c r="E1009" s="33" t="e">
        <f t="shared" ca="1" si="21"/>
        <v>#NUM!</v>
      </c>
    </row>
    <row r="1010" spans="5:5" x14ac:dyDescent="0.25">
      <c r="E1010" s="33" t="e">
        <f t="shared" ca="1" si="21"/>
        <v>#NUM!</v>
      </c>
    </row>
    <row r="1011" spans="5:5" x14ac:dyDescent="0.25">
      <c r="E1011" s="33" t="e">
        <f t="shared" ca="1" si="21"/>
        <v>#NUM!</v>
      </c>
    </row>
    <row r="1012" spans="5:5" x14ac:dyDescent="0.25">
      <c r="E1012" s="33" t="e">
        <f t="shared" ca="1" si="21"/>
        <v>#NUM!</v>
      </c>
    </row>
    <row r="1013" spans="5:5" x14ac:dyDescent="0.25">
      <c r="E1013" s="33" t="e">
        <f t="shared" ca="1" si="21"/>
        <v>#NUM!</v>
      </c>
    </row>
    <row r="1014" spans="5:5" x14ac:dyDescent="0.25">
      <c r="E1014" s="33" t="e">
        <f t="shared" ca="1" si="21"/>
        <v>#NUM!</v>
      </c>
    </row>
    <row r="1015" spans="5:5" x14ac:dyDescent="0.25">
      <c r="E1015" s="33" t="e">
        <f t="shared" ca="1" si="21"/>
        <v>#NUM!</v>
      </c>
    </row>
    <row r="1016" spans="5:5" x14ac:dyDescent="0.25">
      <c r="E1016" s="33" t="e">
        <f t="shared" ca="1" si="21"/>
        <v>#NUM!</v>
      </c>
    </row>
    <row r="1017" spans="5:5" x14ac:dyDescent="0.25">
      <c r="E1017" s="33" t="e">
        <f t="shared" ca="1" si="21"/>
        <v>#NUM!</v>
      </c>
    </row>
    <row r="1018" spans="5:5" x14ac:dyDescent="0.25">
      <c r="E1018" s="33" t="e">
        <f t="shared" ca="1" si="21"/>
        <v>#NUM!</v>
      </c>
    </row>
    <row r="1019" spans="5:5" x14ac:dyDescent="0.25">
      <c r="E1019" s="33" t="e">
        <f t="shared" ca="1" si="21"/>
        <v>#NUM!</v>
      </c>
    </row>
    <row r="1020" spans="5:5" x14ac:dyDescent="0.25">
      <c r="E1020" s="33" t="e">
        <f t="shared" ca="1" si="21"/>
        <v>#NUM!</v>
      </c>
    </row>
    <row r="1021" spans="5:5" x14ac:dyDescent="0.25">
      <c r="E1021" s="33" t="e">
        <f t="shared" ca="1" si="21"/>
        <v>#NUM!</v>
      </c>
    </row>
    <row r="1022" spans="5:5" x14ac:dyDescent="0.25">
      <c r="E1022" s="33" t="e">
        <f t="shared" ca="1" si="21"/>
        <v>#NUM!</v>
      </c>
    </row>
    <row r="1023" spans="5:5" x14ac:dyDescent="0.25">
      <c r="E1023" s="33" t="e">
        <f t="shared" ca="1" si="21"/>
        <v>#NUM!</v>
      </c>
    </row>
    <row r="1024" spans="5:5" x14ac:dyDescent="0.25">
      <c r="E1024" s="33" t="e">
        <f t="shared" ca="1" si="21"/>
        <v>#NUM!</v>
      </c>
    </row>
    <row r="1025" spans="5:5" x14ac:dyDescent="0.25">
      <c r="E1025" s="33" t="e">
        <f t="shared" ca="1" si="21"/>
        <v>#NUM!</v>
      </c>
    </row>
    <row r="1026" spans="5:5" x14ac:dyDescent="0.25">
      <c r="E1026" s="33" t="e">
        <f t="shared" ca="1" si="21"/>
        <v>#NUM!</v>
      </c>
    </row>
    <row r="1027" spans="5:5" x14ac:dyDescent="0.25">
      <c r="E1027" s="33" t="e">
        <f t="shared" ca="1" si="21"/>
        <v>#NUM!</v>
      </c>
    </row>
    <row r="1028" spans="5:5" x14ac:dyDescent="0.25">
      <c r="E1028" s="33" t="e">
        <f t="shared" ca="1" si="21"/>
        <v>#NUM!</v>
      </c>
    </row>
    <row r="1029" spans="5:5" x14ac:dyDescent="0.25">
      <c r="E1029" s="33" t="e">
        <f t="shared" ca="1" si="21"/>
        <v>#NUM!</v>
      </c>
    </row>
    <row r="1030" spans="5:5" x14ac:dyDescent="0.25">
      <c r="E1030" s="33" t="e">
        <f t="shared" ca="1" si="21"/>
        <v>#NUM!</v>
      </c>
    </row>
    <row r="1031" spans="5:5" x14ac:dyDescent="0.25">
      <c r="E1031" s="33" t="e">
        <f t="shared" ca="1" si="21"/>
        <v>#NUM!</v>
      </c>
    </row>
    <row r="1032" spans="5:5" x14ac:dyDescent="0.25">
      <c r="E1032" s="33" t="e">
        <f t="shared" ca="1" si="21"/>
        <v>#NUM!</v>
      </c>
    </row>
    <row r="1033" spans="5:5" x14ac:dyDescent="0.25">
      <c r="E1033" s="33" t="e">
        <f t="shared" ca="1" si="21"/>
        <v>#NUM!</v>
      </c>
    </row>
    <row r="1034" spans="5:5" x14ac:dyDescent="0.25">
      <c r="E1034" s="33" t="e">
        <f t="shared" ca="1" si="21"/>
        <v>#NUM!</v>
      </c>
    </row>
    <row r="1035" spans="5:5" x14ac:dyDescent="0.25">
      <c r="E1035" s="33" t="e">
        <f t="shared" ca="1" si="21"/>
        <v>#NUM!</v>
      </c>
    </row>
    <row r="1036" spans="5:5" x14ac:dyDescent="0.25">
      <c r="E1036" s="33" t="e">
        <f t="shared" ca="1" si="21"/>
        <v>#NUM!</v>
      </c>
    </row>
    <row r="1037" spans="5:5" x14ac:dyDescent="0.25">
      <c r="E1037" s="33" t="e">
        <f t="shared" ca="1" si="21"/>
        <v>#NUM!</v>
      </c>
    </row>
    <row r="1038" spans="5:5" x14ac:dyDescent="0.25">
      <c r="E1038" s="33" t="e">
        <f t="shared" ca="1" si="21"/>
        <v>#NUM!</v>
      </c>
    </row>
    <row r="1039" spans="5:5" x14ac:dyDescent="0.25">
      <c r="E1039" s="33" t="e">
        <f t="shared" ca="1" si="21"/>
        <v>#NUM!</v>
      </c>
    </row>
    <row r="1040" spans="5:5" x14ac:dyDescent="0.25">
      <c r="E1040" s="33" t="e">
        <f t="shared" ca="1" si="21"/>
        <v>#NUM!</v>
      </c>
    </row>
    <row r="1041" spans="5:5" x14ac:dyDescent="0.25">
      <c r="E1041" s="33" t="e">
        <f t="shared" ca="1" si="21"/>
        <v>#NUM!</v>
      </c>
    </row>
    <row r="1042" spans="5:5" x14ac:dyDescent="0.25">
      <c r="E1042" s="33" t="e">
        <f t="shared" ca="1" si="21"/>
        <v>#NUM!</v>
      </c>
    </row>
    <row r="1043" spans="5:5" x14ac:dyDescent="0.25">
      <c r="E1043" s="33" t="e">
        <f t="shared" ca="1" si="21"/>
        <v>#NUM!</v>
      </c>
    </row>
    <row r="1044" spans="5:5" x14ac:dyDescent="0.25">
      <c r="E1044" s="33" t="e">
        <f t="shared" ca="1" si="21"/>
        <v>#NUM!</v>
      </c>
    </row>
    <row r="1045" spans="5:5" x14ac:dyDescent="0.25">
      <c r="E1045" s="33" t="e">
        <f t="shared" ca="1" si="21"/>
        <v>#NUM!</v>
      </c>
    </row>
    <row r="1046" spans="5:5" x14ac:dyDescent="0.25">
      <c r="E1046" s="33" t="e">
        <f t="shared" ref="E1046:E1109" ca="1" si="22">RANDBETWEEN(1,$E$2)</f>
        <v>#NUM!</v>
      </c>
    </row>
    <row r="1047" spans="5:5" x14ac:dyDescent="0.25">
      <c r="E1047" s="33" t="e">
        <f t="shared" ca="1" si="22"/>
        <v>#NUM!</v>
      </c>
    </row>
    <row r="1048" spans="5:5" x14ac:dyDescent="0.25">
      <c r="E1048" s="33" t="e">
        <f t="shared" ca="1" si="22"/>
        <v>#NUM!</v>
      </c>
    </row>
    <row r="1049" spans="5:5" x14ac:dyDescent="0.25">
      <c r="E1049" s="33" t="e">
        <f t="shared" ca="1" si="22"/>
        <v>#NUM!</v>
      </c>
    </row>
    <row r="1050" spans="5:5" x14ac:dyDescent="0.25">
      <c r="E1050" s="33" t="e">
        <f t="shared" ca="1" si="22"/>
        <v>#NUM!</v>
      </c>
    </row>
    <row r="1051" spans="5:5" x14ac:dyDescent="0.25">
      <c r="E1051" s="33" t="e">
        <f t="shared" ca="1" si="22"/>
        <v>#NUM!</v>
      </c>
    </row>
    <row r="1052" spans="5:5" x14ac:dyDescent="0.25">
      <c r="E1052" s="33" t="e">
        <f t="shared" ca="1" si="22"/>
        <v>#NUM!</v>
      </c>
    </row>
    <row r="1053" spans="5:5" x14ac:dyDescent="0.25">
      <c r="E1053" s="33" t="e">
        <f t="shared" ca="1" si="22"/>
        <v>#NUM!</v>
      </c>
    </row>
    <row r="1054" spans="5:5" x14ac:dyDescent="0.25">
      <c r="E1054" s="33" t="e">
        <f t="shared" ca="1" si="22"/>
        <v>#NUM!</v>
      </c>
    </row>
    <row r="1055" spans="5:5" x14ac:dyDescent="0.25">
      <c r="E1055" s="33" t="e">
        <f t="shared" ca="1" si="22"/>
        <v>#NUM!</v>
      </c>
    </row>
    <row r="1056" spans="5:5" x14ac:dyDescent="0.25">
      <c r="E1056" s="33" t="e">
        <f t="shared" ca="1" si="22"/>
        <v>#NUM!</v>
      </c>
    </row>
    <row r="1057" spans="5:5" x14ac:dyDescent="0.25">
      <c r="E1057" s="33" t="e">
        <f t="shared" ca="1" si="22"/>
        <v>#NUM!</v>
      </c>
    </row>
    <row r="1058" spans="5:5" x14ac:dyDescent="0.25">
      <c r="E1058" s="33" t="e">
        <f t="shared" ca="1" si="22"/>
        <v>#NUM!</v>
      </c>
    </row>
    <row r="1059" spans="5:5" x14ac:dyDescent="0.25">
      <c r="E1059" s="33" t="e">
        <f t="shared" ca="1" si="22"/>
        <v>#NUM!</v>
      </c>
    </row>
    <row r="1060" spans="5:5" x14ac:dyDescent="0.25">
      <c r="E1060" s="33" t="e">
        <f t="shared" ca="1" si="22"/>
        <v>#NUM!</v>
      </c>
    </row>
    <row r="1061" spans="5:5" x14ac:dyDescent="0.25">
      <c r="E1061" s="33" t="e">
        <f t="shared" ca="1" si="22"/>
        <v>#NUM!</v>
      </c>
    </row>
    <row r="1062" spans="5:5" x14ac:dyDescent="0.25">
      <c r="E1062" s="33" t="e">
        <f t="shared" ca="1" si="22"/>
        <v>#NUM!</v>
      </c>
    </row>
    <row r="1063" spans="5:5" x14ac:dyDescent="0.25">
      <c r="E1063" s="33" t="e">
        <f t="shared" ca="1" si="22"/>
        <v>#NUM!</v>
      </c>
    </row>
    <row r="1064" spans="5:5" x14ac:dyDescent="0.25">
      <c r="E1064" s="33" t="e">
        <f t="shared" ca="1" si="22"/>
        <v>#NUM!</v>
      </c>
    </row>
    <row r="1065" spans="5:5" x14ac:dyDescent="0.25">
      <c r="E1065" s="33" t="e">
        <f t="shared" ca="1" si="22"/>
        <v>#NUM!</v>
      </c>
    </row>
    <row r="1066" spans="5:5" x14ac:dyDescent="0.25">
      <c r="E1066" s="33" t="e">
        <f t="shared" ca="1" si="22"/>
        <v>#NUM!</v>
      </c>
    </row>
    <row r="1067" spans="5:5" x14ac:dyDescent="0.25">
      <c r="E1067" s="33" t="e">
        <f t="shared" ca="1" si="22"/>
        <v>#NUM!</v>
      </c>
    </row>
    <row r="1068" spans="5:5" x14ac:dyDescent="0.25">
      <c r="E1068" s="33" t="e">
        <f t="shared" ca="1" si="22"/>
        <v>#NUM!</v>
      </c>
    </row>
    <row r="1069" spans="5:5" x14ac:dyDescent="0.25">
      <c r="E1069" s="33" t="e">
        <f t="shared" ca="1" si="22"/>
        <v>#NUM!</v>
      </c>
    </row>
    <row r="1070" spans="5:5" x14ac:dyDescent="0.25">
      <c r="E1070" s="33" t="e">
        <f t="shared" ca="1" si="22"/>
        <v>#NUM!</v>
      </c>
    </row>
    <row r="1071" spans="5:5" x14ac:dyDescent="0.25">
      <c r="E1071" s="33" t="e">
        <f t="shared" ca="1" si="22"/>
        <v>#NUM!</v>
      </c>
    </row>
    <row r="1072" spans="5:5" x14ac:dyDescent="0.25">
      <c r="E1072" s="33" t="e">
        <f t="shared" ca="1" si="22"/>
        <v>#NUM!</v>
      </c>
    </row>
    <row r="1073" spans="5:5" x14ac:dyDescent="0.25">
      <c r="E1073" s="33" t="e">
        <f t="shared" ca="1" si="22"/>
        <v>#NUM!</v>
      </c>
    </row>
    <row r="1074" spans="5:5" x14ac:dyDescent="0.25">
      <c r="E1074" s="33" t="e">
        <f t="shared" ca="1" si="22"/>
        <v>#NUM!</v>
      </c>
    </row>
    <row r="1075" spans="5:5" x14ac:dyDescent="0.25">
      <c r="E1075" s="33" t="e">
        <f t="shared" ca="1" si="22"/>
        <v>#NUM!</v>
      </c>
    </row>
    <row r="1076" spans="5:5" x14ac:dyDescent="0.25">
      <c r="E1076" s="33" t="e">
        <f t="shared" ca="1" si="22"/>
        <v>#NUM!</v>
      </c>
    </row>
    <row r="1077" spans="5:5" x14ac:dyDescent="0.25">
      <c r="E1077" s="33" t="e">
        <f t="shared" ca="1" si="22"/>
        <v>#NUM!</v>
      </c>
    </row>
    <row r="1078" spans="5:5" x14ac:dyDescent="0.25">
      <c r="E1078" s="33" t="e">
        <f t="shared" ca="1" si="22"/>
        <v>#NUM!</v>
      </c>
    </row>
    <row r="1079" spans="5:5" x14ac:dyDescent="0.25">
      <c r="E1079" s="33" t="e">
        <f t="shared" ca="1" si="22"/>
        <v>#NUM!</v>
      </c>
    </row>
    <row r="1080" spans="5:5" x14ac:dyDescent="0.25">
      <c r="E1080" s="33" t="e">
        <f t="shared" ca="1" si="22"/>
        <v>#NUM!</v>
      </c>
    </row>
    <row r="1081" spans="5:5" x14ac:dyDescent="0.25">
      <c r="E1081" s="33" t="e">
        <f t="shared" ca="1" si="22"/>
        <v>#NUM!</v>
      </c>
    </row>
    <row r="1082" spans="5:5" x14ac:dyDescent="0.25">
      <c r="E1082" s="33" t="e">
        <f t="shared" ca="1" si="22"/>
        <v>#NUM!</v>
      </c>
    </row>
    <row r="1083" spans="5:5" x14ac:dyDescent="0.25">
      <c r="E1083" s="33" t="e">
        <f t="shared" ca="1" si="22"/>
        <v>#NUM!</v>
      </c>
    </row>
    <row r="1084" spans="5:5" x14ac:dyDescent="0.25">
      <c r="E1084" s="33" t="e">
        <f t="shared" ca="1" si="22"/>
        <v>#NUM!</v>
      </c>
    </row>
    <row r="1085" spans="5:5" x14ac:dyDescent="0.25">
      <c r="E1085" s="33" t="e">
        <f t="shared" ca="1" si="22"/>
        <v>#NUM!</v>
      </c>
    </row>
    <row r="1086" spans="5:5" x14ac:dyDescent="0.25">
      <c r="E1086" s="33" t="e">
        <f t="shared" ca="1" si="22"/>
        <v>#NUM!</v>
      </c>
    </row>
    <row r="1087" spans="5:5" x14ac:dyDescent="0.25">
      <c r="E1087" s="33" t="e">
        <f t="shared" ca="1" si="22"/>
        <v>#NUM!</v>
      </c>
    </row>
    <row r="1088" spans="5:5" x14ac:dyDescent="0.25">
      <c r="E1088" s="33" t="e">
        <f t="shared" ca="1" si="22"/>
        <v>#NUM!</v>
      </c>
    </row>
    <row r="1089" spans="5:5" x14ac:dyDescent="0.25">
      <c r="E1089" s="33" t="e">
        <f t="shared" ca="1" si="22"/>
        <v>#NUM!</v>
      </c>
    </row>
    <row r="1090" spans="5:5" x14ac:dyDescent="0.25">
      <c r="E1090" s="33" t="e">
        <f t="shared" ca="1" si="22"/>
        <v>#NUM!</v>
      </c>
    </row>
    <row r="1091" spans="5:5" x14ac:dyDescent="0.25">
      <c r="E1091" s="33" t="e">
        <f t="shared" ca="1" si="22"/>
        <v>#NUM!</v>
      </c>
    </row>
    <row r="1092" spans="5:5" x14ac:dyDescent="0.25">
      <c r="E1092" s="33" t="e">
        <f t="shared" ca="1" si="22"/>
        <v>#NUM!</v>
      </c>
    </row>
    <row r="1093" spans="5:5" x14ac:dyDescent="0.25">
      <c r="E1093" s="33" t="e">
        <f t="shared" ca="1" si="22"/>
        <v>#NUM!</v>
      </c>
    </row>
    <row r="1094" spans="5:5" x14ac:dyDescent="0.25">
      <c r="E1094" s="33" t="e">
        <f t="shared" ca="1" si="22"/>
        <v>#NUM!</v>
      </c>
    </row>
    <row r="1095" spans="5:5" x14ac:dyDescent="0.25">
      <c r="E1095" s="33" t="e">
        <f t="shared" ca="1" si="22"/>
        <v>#NUM!</v>
      </c>
    </row>
    <row r="1096" spans="5:5" x14ac:dyDescent="0.25">
      <c r="E1096" s="33" t="e">
        <f t="shared" ca="1" si="22"/>
        <v>#NUM!</v>
      </c>
    </row>
    <row r="1097" spans="5:5" x14ac:dyDescent="0.25">
      <c r="E1097" s="33" t="e">
        <f t="shared" ca="1" si="22"/>
        <v>#NUM!</v>
      </c>
    </row>
    <row r="1098" spans="5:5" x14ac:dyDescent="0.25">
      <c r="E1098" s="33" t="e">
        <f t="shared" ca="1" si="22"/>
        <v>#NUM!</v>
      </c>
    </row>
    <row r="1099" spans="5:5" x14ac:dyDescent="0.25">
      <c r="E1099" s="33" t="e">
        <f t="shared" ca="1" si="22"/>
        <v>#NUM!</v>
      </c>
    </row>
    <row r="1100" spans="5:5" x14ac:dyDescent="0.25">
      <c r="E1100" s="33" t="e">
        <f t="shared" ca="1" si="22"/>
        <v>#NUM!</v>
      </c>
    </row>
    <row r="1101" spans="5:5" x14ac:dyDescent="0.25">
      <c r="E1101" s="33" t="e">
        <f t="shared" ca="1" si="22"/>
        <v>#NUM!</v>
      </c>
    </row>
    <row r="1102" spans="5:5" x14ac:dyDescent="0.25">
      <c r="E1102" s="33" t="e">
        <f t="shared" ca="1" si="22"/>
        <v>#NUM!</v>
      </c>
    </row>
    <row r="1103" spans="5:5" x14ac:dyDescent="0.25">
      <c r="E1103" s="33" t="e">
        <f t="shared" ca="1" si="22"/>
        <v>#NUM!</v>
      </c>
    </row>
    <row r="1104" spans="5:5" x14ac:dyDescent="0.25">
      <c r="E1104" s="33" t="e">
        <f t="shared" ca="1" si="22"/>
        <v>#NUM!</v>
      </c>
    </row>
    <row r="1105" spans="5:5" x14ac:dyDescent="0.25">
      <c r="E1105" s="33" t="e">
        <f t="shared" ca="1" si="22"/>
        <v>#NUM!</v>
      </c>
    </row>
    <row r="1106" spans="5:5" x14ac:dyDescent="0.25">
      <c r="E1106" s="33" t="e">
        <f t="shared" ca="1" si="22"/>
        <v>#NUM!</v>
      </c>
    </row>
    <row r="1107" spans="5:5" x14ac:dyDescent="0.25">
      <c r="E1107" s="33" t="e">
        <f t="shared" ca="1" si="22"/>
        <v>#NUM!</v>
      </c>
    </row>
    <row r="1108" spans="5:5" x14ac:dyDescent="0.25">
      <c r="E1108" s="33" t="e">
        <f t="shared" ca="1" si="22"/>
        <v>#NUM!</v>
      </c>
    </row>
    <row r="1109" spans="5:5" x14ac:dyDescent="0.25">
      <c r="E1109" s="33" t="e">
        <f t="shared" ca="1" si="22"/>
        <v>#NUM!</v>
      </c>
    </row>
    <row r="1110" spans="5:5" x14ac:dyDescent="0.25">
      <c r="E1110" s="33" t="e">
        <f t="shared" ref="E1110:E1173" ca="1" si="23">RANDBETWEEN(1,$E$2)</f>
        <v>#NUM!</v>
      </c>
    </row>
    <row r="1111" spans="5:5" x14ac:dyDescent="0.25">
      <c r="E1111" s="33" t="e">
        <f t="shared" ca="1" si="23"/>
        <v>#NUM!</v>
      </c>
    </row>
    <row r="1112" spans="5:5" x14ac:dyDescent="0.25">
      <c r="E1112" s="33" t="e">
        <f t="shared" ca="1" si="23"/>
        <v>#NUM!</v>
      </c>
    </row>
    <row r="1113" spans="5:5" x14ac:dyDescent="0.25">
      <c r="E1113" s="33" t="e">
        <f t="shared" ca="1" si="23"/>
        <v>#NUM!</v>
      </c>
    </row>
    <row r="1114" spans="5:5" x14ac:dyDescent="0.25">
      <c r="E1114" s="33" t="e">
        <f t="shared" ca="1" si="23"/>
        <v>#NUM!</v>
      </c>
    </row>
    <row r="1115" spans="5:5" x14ac:dyDescent="0.25">
      <c r="E1115" s="33" t="e">
        <f t="shared" ca="1" si="23"/>
        <v>#NUM!</v>
      </c>
    </row>
    <row r="1116" spans="5:5" x14ac:dyDescent="0.25">
      <c r="E1116" s="33" t="e">
        <f t="shared" ca="1" si="23"/>
        <v>#NUM!</v>
      </c>
    </row>
    <row r="1117" spans="5:5" x14ac:dyDescent="0.25">
      <c r="E1117" s="33" t="e">
        <f t="shared" ca="1" si="23"/>
        <v>#NUM!</v>
      </c>
    </row>
    <row r="1118" spans="5:5" x14ac:dyDescent="0.25">
      <c r="E1118" s="33" t="e">
        <f t="shared" ca="1" si="23"/>
        <v>#NUM!</v>
      </c>
    </row>
    <row r="1119" spans="5:5" x14ac:dyDescent="0.25">
      <c r="E1119" s="33" t="e">
        <f t="shared" ca="1" si="23"/>
        <v>#NUM!</v>
      </c>
    </row>
    <row r="1120" spans="5:5" x14ac:dyDescent="0.25">
      <c r="E1120" s="33" t="e">
        <f t="shared" ca="1" si="23"/>
        <v>#NUM!</v>
      </c>
    </row>
    <row r="1121" spans="5:5" x14ac:dyDescent="0.25">
      <c r="E1121" s="33" t="e">
        <f t="shared" ca="1" si="23"/>
        <v>#NUM!</v>
      </c>
    </row>
    <row r="1122" spans="5:5" x14ac:dyDescent="0.25">
      <c r="E1122" s="33" t="e">
        <f t="shared" ca="1" si="23"/>
        <v>#NUM!</v>
      </c>
    </row>
    <row r="1123" spans="5:5" x14ac:dyDescent="0.25">
      <c r="E1123" s="33" t="e">
        <f t="shared" ca="1" si="23"/>
        <v>#NUM!</v>
      </c>
    </row>
    <row r="1124" spans="5:5" x14ac:dyDescent="0.25">
      <c r="E1124" s="33" t="e">
        <f t="shared" ca="1" si="23"/>
        <v>#NUM!</v>
      </c>
    </row>
    <row r="1125" spans="5:5" x14ac:dyDescent="0.25">
      <c r="E1125" s="33" t="e">
        <f t="shared" ca="1" si="23"/>
        <v>#NUM!</v>
      </c>
    </row>
    <row r="1126" spans="5:5" x14ac:dyDescent="0.25">
      <c r="E1126" s="33" t="e">
        <f t="shared" ca="1" si="23"/>
        <v>#NUM!</v>
      </c>
    </row>
    <row r="1127" spans="5:5" x14ac:dyDescent="0.25">
      <c r="E1127" s="33" t="e">
        <f t="shared" ca="1" si="23"/>
        <v>#NUM!</v>
      </c>
    </row>
    <row r="1128" spans="5:5" x14ac:dyDescent="0.25">
      <c r="E1128" s="33" t="e">
        <f t="shared" ca="1" si="23"/>
        <v>#NUM!</v>
      </c>
    </row>
    <row r="1129" spans="5:5" x14ac:dyDescent="0.25">
      <c r="E1129" s="33" t="e">
        <f t="shared" ca="1" si="23"/>
        <v>#NUM!</v>
      </c>
    </row>
    <row r="1130" spans="5:5" x14ac:dyDescent="0.25">
      <c r="E1130" s="33" t="e">
        <f t="shared" ca="1" si="23"/>
        <v>#NUM!</v>
      </c>
    </row>
    <row r="1131" spans="5:5" x14ac:dyDescent="0.25">
      <c r="E1131" s="33" t="e">
        <f t="shared" ca="1" si="23"/>
        <v>#NUM!</v>
      </c>
    </row>
    <row r="1132" spans="5:5" x14ac:dyDescent="0.25">
      <c r="E1132" s="33" t="e">
        <f t="shared" ca="1" si="23"/>
        <v>#NUM!</v>
      </c>
    </row>
    <row r="1133" spans="5:5" x14ac:dyDescent="0.25">
      <c r="E1133" s="33" t="e">
        <f t="shared" ca="1" si="23"/>
        <v>#NUM!</v>
      </c>
    </row>
    <row r="1134" spans="5:5" x14ac:dyDescent="0.25">
      <c r="E1134" s="33" t="e">
        <f t="shared" ca="1" si="23"/>
        <v>#NUM!</v>
      </c>
    </row>
    <row r="1135" spans="5:5" x14ac:dyDescent="0.25">
      <c r="E1135" s="33" t="e">
        <f t="shared" ca="1" si="23"/>
        <v>#NUM!</v>
      </c>
    </row>
    <row r="1136" spans="5:5" x14ac:dyDescent="0.25">
      <c r="E1136" s="33" t="e">
        <f t="shared" ca="1" si="23"/>
        <v>#NUM!</v>
      </c>
    </row>
    <row r="1137" spans="5:5" x14ac:dyDescent="0.25">
      <c r="E1137" s="33" t="e">
        <f t="shared" ca="1" si="23"/>
        <v>#NUM!</v>
      </c>
    </row>
    <row r="1138" spans="5:5" x14ac:dyDescent="0.25">
      <c r="E1138" s="33" t="e">
        <f t="shared" ca="1" si="23"/>
        <v>#NUM!</v>
      </c>
    </row>
    <row r="1139" spans="5:5" x14ac:dyDescent="0.25">
      <c r="E1139" s="33" t="e">
        <f t="shared" ca="1" si="23"/>
        <v>#NUM!</v>
      </c>
    </row>
    <row r="1140" spans="5:5" x14ac:dyDescent="0.25">
      <c r="E1140" s="33" t="e">
        <f t="shared" ca="1" si="23"/>
        <v>#NUM!</v>
      </c>
    </row>
    <row r="1141" spans="5:5" x14ac:dyDescent="0.25">
      <c r="E1141" s="33" t="e">
        <f t="shared" ca="1" si="23"/>
        <v>#NUM!</v>
      </c>
    </row>
    <row r="1142" spans="5:5" x14ac:dyDescent="0.25">
      <c r="E1142" s="33" t="e">
        <f t="shared" ca="1" si="23"/>
        <v>#NUM!</v>
      </c>
    </row>
    <row r="1143" spans="5:5" x14ac:dyDescent="0.25">
      <c r="E1143" s="33" t="e">
        <f t="shared" ca="1" si="23"/>
        <v>#NUM!</v>
      </c>
    </row>
    <row r="1144" spans="5:5" x14ac:dyDescent="0.25">
      <c r="E1144" s="33" t="e">
        <f t="shared" ca="1" si="23"/>
        <v>#NUM!</v>
      </c>
    </row>
    <row r="1145" spans="5:5" x14ac:dyDescent="0.25">
      <c r="E1145" s="33" t="e">
        <f t="shared" ca="1" si="23"/>
        <v>#NUM!</v>
      </c>
    </row>
    <row r="1146" spans="5:5" x14ac:dyDescent="0.25">
      <c r="E1146" s="33" t="e">
        <f t="shared" ca="1" si="23"/>
        <v>#NUM!</v>
      </c>
    </row>
    <row r="1147" spans="5:5" x14ac:dyDescent="0.25">
      <c r="E1147" s="33" t="e">
        <f t="shared" ca="1" si="23"/>
        <v>#NUM!</v>
      </c>
    </row>
    <row r="1148" spans="5:5" x14ac:dyDescent="0.25">
      <c r="E1148" s="33" t="e">
        <f t="shared" ca="1" si="23"/>
        <v>#NUM!</v>
      </c>
    </row>
    <row r="1149" spans="5:5" x14ac:dyDescent="0.25">
      <c r="E1149" s="33" t="e">
        <f t="shared" ca="1" si="23"/>
        <v>#NUM!</v>
      </c>
    </row>
    <row r="1150" spans="5:5" x14ac:dyDescent="0.25">
      <c r="E1150" s="33" t="e">
        <f t="shared" ca="1" si="23"/>
        <v>#NUM!</v>
      </c>
    </row>
    <row r="1151" spans="5:5" x14ac:dyDescent="0.25">
      <c r="E1151" s="33" t="e">
        <f t="shared" ca="1" si="23"/>
        <v>#NUM!</v>
      </c>
    </row>
    <row r="1152" spans="5:5" x14ac:dyDescent="0.25">
      <c r="E1152" s="33" t="e">
        <f t="shared" ca="1" si="23"/>
        <v>#NUM!</v>
      </c>
    </row>
    <row r="1153" spans="5:5" x14ac:dyDescent="0.25">
      <c r="E1153" s="33" t="e">
        <f t="shared" ca="1" si="23"/>
        <v>#NUM!</v>
      </c>
    </row>
    <row r="1154" spans="5:5" x14ac:dyDescent="0.25">
      <c r="E1154" s="33" t="e">
        <f t="shared" ca="1" si="23"/>
        <v>#NUM!</v>
      </c>
    </row>
    <row r="1155" spans="5:5" x14ac:dyDescent="0.25">
      <c r="E1155" s="33" t="e">
        <f t="shared" ca="1" si="23"/>
        <v>#NUM!</v>
      </c>
    </row>
    <row r="1156" spans="5:5" x14ac:dyDescent="0.25">
      <c r="E1156" s="33" t="e">
        <f t="shared" ca="1" si="23"/>
        <v>#NUM!</v>
      </c>
    </row>
    <row r="1157" spans="5:5" x14ac:dyDescent="0.25">
      <c r="E1157" s="33" t="e">
        <f t="shared" ca="1" si="23"/>
        <v>#NUM!</v>
      </c>
    </row>
    <row r="1158" spans="5:5" x14ac:dyDescent="0.25">
      <c r="E1158" s="33" t="e">
        <f t="shared" ca="1" si="23"/>
        <v>#NUM!</v>
      </c>
    </row>
    <row r="1159" spans="5:5" x14ac:dyDescent="0.25">
      <c r="E1159" s="33" t="e">
        <f t="shared" ca="1" si="23"/>
        <v>#NUM!</v>
      </c>
    </row>
    <row r="1160" spans="5:5" x14ac:dyDescent="0.25">
      <c r="E1160" s="33" t="e">
        <f t="shared" ca="1" si="23"/>
        <v>#NUM!</v>
      </c>
    </row>
    <row r="1161" spans="5:5" x14ac:dyDescent="0.25">
      <c r="E1161" s="33" t="e">
        <f t="shared" ca="1" si="23"/>
        <v>#NUM!</v>
      </c>
    </row>
    <row r="1162" spans="5:5" x14ac:dyDescent="0.25">
      <c r="E1162" s="33" t="e">
        <f t="shared" ca="1" si="23"/>
        <v>#NUM!</v>
      </c>
    </row>
    <row r="1163" spans="5:5" x14ac:dyDescent="0.25">
      <c r="E1163" s="33" t="e">
        <f t="shared" ca="1" si="23"/>
        <v>#NUM!</v>
      </c>
    </row>
    <row r="1164" spans="5:5" x14ac:dyDescent="0.25">
      <c r="E1164" s="33" t="e">
        <f t="shared" ca="1" si="23"/>
        <v>#NUM!</v>
      </c>
    </row>
    <row r="1165" spans="5:5" x14ac:dyDescent="0.25">
      <c r="E1165" s="33" t="e">
        <f t="shared" ca="1" si="23"/>
        <v>#NUM!</v>
      </c>
    </row>
    <row r="1166" spans="5:5" x14ac:dyDescent="0.25">
      <c r="E1166" s="33" t="e">
        <f t="shared" ca="1" si="23"/>
        <v>#NUM!</v>
      </c>
    </row>
    <row r="1167" spans="5:5" x14ac:dyDescent="0.25">
      <c r="E1167" s="33" t="e">
        <f t="shared" ca="1" si="23"/>
        <v>#NUM!</v>
      </c>
    </row>
    <row r="1168" spans="5:5" x14ac:dyDescent="0.25">
      <c r="E1168" s="33" t="e">
        <f t="shared" ca="1" si="23"/>
        <v>#NUM!</v>
      </c>
    </row>
    <row r="1169" spans="5:5" x14ac:dyDescent="0.25">
      <c r="E1169" s="33" t="e">
        <f t="shared" ca="1" si="23"/>
        <v>#NUM!</v>
      </c>
    </row>
    <row r="1170" spans="5:5" x14ac:dyDescent="0.25">
      <c r="E1170" s="33" t="e">
        <f t="shared" ca="1" si="23"/>
        <v>#NUM!</v>
      </c>
    </row>
    <row r="1171" spans="5:5" x14ac:dyDescent="0.25">
      <c r="E1171" s="33" t="e">
        <f t="shared" ca="1" si="23"/>
        <v>#NUM!</v>
      </c>
    </row>
    <row r="1172" spans="5:5" x14ac:dyDescent="0.25">
      <c r="E1172" s="33" t="e">
        <f t="shared" ca="1" si="23"/>
        <v>#NUM!</v>
      </c>
    </row>
    <row r="1173" spans="5:5" x14ac:dyDescent="0.25">
      <c r="E1173" s="33" t="e">
        <f t="shared" ca="1" si="23"/>
        <v>#NUM!</v>
      </c>
    </row>
    <row r="1174" spans="5:5" x14ac:dyDescent="0.25">
      <c r="E1174" s="33" t="e">
        <f t="shared" ref="E1174:E1237" ca="1" si="24">RANDBETWEEN(1,$E$2)</f>
        <v>#NUM!</v>
      </c>
    </row>
    <row r="1175" spans="5:5" x14ac:dyDescent="0.25">
      <c r="E1175" s="33" t="e">
        <f t="shared" ca="1" si="24"/>
        <v>#NUM!</v>
      </c>
    </row>
    <row r="1176" spans="5:5" x14ac:dyDescent="0.25">
      <c r="E1176" s="33" t="e">
        <f t="shared" ca="1" si="24"/>
        <v>#NUM!</v>
      </c>
    </row>
    <row r="1177" spans="5:5" x14ac:dyDescent="0.25">
      <c r="E1177" s="33" t="e">
        <f t="shared" ca="1" si="24"/>
        <v>#NUM!</v>
      </c>
    </row>
    <row r="1178" spans="5:5" x14ac:dyDescent="0.25">
      <c r="E1178" s="33" t="e">
        <f t="shared" ca="1" si="24"/>
        <v>#NUM!</v>
      </c>
    </row>
    <row r="1179" spans="5:5" x14ac:dyDescent="0.25">
      <c r="E1179" s="33" t="e">
        <f t="shared" ca="1" si="24"/>
        <v>#NUM!</v>
      </c>
    </row>
    <row r="1180" spans="5:5" x14ac:dyDescent="0.25">
      <c r="E1180" s="33" t="e">
        <f t="shared" ca="1" si="24"/>
        <v>#NUM!</v>
      </c>
    </row>
    <row r="1181" spans="5:5" x14ac:dyDescent="0.25">
      <c r="E1181" s="33" t="e">
        <f t="shared" ca="1" si="24"/>
        <v>#NUM!</v>
      </c>
    </row>
    <row r="1182" spans="5:5" x14ac:dyDescent="0.25">
      <c r="E1182" s="33" t="e">
        <f t="shared" ca="1" si="24"/>
        <v>#NUM!</v>
      </c>
    </row>
    <row r="1183" spans="5:5" x14ac:dyDescent="0.25">
      <c r="E1183" s="33" t="e">
        <f t="shared" ca="1" si="24"/>
        <v>#NUM!</v>
      </c>
    </row>
    <row r="1184" spans="5:5" x14ac:dyDescent="0.25">
      <c r="E1184" s="33" t="e">
        <f t="shared" ca="1" si="24"/>
        <v>#NUM!</v>
      </c>
    </row>
    <row r="1185" spans="5:5" x14ac:dyDescent="0.25">
      <c r="E1185" s="33" t="e">
        <f t="shared" ca="1" si="24"/>
        <v>#NUM!</v>
      </c>
    </row>
    <row r="1186" spans="5:5" x14ac:dyDescent="0.25">
      <c r="E1186" s="33" t="e">
        <f t="shared" ca="1" si="24"/>
        <v>#NUM!</v>
      </c>
    </row>
    <row r="1187" spans="5:5" x14ac:dyDescent="0.25">
      <c r="E1187" s="33" t="e">
        <f t="shared" ca="1" si="24"/>
        <v>#NUM!</v>
      </c>
    </row>
    <row r="1188" spans="5:5" x14ac:dyDescent="0.25">
      <c r="E1188" s="33" t="e">
        <f t="shared" ca="1" si="24"/>
        <v>#NUM!</v>
      </c>
    </row>
    <row r="1189" spans="5:5" x14ac:dyDescent="0.25">
      <c r="E1189" s="33" t="e">
        <f t="shared" ca="1" si="24"/>
        <v>#NUM!</v>
      </c>
    </row>
    <row r="1190" spans="5:5" x14ac:dyDescent="0.25">
      <c r="E1190" s="33" t="e">
        <f t="shared" ca="1" si="24"/>
        <v>#NUM!</v>
      </c>
    </row>
    <row r="1191" spans="5:5" x14ac:dyDescent="0.25">
      <c r="E1191" s="33" t="e">
        <f t="shared" ca="1" si="24"/>
        <v>#NUM!</v>
      </c>
    </row>
    <row r="1192" spans="5:5" x14ac:dyDescent="0.25">
      <c r="E1192" s="33" t="e">
        <f t="shared" ca="1" si="24"/>
        <v>#NUM!</v>
      </c>
    </row>
    <row r="1193" spans="5:5" x14ac:dyDescent="0.25">
      <c r="E1193" s="33" t="e">
        <f t="shared" ca="1" si="24"/>
        <v>#NUM!</v>
      </c>
    </row>
    <row r="1194" spans="5:5" x14ac:dyDescent="0.25">
      <c r="E1194" s="33" t="e">
        <f t="shared" ca="1" si="24"/>
        <v>#NUM!</v>
      </c>
    </row>
    <row r="1195" spans="5:5" x14ac:dyDescent="0.25">
      <c r="E1195" s="33" t="e">
        <f t="shared" ca="1" si="24"/>
        <v>#NUM!</v>
      </c>
    </row>
    <row r="1196" spans="5:5" x14ac:dyDescent="0.25">
      <c r="E1196" s="33" t="e">
        <f t="shared" ca="1" si="24"/>
        <v>#NUM!</v>
      </c>
    </row>
    <row r="1197" spans="5:5" x14ac:dyDescent="0.25">
      <c r="E1197" s="33" t="e">
        <f t="shared" ca="1" si="24"/>
        <v>#NUM!</v>
      </c>
    </row>
    <row r="1198" spans="5:5" x14ac:dyDescent="0.25">
      <c r="E1198" s="33" t="e">
        <f t="shared" ca="1" si="24"/>
        <v>#NUM!</v>
      </c>
    </row>
    <row r="1199" spans="5:5" x14ac:dyDescent="0.25">
      <c r="E1199" s="33" t="e">
        <f t="shared" ca="1" si="24"/>
        <v>#NUM!</v>
      </c>
    </row>
    <row r="1200" spans="5:5" x14ac:dyDescent="0.25">
      <c r="E1200" s="33" t="e">
        <f t="shared" ca="1" si="24"/>
        <v>#NUM!</v>
      </c>
    </row>
    <row r="1201" spans="5:5" x14ac:dyDescent="0.25">
      <c r="E1201" s="33" t="e">
        <f t="shared" ca="1" si="24"/>
        <v>#NUM!</v>
      </c>
    </row>
    <row r="1202" spans="5:5" x14ac:dyDescent="0.25">
      <c r="E1202" s="33" t="e">
        <f t="shared" ca="1" si="24"/>
        <v>#NUM!</v>
      </c>
    </row>
    <row r="1203" spans="5:5" x14ac:dyDescent="0.25">
      <c r="E1203" s="33" t="e">
        <f t="shared" ca="1" si="24"/>
        <v>#NUM!</v>
      </c>
    </row>
    <row r="1204" spans="5:5" x14ac:dyDescent="0.25">
      <c r="E1204" s="33" t="e">
        <f t="shared" ca="1" si="24"/>
        <v>#NUM!</v>
      </c>
    </row>
    <row r="1205" spans="5:5" x14ac:dyDescent="0.25">
      <c r="E1205" s="33" t="e">
        <f t="shared" ca="1" si="24"/>
        <v>#NUM!</v>
      </c>
    </row>
    <row r="1206" spans="5:5" x14ac:dyDescent="0.25">
      <c r="E1206" s="33" t="e">
        <f t="shared" ca="1" si="24"/>
        <v>#NUM!</v>
      </c>
    </row>
    <row r="1207" spans="5:5" x14ac:dyDescent="0.25">
      <c r="E1207" s="33" t="e">
        <f t="shared" ca="1" si="24"/>
        <v>#NUM!</v>
      </c>
    </row>
    <row r="1208" spans="5:5" x14ac:dyDescent="0.25">
      <c r="E1208" s="33" t="e">
        <f t="shared" ca="1" si="24"/>
        <v>#NUM!</v>
      </c>
    </row>
    <row r="1209" spans="5:5" x14ac:dyDescent="0.25">
      <c r="E1209" s="33" t="e">
        <f t="shared" ca="1" si="24"/>
        <v>#NUM!</v>
      </c>
    </row>
    <row r="1210" spans="5:5" x14ac:dyDescent="0.25">
      <c r="E1210" s="33" t="e">
        <f t="shared" ca="1" si="24"/>
        <v>#NUM!</v>
      </c>
    </row>
    <row r="1211" spans="5:5" x14ac:dyDescent="0.25">
      <c r="E1211" s="33" t="e">
        <f t="shared" ca="1" si="24"/>
        <v>#NUM!</v>
      </c>
    </row>
    <row r="1212" spans="5:5" x14ac:dyDescent="0.25">
      <c r="E1212" s="33" t="e">
        <f t="shared" ca="1" si="24"/>
        <v>#NUM!</v>
      </c>
    </row>
    <row r="1213" spans="5:5" x14ac:dyDescent="0.25">
      <c r="E1213" s="33" t="e">
        <f t="shared" ca="1" si="24"/>
        <v>#NUM!</v>
      </c>
    </row>
    <row r="1214" spans="5:5" x14ac:dyDescent="0.25">
      <c r="E1214" s="33" t="e">
        <f t="shared" ca="1" si="24"/>
        <v>#NUM!</v>
      </c>
    </row>
    <row r="1215" spans="5:5" x14ac:dyDescent="0.25">
      <c r="E1215" s="33" t="e">
        <f t="shared" ca="1" si="24"/>
        <v>#NUM!</v>
      </c>
    </row>
    <row r="1216" spans="5:5" x14ac:dyDescent="0.25">
      <c r="E1216" s="33" t="e">
        <f t="shared" ca="1" si="24"/>
        <v>#NUM!</v>
      </c>
    </row>
    <row r="1217" spans="5:5" x14ac:dyDescent="0.25">
      <c r="E1217" s="33" t="e">
        <f t="shared" ca="1" si="24"/>
        <v>#NUM!</v>
      </c>
    </row>
    <row r="1218" spans="5:5" x14ac:dyDescent="0.25">
      <c r="E1218" s="33" t="e">
        <f t="shared" ca="1" si="24"/>
        <v>#NUM!</v>
      </c>
    </row>
    <row r="1219" spans="5:5" x14ac:dyDescent="0.25">
      <c r="E1219" s="33" t="e">
        <f t="shared" ca="1" si="24"/>
        <v>#NUM!</v>
      </c>
    </row>
    <row r="1220" spans="5:5" x14ac:dyDescent="0.25">
      <c r="E1220" s="33" t="e">
        <f t="shared" ca="1" si="24"/>
        <v>#NUM!</v>
      </c>
    </row>
    <row r="1221" spans="5:5" x14ac:dyDescent="0.25">
      <c r="E1221" s="33" t="e">
        <f t="shared" ca="1" si="24"/>
        <v>#NUM!</v>
      </c>
    </row>
    <row r="1222" spans="5:5" x14ac:dyDescent="0.25">
      <c r="E1222" s="33" t="e">
        <f t="shared" ca="1" si="24"/>
        <v>#NUM!</v>
      </c>
    </row>
    <row r="1223" spans="5:5" x14ac:dyDescent="0.25">
      <c r="E1223" s="33" t="e">
        <f t="shared" ca="1" si="24"/>
        <v>#NUM!</v>
      </c>
    </row>
    <row r="1224" spans="5:5" x14ac:dyDescent="0.25">
      <c r="E1224" s="33" t="e">
        <f t="shared" ca="1" si="24"/>
        <v>#NUM!</v>
      </c>
    </row>
    <row r="1225" spans="5:5" x14ac:dyDescent="0.25">
      <c r="E1225" s="33" t="e">
        <f t="shared" ca="1" si="24"/>
        <v>#NUM!</v>
      </c>
    </row>
    <row r="1226" spans="5:5" x14ac:dyDescent="0.25">
      <c r="E1226" s="33" t="e">
        <f t="shared" ca="1" si="24"/>
        <v>#NUM!</v>
      </c>
    </row>
    <row r="1227" spans="5:5" x14ac:dyDescent="0.25">
      <c r="E1227" s="33" t="e">
        <f t="shared" ca="1" si="24"/>
        <v>#NUM!</v>
      </c>
    </row>
    <row r="1228" spans="5:5" x14ac:dyDescent="0.25">
      <c r="E1228" s="33" t="e">
        <f t="shared" ca="1" si="24"/>
        <v>#NUM!</v>
      </c>
    </row>
    <row r="1229" spans="5:5" x14ac:dyDescent="0.25">
      <c r="E1229" s="33" t="e">
        <f t="shared" ca="1" si="24"/>
        <v>#NUM!</v>
      </c>
    </row>
    <row r="1230" spans="5:5" x14ac:dyDescent="0.25">
      <c r="E1230" s="33" t="e">
        <f t="shared" ca="1" si="24"/>
        <v>#NUM!</v>
      </c>
    </row>
    <row r="1231" spans="5:5" x14ac:dyDescent="0.25">
      <c r="E1231" s="33" t="e">
        <f t="shared" ca="1" si="24"/>
        <v>#NUM!</v>
      </c>
    </row>
    <row r="1232" spans="5:5" x14ac:dyDescent="0.25">
      <c r="E1232" s="33" t="e">
        <f t="shared" ca="1" si="24"/>
        <v>#NUM!</v>
      </c>
    </row>
    <row r="1233" spans="5:5" x14ac:dyDescent="0.25">
      <c r="E1233" s="33" t="e">
        <f t="shared" ca="1" si="24"/>
        <v>#NUM!</v>
      </c>
    </row>
    <row r="1234" spans="5:5" x14ac:dyDescent="0.25">
      <c r="E1234" s="33" t="e">
        <f t="shared" ca="1" si="24"/>
        <v>#NUM!</v>
      </c>
    </row>
    <row r="1235" spans="5:5" x14ac:dyDescent="0.25">
      <c r="E1235" s="33" t="e">
        <f t="shared" ca="1" si="24"/>
        <v>#NUM!</v>
      </c>
    </row>
    <row r="1236" spans="5:5" x14ac:dyDescent="0.25">
      <c r="E1236" s="33" t="e">
        <f t="shared" ca="1" si="24"/>
        <v>#NUM!</v>
      </c>
    </row>
    <row r="1237" spans="5:5" x14ac:dyDescent="0.25">
      <c r="E1237" s="33" t="e">
        <f t="shared" ca="1" si="24"/>
        <v>#NUM!</v>
      </c>
    </row>
    <row r="1238" spans="5:5" x14ac:dyDescent="0.25">
      <c r="E1238" s="33" t="e">
        <f t="shared" ref="E1238:E1301" ca="1" si="25">RANDBETWEEN(1,$E$2)</f>
        <v>#NUM!</v>
      </c>
    </row>
    <row r="1239" spans="5:5" x14ac:dyDescent="0.25">
      <c r="E1239" s="33" t="e">
        <f t="shared" ca="1" si="25"/>
        <v>#NUM!</v>
      </c>
    </row>
    <row r="1240" spans="5:5" x14ac:dyDescent="0.25">
      <c r="E1240" s="33" t="e">
        <f t="shared" ca="1" si="25"/>
        <v>#NUM!</v>
      </c>
    </row>
    <row r="1241" spans="5:5" x14ac:dyDescent="0.25">
      <c r="E1241" s="33" t="e">
        <f t="shared" ca="1" si="25"/>
        <v>#NUM!</v>
      </c>
    </row>
    <row r="1242" spans="5:5" x14ac:dyDescent="0.25">
      <c r="E1242" s="33" t="e">
        <f t="shared" ca="1" si="25"/>
        <v>#NUM!</v>
      </c>
    </row>
    <row r="1243" spans="5:5" x14ac:dyDescent="0.25">
      <c r="E1243" s="33" t="e">
        <f t="shared" ca="1" si="25"/>
        <v>#NUM!</v>
      </c>
    </row>
    <row r="1244" spans="5:5" x14ac:dyDescent="0.25">
      <c r="E1244" s="33" t="e">
        <f t="shared" ca="1" si="25"/>
        <v>#NUM!</v>
      </c>
    </row>
    <row r="1245" spans="5:5" x14ac:dyDescent="0.25">
      <c r="E1245" s="33" t="e">
        <f t="shared" ca="1" si="25"/>
        <v>#NUM!</v>
      </c>
    </row>
    <row r="1246" spans="5:5" x14ac:dyDescent="0.25">
      <c r="E1246" s="33" t="e">
        <f t="shared" ca="1" si="25"/>
        <v>#NUM!</v>
      </c>
    </row>
    <row r="1247" spans="5:5" x14ac:dyDescent="0.25">
      <c r="E1247" s="33" t="e">
        <f t="shared" ca="1" si="25"/>
        <v>#NUM!</v>
      </c>
    </row>
    <row r="1248" spans="5:5" x14ac:dyDescent="0.25">
      <c r="E1248" s="33" t="e">
        <f t="shared" ca="1" si="25"/>
        <v>#NUM!</v>
      </c>
    </row>
    <row r="1249" spans="5:5" x14ac:dyDescent="0.25">
      <c r="E1249" s="33" t="e">
        <f t="shared" ca="1" si="25"/>
        <v>#NUM!</v>
      </c>
    </row>
    <row r="1250" spans="5:5" x14ac:dyDescent="0.25">
      <c r="E1250" s="33" t="e">
        <f t="shared" ca="1" si="25"/>
        <v>#NUM!</v>
      </c>
    </row>
    <row r="1251" spans="5:5" x14ac:dyDescent="0.25">
      <c r="E1251" s="33" t="e">
        <f t="shared" ca="1" si="25"/>
        <v>#NUM!</v>
      </c>
    </row>
    <row r="1252" spans="5:5" x14ac:dyDescent="0.25">
      <c r="E1252" s="33" t="e">
        <f t="shared" ca="1" si="25"/>
        <v>#NUM!</v>
      </c>
    </row>
    <row r="1253" spans="5:5" x14ac:dyDescent="0.25">
      <c r="E1253" s="33" t="e">
        <f t="shared" ca="1" si="25"/>
        <v>#NUM!</v>
      </c>
    </row>
    <row r="1254" spans="5:5" x14ac:dyDescent="0.25">
      <c r="E1254" s="33" t="e">
        <f t="shared" ca="1" si="25"/>
        <v>#NUM!</v>
      </c>
    </row>
    <row r="1255" spans="5:5" x14ac:dyDescent="0.25">
      <c r="E1255" s="33" t="e">
        <f t="shared" ca="1" si="25"/>
        <v>#NUM!</v>
      </c>
    </row>
    <row r="1256" spans="5:5" x14ac:dyDescent="0.25">
      <c r="E1256" s="33" t="e">
        <f t="shared" ca="1" si="25"/>
        <v>#NUM!</v>
      </c>
    </row>
    <row r="1257" spans="5:5" x14ac:dyDescent="0.25">
      <c r="E1257" s="33" t="e">
        <f t="shared" ca="1" si="25"/>
        <v>#NUM!</v>
      </c>
    </row>
    <row r="1258" spans="5:5" x14ac:dyDescent="0.25">
      <c r="E1258" s="33" t="e">
        <f t="shared" ca="1" si="25"/>
        <v>#NUM!</v>
      </c>
    </row>
    <row r="1259" spans="5:5" x14ac:dyDescent="0.25">
      <c r="E1259" s="33" t="e">
        <f t="shared" ca="1" si="25"/>
        <v>#NUM!</v>
      </c>
    </row>
    <row r="1260" spans="5:5" x14ac:dyDescent="0.25">
      <c r="E1260" s="33" t="e">
        <f t="shared" ca="1" si="25"/>
        <v>#NUM!</v>
      </c>
    </row>
    <row r="1261" spans="5:5" x14ac:dyDescent="0.25">
      <c r="E1261" s="33" t="e">
        <f t="shared" ca="1" si="25"/>
        <v>#NUM!</v>
      </c>
    </row>
    <row r="1262" spans="5:5" x14ac:dyDescent="0.25">
      <c r="E1262" s="33" t="e">
        <f t="shared" ca="1" si="25"/>
        <v>#NUM!</v>
      </c>
    </row>
    <row r="1263" spans="5:5" x14ac:dyDescent="0.25">
      <c r="E1263" s="33" t="e">
        <f t="shared" ca="1" si="25"/>
        <v>#NUM!</v>
      </c>
    </row>
    <row r="1264" spans="5:5" x14ac:dyDescent="0.25">
      <c r="E1264" s="33" t="e">
        <f t="shared" ca="1" si="25"/>
        <v>#NUM!</v>
      </c>
    </row>
    <row r="1265" spans="5:5" x14ac:dyDescent="0.25">
      <c r="E1265" s="33" t="e">
        <f t="shared" ca="1" si="25"/>
        <v>#NUM!</v>
      </c>
    </row>
    <row r="1266" spans="5:5" x14ac:dyDescent="0.25">
      <c r="E1266" s="33" t="e">
        <f t="shared" ca="1" si="25"/>
        <v>#NUM!</v>
      </c>
    </row>
    <row r="1267" spans="5:5" x14ac:dyDescent="0.25">
      <c r="E1267" s="33" t="e">
        <f t="shared" ca="1" si="25"/>
        <v>#NUM!</v>
      </c>
    </row>
    <row r="1268" spans="5:5" x14ac:dyDescent="0.25">
      <c r="E1268" s="33" t="e">
        <f t="shared" ca="1" si="25"/>
        <v>#NUM!</v>
      </c>
    </row>
    <row r="1269" spans="5:5" x14ac:dyDescent="0.25">
      <c r="E1269" s="33" t="e">
        <f t="shared" ca="1" si="25"/>
        <v>#NUM!</v>
      </c>
    </row>
    <row r="1270" spans="5:5" x14ac:dyDescent="0.25">
      <c r="E1270" s="33" t="e">
        <f t="shared" ca="1" si="25"/>
        <v>#NUM!</v>
      </c>
    </row>
    <row r="1271" spans="5:5" x14ac:dyDescent="0.25">
      <c r="E1271" s="33" t="e">
        <f t="shared" ca="1" si="25"/>
        <v>#NUM!</v>
      </c>
    </row>
    <row r="1272" spans="5:5" x14ac:dyDescent="0.25">
      <c r="E1272" s="33" t="e">
        <f t="shared" ca="1" si="25"/>
        <v>#NUM!</v>
      </c>
    </row>
    <row r="1273" spans="5:5" x14ac:dyDescent="0.25">
      <c r="E1273" s="33" t="e">
        <f t="shared" ca="1" si="25"/>
        <v>#NUM!</v>
      </c>
    </row>
    <row r="1274" spans="5:5" x14ac:dyDescent="0.25">
      <c r="E1274" s="33" t="e">
        <f t="shared" ca="1" si="25"/>
        <v>#NUM!</v>
      </c>
    </row>
    <row r="1275" spans="5:5" x14ac:dyDescent="0.25">
      <c r="E1275" s="33" t="e">
        <f t="shared" ca="1" si="25"/>
        <v>#NUM!</v>
      </c>
    </row>
    <row r="1276" spans="5:5" x14ac:dyDescent="0.25">
      <c r="E1276" s="33" t="e">
        <f t="shared" ca="1" si="25"/>
        <v>#NUM!</v>
      </c>
    </row>
    <row r="1277" spans="5:5" x14ac:dyDescent="0.25">
      <c r="E1277" s="33" t="e">
        <f t="shared" ca="1" si="25"/>
        <v>#NUM!</v>
      </c>
    </row>
    <row r="1278" spans="5:5" x14ac:dyDescent="0.25">
      <c r="E1278" s="33" t="e">
        <f t="shared" ca="1" si="25"/>
        <v>#NUM!</v>
      </c>
    </row>
    <row r="1279" spans="5:5" x14ac:dyDescent="0.25">
      <c r="E1279" s="33" t="e">
        <f t="shared" ca="1" si="25"/>
        <v>#NUM!</v>
      </c>
    </row>
    <row r="1280" spans="5:5" x14ac:dyDescent="0.25">
      <c r="E1280" s="33" t="e">
        <f t="shared" ca="1" si="25"/>
        <v>#NUM!</v>
      </c>
    </row>
    <row r="1281" spans="5:5" x14ac:dyDescent="0.25">
      <c r="E1281" s="33" t="e">
        <f t="shared" ca="1" si="25"/>
        <v>#NUM!</v>
      </c>
    </row>
    <row r="1282" spans="5:5" x14ac:dyDescent="0.25">
      <c r="E1282" s="33" t="e">
        <f t="shared" ca="1" si="25"/>
        <v>#NUM!</v>
      </c>
    </row>
    <row r="1283" spans="5:5" x14ac:dyDescent="0.25">
      <c r="E1283" s="33" t="e">
        <f t="shared" ca="1" si="25"/>
        <v>#NUM!</v>
      </c>
    </row>
    <row r="1284" spans="5:5" x14ac:dyDescent="0.25">
      <c r="E1284" s="33" t="e">
        <f t="shared" ca="1" si="25"/>
        <v>#NUM!</v>
      </c>
    </row>
    <row r="1285" spans="5:5" x14ac:dyDescent="0.25">
      <c r="E1285" s="33" t="e">
        <f t="shared" ca="1" si="25"/>
        <v>#NUM!</v>
      </c>
    </row>
    <row r="1286" spans="5:5" x14ac:dyDescent="0.25">
      <c r="E1286" s="33" t="e">
        <f t="shared" ca="1" si="25"/>
        <v>#NUM!</v>
      </c>
    </row>
    <row r="1287" spans="5:5" x14ac:dyDescent="0.25">
      <c r="E1287" s="33" t="e">
        <f t="shared" ca="1" si="25"/>
        <v>#NUM!</v>
      </c>
    </row>
    <row r="1288" spans="5:5" x14ac:dyDescent="0.25">
      <c r="E1288" s="33" t="e">
        <f t="shared" ca="1" si="25"/>
        <v>#NUM!</v>
      </c>
    </row>
    <row r="1289" spans="5:5" x14ac:dyDescent="0.25">
      <c r="E1289" s="33" t="e">
        <f t="shared" ca="1" si="25"/>
        <v>#NUM!</v>
      </c>
    </row>
    <row r="1290" spans="5:5" x14ac:dyDescent="0.25">
      <c r="E1290" s="33" t="e">
        <f t="shared" ca="1" si="25"/>
        <v>#NUM!</v>
      </c>
    </row>
    <row r="1291" spans="5:5" x14ac:dyDescent="0.25">
      <c r="E1291" s="33" t="e">
        <f t="shared" ca="1" si="25"/>
        <v>#NUM!</v>
      </c>
    </row>
    <row r="1292" spans="5:5" x14ac:dyDescent="0.25">
      <c r="E1292" s="33" t="e">
        <f t="shared" ca="1" si="25"/>
        <v>#NUM!</v>
      </c>
    </row>
    <row r="1293" spans="5:5" x14ac:dyDescent="0.25">
      <c r="E1293" s="33" t="e">
        <f t="shared" ca="1" si="25"/>
        <v>#NUM!</v>
      </c>
    </row>
    <row r="1294" spans="5:5" x14ac:dyDescent="0.25">
      <c r="E1294" s="33" t="e">
        <f t="shared" ca="1" si="25"/>
        <v>#NUM!</v>
      </c>
    </row>
    <row r="1295" spans="5:5" x14ac:dyDescent="0.25">
      <c r="E1295" s="33" t="e">
        <f t="shared" ca="1" si="25"/>
        <v>#NUM!</v>
      </c>
    </row>
    <row r="1296" spans="5:5" x14ac:dyDescent="0.25">
      <c r="E1296" s="33" t="e">
        <f t="shared" ca="1" si="25"/>
        <v>#NUM!</v>
      </c>
    </row>
    <row r="1297" spans="5:5" x14ac:dyDescent="0.25">
      <c r="E1297" s="33" t="e">
        <f t="shared" ca="1" si="25"/>
        <v>#NUM!</v>
      </c>
    </row>
    <row r="1298" spans="5:5" x14ac:dyDescent="0.25">
      <c r="E1298" s="33" t="e">
        <f t="shared" ca="1" si="25"/>
        <v>#NUM!</v>
      </c>
    </row>
    <row r="1299" spans="5:5" x14ac:dyDescent="0.25">
      <c r="E1299" s="33" t="e">
        <f t="shared" ca="1" si="25"/>
        <v>#NUM!</v>
      </c>
    </row>
    <row r="1300" spans="5:5" x14ac:dyDescent="0.25">
      <c r="E1300" s="33" t="e">
        <f t="shared" ca="1" si="25"/>
        <v>#NUM!</v>
      </c>
    </row>
    <row r="1301" spans="5:5" x14ac:dyDescent="0.25">
      <c r="E1301" s="33" t="e">
        <f t="shared" ca="1" si="25"/>
        <v>#NUM!</v>
      </c>
    </row>
    <row r="1302" spans="5:5" x14ac:dyDescent="0.25">
      <c r="E1302" s="33" t="e">
        <f t="shared" ref="E1302:E1365" ca="1" si="26">RANDBETWEEN(1,$E$2)</f>
        <v>#NUM!</v>
      </c>
    </row>
    <row r="1303" spans="5:5" x14ac:dyDescent="0.25">
      <c r="E1303" s="33" t="e">
        <f t="shared" ca="1" si="26"/>
        <v>#NUM!</v>
      </c>
    </row>
    <row r="1304" spans="5:5" x14ac:dyDescent="0.25">
      <c r="E1304" s="33" t="e">
        <f t="shared" ca="1" si="26"/>
        <v>#NUM!</v>
      </c>
    </row>
    <row r="1305" spans="5:5" x14ac:dyDescent="0.25">
      <c r="E1305" s="33" t="e">
        <f t="shared" ca="1" si="26"/>
        <v>#NUM!</v>
      </c>
    </row>
    <row r="1306" spans="5:5" x14ac:dyDescent="0.25">
      <c r="E1306" s="33" t="e">
        <f t="shared" ca="1" si="26"/>
        <v>#NUM!</v>
      </c>
    </row>
    <row r="1307" spans="5:5" x14ac:dyDescent="0.25">
      <c r="E1307" s="33" t="e">
        <f t="shared" ca="1" si="26"/>
        <v>#NUM!</v>
      </c>
    </row>
    <row r="1308" spans="5:5" x14ac:dyDescent="0.25">
      <c r="E1308" s="33" t="e">
        <f t="shared" ca="1" si="26"/>
        <v>#NUM!</v>
      </c>
    </row>
    <row r="1309" spans="5:5" x14ac:dyDescent="0.25">
      <c r="E1309" s="33" t="e">
        <f t="shared" ca="1" si="26"/>
        <v>#NUM!</v>
      </c>
    </row>
    <row r="1310" spans="5:5" x14ac:dyDescent="0.25">
      <c r="E1310" s="33" t="e">
        <f t="shared" ca="1" si="26"/>
        <v>#NUM!</v>
      </c>
    </row>
    <row r="1311" spans="5:5" x14ac:dyDescent="0.25">
      <c r="E1311" s="33" t="e">
        <f t="shared" ca="1" si="26"/>
        <v>#NUM!</v>
      </c>
    </row>
    <row r="1312" spans="5:5" x14ac:dyDescent="0.25">
      <c r="E1312" s="33" t="e">
        <f t="shared" ca="1" si="26"/>
        <v>#NUM!</v>
      </c>
    </row>
    <row r="1313" spans="5:5" x14ac:dyDescent="0.25">
      <c r="E1313" s="33" t="e">
        <f t="shared" ca="1" si="26"/>
        <v>#NUM!</v>
      </c>
    </row>
    <row r="1314" spans="5:5" x14ac:dyDescent="0.25">
      <c r="E1314" s="33" t="e">
        <f t="shared" ca="1" si="26"/>
        <v>#NUM!</v>
      </c>
    </row>
    <row r="1315" spans="5:5" x14ac:dyDescent="0.25">
      <c r="E1315" s="33" t="e">
        <f t="shared" ca="1" si="26"/>
        <v>#NUM!</v>
      </c>
    </row>
    <row r="1316" spans="5:5" x14ac:dyDescent="0.25">
      <c r="E1316" s="33" t="e">
        <f t="shared" ca="1" si="26"/>
        <v>#NUM!</v>
      </c>
    </row>
    <row r="1317" spans="5:5" x14ac:dyDescent="0.25">
      <c r="E1317" s="33" t="e">
        <f t="shared" ca="1" si="26"/>
        <v>#NUM!</v>
      </c>
    </row>
    <row r="1318" spans="5:5" x14ac:dyDescent="0.25">
      <c r="E1318" s="33" t="e">
        <f t="shared" ca="1" si="26"/>
        <v>#NUM!</v>
      </c>
    </row>
    <row r="1319" spans="5:5" x14ac:dyDescent="0.25">
      <c r="E1319" s="33" t="e">
        <f t="shared" ca="1" si="26"/>
        <v>#NUM!</v>
      </c>
    </row>
    <row r="1320" spans="5:5" x14ac:dyDescent="0.25">
      <c r="E1320" s="33" t="e">
        <f t="shared" ca="1" si="26"/>
        <v>#NUM!</v>
      </c>
    </row>
    <row r="1321" spans="5:5" x14ac:dyDescent="0.25">
      <c r="E1321" s="33" t="e">
        <f t="shared" ca="1" si="26"/>
        <v>#NUM!</v>
      </c>
    </row>
    <row r="1322" spans="5:5" x14ac:dyDescent="0.25">
      <c r="E1322" s="33" t="e">
        <f t="shared" ca="1" si="26"/>
        <v>#NUM!</v>
      </c>
    </row>
    <row r="1323" spans="5:5" x14ac:dyDescent="0.25">
      <c r="E1323" s="33" t="e">
        <f t="shared" ca="1" si="26"/>
        <v>#NUM!</v>
      </c>
    </row>
    <row r="1324" spans="5:5" x14ac:dyDescent="0.25">
      <c r="E1324" s="33" t="e">
        <f t="shared" ca="1" si="26"/>
        <v>#NUM!</v>
      </c>
    </row>
    <row r="1325" spans="5:5" x14ac:dyDescent="0.25">
      <c r="E1325" s="33" t="e">
        <f t="shared" ca="1" si="26"/>
        <v>#NUM!</v>
      </c>
    </row>
    <row r="1326" spans="5:5" x14ac:dyDescent="0.25">
      <c r="E1326" s="33" t="e">
        <f t="shared" ca="1" si="26"/>
        <v>#NUM!</v>
      </c>
    </row>
    <row r="1327" spans="5:5" x14ac:dyDescent="0.25">
      <c r="E1327" s="33" t="e">
        <f t="shared" ca="1" si="26"/>
        <v>#NUM!</v>
      </c>
    </row>
    <row r="1328" spans="5:5" x14ac:dyDescent="0.25">
      <c r="E1328" s="33" t="e">
        <f t="shared" ca="1" si="26"/>
        <v>#NUM!</v>
      </c>
    </row>
    <row r="1329" spans="5:5" x14ac:dyDescent="0.25">
      <c r="E1329" s="33" t="e">
        <f t="shared" ca="1" si="26"/>
        <v>#NUM!</v>
      </c>
    </row>
    <row r="1330" spans="5:5" x14ac:dyDescent="0.25">
      <c r="E1330" s="33" t="e">
        <f t="shared" ca="1" si="26"/>
        <v>#NUM!</v>
      </c>
    </row>
    <row r="1331" spans="5:5" x14ac:dyDescent="0.25">
      <c r="E1331" s="33" t="e">
        <f t="shared" ca="1" si="26"/>
        <v>#NUM!</v>
      </c>
    </row>
    <row r="1332" spans="5:5" x14ac:dyDescent="0.25">
      <c r="E1332" s="33" t="e">
        <f t="shared" ca="1" si="26"/>
        <v>#NUM!</v>
      </c>
    </row>
    <row r="1333" spans="5:5" x14ac:dyDescent="0.25">
      <c r="E1333" s="33" t="e">
        <f t="shared" ca="1" si="26"/>
        <v>#NUM!</v>
      </c>
    </row>
    <row r="1334" spans="5:5" x14ac:dyDescent="0.25">
      <c r="E1334" s="33" t="e">
        <f t="shared" ca="1" si="26"/>
        <v>#NUM!</v>
      </c>
    </row>
    <row r="1335" spans="5:5" x14ac:dyDescent="0.25">
      <c r="E1335" s="33" t="e">
        <f t="shared" ca="1" si="26"/>
        <v>#NUM!</v>
      </c>
    </row>
    <row r="1336" spans="5:5" x14ac:dyDescent="0.25">
      <c r="E1336" s="33" t="e">
        <f t="shared" ca="1" si="26"/>
        <v>#NUM!</v>
      </c>
    </row>
    <row r="1337" spans="5:5" x14ac:dyDescent="0.25">
      <c r="E1337" s="33" t="e">
        <f t="shared" ca="1" si="26"/>
        <v>#NUM!</v>
      </c>
    </row>
    <row r="1338" spans="5:5" x14ac:dyDescent="0.25">
      <c r="E1338" s="33" t="e">
        <f t="shared" ca="1" si="26"/>
        <v>#NUM!</v>
      </c>
    </row>
    <row r="1339" spans="5:5" x14ac:dyDescent="0.25">
      <c r="E1339" s="33" t="e">
        <f t="shared" ca="1" si="26"/>
        <v>#NUM!</v>
      </c>
    </row>
    <row r="1340" spans="5:5" x14ac:dyDescent="0.25">
      <c r="E1340" s="33" t="e">
        <f t="shared" ca="1" si="26"/>
        <v>#NUM!</v>
      </c>
    </row>
    <row r="1341" spans="5:5" x14ac:dyDescent="0.25">
      <c r="E1341" s="33" t="e">
        <f t="shared" ca="1" si="26"/>
        <v>#NUM!</v>
      </c>
    </row>
    <row r="1342" spans="5:5" x14ac:dyDescent="0.25">
      <c r="E1342" s="33" t="e">
        <f t="shared" ca="1" si="26"/>
        <v>#NUM!</v>
      </c>
    </row>
    <row r="1343" spans="5:5" x14ac:dyDescent="0.25">
      <c r="E1343" s="33" t="e">
        <f t="shared" ca="1" si="26"/>
        <v>#NUM!</v>
      </c>
    </row>
    <row r="1344" spans="5:5" x14ac:dyDescent="0.25">
      <c r="E1344" s="33" t="e">
        <f t="shared" ca="1" si="26"/>
        <v>#NUM!</v>
      </c>
    </row>
    <row r="1345" spans="5:5" x14ac:dyDescent="0.25">
      <c r="E1345" s="33" t="e">
        <f t="shared" ca="1" si="26"/>
        <v>#NUM!</v>
      </c>
    </row>
    <row r="1346" spans="5:5" x14ac:dyDescent="0.25">
      <c r="E1346" s="33" t="e">
        <f t="shared" ca="1" si="26"/>
        <v>#NUM!</v>
      </c>
    </row>
    <row r="1347" spans="5:5" x14ac:dyDescent="0.25">
      <c r="E1347" s="33" t="e">
        <f t="shared" ca="1" si="26"/>
        <v>#NUM!</v>
      </c>
    </row>
    <row r="1348" spans="5:5" x14ac:dyDescent="0.25">
      <c r="E1348" s="33" t="e">
        <f t="shared" ca="1" si="26"/>
        <v>#NUM!</v>
      </c>
    </row>
    <row r="1349" spans="5:5" x14ac:dyDescent="0.25">
      <c r="E1349" s="33" t="e">
        <f t="shared" ca="1" si="26"/>
        <v>#NUM!</v>
      </c>
    </row>
    <row r="1350" spans="5:5" x14ac:dyDescent="0.25">
      <c r="E1350" s="33" t="e">
        <f t="shared" ca="1" si="26"/>
        <v>#NUM!</v>
      </c>
    </row>
    <row r="1351" spans="5:5" x14ac:dyDescent="0.25">
      <c r="E1351" s="33" t="e">
        <f t="shared" ca="1" si="26"/>
        <v>#NUM!</v>
      </c>
    </row>
    <row r="1352" spans="5:5" x14ac:dyDescent="0.25">
      <c r="E1352" s="33" t="e">
        <f t="shared" ca="1" si="26"/>
        <v>#NUM!</v>
      </c>
    </row>
    <row r="1353" spans="5:5" x14ac:dyDescent="0.25">
      <c r="E1353" s="33" t="e">
        <f t="shared" ca="1" si="26"/>
        <v>#NUM!</v>
      </c>
    </row>
    <row r="1354" spans="5:5" x14ac:dyDescent="0.25">
      <c r="E1354" s="33" t="e">
        <f t="shared" ca="1" si="26"/>
        <v>#NUM!</v>
      </c>
    </row>
    <row r="1355" spans="5:5" x14ac:dyDescent="0.25">
      <c r="E1355" s="33" t="e">
        <f t="shared" ca="1" si="26"/>
        <v>#NUM!</v>
      </c>
    </row>
    <row r="1356" spans="5:5" x14ac:dyDescent="0.25">
      <c r="E1356" s="33" t="e">
        <f t="shared" ca="1" si="26"/>
        <v>#NUM!</v>
      </c>
    </row>
    <row r="1357" spans="5:5" x14ac:dyDescent="0.25">
      <c r="E1357" s="33" t="e">
        <f t="shared" ca="1" si="26"/>
        <v>#NUM!</v>
      </c>
    </row>
    <row r="1358" spans="5:5" x14ac:dyDescent="0.25">
      <c r="E1358" s="33" t="e">
        <f t="shared" ca="1" si="26"/>
        <v>#NUM!</v>
      </c>
    </row>
    <row r="1359" spans="5:5" x14ac:dyDescent="0.25">
      <c r="E1359" s="33" t="e">
        <f t="shared" ca="1" si="26"/>
        <v>#NUM!</v>
      </c>
    </row>
    <row r="1360" spans="5:5" x14ac:dyDescent="0.25">
      <c r="E1360" s="33" t="e">
        <f t="shared" ca="1" si="26"/>
        <v>#NUM!</v>
      </c>
    </row>
    <row r="1361" spans="5:5" x14ac:dyDescent="0.25">
      <c r="E1361" s="33" t="e">
        <f t="shared" ca="1" si="26"/>
        <v>#NUM!</v>
      </c>
    </row>
    <row r="1362" spans="5:5" x14ac:dyDescent="0.25">
      <c r="E1362" s="33" t="e">
        <f t="shared" ca="1" si="26"/>
        <v>#NUM!</v>
      </c>
    </row>
    <row r="1363" spans="5:5" x14ac:dyDescent="0.25">
      <c r="E1363" s="33" t="e">
        <f t="shared" ca="1" si="26"/>
        <v>#NUM!</v>
      </c>
    </row>
    <row r="1364" spans="5:5" x14ac:dyDescent="0.25">
      <c r="E1364" s="33" t="e">
        <f t="shared" ca="1" si="26"/>
        <v>#NUM!</v>
      </c>
    </row>
    <row r="1365" spans="5:5" x14ac:dyDescent="0.25">
      <c r="E1365" s="33" t="e">
        <f t="shared" ca="1" si="26"/>
        <v>#NUM!</v>
      </c>
    </row>
    <row r="1366" spans="5:5" x14ac:dyDescent="0.25">
      <c r="E1366" s="33" t="e">
        <f t="shared" ref="E1366:E1429" ca="1" si="27">RANDBETWEEN(1,$E$2)</f>
        <v>#NUM!</v>
      </c>
    </row>
    <row r="1367" spans="5:5" x14ac:dyDescent="0.25">
      <c r="E1367" s="33" t="e">
        <f t="shared" ca="1" si="27"/>
        <v>#NUM!</v>
      </c>
    </row>
    <row r="1368" spans="5:5" x14ac:dyDescent="0.25">
      <c r="E1368" s="33" t="e">
        <f t="shared" ca="1" si="27"/>
        <v>#NUM!</v>
      </c>
    </row>
    <row r="1369" spans="5:5" x14ac:dyDescent="0.25">
      <c r="E1369" s="33" t="e">
        <f t="shared" ca="1" si="27"/>
        <v>#NUM!</v>
      </c>
    </row>
    <row r="1370" spans="5:5" x14ac:dyDescent="0.25">
      <c r="E1370" s="33" t="e">
        <f t="shared" ca="1" si="27"/>
        <v>#NUM!</v>
      </c>
    </row>
    <row r="1371" spans="5:5" x14ac:dyDescent="0.25">
      <c r="E1371" s="33" t="e">
        <f t="shared" ca="1" si="27"/>
        <v>#NUM!</v>
      </c>
    </row>
    <row r="1372" spans="5:5" x14ac:dyDescent="0.25">
      <c r="E1372" s="33" t="e">
        <f t="shared" ca="1" si="27"/>
        <v>#NUM!</v>
      </c>
    </row>
    <row r="1373" spans="5:5" x14ac:dyDescent="0.25">
      <c r="E1373" s="33" t="e">
        <f t="shared" ca="1" si="27"/>
        <v>#NUM!</v>
      </c>
    </row>
    <row r="1374" spans="5:5" x14ac:dyDescent="0.25">
      <c r="E1374" s="33" t="e">
        <f t="shared" ca="1" si="27"/>
        <v>#NUM!</v>
      </c>
    </row>
    <row r="1375" spans="5:5" x14ac:dyDescent="0.25">
      <c r="E1375" s="33" t="e">
        <f t="shared" ca="1" si="27"/>
        <v>#NUM!</v>
      </c>
    </row>
    <row r="1376" spans="5:5" x14ac:dyDescent="0.25">
      <c r="E1376" s="33" t="e">
        <f t="shared" ca="1" si="27"/>
        <v>#NUM!</v>
      </c>
    </row>
    <row r="1377" spans="5:5" x14ac:dyDescent="0.25">
      <c r="E1377" s="33" t="e">
        <f t="shared" ca="1" si="27"/>
        <v>#NUM!</v>
      </c>
    </row>
    <row r="1378" spans="5:5" x14ac:dyDescent="0.25">
      <c r="E1378" s="33" t="e">
        <f t="shared" ca="1" si="27"/>
        <v>#NUM!</v>
      </c>
    </row>
    <row r="1379" spans="5:5" x14ac:dyDescent="0.25">
      <c r="E1379" s="33" t="e">
        <f t="shared" ca="1" si="27"/>
        <v>#NUM!</v>
      </c>
    </row>
    <row r="1380" spans="5:5" x14ac:dyDescent="0.25">
      <c r="E1380" s="33" t="e">
        <f t="shared" ca="1" si="27"/>
        <v>#NUM!</v>
      </c>
    </row>
    <row r="1381" spans="5:5" x14ac:dyDescent="0.25">
      <c r="E1381" s="33" t="e">
        <f t="shared" ca="1" si="27"/>
        <v>#NUM!</v>
      </c>
    </row>
    <row r="1382" spans="5:5" x14ac:dyDescent="0.25">
      <c r="E1382" s="33" t="e">
        <f t="shared" ca="1" si="27"/>
        <v>#NUM!</v>
      </c>
    </row>
    <row r="1383" spans="5:5" x14ac:dyDescent="0.25">
      <c r="E1383" s="33" t="e">
        <f t="shared" ca="1" si="27"/>
        <v>#NUM!</v>
      </c>
    </row>
    <row r="1384" spans="5:5" x14ac:dyDescent="0.25">
      <c r="E1384" s="33" t="e">
        <f t="shared" ca="1" si="27"/>
        <v>#NUM!</v>
      </c>
    </row>
    <row r="1385" spans="5:5" x14ac:dyDescent="0.25">
      <c r="E1385" s="33" t="e">
        <f t="shared" ca="1" si="27"/>
        <v>#NUM!</v>
      </c>
    </row>
    <row r="1386" spans="5:5" x14ac:dyDescent="0.25">
      <c r="E1386" s="33" t="e">
        <f t="shared" ca="1" si="27"/>
        <v>#NUM!</v>
      </c>
    </row>
    <row r="1387" spans="5:5" x14ac:dyDescent="0.25">
      <c r="E1387" s="33" t="e">
        <f t="shared" ca="1" si="27"/>
        <v>#NUM!</v>
      </c>
    </row>
    <row r="1388" spans="5:5" x14ac:dyDescent="0.25">
      <c r="E1388" s="33" t="e">
        <f t="shared" ca="1" si="27"/>
        <v>#NUM!</v>
      </c>
    </row>
    <row r="1389" spans="5:5" x14ac:dyDescent="0.25">
      <c r="E1389" s="33" t="e">
        <f t="shared" ca="1" si="27"/>
        <v>#NUM!</v>
      </c>
    </row>
    <row r="1390" spans="5:5" x14ac:dyDescent="0.25">
      <c r="E1390" s="33" t="e">
        <f t="shared" ca="1" si="27"/>
        <v>#NUM!</v>
      </c>
    </row>
    <row r="1391" spans="5:5" x14ac:dyDescent="0.25">
      <c r="E1391" s="33" t="e">
        <f t="shared" ca="1" si="27"/>
        <v>#NUM!</v>
      </c>
    </row>
    <row r="1392" spans="5:5" x14ac:dyDescent="0.25">
      <c r="E1392" s="33" t="e">
        <f t="shared" ca="1" si="27"/>
        <v>#NUM!</v>
      </c>
    </row>
    <row r="1393" spans="5:5" x14ac:dyDescent="0.25">
      <c r="E1393" s="33" t="e">
        <f t="shared" ca="1" si="27"/>
        <v>#NUM!</v>
      </c>
    </row>
    <row r="1394" spans="5:5" x14ac:dyDescent="0.25">
      <c r="E1394" s="33" t="e">
        <f t="shared" ca="1" si="27"/>
        <v>#NUM!</v>
      </c>
    </row>
    <row r="1395" spans="5:5" x14ac:dyDescent="0.25">
      <c r="E1395" s="33" t="e">
        <f t="shared" ca="1" si="27"/>
        <v>#NUM!</v>
      </c>
    </row>
    <row r="1396" spans="5:5" x14ac:dyDescent="0.25">
      <c r="E1396" s="33" t="e">
        <f t="shared" ca="1" si="27"/>
        <v>#NUM!</v>
      </c>
    </row>
    <row r="1397" spans="5:5" x14ac:dyDescent="0.25">
      <c r="E1397" s="33" t="e">
        <f t="shared" ca="1" si="27"/>
        <v>#NUM!</v>
      </c>
    </row>
    <row r="1398" spans="5:5" x14ac:dyDescent="0.25">
      <c r="E1398" s="33" t="e">
        <f t="shared" ca="1" si="27"/>
        <v>#NUM!</v>
      </c>
    </row>
    <row r="1399" spans="5:5" x14ac:dyDescent="0.25">
      <c r="E1399" s="33" t="e">
        <f t="shared" ca="1" si="27"/>
        <v>#NUM!</v>
      </c>
    </row>
    <row r="1400" spans="5:5" x14ac:dyDescent="0.25">
      <c r="E1400" s="33" t="e">
        <f t="shared" ca="1" si="27"/>
        <v>#NUM!</v>
      </c>
    </row>
    <row r="1401" spans="5:5" x14ac:dyDescent="0.25">
      <c r="E1401" s="33" t="e">
        <f t="shared" ca="1" si="27"/>
        <v>#NUM!</v>
      </c>
    </row>
    <row r="1402" spans="5:5" x14ac:dyDescent="0.25">
      <c r="E1402" s="33" t="e">
        <f t="shared" ca="1" si="27"/>
        <v>#NUM!</v>
      </c>
    </row>
    <row r="1403" spans="5:5" x14ac:dyDescent="0.25">
      <c r="E1403" s="33" t="e">
        <f t="shared" ca="1" si="27"/>
        <v>#NUM!</v>
      </c>
    </row>
    <row r="1404" spans="5:5" x14ac:dyDescent="0.25">
      <c r="E1404" s="33" t="e">
        <f t="shared" ca="1" si="27"/>
        <v>#NUM!</v>
      </c>
    </row>
    <row r="1405" spans="5:5" x14ac:dyDescent="0.25">
      <c r="E1405" s="33" t="e">
        <f t="shared" ca="1" si="27"/>
        <v>#NUM!</v>
      </c>
    </row>
    <row r="1406" spans="5:5" x14ac:dyDescent="0.25">
      <c r="E1406" s="33" t="e">
        <f t="shared" ca="1" si="27"/>
        <v>#NUM!</v>
      </c>
    </row>
    <row r="1407" spans="5:5" x14ac:dyDescent="0.25">
      <c r="E1407" s="33" t="e">
        <f t="shared" ca="1" si="27"/>
        <v>#NUM!</v>
      </c>
    </row>
    <row r="1408" spans="5:5" x14ac:dyDescent="0.25">
      <c r="E1408" s="33" t="e">
        <f t="shared" ca="1" si="27"/>
        <v>#NUM!</v>
      </c>
    </row>
    <row r="1409" spans="5:5" x14ac:dyDescent="0.25">
      <c r="E1409" s="33" t="e">
        <f t="shared" ca="1" si="27"/>
        <v>#NUM!</v>
      </c>
    </row>
    <row r="1410" spans="5:5" x14ac:dyDescent="0.25">
      <c r="E1410" s="33" t="e">
        <f t="shared" ca="1" si="27"/>
        <v>#NUM!</v>
      </c>
    </row>
    <row r="1411" spans="5:5" x14ac:dyDescent="0.25">
      <c r="E1411" s="33" t="e">
        <f t="shared" ca="1" si="27"/>
        <v>#NUM!</v>
      </c>
    </row>
    <row r="1412" spans="5:5" x14ac:dyDescent="0.25">
      <c r="E1412" s="33" t="e">
        <f t="shared" ca="1" si="27"/>
        <v>#NUM!</v>
      </c>
    </row>
    <row r="1413" spans="5:5" x14ac:dyDescent="0.25">
      <c r="E1413" s="33" t="e">
        <f t="shared" ca="1" si="27"/>
        <v>#NUM!</v>
      </c>
    </row>
    <row r="1414" spans="5:5" x14ac:dyDescent="0.25">
      <c r="E1414" s="33" t="e">
        <f t="shared" ca="1" si="27"/>
        <v>#NUM!</v>
      </c>
    </row>
    <row r="1415" spans="5:5" x14ac:dyDescent="0.25">
      <c r="E1415" s="33" t="e">
        <f t="shared" ca="1" si="27"/>
        <v>#NUM!</v>
      </c>
    </row>
    <row r="1416" spans="5:5" x14ac:dyDescent="0.25">
      <c r="E1416" s="33" t="e">
        <f t="shared" ca="1" si="27"/>
        <v>#NUM!</v>
      </c>
    </row>
    <row r="1417" spans="5:5" x14ac:dyDescent="0.25">
      <c r="E1417" s="33" t="e">
        <f t="shared" ca="1" si="27"/>
        <v>#NUM!</v>
      </c>
    </row>
    <row r="1418" spans="5:5" x14ac:dyDescent="0.25">
      <c r="E1418" s="33" t="e">
        <f t="shared" ca="1" si="27"/>
        <v>#NUM!</v>
      </c>
    </row>
    <row r="1419" spans="5:5" x14ac:dyDescent="0.25">
      <c r="E1419" s="33" t="e">
        <f t="shared" ca="1" si="27"/>
        <v>#NUM!</v>
      </c>
    </row>
    <row r="1420" spans="5:5" x14ac:dyDescent="0.25">
      <c r="E1420" s="33" t="e">
        <f t="shared" ca="1" si="27"/>
        <v>#NUM!</v>
      </c>
    </row>
    <row r="1421" spans="5:5" x14ac:dyDescent="0.25">
      <c r="E1421" s="33" t="e">
        <f t="shared" ca="1" si="27"/>
        <v>#NUM!</v>
      </c>
    </row>
    <row r="1422" spans="5:5" x14ac:dyDescent="0.25">
      <c r="E1422" s="33" t="e">
        <f t="shared" ca="1" si="27"/>
        <v>#NUM!</v>
      </c>
    </row>
    <row r="1423" spans="5:5" x14ac:dyDescent="0.25">
      <c r="E1423" s="33" t="e">
        <f t="shared" ca="1" si="27"/>
        <v>#NUM!</v>
      </c>
    </row>
    <row r="1424" spans="5:5" x14ac:dyDescent="0.25">
      <c r="E1424" s="33" t="e">
        <f t="shared" ca="1" si="27"/>
        <v>#NUM!</v>
      </c>
    </row>
    <row r="1425" spans="5:5" x14ac:dyDescent="0.25">
      <c r="E1425" s="33" t="e">
        <f t="shared" ca="1" si="27"/>
        <v>#NUM!</v>
      </c>
    </row>
    <row r="1426" spans="5:5" x14ac:dyDescent="0.25">
      <c r="E1426" s="33" t="e">
        <f t="shared" ca="1" si="27"/>
        <v>#NUM!</v>
      </c>
    </row>
    <row r="1427" spans="5:5" x14ac:dyDescent="0.25">
      <c r="E1427" s="33" t="e">
        <f t="shared" ca="1" si="27"/>
        <v>#NUM!</v>
      </c>
    </row>
    <row r="1428" spans="5:5" x14ac:dyDescent="0.25">
      <c r="E1428" s="33" t="e">
        <f t="shared" ca="1" si="27"/>
        <v>#NUM!</v>
      </c>
    </row>
    <row r="1429" spans="5:5" x14ac:dyDescent="0.25">
      <c r="E1429" s="33" t="e">
        <f t="shared" ca="1" si="27"/>
        <v>#NUM!</v>
      </c>
    </row>
    <row r="1430" spans="5:5" x14ac:dyDescent="0.25">
      <c r="E1430" s="33" t="e">
        <f t="shared" ref="E1430:E1493" ca="1" si="28">RANDBETWEEN(1,$E$2)</f>
        <v>#NUM!</v>
      </c>
    </row>
    <row r="1431" spans="5:5" x14ac:dyDescent="0.25">
      <c r="E1431" s="33" t="e">
        <f t="shared" ca="1" si="28"/>
        <v>#NUM!</v>
      </c>
    </row>
    <row r="1432" spans="5:5" x14ac:dyDescent="0.25">
      <c r="E1432" s="33" t="e">
        <f t="shared" ca="1" si="28"/>
        <v>#NUM!</v>
      </c>
    </row>
    <row r="1433" spans="5:5" x14ac:dyDescent="0.25">
      <c r="E1433" s="33" t="e">
        <f t="shared" ca="1" si="28"/>
        <v>#NUM!</v>
      </c>
    </row>
    <row r="1434" spans="5:5" x14ac:dyDescent="0.25">
      <c r="E1434" s="33" t="e">
        <f t="shared" ca="1" si="28"/>
        <v>#NUM!</v>
      </c>
    </row>
    <row r="1435" spans="5:5" x14ac:dyDescent="0.25">
      <c r="E1435" s="33" t="e">
        <f t="shared" ca="1" si="28"/>
        <v>#NUM!</v>
      </c>
    </row>
    <row r="1436" spans="5:5" x14ac:dyDescent="0.25">
      <c r="E1436" s="33" t="e">
        <f t="shared" ca="1" si="28"/>
        <v>#NUM!</v>
      </c>
    </row>
    <row r="1437" spans="5:5" x14ac:dyDescent="0.25">
      <c r="E1437" s="33" t="e">
        <f t="shared" ca="1" si="28"/>
        <v>#NUM!</v>
      </c>
    </row>
    <row r="1438" spans="5:5" x14ac:dyDescent="0.25">
      <c r="E1438" s="33" t="e">
        <f t="shared" ca="1" si="28"/>
        <v>#NUM!</v>
      </c>
    </row>
    <row r="1439" spans="5:5" x14ac:dyDescent="0.25">
      <c r="E1439" s="33" t="e">
        <f t="shared" ca="1" si="28"/>
        <v>#NUM!</v>
      </c>
    </row>
    <row r="1440" spans="5:5" x14ac:dyDescent="0.25">
      <c r="E1440" s="33" t="e">
        <f t="shared" ca="1" si="28"/>
        <v>#NUM!</v>
      </c>
    </row>
    <row r="1441" spans="5:5" x14ac:dyDescent="0.25">
      <c r="E1441" s="33" t="e">
        <f t="shared" ca="1" si="28"/>
        <v>#NUM!</v>
      </c>
    </row>
    <row r="1442" spans="5:5" x14ac:dyDescent="0.25">
      <c r="E1442" s="33" t="e">
        <f t="shared" ca="1" si="28"/>
        <v>#NUM!</v>
      </c>
    </row>
    <row r="1443" spans="5:5" x14ac:dyDescent="0.25">
      <c r="E1443" s="33" t="e">
        <f t="shared" ca="1" si="28"/>
        <v>#NUM!</v>
      </c>
    </row>
    <row r="1444" spans="5:5" x14ac:dyDescent="0.25">
      <c r="E1444" s="33" t="e">
        <f t="shared" ca="1" si="28"/>
        <v>#NUM!</v>
      </c>
    </row>
    <row r="1445" spans="5:5" x14ac:dyDescent="0.25">
      <c r="E1445" s="33" t="e">
        <f t="shared" ca="1" si="28"/>
        <v>#NUM!</v>
      </c>
    </row>
    <row r="1446" spans="5:5" x14ac:dyDescent="0.25">
      <c r="E1446" s="33" t="e">
        <f t="shared" ca="1" si="28"/>
        <v>#NUM!</v>
      </c>
    </row>
    <row r="1447" spans="5:5" x14ac:dyDescent="0.25">
      <c r="E1447" s="33" t="e">
        <f t="shared" ca="1" si="28"/>
        <v>#NUM!</v>
      </c>
    </row>
    <row r="1448" spans="5:5" x14ac:dyDescent="0.25">
      <c r="E1448" s="33" t="e">
        <f t="shared" ca="1" si="28"/>
        <v>#NUM!</v>
      </c>
    </row>
    <row r="1449" spans="5:5" x14ac:dyDescent="0.25">
      <c r="E1449" s="33" t="e">
        <f t="shared" ca="1" si="28"/>
        <v>#NUM!</v>
      </c>
    </row>
    <row r="1450" spans="5:5" x14ac:dyDescent="0.25">
      <c r="E1450" s="33" t="e">
        <f t="shared" ca="1" si="28"/>
        <v>#NUM!</v>
      </c>
    </row>
    <row r="1451" spans="5:5" x14ac:dyDescent="0.25">
      <c r="E1451" s="33" t="e">
        <f t="shared" ca="1" si="28"/>
        <v>#NUM!</v>
      </c>
    </row>
    <row r="1452" spans="5:5" x14ac:dyDescent="0.25">
      <c r="E1452" s="33" t="e">
        <f t="shared" ca="1" si="28"/>
        <v>#NUM!</v>
      </c>
    </row>
    <row r="1453" spans="5:5" x14ac:dyDescent="0.25">
      <c r="E1453" s="33" t="e">
        <f t="shared" ca="1" si="28"/>
        <v>#NUM!</v>
      </c>
    </row>
    <row r="1454" spans="5:5" x14ac:dyDescent="0.25">
      <c r="E1454" s="33" t="e">
        <f t="shared" ca="1" si="28"/>
        <v>#NUM!</v>
      </c>
    </row>
    <row r="1455" spans="5:5" x14ac:dyDescent="0.25">
      <c r="E1455" s="33" t="e">
        <f t="shared" ca="1" si="28"/>
        <v>#NUM!</v>
      </c>
    </row>
    <row r="1456" spans="5:5" x14ac:dyDescent="0.25">
      <c r="E1456" s="33" t="e">
        <f t="shared" ca="1" si="28"/>
        <v>#NUM!</v>
      </c>
    </row>
    <row r="1457" spans="5:5" x14ac:dyDescent="0.25">
      <c r="E1457" s="33" t="e">
        <f t="shared" ca="1" si="28"/>
        <v>#NUM!</v>
      </c>
    </row>
    <row r="1458" spans="5:5" x14ac:dyDescent="0.25">
      <c r="E1458" s="33" t="e">
        <f t="shared" ca="1" si="28"/>
        <v>#NUM!</v>
      </c>
    </row>
    <row r="1459" spans="5:5" x14ac:dyDescent="0.25">
      <c r="E1459" s="33" t="e">
        <f t="shared" ca="1" si="28"/>
        <v>#NUM!</v>
      </c>
    </row>
    <row r="1460" spans="5:5" x14ac:dyDescent="0.25">
      <c r="E1460" s="33" t="e">
        <f t="shared" ca="1" si="28"/>
        <v>#NUM!</v>
      </c>
    </row>
    <row r="1461" spans="5:5" x14ac:dyDescent="0.25">
      <c r="E1461" s="33" t="e">
        <f t="shared" ca="1" si="28"/>
        <v>#NUM!</v>
      </c>
    </row>
    <row r="1462" spans="5:5" x14ac:dyDescent="0.25">
      <c r="E1462" s="33" t="e">
        <f t="shared" ca="1" si="28"/>
        <v>#NUM!</v>
      </c>
    </row>
    <row r="1463" spans="5:5" x14ac:dyDescent="0.25">
      <c r="E1463" s="33" t="e">
        <f t="shared" ca="1" si="28"/>
        <v>#NUM!</v>
      </c>
    </row>
    <row r="1464" spans="5:5" x14ac:dyDescent="0.25">
      <c r="E1464" s="33" t="e">
        <f t="shared" ca="1" si="28"/>
        <v>#NUM!</v>
      </c>
    </row>
    <row r="1465" spans="5:5" x14ac:dyDescent="0.25">
      <c r="E1465" s="33" t="e">
        <f t="shared" ca="1" si="28"/>
        <v>#NUM!</v>
      </c>
    </row>
    <row r="1466" spans="5:5" x14ac:dyDescent="0.25">
      <c r="E1466" s="33" t="e">
        <f t="shared" ca="1" si="28"/>
        <v>#NUM!</v>
      </c>
    </row>
    <row r="1467" spans="5:5" x14ac:dyDescent="0.25">
      <c r="E1467" s="33" t="e">
        <f t="shared" ca="1" si="28"/>
        <v>#NUM!</v>
      </c>
    </row>
    <row r="1468" spans="5:5" x14ac:dyDescent="0.25">
      <c r="E1468" s="33" t="e">
        <f t="shared" ca="1" si="28"/>
        <v>#NUM!</v>
      </c>
    </row>
    <row r="1469" spans="5:5" x14ac:dyDescent="0.25">
      <c r="E1469" s="33" t="e">
        <f t="shared" ca="1" si="28"/>
        <v>#NUM!</v>
      </c>
    </row>
    <row r="1470" spans="5:5" x14ac:dyDescent="0.25">
      <c r="E1470" s="33" t="e">
        <f t="shared" ca="1" si="28"/>
        <v>#NUM!</v>
      </c>
    </row>
    <row r="1471" spans="5:5" x14ac:dyDescent="0.25">
      <c r="E1471" s="33" t="e">
        <f t="shared" ca="1" si="28"/>
        <v>#NUM!</v>
      </c>
    </row>
    <row r="1472" spans="5:5" x14ac:dyDescent="0.25">
      <c r="E1472" s="33" t="e">
        <f t="shared" ca="1" si="28"/>
        <v>#NUM!</v>
      </c>
    </row>
    <row r="1473" spans="5:5" x14ac:dyDescent="0.25">
      <c r="E1473" s="33" t="e">
        <f t="shared" ca="1" si="28"/>
        <v>#NUM!</v>
      </c>
    </row>
    <row r="1474" spans="5:5" x14ac:dyDescent="0.25">
      <c r="E1474" s="33" t="e">
        <f t="shared" ca="1" si="28"/>
        <v>#NUM!</v>
      </c>
    </row>
    <row r="1475" spans="5:5" x14ac:dyDescent="0.25">
      <c r="E1475" s="33" t="e">
        <f t="shared" ca="1" si="28"/>
        <v>#NUM!</v>
      </c>
    </row>
    <row r="1476" spans="5:5" x14ac:dyDescent="0.25">
      <c r="E1476" s="33" t="e">
        <f t="shared" ca="1" si="28"/>
        <v>#NUM!</v>
      </c>
    </row>
    <row r="1477" spans="5:5" x14ac:dyDescent="0.25">
      <c r="E1477" s="33" t="e">
        <f t="shared" ca="1" si="28"/>
        <v>#NUM!</v>
      </c>
    </row>
    <row r="1478" spans="5:5" x14ac:dyDescent="0.25">
      <c r="E1478" s="33" t="e">
        <f t="shared" ca="1" si="28"/>
        <v>#NUM!</v>
      </c>
    </row>
    <row r="1479" spans="5:5" x14ac:dyDescent="0.25">
      <c r="E1479" s="33" t="e">
        <f t="shared" ca="1" si="28"/>
        <v>#NUM!</v>
      </c>
    </row>
    <row r="1480" spans="5:5" x14ac:dyDescent="0.25">
      <c r="E1480" s="33" t="e">
        <f t="shared" ca="1" si="28"/>
        <v>#NUM!</v>
      </c>
    </row>
    <row r="1481" spans="5:5" x14ac:dyDescent="0.25">
      <c r="E1481" s="33" t="e">
        <f t="shared" ca="1" si="28"/>
        <v>#NUM!</v>
      </c>
    </row>
    <row r="1482" spans="5:5" x14ac:dyDescent="0.25">
      <c r="E1482" s="33" t="e">
        <f t="shared" ca="1" si="28"/>
        <v>#NUM!</v>
      </c>
    </row>
    <row r="1483" spans="5:5" x14ac:dyDescent="0.25">
      <c r="E1483" s="33" t="e">
        <f t="shared" ca="1" si="28"/>
        <v>#NUM!</v>
      </c>
    </row>
    <row r="1484" spans="5:5" x14ac:dyDescent="0.25">
      <c r="E1484" s="33" t="e">
        <f t="shared" ca="1" si="28"/>
        <v>#NUM!</v>
      </c>
    </row>
    <row r="1485" spans="5:5" x14ac:dyDescent="0.25">
      <c r="E1485" s="33" t="e">
        <f t="shared" ca="1" si="28"/>
        <v>#NUM!</v>
      </c>
    </row>
    <row r="1486" spans="5:5" x14ac:dyDescent="0.25">
      <c r="E1486" s="33" t="e">
        <f t="shared" ca="1" si="28"/>
        <v>#NUM!</v>
      </c>
    </row>
    <row r="1487" spans="5:5" x14ac:dyDescent="0.25">
      <c r="E1487" s="33" t="e">
        <f t="shared" ca="1" si="28"/>
        <v>#NUM!</v>
      </c>
    </row>
    <row r="1488" spans="5:5" x14ac:dyDescent="0.25">
      <c r="E1488" s="33" t="e">
        <f t="shared" ca="1" si="28"/>
        <v>#NUM!</v>
      </c>
    </row>
    <row r="1489" spans="5:5" x14ac:dyDescent="0.25">
      <c r="E1489" s="33" t="e">
        <f t="shared" ca="1" si="28"/>
        <v>#NUM!</v>
      </c>
    </row>
    <row r="1490" spans="5:5" x14ac:dyDescent="0.25">
      <c r="E1490" s="33" t="e">
        <f t="shared" ca="1" si="28"/>
        <v>#NUM!</v>
      </c>
    </row>
    <row r="1491" spans="5:5" x14ac:dyDescent="0.25">
      <c r="E1491" s="33" t="e">
        <f t="shared" ca="1" si="28"/>
        <v>#NUM!</v>
      </c>
    </row>
    <row r="1492" spans="5:5" x14ac:dyDescent="0.25">
      <c r="E1492" s="33" t="e">
        <f t="shared" ca="1" si="28"/>
        <v>#NUM!</v>
      </c>
    </row>
    <row r="1493" spans="5:5" x14ac:dyDescent="0.25">
      <c r="E1493" s="33" t="e">
        <f t="shared" ca="1" si="28"/>
        <v>#NUM!</v>
      </c>
    </row>
    <row r="1494" spans="5:5" x14ac:dyDescent="0.25">
      <c r="E1494" s="33" t="e">
        <f t="shared" ref="E1494:E1557" ca="1" si="29">RANDBETWEEN(1,$E$2)</f>
        <v>#NUM!</v>
      </c>
    </row>
    <row r="1495" spans="5:5" x14ac:dyDescent="0.25">
      <c r="E1495" s="33" t="e">
        <f t="shared" ca="1" si="29"/>
        <v>#NUM!</v>
      </c>
    </row>
    <row r="1496" spans="5:5" x14ac:dyDescent="0.25">
      <c r="E1496" s="33" t="e">
        <f t="shared" ca="1" si="29"/>
        <v>#NUM!</v>
      </c>
    </row>
    <row r="1497" spans="5:5" x14ac:dyDescent="0.25">
      <c r="E1497" s="33" t="e">
        <f t="shared" ca="1" si="29"/>
        <v>#NUM!</v>
      </c>
    </row>
    <row r="1498" spans="5:5" x14ac:dyDescent="0.25">
      <c r="E1498" s="33" t="e">
        <f t="shared" ca="1" si="29"/>
        <v>#NUM!</v>
      </c>
    </row>
    <row r="1499" spans="5:5" x14ac:dyDescent="0.25">
      <c r="E1499" s="33" t="e">
        <f t="shared" ca="1" si="29"/>
        <v>#NUM!</v>
      </c>
    </row>
    <row r="1500" spans="5:5" x14ac:dyDescent="0.25">
      <c r="E1500" s="33" t="e">
        <f t="shared" ca="1" si="29"/>
        <v>#NUM!</v>
      </c>
    </row>
    <row r="1501" spans="5:5" x14ac:dyDescent="0.25">
      <c r="E1501" s="33" t="e">
        <f t="shared" ca="1" si="29"/>
        <v>#NUM!</v>
      </c>
    </row>
    <row r="1502" spans="5:5" x14ac:dyDescent="0.25">
      <c r="E1502" s="33" t="e">
        <f t="shared" ca="1" si="29"/>
        <v>#NUM!</v>
      </c>
    </row>
    <row r="1503" spans="5:5" x14ac:dyDescent="0.25">
      <c r="E1503" s="33" t="e">
        <f t="shared" ca="1" si="29"/>
        <v>#NUM!</v>
      </c>
    </row>
    <row r="1504" spans="5:5" x14ac:dyDescent="0.25">
      <c r="E1504" s="33" t="e">
        <f t="shared" ca="1" si="29"/>
        <v>#NUM!</v>
      </c>
    </row>
    <row r="1505" spans="5:5" x14ac:dyDescent="0.25">
      <c r="E1505" s="33" t="e">
        <f t="shared" ca="1" si="29"/>
        <v>#NUM!</v>
      </c>
    </row>
    <row r="1506" spans="5:5" x14ac:dyDescent="0.25">
      <c r="E1506" s="33" t="e">
        <f t="shared" ca="1" si="29"/>
        <v>#NUM!</v>
      </c>
    </row>
    <row r="1507" spans="5:5" x14ac:dyDescent="0.25">
      <c r="E1507" s="33" t="e">
        <f t="shared" ca="1" si="29"/>
        <v>#NUM!</v>
      </c>
    </row>
    <row r="1508" spans="5:5" x14ac:dyDescent="0.25">
      <c r="E1508" s="33" t="e">
        <f t="shared" ca="1" si="29"/>
        <v>#NUM!</v>
      </c>
    </row>
    <row r="1509" spans="5:5" x14ac:dyDescent="0.25">
      <c r="E1509" s="33" t="e">
        <f t="shared" ca="1" si="29"/>
        <v>#NUM!</v>
      </c>
    </row>
    <row r="1510" spans="5:5" x14ac:dyDescent="0.25">
      <c r="E1510" s="33" t="e">
        <f t="shared" ca="1" si="29"/>
        <v>#NUM!</v>
      </c>
    </row>
    <row r="1511" spans="5:5" x14ac:dyDescent="0.25">
      <c r="E1511" s="33" t="e">
        <f t="shared" ca="1" si="29"/>
        <v>#NUM!</v>
      </c>
    </row>
    <row r="1512" spans="5:5" x14ac:dyDescent="0.25">
      <c r="E1512" s="33" t="e">
        <f t="shared" ca="1" si="29"/>
        <v>#NUM!</v>
      </c>
    </row>
    <row r="1513" spans="5:5" x14ac:dyDescent="0.25">
      <c r="E1513" s="33" t="e">
        <f t="shared" ca="1" si="29"/>
        <v>#NUM!</v>
      </c>
    </row>
    <row r="1514" spans="5:5" x14ac:dyDescent="0.25">
      <c r="E1514" s="33" t="e">
        <f t="shared" ca="1" si="29"/>
        <v>#NUM!</v>
      </c>
    </row>
    <row r="1515" spans="5:5" x14ac:dyDescent="0.25">
      <c r="E1515" s="33" t="e">
        <f t="shared" ca="1" si="29"/>
        <v>#NUM!</v>
      </c>
    </row>
    <row r="1516" spans="5:5" x14ac:dyDescent="0.25">
      <c r="E1516" s="33" t="e">
        <f t="shared" ca="1" si="29"/>
        <v>#NUM!</v>
      </c>
    </row>
    <row r="1517" spans="5:5" x14ac:dyDescent="0.25">
      <c r="E1517" s="33" t="e">
        <f t="shared" ca="1" si="29"/>
        <v>#NUM!</v>
      </c>
    </row>
    <row r="1518" spans="5:5" x14ac:dyDescent="0.25">
      <c r="E1518" s="33" t="e">
        <f t="shared" ca="1" si="29"/>
        <v>#NUM!</v>
      </c>
    </row>
    <row r="1519" spans="5:5" x14ac:dyDescent="0.25">
      <c r="E1519" s="33" t="e">
        <f t="shared" ca="1" si="29"/>
        <v>#NUM!</v>
      </c>
    </row>
    <row r="1520" spans="5:5" x14ac:dyDescent="0.25">
      <c r="E1520" s="33" t="e">
        <f t="shared" ca="1" si="29"/>
        <v>#NUM!</v>
      </c>
    </row>
    <row r="1521" spans="5:5" x14ac:dyDescent="0.25">
      <c r="E1521" s="33" t="e">
        <f t="shared" ca="1" si="29"/>
        <v>#NUM!</v>
      </c>
    </row>
    <row r="1522" spans="5:5" x14ac:dyDescent="0.25">
      <c r="E1522" s="33" t="e">
        <f t="shared" ca="1" si="29"/>
        <v>#NUM!</v>
      </c>
    </row>
    <row r="1523" spans="5:5" x14ac:dyDescent="0.25">
      <c r="E1523" s="33" t="e">
        <f t="shared" ca="1" si="29"/>
        <v>#NUM!</v>
      </c>
    </row>
    <row r="1524" spans="5:5" x14ac:dyDescent="0.25">
      <c r="E1524" s="33" t="e">
        <f t="shared" ca="1" si="29"/>
        <v>#NUM!</v>
      </c>
    </row>
    <row r="1525" spans="5:5" x14ac:dyDescent="0.25">
      <c r="E1525" s="33" t="e">
        <f t="shared" ca="1" si="29"/>
        <v>#NUM!</v>
      </c>
    </row>
    <row r="1526" spans="5:5" x14ac:dyDescent="0.25">
      <c r="E1526" s="33" t="e">
        <f t="shared" ca="1" si="29"/>
        <v>#NUM!</v>
      </c>
    </row>
    <row r="1527" spans="5:5" x14ac:dyDescent="0.25">
      <c r="E1527" s="33" t="e">
        <f t="shared" ca="1" si="29"/>
        <v>#NUM!</v>
      </c>
    </row>
    <row r="1528" spans="5:5" x14ac:dyDescent="0.25">
      <c r="E1528" s="33" t="e">
        <f t="shared" ca="1" si="29"/>
        <v>#NUM!</v>
      </c>
    </row>
    <row r="1529" spans="5:5" x14ac:dyDescent="0.25">
      <c r="E1529" s="33" t="e">
        <f t="shared" ca="1" si="29"/>
        <v>#NUM!</v>
      </c>
    </row>
    <row r="1530" spans="5:5" x14ac:dyDescent="0.25">
      <c r="E1530" s="33" t="e">
        <f t="shared" ca="1" si="29"/>
        <v>#NUM!</v>
      </c>
    </row>
    <row r="1531" spans="5:5" x14ac:dyDescent="0.25">
      <c r="E1531" s="33" t="e">
        <f t="shared" ca="1" si="29"/>
        <v>#NUM!</v>
      </c>
    </row>
    <row r="1532" spans="5:5" x14ac:dyDescent="0.25">
      <c r="E1532" s="33" t="e">
        <f t="shared" ca="1" si="29"/>
        <v>#NUM!</v>
      </c>
    </row>
    <row r="1533" spans="5:5" x14ac:dyDescent="0.25">
      <c r="E1533" s="33" t="e">
        <f t="shared" ca="1" si="29"/>
        <v>#NUM!</v>
      </c>
    </row>
    <row r="1534" spans="5:5" x14ac:dyDescent="0.25">
      <c r="E1534" s="33" t="e">
        <f t="shared" ca="1" si="29"/>
        <v>#NUM!</v>
      </c>
    </row>
    <row r="1535" spans="5:5" x14ac:dyDescent="0.25">
      <c r="E1535" s="33" t="e">
        <f t="shared" ca="1" si="29"/>
        <v>#NUM!</v>
      </c>
    </row>
    <row r="1536" spans="5:5" x14ac:dyDescent="0.25">
      <c r="E1536" s="33" t="e">
        <f t="shared" ca="1" si="29"/>
        <v>#NUM!</v>
      </c>
    </row>
    <row r="1537" spans="5:5" x14ac:dyDescent="0.25">
      <c r="E1537" s="33" t="e">
        <f t="shared" ca="1" si="29"/>
        <v>#NUM!</v>
      </c>
    </row>
    <row r="1538" spans="5:5" x14ac:dyDescent="0.25">
      <c r="E1538" s="33" t="e">
        <f t="shared" ca="1" si="29"/>
        <v>#NUM!</v>
      </c>
    </row>
    <row r="1539" spans="5:5" x14ac:dyDescent="0.25">
      <c r="E1539" s="33" t="e">
        <f t="shared" ca="1" si="29"/>
        <v>#NUM!</v>
      </c>
    </row>
    <row r="1540" spans="5:5" x14ac:dyDescent="0.25">
      <c r="E1540" s="33" t="e">
        <f t="shared" ca="1" si="29"/>
        <v>#NUM!</v>
      </c>
    </row>
    <row r="1541" spans="5:5" x14ac:dyDescent="0.25">
      <c r="E1541" s="33" t="e">
        <f t="shared" ca="1" si="29"/>
        <v>#NUM!</v>
      </c>
    </row>
    <row r="1542" spans="5:5" x14ac:dyDescent="0.25">
      <c r="E1542" s="33" t="e">
        <f t="shared" ca="1" si="29"/>
        <v>#NUM!</v>
      </c>
    </row>
    <row r="1543" spans="5:5" x14ac:dyDescent="0.25">
      <c r="E1543" s="33" t="e">
        <f t="shared" ca="1" si="29"/>
        <v>#NUM!</v>
      </c>
    </row>
    <row r="1544" spans="5:5" x14ac:dyDescent="0.25">
      <c r="E1544" s="33" t="e">
        <f t="shared" ca="1" si="29"/>
        <v>#NUM!</v>
      </c>
    </row>
    <row r="1545" spans="5:5" x14ac:dyDescent="0.25">
      <c r="E1545" s="33" t="e">
        <f t="shared" ca="1" si="29"/>
        <v>#NUM!</v>
      </c>
    </row>
    <row r="1546" spans="5:5" x14ac:dyDescent="0.25">
      <c r="E1546" s="33" t="e">
        <f t="shared" ca="1" si="29"/>
        <v>#NUM!</v>
      </c>
    </row>
    <row r="1547" spans="5:5" x14ac:dyDescent="0.25">
      <c r="E1547" s="33" t="e">
        <f t="shared" ca="1" si="29"/>
        <v>#NUM!</v>
      </c>
    </row>
    <row r="1548" spans="5:5" x14ac:dyDescent="0.25">
      <c r="E1548" s="33" t="e">
        <f t="shared" ca="1" si="29"/>
        <v>#NUM!</v>
      </c>
    </row>
    <row r="1549" spans="5:5" x14ac:dyDescent="0.25">
      <c r="E1549" s="33" t="e">
        <f t="shared" ca="1" si="29"/>
        <v>#NUM!</v>
      </c>
    </row>
    <row r="1550" spans="5:5" x14ac:dyDescent="0.25">
      <c r="E1550" s="33" t="e">
        <f t="shared" ca="1" si="29"/>
        <v>#NUM!</v>
      </c>
    </row>
    <row r="1551" spans="5:5" x14ac:dyDescent="0.25">
      <c r="E1551" s="33" t="e">
        <f t="shared" ca="1" si="29"/>
        <v>#NUM!</v>
      </c>
    </row>
    <row r="1552" spans="5:5" x14ac:dyDescent="0.25">
      <c r="E1552" s="33" t="e">
        <f t="shared" ca="1" si="29"/>
        <v>#NUM!</v>
      </c>
    </row>
    <row r="1553" spans="5:5" x14ac:dyDescent="0.25">
      <c r="E1553" s="33" t="e">
        <f t="shared" ca="1" si="29"/>
        <v>#NUM!</v>
      </c>
    </row>
    <row r="1554" spans="5:5" x14ac:dyDescent="0.25">
      <c r="E1554" s="33" t="e">
        <f t="shared" ca="1" si="29"/>
        <v>#NUM!</v>
      </c>
    </row>
    <row r="1555" spans="5:5" x14ac:dyDescent="0.25">
      <c r="E1555" s="33" t="e">
        <f t="shared" ca="1" si="29"/>
        <v>#NUM!</v>
      </c>
    </row>
    <row r="1556" spans="5:5" x14ac:dyDescent="0.25">
      <c r="E1556" s="33" t="e">
        <f t="shared" ca="1" si="29"/>
        <v>#NUM!</v>
      </c>
    </row>
    <row r="1557" spans="5:5" x14ac:dyDescent="0.25">
      <c r="E1557" s="33" t="e">
        <f t="shared" ca="1" si="29"/>
        <v>#NUM!</v>
      </c>
    </row>
    <row r="1558" spans="5:5" x14ac:dyDescent="0.25">
      <c r="E1558" s="33" t="e">
        <f t="shared" ref="E1558:E1621" ca="1" si="30">RANDBETWEEN(1,$E$2)</f>
        <v>#NUM!</v>
      </c>
    </row>
    <row r="1559" spans="5:5" x14ac:dyDescent="0.25">
      <c r="E1559" s="33" t="e">
        <f t="shared" ca="1" si="30"/>
        <v>#NUM!</v>
      </c>
    </row>
    <row r="1560" spans="5:5" x14ac:dyDescent="0.25">
      <c r="E1560" s="33" t="e">
        <f t="shared" ca="1" si="30"/>
        <v>#NUM!</v>
      </c>
    </row>
    <row r="1561" spans="5:5" x14ac:dyDescent="0.25">
      <c r="E1561" s="33" t="e">
        <f t="shared" ca="1" si="30"/>
        <v>#NUM!</v>
      </c>
    </row>
    <row r="1562" spans="5:5" x14ac:dyDescent="0.25">
      <c r="E1562" s="33" t="e">
        <f t="shared" ca="1" si="30"/>
        <v>#NUM!</v>
      </c>
    </row>
    <row r="1563" spans="5:5" x14ac:dyDescent="0.25">
      <c r="E1563" s="33" t="e">
        <f t="shared" ca="1" si="30"/>
        <v>#NUM!</v>
      </c>
    </row>
    <row r="1564" spans="5:5" x14ac:dyDescent="0.25">
      <c r="E1564" s="33" t="e">
        <f t="shared" ca="1" si="30"/>
        <v>#NUM!</v>
      </c>
    </row>
    <row r="1565" spans="5:5" x14ac:dyDescent="0.25">
      <c r="E1565" s="33" t="e">
        <f t="shared" ca="1" si="30"/>
        <v>#NUM!</v>
      </c>
    </row>
    <row r="1566" spans="5:5" x14ac:dyDescent="0.25">
      <c r="E1566" s="33" t="e">
        <f t="shared" ca="1" si="30"/>
        <v>#NUM!</v>
      </c>
    </row>
    <row r="1567" spans="5:5" x14ac:dyDescent="0.25">
      <c r="E1567" s="33" t="e">
        <f t="shared" ca="1" si="30"/>
        <v>#NUM!</v>
      </c>
    </row>
    <row r="1568" spans="5:5" x14ac:dyDescent="0.25">
      <c r="E1568" s="33" t="e">
        <f t="shared" ca="1" si="30"/>
        <v>#NUM!</v>
      </c>
    </row>
    <row r="1569" spans="5:5" x14ac:dyDescent="0.25">
      <c r="E1569" s="33" t="e">
        <f t="shared" ca="1" si="30"/>
        <v>#NUM!</v>
      </c>
    </row>
    <row r="1570" spans="5:5" x14ac:dyDescent="0.25">
      <c r="E1570" s="33" t="e">
        <f t="shared" ca="1" si="30"/>
        <v>#NUM!</v>
      </c>
    </row>
    <row r="1571" spans="5:5" x14ac:dyDescent="0.25">
      <c r="E1571" s="33" t="e">
        <f t="shared" ca="1" si="30"/>
        <v>#NUM!</v>
      </c>
    </row>
    <row r="1572" spans="5:5" x14ac:dyDescent="0.25">
      <c r="E1572" s="33" t="e">
        <f t="shared" ca="1" si="30"/>
        <v>#NUM!</v>
      </c>
    </row>
    <row r="1573" spans="5:5" x14ac:dyDescent="0.25">
      <c r="E1573" s="33" t="e">
        <f t="shared" ca="1" si="30"/>
        <v>#NUM!</v>
      </c>
    </row>
    <row r="1574" spans="5:5" x14ac:dyDescent="0.25">
      <c r="E1574" s="33" t="e">
        <f t="shared" ca="1" si="30"/>
        <v>#NUM!</v>
      </c>
    </row>
    <row r="1575" spans="5:5" x14ac:dyDescent="0.25">
      <c r="E1575" s="33" t="e">
        <f t="shared" ca="1" si="30"/>
        <v>#NUM!</v>
      </c>
    </row>
    <row r="1576" spans="5:5" x14ac:dyDescent="0.25">
      <c r="E1576" s="33" t="e">
        <f t="shared" ca="1" si="30"/>
        <v>#NUM!</v>
      </c>
    </row>
    <row r="1577" spans="5:5" x14ac:dyDescent="0.25">
      <c r="E1577" s="33" t="e">
        <f t="shared" ca="1" si="30"/>
        <v>#NUM!</v>
      </c>
    </row>
    <row r="1578" spans="5:5" x14ac:dyDescent="0.25">
      <c r="E1578" s="33" t="e">
        <f t="shared" ca="1" si="30"/>
        <v>#NUM!</v>
      </c>
    </row>
    <row r="1579" spans="5:5" x14ac:dyDescent="0.25">
      <c r="E1579" s="33" t="e">
        <f t="shared" ca="1" si="30"/>
        <v>#NUM!</v>
      </c>
    </row>
    <row r="1580" spans="5:5" x14ac:dyDescent="0.25">
      <c r="E1580" s="33" t="e">
        <f t="shared" ca="1" si="30"/>
        <v>#NUM!</v>
      </c>
    </row>
    <row r="1581" spans="5:5" x14ac:dyDescent="0.25">
      <c r="E1581" s="33" t="e">
        <f t="shared" ca="1" si="30"/>
        <v>#NUM!</v>
      </c>
    </row>
    <row r="1582" spans="5:5" x14ac:dyDescent="0.25">
      <c r="E1582" s="33" t="e">
        <f t="shared" ca="1" si="30"/>
        <v>#NUM!</v>
      </c>
    </row>
    <row r="1583" spans="5:5" x14ac:dyDescent="0.25">
      <c r="E1583" s="33" t="e">
        <f t="shared" ca="1" si="30"/>
        <v>#NUM!</v>
      </c>
    </row>
    <row r="1584" spans="5:5" x14ac:dyDescent="0.25">
      <c r="E1584" s="33" t="e">
        <f t="shared" ca="1" si="30"/>
        <v>#NUM!</v>
      </c>
    </row>
    <row r="1585" spans="5:5" x14ac:dyDescent="0.25">
      <c r="E1585" s="33" t="e">
        <f t="shared" ca="1" si="30"/>
        <v>#NUM!</v>
      </c>
    </row>
    <row r="1586" spans="5:5" x14ac:dyDescent="0.25">
      <c r="E1586" s="33" t="e">
        <f t="shared" ca="1" si="30"/>
        <v>#NUM!</v>
      </c>
    </row>
    <row r="1587" spans="5:5" x14ac:dyDescent="0.25">
      <c r="E1587" s="33" t="e">
        <f t="shared" ca="1" si="30"/>
        <v>#NUM!</v>
      </c>
    </row>
    <row r="1588" spans="5:5" x14ac:dyDescent="0.25">
      <c r="E1588" s="33" t="e">
        <f t="shared" ca="1" si="30"/>
        <v>#NUM!</v>
      </c>
    </row>
    <row r="1589" spans="5:5" x14ac:dyDescent="0.25">
      <c r="E1589" s="33" t="e">
        <f t="shared" ca="1" si="30"/>
        <v>#NUM!</v>
      </c>
    </row>
    <row r="1590" spans="5:5" x14ac:dyDescent="0.25">
      <c r="E1590" s="33" t="e">
        <f t="shared" ca="1" si="30"/>
        <v>#NUM!</v>
      </c>
    </row>
    <row r="1591" spans="5:5" x14ac:dyDescent="0.25">
      <c r="E1591" s="33" t="e">
        <f t="shared" ca="1" si="30"/>
        <v>#NUM!</v>
      </c>
    </row>
    <row r="1592" spans="5:5" x14ac:dyDescent="0.25">
      <c r="E1592" s="33" t="e">
        <f t="shared" ca="1" si="30"/>
        <v>#NUM!</v>
      </c>
    </row>
    <row r="1593" spans="5:5" x14ac:dyDescent="0.25">
      <c r="E1593" s="33" t="e">
        <f t="shared" ca="1" si="30"/>
        <v>#NUM!</v>
      </c>
    </row>
    <row r="1594" spans="5:5" x14ac:dyDescent="0.25">
      <c r="E1594" s="33" t="e">
        <f t="shared" ca="1" si="30"/>
        <v>#NUM!</v>
      </c>
    </row>
    <row r="1595" spans="5:5" x14ac:dyDescent="0.25">
      <c r="E1595" s="33" t="e">
        <f t="shared" ca="1" si="30"/>
        <v>#NUM!</v>
      </c>
    </row>
    <row r="1596" spans="5:5" x14ac:dyDescent="0.25">
      <c r="E1596" s="33" t="e">
        <f t="shared" ca="1" si="30"/>
        <v>#NUM!</v>
      </c>
    </row>
    <row r="1597" spans="5:5" x14ac:dyDescent="0.25">
      <c r="E1597" s="33" t="e">
        <f t="shared" ca="1" si="30"/>
        <v>#NUM!</v>
      </c>
    </row>
    <row r="1598" spans="5:5" x14ac:dyDescent="0.25">
      <c r="E1598" s="33" t="e">
        <f t="shared" ca="1" si="30"/>
        <v>#NUM!</v>
      </c>
    </row>
    <row r="1599" spans="5:5" x14ac:dyDescent="0.25">
      <c r="E1599" s="33" t="e">
        <f t="shared" ca="1" si="30"/>
        <v>#NUM!</v>
      </c>
    </row>
    <row r="1600" spans="5:5" x14ac:dyDescent="0.25">
      <c r="E1600" s="33" t="e">
        <f t="shared" ca="1" si="30"/>
        <v>#NUM!</v>
      </c>
    </row>
    <row r="1601" spans="5:5" x14ac:dyDescent="0.25">
      <c r="E1601" s="33" t="e">
        <f t="shared" ca="1" si="30"/>
        <v>#NUM!</v>
      </c>
    </row>
    <row r="1602" spans="5:5" x14ac:dyDescent="0.25">
      <c r="E1602" s="33" t="e">
        <f t="shared" ca="1" si="30"/>
        <v>#NUM!</v>
      </c>
    </row>
    <row r="1603" spans="5:5" x14ac:dyDescent="0.25">
      <c r="E1603" s="33" t="e">
        <f t="shared" ca="1" si="30"/>
        <v>#NUM!</v>
      </c>
    </row>
    <row r="1604" spans="5:5" x14ac:dyDescent="0.25">
      <c r="E1604" s="33" t="e">
        <f t="shared" ca="1" si="30"/>
        <v>#NUM!</v>
      </c>
    </row>
    <row r="1605" spans="5:5" x14ac:dyDescent="0.25">
      <c r="E1605" s="33" t="e">
        <f t="shared" ca="1" si="30"/>
        <v>#NUM!</v>
      </c>
    </row>
    <row r="1606" spans="5:5" x14ac:dyDescent="0.25">
      <c r="E1606" s="33" t="e">
        <f t="shared" ca="1" si="30"/>
        <v>#NUM!</v>
      </c>
    </row>
    <row r="1607" spans="5:5" x14ac:dyDescent="0.25">
      <c r="E1607" s="33" t="e">
        <f t="shared" ca="1" si="30"/>
        <v>#NUM!</v>
      </c>
    </row>
    <row r="1608" spans="5:5" x14ac:dyDescent="0.25">
      <c r="E1608" s="33" t="e">
        <f t="shared" ca="1" si="30"/>
        <v>#NUM!</v>
      </c>
    </row>
    <row r="1609" spans="5:5" x14ac:dyDescent="0.25">
      <c r="E1609" s="33" t="e">
        <f t="shared" ca="1" si="30"/>
        <v>#NUM!</v>
      </c>
    </row>
    <row r="1610" spans="5:5" x14ac:dyDescent="0.25">
      <c r="E1610" s="33" t="e">
        <f t="shared" ca="1" si="30"/>
        <v>#NUM!</v>
      </c>
    </row>
    <row r="1611" spans="5:5" x14ac:dyDescent="0.25">
      <c r="E1611" s="33" t="e">
        <f t="shared" ca="1" si="30"/>
        <v>#NUM!</v>
      </c>
    </row>
    <row r="1612" spans="5:5" x14ac:dyDescent="0.25">
      <c r="E1612" s="33" t="e">
        <f t="shared" ca="1" si="30"/>
        <v>#NUM!</v>
      </c>
    </row>
    <row r="1613" spans="5:5" x14ac:dyDescent="0.25">
      <c r="E1613" s="33" t="e">
        <f t="shared" ca="1" si="30"/>
        <v>#NUM!</v>
      </c>
    </row>
    <row r="1614" spans="5:5" x14ac:dyDescent="0.25">
      <c r="E1614" s="33" t="e">
        <f t="shared" ca="1" si="30"/>
        <v>#NUM!</v>
      </c>
    </row>
    <row r="1615" spans="5:5" x14ac:dyDescent="0.25">
      <c r="E1615" s="33" t="e">
        <f t="shared" ca="1" si="30"/>
        <v>#NUM!</v>
      </c>
    </row>
    <row r="1616" spans="5:5" x14ac:dyDescent="0.25">
      <c r="E1616" s="33" t="e">
        <f t="shared" ca="1" si="30"/>
        <v>#NUM!</v>
      </c>
    </row>
    <row r="1617" spans="5:5" x14ac:dyDescent="0.25">
      <c r="E1617" s="33" t="e">
        <f t="shared" ca="1" si="30"/>
        <v>#NUM!</v>
      </c>
    </row>
    <row r="1618" spans="5:5" x14ac:dyDescent="0.25">
      <c r="E1618" s="33" t="e">
        <f t="shared" ca="1" si="30"/>
        <v>#NUM!</v>
      </c>
    </row>
    <row r="1619" spans="5:5" x14ac:dyDescent="0.25">
      <c r="E1619" s="33" t="e">
        <f t="shared" ca="1" si="30"/>
        <v>#NUM!</v>
      </c>
    </row>
    <row r="1620" spans="5:5" x14ac:dyDescent="0.25">
      <c r="E1620" s="33" t="e">
        <f t="shared" ca="1" si="30"/>
        <v>#NUM!</v>
      </c>
    </row>
    <row r="1621" spans="5:5" x14ac:dyDescent="0.25">
      <c r="E1621" s="33" t="e">
        <f t="shared" ca="1" si="30"/>
        <v>#NUM!</v>
      </c>
    </row>
    <row r="1622" spans="5:5" x14ac:dyDescent="0.25">
      <c r="E1622" s="33" t="e">
        <f t="shared" ref="E1622:E1685" ca="1" si="31">RANDBETWEEN(1,$E$2)</f>
        <v>#NUM!</v>
      </c>
    </row>
    <row r="1623" spans="5:5" x14ac:dyDescent="0.25">
      <c r="E1623" s="33" t="e">
        <f t="shared" ca="1" si="31"/>
        <v>#NUM!</v>
      </c>
    </row>
    <row r="1624" spans="5:5" x14ac:dyDescent="0.25">
      <c r="E1624" s="33" t="e">
        <f t="shared" ca="1" si="31"/>
        <v>#NUM!</v>
      </c>
    </row>
    <row r="1625" spans="5:5" x14ac:dyDescent="0.25">
      <c r="E1625" s="33" t="e">
        <f t="shared" ca="1" si="31"/>
        <v>#NUM!</v>
      </c>
    </row>
    <row r="1626" spans="5:5" x14ac:dyDescent="0.25">
      <c r="E1626" s="33" t="e">
        <f t="shared" ca="1" si="31"/>
        <v>#NUM!</v>
      </c>
    </row>
    <row r="1627" spans="5:5" x14ac:dyDescent="0.25">
      <c r="E1627" s="33" t="e">
        <f t="shared" ca="1" si="31"/>
        <v>#NUM!</v>
      </c>
    </row>
    <row r="1628" spans="5:5" x14ac:dyDescent="0.25">
      <c r="E1628" s="33" t="e">
        <f t="shared" ca="1" si="31"/>
        <v>#NUM!</v>
      </c>
    </row>
    <row r="1629" spans="5:5" x14ac:dyDescent="0.25">
      <c r="E1629" s="33" t="e">
        <f t="shared" ca="1" si="31"/>
        <v>#NUM!</v>
      </c>
    </row>
    <row r="1630" spans="5:5" x14ac:dyDescent="0.25">
      <c r="E1630" s="33" t="e">
        <f t="shared" ca="1" si="31"/>
        <v>#NUM!</v>
      </c>
    </row>
    <row r="1631" spans="5:5" x14ac:dyDescent="0.25">
      <c r="E1631" s="33" t="e">
        <f t="shared" ca="1" si="31"/>
        <v>#NUM!</v>
      </c>
    </row>
    <row r="1632" spans="5:5" x14ac:dyDescent="0.25">
      <c r="E1632" s="33" t="e">
        <f t="shared" ca="1" si="31"/>
        <v>#NUM!</v>
      </c>
    </row>
    <row r="1633" spans="5:5" x14ac:dyDescent="0.25">
      <c r="E1633" s="33" t="e">
        <f t="shared" ca="1" si="31"/>
        <v>#NUM!</v>
      </c>
    </row>
    <row r="1634" spans="5:5" x14ac:dyDescent="0.25">
      <c r="E1634" s="33" t="e">
        <f t="shared" ca="1" si="31"/>
        <v>#NUM!</v>
      </c>
    </row>
    <row r="1635" spans="5:5" x14ac:dyDescent="0.25">
      <c r="E1635" s="33" t="e">
        <f t="shared" ca="1" si="31"/>
        <v>#NUM!</v>
      </c>
    </row>
    <row r="1636" spans="5:5" x14ac:dyDescent="0.25">
      <c r="E1636" s="33" t="e">
        <f t="shared" ca="1" si="31"/>
        <v>#NUM!</v>
      </c>
    </row>
    <row r="1637" spans="5:5" x14ac:dyDescent="0.25">
      <c r="E1637" s="33" t="e">
        <f t="shared" ca="1" si="31"/>
        <v>#NUM!</v>
      </c>
    </row>
    <row r="1638" spans="5:5" x14ac:dyDescent="0.25">
      <c r="E1638" s="33" t="e">
        <f t="shared" ca="1" si="31"/>
        <v>#NUM!</v>
      </c>
    </row>
    <row r="1639" spans="5:5" x14ac:dyDescent="0.25">
      <c r="E1639" s="33" t="e">
        <f t="shared" ca="1" si="31"/>
        <v>#NUM!</v>
      </c>
    </row>
    <row r="1640" spans="5:5" x14ac:dyDescent="0.25">
      <c r="E1640" s="33" t="e">
        <f t="shared" ca="1" si="31"/>
        <v>#NUM!</v>
      </c>
    </row>
    <row r="1641" spans="5:5" x14ac:dyDescent="0.25">
      <c r="E1641" s="33" t="e">
        <f t="shared" ca="1" si="31"/>
        <v>#NUM!</v>
      </c>
    </row>
    <row r="1642" spans="5:5" x14ac:dyDescent="0.25">
      <c r="E1642" s="33" t="e">
        <f t="shared" ca="1" si="31"/>
        <v>#NUM!</v>
      </c>
    </row>
    <row r="1643" spans="5:5" x14ac:dyDescent="0.25">
      <c r="E1643" s="33" t="e">
        <f t="shared" ca="1" si="31"/>
        <v>#NUM!</v>
      </c>
    </row>
    <row r="1644" spans="5:5" x14ac:dyDescent="0.25">
      <c r="E1644" s="33" t="e">
        <f t="shared" ca="1" si="31"/>
        <v>#NUM!</v>
      </c>
    </row>
    <row r="1645" spans="5:5" x14ac:dyDescent="0.25">
      <c r="E1645" s="33" t="e">
        <f t="shared" ca="1" si="31"/>
        <v>#NUM!</v>
      </c>
    </row>
    <row r="1646" spans="5:5" x14ac:dyDescent="0.25">
      <c r="E1646" s="33" t="e">
        <f t="shared" ca="1" si="31"/>
        <v>#NUM!</v>
      </c>
    </row>
    <row r="1647" spans="5:5" x14ac:dyDescent="0.25">
      <c r="E1647" s="33" t="e">
        <f t="shared" ca="1" si="31"/>
        <v>#NUM!</v>
      </c>
    </row>
    <row r="1648" spans="5:5" x14ac:dyDescent="0.25">
      <c r="E1648" s="33" t="e">
        <f t="shared" ca="1" si="31"/>
        <v>#NUM!</v>
      </c>
    </row>
    <row r="1649" spans="5:5" x14ac:dyDescent="0.25">
      <c r="E1649" s="33" t="e">
        <f t="shared" ca="1" si="31"/>
        <v>#NUM!</v>
      </c>
    </row>
    <row r="1650" spans="5:5" x14ac:dyDescent="0.25">
      <c r="E1650" s="33" t="e">
        <f t="shared" ca="1" si="31"/>
        <v>#NUM!</v>
      </c>
    </row>
    <row r="1651" spans="5:5" x14ac:dyDescent="0.25">
      <c r="E1651" s="33" t="e">
        <f t="shared" ca="1" si="31"/>
        <v>#NUM!</v>
      </c>
    </row>
    <row r="1652" spans="5:5" x14ac:dyDescent="0.25">
      <c r="E1652" s="33" t="e">
        <f t="shared" ca="1" si="31"/>
        <v>#NUM!</v>
      </c>
    </row>
    <row r="1653" spans="5:5" x14ac:dyDescent="0.25">
      <c r="E1653" s="33" t="e">
        <f t="shared" ca="1" si="31"/>
        <v>#NUM!</v>
      </c>
    </row>
    <row r="1654" spans="5:5" x14ac:dyDescent="0.25">
      <c r="E1654" s="33" t="e">
        <f t="shared" ca="1" si="31"/>
        <v>#NUM!</v>
      </c>
    </row>
    <row r="1655" spans="5:5" x14ac:dyDescent="0.25">
      <c r="E1655" s="33" t="e">
        <f t="shared" ca="1" si="31"/>
        <v>#NUM!</v>
      </c>
    </row>
    <row r="1656" spans="5:5" x14ac:dyDescent="0.25">
      <c r="E1656" s="33" t="e">
        <f t="shared" ca="1" si="31"/>
        <v>#NUM!</v>
      </c>
    </row>
    <row r="1657" spans="5:5" x14ac:dyDescent="0.25">
      <c r="E1657" s="33" t="e">
        <f t="shared" ca="1" si="31"/>
        <v>#NUM!</v>
      </c>
    </row>
    <row r="1658" spans="5:5" x14ac:dyDescent="0.25">
      <c r="E1658" s="33" t="e">
        <f t="shared" ca="1" si="31"/>
        <v>#NUM!</v>
      </c>
    </row>
    <row r="1659" spans="5:5" x14ac:dyDescent="0.25">
      <c r="E1659" s="33" t="e">
        <f t="shared" ca="1" si="31"/>
        <v>#NUM!</v>
      </c>
    </row>
    <row r="1660" spans="5:5" x14ac:dyDescent="0.25">
      <c r="E1660" s="33" t="e">
        <f t="shared" ca="1" si="31"/>
        <v>#NUM!</v>
      </c>
    </row>
    <row r="1661" spans="5:5" x14ac:dyDescent="0.25">
      <c r="E1661" s="33" t="e">
        <f t="shared" ca="1" si="31"/>
        <v>#NUM!</v>
      </c>
    </row>
    <row r="1662" spans="5:5" x14ac:dyDescent="0.25">
      <c r="E1662" s="33" t="e">
        <f t="shared" ca="1" si="31"/>
        <v>#NUM!</v>
      </c>
    </row>
    <row r="1663" spans="5:5" x14ac:dyDescent="0.25">
      <c r="E1663" s="33" t="e">
        <f t="shared" ca="1" si="31"/>
        <v>#NUM!</v>
      </c>
    </row>
    <row r="1664" spans="5:5" x14ac:dyDescent="0.25">
      <c r="E1664" s="33" t="e">
        <f t="shared" ca="1" si="31"/>
        <v>#NUM!</v>
      </c>
    </row>
    <row r="1665" spans="5:5" x14ac:dyDescent="0.25">
      <c r="E1665" s="33" t="e">
        <f t="shared" ca="1" si="31"/>
        <v>#NUM!</v>
      </c>
    </row>
    <row r="1666" spans="5:5" x14ac:dyDescent="0.25">
      <c r="E1666" s="33" t="e">
        <f t="shared" ca="1" si="31"/>
        <v>#NUM!</v>
      </c>
    </row>
    <row r="1667" spans="5:5" x14ac:dyDescent="0.25">
      <c r="E1667" s="33" t="e">
        <f t="shared" ca="1" si="31"/>
        <v>#NUM!</v>
      </c>
    </row>
    <row r="1668" spans="5:5" x14ac:dyDescent="0.25">
      <c r="E1668" s="33" t="e">
        <f t="shared" ca="1" si="31"/>
        <v>#NUM!</v>
      </c>
    </row>
    <row r="1669" spans="5:5" x14ac:dyDescent="0.25">
      <c r="E1669" s="33" t="e">
        <f t="shared" ca="1" si="31"/>
        <v>#NUM!</v>
      </c>
    </row>
    <row r="1670" spans="5:5" x14ac:dyDescent="0.25">
      <c r="E1670" s="33" t="e">
        <f t="shared" ca="1" si="31"/>
        <v>#NUM!</v>
      </c>
    </row>
    <row r="1671" spans="5:5" x14ac:dyDescent="0.25">
      <c r="E1671" s="33" t="e">
        <f t="shared" ca="1" si="31"/>
        <v>#NUM!</v>
      </c>
    </row>
    <row r="1672" spans="5:5" x14ac:dyDescent="0.25">
      <c r="E1672" s="33" t="e">
        <f t="shared" ca="1" si="31"/>
        <v>#NUM!</v>
      </c>
    </row>
    <row r="1673" spans="5:5" x14ac:dyDescent="0.25">
      <c r="E1673" s="33" t="e">
        <f t="shared" ca="1" si="31"/>
        <v>#NUM!</v>
      </c>
    </row>
    <row r="1674" spans="5:5" x14ac:dyDescent="0.25">
      <c r="E1674" s="33" t="e">
        <f t="shared" ca="1" si="31"/>
        <v>#NUM!</v>
      </c>
    </row>
    <row r="1675" spans="5:5" x14ac:dyDescent="0.25">
      <c r="E1675" s="33" t="e">
        <f t="shared" ca="1" si="31"/>
        <v>#NUM!</v>
      </c>
    </row>
    <row r="1676" spans="5:5" x14ac:dyDescent="0.25">
      <c r="E1676" s="33" t="e">
        <f t="shared" ca="1" si="31"/>
        <v>#NUM!</v>
      </c>
    </row>
    <row r="1677" spans="5:5" x14ac:dyDescent="0.25">
      <c r="E1677" s="33" t="e">
        <f t="shared" ca="1" si="31"/>
        <v>#NUM!</v>
      </c>
    </row>
    <row r="1678" spans="5:5" x14ac:dyDescent="0.25">
      <c r="E1678" s="33" t="e">
        <f t="shared" ca="1" si="31"/>
        <v>#NUM!</v>
      </c>
    </row>
    <row r="1679" spans="5:5" x14ac:dyDescent="0.25">
      <c r="E1679" s="33" t="e">
        <f t="shared" ca="1" si="31"/>
        <v>#NUM!</v>
      </c>
    </row>
    <row r="1680" spans="5:5" x14ac:dyDescent="0.25">
      <c r="E1680" s="33" t="e">
        <f t="shared" ca="1" si="31"/>
        <v>#NUM!</v>
      </c>
    </row>
    <row r="1681" spans="5:5" x14ac:dyDescent="0.25">
      <c r="E1681" s="33" t="e">
        <f t="shared" ca="1" si="31"/>
        <v>#NUM!</v>
      </c>
    </row>
    <row r="1682" spans="5:5" x14ac:dyDescent="0.25">
      <c r="E1682" s="33" t="e">
        <f t="shared" ca="1" si="31"/>
        <v>#NUM!</v>
      </c>
    </row>
    <row r="1683" spans="5:5" x14ac:dyDescent="0.25">
      <c r="E1683" s="33" t="e">
        <f t="shared" ca="1" si="31"/>
        <v>#NUM!</v>
      </c>
    </row>
    <row r="1684" spans="5:5" x14ac:dyDescent="0.25">
      <c r="E1684" s="33" t="e">
        <f t="shared" ca="1" si="31"/>
        <v>#NUM!</v>
      </c>
    </row>
    <row r="1685" spans="5:5" x14ac:dyDescent="0.25">
      <c r="E1685" s="33" t="e">
        <f t="shared" ca="1" si="31"/>
        <v>#NUM!</v>
      </c>
    </row>
    <row r="1686" spans="5:5" x14ac:dyDescent="0.25">
      <c r="E1686" s="33" t="e">
        <f t="shared" ref="E1686:E1749" ca="1" si="32">RANDBETWEEN(1,$E$2)</f>
        <v>#NUM!</v>
      </c>
    </row>
    <row r="1687" spans="5:5" x14ac:dyDescent="0.25">
      <c r="E1687" s="33" t="e">
        <f t="shared" ca="1" si="32"/>
        <v>#NUM!</v>
      </c>
    </row>
    <row r="1688" spans="5:5" x14ac:dyDescent="0.25">
      <c r="E1688" s="33" t="e">
        <f t="shared" ca="1" si="32"/>
        <v>#NUM!</v>
      </c>
    </row>
    <row r="1689" spans="5:5" x14ac:dyDescent="0.25">
      <c r="E1689" s="33" t="e">
        <f t="shared" ca="1" si="32"/>
        <v>#NUM!</v>
      </c>
    </row>
    <row r="1690" spans="5:5" x14ac:dyDescent="0.25">
      <c r="E1690" s="33" t="e">
        <f t="shared" ca="1" si="32"/>
        <v>#NUM!</v>
      </c>
    </row>
    <row r="1691" spans="5:5" x14ac:dyDescent="0.25">
      <c r="E1691" s="33" t="e">
        <f t="shared" ca="1" si="32"/>
        <v>#NUM!</v>
      </c>
    </row>
    <row r="1692" spans="5:5" x14ac:dyDescent="0.25">
      <c r="E1692" s="33" t="e">
        <f t="shared" ca="1" si="32"/>
        <v>#NUM!</v>
      </c>
    </row>
    <row r="1693" spans="5:5" x14ac:dyDescent="0.25">
      <c r="E1693" s="33" t="e">
        <f t="shared" ca="1" si="32"/>
        <v>#NUM!</v>
      </c>
    </row>
    <row r="1694" spans="5:5" x14ac:dyDescent="0.25">
      <c r="E1694" s="33" t="e">
        <f t="shared" ca="1" si="32"/>
        <v>#NUM!</v>
      </c>
    </row>
    <row r="1695" spans="5:5" x14ac:dyDescent="0.25">
      <c r="E1695" s="33" t="e">
        <f t="shared" ca="1" si="32"/>
        <v>#NUM!</v>
      </c>
    </row>
    <row r="1696" spans="5:5" x14ac:dyDescent="0.25">
      <c r="E1696" s="33" t="e">
        <f t="shared" ca="1" si="32"/>
        <v>#NUM!</v>
      </c>
    </row>
    <row r="1697" spans="5:5" x14ac:dyDescent="0.25">
      <c r="E1697" s="33" t="e">
        <f t="shared" ca="1" si="32"/>
        <v>#NUM!</v>
      </c>
    </row>
    <row r="1698" spans="5:5" x14ac:dyDescent="0.25">
      <c r="E1698" s="33" t="e">
        <f t="shared" ca="1" si="32"/>
        <v>#NUM!</v>
      </c>
    </row>
    <row r="1699" spans="5:5" x14ac:dyDescent="0.25">
      <c r="E1699" s="33" t="e">
        <f t="shared" ca="1" si="32"/>
        <v>#NUM!</v>
      </c>
    </row>
    <row r="1700" spans="5:5" x14ac:dyDescent="0.25">
      <c r="E1700" s="33" t="e">
        <f t="shared" ca="1" si="32"/>
        <v>#NUM!</v>
      </c>
    </row>
    <row r="1701" spans="5:5" x14ac:dyDescent="0.25">
      <c r="E1701" s="33" t="e">
        <f t="shared" ca="1" si="32"/>
        <v>#NUM!</v>
      </c>
    </row>
    <row r="1702" spans="5:5" x14ac:dyDescent="0.25">
      <c r="E1702" s="33" t="e">
        <f t="shared" ca="1" si="32"/>
        <v>#NUM!</v>
      </c>
    </row>
    <row r="1703" spans="5:5" x14ac:dyDescent="0.25">
      <c r="E1703" s="33" t="e">
        <f t="shared" ca="1" si="32"/>
        <v>#NUM!</v>
      </c>
    </row>
    <row r="1704" spans="5:5" x14ac:dyDescent="0.25">
      <c r="E1704" s="33" t="e">
        <f t="shared" ca="1" si="32"/>
        <v>#NUM!</v>
      </c>
    </row>
    <row r="1705" spans="5:5" x14ac:dyDescent="0.25">
      <c r="E1705" s="33" t="e">
        <f t="shared" ca="1" si="32"/>
        <v>#NUM!</v>
      </c>
    </row>
    <row r="1706" spans="5:5" x14ac:dyDescent="0.25">
      <c r="E1706" s="33" t="e">
        <f t="shared" ca="1" si="32"/>
        <v>#NUM!</v>
      </c>
    </row>
    <row r="1707" spans="5:5" x14ac:dyDescent="0.25">
      <c r="E1707" s="33" t="e">
        <f t="shared" ca="1" si="32"/>
        <v>#NUM!</v>
      </c>
    </row>
    <row r="1708" spans="5:5" x14ac:dyDescent="0.25">
      <c r="E1708" s="33" t="e">
        <f t="shared" ca="1" si="32"/>
        <v>#NUM!</v>
      </c>
    </row>
    <row r="1709" spans="5:5" x14ac:dyDescent="0.25">
      <c r="E1709" s="33" t="e">
        <f t="shared" ca="1" si="32"/>
        <v>#NUM!</v>
      </c>
    </row>
    <row r="1710" spans="5:5" x14ac:dyDescent="0.25">
      <c r="E1710" s="33" t="e">
        <f t="shared" ca="1" si="32"/>
        <v>#NUM!</v>
      </c>
    </row>
    <row r="1711" spans="5:5" x14ac:dyDescent="0.25">
      <c r="E1711" s="33" t="e">
        <f t="shared" ca="1" si="32"/>
        <v>#NUM!</v>
      </c>
    </row>
    <row r="1712" spans="5:5" x14ac:dyDescent="0.25">
      <c r="E1712" s="33" t="e">
        <f t="shared" ca="1" si="32"/>
        <v>#NUM!</v>
      </c>
    </row>
    <row r="1713" spans="5:5" x14ac:dyDescent="0.25">
      <c r="E1713" s="33" t="e">
        <f t="shared" ca="1" si="32"/>
        <v>#NUM!</v>
      </c>
    </row>
    <row r="1714" spans="5:5" x14ac:dyDescent="0.25">
      <c r="E1714" s="33" t="e">
        <f t="shared" ca="1" si="32"/>
        <v>#NUM!</v>
      </c>
    </row>
    <row r="1715" spans="5:5" x14ac:dyDescent="0.25">
      <c r="E1715" s="33" t="e">
        <f t="shared" ca="1" si="32"/>
        <v>#NUM!</v>
      </c>
    </row>
    <row r="1716" spans="5:5" x14ac:dyDescent="0.25">
      <c r="E1716" s="33" t="e">
        <f t="shared" ca="1" si="32"/>
        <v>#NUM!</v>
      </c>
    </row>
    <row r="1717" spans="5:5" x14ac:dyDescent="0.25">
      <c r="E1717" s="33" t="e">
        <f t="shared" ca="1" si="32"/>
        <v>#NUM!</v>
      </c>
    </row>
    <row r="1718" spans="5:5" x14ac:dyDescent="0.25">
      <c r="E1718" s="33" t="e">
        <f t="shared" ca="1" si="32"/>
        <v>#NUM!</v>
      </c>
    </row>
    <row r="1719" spans="5:5" x14ac:dyDescent="0.25">
      <c r="E1719" s="33" t="e">
        <f t="shared" ca="1" si="32"/>
        <v>#NUM!</v>
      </c>
    </row>
    <row r="1720" spans="5:5" x14ac:dyDescent="0.25">
      <c r="E1720" s="33" t="e">
        <f t="shared" ca="1" si="32"/>
        <v>#NUM!</v>
      </c>
    </row>
    <row r="1721" spans="5:5" x14ac:dyDescent="0.25">
      <c r="E1721" s="33" t="e">
        <f t="shared" ca="1" si="32"/>
        <v>#NUM!</v>
      </c>
    </row>
    <row r="1722" spans="5:5" x14ac:dyDescent="0.25">
      <c r="E1722" s="33" t="e">
        <f t="shared" ca="1" si="32"/>
        <v>#NUM!</v>
      </c>
    </row>
    <row r="1723" spans="5:5" x14ac:dyDescent="0.25">
      <c r="E1723" s="33" t="e">
        <f t="shared" ca="1" si="32"/>
        <v>#NUM!</v>
      </c>
    </row>
    <row r="1724" spans="5:5" x14ac:dyDescent="0.25">
      <c r="E1724" s="33" t="e">
        <f t="shared" ca="1" si="32"/>
        <v>#NUM!</v>
      </c>
    </row>
    <row r="1725" spans="5:5" x14ac:dyDescent="0.25">
      <c r="E1725" s="33" t="e">
        <f t="shared" ca="1" si="32"/>
        <v>#NUM!</v>
      </c>
    </row>
    <row r="1726" spans="5:5" x14ac:dyDescent="0.25">
      <c r="E1726" s="33" t="e">
        <f t="shared" ca="1" si="32"/>
        <v>#NUM!</v>
      </c>
    </row>
    <row r="1727" spans="5:5" x14ac:dyDescent="0.25">
      <c r="E1727" s="33" t="e">
        <f t="shared" ca="1" si="32"/>
        <v>#NUM!</v>
      </c>
    </row>
    <row r="1728" spans="5:5" x14ac:dyDescent="0.25">
      <c r="E1728" s="33" t="e">
        <f t="shared" ca="1" si="32"/>
        <v>#NUM!</v>
      </c>
    </row>
    <row r="1729" spans="5:5" x14ac:dyDescent="0.25">
      <c r="E1729" s="33" t="e">
        <f t="shared" ca="1" si="32"/>
        <v>#NUM!</v>
      </c>
    </row>
    <row r="1730" spans="5:5" x14ac:dyDescent="0.25">
      <c r="E1730" s="33" t="e">
        <f t="shared" ca="1" si="32"/>
        <v>#NUM!</v>
      </c>
    </row>
    <row r="1731" spans="5:5" x14ac:dyDescent="0.25">
      <c r="E1731" s="33" t="e">
        <f t="shared" ca="1" si="32"/>
        <v>#NUM!</v>
      </c>
    </row>
    <row r="1732" spans="5:5" x14ac:dyDescent="0.25">
      <c r="E1732" s="33" t="e">
        <f t="shared" ca="1" si="32"/>
        <v>#NUM!</v>
      </c>
    </row>
    <row r="1733" spans="5:5" x14ac:dyDescent="0.25">
      <c r="E1733" s="33" t="e">
        <f t="shared" ca="1" si="32"/>
        <v>#NUM!</v>
      </c>
    </row>
    <row r="1734" spans="5:5" x14ac:dyDescent="0.25">
      <c r="E1734" s="33" t="e">
        <f t="shared" ca="1" si="32"/>
        <v>#NUM!</v>
      </c>
    </row>
    <row r="1735" spans="5:5" x14ac:dyDescent="0.25">
      <c r="E1735" s="33" t="e">
        <f t="shared" ca="1" si="32"/>
        <v>#NUM!</v>
      </c>
    </row>
    <row r="1736" spans="5:5" x14ac:dyDescent="0.25">
      <c r="E1736" s="33" t="e">
        <f t="shared" ca="1" si="32"/>
        <v>#NUM!</v>
      </c>
    </row>
    <row r="1737" spans="5:5" x14ac:dyDescent="0.25">
      <c r="E1737" s="33" t="e">
        <f t="shared" ca="1" si="32"/>
        <v>#NUM!</v>
      </c>
    </row>
    <row r="1738" spans="5:5" x14ac:dyDescent="0.25">
      <c r="E1738" s="33" t="e">
        <f t="shared" ca="1" si="32"/>
        <v>#NUM!</v>
      </c>
    </row>
    <row r="1739" spans="5:5" x14ac:dyDescent="0.25">
      <c r="E1739" s="33" t="e">
        <f t="shared" ca="1" si="32"/>
        <v>#NUM!</v>
      </c>
    </row>
    <row r="1740" spans="5:5" x14ac:dyDescent="0.25">
      <c r="E1740" s="33" t="e">
        <f t="shared" ca="1" si="32"/>
        <v>#NUM!</v>
      </c>
    </row>
    <row r="1741" spans="5:5" x14ac:dyDescent="0.25">
      <c r="E1741" s="33" t="e">
        <f t="shared" ca="1" si="32"/>
        <v>#NUM!</v>
      </c>
    </row>
    <row r="1742" spans="5:5" x14ac:dyDescent="0.25">
      <c r="E1742" s="33" t="e">
        <f t="shared" ca="1" si="32"/>
        <v>#NUM!</v>
      </c>
    </row>
    <row r="1743" spans="5:5" x14ac:dyDescent="0.25">
      <c r="E1743" s="33" t="e">
        <f t="shared" ca="1" si="32"/>
        <v>#NUM!</v>
      </c>
    </row>
    <row r="1744" spans="5:5" x14ac:dyDescent="0.25">
      <c r="E1744" s="33" t="e">
        <f t="shared" ca="1" si="32"/>
        <v>#NUM!</v>
      </c>
    </row>
    <row r="1745" spans="5:5" x14ac:dyDescent="0.25">
      <c r="E1745" s="33" t="e">
        <f t="shared" ca="1" si="32"/>
        <v>#NUM!</v>
      </c>
    </row>
    <row r="1746" spans="5:5" x14ac:dyDescent="0.25">
      <c r="E1746" s="33" t="e">
        <f t="shared" ca="1" si="32"/>
        <v>#NUM!</v>
      </c>
    </row>
    <row r="1747" spans="5:5" x14ac:dyDescent="0.25">
      <c r="E1747" s="33" t="e">
        <f t="shared" ca="1" si="32"/>
        <v>#NUM!</v>
      </c>
    </row>
    <row r="1748" spans="5:5" x14ac:dyDescent="0.25">
      <c r="E1748" s="33" t="e">
        <f t="shared" ca="1" si="32"/>
        <v>#NUM!</v>
      </c>
    </row>
    <row r="1749" spans="5:5" x14ac:dyDescent="0.25">
      <c r="E1749" s="33" t="e">
        <f t="shared" ca="1" si="32"/>
        <v>#NUM!</v>
      </c>
    </row>
    <row r="1750" spans="5:5" x14ac:dyDescent="0.25">
      <c r="E1750" s="33" t="e">
        <f t="shared" ref="E1750:E1813" ca="1" si="33">RANDBETWEEN(1,$E$2)</f>
        <v>#NUM!</v>
      </c>
    </row>
    <row r="1751" spans="5:5" x14ac:dyDescent="0.25">
      <c r="E1751" s="33" t="e">
        <f t="shared" ca="1" si="33"/>
        <v>#NUM!</v>
      </c>
    </row>
    <row r="1752" spans="5:5" x14ac:dyDescent="0.25">
      <c r="E1752" s="33" t="e">
        <f t="shared" ca="1" si="33"/>
        <v>#NUM!</v>
      </c>
    </row>
    <row r="1753" spans="5:5" x14ac:dyDescent="0.25">
      <c r="E1753" s="33" t="e">
        <f t="shared" ca="1" si="33"/>
        <v>#NUM!</v>
      </c>
    </row>
    <row r="1754" spans="5:5" x14ac:dyDescent="0.25">
      <c r="E1754" s="33" t="e">
        <f t="shared" ca="1" si="33"/>
        <v>#NUM!</v>
      </c>
    </row>
    <row r="1755" spans="5:5" x14ac:dyDescent="0.25">
      <c r="E1755" s="33" t="e">
        <f t="shared" ca="1" si="33"/>
        <v>#NUM!</v>
      </c>
    </row>
    <row r="1756" spans="5:5" x14ac:dyDescent="0.25">
      <c r="E1756" s="33" t="e">
        <f t="shared" ca="1" si="33"/>
        <v>#NUM!</v>
      </c>
    </row>
    <row r="1757" spans="5:5" x14ac:dyDescent="0.25">
      <c r="E1757" s="33" t="e">
        <f t="shared" ca="1" si="33"/>
        <v>#NUM!</v>
      </c>
    </row>
    <row r="1758" spans="5:5" x14ac:dyDescent="0.25">
      <c r="E1758" s="33" t="e">
        <f t="shared" ca="1" si="33"/>
        <v>#NUM!</v>
      </c>
    </row>
    <row r="1759" spans="5:5" x14ac:dyDescent="0.25">
      <c r="E1759" s="33" t="e">
        <f t="shared" ca="1" si="33"/>
        <v>#NUM!</v>
      </c>
    </row>
    <row r="1760" spans="5:5" x14ac:dyDescent="0.25">
      <c r="E1760" s="33" t="e">
        <f t="shared" ca="1" si="33"/>
        <v>#NUM!</v>
      </c>
    </row>
    <row r="1761" spans="5:5" x14ac:dyDescent="0.25">
      <c r="E1761" s="33" t="e">
        <f t="shared" ca="1" si="33"/>
        <v>#NUM!</v>
      </c>
    </row>
    <row r="1762" spans="5:5" x14ac:dyDescent="0.25">
      <c r="E1762" s="33" t="e">
        <f t="shared" ca="1" si="33"/>
        <v>#NUM!</v>
      </c>
    </row>
    <row r="1763" spans="5:5" x14ac:dyDescent="0.25">
      <c r="E1763" s="33" t="e">
        <f t="shared" ca="1" si="33"/>
        <v>#NUM!</v>
      </c>
    </row>
    <row r="1764" spans="5:5" x14ac:dyDescent="0.25">
      <c r="E1764" s="33" t="e">
        <f t="shared" ca="1" si="33"/>
        <v>#NUM!</v>
      </c>
    </row>
    <row r="1765" spans="5:5" x14ac:dyDescent="0.25">
      <c r="E1765" s="33" t="e">
        <f t="shared" ca="1" si="33"/>
        <v>#NUM!</v>
      </c>
    </row>
    <row r="1766" spans="5:5" x14ac:dyDescent="0.25">
      <c r="E1766" s="33" t="e">
        <f t="shared" ca="1" si="33"/>
        <v>#NUM!</v>
      </c>
    </row>
    <row r="1767" spans="5:5" x14ac:dyDescent="0.25">
      <c r="E1767" s="33" t="e">
        <f t="shared" ca="1" si="33"/>
        <v>#NUM!</v>
      </c>
    </row>
    <row r="1768" spans="5:5" x14ac:dyDescent="0.25">
      <c r="E1768" s="33" t="e">
        <f t="shared" ca="1" si="33"/>
        <v>#NUM!</v>
      </c>
    </row>
    <row r="1769" spans="5:5" x14ac:dyDescent="0.25">
      <c r="E1769" s="33" t="e">
        <f t="shared" ca="1" si="33"/>
        <v>#NUM!</v>
      </c>
    </row>
    <row r="1770" spans="5:5" x14ac:dyDescent="0.25">
      <c r="E1770" s="33" t="e">
        <f t="shared" ca="1" si="33"/>
        <v>#NUM!</v>
      </c>
    </row>
    <row r="1771" spans="5:5" x14ac:dyDescent="0.25">
      <c r="E1771" s="33" t="e">
        <f t="shared" ca="1" si="33"/>
        <v>#NUM!</v>
      </c>
    </row>
    <row r="1772" spans="5:5" x14ac:dyDescent="0.25">
      <c r="E1772" s="33" t="e">
        <f t="shared" ca="1" si="33"/>
        <v>#NUM!</v>
      </c>
    </row>
    <row r="1773" spans="5:5" x14ac:dyDescent="0.25">
      <c r="E1773" s="33" t="e">
        <f t="shared" ca="1" si="33"/>
        <v>#NUM!</v>
      </c>
    </row>
    <row r="1774" spans="5:5" x14ac:dyDescent="0.25">
      <c r="E1774" s="33" t="e">
        <f t="shared" ca="1" si="33"/>
        <v>#NUM!</v>
      </c>
    </row>
    <row r="1775" spans="5:5" x14ac:dyDescent="0.25">
      <c r="E1775" s="33" t="e">
        <f t="shared" ca="1" si="33"/>
        <v>#NUM!</v>
      </c>
    </row>
    <row r="1776" spans="5:5" x14ac:dyDescent="0.25">
      <c r="E1776" s="33" t="e">
        <f t="shared" ca="1" si="33"/>
        <v>#NUM!</v>
      </c>
    </row>
    <row r="1777" spans="5:5" x14ac:dyDescent="0.25">
      <c r="E1777" s="33" t="e">
        <f t="shared" ca="1" si="33"/>
        <v>#NUM!</v>
      </c>
    </row>
    <row r="1778" spans="5:5" x14ac:dyDescent="0.25">
      <c r="E1778" s="33" t="e">
        <f t="shared" ca="1" si="33"/>
        <v>#NUM!</v>
      </c>
    </row>
    <row r="1779" spans="5:5" x14ac:dyDescent="0.25">
      <c r="E1779" s="33" t="e">
        <f t="shared" ca="1" si="33"/>
        <v>#NUM!</v>
      </c>
    </row>
    <row r="1780" spans="5:5" x14ac:dyDescent="0.25">
      <c r="E1780" s="33" t="e">
        <f t="shared" ca="1" si="33"/>
        <v>#NUM!</v>
      </c>
    </row>
    <row r="1781" spans="5:5" x14ac:dyDescent="0.25">
      <c r="E1781" s="33" t="e">
        <f t="shared" ca="1" si="33"/>
        <v>#NUM!</v>
      </c>
    </row>
    <row r="1782" spans="5:5" x14ac:dyDescent="0.25">
      <c r="E1782" s="33" t="e">
        <f t="shared" ca="1" si="33"/>
        <v>#NUM!</v>
      </c>
    </row>
    <row r="1783" spans="5:5" x14ac:dyDescent="0.25">
      <c r="E1783" s="33" t="e">
        <f t="shared" ca="1" si="33"/>
        <v>#NUM!</v>
      </c>
    </row>
    <row r="1784" spans="5:5" x14ac:dyDescent="0.25">
      <c r="E1784" s="33" t="e">
        <f t="shared" ca="1" si="33"/>
        <v>#NUM!</v>
      </c>
    </row>
    <row r="1785" spans="5:5" x14ac:dyDescent="0.25">
      <c r="E1785" s="33" t="e">
        <f t="shared" ca="1" si="33"/>
        <v>#NUM!</v>
      </c>
    </row>
    <row r="1786" spans="5:5" x14ac:dyDescent="0.25">
      <c r="E1786" s="33" t="e">
        <f t="shared" ca="1" si="33"/>
        <v>#NUM!</v>
      </c>
    </row>
    <row r="1787" spans="5:5" x14ac:dyDescent="0.25">
      <c r="E1787" s="33" t="e">
        <f t="shared" ca="1" si="33"/>
        <v>#NUM!</v>
      </c>
    </row>
    <row r="1788" spans="5:5" x14ac:dyDescent="0.25">
      <c r="E1788" s="33" t="e">
        <f t="shared" ca="1" si="33"/>
        <v>#NUM!</v>
      </c>
    </row>
    <row r="1789" spans="5:5" x14ac:dyDescent="0.25">
      <c r="E1789" s="33" t="e">
        <f t="shared" ca="1" si="33"/>
        <v>#NUM!</v>
      </c>
    </row>
    <row r="1790" spans="5:5" x14ac:dyDescent="0.25">
      <c r="E1790" s="33" t="e">
        <f t="shared" ca="1" si="33"/>
        <v>#NUM!</v>
      </c>
    </row>
    <row r="1791" spans="5:5" x14ac:dyDescent="0.25">
      <c r="E1791" s="33" t="e">
        <f t="shared" ca="1" si="33"/>
        <v>#NUM!</v>
      </c>
    </row>
    <row r="1792" spans="5:5" x14ac:dyDescent="0.25">
      <c r="E1792" s="33" t="e">
        <f t="shared" ca="1" si="33"/>
        <v>#NUM!</v>
      </c>
    </row>
    <row r="1793" spans="5:5" x14ac:dyDescent="0.25">
      <c r="E1793" s="33" t="e">
        <f t="shared" ca="1" si="33"/>
        <v>#NUM!</v>
      </c>
    </row>
    <row r="1794" spans="5:5" x14ac:dyDescent="0.25">
      <c r="E1794" s="33" t="e">
        <f t="shared" ca="1" si="33"/>
        <v>#NUM!</v>
      </c>
    </row>
    <row r="1795" spans="5:5" x14ac:dyDescent="0.25">
      <c r="E1795" s="33" t="e">
        <f t="shared" ca="1" si="33"/>
        <v>#NUM!</v>
      </c>
    </row>
    <row r="1796" spans="5:5" x14ac:dyDescent="0.25">
      <c r="E1796" s="33" t="e">
        <f t="shared" ca="1" si="33"/>
        <v>#NUM!</v>
      </c>
    </row>
    <row r="1797" spans="5:5" x14ac:dyDescent="0.25">
      <c r="E1797" s="33" t="e">
        <f t="shared" ca="1" si="33"/>
        <v>#NUM!</v>
      </c>
    </row>
    <row r="1798" spans="5:5" x14ac:dyDescent="0.25">
      <c r="E1798" s="33" t="e">
        <f t="shared" ca="1" si="33"/>
        <v>#NUM!</v>
      </c>
    </row>
    <row r="1799" spans="5:5" x14ac:dyDescent="0.25">
      <c r="E1799" s="33" t="e">
        <f t="shared" ca="1" si="33"/>
        <v>#NUM!</v>
      </c>
    </row>
    <row r="1800" spans="5:5" x14ac:dyDescent="0.25">
      <c r="E1800" s="33" t="e">
        <f t="shared" ca="1" si="33"/>
        <v>#NUM!</v>
      </c>
    </row>
    <row r="1801" spans="5:5" x14ac:dyDescent="0.25">
      <c r="E1801" s="33" t="e">
        <f t="shared" ca="1" si="33"/>
        <v>#NUM!</v>
      </c>
    </row>
    <row r="1802" spans="5:5" x14ac:dyDescent="0.25">
      <c r="E1802" s="33" t="e">
        <f t="shared" ca="1" si="33"/>
        <v>#NUM!</v>
      </c>
    </row>
    <row r="1803" spans="5:5" x14ac:dyDescent="0.25">
      <c r="E1803" s="33" t="e">
        <f t="shared" ca="1" si="33"/>
        <v>#NUM!</v>
      </c>
    </row>
    <row r="1804" spans="5:5" x14ac:dyDescent="0.25">
      <c r="E1804" s="33" t="e">
        <f t="shared" ca="1" si="33"/>
        <v>#NUM!</v>
      </c>
    </row>
    <row r="1805" spans="5:5" x14ac:dyDescent="0.25">
      <c r="E1805" s="33" t="e">
        <f t="shared" ca="1" si="33"/>
        <v>#NUM!</v>
      </c>
    </row>
    <row r="1806" spans="5:5" x14ac:dyDescent="0.25">
      <c r="E1806" s="33" t="e">
        <f t="shared" ca="1" si="33"/>
        <v>#NUM!</v>
      </c>
    </row>
    <row r="1807" spans="5:5" x14ac:dyDescent="0.25">
      <c r="E1807" s="33" t="e">
        <f t="shared" ca="1" si="33"/>
        <v>#NUM!</v>
      </c>
    </row>
    <row r="1808" spans="5:5" x14ac:dyDescent="0.25">
      <c r="E1808" s="33" t="e">
        <f t="shared" ca="1" si="33"/>
        <v>#NUM!</v>
      </c>
    </row>
    <row r="1809" spans="5:5" x14ac:dyDescent="0.25">
      <c r="E1809" s="33" t="e">
        <f t="shared" ca="1" si="33"/>
        <v>#NUM!</v>
      </c>
    </row>
    <row r="1810" spans="5:5" x14ac:dyDescent="0.25">
      <c r="E1810" s="33" t="e">
        <f t="shared" ca="1" si="33"/>
        <v>#NUM!</v>
      </c>
    </row>
    <row r="1811" spans="5:5" x14ac:dyDescent="0.25">
      <c r="E1811" s="33" t="e">
        <f t="shared" ca="1" si="33"/>
        <v>#NUM!</v>
      </c>
    </row>
    <row r="1812" spans="5:5" x14ac:dyDescent="0.25">
      <c r="E1812" s="33" t="e">
        <f t="shared" ca="1" si="33"/>
        <v>#NUM!</v>
      </c>
    </row>
    <row r="1813" spans="5:5" x14ac:dyDescent="0.25">
      <c r="E1813" s="33" t="e">
        <f t="shared" ca="1" si="33"/>
        <v>#NUM!</v>
      </c>
    </row>
    <row r="1814" spans="5:5" x14ac:dyDescent="0.25">
      <c r="E1814" s="33" t="e">
        <f t="shared" ref="E1814:E1877" ca="1" si="34">RANDBETWEEN(1,$E$2)</f>
        <v>#NUM!</v>
      </c>
    </row>
    <row r="1815" spans="5:5" x14ac:dyDescent="0.25">
      <c r="E1815" s="33" t="e">
        <f t="shared" ca="1" si="34"/>
        <v>#NUM!</v>
      </c>
    </row>
    <row r="1816" spans="5:5" x14ac:dyDescent="0.25">
      <c r="E1816" s="33" t="e">
        <f t="shared" ca="1" si="34"/>
        <v>#NUM!</v>
      </c>
    </row>
    <row r="1817" spans="5:5" x14ac:dyDescent="0.25">
      <c r="E1817" s="33" t="e">
        <f t="shared" ca="1" si="34"/>
        <v>#NUM!</v>
      </c>
    </row>
    <row r="1818" spans="5:5" x14ac:dyDescent="0.25">
      <c r="E1818" s="33" t="e">
        <f t="shared" ca="1" si="34"/>
        <v>#NUM!</v>
      </c>
    </row>
    <row r="1819" spans="5:5" x14ac:dyDescent="0.25">
      <c r="E1819" s="33" t="e">
        <f t="shared" ca="1" si="34"/>
        <v>#NUM!</v>
      </c>
    </row>
    <row r="1820" spans="5:5" x14ac:dyDescent="0.25">
      <c r="E1820" s="33" t="e">
        <f t="shared" ca="1" si="34"/>
        <v>#NUM!</v>
      </c>
    </row>
    <row r="1821" spans="5:5" x14ac:dyDescent="0.25">
      <c r="E1821" s="33" t="e">
        <f t="shared" ca="1" si="34"/>
        <v>#NUM!</v>
      </c>
    </row>
    <row r="1822" spans="5:5" x14ac:dyDescent="0.25">
      <c r="E1822" s="33" t="e">
        <f t="shared" ca="1" si="34"/>
        <v>#NUM!</v>
      </c>
    </row>
    <row r="1823" spans="5:5" x14ac:dyDescent="0.25">
      <c r="E1823" s="33" t="e">
        <f t="shared" ca="1" si="34"/>
        <v>#NUM!</v>
      </c>
    </row>
    <row r="1824" spans="5:5" x14ac:dyDescent="0.25">
      <c r="E1824" s="33" t="e">
        <f t="shared" ca="1" si="34"/>
        <v>#NUM!</v>
      </c>
    </row>
    <row r="1825" spans="5:5" x14ac:dyDescent="0.25">
      <c r="E1825" s="33" t="e">
        <f t="shared" ca="1" si="34"/>
        <v>#NUM!</v>
      </c>
    </row>
    <row r="1826" spans="5:5" x14ac:dyDescent="0.25">
      <c r="E1826" s="33" t="e">
        <f t="shared" ca="1" si="34"/>
        <v>#NUM!</v>
      </c>
    </row>
    <row r="1827" spans="5:5" x14ac:dyDescent="0.25">
      <c r="E1827" s="33" t="e">
        <f t="shared" ca="1" si="34"/>
        <v>#NUM!</v>
      </c>
    </row>
    <row r="1828" spans="5:5" x14ac:dyDescent="0.25">
      <c r="E1828" s="33" t="e">
        <f t="shared" ca="1" si="34"/>
        <v>#NUM!</v>
      </c>
    </row>
    <row r="1829" spans="5:5" x14ac:dyDescent="0.25">
      <c r="E1829" s="33" t="e">
        <f t="shared" ca="1" si="34"/>
        <v>#NUM!</v>
      </c>
    </row>
    <row r="1830" spans="5:5" x14ac:dyDescent="0.25">
      <c r="E1830" s="33" t="e">
        <f t="shared" ca="1" si="34"/>
        <v>#NUM!</v>
      </c>
    </row>
    <row r="1831" spans="5:5" x14ac:dyDescent="0.25">
      <c r="E1831" s="33" t="e">
        <f t="shared" ca="1" si="34"/>
        <v>#NUM!</v>
      </c>
    </row>
    <row r="1832" spans="5:5" x14ac:dyDescent="0.25">
      <c r="E1832" s="33" t="e">
        <f t="shared" ca="1" si="34"/>
        <v>#NUM!</v>
      </c>
    </row>
    <row r="1833" spans="5:5" x14ac:dyDescent="0.25">
      <c r="E1833" s="33" t="e">
        <f t="shared" ca="1" si="34"/>
        <v>#NUM!</v>
      </c>
    </row>
    <row r="1834" spans="5:5" x14ac:dyDescent="0.25">
      <c r="E1834" s="33" t="e">
        <f t="shared" ca="1" si="34"/>
        <v>#NUM!</v>
      </c>
    </row>
    <row r="1835" spans="5:5" x14ac:dyDescent="0.25">
      <c r="E1835" s="33" t="e">
        <f t="shared" ca="1" si="34"/>
        <v>#NUM!</v>
      </c>
    </row>
    <row r="1836" spans="5:5" x14ac:dyDescent="0.25">
      <c r="E1836" s="33" t="e">
        <f t="shared" ca="1" si="34"/>
        <v>#NUM!</v>
      </c>
    </row>
    <row r="1837" spans="5:5" x14ac:dyDescent="0.25">
      <c r="E1837" s="33" t="e">
        <f t="shared" ca="1" si="34"/>
        <v>#NUM!</v>
      </c>
    </row>
    <row r="1838" spans="5:5" x14ac:dyDescent="0.25">
      <c r="E1838" s="33" t="e">
        <f t="shared" ca="1" si="34"/>
        <v>#NUM!</v>
      </c>
    </row>
    <row r="1839" spans="5:5" x14ac:dyDescent="0.25">
      <c r="E1839" s="33" t="e">
        <f t="shared" ca="1" si="34"/>
        <v>#NUM!</v>
      </c>
    </row>
    <row r="1840" spans="5:5" x14ac:dyDescent="0.25">
      <c r="E1840" s="33" t="e">
        <f t="shared" ca="1" si="34"/>
        <v>#NUM!</v>
      </c>
    </row>
    <row r="1841" spans="5:5" x14ac:dyDescent="0.25">
      <c r="E1841" s="33" t="e">
        <f t="shared" ca="1" si="34"/>
        <v>#NUM!</v>
      </c>
    </row>
    <row r="1842" spans="5:5" x14ac:dyDescent="0.25">
      <c r="E1842" s="33" t="e">
        <f t="shared" ca="1" si="34"/>
        <v>#NUM!</v>
      </c>
    </row>
    <row r="1843" spans="5:5" x14ac:dyDescent="0.25">
      <c r="E1843" s="33" t="e">
        <f t="shared" ca="1" si="34"/>
        <v>#NUM!</v>
      </c>
    </row>
    <row r="1844" spans="5:5" x14ac:dyDescent="0.25">
      <c r="E1844" s="33" t="e">
        <f t="shared" ca="1" si="34"/>
        <v>#NUM!</v>
      </c>
    </row>
    <row r="1845" spans="5:5" x14ac:dyDescent="0.25">
      <c r="E1845" s="33" t="e">
        <f t="shared" ca="1" si="34"/>
        <v>#NUM!</v>
      </c>
    </row>
    <row r="1846" spans="5:5" x14ac:dyDescent="0.25">
      <c r="E1846" s="33" t="e">
        <f t="shared" ca="1" si="34"/>
        <v>#NUM!</v>
      </c>
    </row>
    <row r="1847" spans="5:5" x14ac:dyDescent="0.25">
      <c r="E1847" s="33" t="e">
        <f t="shared" ca="1" si="34"/>
        <v>#NUM!</v>
      </c>
    </row>
    <row r="1848" spans="5:5" x14ac:dyDescent="0.25">
      <c r="E1848" s="33" t="e">
        <f t="shared" ca="1" si="34"/>
        <v>#NUM!</v>
      </c>
    </row>
    <row r="1849" spans="5:5" x14ac:dyDescent="0.25">
      <c r="E1849" s="33" t="e">
        <f t="shared" ca="1" si="34"/>
        <v>#NUM!</v>
      </c>
    </row>
    <row r="1850" spans="5:5" x14ac:dyDescent="0.25">
      <c r="E1850" s="33" t="e">
        <f t="shared" ca="1" si="34"/>
        <v>#NUM!</v>
      </c>
    </row>
    <row r="1851" spans="5:5" x14ac:dyDescent="0.25">
      <c r="E1851" s="33" t="e">
        <f t="shared" ca="1" si="34"/>
        <v>#NUM!</v>
      </c>
    </row>
    <row r="1852" spans="5:5" x14ac:dyDescent="0.25">
      <c r="E1852" s="33" t="e">
        <f t="shared" ca="1" si="34"/>
        <v>#NUM!</v>
      </c>
    </row>
    <row r="1853" spans="5:5" x14ac:dyDescent="0.25">
      <c r="E1853" s="33" t="e">
        <f t="shared" ca="1" si="34"/>
        <v>#NUM!</v>
      </c>
    </row>
    <row r="1854" spans="5:5" x14ac:dyDescent="0.25">
      <c r="E1854" s="33" t="e">
        <f t="shared" ca="1" si="34"/>
        <v>#NUM!</v>
      </c>
    </row>
    <row r="1855" spans="5:5" x14ac:dyDescent="0.25">
      <c r="E1855" s="33" t="e">
        <f t="shared" ca="1" si="34"/>
        <v>#NUM!</v>
      </c>
    </row>
    <row r="1856" spans="5:5" x14ac:dyDescent="0.25">
      <c r="E1856" s="33" t="e">
        <f t="shared" ca="1" si="34"/>
        <v>#NUM!</v>
      </c>
    </row>
    <row r="1857" spans="5:5" x14ac:dyDescent="0.25">
      <c r="E1857" s="33" t="e">
        <f t="shared" ca="1" si="34"/>
        <v>#NUM!</v>
      </c>
    </row>
    <row r="1858" spans="5:5" x14ac:dyDescent="0.25">
      <c r="E1858" s="33" t="e">
        <f t="shared" ca="1" si="34"/>
        <v>#NUM!</v>
      </c>
    </row>
    <row r="1859" spans="5:5" x14ac:dyDescent="0.25">
      <c r="E1859" s="33" t="e">
        <f t="shared" ca="1" si="34"/>
        <v>#NUM!</v>
      </c>
    </row>
    <row r="1860" spans="5:5" x14ac:dyDescent="0.25">
      <c r="E1860" s="33" t="e">
        <f t="shared" ca="1" si="34"/>
        <v>#NUM!</v>
      </c>
    </row>
    <row r="1861" spans="5:5" x14ac:dyDescent="0.25">
      <c r="E1861" s="33" t="e">
        <f t="shared" ca="1" si="34"/>
        <v>#NUM!</v>
      </c>
    </row>
    <row r="1862" spans="5:5" x14ac:dyDescent="0.25">
      <c r="E1862" s="33" t="e">
        <f t="shared" ca="1" si="34"/>
        <v>#NUM!</v>
      </c>
    </row>
    <row r="1863" spans="5:5" x14ac:dyDescent="0.25">
      <c r="E1863" s="33" t="e">
        <f t="shared" ca="1" si="34"/>
        <v>#NUM!</v>
      </c>
    </row>
    <row r="1864" spans="5:5" x14ac:dyDescent="0.25">
      <c r="E1864" s="33" t="e">
        <f t="shared" ca="1" si="34"/>
        <v>#NUM!</v>
      </c>
    </row>
    <row r="1865" spans="5:5" x14ac:dyDescent="0.25">
      <c r="E1865" s="33" t="e">
        <f t="shared" ca="1" si="34"/>
        <v>#NUM!</v>
      </c>
    </row>
    <row r="1866" spans="5:5" x14ac:dyDescent="0.25">
      <c r="E1866" s="33" t="e">
        <f t="shared" ca="1" si="34"/>
        <v>#NUM!</v>
      </c>
    </row>
    <row r="1867" spans="5:5" x14ac:dyDescent="0.25">
      <c r="E1867" s="33" t="e">
        <f t="shared" ca="1" si="34"/>
        <v>#NUM!</v>
      </c>
    </row>
    <row r="1868" spans="5:5" x14ac:dyDescent="0.25">
      <c r="E1868" s="33" t="e">
        <f t="shared" ca="1" si="34"/>
        <v>#NUM!</v>
      </c>
    </row>
    <row r="1869" spans="5:5" x14ac:dyDescent="0.25">
      <c r="E1869" s="33" t="e">
        <f t="shared" ca="1" si="34"/>
        <v>#NUM!</v>
      </c>
    </row>
    <row r="1870" spans="5:5" x14ac:dyDescent="0.25">
      <c r="E1870" s="33" t="e">
        <f t="shared" ca="1" si="34"/>
        <v>#NUM!</v>
      </c>
    </row>
    <row r="1871" spans="5:5" x14ac:dyDescent="0.25">
      <c r="E1871" s="33" t="e">
        <f t="shared" ca="1" si="34"/>
        <v>#NUM!</v>
      </c>
    </row>
    <row r="1872" spans="5:5" x14ac:dyDescent="0.25">
      <c r="E1872" s="33" t="e">
        <f t="shared" ca="1" si="34"/>
        <v>#NUM!</v>
      </c>
    </row>
    <row r="1873" spans="5:5" x14ac:dyDescent="0.25">
      <c r="E1873" s="33" t="e">
        <f t="shared" ca="1" si="34"/>
        <v>#NUM!</v>
      </c>
    </row>
    <row r="1874" spans="5:5" x14ac:dyDescent="0.25">
      <c r="E1874" s="33" t="e">
        <f t="shared" ca="1" si="34"/>
        <v>#NUM!</v>
      </c>
    </row>
    <row r="1875" spans="5:5" x14ac:dyDescent="0.25">
      <c r="E1875" s="33" t="e">
        <f t="shared" ca="1" si="34"/>
        <v>#NUM!</v>
      </c>
    </row>
    <row r="1876" spans="5:5" x14ac:dyDescent="0.25">
      <c r="E1876" s="33" t="e">
        <f t="shared" ca="1" si="34"/>
        <v>#NUM!</v>
      </c>
    </row>
    <row r="1877" spans="5:5" x14ac:dyDescent="0.25">
      <c r="E1877" s="33" t="e">
        <f t="shared" ca="1" si="34"/>
        <v>#NUM!</v>
      </c>
    </row>
    <row r="1878" spans="5:5" x14ac:dyDescent="0.25">
      <c r="E1878" s="33" t="e">
        <f t="shared" ref="E1878:E1941" ca="1" si="35">RANDBETWEEN(1,$E$2)</f>
        <v>#NUM!</v>
      </c>
    </row>
    <row r="1879" spans="5:5" x14ac:dyDescent="0.25">
      <c r="E1879" s="33" t="e">
        <f t="shared" ca="1" si="35"/>
        <v>#NUM!</v>
      </c>
    </row>
    <row r="1880" spans="5:5" x14ac:dyDescent="0.25">
      <c r="E1880" s="33" t="e">
        <f t="shared" ca="1" si="35"/>
        <v>#NUM!</v>
      </c>
    </row>
    <row r="1881" spans="5:5" x14ac:dyDescent="0.25">
      <c r="E1881" s="33" t="e">
        <f t="shared" ca="1" si="35"/>
        <v>#NUM!</v>
      </c>
    </row>
    <row r="1882" spans="5:5" x14ac:dyDescent="0.25">
      <c r="E1882" s="33" t="e">
        <f t="shared" ca="1" si="35"/>
        <v>#NUM!</v>
      </c>
    </row>
    <row r="1883" spans="5:5" x14ac:dyDescent="0.25">
      <c r="E1883" s="33" t="e">
        <f t="shared" ca="1" si="35"/>
        <v>#NUM!</v>
      </c>
    </row>
    <row r="1884" spans="5:5" x14ac:dyDescent="0.25">
      <c r="E1884" s="33" t="e">
        <f t="shared" ca="1" si="35"/>
        <v>#NUM!</v>
      </c>
    </row>
    <row r="1885" spans="5:5" x14ac:dyDescent="0.25">
      <c r="E1885" s="33" t="e">
        <f t="shared" ca="1" si="35"/>
        <v>#NUM!</v>
      </c>
    </row>
    <row r="1886" spans="5:5" x14ac:dyDescent="0.25">
      <c r="E1886" s="33" t="e">
        <f t="shared" ca="1" si="35"/>
        <v>#NUM!</v>
      </c>
    </row>
    <row r="1887" spans="5:5" x14ac:dyDescent="0.25">
      <c r="E1887" s="33" t="e">
        <f t="shared" ca="1" si="35"/>
        <v>#NUM!</v>
      </c>
    </row>
    <row r="1888" spans="5:5" x14ac:dyDescent="0.25">
      <c r="E1888" s="33" t="e">
        <f t="shared" ca="1" si="35"/>
        <v>#NUM!</v>
      </c>
    </row>
    <row r="1889" spans="5:5" x14ac:dyDescent="0.25">
      <c r="E1889" s="33" t="e">
        <f t="shared" ca="1" si="35"/>
        <v>#NUM!</v>
      </c>
    </row>
    <row r="1890" spans="5:5" x14ac:dyDescent="0.25">
      <c r="E1890" s="33" t="e">
        <f t="shared" ca="1" si="35"/>
        <v>#NUM!</v>
      </c>
    </row>
    <row r="1891" spans="5:5" x14ac:dyDescent="0.25">
      <c r="E1891" s="33" t="e">
        <f t="shared" ca="1" si="35"/>
        <v>#NUM!</v>
      </c>
    </row>
    <row r="1892" spans="5:5" x14ac:dyDescent="0.25">
      <c r="E1892" s="33" t="e">
        <f t="shared" ca="1" si="35"/>
        <v>#NUM!</v>
      </c>
    </row>
    <row r="1893" spans="5:5" x14ac:dyDescent="0.25">
      <c r="E1893" s="33" t="e">
        <f t="shared" ca="1" si="35"/>
        <v>#NUM!</v>
      </c>
    </row>
    <row r="1894" spans="5:5" x14ac:dyDescent="0.25">
      <c r="E1894" s="33" t="e">
        <f t="shared" ca="1" si="35"/>
        <v>#NUM!</v>
      </c>
    </row>
    <row r="1895" spans="5:5" x14ac:dyDescent="0.25">
      <c r="E1895" s="33" t="e">
        <f t="shared" ca="1" si="35"/>
        <v>#NUM!</v>
      </c>
    </row>
    <row r="1896" spans="5:5" x14ac:dyDescent="0.25">
      <c r="E1896" s="33" t="e">
        <f t="shared" ca="1" si="35"/>
        <v>#NUM!</v>
      </c>
    </row>
    <row r="1897" spans="5:5" x14ac:dyDescent="0.25">
      <c r="E1897" s="33" t="e">
        <f t="shared" ca="1" si="35"/>
        <v>#NUM!</v>
      </c>
    </row>
    <row r="1898" spans="5:5" x14ac:dyDescent="0.25">
      <c r="E1898" s="33" t="e">
        <f t="shared" ca="1" si="35"/>
        <v>#NUM!</v>
      </c>
    </row>
    <row r="1899" spans="5:5" x14ac:dyDescent="0.25">
      <c r="E1899" s="33" t="e">
        <f t="shared" ca="1" si="35"/>
        <v>#NUM!</v>
      </c>
    </row>
    <row r="1900" spans="5:5" x14ac:dyDescent="0.25">
      <c r="E1900" s="33" t="e">
        <f t="shared" ca="1" si="35"/>
        <v>#NUM!</v>
      </c>
    </row>
    <row r="1901" spans="5:5" x14ac:dyDescent="0.25">
      <c r="E1901" s="33" t="e">
        <f t="shared" ca="1" si="35"/>
        <v>#NUM!</v>
      </c>
    </row>
    <row r="1902" spans="5:5" x14ac:dyDescent="0.25">
      <c r="E1902" s="33" t="e">
        <f t="shared" ca="1" si="35"/>
        <v>#NUM!</v>
      </c>
    </row>
    <row r="1903" spans="5:5" x14ac:dyDescent="0.25">
      <c r="E1903" s="33" t="e">
        <f t="shared" ca="1" si="35"/>
        <v>#NUM!</v>
      </c>
    </row>
    <row r="1904" spans="5:5" x14ac:dyDescent="0.25">
      <c r="E1904" s="33" t="e">
        <f t="shared" ca="1" si="35"/>
        <v>#NUM!</v>
      </c>
    </row>
    <row r="1905" spans="5:5" x14ac:dyDescent="0.25">
      <c r="E1905" s="33" t="e">
        <f t="shared" ca="1" si="35"/>
        <v>#NUM!</v>
      </c>
    </row>
    <row r="1906" spans="5:5" x14ac:dyDescent="0.25">
      <c r="E1906" s="33" t="e">
        <f t="shared" ca="1" si="35"/>
        <v>#NUM!</v>
      </c>
    </row>
    <row r="1907" spans="5:5" x14ac:dyDescent="0.25">
      <c r="E1907" s="33" t="e">
        <f t="shared" ca="1" si="35"/>
        <v>#NUM!</v>
      </c>
    </row>
    <row r="1908" spans="5:5" x14ac:dyDescent="0.25">
      <c r="E1908" s="33" t="e">
        <f t="shared" ca="1" si="35"/>
        <v>#NUM!</v>
      </c>
    </row>
    <row r="1909" spans="5:5" x14ac:dyDescent="0.25">
      <c r="E1909" s="33" t="e">
        <f t="shared" ca="1" si="35"/>
        <v>#NUM!</v>
      </c>
    </row>
    <row r="1910" spans="5:5" x14ac:dyDescent="0.25">
      <c r="E1910" s="33" t="e">
        <f t="shared" ca="1" si="35"/>
        <v>#NUM!</v>
      </c>
    </row>
    <row r="1911" spans="5:5" x14ac:dyDescent="0.25">
      <c r="E1911" s="33" t="e">
        <f t="shared" ca="1" si="35"/>
        <v>#NUM!</v>
      </c>
    </row>
    <row r="1912" spans="5:5" x14ac:dyDescent="0.25">
      <c r="E1912" s="33" t="e">
        <f t="shared" ca="1" si="35"/>
        <v>#NUM!</v>
      </c>
    </row>
    <row r="1913" spans="5:5" x14ac:dyDescent="0.25">
      <c r="E1913" s="33" t="e">
        <f t="shared" ca="1" si="35"/>
        <v>#NUM!</v>
      </c>
    </row>
    <row r="1914" spans="5:5" x14ac:dyDescent="0.25">
      <c r="E1914" s="33" t="e">
        <f t="shared" ca="1" si="35"/>
        <v>#NUM!</v>
      </c>
    </row>
    <row r="1915" spans="5:5" x14ac:dyDescent="0.25">
      <c r="E1915" s="33" t="e">
        <f t="shared" ca="1" si="35"/>
        <v>#NUM!</v>
      </c>
    </row>
    <row r="1916" spans="5:5" x14ac:dyDescent="0.25">
      <c r="E1916" s="33" t="e">
        <f t="shared" ca="1" si="35"/>
        <v>#NUM!</v>
      </c>
    </row>
    <row r="1917" spans="5:5" x14ac:dyDescent="0.25">
      <c r="E1917" s="33" t="e">
        <f t="shared" ca="1" si="35"/>
        <v>#NUM!</v>
      </c>
    </row>
    <row r="1918" spans="5:5" x14ac:dyDescent="0.25">
      <c r="E1918" s="33" t="e">
        <f t="shared" ca="1" si="35"/>
        <v>#NUM!</v>
      </c>
    </row>
    <row r="1919" spans="5:5" x14ac:dyDescent="0.25">
      <c r="E1919" s="33" t="e">
        <f t="shared" ca="1" si="35"/>
        <v>#NUM!</v>
      </c>
    </row>
    <row r="1920" spans="5:5" x14ac:dyDescent="0.25">
      <c r="E1920" s="33" t="e">
        <f t="shared" ca="1" si="35"/>
        <v>#NUM!</v>
      </c>
    </row>
    <row r="1921" spans="5:5" x14ac:dyDescent="0.25">
      <c r="E1921" s="33" t="e">
        <f t="shared" ca="1" si="35"/>
        <v>#NUM!</v>
      </c>
    </row>
    <row r="1922" spans="5:5" x14ac:dyDescent="0.25">
      <c r="E1922" s="33" t="e">
        <f t="shared" ca="1" si="35"/>
        <v>#NUM!</v>
      </c>
    </row>
    <row r="1923" spans="5:5" x14ac:dyDescent="0.25">
      <c r="E1923" s="33" t="e">
        <f t="shared" ca="1" si="35"/>
        <v>#NUM!</v>
      </c>
    </row>
    <row r="1924" spans="5:5" x14ac:dyDescent="0.25">
      <c r="E1924" s="33" t="e">
        <f t="shared" ca="1" si="35"/>
        <v>#NUM!</v>
      </c>
    </row>
    <row r="1925" spans="5:5" x14ac:dyDescent="0.25">
      <c r="E1925" s="33" t="e">
        <f t="shared" ca="1" si="35"/>
        <v>#NUM!</v>
      </c>
    </row>
    <row r="1926" spans="5:5" x14ac:dyDescent="0.25">
      <c r="E1926" s="33" t="e">
        <f t="shared" ca="1" si="35"/>
        <v>#NUM!</v>
      </c>
    </row>
    <row r="1927" spans="5:5" x14ac:dyDescent="0.25">
      <c r="E1927" s="33" t="e">
        <f t="shared" ca="1" si="35"/>
        <v>#NUM!</v>
      </c>
    </row>
    <row r="1928" spans="5:5" x14ac:dyDescent="0.25">
      <c r="E1928" s="33" t="e">
        <f t="shared" ca="1" si="35"/>
        <v>#NUM!</v>
      </c>
    </row>
    <row r="1929" spans="5:5" x14ac:dyDescent="0.25">
      <c r="E1929" s="33" t="e">
        <f t="shared" ca="1" si="35"/>
        <v>#NUM!</v>
      </c>
    </row>
    <row r="1930" spans="5:5" x14ac:dyDescent="0.25">
      <c r="E1930" s="33" t="e">
        <f t="shared" ca="1" si="35"/>
        <v>#NUM!</v>
      </c>
    </row>
    <row r="1931" spans="5:5" x14ac:dyDescent="0.25">
      <c r="E1931" s="33" t="e">
        <f t="shared" ca="1" si="35"/>
        <v>#NUM!</v>
      </c>
    </row>
    <row r="1932" spans="5:5" x14ac:dyDescent="0.25">
      <c r="E1932" s="33" t="e">
        <f t="shared" ca="1" si="35"/>
        <v>#NUM!</v>
      </c>
    </row>
    <row r="1933" spans="5:5" x14ac:dyDescent="0.25">
      <c r="E1933" s="33" t="e">
        <f t="shared" ca="1" si="35"/>
        <v>#NUM!</v>
      </c>
    </row>
    <row r="1934" spans="5:5" x14ac:dyDescent="0.25">
      <c r="E1934" s="33" t="e">
        <f t="shared" ca="1" si="35"/>
        <v>#NUM!</v>
      </c>
    </row>
    <row r="1935" spans="5:5" x14ac:dyDescent="0.25">
      <c r="E1935" s="33" t="e">
        <f t="shared" ca="1" si="35"/>
        <v>#NUM!</v>
      </c>
    </row>
    <row r="1936" spans="5:5" x14ac:dyDescent="0.25">
      <c r="E1936" s="33" t="e">
        <f t="shared" ca="1" si="35"/>
        <v>#NUM!</v>
      </c>
    </row>
    <row r="1937" spans="5:5" x14ac:dyDescent="0.25">
      <c r="E1937" s="33" t="e">
        <f t="shared" ca="1" si="35"/>
        <v>#NUM!</v>
      </c>
    </row>
    <row r="1938" spans="5:5" x14ac:dyDescent="0.25">
      <c r="E1938" s="33" t="e">
        <f t="shared" ca="1" si="35"/>
        <v>#NUM!</v>
      </c>
    </row>
    <row r="1939" spans="5:5" x14ac:dyDescent="0.25">
      <c r="E1939" s="33" t="e">
        <f t="shared" ca="1" si="35"/>
        <v>#NUM!</v>
      </c>
    </row>
    <row r="1940" spans="5:5" x14ac:dyDescent="0.25">
      <c r="E1940" s="33" t="e">
        <f t="shared" ca="1" si="35"/>
        <v>#NUM!</v>
      </c>
    </row>
    <row r="1941" spans="5:5" x14ac:dyDescent="0.25">
      <c r="E1941" s="33" t="e">
        <f t="shared" ca="1" si="35"/>
        <v>#NUM!</v>
      </c>
    </row>
    <row r="1942" spans="5:5" x14ac:dyDescent="0.25">
      <c r="E1942" s="33" t="e">
        <f t="shared" ref="E1942:E2005" ca="1" si="36">RANDBETWEEN(1,$E$2)</f>
        <v>#NUM!</v>
      </c>
    </row>
    <row r="1943" spans="5:5" x14ac:dyDescent="0.25">
      <c r="E1943" s="33" t="e">
        <f t="shared" ca="1" si="36"/>
        <v>#NUM!</v>
      </c>
    </row>
    <row r="1944" spans="5:5" x14ac:dyDescent="0.25">
      <c r="E1944" s="33" t="e">
        <f t="shared" ca="1" si="36"/>
        <v>#NUM!</v>
      </c>
    </row>
    <row r="1945" spans="5:5" x14ac:dyDescent="0.25">
      <c r="E1945" s="33" t="e">
        <f t="shared" ca="1" si="36"/>
        <v>#NUM!</v>
      </c>
    </row>
    <row r="1946" spans="5:5" x14ac:dyDescent="0.25">
      <c r="E1946" s="33" t="e">
        <f t="shared" ca="1" si="36"/>
        <v>#NUM!</v>
      </c>
    </row>
    <row r="1947" spans="5:5" x14ac:dyDescent="0.25">
      <c r="E1947" s="33" t="e">
        <f t="shared" ca="1" si="36"/>
        <v>#NUM!</v>
      </c>
    </row>
    <row r="1948" spans="5:5" x14ac:dyDescent="0.25">
      <c r="E1948" s="33" t="e">
        <f t="shared" ca="1" si="36"/>
        <v>#NUM!</v>
      </c>
    </row>
    <row r="1949" spans="5:5" x14ac:dyDescent="0.25">
      <c r="E1949" s="33" t="e">
        <f t="shared" ca="1" si="36"/>
        <v>#NUM!</v>
      </c>
    </row>
    <row r="1950" spans="5:5" x14ac:dyDescent="0.25">
      <c r="E1950" s="33" t="e">
        <f t="shared" ca="1" si="36"/>
        <v>#NUM!</v>
      </c>
    </row>
    <row r="1951" spans="5:5" x14ac:dyDescent="0.25">
      <c r="E1951" s="33" t="e">
        <f t="shared" ca="1" si="36"/>
        <v>#NUM!</v>
      </c>
    </row>
    <row r="1952" spans="5:5" x14ac:dyDescent="0.25">
      <c r="E1952" s="33" t="e">
        <f t="shared" ca="1" si="36"/>
        <v>#NUM!</v>
      </c>
    </row>
    <row r="1953" spans="5:5" x14ac:dyDescent="0.25">
      <c r="E1953" s="33" t="e">
        <f t="shared" ca="1" si="36"/>
        <v>#NUM!</v>
      </c>
    </row>
    <row r="1954" spans="5:5" x14ac:dyDescent="0.25">
      <c r="E1954" s="33" t="e">
        <f t="shared" ca="1" si="36"/>
        <v>#NUM!</v>
      </c>
    </row>
    <row r="1955" spans="5:5" x14ac:dyDescent="0.25">
      <c r="E1955" s="33" t="e">
        <f t="shared" ca="1" si="36"/>
        <v>#NUM!</v>
      </c>
    </row>
    <row r="1956" spans="5:5" x14ac:dyDescent="0.25">
      <c r="E1956" s="33" t="e">
        <f t="shared" ca="1" si="36"/>
        <v>#NUM!</v>
      </c>
    </row>
    <row r="1957" spans="5:5" x14ac:dyDescent="0.25">
      <c r="E1957" s="33" t="e">
        <f t="shared" ca="1" si="36"/>
        <v>#NUM!</v>
      </c>
    </row>
    <row r="1958" spans="5:5" x14ac:dyDescent="0.25">
      <c r="E1958" s="33" t="e">
        <f t="shared" ca="1" si="36"/>
        <v>#NUM!</v>
      </c>
    </row>
    <row r="1959" spans="5:5" x14ac:dyDescent="0.25">
      <c r="E1959" s="33" t="e">
        <f t="shared" ca="1" si="36"/>
        <v>#NUM!</v>
      </c>
    </row>
    <row r="1960" spans="5:5" x14ac:dyDescent="0.25">
      <c r="E1960" s="33" t="e">
        <f t="shared" ca="1" si="36"/>
        <v>#NUM!</v>
      </c>
    </row>
    <row r="1961" spans="5:5" x14ac:dyDescent="0.25">
      <c r="E1961" s="33" t="e">
        <f t="shared" ca="1" si="36"/>
        <v>#NUM!</v>
      </c>
    </row>
    <row r="1962" spans="5:5" x14ac:dyDescent="0.25">
      <c r="E1962" s="33" t="e">
        <f t="shared" ca="1" si="36"/>
        <v>#NUM!</v>
      </c>
    </row>
    <row r="1963" spans="5:5" x14ac:dyDescent="0.25">
      <c r="E1963" s="33" t="e">
        <f t="shared" ca="1" si="36"/>
        <v>#NUM!</v>
      </c>
    </row>
    <row r="1964" spans="5:5" x14ac:dyDescent="0.25">
      <c r="E1964" s="33" t="e">
        <f t="shared" ca="1" si="36"/>
        <v>#NUM!</v>
      </c>
    </row>
    <row r="1965" spans="5:5" x14ac:dyDescent="0.25">
      <c r="E1965" s="33" t="e">
        <f t="shared" ca="1" si="36"/>
        <v>#NUM!</v>
      </c>
    </row>
    <row r="1966" spans="5:5" x14ac:dyDescent="0.25">
      <c r="E1966" s="33" t="e">
        <f t="shared" ca="1" si="36"/>
        <v>#NUM!</v>
      </c>
    </row>
    <row r="1967" spans="5:5" x14ac:dyDescent="0.25">
      <c r="E1967" s="33" t="e">
        <f t="shared" ca="1" si="36"/>
        <v>#NUM!</v>
      </c>
    </row>
    <row r="1968" spans="5:5" x14ac:dyDescent="0.25">
      <c r="E1968" s="33" t="e">
        <f t="shared" ca="1" si="36"/>
        <v>#NUM!</v>
      </c>
    </row>
    <row r="1969" spans="5:5" x14ac:dyDescent="0.25">
      <c r="E1969" s="33" t="e">
        <f t="shared" ca="1" si="36"/>
        <v>#NUM!</v>
      </c>
    </row>
    <row r="1970" spans="5:5" x14ac:dyDescent="0.25">
      <c r="E1970" s="33" t="e">
        <f t="shared" ca="1" si="36"/>
        <v>#NUM!</v>
      </c>
    </row>
    <row r="1971" spans="5:5" x14ac:dyDescent="0.25">
      <c r="E1971" s="33" t="e">
        <f t="shared" ca="1" si="36"/>
        <v>#NUM!</v>
      </c>
    </row>
    <row r="1972" spans="5:5" x14ac:dyDescent="0.25">
      <c r="E1972" s="33" t="e">
        <f t="shared" ca="1" si="36"/>
        <v>#NUM!</v>
      </c>
    </row>
    <row r="1973" spans="5:5" x14ac:dyDescent="0.25">
      <c r="E1973" s="33" t="e">
        <f t="shared" ca="1" si="36"/>
        <v>#NUM!</v>
      </c>
    </row>
    <row r="1974" spans="5:5" x14ac:dyDescent="0.25">
      <c r="E1974" s="33" t="e">
        <f t="shared" ca="1" si="36"/>
        <v>#NUM!</v>
      </c>
    </row>
    <row r="1975" spans="5:5" x14ac:dyDescent="0.25">
      <c r="E1975" s="33" t="e">
        <f t="shared" ca="1" si="36"/>
        <v>#NUM!</v>
      </c>
    </row>
    <row r="1976" spans="5:5" x14ac:dyDescent="0.25">
      <c r="E1976" s="33" t="e">
        <f t="shared" ca="1" si="36"/>
        <v>#NUM!</v>
      </c>
    </row>
    <row r="1977" spans="5:5" x14ac:dyDescent="0.25">
      <c r="E1977" s="33" t="e">
        <f t="shared" ca="1" si="36"/>
        <v>#NUM!</v>
      </c>
    </row>
    <row r="1978" spans="5:5" x14ac:dyDescent="0.25">
      <c r="E1978" s="33" t="e">
        <f t="shared" ca="1" si="36"/>
        <v>#NUM!</v>
      </c>
    </row>
    <row r="1979" spans="5:5" x14ac:dyDescent="0.25">
      <c r="E1979" s="33" t="e">
        <f t="shared" ca="1" si="36"/>
        <v>#NUM!</v>
      </c>
    </row>
    <row r="1980" spans="5:5" x14ac:dyDescent="0.25">
      <c r="E1980" s="33" t="e">
        <f t="shared" ca="1" si="36"/>
        <v>#NUM!</v>
      </c>
    </row>
    <row r="1981" spans="5:5" x14ac:dyDescent="0.25">
      <c r="E1981" s="33" t="e">
        <f t="shared" ca="1" si="36"/>
        <v>#NUM!</v>
      </c>
    </row>
    <row r="1982" spans="5:5" x14ac:dyDescent="0.25">
      <c r="E1982" s="33" t="e">
        <f t="shared" ca="1" si="36"/>
        <v>#NUM!</v>
      </c>
    </row>
    <row r="1983" spans="5:5" x14ac:dyDescent="0.25">
      <c r="E1983" s="33" t="e">
        <f t="shared" ca="1" si="36"/>
        <v>#NUM!</v>
      </c>
    </row>
    <row r="1984" spans="5:5" x14ac:dyDescent="0.25">
      <c r="E1984" s="33" t="e">
        <f t="shared" ca="1" si="36"/>
        <v>#NUM!</v>
      </c>
    </row>
    <row r="1985" spans="5:5" x14ac:dyDescent="0.25">
      <c r="E1985" s="33" t="e">
        <f t="shared" ca="1" si="36"/>
        <v>#NUM!</v>
      </c>
    </row>
    <row r="1986" spans="5:5" x14ac:dyDescent="0.25">
      <c r="E1986" s="33" t="e">
        <f t="shared" ca="1" si="36"/>
        <v>#NUM!</v>
      </c>
    </row>
    <row r="1987" spans="5:5" x14ac:dyDescent="0.25">
      <c r="E1987" s="33" t="e">
        <f t="shared" ca="1" si="36"/>
        <v>#NUM!</v>
      </c>
    </row>
    <row r="1988" spans="5:5" x14ac:dyDescent="0.25">
      <c r="E1988" s="33" t="e">
        <f t="shared" ca="1" si="36"/>
        <v>#NUM!</v>
      </c>
    </row>
    <row r="1989" spans="5:5" x14ac:dyDescent="0.25">
      <c r="E1989" s="33" t="e">
        <f t="shared" ca="1" si="36"/>
        <v>#NUM!</v>
      </c>
    </row>
    <row r="1990" spans="5:5" x14ac:dyDescent="0.25">
      <c r="E1990" s="33" t="e">
        <f t="shared" ca="1" si="36"/>
        <v>#NUM!</v>
      </c>
    </row>
    <row r="1991" spans="5:5" x14ac:dyDescent="0.25">
      <c r="E1991" s="33" t="e">
        <f t="shared" ca="1" si="36"/>
        <v>#NUM!</v>
      </c>
    </row>
    <row r="1992" spans="5:5" x14ac:dyDescent="0.25">
      <c r="E1992" s="33" t="e">
        <f t="shared" ca="1" si="36"/>
        <v>#NUM!</v>
      </c>
    </row>
    <row r="1993" spans="5:5" x14ac:dyDescent="0.25">
      <c r="E1993" s="33" t="e">
        <f t="shared" ca="1" si="36"/>
        <v>#NUM!</v>
      </c>
    </row>
    <row r="1994" spans="5:5" x14ac:dyDescent="0.25">
      <c r="E1994" s="33" t="e">
        <f t="shared" ca="1" si="36"/>
        <v>#NUM!</v>
      </c>
    </row>
    <row r="1995" spans="5:5" x14ac:dyDescent="0.25">
      <c r="E1995" s="33" t="e">
        <f t="shared" ca="1" si="36"/>
        <v>#NUM!</v>
      </c>
    </row>
    <row r="1996" spans="5:5" x14ac:dyDescent="0.25">
      <c r="E1996" s="33" t="e">
        <f t="shared" ca="1" si="36"/>
        <v>#NUM!</v>
      </c>
    </row>
    <row r="1997" spans="5:5" x14ac:dyDescent="0.25">
      <c r="E1997" s="33" t="e">
        <f t="shared" ca="1" si="36"/>
        <v>#NUM!</v>
      </c>
    </row>
    <row r="1998" spans="5:5" x14ac:dyDescent="0.25">
      <c r="E1998" s="33" t="e">
        <f t="shared" ca="1" si="36"/>
        <v>#NUM!</v>
      </c>
    </row>
    <row r="1999" spans="5:5" x14ac:dyDescent="0.25">
      <c r="E1999" s="33" t="e">
        <f t="shared" ca="1" si="36"/>
        <v>#NUM!</v>
      </c>
    </row>
    <row r="2000" spans="5:5" x14ac:dyDescent="0.25">
      <c r="E2000" s="33" t="e">
        <f t="shared" ca="1" si="36"/>
        <v>#NUM!</v>
      </c>
    </row>
    <row r="2001" spans="5:5" x14ac:dyDescent="0.25">
      <c r="E2001" s="33" t="e">
        <f t="shared" ca="1" si="36"/>
        <v>#NUM!</v>
      </c>
    </row>
    <row r="2002" spans="5:5" x14ac:dyDescent="0.25">
      <c r="E2002" s="33" t="e">
        <f t="shared" ca="1" si="36"/>
        <v>#NUM!</v>
      </c>
    </row>
    <row r="2003" spans="5:5" x14ac:dyDescent="0.25">
      <c r="E2003" s="33" t="e">
        <f t="shared" ca="1" si="36"/>
        <v>#NUM!</v>
      </c>
    </row>
    <row r="2004" spans="5:5" x14ac:dyDescent="0.25">
      <c r="E2004" s="33" t="e">
        <f t="shared" ca="1" si="36"/>
        <v>#NUM!</v>
      </c>
    </row>
    <row r="2005" spans="5:5" x14ac:dyDescent="0.25">
      <c r="E2005" s="33" t="e">
        <f t="shared" ca="1" si="36"/>
        <v>#NUM!</v>
      </c>
    </row>
    <row r="2006" spans="5:5" x14ac:dyDescent="0.25">
      <c r="E2006" s="33" t="e">
        <f t="shared" ref="E2006:E2069" ca="1" si="37">RANDBETWEEN(1,$E$2)</f>
        <v>#NUM!</v>
      </c>
    </row>
    <row r="2007" spans="5:5" x14ac:dyDescent="0.25">
      <c r="E2007" s="33" t="e">
        <f t="shared" ca="1" si="37"/>
        <v>#NUM!</v>
      </c>
    </row>
    <row r="2008" spans="5:5" x14ac:dyDescent="0.25">
      <c r="E2008" s="33" t="e">
        <f t="shared" ca="1" si="37"/>
        <v>#NUM!</v>
      </c>
    </row>
    <row r="2009" spans="5:5" x14ac:dyDescent="0.25">
      <c r="E2009" s="33" t="e">
        <f t="shared" ca="1" si="37"/>
        <v>#NUM!</v>
      </c>
    </row>
    <row r="2010" spans="5:5" x14ac:dyDescent="0.25">
      <c r="E2010" s="33" t="e">
        <f t="shared" ca="1" si="37"/>
        <v>#NUM!</v>
      </c>
    </row>
    <row r="2011" spans="5:5" x14ac:dyDescent="0.25">
      <c r="E2011" s="33" t="e">
        <f t="shared" ca="1" si="37"/>
        <v>#NUM!</v>
      </c>
    </row>
    <row r="2012" spans="5:5" x14ac:dyDescent="0.25">
      <c r="E2012" s="33" t="e">
        <f t="shared" ca="1" si="37"/>
        <v>#NUM!</v>
      </c>
    </row>
    <row r="2013" spans="5:5" x14ac:dyDescent="0.25">
      <c r="E2013" s="33" t="e">
        <f t="shared" ca="1" si="37"/>
        <v>#NUM!</v>
      </c>
    </row>
    <row r="2014" spans="5:5" x14ac:dyDescent="0.25">
      <c r="E2014" s="33" t="e">
        <f t="shared" ca="1" si="37"/>
        <v>#NUM!</v>
      </c>
    </row>
    <row r="2015" spans="5:5" x14ac:dyDescent="0.25">
      <c r="E2015" s="33" t="e">
        <f t="shared" ca="1" si="37"/>
        <v>#NUM!</v>
      </c>
    </row>
    <row r="2016" spans="5:5" x14ac:dyDescent="0.25">
      <c r="E2016" s="33" t="e">
        <f t="shared" ca="1" si="37"/>
        <v>#NUM!</v>
      </c>
    </row>
    <row r="2017" spans="5:5" x14ac:dyDescent="0.25">
      <c r="E2017" s="33" t="e">
        <f t="shared" ca="1" si="37"/>
        <v>#NUM!</v>
      </c>
    </row>
    <row r="2018" spans="5:5" x14ac:dyDescent="0.25">
      <c r="E2018" s="33" t="e">
        <f t="shared" ca="1" si="37"/>
        <v>#NUM!</v>
      </c>
    </row>
    <row r="2019" spans="5:5" x14ac:dyDescent="0.25">
      <c r="E2019" s="33" t="e">
        <f t="shared" ca="1" si="37"/>
        <v>#NUM!</v>
      </c>
    </row>
    <row r="2020" spans="5:5" x14ac:dyDescent="0.25">
      <c r="E2020" s="33" t="e">
        <f t="shared" ca="1" si="37"/>
        <v>#NUM!</v>
      </c>
    </row>
    <row r="2021" spans="5:5" x14ac:dyDescent="0.25">
      <c r="E2021" s="33" t="e">
        <f t="shared" ca="1" si="37"/>
        <v>#NUM!</v>
      </c>
    </row>
    <row r="2022" spans="5:5" x14ac:dyDescent="0.25">
      <c r="E2022" s="33" t="e">
        <f t="shared" ca="1" si="37"/>
        <v>#NUM!</v>
      </c>
    </row>
    <row r="2023" spans="5:5" x14ac:dyDescent="0.25">
      <c r="E2023" s="33" t="e">
        <f t="shared" ca="1" si="37"/>
        <v>#NUM!</v>
      </c>
    </row>
    <row r="2024" spans="5:5" x14ac:dyDescent="0.25">
      <c r="E2024" s="33" t="e">
        <f t="shared" ca="1" si="37"/>
        <v>#NUM!</v>
      </c>
    </row>
    <row r="2025" spans="5:5" x14ac:dyDescent="0.25">
      <c r="E2025" s="33" t="e">
        <f t="shared" ca="1" si="37"/>
        <v>#NUM!</v>
      </c>
    </row>
    <row r="2026" spans="5:5" x14ac:dyDescent="0.25">
      <c r="E2026" s="33" t="e">
        <f t="shared" ca="1" si="37"/>
        <v>#NUM!</v>
      </c>
    </row>
    <row r="2027" spans="5:5" x14ac:dyDescent="0.25">
      <c r="E2027" s="33" t="e">
        <f t="shared" ca="1" si="37"/>
        <v>#NUM!</v>
      </c>
    </row>
    <row r="2028" spans="5:5" x14ac:dyDescent="0.25">
      <c r="E2028" s="33" t="e">
        <f t="shared" ca="1" si="37"/>
        <v>#NUM!</v>
      </c>
    </row>
    <row r="2029" spans="5:5" x14ac:dyDescent="0.25">
      <c r="E2029" s="33" t="e">
        <f t="shared" ca="1" si="37"/>
        <v>#NUM!</v>
      </c>
    </row>
    <row r="2030" spans="5:5" x14ac:dyDescent="0.25">
      <c r="E2030" s="33" t="e">
        <f t="shared" ca="1" si="37"/>
        <v>#NUM!</v>
      </c>
    </row>
    <row r="2031" spans="5:5" x14ac:dyDescent="0.25">
      <c r="E2031" s="33" t="e">
        <f t="shared" ca="1" si="37"/>
        <v>#NUM!</v>
      </c>
    </row>
    <row r="2032" spans="5:5" x14ac:dyDescent="0.25">
      <c r="E2032" s="33" t="e">
        <f t="shared" ca="1" si="37"/>
        <v>#NUM!</v>
      </c>
    </row>
    <row r="2033" spans="5:5" x14ac:dyDescent="0.25">
      <c r="E2033" s="33" t="e">
        <f t="shared" ca="1" si="37"/>
        <v>#NUM!</v>
      </c>
    </row>
    <row r="2034" spans="5:5" x14ac:dyDescent="0.25">
      <c r="E2034" s="33" t="e">
        <f t="shared" ca="1" si="37"/>
        <v>#NUM!</v>
      </c>
    </row>
    <row r="2035" spans="5:5" x14ac:dyDescent="0.25">
      <c r="E2035" s="33" t="e">
        <f t="shared" ca="1" si="37"/>
        <v>#NUM!</v>
      </c>
    </row>
    <row r="2036" spans="5:5" x14ac:dyDescent="0.25">
      <c r="E2036" s="33" t="e">
        <f t="shared" ca="1" si="37"/>
        <v>#NUM!</v>
      </c>
    </row>
    <row r="2037" spans="5:5" x14ac:dyDescent="0.25">
      <c r="E2037" s="33" t="e">
        <f t="shared" ca="1" si="37"/>
        <v>#NUM!</v>
      </c>
    </row>
    <row r="2038" spans="5:5" x14ac:dyDescent="0.25">
      <c r="E2038" s="33" t="e">
        <f t="shared" ca="1" si="37"/>
        <v>#NUM!</v>
      </c>
    </row>
    <row r="2039" spans="5:5" x14ac:dyDescent="0.25">
      <c r="E2039" s="33" t="e">
        <f t="shared" ca="1" si="37"/>
        <v>#NUM!</v>
      </c>
    </row>
    <row r="2040" spans="5:5" x14ac:dyDescent="0.25">
      <c r="E2040" s="33" t="e">
        <f t="shared" ca="1" si="37"/>
        <v>#NUM!</v>
      </c>
    </row>
    <row r="2041" spans="5:5" x14ac:dyDescent="0.25">
      <c r="E2041" s="33" t="e">
        <f t="shared" ca="1" si="37"/>
        <v>#NUM!</v>
      </c>
    </row>
    <row r="2042" spans="5:5" x14ac:dyDescent="0.25">
      <c r="E2042" s="33" t="e">
        <f t="shared" ca="1" si="37"/>
        <v>#NUM!</v>
      </c>
    </row>
    <row r="2043" spans="5:5" x14ac:dyDescent="0.25">
      <c r="E2043" s="33" t="e">
        <f t="shared" ca="1" si="37"/>
        <v>#NUM!</v>
      </c>
    </row>
    <row r="2044" spans="5:5" x14ac:dyDescent="0.25">
      <c r="E2044" s="33" t="e">
        <f t="shared" ca="1" si="37"/>
        <v>#NUM!</v>
      </c>
    </row>
    <row r="2045" spans="5:5" x14ac:dyDescent="0.25">
      <c r="E2045" s="33" t="e">
        <f t="shared" ca="1" si="37"/>
        <v>#NUM!</v>
      </c>
    </row>
    <row r="2046" spans="5:5" x14ac:dyDescent="0.25">
      <c r="E2046" s="33" t="e">
        <f t="shared" ca="1" si="37"/>
        <v>#NUM!</v>
      </c>
    </row>
    <row r="2047" spans="5:5" x14ac:dyDescent="0.25">
      <c r="E2047" s="33" t="e">
        <f t="shared" ca="1" si="37"/>
        <v>#NUM!</v>
      </c>
    </row>
    <row r="2048" spans="5:5" x14ac:dyDescent="0.25">
      <c r="E2048" s="33" t="e">
        <f t="shared" ca="1" si="37"/>
        <v>#NUM!</v>
      </c>
    </row>
    <row r="2049" spans="5:5" x14ac:dyDescent="0.25">
      <c r="E2049" s="33" t="e">
        <f t="shared" ca="1" si="37"/>
        <v>#NUM!</v>
      </c>
    </row>
    <row r="2050" spans="5:5" x14ac:dyDescent="0.25">
      <c r="E2050" s="33" t="e">
        <f t="shared" ca="1" si="37"/>
        <v>#NUM!</v>
      </c>
    </row>
    <row r="2051" spans="5:5" x14ac:dyDescent="0.25">
      <c r="E2051" s="33" t="e">
        <f t="shared" ca="1" si="37"/>
        <v>#NUM!</v>
      </c>
    </row>
    <row r="2052" spans="5:5" x14ac:dyDescent="0.25">
      <c r="E2052" s="33" t="e">
        <f t="shared" ca="1" si="37"/>
        <v>#NUM!</v>
      </c>
    </row>
    <row r="2053" spans="5:5" x14ac:dyDescent="0.25">
      <c r="E2053" s="33" t="e">
        <f t="shared" ca="1" si="37"/>
        <v>#NUM!</v>
      </c>
    </row>
    <row r="2054" spans="5:5" x14ac:dyDescent="0.25">
      <c r="E2054" s="33" t="e">
        <f t="shared" ca="1" si="37"/>
        <v>#NUM!</v>
      </c>
    </row>
    <row r="2055" spans="5:5" x14ac:dyDescent="0.25">
      <c r="E2055" s="33" t="e">
        <f t="shared" ca="1" si="37"/>
        <v>#NUM!</v>
      </c>
    </row>
    <row r="2056" spans="5:5" x14ac:dyDescent="0.25">
      <c r="E2056" s="33" t="e">
        <f t="shared" ca="1" si="37"/>
        <v>#NUM!</v>
      </c>
    </row>
    <row r="2057" spans="5:5" x14ac:dyDescent="0.25">
      <c r="E2057" s="33" t="e">
        <f t="shared" ca="1" si="37"/>
        <v>#NUM!</v>
      </c>
    </row>
    <row r="2058" spans="5:5" x14ac:dyDescent="0.25">
      <c r="E2058" s="33" t="e">
        <f t="shared" ca="1" si="37"/>
        <v>#NUM!</v>
      </c>
    </row>
    <row r="2059" spans="5:5" x14ac:dyDescent="0.25">
      <c r="E2059" s="33" t="e">
        <f t="shared" ca="1" si="37"/>
        <v>#NUM!</v>
      </c>
    </row>
    <row r="2060" spans="5:5" x14ac:dyDescent="0.25">
      <c r="E2060" s="33" t="e">
        <f t="shared" ca="1" si="37"/>
        <v>#NUM!</v>
      </c>
    </row>
    <row r="2061" spans="5:5" x14ac:dyDescent="0.25">
      <c r="E2061" s="33" t="e">
        <f t="shared" ca="1" si="37"/>
        <v>#NUM!</v>
      </c>
    </row>
    <row r="2062" spans="5:5" x14ac:dyDescent="0.25">
      <c r="E2062" s="33" t="e">
        <f t="shared" ca="1" si="37"/>
        <v>#NUM!</v>
      </c>
    </row>
    <row r="2063" spans="5:5" x14ac:dyDescent="0.25">
      <c r="E2063" s="33" t="e">
        <f t="shared" ca="1" si="37"/>
        <v>#NUM!</v>
      </c>
    </row>
    <row r="2064" spans="5:5" x14ac:dyDescent="0.25">
      <c r="E2064" s="33" t="e">
        <f t="shared" ca="1" si="37"/>
        <v>#NUM!</v>
      </c>
    </row>
    <row r="2065" spans="5:5" x14ac:dyDescent="0.25">
      <c r="E2065" s="33" t="e">
        <f t="shared" ca="1" si="37"/>
        <v>#NUM!</v>
      </c>
    </row>
    <row r="2066" spans="5:5" x14ac:dyDescent="0.25">
      <c r="E2066" s="33" t="e">
        <f t="shared" ca="1" si="37"/>
        <v>#NUM!</v>
      </c>
    </row>
    <row r="2067" spans="5:5" x14ac:dyDescent="0.25">
      <c r="E2067" s="33" t="e">
        <f t="shared" ca="1" si="37"/>
        <v>#NUM!</v>
      </c>
    </row>
    <row r="2068" spans="5:5" x14ac:dyDescent="0.25">
      <c r="E2068" s="33" t="e">
        <f t="shared" ca="1" si="37"/>
        <v>#NUM!</v>
      </c>
    </row>
    <row r="2069" spans="5:5" x14ac:dyDescent="0.25">
      <c r="E2069" s="33" t="e">
        <f t="shared" ca="1" si="37"/>
        <v>#NUM!</v>
      </c>
    </row>
    <row r="2070" spans="5:5" x14ac:dyDescent="0.25">
      <c r="E2070" s="33" t="e">
        <f t="shared" ref="E2070:E2133" ca="1" si="38">RANDBETWEEN(1,$E$2)</f>
        <v>#NUM!</v>
      </c>
    </row>
    <row r="2071" spans="5:5" x14ac:dyDescent="0.25">
      <c r="E2071" s="33" t="e">
        <f t="shared" ca="1" si="38"/>
        <v>#NUM!</v>
      </c>
    </row>
    <row r="2072" spans="5:5" x14ac:dyDescent="0.25">
      <c r="E2072" s="33" t="e">
        <f t="shared" ca="1" si="38"/>
        <v>#NUM!</v>
      </c>
    </row>
    <row r="2073" spans="5:5" x14ac:dyDescent="0.25">
      <c r="E2073" s="33" t="e">
        <f t="shared" ca="1" si="38"/>
        <v>#NUM!</v>
      </c>
    </row>
    <row r="2074" spans="5:5" x14ac:dyDescent="0.25">
      <c r="E2074" s="33" t="e">
        <f t="shared" ca="1" si="38"/>
        <v>#NUM!</v>
      </c>
    </row>
    <row r="2075" spans="5:5" x14ac:dyDescent="0.25">
      <c r="E2075" s="33" t="e">
        <f t="shared" ca="1" si="38"/>
        <v>#NUM!</v>
      </c>
    </row>
    <row r="2076" spans="5:5" x14ac:dyDescent="0.25">
      <c r="E2076" s="33" t="e">
        <f t="shared" ca="1" si="38"/>
        <v>#NUM!</v>
      </c>
    </row>
    <row r="2077" spans="5:5" x14ac:dyDescent="0.25">
      <c r="E2077" s="33" t="e">
        <f t="shared" ca="1" si="38"/>
        <v>#NUM!</v>
      </c>
    </row>
    <row r="2078" spans="5:5" x14ac:dyDescent="0.25">
      <c r="E2078" s="33" t="e">
        <f t="shared" ca="1" si="38"/>
        <v>#NUM!</v>
      </c>
    </row>
    <row r="2079" spans="5:5" x14ac:dyDescent="0.25">
      <c r="E2079" s="33" t="e">
        <f t="shared" ca="1" si="38"/>
        <v>#NUM!</v>
      </c>
    </row>
    <row r="2080" spans="5:5" x14ac:dyDescent="0.25">
      <c r="E2080" s="33" t="e">
        <f t="shared" ca="1" si="38"/>
        <v>#NUM!</v>
      </c>
    </row>
    <row r="2081" spans="5:5" x14ac:dyDescent="0.25">
      <c r="E2081" s="33" t="e">
        <f t="shared" ca="1" si="38"/>
        <v>#NUM!</v>
      </c>
    </row>
    <row r="2082" spans="5:5" x14ac:dyDescent="0.25">
      <c r="E2082" s="33" t="e">
        <f t="shared" ca="1" si="38"/>
        <v>#NUM!</v>
      </c>
    </row>
    <row r="2083" spans="5:5" x14ac:dyDescent="0.25">
      <c r="E2083" s="33" t="e">
        <f t="shared" ca="1" si="38"/>
        <v>#NUM!</v>
      </c>
    </row>
    <row r="2084" spans="5:5" x14ac:dyDescent="0.25">
      <c r="E2084" s="33" t="e">
        <f t="shared" ca="1" si="38"/>
        <v>#NUM!</v>
      </c>
    </row>
    <row r="2085" spans="5:5" x14ac:dyDescent="0.25">
      <c r="E2085" s="33" t="e">
        <f t="shared" ca="1" si="38"/>
        <v>#NUM!</v>
      </c>
    </row>
    <row r="2086" spans="5:5" x14ac:dyDescent="0.25">
      <c r="E2086" s="33" t="e">
        <f t="shared" ca="1" si="38"/>
        <v>#NUM!</v>
      </c>
    </row>
    <row r="2087" spans="5:5" x14ac:dyDescent="0.25">
      <c r="E2087" s="33" t="e">
        <f t="shared" ca="1" si="38"/>
        <v>#NUM!</v>
      </c>
    </row>
    <row r="2088" spans="5:5" x14ac:dyDescent="0.25">
      <c r="E2088" s="33" t="e">
        <f t="shared" ca="1" si="38"/>
        <v>#NUM!</v>
      </c>
    </row>
    <row r="2089" spans="5:5" x14ac:dyDescent="0.25">
      <c r="E2089" s="33" t="e">
        <f t="shared" ca="1" si="38"/>
        <v>#NUM!</v>
      </c>
    </row>
    <row r="2090" spans="5:5" x14ac:dyDescent="0.25">
      <c r="E2090" s="33" t="e">
        <f t="shared" ca="1" si="38"/>
        <v>#NUM!</v>
      </c>
    </row>
    <row r="2091" spans="5:5" x14ac:dyDescent="0.25">
      <c r="E2091" s="33" t="e">
        <f t="shared" ca="1" si="38"/>
        <v>#NUM!</v>
      </c>
    </row>
    <row r="2092" spans="5:5" x14ac:dyDescent="0.25">
      <c r="E2092" s="33" t="e">
        <f t="shared" ca="1" si="38"/>
        <v>#NUM!</v>
      </c>
    </row>
    <row r="2093" spans="5:5" x14ac:dyDescent="0.25">
      <c r="E2093" s="33" t="e">
        <f t="shared" ca="1" si="38"/>
        <v>#NUM!</v>
      </c>
    </row>
    <row r="2094" spans="5:5" x14ac:dyDescent="0.25">
      <c r="E2094" s="33" t="e">
        <f t="shared" ca="1" si="38"/>
        <v>#NUM!</v>
      </c>
    </row>
    <row r="2095" spans="5:5" x14ac:dyDescent="0.25">
      <c r="E2095" s="33" t="e">
        <f t="shared" ca="1" si="38"/>
        <v>#NUM!</v>
      </c>
    </row>
    <row r="2096" spans="5:5" x14ac:dyDescent="0.25">
      <c r="E2096" s="33" t="e">
        <f t="shared" ca="1" si="38"/>
        <v>#NUM!</v>
      </c>
    </row>
    <row r="2097" spans="5:5" x14ac:dyDescent="0.25">
      <c r="E2097" s="33" t="e">
        <f t="shared" ca="1" si="38"/>
        <v>#NUM!</v>
      </c>
    </row>
    <row r="2098" spans="5:5" x14ac:dyDescent="0.25">
      <c r="E2098" s="33" t="e">
        <f t="shared" ca="1" si="38"/>
        <v>#NUM!</v>
      </c>
    </row>
    <row r="2099" spans="5:5" x14ac:dyDescent="0.25">
      <c r="E2099" s="33" t="e">
        <f t="shared" ca="1" si="38"/>
        <v>#NUM!</v>
      </c>
    </row>
    <row r="2100" spans="5:5" x14ac:dyDescent="0.25">
      <c r="E2100" s="33" t="e">
        <f t="shared" ca="1" si="38"/>
        <v>#NUM!</v>
      </c>
    </row>
    <row r="2101" spans="5:5" x14ac:dyDescent="0.25">
      <c r="E2101" s="33" t="e">
        <f t="shared" ca="1" si="38"/>
        <v>#NUM!</v>
      </c>
    </row>
    <row r="2102" spans="5:5" x14ac:dyDescent="0.25">
      <c r="E2102" s="33" t="e">
        <f t="shared" ca="1" si="38"/>
        <v>#NUM!</v>
      </c>
    </row>
    <row r="2103" spans="5:5" x14ac:dyDescent="0.25">
      <c r="E2103" s="33" t="e">
        <f t="shared" ca="1" si="38"/>
        <v>#NUM!</v>
      </c>
    </row>
    <row r="2104" spans="5:5" x14ac:dyDescent="0.25">
      <c r="E2104" s="33" t="e">
        <f t="shared" ca="1" si="38"/>
        <v>#NUM!</v>
      </c>
    </row>
    <row r="2105" spans="5:5" x14ac:dyDescent="0.25">
      <c r="E2105" s="33" t="e">
        <f t="shared" ca="1" si="38"/>
        <v>#NUM!</v>
      </c>
    </row>
    <row r="2106" spans="5:5" x14ac:dyDescent="0.25">
      <c r="E2106" s="33" t="e">
        <f t="shared" ca="1" si="38"/>
        <v>#NUM!</v>
      </c>
    </row>
    <row r="2107" spans="5:5" x14ac:dyDescent="0.25">
      <c r="E2107" s="33" t="e">
        <f t="shared" ca="1" si="38"/>
        <v>#NUM!</v>
      </c>
    </row>
    <row r="2108" spans="5:5" x14ac:dyDescent="0.25">
      <c r="E2108" s="33" t="e">
        <f t="shared" ca="1" si="38"/>
        <v>#NUM!</v>
      </c>
    </row>
    <row r="2109" spans="5:5" x14ac:dyDescent="0.25">
      <c r="E2109" s="33" t="e">
        <f t="shared" ca="1" si="38"/>
        <v>#NUM!</v>
      </c>
    </row>
    <row r="2110" spans="5:5" x14ac:dyDescent="0.25">
      <c r="E2110" s="33" t="e">
        <f t="shared" ca="1" si="38"/>
        <v>#NUM!</v>
      </c>
    </row>
    <row r="2111" spans="5:5" x14ac:dyDescent="0.25">
      <c r="E2111" s="33" t="e">
        <f t="shared" ca="1" si="38"/>
        <v>#NUM!</v>
      </c>
    </row>
    <row r="2112" spans="5:5" x14ac:dyDescent="0.25">
      <c r="E2112" s="33" t="e">
        <f t="shared" ca="1" si="38"/>
        <v>#NUM!</v>
      </c>
    </row>
    <row r="2113" spans="5:5" x14ac:dyDescent="0.25">
      <c r="E2113" s="33" t="e">
        <f t="shared" ca="1" si="38"/>
        <v>#NUM!</v>
      </c>
    </row>
    <row r="2114" spans="5:5" x14ac:dyDescent="0.25">
      <c r="E2114" s="33" t="e">
        <f t="shared" ca="1" si="38"/>
        <v>#NUM!</v>
      </c>
    </row>
    <row r="2115" spans="5:5" x14ac:dyDescent="0.25">
      <c r="E2115" s="33" t="e">
        <f t="shared" ca="1" si="38"/>
        <v>#NUM!</v>
      </c>
    </row>
    <row r="2116" spans="5:5" x14ac:dyDescent="0.25">
      <c r="E2116" s="33" t="e">
        <f t="shared" ca="1" si="38"/>
        <v>#NUM!</v>
      </c>
    </row>
    <row r="2117" spans="5:5" x14ac:dyDescent="0.25">
      <c r="E2117" s="33" t="e">
        <f t="shared" ca="1" si="38"/>
        <v>#NUM!</v>
      </c>
    </row>
    <row r="2118" spans="5:5" x14ac:dyDescent="0.25">
      <c r="E2118" s="33" t="e">
        <f t="shared" ca="1" si="38"/>
        <v>#NUM!</v>
      </c>
    </row>
    <row r="2119" spans="5:5" x14ac:dyDescent="0.25">
      <c r="E2119" s="33" t="e">
        <f t="shared" ca="1" si="38"/>
        <v>#NUM!</v>
      </c>
    </row>
    <row r="2120" spans="5:5" x14ac:dyDescent="0.25">
      <c r="E2120" s="33" t="e">
        <f t="shared" ca="1" si="38"/>
        <v>#NUM!</v>
      </c>
    </row>
    <row r="2121" spans="5:5" x14ac:dyDescent="0.25">
      <c r="E2121" s="33" t="e">
        <f t="shared" ca="1" si="38"/>
        <v>#NUM!</v>
      </c>
    </row>
    <row r="2122" spans="5:5" x14ac:dyDescent="0.25">
      <c r="E2122" s="33" t="e">
        <f t="shared" ca="1" si="38"/>
        <v>#NUM!</v>
      </c>
    </row>
    <row r="2123" spans="5:5" x14ac:dyDescent="0.25">
      <c r="E2123" s="33" t="e">
        <f t="shared" ca="1" si="38"/>
        <v>#NUM!</v>
      </c>
    </row>
    <row r="2124" spans="5:5" x14ac:dyDescent="0.25">
      <c r="E2124" s="33" t="e">
        <f t="shared" ca="1" si="38"/>
        <v>#NUM!</v>
      </c>
    </row>
    <row r="2125" spans="5:5" x14ac:dyDescent="0.25">
      <c r="E2125" s="33" t="e">
        <f t="shared" ca="1" si="38"/>
        <v>#NUM!</v>
      </c>
    </row>
    <row r="2126" spans="5:5" x14ac:dyDescent="0.25">
      <c r="E2126" s="33" t="e">
        <f t="shared" ca="1" si="38"/>
        <v>#NUM!</v>
      </c>
    </row>
    <row r="2127" spans="5:5" x14ac:dyDescent="0.25">
      <c r="E2127" s="33" t="e">
        <f t="shared" ca="1" si="38"/>
        <v>#NUM!</v>
      </c>
    </row>
    <row r="2128" spans="5:5" x14ac:dyDescent="0.25">
      <c r="E2128" s="33" t="e">
        <f t="shared" ca="1" si="38"/>
        <v>#NUM!</v>
      </c>
    </row>
    <row r="2129" spans="5:5" x14ac:dyDescent="0.25">
      <c r="E2129" s="33" t="e">
        <f t="shared" ca="1" si="38"/>
        <v>#NUM!</v>
      </c>
    </row>
    <row r="2130" spans="5:5" x14ac:dyDescent="0.25">
      <c r="E2130" s="33" t="e">
        <f t="shared" ca="1" si="38"/>
        <v>#NUM!</v>
      </c>
    </row>
    <row r="2131" spans="5:5" x14ac:dyDescent="0.25">
      <c r="E2131" s="33" t="e">
        <f t="shared" ca="1" si="38"/>
        <v>#NUM!</v>
      </c>
    </row>
    <row r="2132" spans="5:5" x14ac:dyDescent="0.25">
      <c r="E2132" s="33" t="e">
        <f t="shared" ca="1" si="38"/>
        <v>#NUM!</v>
      </c>
    </row>
    <row r="2133" spans="5:5" x14ac:dyDescent="0.25">
      <c r="E2133" s="33" t="e">
        <f t="shared" ca="1" si="38"/>
        <v>#NUM!</v>
      </c>
    </row>
    <row r="2134" spans="5:5" x14ac:dyDescent="0.25">
      <c r="E2134" s="33" t="e">
        <f t="shared" ref="E2134:E2197" ca="1" si="39">RANDBETWEEN(1,$E$2)</f>
        <v>#NUM!</v>
      </c>
    </row>
    <row r="2135" spans="5:5" x14ac:dyDescent="0.25">
      <c r="E2135" s="33" t="e">
        <f t="shared" ca="1" si="39"/>
        <v>#NUM!</v>
      </c>
    </row>
    <row r="2136" spans="5:5" x14ac:dyDescent="0.25">
      <c r="E2136" s="33" t="e">
        <f t="shared" ca="1" si="39"/>
        <v>#NUM!</v>
      </c>
    </row>
    <row r="2137" spans="5:5" x14ac:dyDescent="0.25">
      <c r="E2137" s="33" t="e">
        <f t="shared" ca="1" si="39"/>
        <v>#NUM!</v>
      </c>
    </row>
    <row r="2138" spans="5:5" x14ac:dyDescent="0.25">
      <c r="E2138" s="33" t="e">
        <f t="shared" ca="1" si="39"/>
        <v>#NUM!</v>
      </c>
    </row>
    <row r="2139" spans="5:5" x14ac:dyDescent="0.25">
      <c r="E2139" s="33" t="e">
        <f t="shared" ca="1" si="39"/>
        <v>#NUM!</v>
      </c>
    </row>
    <row r="2140" spans="5:5" x14ac:dyDescent="0.25">
      <c r="E2140" s="33" t="e">
        <f t="shared" ca="1" si="39"/>
        <v>#NUM!</v>
      </c>
    </row>
    <row r="2141" spans="5:5" x14ac:dyDescent="0.25">
      <c r="E2141" s="33" t="e">
        <f t="shared" ca="1" si="39"/>
        <v>#NUM!</v>
      </c>
    </row>
    <row r="2142" spans="5:5" x14ac:dyDescent="0.25">
      <c r="E2142" s="33" t="e">
        <f t="shared" ca="1" si="39"/>
        <v>#NUM!</v>
      </c>
    </row>
    <row r="2143" spans="5:5" x14ac:dyDescent="0.25">
      <c r="E2143" s="33" t="e">
        <f t="shared" ca="1" si="39"/>
        <v>#NUM!</v>
      </c>
    </row>
    <row r="2144" spans="5:5" x14ac:dyDescent="0.25">
      <c r="E2144" s="33" t="e">
        <f t="shared" ca="1" si="39"/>
        <v>#NUM!</v>
      </c>
    </row>
    <row r="2145" spans="5:5" x14ac:dyDescent="0.25">
      <c r="E2145" s="33" t="e">
        <f t="shared" ca="1" si="39"/>
        <v>#NUM!</v>
      </c>
    </row>
    <row r="2146" spans="5:5" x14ac:dyDescent="0.25">
      <c r="E2146" s="33" t="e">
        <f t="shared" ca="1" si="39"/>
        <v>#NUM!</v>
      </c>
    </row>
    <row r="2147" spans="5:5" x14ac:dyDescent="0.25">
      <c r="E2147" s="33" t="e">
        <f t="shared" ca="1" si="39"/>
        <v>#NUM!</v>
      </c>
    </row>
    <row r="2148" spans="5:5" x14ac:dyDescent="0.25">
      <c r="E2148" s="33" t="e">
        <f t="shared" ca="1" si="39"/>
        <v>#NUM!</v>
      </c>
    </row>
    <row r="2149" spans="5:5" x14ac:dyDescent="0.25">
      <c r="E2149" s="33" t="e">
        <f t="shared" ca="1" si="39"/>
        <v>#NUM!</v>
      </c>
    </row>
    <row r="2150" spans="5:5" x14ac:dyDescent="0.25">
      <c r="E2150" s="33" t="e">
        <f t="shared" ca="1" si="39"/>
        <v>#NUM!</v>
      </c>
    </row>
    <row r="2151" spans="5:5" x14ac:dyDescent="0.25">
      <c r="E2151" s="33" t="e">
        <f t="shared" ca="1" si="39"/>
        <v>#NUM!</v>
      </c>
    </row>
    <row r="2152" spans="5:5" x14ac:dyDescent="0.25">
      <c r="E2152" s="33" t="e">
        <f t="shared" ca="1" si="39"/>
        <v>#NUM!</v>
      </c>
    </row>
    <row r="2153" spans="5:5" x14ac:dyDescent="0.25">
      <c r="E2153" s="33" t="e">
        <f t="shared" ca="1" si="39"/>
        <v>#NUM!</v>
      </c>
    </row>
    <row r="2154" spans="5:5" x14ac:dyDescent="0.25">
      <c r="E2154" s="33" t="e">
        <f t="shared" ca="1" si="39"/>
        <v>#NUM!</v>
      </c>
    </row>
    <row r="2155" spans="5:5" x14ac:dyDescent="0.25">
      <c r="E2155" s="33" t="e">
        <f t="shared" ca="1" si="39"/>
        <v>#NUM!</v>
      </c>
    </row>
    <row r="2156" spans="5:5" x14ac:dyDescent="0.25">
      <c r="E2156" s="33" t="e">
        <f t="shared" ca="1" si="39"/>
        <v>#NUM!</v>
      </c>
    </row>
    <row r="2157" spans="5:5" x14ac:dyDescent="0.25">
      <c r="E2157" s="33" t="e">
        <f t="shared" ca="1" si="39"/>
        <v>#NUM!</v>
      </c>
    </row>
    <row r="2158" spans="5:5" x14ac:dyDescent="0.25">
      <c r="E2158" s="33" t="e">
        <f t="shared" ca="1" si="39"/>
        <v>#NUM!</v>
      </c>
    </row>
    <row r="2159" spans="5:5" x14ac:dyDescent="0.25">
      <c r="E2159" s="33" t="e">
        <f t="shared" ca="1" si="39"/>
        <v>#NUM!</v>
      </c>
    </row>
    <row r="2160" spans="5:5" x14ac:dyDescent="0.25">
      <c r="E2160" s="33" t="e">
        <f t="shared" ca="1" si="39"/>
        <v>#NUM!</v>
      </c>
    </row>
    <row r="2161" spans="5:5" x14ac:dyDescent="0.25">
      <c r="E2161" s="33" t="e">
        <f t="shared" ca="1" si="39"/>
        <v>#NUM!</v>
      </c>
    </row>
    <row r="2162" spans="5:5" x14ac:dyDescent="0.25">
      <c r="E2162" s="33" t="e">
        <f t="shared" ca="1" si="39"/>
        <v>#NUM!</v>
      </c>
    </row>
    <row r="2163" spans="5:5" x14ac:dyDescent="0.25">
      <c r="E2163" s="33" t="e">
        <f t="shared" ca="1" si="39"/>
        <v>#NUM!</v>
      </c>
    </row>
    <row r="2164" spans="5:5" x14ac:dyDescent="0.25">
      <c r="E2164" s="33" t="e">
        <f t="shared" ca="1" si="39"/>
        <v>#NUM!</v>
      </c>
    </row>
    <row r="2165" spans="5:5" x14ac:dyDescent="0.25">
      <c r="E2165" s="33" t="e">
        <f t="shared" ca="1" si="39"/>
        <v>#NUM!</v>
      </c>
    </row>
    <row r="2166" spans="5:5" x14ac:dyDescent="0.25">
      <c r="E2166" s="33" t="e">
        <f t="shared" ca="1" si="39"/>
        <v>#NUM!</v>
      </c>
    </row>
    <row r="2167" spans="5:5" x14ac:dyDescent="0.25">
      <c r="E2167" s="33" t="e">
        <f t="shared" ca="1" si="39"/>
        <v>#NUM!</v>
      </c>
    </row>
    <row r="2168" spans="5:5" x14ac:dyDescent="0.25">
      <c r="E2168" s="33" t="e">
        <f t="shared" ca="1" si="39"/>
        <v>#NUM!</v>
      </c>
    </row>
    <row r="2169" spans="5:5" x14ac:dyDescent="0.25">
      <c r="E2169" s="33" t="e">
        <f t="shared" ca="1" si="39"/>
        <v>#NUM!</v>
      </c>
    </row>
    <row r="2170" spans="5:5" x14ac:dyDescent="0.25">
      <c r="E2170" s="33" t="e">
        <f t="shared" ca="1" si="39"/>
        <v>#NUM!</v>
      </c>
    </row>
    <row r="2171" spans="5:5" x14ac:dyDescent="0.25">
      <c r="E2171" s="33" t="e">
        <f t="shared" ca="1" si="39"/>
        <v>#NUM!</v>
      </c>
    </row>
    <row r="2172" spans="5:5" x14ac:dyDescent="0.25">
      <c r="E2172" s="33" t="e">
        <f t="shared" ca="1" si="39"/>
        <v>#NUM!</v>
      </c>
    </row>
    <row r="2173" spans="5:5" x14ac:dyDescent="0.25">
      <c r="E2173" s="33" t="e">
        <f t="shared" ca="1" si="39"/>
        <v>#NUM!</v>
      </c>
    </row>
    <row r="2174" spans="5:5" x14ac:dyDescent="0.25">
      <c r="E2174" s="33" t="e">
        <f t="shared" ca="1" si="39"/>
        <v>#NUM!</v>
      </c>
    </row>
    <row r="2175" spans="5:5" x14ac:dyDescent="0.25">
      <c r="E2175" s="33" t="e">
        <f t="shared" ca="1" si="39"/>
        <v>#NUM!</v>
      </c>
    </row>
    <row r="2176" spans="5:5" x14ac:dyDescent="0.25">
      <c r="E2176" s="33" t="e">
        <f t="shared" ca="1" si="39"/>
        <v>#NUM!</v>
      </c>
    </row>
    <row r="2177" spans="5:5" x14ac:dyDescent="0.25">
      <c r="E2177" s="33" t="e">
        <f t="shared" ca="1" si="39"/>
        <v>#NUM!</v>
      </c>
    </row>
    <row r="2178" spans="5:5" x14ac:dyDescent="0.25">
      <c r="E2178" s="33" t="e">
        <f t="shared" ca="1" si="39"/>
        <v>#NUM!</v>
      </c>
    </row>
    <row r="2179" spans="5:5" x14ac:dyDescent="0.25">
      <c r="E2179" s="33" t="e">
        <f t="shared" ca="1" si="39"/>
        <v>#NUM!</v>
      </c>
    </row>
    <row r="2180" spans="5:5" x14ac:dyDescent="0.25">
      <c r="E2180" s="33" t="e">
        <f t="shared" ca="1" si="39"/>
        <v>#NUM!</v>
      </c>
    </row>
    <row r="2181" spans="5:5" x14ac:dyDescent="0.25">
      <c r="E2181" s="33" t="e">
        <f t="shared" ca="1" si="39"/>
        <v>#NUM!</v>
      </c>
    </row>
    <row r="2182" spans="5:5" x14ac:dyDescent="0.25">
      <c r="E2182" s="33" t="e">
        <f t="shared" ca="1" si="39"/>
        <v>#NUM!</v>
      </c>
    </row>
    <row r="2183" spans="5:5" x14ac:dyDescent="0.25">
      <c r="E2183" s="33" t="e">
        <f t="shared" ca="1" si="39"/>
        <v>#NUM!</v>
      </c>
    </row>
    <row r="2184" spans="5:5" x14ac:dyDescent="0.25">
      <c r="E2184" s="33" t="e">
        <f t="shared" ca="1" si="39"/>
        <v>#NUM!</v>
      </c>
    </row>
    <row r="2185" spans="5:5" x14ac:dyDescent="0.25">
      <c r="E2185" s="33" t="e">
        <f t="shared" ca="1" si="39"/>
        <v>#NUM!</v>
      </c>
    </row>
    <row r="2186" spans="5:5" x14ac:dyDescent="0.25">
      <c r="E2186" s="33" t="e">
        <f t="shared" ca="1" si="39"/>
        <v>#NUM!</v>
      </c>
    </row>
    <row r="2187" spans="5:5" x14ac:dyDescent="0.25">
      <c r="E2187" s="33" t="e">
        <f t="shared" ca="1" si="39"/>
        <v>#NUM!</v>
      </c>
    </row>
    <row r="2188" spans="5:5" x14ac:dyDescent="0.25">
      <c r="E2188" s="33" t="e">
        <f t="shared" ca="1" si="39"/>
        <v>#NUM!</v>
      </c>
    </row>
    <row r="2189" spans="5:5" x14ac:dyDescent="0.25">
      <c r="E2189" s="33" t="e">
        <f t="shared" ca="1" si="39"/>
        <v>#NUM!</v>
      </c>
    </row>
    <row r="2190" spans="5:5" x14ac:dyDescent="0.25">
      <c r="E2190" s="33" t="e">
        <f t="shared" ca="1" si="39"/>
        <v>#NUM!</v>
      </c>
    </row>
    <row r="2191" spans="5:5" x14ac:dyDescent="0.25">
      <c r="E2191" s="33" t="e">
        <f t="shared" ca="1" si="39"/>
        <v>#NUM!</v>
      </c>
    </row>
    <row r="2192" spans="5:5" x14ac:dyDescent="0.25">
      <c r="E2192" s="33" t="e">
        <f t="shared" ca="1" si="39"/>
        <v>#NUM!</v>
      </c>
    </row>
    <row r="2193" spans="5:5" x14ac:dyDescent="0.25">
      <c r="E2193" s="33" t="e">
        <f t="shared" ca="1" si="39"/>
        <v>#NUM!</v>
      </c>
    </row>
    <row r="2194" spans="5:5" x14ac:dyDescent="0.25">
      <c r="E2194" s="33" t="e">
        <f t="shared" ca="1" si="39"/>
        <v>#NUM!</v>
      </c>
    </row>
    <row r="2195" spans="5:5" x14ac:dyDescent="0.25">
      <c r="E2195" s="33" t="e">
        <f t="shared" ca="1" si="39"/>
        <v>#NUM!</v>
      </c>
    </row>
    <row r="2196" spans="5:5" x14ac:dyDescent="0.25">
      <c r="E2196" s="33" t="e">
        <f t="shared" ca="1" si="39"/>
        <v>#NUM!</v>
      </c>
    </row>
    <row r="2197" spans="5:5" x14ac:dyDescent="0.25">
      <c r="E2197" s="33" t="e">
        <f t="shared" ca="1" si="39"/>
        <v>#NUM!</v>
      </c>
    </row>
    <row r="2198" spans="5:5" x14ac:dyDescent="0.25">
      <c r="E2198" s="33" t="e">
        <f t="shared" ref="E2198:E2261" ca="1" si="40">RANDBETWEEN(1,$E$2)</f>
        <v>#NUM!</v>
      </c>
    </row>
    <row r="2199" spans="5:5" x14ac:dyDescent="0.25">
      <c r="E2199" s="33" t="e">
        <f t="shared" ca="1" si="40"/>
        <v>#NUM!</v>
      </c>
    </row>
    <row r="2200" spans="5:5" x14ac:dyDescent="0.25">
      <c r="E2200" s="33" t="e">
        <f t="shared" ca="1" si="40"/>
        <v>#NUM!</v>
      </c>
    </row>
    <row r="2201" spans="5:5" x14ac:dyDescent="0.25">
      <c r="E2201" s="33" t="e">
        <f t="shared" ca="1" si="40"/>
        <v>#NUM!</v>
      </c>
    </row>
    <row r="2202" spans="5:5" x14ac:dyDescent="0.25">
      <c r="E2202" s="33" t="e">
        <f t="shared" ca="1" si="40"/>
        <v>#NUM!</v>
      </c>
    </row>
    <row r="2203" spans="5:5" x14ac:dyDescent="0.25">
      <c r="E2203" s="33" t="e">
        <f t="shared" ca="1" si="40"/>
        <v>#NUM!</v>
      </c>
    </row>
    <row r="2204" spans="5:5" x14ac:dyDescent="0.25">
      <c r="E2204" s="33" t="e">
        <f t="shared" ca="1" si="40"/>
        <v>#NUM!</v>
      </c>
    </row>
    <row r="2205" spans="5:5" x14ac:dyDescent="0.25">
      <c r="E2205" s="33" t="e">
        <f t="shared" ca="1" si="40"/>
        <v>#NUM!</v>
      </c>
    </row>
    <row r="2206" spans="5:5" x14ac:dyDescent="0.25">
      <c r="E2206" s="33" t="e">
        <f t="shared" ca="1" si="40"/>
        <v>#NUM!</v>
      </c>
    </row>
    <row r="2207" spans="5:5" x14ac:dyDescent="0.25">
      <c r="E2207" s="33" t="e">
        <f t="shared" ca="1" si="40"/>
        <v>#NUM!</v>
      </c>
    </row>
    <row r="2208" spans="5:5" x14ac:dyDescent="0.25">
      <c r="E2208" s="33" t="e">
        <f t="shared" ca="1" si="40"/>
        <v>#NUM!</v>
      </c>
    </row>
    <row r="2209" spans="5:5" x14ac:dyDescent="0.25">
      <c r="E2209" s="33" t="e">
        <f t="shared" ca="1" si="40"/>
        <v>#NUM!</v>
      </c>
    </row>
    <row r="2210" spans="5:5" x14ac:dyDescent="0.25">
      <c r="E2210" s="33" t="e">
        <f t="shared" ca="1" si="40"/>
        <v>#NUM!</v>
      </c>
    </row>
    <row r="2211" spans="5:5" x14ac:dyDescent="0.25">
      <c r="E2211" s="33" t="e">
        <f t="shared" ca="1" si="40"/>
        <v>#NUM!</v>
      </c>
    </row>
    <row r="2212" spans="5:5" x14ac:dyDescent="0.25">
      <c r="E2212" s="33" t="e">
        <f t="shared" ca="1" si="40"/>
        <v>#NUM!</v>
      </c>
    </row>
    <row r="2213" spans="5:5" x14ac:dyDescent="0.25">
      <c r="E2213" s="33" t="e">
        <f t="shared" ca="1" si="40"/>
        <v>#NUM!</v>
      </c>
    </row>
    <row r="2214" spans="5:5" x14ac:dyDescent="0.25">
      <c r="E2214" s="33" t="e">
        <f t="shared" ca="1" si="40"/>
        <v>#NUM!</v>
      </c>
    </row>
    <row r="2215" spans="5:5" x14ac:dyDescent="0.25">
      <c r="E2215" s="33" t="e">
        <f t="shared" ca="1" si="40"/>
        <v>#NUM!</v>
      </c>
    </row>
    <row r="2216" spans="5:5" x14ac:dyDescent="0.25">
      <c r="E2216" s="33" t="e">
        <f t="shared" ca="1" si="40"/>
        <v>#NUM!</v>
      </c>
    </row>
    <row r="2217" spans="5:5" x14ac:dyDescent="0.25">
      <c r="E2217" s="33" t="e">
        <f t="shared" ca="1" si="40"/>
        <v>#NUM!</v>
      </c>
    </row>
    <row r="2218" spans="5:5" x14ac:dyDescent="0.25">
      <c r="E2218" s="33" t="e">
        <f t="shared" ca="1" si="40"/>
        <v>#NUM!</v>
      </c>
    </row>
    <row r="2219" spans="5:5" x14ac:dyDescent="0.25">
      <c r="E2219" s="33" t="e">
        <f t="shared" ca="1" si="40"/>
        <v>#NUM!</v>
      </c>
    </row>
    <row r="2220" spans="5:5" x14ac:dyDescent="0.25">
      <c r="E2220" s="33" t="e">
        <f t="shared" ca="1" si="40"/>
        <v>#NUM!</v>
      </c>
    </row>
    <row r="2221" spans="5:5" x14ac:dyDescent="0.25">
      <c r="E2221" s="33" t="e">
        <f t="shared" ca="1" si="40"/>
        <v>#NUM!</v>
      </c>
    </row>
    <row r="2222" spans="5:5" x14ac:dyDescent="0.25">
      <c r="E2222" s="33" t="e">
        <f t="shared" ca="1" si="40"/>
        <v>#NUM!</v>
      </c>
    </row>
    <row r="2223" spans="5:5" x14ac:dyDescent="0.25">
      <c r="E2223" s="33" t="e">
        <f t="shared" ca="1" si="40"/>
        <v>#NUM!</v>
      </c>
    </row>
    <row r="2224" spans="5:5" x14ac:dyDescent="0.25">
      <c r="E2224" s="33" t="e">
        <f t="shared" ca="1" si="40"/>
        <v>#NUM!</v>
      </c>
    </row>
    <row r="2225" spans="5:5" x14ac:dyDescent="0.25">
      <c r="E2225" s="33" t="e">
        <f t="shared" ca="1" si="40"/>
        <v>#NUM!</v>
      </c>
    </row>
    <row r="2226" spans="5:5" x14ac:dyDescent="0.25">
      <c r="E2226" s="33" t="e">
        <f t="shared" ca="1" si="40"/>
        <v>#NUM!</v>
      </c>
    </row>
    <row r="2227" spans="5:5" x14ac:dyDescent="0.25">
      <c r="E2227" s="33" t="e">
        <f t="shared" ca="1" si="40"/>
        <v>#NUM!</v>
      </c>
    </row>
    <row r="2228" spans="5:5" x14ac:dyDescent="0.25">
      <c r="E2228" s="33" t="e">
        <f t="shared" ca="1" si="40"/>
        <v>#NUM!</v>
      </c>
    </row>
    <row r="2229" spans="5:5" x14ac:dyDescent="0.25">
      <c r="E2229" s="33" t="e">
        <f t="shared" ca="1" si="40"/>
        <v>#NUM!</v>
      </c>
    </row>
    <row r="2230" spans="5:5" x14ac:dyDescent="0.25">
      <c r="E2230" s="33" t="e">
        <f t="shared" ca="1" si="40"/>
        <v>#NUM!</v>
      </c>
    </row>
    <row r="2231" spans="5:5" x14ac:dyDescent="0.25">
      <c r="E2231" s="33" t="e">
        <f t="shared" ca="1" si="40"/>
        <v>#NUM!</v>
      </c>
    </row>
    <row r="2232" spans="5:5" x14ac:dyDescent="0.25">
      <c r="E2232" s="33" t="e">
        <f t="shared" ca="1" si="40"/>
        <v>#NUM!</v>
      </c>
    </row>
    <row r="2233" spans="5:5" x14ac:dyDescent="0.25">
      <c r="E2233" s="33" t="e">
        <f t="shared" ca="1" si="40"/>
        <v>#NUM!</v>
      </c>
    </row>
    <row r="2234" spans="5:5" x14ac:dyDescent="0.25">
      <c r="E2234" s="33" t="e">
        <f t="shared" ca="1" si="40"/>
        <v>#NUM!</v>
      </c>
    </row>
    <row r="2235" spans="5:5" x14ac:dyDescent="0.25">
      <c r="E2235" s="33" t="e">
        <f t="shared" ca="1" si="40"/>
        <v>#NUM!</v>
      </c>
    </row>
    <row r="2236" spans="5:5" x14ac:dyDescent="0.25">
      <c r="E2236" s="33" t="e">
        <f t="shared" ca="1" si="40"/>
        <v>#NUM!</v>
      </c>
    </row>
    <row r="2237" spans="5:5" x14ac:dyDescent="0.25">
      <c r="E2237" s="33" t="e">
        <f t="shared" ca="1" si="40"/>
        <v>#NUM!</v>
      </c>
    </row>
    <row r="2238" spans="5:5" x14ac:dyDescent="0.25">
      <c r="E2238" s="33" t="e">
        <f t="shared" ca="1" si="40"/>
        <v>#NUM!</v>
      </c>
    </row>
    <row r="2239" spans="5:5" x14ac:dyDescent="0.25">
      <c r="E2239" s="33" t="e">
        <f t="shared" ca="1" si="40"/>
        <v>#NUM!</v>
      </c>
    </row>
    <row r="2240" spans="5:5" x14ac:dyDescent="0.25">
      <c r="E2240" s="33" t="e">
        <f t="shared" ca="1" si="40"/>
        <v>#NUM!</v>
      </c>
    </row>
    <row r="2241" spans="5:5" x14ac:dyDescent="0.25">
      <c r="E2241" s="33" t="e">
        <f t="shared" ca="1" si="40"/>
        <v>#NUM!</v>
      </c>
    </row>
    <row r="2242" spans="5:5" x14ac:dyDescent="0.25">
      <c r="E2242" s="33" t="e">
        <f t="shared" ca="1" si="40"/>
        <v>#NUM!</v>
      </c>
    </row>
    <row r="2243" spans="5:5" x14ac:dyDescent="0.25">
      <c r="E2243" s="33" t="e">
        <f t="shared" ca="1" si="40"/>
        <v>#NUM!</v>
      </c>
    </row>
    <row r="2244" spans="5:5" x14ac:dyDescent="0.25">
      <c r="E2244" s="33" t="e">
        <f t="shared" ca="1" si="40"/>
        <v>#NUM!</v>
      </c>
    </row>
    <row r="2245" spans="5:5" x14ac:dyDescent="0.25">
      <c r="E2245" s="33" t="e">
        <f t="shared" ca="1" si="40"/>
        <v>#NUM!</v>
      </c>
    </row>
    <row r="2246" spans="5:5" x14ac:dyDescent="0.25">
      <c r="E2246" s="33" t="e">
        <f t="shared" ca="1" si="40"/>
        <v>#NUM!</v>
      </c>
    </row>
    <row r="2247" spans="5:5" x14ac:dyDescent="0.25">
      <c r="E2247" s="33" t="e">
        <f t="shared" ca="1" si="40"/>
        <v>#NUM!</v>
      </c>
    </row>
    <row r="2248" spans="5:5" x14ac:dyDescent="0.25">
      <c r="E2248" s="33" t="e">
        <f t="shared" ca="1" si="40"/>
        <v>#NUM!</v>
      </c>
    </row>
    <row r="2249" spans="5:5" x14ac:dyDescent="0.25">
      <c r="E2249" s="33" t="e">
        <f t="shared" ca="1" si="40"/>
        <v>#NUM!</v>
      </c>
    </row>
    <row r="2250" spans="5:5" x14ac:dyDescent="0.25">
      <c r="E2250" s="33" t="e">
        <f t="shared" ca="1" si="40"/>
        <v>#NUM!</v>
      </c>
    </row>
    <row r="2251" spans="5:5" x14ac:dyDescent="0.25">
      <c r="E2251" s="33" t="e">
        <f t="shared" ca="1" si="40"/>
        <v>#NUM!</v>
      </c>
    </row>
    <row r="2252" spans="5:5" x14ac:dyDescent="0.25">
      <c r="E2252" s="33" t="e">
        <f t="shared" ca="1" si="40"/>
        <v>#NUM!</v>
      </c>
    </row>
    <row r="2253" spans="5:5" x14ac:dyDescent="0.25">
      <c r="E2253" s="33" t="e">
        <f t="shared" ca="1" si="40"/>
        <v>#NUM!</v>
      </c>
    </row>
    <row r="2254" spans="5:5" x14ac:dyDescent="0.25">
      <c r="E2254" s="33" t="e">
        <f t="shared" ca="1" si="40"/>
        <v>#NUM!</v>
      </c>
    </row>
    <row r="2255" spans="5:5" x14ac:dyDescent="0.25">
      <c r="E2255" s="33" t="e">
        <f t="shared" ca="1" si="40"/>
        <v>#NUM!</v>
      </c>
    </row>
    <row r="2256" spans="5:5" x14ac:dyDescent="0.25">
      <c r="E2256" s="33" t="e">
        <f t="shared" ca="1" si="40"/>
        <v>#NUM!</v>
      </c>
    </row>
    <row r="2257" spans="5:5" x14ac:dyDescent="0.25">
      <c r="E2257" s="33" t="e">
        <f t="shared" ca="1" si="40"/>
        <v>#NUM!</v>
      </c>
    </row>
    <row r="2258" spans="5:5" x14ac:dyDescent="0.25">
      <c r="E2258" s="33" t="e">
        <f t="shared" ca="1" si="40"/>
        <v>#NUM!</v>
      </c>
    </row>
    <row r="2259" spans="5:5" x14ac:dyDescent="0.25">
      <c r="E2259" s="33" t="e">
        <f t="shared" ca="1" si="40"/>
        <v>#NUM!</v>
      </c>
    </row>
    <row r="2260" spans="5:5" x14ac:dyDescent="0.25">
      <c r="E2260" s="33" t="e">
        <f t="shared" ca="1" si="40"/>
        <v>#NUM!</v>
      </c>
    </row>
    <row r="2261" spans="5:5" x14ac:dyDescent="0.25">
      <c r="E2261" s="33" t="e">
        <f t="shared" ca="1" si="40"/>
        <v>#NUM!</v>
      </c>
    </row>
    <row r="2262" spans="5:5" x14ac:dyDescent="0.25">
      <c r="E2262" s="33" t="e">
        <f t="shared" ref="E2262:E2325" ca="1" si="41">RANDBETWEEN(1,$E$2)</f>
        <v>#NUM!</v>
      </c>
    </row>
    <row r="2263" spans="5:5" x14ac:dyDescent="0.25">
      <c r="E2263" s="33" t="e">
        <f t="shared" ca="1" si="41"/>
        <v>#NUM!</v>
      </c>
    </row>
    <row r="2264" spans="5:5" x14ac:dyDescent="0.25">
      <c r="E2264" s="33" t="e">
        <f t="shared" ca="1" si="41"/>
        <v>#NUM!</v>
      </c>
    </row>
    <row r="2265" spans="5:5" x14ac:dyDescent="0.25">
      <c r="E2265" s="33" t="e">
        <f t="shared" ca="1" si="41"/>
        <v>#NUM!</v>
      </c>
    </row>
    <row r="2266" spans="5:5" x14ac:dyDescent="0.25">
      <c r="E2266" s="33" t="e">
        <f t="shared" ca="1" si="41"/>
        <v>#NUM!</v>
      </c>
    </row>
    <row r="2267" spans="5:5" x14ac:dyDescent="0.25">
      <c r="E2267" s="33" t="e">
        <f t="shared" ca="1" si="41"/>
        <v>#NUM!</v>
      </c>
    </row>
    <row r="2268" spans="5:5" x14ac:dyDescent="0.25">
      <c r="E2268" s="33" t="e">
        <f t="shared" ca="1" si="41"/>
        <v>#NUM!</v>
      </c>
    </row>
    <row r="2269" spans="5:5" x14ac:dyDescent="0.25">
      <c r="E2269" s="33" t="e">
        <f t="shared" ca="1" si="41"/>
        <v>#NUM!</v>
      </c>
    </row>
    <row r="2270" spans="5:5" x14ac:dyDescent="0.25">
      <c r="E2270" s="33" t="e">
        <f t="shared" ca="1" si="41"/>
        <v>#NUM!</v>
      </c>
    </row>
    <row r="2271" spans="5:5" x14ac:dyDescent="0.25">
      <c r="E2271" s="33" t="e">
        <f t="shared" ca="1" si="41"/>
        <v>#NUM!</v>
      </c>
    </row>
    <row r="2272" spans="5:5" x14ac:dyDescent="0.25">
      <c r="E2272" s="33" t="e">
        <f t="shared" ca="1" si="41"/>
        <v>#NUM!</v>
      </c>
    </row>
    <row r="2273" spans="5:5" x14ac:dyDescent="0.25">
      <c r="E2273" s="33" t="e">
        <f t="shared" ca="1" si="41"/>
        <v>#NUM!</v>
      </c>
    </row>
    <row r="2274" spans="5:5" x14ac:dyDescent="0.25">
      <c r="E2274" s="33" t="e">
        <f t="shared" ca="1" si="41"/>
        <v>#NUM!</v>
      </c>
    </row>
    <row r="2275" spans="5:5" x14ac:dyDescent="0.25">
      <c r="E2275" s="33" t="e">
        <f t="shared" ca="1" si="41"/>
        <v>#NUM!</v>
      </c>
    </row>
    <row r="2276" spans="5:5" x14ac:dyDescent="0.25">
      <c r="E2276" s="33" t="e">
        <f t="shared" ca="1" si="41"/>
        <v>#NUM!</v>
      </c>
    </row>
    <row r="2277" spans="5:5" x14ac:dyDescent="0.25">
      <c r="E2277" s="33" t="e">
        <f t="shared" ca="1" si="41"/>
        <v>#NUM!</v>
      </c>
    </row>
    <row r="2278" spans="5:5" x14ac:dyDescent="0.25">
      <c r="E2278" s="33" t="e">
        <f t="shared" ca="1" si="41"/>
        <v>#NUM!</v>
      </c>
    </row>
    <row r="2279" spans="5:5" x14ac:dyDescent="0.25">
      <c r="E2279" s="33" t="e">
        <f t="shared" ca="1" si="41"/>
        <v>#NUM!</v>
      </c>
    </row>
    <row r="2280" spans="5:5" x14ac:dyDescent="0.25">
      <c r="E2280" s="33" t="e">
        <f t="shared" ca="1" si="41"/>
        <v>#NUM!</v>
      </c>
    </row>
    <row r="2281" spans="5:5" x14ac:dyDescent="0.25">
      <c r="E2281" s="33" t="e">
        <f t="shared" ca="1" si="41"/>
        <v>#NUM!</v>
      </c>
    </row>
    <row r="2282" spans="5:5" x14ac:dyDescent="0.25">
      <c r="E2282" s="33" t="e">
        <f t="shared" ca="1" si="41"/>
        <v>#NUM!</v>
      </c>
    </row>
    <row r="2283" spans="5:5" x14ac:dyDescent="0.25">
      <c r="E2283" s="33" t="e">
        <f t="shared" ca="1" si="41"/>
        <v>#NUM!</v>
      </c>
    </row>
    <row r="2284" spans="5:5" x14ac:dyDescent="0.25">
      <c r="E2284" s="33" t="e">
        <f t="shared" ca="1" si="41"/>
        <v>#NUM!</v>
      </c>
    </row>
    <row r="2285" spans="5:5" x14ac:dyDescent="0.25">
      <c r="E2285" s="33" t="e">
        <f t="shared" ca="1" si="41"/>
        <v>#NUM!</v>
      </c>
    </row>
    <row r="2286" spans="5:5" x14ac:dyDescent="0.25">
      <c r="E2286" s="33" t="e">
        <f t="shared" ca="1" si="41"/>
        <v>#NUM!</v>
      </c>
    </row>
    <row r="2287" spans="5:5" x14ac:dyDescent="0.25">
      <c r="E2287" s="33" t="e">
        <f t="shared" ca="1" si="41"/>
        <v>#NUM!</v>
      </c>
    </row>
    <row r="2288" spans="5:5" x14ac:dyDescent="0.25">
      <c r="E2288" s="33" t="e">
        <f t="shared" ca="1" si="41"/>
        <v>#NUM!</v>
      </c>
    </row>
    <row r="2289" spans="5:5" x14ac:dyDescent="0.25">
      <c r="E2289" s="33" t="e">
        <f t="shared" ca="1" si="41"/>
        <v>#NUM!</v>
      </c>
    </row>
    <row r="2290" spans="5:5" x14ac:dyDescent="0.25">
      <c r="E2290" s="33" t="e">
        <f t="shared" ca="1" si="41"/>
        <v>#NUM!</v>
      </c>
    </row>
    <row r="2291" spans="5:5" x14ac:dyDescent="0.25">
      <c r="E2291" s="33" t="e">
        <f t="shared" ca="1" si="41"/>
        <v>#NUM!</v>
      </c>
    </row>
    <row r="2292" spans="5:5" x14ac:dyDescent="0.25">
      <c r="E2292" s="33" t="e">
        <f t="shared" ca="1" si="41"/>
        <v>#NUM!</v>
      </c>
    </row>
    <row r="2293" spans="5:5" x14ac:dyDescent="0.25">
      <c r="E2293" s="33" t="e">
        <f t="shared" ca="1" si="41"/>
        <v>#NUM!</v>
      </c>
    </row>
    <row r="2294" spans="5:5" x14ac:dyDescent="0.25">
      <c r="E2294" s="33" t="e">
        <f t="shared" ca="1" si="41"/>
        <v>#NUM!</v>
      </c>
    </row>
    <row r="2295" spans="5:5" x14ac:dyDescent="0.25">
      <c r="E2295" s="33" t="e">
        <f t="shared" ca="1" si="41"/>
        <v>#NUM!</v>
      </c>
    </row>
    <row r="2296" spans="5:5" x14ac:dyDescent="0.25">
      <c r="E2296" s="33" t="e">
        <f t="shared" ca="1" si="41"/>
        <v>#NUM!</v>
      </c>
    </row>
    <row r="2297" spans="5:5" x14ac:dyDescent="0.25">
      <c r="E2297" s="33" t="e">
        <f t="shared" ca="1" si="41"/>
        <v>#NUM!</v>
      </c>
    </row>
    <row r="2298" spans="5:5" x14ac:dyDescent="0.25">
      <c r="E2298" s="33" t="e">
        <f t="shared" ca="1" si="41"/>
        <v>#NUM!</v>
      </c>
    </row>
    <row r="2299" spans="5:5" x14ac:dyDescent="0.25">
      <c r="E2299" s="33" t="e">
        <f t="shared" ca="1" si="41"/>
        <v>#NUM!</v>
      </c>
    </row>
    <row r="2300" spans="5:5" x14ac:dyDescent="0.25">
      <c r="E2300" s="33" t="e">
        <f t="shared" ca="1" si="41"/>
        <v>#NUM!</v>
      </c>
    </row>
    <row r="2301" spans="5:5" x14ac:dyDescent="0.25">
      <c r="E2301" s="33" t="e">
        <f t="shared" ca="1" si="41"/>
        <v>#NUM!</v>
      </c>
    </row>
    <row r="2302" spans="5:5" x14ac:dyDescent="0.25">
      <c r="E2302" s="33" t="e">
        <f t="shared" ca="1" si="41"/>
        <v>#NUM!</v>
      </c>
    </row>
    <row r="2303" spans="5:5" x14ac:dyDescent="0.25">
      <c r="E2303" s="33" t="e">
        <f t="shared" ca="1" si="41"/>
        <v>#NUM!</v>
      </c>
    </row>
    <row r="2304" spans="5:5" x14ac:dyDescent="0.25">
      <c r="E2304" s="33" t="e">
        <f t="shared" ca="1" si="41"/>
        <v>#NUM!</v>
      </c>
    </row>
    <row r="2305" spans="5:5" x14ac:dyDescent="0.25">
      <c r="E2305" s="33" t="e">
        <f t="shared" ca="1" si="41"/>
        <v>#NUM!</v>
      </c>
    </row>
    <row r="2306" spans="5:5" x14ac:dyDescent="0.25">
      <c r="E2306" s="33" t="e">
        <f t="shared" ca="1" si="41"/>
        <v>#NUM!</v>
      </c>
    </row>
    <row r="2307" spans="5:5" x14ac:dyDescent="0.25">
      <c r="E2307" s="33" t="e">
        <f t="shared" ca="1" si="41"/>
        <v>#NUM!</v>
      </c>
    </row>
    <row r="2308" spans="5:5" x14ac:dyDescent="0.25">
      <c r="E2308" s="33" t="e">
        <f t="shared" ca="1" si="41"/>
        <v>#NUM!</v>
      </c>
    </row>
    <row r="2309" spans="5:5" x14ac:dyDescent="0.25">
      <c r="E2309" s="33" t="e">
        <f t="shared" ca="1" si="41"/>
        <v>#NUM!</v>
      </c>
    </row>
    <row r="2310" spans="5:5" x14ac:dyDescent="0.25">
      <c r="E2310" s="33" t="e">
        <f t="shared" ca="1" si="41"/>
        <v>#NUM!</v>
      </c>
    </row>
    <row r="2311" spans="5:5" x14ac:dyDescent="0.25">
      <c r="E2311" s="33" t="e">
        <f t="shared" ca="1" si="41"/>
        <v>#NUM!</v>
      </c>
    </row>
    <row r="2312" spans="5:5" x14ac:dyDescent="0.25">
      <c r="E2312" s="33" t="e">
        <f t="shared" ca="1" si="41"/>
        <v>#NUM!</v>
      </c>
    </row>
    <row r="2313" spans="5:5" x14ac:dyDescent="0.25">
      <c r="E2313" s="33" t="e">
        <f t="shared" ca="1" si="41"/>
        <v>#NUM!</v>
      </c>
    </row>
    <row r="2314" spans="5:5" x14ac:dyDescent="0.25">
      <c r="E2314" s="33" t="e">
        <f t="shared" ca="1" si="41"/>
        <v>#NUM!</v>
      </c>
    </row>
    <row r="2315" spans="5:5" x14ac:dyDescent="0.25">
      <c r="E2315" s="33" t="e">
        <f t="shared" ca="1" si="41"/>
        <v>#NUM!</v>
      </c>
    </row>
    <row r="2316" spans="5:5" x14ac:dyDescent="0.25">
      <c r="E2316" s="33" t="e">
        <f t="shared" ca="1" si="41"/>
        <v>#NUM!</v>
      </c>
    </row>
    <row r="2317" spans="5:5" x14ac:dyDescent="0.25">
      <c r="E2317" s="33" t="e">
        <f t="shared" ca="1" si="41"/>
        <v>#NUM!</v>
      </c>
    </row>
    <row r="2318" spans="5:5" x14ac:dyDescent="0.25">
      <c r="E2318" s="33" t="e">
        <f t="shared" ca="1" si="41"/>
        <v>#NUM!</v>
      </c>
    </row>
    <row r="2319" spans="5:5" x14ac:dyDescent="0.25">
      <c r="E2319" s="33" t="e">
        <f t="shared" ca="1" si="41"/>
        <v>#NUM!</v>
      </c>
    </row>
    <row r="2320" spans="5:5" x14ac:dyDescent="0.25">
      <c r="E2320" s="33" t="e">
        <f t="shared" ca="1" si="41"/>
        <v>#NUM!</v>
      </c>
    </row>
    <row r="2321" spans="5:5" x14ac:dyDescent="0.25">
      <c r="E2321" s="33" t="e">
        <f t="shared" ca="1" si="41"/>
        <v>#NUM!</v>
      </c>
    </row>
    <row r="2322" spans="5:5" x14ac:dyDescent="0.25">
      <c r="E2322" s="33" t="e">
        <f t="shared" ca="1" si="41"/>
        <v>#NUM!</v>
      </c>
    </row>
    <row r="2323" spans="5:5" x14ac:dyDescent="0.25">
      <c r="E2323" s="33" t="e">
        <f t="shared" ca="1" si="41"/>
        <v>#NUM!</v>
      </c>
    </row>
    <row r="2324" spans="5:5" x14ac:dyDescent="0.25">
      <c r="E2324" s="33" t="e">
        <f t="shared" ca="1" si="41"/>
        <v>#NUM!</v>
      </c>
    </row>
    <row r="2325" spans="5:5" x14ac:dyDescent="0.25">
      <c r="E2325" s="33" t="e">
        <f t="shared" ca="1" si="41"/>
        <v>#NUM!</v>
      </c>
    </row>
    <row r="2326" spans="5:5" x14ac:dyDescent="0.25">
      <c r="E2326" s="33" t="e">
        <f t="shared" ref="E2326:E2389" ca="1" si="42">RANDBETWEEN(1,$E$2)</f>
        <v>#NUM!</v>
      </c>
    </row>
    <row r="2327" spans="5:5" x14ac:dyDescent="0.25">
      <c r="E2327" s="33" t="e">
        <f t="shared" ca="1" si="42"/>
        <v>#NUM!</v>
      </c>
    </row>
    <row r="2328" spans="5:5" x14ac:dyDescent="0.25">
      <c r="E2328" s="33" t="e">
        <f t="shared" ca="1" si="42"/>
        <v>#NUM!</v>
      </c>
    </row>
    <row r="2329" spans="5:5" x14ac:dyDescent="0.25">
      <c r="E2329" s="33" t="e">
        <f t="shared" ca="1" si="42"/>
        <v>#NUM!</v>
      </c>
    </row>
    <row r="2330" spans="5:5" x14ac:dyDescent="0.25">
      <c r="E2330" s="33" t="e">
        <f t="shared" ca="1" si="42"/>
        <v>#NUM!</v>
      </c>
    </row>
    <row r="2331" spans="5:5" x14ac:dyDescent="0.25">
      <c r="E2331" s="33" t="e">
        <f t="shared" ca="1" si="42"/>
        <v>#NUM!</v>
      </c>
    </row>
    <row r="2332" spans="5:5" x14ac:dyDescent="0.25">
      <c r="E2332" s="33" t="e">
        <f t="shared" ca="1" si="42"/>
        <v>#NUM!</v>
      </c>
    </row>
    <row r="2333" spans="5:5" x14ac:dyDescent="0.25">
      <c r="E2333" s="33" t="e">
        <f t="shared" ca="1" si="42"/>
        <v>#NUM!</v>
      </c>
    </row>
    <row r="2334" spans="5:5" x14ac:dyDescent="0.25">
      <c r="E2334" s="33" t="e">
        <f t="shared" ca="1" si="42"/>
        <v>#NUM!</v>
      </c>
    </row>
    <row r="2335" spans="5:5" x14ac:dyDescent="0.25">
      <c r="E2335" s="33" t="e">
        <f t="shared" ca="1" si="42"/>
        <v>#NUM!</v>
      </c>
    </row>
    <row r="2336" spans="5:5" x14ac:dyDescent="0.25">
      <c r="E2336" s="33" t="e">
        <f t="shared" ca="1" si="42"/>
        <v>#NUM!</v>
      </c>
    </row>
    <row r="2337" spans="5:5" x14ac:dyDescent="0.25">
      <c r="E2337" s="33" t="e">
        <f t="shared" ca="1" si="42"/>
        <v>#NUM!</v>
      </c>
    </row>
    <row r="2338" spans="5:5" x14ac:dyDescent="0.25">
      <c r="E2338" s="33" t="e">
        <f t="shared" ca="1" si="42"/>
        <v>#NUM!</v>
      </c>
    </row>
    <row r="2339" spans="5:5" x14ac:dyDescent="0.25">
      <c r="E2339" s="33" t="e">
        <f t="shared" ca="1" si="42"/>
        <v>#NUM!</v>
      </c>
    </row>
    <row r="2340" spans="5:5" x14ac:dyDescent="0.25">
      <c r="E2340" s="33" t="e">
        <f t="shared" ca="1" si="42"/>
        <v>#NUM!</v>
      </c>
    </row>
    <row r="2341" spans="5:5" x14ac:dyDescent="0.25">
      <c r="E2341" s="33" t="e">
        <f t="shared" ca="1" si="42"/>
        <v>#NUM!</v>
      </c>
    </row>
    <row r="2342" spans="5:5" x14ac:dyDescent="0.25">
      <c r="E2342" s="33" t="e">
        <f t="shared" ca="1" si="42"/>
        <v>#NUM!</v>
      </c>
    </row>
    <row r="2343" spans="5:5" x14ac:dyDescent="0.25">
      <c r="E2343" s="33" t="e">
        <f t="shared" ca="1" si="42"/>
        <v>#NUM!</v>
      </c>
    </row>
    <row r="2344" spans="5:5" x14ac:dyDescent="0.25">
      <c r="E2344" s="33" t="e">
        <f t="shared" ca="1" si="42"/>
        <v>#NUM!</v>
      </c>
    </row>
    <row r="2345" spans="5:5" x14ac:dyDescent="0.25">
      <c r="E2345" s="33" t="e">
        <f t="shared" ca="1" si="42"/>
        <v>#NUM!</v>
      </c>
    </row>
    <row r="2346" spans="5:5" x14ac:dyDescent="0.25">
      <c r="E2346" s="33" t="e">
        <f t="shared" ca="1" si="42"/>
        <v>#NUM!</v>
      </c>
    </row>
    <row r="2347" spans="5:5" x14ac:dyDescent="0.25">
      <c r="E2347" s="33" t="e">
        <f t="shared" ca="1" si="42"/>
        <v>#NUM!</v>
      </c>
    </row>
    <row r="2348" spans="5:5" x14ac:dyDescent="0.25">
      <c r="E2348" s="33" t="e">
        <f t="shared" ca="1" si="42"/>
        <v>#NUM!</v>
      </c>
    </row>
    <row r="2349" spans="5:5" x14ac:dyDescent="0.25">
      <c r="E2349" s="33" t="e">
        <f t="shared" ca="1" si="42"/>
        <v>#NUM!</v>
      </c>
    </row>
    <row r="2350" spans="5:5" x14ac:dyDescent="0.25">
      <c r="E2350" s="33" t="e">
        <f t="shared" ca="1" si="42"/>
        <v>#NUM!</v>
      </c>
    </row>
    <row r="2351" spans="5:5" x14ac:dyDescent="0.25">
      <c r="E2351" s="33" t="e">
        <f t="shared" ca="1" si="42"/>
        <v>#NUM!</v>
      </c>
    </row>
    <row r="2352" spans="5:5" x14ac:dyDescent="0.25">
      <c r="E2352" s="33" t="e">
        <f t="shared" ca="1" si="42"/>
        <v>#NUM!</v>
      </c>
    </row>
    <row r="2353" spans="5:5" x14ac:dyDescent="0.25">
      <c r="E2353" s="33" t="e">
        <f t="shared" ca="1" si="42"/>
        <v>#NUM!</v>
      </c>
    </row>
    <row r="2354" spans="5:5" x14ac:dyDescent="0.25">
      <c r="E2354" s="33" t="e">
        <f t="shared" ca="1" si="42"/>
        <v>#NUM!</v>
      </c>
    </row>
    <row r="2355" spans="5:5" x14ac:dyDescent="0.25">
      <c r="E2355" s="33" t="e">
        <f t="shared" ca="1" si="42"/>
        <v>#NUM!</v>
      </c>
    </row>
    <row r="2356" spans="5:5" x14ac:dyDescent="0.25">
      <c r="E2356" s="33" t="e">
        <f t="shared" ca="1" si="42"/>
        <v>#NUM!</v>
      </c>
    </row>
    <row r="2357" spans="5:5" x14ac:dyDescent="0.25">
      <c r="E2357" s="33" t="e">
        <f t="shared" ca="1" si="42"/>
        <v>#NUM!</v>
      </c>
    </row>
    <row r="2358" spans="5:5" x14ac:dyDescent="0.25">
      <c r="E2358" s="33" t="e">
        <f t="shared" ca="1" si="42"/>
        <v>#NUM!</v>
      </c>
    </row>
    <row r="2359" spans="5:5" x14ac:dyDescent="0.25">
      <c r="E2359" s="33" t="e">
        <f t="shared" ca="1" si="42"/>
        <v>#NUM!</v>
      </c>
    </row>
    <row r="2360" spans="5:5" x14ac:dyDescent="0.25">
      <c r="E2360" s="33" t="e">
        <f t="shared" ca="1" si="42"/>
        <v>#NUM!</v>
      </c>
    </row>
    <row r="2361" spans="5:5" x14ac:dyDescent="0.25">
      <c r="E2361" s="33" t="e">
        <f t="shared" ca="1" si="42"/>
        <v>#NUM!</v>
      </c>
    </row>
    <row r="2362" spans="5:5" x14ac:dyDescent="0.25">
      <c r="E2362" s="33" t="e">
        <f t="shared" ca="1" si="42"/>
        <v>#NUM!</v>
      </c>
    </row>
    <row r="2363" spans="5:5" x14ac:dyDescent="0.25">
      <c r="E2363" s="33" t="e">
        <f t="shared" ca="1" si="42"/>
        <v>#NUM!</v>
      </c>
    </row>
    <row r="2364" spans="5:5" x14ac:dyDescent="0.25">
      <c r="E2364" s="33" t="e">
        <f t="shared" ca="1" si="42"/>
        <v>#NUM!</v>
      </c>
    </row>
    <row r="2365" spans="5:5" x14ac:dyDescent="0.25">
      <c r="E2365" s="33" t="e">
        <f t="shared" ca="1" si="42"/>
        <v>#NUM!</v>
      </c>
    </row>
    <row r="2366" spans="5:5" x14ac:dyDescent="0.25">
      <c r="E2366" s="33" t="e">
        <f t="shared" ca="1" si="42"/>
        <v>#NUM!</v>
      </c>
    </row>
    <row r="2367" spans="5:5" x14ac:dyDescent="0.25">
      <c r="E2367" s="33" t="e">
        <f t="shared" ca="1" si="42"/>
        <v>#NUM!</v>
      </c>
    </row>
    <row r="2368" spans="5:5" x14ac:dyDescent="0.25">
      <c r="E2368" s="33" t="e">
        <f t="shared" ca="1" si="42"/>
        <v>#NUM!</v>
      </c>
    </row>
    <row r="2369" spans="5:5" x14ac:dyDescent="0.25">
      <c r="E2369" s="33" t="e">
        <f t="shared" ca="1" si="42"/>
        <v>#NUM!</v>
      </c>
    </row>
    <row r="2370" spans="5:5" x14ac:dyDescent="0.25">
      <c r="E2370" s="33" t="e">
        <f t="shared" ca="1" si="42"/>
        <v>#NUM!</v>
      </c>
    </row>
    <row r="2371" spans="5:5" x14ac:dyDescent="0.25">
      <c r="E2371" s="33" t="e">
        <f t="shared" ca="1" si="42"/>
        <v>#NUM!</v>
      </c>
    </row>
    <row r="2372" spans="5:5" x14ac:dyDescent="0.25">
      <c r="E2372" s="33" t="e">
        <f t="shared" ca="1" si="42"/>
        <v>#NUM!</v>
      </c>
    </row>
    <row r="2373" spans="5:5" x14ac:dyDescent="0.25">
      <c r="E2373" s="33" t="e">
        <f t="shared" ca="1" si="42"/>
        <v>#NUM!</v>
      </c>
    </row>
    <row r="2374" spans="5:5" x14ac:dyDescent="0.25">
      <c r="E2374" s="33" t="e">
        <f t="shared" ca="1" si="42"/>
        <v>#NUM!</v>
      </c>
    </row>
    <row r="2375" spans="5:5" x14ac:dyDescent="0.25">
      <c r="E2375" s="33" t="e">
        <f t="shared" ca="1" si="42"/>
        <v>#NUM!</v>
      </c>
    </row>
    <row r="2376" spans="5:5" x14ac:dyDescent="0.25">
      <c r="E2376" s="33" t="e">
        <f t="shared" ca="1" si="42"/>
        <v>#NUM!</v>
      </c>
    </row>
    <row r="2377" spans="5:5" x14ac:dyDescent="0.25">
      <c r="E2377" s="33" t="e">
        <f t="shared" ca="1" si="42"/>
        <v>#NUM!</v>
      </c>
    </row>
    <row r="2378" spans="5:5" x14ac:dyDescent="0.25">
      <c r="E2378" s="33" t="e">
        <f t="shared" ca="1" si="42"/>
        <v>#NUM!</v>
      </c>
    </row>
    <row r="2379" spans="5:5" x14ac:dyDescent="0.25">
      <c r="E2379" s="33" t="e">
        <f t="shared" ca="1" si="42"/>
        <v>#NUM!</v>
      </c>
    </row>
    <row r="2380" spans="5:5" x14ac:dyDescent="0.25">
      <c r="E2380" s="33" t="e">
        <f t="shared" ca="1" si="42"/>
        <v>#NUM!</v>
      </c>
    </row>
    <row r="2381" spans="5:5" x14ac:dyDescent="0.25">
      <c r="E2381" s="33" t="e">
        <f t="shared" ca="1" si="42"/>
        <v>#NUM!</v>
      </c>
    </row>
    <row r="2382" spans="5:5" x14ac:dyDescent="0.25">
      <c r="E2382" s="33" t="e">
        <f t="shared" ca="1" si="42"/>
        <v>#NUM!</v>
      </c>
    </row>
    <row r="2383" spans="5:5" x14ac:dyDescent="0.25">
      <c r="E2383" s="33" t="e">
        <f t="shared" ca="1" si="42"/>
        <v>#NUM!</v>
      </c>
    </row>
    <row r="2384" spans="5:5" x14ac:dyDescent="0.25">
      <c r="E2384" s="33" t="e">
        <f t="shared" ca="1" si="42"/>
        <v>#NUM!</v>
      </c>
    </row>
    <row r="2385" spans="5:5" x14ac:dyDescent="0.25">
      <c r="E2385" s="33" t="e">
        <f t="shared" ca="1" si="42"/>
        <v>#NUM!</v>
      </c>
    </row>
    <row r="2386" spans="5:5" x14ac:dyDescent="0.25">
      <c r="E2386" s="33" t="e">
        <f t="shared" ca="1" si="42"/>
        <v>#NUM!</v>
      </c>
    </row>
    <row r="2387" spans="5:5" x14ac:dyDescent="0.25">
      <c r="E2387" s="33" t="e">
        <f t="shared" ca="1" si="42"/>
        <v>#NUM!</v>
      </c>
    </row>
    <row r="2388" spans="5:5" x14ac:dyDescent="0.25">
      <c r="E2388" s="33" t="e">
        <f t="shared" ca="1" si="42"/>
        <v>#NUM!</v>
      </c>
    </row>
    <row r="2389" spans="5:5" x14ac:dyDescent="0.25">
      <c r="E2389" s="33" t="e">
        <f t="shared" ca="1" si="42"/>
        <v>#NUM!</v>
      </c>
    </row>
    <row r="2390" spans="5:5" x14ac:dyDescent="0.25">
      <c r="E2390" s="33" t="e">
        <f t="shared" ref="E2390:E2453" ca="1" si="43">RANDBETWEEN(1,$E$2)</f>
        <v>#NUM!</v>
      </c>
    </row>
    <row r="2391" spans="5:5" x14ac:dyDescent="0.25">
      <c r="E2391" s="33" t="e">
        <f t="shared" ca="1" si="43"/>
        <v>#NUM!</v>
      </c>
    </row>
    <row r="2392" spans="5:5" x14ac:dyDescent="0.25">
      <c r="E2392" s="33" t="e">
        <f t="shared" ca="1" si="43"/>
        <v>#NUM!</v>
      </c>
    </row>
    <row r="2393" spans="5:5" x14ac:dyDescent="0.25">
      <c r="E2393" s="33" t="e">
        <f t="shared" ca="1" si="43"/>
        <v>#NUM!</v>
      </c>
    </row>
    <row r="2394" spans="5:5" x14ac:dyDescent="0.25">
      <c r="E2394" s="33" t="e">
        <f t="shared" ca="1" si="43"/>
        <v>#NUM!</v>
      </c>
    </row>
    <row r="2395" spans="5:5" x14ac:dyDescent="0.25">
      <c r="E2395" s="33" t="e">
        <f t="shared" ca="1" si="43"/>
        <v>#NUM!</v>
      </c>
    </row>
    <row r="2396" spans="5:5" x14ac:dyDescent="0.25">
      <c r="E2396" s="33" t="e">
        <f t="shared" ca="1" si="43"/>
        <v>#NUM!</v>
      </c>
    </row>
    <row r="2397" spans="5:5" x14ac:dyDescent="0.25">
      <c r="E2397" s="33" t="e">
        <f t="shared" ca="1" si="43"/>
        <v>#NUM!</v>
      </c>
    </row>
    <row r="2398" spans="5:5" x14ac:dyDescent="0.25">
      <c r="E2398" s="33" t="e">
        <f t="shared" ca="1" si="43"/>
        <v>#NUM!</v>
      </c>
    </row>
    <row r="2399" spans="5:5" x14ac:dyDescent="0.25">
      <c r="E2399" s="33" t="e">
        <f t="shared" ca="1" si="43"/>
        <v>#NUM!</v>
      </c>
    </row>
    <row r="2400" spans="5:5" x14ac:dyDescent="0.25">
      <c r="E2400" s="33" t="e">
        <f t="shared" ca="1" si="43"/>
        <v>#NUM!</v>
      </c>
    </row>
    <row r="2401" spans="5:5" x14ac:dyDescent="0.25">
      <c r="E2401" s="33" t="e">
        <f t="shared" ca="1" si="43"/>
        <v>#NUM!</v>
      </c>
    </row>
    <row r="2402" spans="5:5" x14ac:dyDescent="0.25">
      <c r="E2402" s="33" t="e">
        <f t="shared" ca="1" si="43"/>
        <v>#NUM!</v>
      </c>
    </row>
    <row r="2403" spans="5:5" x14ac:dyDescent="0.25">
      <c r="E2403" s="33" t="e">
        <f t="shared" ca="1" si="43"/>
        <v>#NUM!</v>
      </c>
    </row>
    <row r="2404" spans="5:5" x14ac:dyDescent="0.25">
      <c r="E2404" s="33" t="e">
        <f t="shared" ca="1" si="43"/>
        <v>#NUM!</v>
      </c>
    </row>
    <row r="2405" spans="5:5" x14ac:dyDescent="0.25">
      <c r="E2405" s="33" t="e">
        <f t="shared" ca="1" si="43"/>
        <v>#NUM!</v>
      </c>
    </row>
    <row r="2406" spans="5:5" x14ac:dyDescent="0.25">
      <c r="E2406" s="33" t="e">
        <f t="shared" ca="1" si="43"/>
        <v>#NUM!</v>
      </c>
    </row>
    <row r="2407" spans="5:5" x14ac:dyDescent="0.25">
      <c r="E2407" s="33" t="e">
        <f t="shared" ca="1" si="43"/>
        <v>#NUM!</v>
      </c>
    </row>
    <row r="2408" spans="5:5" x14ac:dyDescent="0.25">
      <c r="E2408" s="33" t="e">
        <f t="shared" ca="1" si="43"/>
        <v>#NUM!</v>
      </c>
    </row>
    <row r="2409" spans="5:5" x14ac:dyDescent="0.25">
      <c r="E2409" s="33" t="e">
        <f t="shared" ca="1" si="43"/>
        <v>#NUM!</v>
      </c>
    </row>
    <row r="2410" spans="5:5" x14ac:dyDescent="0.25">
      <c r="E2410" s="33" t="e">
        <f t="shared" ca="1" si="43"/>
        <v>#NUM!</v>
      </c>
    </row>
    <row r="2411" spans="5:5" x14ac:dyDescent="0.25">
      <c r="E2411" s="33" t="e">
        <f t="shared" ca="1" si="43"/>
        <v>#NUM!</v>
      </c>
    </row>
    <row r="2412" spans="5:5" x14ac:dyDescent="0.25">
      <c r="E2412" s="33" t="e">
        <f t="shared" ca="1" si="43"/>
        <v>#NUM!</v>
      </c>
    </row>
    <row r="2413" spans="5:5" x14ac:dyDescent="0.25">
      <c r="E2413" s="33" t="e">
        <f t="shared" ca="1" si="43"/>
        <v>#NUM!</v>
      </c>
    </row>
    <row r="2414" spans="5:5" x14ac:dyDescent="0.25">
      <c r="E2414" s="33" t="e">
        <f t="shared" ca="1" si="43"/>
        <v>#NUM!</v>
      </c>
    </row>
    <row r="2415" spans="5:5" x14ac:dyDescent="0.25">
      <c r="E2415" s="33" t="e">
        <f t="shared" ca="1" si="43"/>
        <v>#NUM!</v>
      </c>
    </row>
    <row r="2416" spans="5:5" x14ac:dyDescent="0.25">
      <c r="E2416" s="33" t="e">
        <f t="shared" ca="1" si="43"/>
        <v>#NUM!</v>
      </c>
    </row>
    <row r="2417" spans="5:5" x14ac:dyDescent="0.25">
      <c r="E2417" s="33" t="e">
        <f t="shared" ca="1" si="43"/>
        <v>#NUM!</v>
      </c>
    </row>
    <row r="2418" spans="5:5" x14ac:dyDescent="0.25">
      <c r="E2418" s="33" t="e">
        <f t="shared" ca="1" si="43"/>
        <v>#NUM!</v>
      </c>
    </row>
    <row r="2419" spans="5:5" x14ac:dyDescent="0.25">
      <c r="E2419" s="33" t="e">
        <f t="shared" ca="1" si="43"/>
        <v>#NUM!</v>
      </c>
    </row>
    <row r="2420" spans="5:5" x14ac:dyDescent="0.25">
      <c r="E2420" s="33" t="e">
        <f t="shared" ca="1" si="43"/>
        <v>#NUM!</v>
      </c>
    </row>
    <row r="2421" spans="5:5" x14ac:dyDescent="0.25">
      <c r="E2421" s="33" t="e">
        <f t="shared" ca="1" si="43"/>
        <v>#NUM!</v>
      </c>
    </row>
    <row r="2422" spans="5:5" x14ac:dyDescent="0.25">
      <c r="E2422" s="33" t="e">
        <f t="shared" ca="1" si="43"/>
        <v>#NUM!</v>
      </c>
    </row>
    <row r="2423" spans="5:5" x14ac:dyDescent="0.25">
      <c r="E2423" s="33" t="e">
        <f t="shared" ca="1" si="43"/>
        <v>#NUM!</v>
      </c>
    </row>
    <row r="2424" spans="5:5" x14ac:dyDescent="0.25">
      <c r="E2424" s="33" t="e">
        <f t="shared" ca="1" si="43"/>
        <v>#NUM!</v>
      </c>
    </row>
    <row r="2425" spans="5:5" x14ac:dyDescent="0.25">
      <c r="E2425" s="33" t="e">
        <f t="shared" ca="1" si="43"/>
        <v>#NUM!</v>
      </c>
    </row>
    <row r="2426" spans="5:5" x14ac:dyDescent="0.25">
      <c r="E2426" s="33" t="e">
        <f t="shared" ca="1" si="43"/>
        <v>#NUM!</v>
      </c>
    </row>
    <row r="2427" spans="5:5" x14ac:dyDescent="0.25">
      <c r="E2427" s="33" t="e">
        <f t="shared" ca="1" si="43"/>
        <v>#NUM!</v>
      </c>
    </row>
    <row r="2428" spans="5:5" x14ac:dyDescent="0.25">
      <c r="E2428" s="33" t="e">
        <f t="shared" ca="1" si="43"/>
        <v>#NUM!</v>
      </c>
    </row>
    <row r="2429" spans="5:5" x14ac:dyDescent="0.25">
      <c r="E2429" s="33" t="e">
        <f t="shared" ca="1" si="43"/>
        <v>#NUM!</v>
      </c>
    </row>
    <row r="2430" spans="5:5" x14ac:dyDescent="0.25">
      <c r="E2430" s="33" t="e">
        <f t="shared" ca="1" si="43"/>
        <v>#NUM!</v>
      </c>
    </row>
    <row r="2431" spans="5:5" x14ac:dyDescent="0.25">
      <c r="E2431" s="33" t="e">
        <f t="shared" ca="1" si="43"/>
        <v>#NUM!</v>
      </c>
    </row>
    <row r="2432" spans="5:5" x14ac:dyDescent="0.25">
      <c r="E2432" s="33" t="e">
        <f t="shared" ca="1" si="43"/>
        <v>#NUM!</v>
      </c>
    </row>
    <row r="2433" spans="5:5" x14ac:dyDescent="0.25">
      <c r="E2433" s="33" t="e">
        <f t="shared" ca="1" si="43"/>
        <v>#NUM!</v>
      </c>
    </row>
    <row r="2434" spans="5:5" x14ac:dyDescent="0.25">
      <c r="E2434" s="33" t="e">
        <f t="shared" ca="1" si="43"/>
        <v>#NUM!</v>
      </c>
    </row>
    <row r="2435" spans="5:5" x14ac:dyDescent="0.25">
      <c r="E2435" s="33" t="e">
        <f t="shared" ca="1" si="43"/>
        <v>#NUM!</v>
      </c>
    </row>
    <row r="2436" spans="5:5" x14ac:dyDescent="0.25">
      <c r="E2436" s="33" t="e">
        <f t="shared" ca="1" si="43"/>
        <v>#NUM!</v>
      </c>
    </row>
    <row r="2437" spans="5:5" x14ac:dyDescent="0.25">
      <c r="E2437" s="33" t="e">
        <f t="shared" ca="1" si="43"/>
        <v>#NUM!</v>
      </c>
    </row>
    <row r="2438" spans="5:5" x14ac:dyDescent="0.25">
      <c r="E2438" s="33" t="e">
        <f t="shared" ca="1" si="43"/>
        <v>#NUM!</v>
      </c>
    </row>
    <row r="2439" spans="5:5" x14ac:dyDescent="0.25">
      <c r="E2439" s="33" t="e">
        <f t="shared" ca="1" si="43"/>
        <v>#NUM!</v>
      </c>
    </row>
    <row r="2440" spans="5:5" x14ac:dyDescent="0.25">
      <c r="E2440" s="33" t="e">
        <f t="shared" ca="1" si="43"/>
        <v>#NUM!</v>
      </c>
    </row>
    <row r="2441" spans="5:5" x14ac:dyDescent="0.25">
      <c r="E2441" s="33" t="e">
        <f t="shared" ca="1" si="43"/>
        <v>#NUM!</v>
      </c>
    </row>
    <row r="2442" spans="5:5" x14ac:dyDescent="0.25">
      <c r="E2442" s="33" t="e">
        <f t="shared" ca="1" si="43"/>
        <v>#NUM!</v>
      </c>
    </row>
    <row r="2443" spans="5:5" x14ac:dyDescent="0.25">
      <c r="E2443" s="33" t="e">
        <f t="shared" ca="1" si="43"/>
        <v>#NUM!</v>
      </c>
    </row>
    <row r="2444" spans="5:5" x14ac:dyDescent="0.25">
      <c r="E2444" s="33" t="e">
        <f t="shared" ca="1" si="43"/>
        <v>#NUM!</v>
      </c>
    </row>
    <row r="2445" spans="5:5" x14ac:dyDescent="0.25">
      <c r="E2445" s="33" t="e">
        <f t="shared" ca="1" si="43"/>
        <v>#NUM!</v>
      </c>
    </row>
    <row r="2446" spans="5:5" x14ac:dyDescent="0.25">
      <c r="E2446" s="33" t="e">
        <f t="shared" ca="1" si="43"/>
        <v>#NUM!</v>
      </c>
    </row>
    <row r="2447" spans="5:5" x14ac:dyDescent="0.25">
      <c r="E2447" s="33" t="e">
        <f t="shared" ca="1" si="43"/>
        <v>#NUM!</v>
      </c>
    </row>
    <row r="2448" spans="5:5" x14ac:dyDescent="0.25">
      <c r="E2448" s="33" t="e">
        <f t="shared" ca="1" si="43"/>
        <v>#NUM!</v>
      </c>
    </row>
    <row r="2449" spans="5:5" x14ac:dyDescent="0.25">
      <c r="E2449" s="33" t="e">
        <f t="shared" ca="1" si="43"/>
        <v>#NUM!</v>
      </c>
    </row>
    <row r="2450" spans="5:5" x14ac:dyDescent="0.25">
      <c r="E2450" s="33" t="e">
        <f t="shared" ca="1" si="43"/>
        <v>#NUM!</v>
      </c>
    </row>
    <row r="2451" spans="5:5" x14ac:dyDescent="0.25">
      <c r="E2451" s="33" t="e">
        <f t="shared" ca="1" si="43"/>
        <v>#NUM!</v>
      </c>
    </row>
    <row r="2452" spans="5:5" x14ac:dyDescent="0.25">
      <c r="E2452" s="33" t="e">
        <f t="shared" ca="1" si="43"/>
        <v>#NUM!</v>
      </c>
    </row>
    <row r="2453" spans="5:5" x14ac:dyDescent="0.25">
      <c r="E2453" s="33" t="e">
        <f t="shared" ca="1" si="43"/>
        <v>#NUM!</v>
      </c>
    </row>
    <row r="2454" spans="5:5" x14ac:dyDescent="0.25">
      <c r="E2454" s="33" t="e">
        <f t="shared" ref="E2454:E2517" ca="1" si="44">RANDBETWEEN(1,$E$2)</f>
        <v>#NUM!</v>
      </c>
    </row>
    <row r="2455" spans="5:5" x14ac:dyDescent="0.25">
      <c r="E2455" s="33" t="e">
        <f t="shared" ca="1" si="44"/>
        <v>#NUM!</v>
      </c>
    </row>
    <row r="2456" spans="5:5" x14ac:dyDescent="0.25">
      <c r="E2456" s="33" t="e">
        <f t="shared" ca="1" si="44"/>
        <v>#NUM!</v>
      </c>
    </row>
    <row r="2457" spans="5:5" x14ac:dyDescent="0.25">
      <c r="E2457" s="33" t="e">
        <f t="shared" ca="1" si="44"/>
        <v>#NUM!</v>
      </c>
    </row>
    <row r="2458" spans="5:5" x14ac:dyDescent="0.25">
      <c r="E2458" s="33" t="e">
        <f t="shared" ca="1" si="44"/>
        <v>#NUM!</v>
      </c>
    </row>
    <row r="2459" spans="5:5" x14ac:dyDescent="0.25">
      <c r="E2459" s="33" t="e">
        <f t="shared" ca="1" si="44"/>
        <v>#NUM!</v>
      </c>
    </row>
    <row r="2460" spans="5:5" x14ac:dyDescent="0.25">
      <c r="E2460" s="33" t="e">
        <f t="shared" ca="1" si="44"/>
        <v>#NUM!</v>
      </c>
    </row>
    <row r="2461" spans="5:5" x14ac:dyDescent="0.25">
      <c r="E2461" s="33" t="e">
        <f t="shared" ca="1" si="44"/>
        <v>#NUM!</v>
      </c>
    </row>
    <row r="2462" spans="5:5" x14ac:dyDescent="0.25">
      <c r="E2462" s="33" t="e">
        <f t="shared" ca="1" si="44"/>
        <v>#NUM!</v>
      </c>
    </row>
    <row r="2463" spans="5:5" x14ac:dyDescent="0.25">
      <c r="E2463" s="33" t="e">
        <f t="shared" ca="1" si="44"/>
        <v>#NUM!</v>
      </c>
    </row>
    <row r="2464" spans="5:5" x14ac:dyDescent="0.25">
      <c r="E2464" s="33" t="e">
        <f t="shared" ca="1" si="44"/>
        <v>#NUM!</v>
      </c>
    </row>
    <row r="2465" spans="5:5" x14ac:dyDescent="0.25">
      <c r="E2465" s="33" t="e">
        <f t="shared" ca="1" si="44"/>
        <v>#NUM!</v>
      </c>
    </row>
    <row r="2466" spans="5:5" x14ac:dyDescent="0.25">
      <c r="E2466" s="33" t="e">
        <f t="shared" ca="1" si="44"/>
        <v>#NUM!</v>
      </c>
    </row>
    <row r="2467" spans="5:5" x14ac:dyDescent="0.25">
      <c r="E2467" s="33" t="e">
        <f t="shared" ca="1" si="44"/>
        <v>#NUM!</v>
      </c>
    </row>
    <row r="2468" spans="5:5" x14ac:dyDescent="0.25">
      <c r="E2468" s="33" t="e">
        <f t="shared" ca="1" si="44"/>
        <v>#NUM!</v>
      </c>
    </row>
    <row r="2469" spans="5:5" x14ac:dyDescent="0.25">
      <c r="E2469" s="33" t="e">
        <f t="shared" ca="1" si="44"/>
        <v>#NUM!</v>
      </c>
    </row>
    <row r="2470" spans="5:5" x14ac:dyDescent="0.25">
      <c r="E2470" s="33" t="e">
        <f t="shared" ca="1" si="44"/>
        <v>#NUM!</v>
      </c>
    </row>
    <row r="2471" spans="5:5" x14ac:dyDescent="0.25">
      <c r="E2471" s="33" t="e">
        <f t="shared" ca="1" si="44"/>
        <v>#NUM!</v>
      </c>
    </row>
    <row r="2472" spans="5:5" x14ac:dyDescent="0.25">
      <c r="E2472" s="33" t="e">
        <f t="shared" ca="1" si="44"/>
        <v>#NUM!</v>
      </c>
    </row>
    <row r="2473" spans="5:5" x14ac:dyDescent="0.25">
      <c r="E2473" s="33" t="e">
        <f t="shared" ca="1" si="44"/>
        <v>#NUM!</v>
      </c>
    </row>
    <row r="2474" spans="5:5" x14ac:dyDescent="0.25">
      <c r="E2474" s="33" t="e">
        <f t="shared" ca="1" si="44"/>
        <v>#NUM!</v>
      </c>
    </row>
    <row r="2475" spans="5:5" x14ac:dyDescent="0.25">
      <c r="E2475" s="33" t="e">
        <f t="shared" ca="1" si="44"/>
        <v>#NUM!</v>
      </c>
    </row>
    <row r="2476" spans="5:5" x14ac:dyDescent="0.25">
      <c r="E2476" s="33" t="e">
        <f t="shared" ca="1" si="44"/>
        <v>#NUM!</v>
      </c>
    </row>
    <row r="2477" spans="5:5" x14ac:dyDescent="0.25">
      <c r="E2477" s="33" t="e">
        <f t="shared" ca="1" si="44"/>
        <v>#NUM!</v>
      </c>
    </row>
    <row r="2478" spans="5:5" x14ac:dyDescent="0.25">
      <c r="E2478" s="33" t="e">
        <f t="shared" ca="1" si="44"/>
        <v>#NUM!</v>
      </c>
    </row>
    <row r="2479" spans="5:5" x14ac:dyDescent="0.25">
      <c r="E2479" s="33" t="e">
        <f t="shared" ca="1" si="44"/>
        <v>#NUM!</v>
      </c>
    </row>
    <row r="2480" spans="5:5" x14ac:dyDescent="0.25">
      <c r="E2480" s="33" t="e">
        <f t="shared" ca="1" si="44"/>
        <v>#NUM!</v>
      </c>
    </row>
    <row r="2481" spans="5:5" x14ac:dyDescent="0.25">
      <c r="E2481" s="33" t="e">
        <f t="shared" ca="1" si="44"/>
        <v>#NUM!</v>
      </c>
    </row>
    <row r="2482" spans="5:5" x14ac:dyDescent="0.25">
      <c r="E2482" s="33" t="e">
        <f t="shared" ca="1" si="44"/>
        <v>#NUM!</v>
      </c>
    </row>
    <row r="2483" spans="5:5" x14ac:dyDescent="0.25">
      <c r="E2483" s="33" t="e">
        <f t="shared" ca="1" si="44"/>
        <v>#NUM!</v>
      </c>
    </row>
    <row r="2484" spans="5:5" x14ac:dyDescent="0.25">
      <c r="E2484" s="33" t="e">
        <f t="shared" ca="1" si="44"/>
        <v>#NUM!</v>
      </c>
    </row>
    <row r="2485" spans="5:5" x14ac:dyDescent="0.25">
      <c r="E2485" s="33" t="e">
        <f t="shared" ca="1" si="44"/>
        <v>#NUM!</v>
      </c>
    </row>
    <row r="2486" spans="5:5" x14ac:dyDescent="0.25">
      <c r="E2486" s="33" t="e">
        <f t="shared" ca="1" si="44"/>
        <v>#NUM!</v>
      </c>
    </row>
    <row r="2487" spans="5:5" x14ac:dyDescent="0.25">
      <c r="E2487" s="33" t="e">
        <f t="shared" ca="1" si="44"/>
        <v>#NUM!</v>
      </c>
    </row>
    <row r="2488" spans="5:5" x14ac:dyDescent="0.25">
      <c r="E2488" s="33" t="e">
        <f t="shared" ca="1" si="44"/>
        <v>#NUM!</v>
      </c>
    </row>
    <row r="2489" spans="5:5" x14ac:dyDescent="0.25">
      <c r="E2489" s="33" t="e">
        <f t="shared" ca="1" si="44"/>
        <v>#NUM!</v>
      </c>
    </row>
    <row r="2490" spans="5:5" x14ac:dyDescent="0.25">
      <c r="E2490" s="33" t="e">
        <f t="shared" ca="1" si="44"/>
        <v>#NUM!</v>
      </c>
    </row>
    <row r="2491" spans="5:5" x14ac:dyDescent="0.25">
      <c r="E2491" s="33" t="e">
        <f t="shared" ca="1" si="44"/>
        <v>#NUM!</v>
      </c>
    </row>
    <row r="2492" spans="5:5" x14ac:dyDescent="0.25">
      <c r="E2492" s="33" t="e">
        <f t="shared" ca="1" si="44"/>
        <v>#NUM!</v>
      </c>
    </row>
    <row r="2493" spans="5:5" x14ac:dyDescent="0.25">
      <c r="E2493" s="33" t="e">
        <f t="shared" ca="1" si="44"/>
        <v>#NUM!</v>
      </c>
    </row>
    <row r="2494" spans="5:5" x14ac:dyDescent="0.25">
      <c r="E2494" s="33" t="e">
        <f t="shared" ca="1" si="44"/>
        <v>#NUM!</v>
      </c>
    </row>
    <row r="2495" spans="5:5" x14ac:dyDescent="0.25">
      <c r="E2495" s="33" t="e">
        <f t="shared" ca="1" si="44"/>
        <v>#NUM!</v>
      </c>
    </row>
    <row r="2496" spans="5:5" x14ac:dyDescent="0.25">
      <c r="E2496" s="33" t="e">
        <f t="shared" ca="1" si="44"/>
        <v>#NUM!</v>
      </c>
    </row>
    <row r="2497" spans="5:5" x14ac:dyDescent="0.25">
      <c r="E2497" s="33" t="e">
        <f t="shared" ca="1" si="44"/>
        <v>#NUM!</v>
      </c>
    </row>
    <row r="2498" spans="5:5" x14ac:dyDescent="0.25">
      <c r="E2498" s="33" t="e">
        <f t="shared" ca="1" si="44"/>
        <v>#NUM!</v>
      </c>
    </row>
    <row r="2499" spans="5:5" x14ac:dyDescent="0.25">
      <c r="E2499" s="33" t="e">
        <f t="shared" ca="1" si="44"/>
        <v>#NUM!</v>
      </c>
    </row>
    <row r="2500" spans="5:5" x14ac:dyDescent="0.25">
      <c r="E2500" s="33" t="e">
        <f t="shared" ca="1" si="44"/>
        <v>#NUM!</v>
      </c>
    </row>
    <row r="2501" spans="5:5" x14ac:dyDescent="0.25">
      <c r="E2501" s="33" t="e">
        <f t="shared" ca="1" si="44"/>
        <v>#NUM!</v>
      </c>
    </row>
    <row r="2502" spans="5:5" x14ac:dyDescent="0.25">
      <c r="E2502" s="33" t="e">
        <f t="shared" ca="1" si="44"/>
        <v>#NUM!</v>
      </c>
    </row>
    <row r="2503" spans="5:5" x14ac:dyDescent="0.25">
      <c r="E2503" s="33" t="e">
        <f t="shared" ca="1" si="44"/>
        <v>#NUM!</v>
      </c>
    </row>
    <row r="2504" spans="5:5" x14ac:dyDescent="0.25">
      <c r="E2504" s="33" t="e">
        <f t="shared" ca="1" si="44"/>
        <v>#NUM!</v>
      </c>
    </row>
    <row r="2505" spans="5:5" x14ac:dyDescent="0.25">
      <c r="E2505" s="33" t="e">
        <f t="shared" ca="1" si="44"/>
        <v>#NUM!</v>
      </c>
    </row>
    <row r="2506" spans="5:5" x14ac:dyDescent="0.25">
      <c r="E2506" s="33" t="e">
        <f t="shared" ca="1" si="44"/>
        <v>#NUM!</v>
      </c>
    </row>
    <row r="2507" spans="5:5" x14ac:dyDescent="0.25">
      <c r="E2507" s="33" t="e">
        <f t="shared" ca="1" si="44"/>
        <v>#NUM!</v>
      </c>
    </row>
    <row r="2508" spans="5:5" x14ac:dyDescent="0.25">
      <c r="E2508" s="33" t="e">
        <f t="shared" ca="1" si="44"/>
        <v>#NUM!</v>
      </c>
    </row>
    <row r="2509" spans="5:5" x14ac:dyDescent="0.25">
      <c r="E2509" s="33" t="e">
        <f t="shared" ca="1" si="44"/>
        <v>#NUM!</v>
      </c>
    </row>
    <row r="2510" spans="5:5" x14ac:dyDescent="0.25">
      <c r="E2510" s="33" t="e">
        <f t="shared" ca="1" si="44"/>
        <v>#NUM!</v>
      </c>
    </row>
    <row r="2511" spans="5:5" x14ac:dyDescent="0.25">
      <c r="E2511" s="33" t="e">
        <f t="shared" ca="1" si="44"/>
        <v>#NUM!</v>
      </c>
    </row>
    <row r="2512" spans="5:5" x14ac:dyDescent="0.25">
      <c r="E2512" s="33" t="e">
        <f t="shared" ca="1" si="44"/>
        <v>#NUM!</v>
      </c>
    </row>
    <row r="2513" spans="5:5" x14ac:dyDescent="0.25">
      <c r="E2513" s="33" t="e">
        <f t="shared" ca="1" si="44"/>
        <v>#NUM!</v>
      </c>
    </row>
    <row r="2514" spans="5:5" x14ac:dyDescent="0.25">
      <c r="E2514" s="33" t="e">
        <f t="shared" ca="1" si="44"/>
        <v>#NUM!</v>
      </c>
    </row>
    <row r="2515" spans="5:5" x14ac:dyDescent="0.25">
      <c r="E2515" s="33" t="e">
        <f t="shared" ca="1" si="44"/>
        <v>#NUM!</v>
      </c>
    </row>
    <row r="2516" spans="5:5" x14ac:dyDescent="0.25">
      <c r="E2516" s="33" t="e">
        <f t="shared" ca="1" si="44"/>
        <v>#NUM!</v>
      </c>
    </row>
    <row r="2517" spans="5:5" x14ac:dyDescent="0.25">
      <c r="E2517" s="33" t="e">
        <f t="shared" ca="1" si="44"/>
        <v>#NUM!</v>
      </c>
    </row>
    <row r="2518" spans="5:5" x14ac:dyDescent="0.25">
      <c r="E2518" s="33" t="e">
        <f t="shared" ref="E2518:E2581" ca="1" si="45">RANDBETWEEN(1,$E$2)</f>
        <v>#NUM!</v>
      </c>
    </row>
    <row r="2519" spans="5:5" x14ac:dyDescent="0.25">
      <c r="E2519" s="33" t="e">
        <f t="shared" ca="1" si="45"/>
        <v>#NUM!</v>
      </c>
    </row>
    <row r="2520" spans="5:5" x14ac:dyDescent="0.25">
      <c r="E2520" s="33" t="e">
        <f t="shared" ca="1" si="45"/>
        <v>#NUM!</v>
      </c>
    </row>
    <row r="2521" spans="5:5" x14ac:dyDescent="0.25">
      <c r="E2521" s="33" t="e">
        <f t="shared" ca="1" si="45"/>
        <v>#NUM!</v>
      </c>
    </row>
    <row r="2522" spans="5:5" x14ac:dyDescent="0.25">
      <c r="E2522" s="33" t="e">
        <f t="shared" ca="1" si="45"/>
        <v>#NUM!</v>
      </c>
    </row>
    <row r="2523" spans="5:5" x14ac:dyDescent="0.25">
      <c r="E2523" s="33" t="e">
        <f t="shared" ca="1" si="45"/>
        <v>#NUM!</v>
      </c>
    </row>
    <row r="2524" spans="5:5" x14ac:dyDescent="0.25">
      <c r="E2524" s="33" t="e">
        <f t="shared" ca="1" si="45"/>
        <v>#NUM!</v>
      </c>
    </row>
    <row r="2525" spans="5:5" x14ac:dyDescent="0.25">
      <c r="E2525" s="33" t="e">
        <f t="shared" ca="1" si="45"/>
        <v>#NUM!</v>
      </c>
    </row>
    <row r="2526" spans="5:5" x14ac:dyDescent="0.25">
      <c r="E2526" s="33" t="e">
        <f t="shared" ca="1" si="45"/>
        <v>#NUM!</v>
      </c>
    </row>
    <row r="2527" spans="5:5" x14ac:dyDescent="0.25">
      <c r="E2527" s="33" t="e">
        <f t="shared" ca="1" si="45"/>
        <v>#NUM!</v>
      </c>
    </row>
    <row r="2528" spans="5:5" x14ac:dyDescent="0.25">
      <c r="E2528" s="33" t="e">
        <f t="shared" ca="1" si="45"/>
        <v>#NUM!</v>
      </c>
    </row>
    <row r="2529" spans="5:5" x14ac:dyDescent="0.25">
      <c r="E2529" s="33" t="e">
        <f t="shared" ca="1" si="45"/>
        <v>#NUM!</v>
      </c>
    </row>
    <row r="2530" spans="5:5" x14ac:dyDescent="0.25">
      <c r="E2530" s="33" t="e">
        <f t="shared" ca="1" si="45"/>
        <v>#NUM!</v>
      </c>
    </row>
    <row r="2531" spans="5:5" x14ac:dyDescent="0.25">
      <c r="E2531" s="33" t="e">
        <f t="shared" ca="1" si="45"/>
        <v>#NUM!</v>
      </c>
    </row>
    <row r="2532" spans="5:5" x14ac:dyDescent="0.25">
      <c r="E2532" s="33" t="e">
        <f t="shared" ca="1" si="45"/>
        <v>#NUM!</v>
      </c>
    </row>
    <row r="2533" spans="5:5" x14ac:dyDescent="0.25">
      <c r="E2533" s="33" t="e">
        <f t="shared" ca="1" si="45"/>
        <v>#NUM!</v>
      </c>
    </row>
    <row r="2534" spans="5:5" x14ac:dyDescent="0.25">
      <c r="E2534" s="33" t="e">
        <f t="shared" ca="1" si="45"/>
        <v>#NUM!</v>
      </c>
    </row>
    <row r="2535" spans="5:5" x14ac:dyDescent="0.25">
      <c r="E2535" s="33" t="e">
        <f t="shared" ca="1" si="45"/>
        <v>#NUM!</v>
      </c>
    </row>
    <row r="2536" spans="5:5" x14ac:dyDescent="0.25">
      <c r="E2536" s="33" t="e">
        <f t="shared" ca="1" si="45"/>
        <v>#NUM!</v>
      </c>
    </row>
    <row r="2537" spans="5:5" x14ac:dyDescent="0.25">
      <c r="E2537" s="33" t="e">
        <f t="shared" ca="1" si="45"/>
        <v>#NUM!</v>
      </c>
    </row>
    <row r="2538" spans="5:5" x14ac:dyDescent="0.25">
      <c r="E2538" s="33" t="e">
        <f t="shared" ca="1" si="45"/>
        <v>#NUM!</v>
      </c>
    </row>
    <row r="2539" spans="5:5" x14ac:dyDescent="0.25">
      <c r="E2539" s="33" t="e">
        <f t="shared" ca="1" si="45"/>
        <v>#NUM!</v>
      </c>
    </row>
    <row r="2540" spans="5:5" x14ac:dyDescent="0.25">
      <c r="E2540" s="33" t="e">
        <f t="shared" ca="1" si="45"/>
        <v>#NUM!</v>
      </c>
    </row>
    <row r="2541" spans="5:5" x14ac:dyDescent="0.25">
      <c r="E2541" s="33" t="e">
        <f t="shared" ca="1" si="45"/>
        <v>#NUM!</v>
      </c>
    </row>
    <row r="2542" spans="5:5" x14ac:dyDescent="0.25">
      <c r="E2542" s="33" t="e">
        <f t="shared" ca="1" si="45"/>
        <v>#NUM!</v>
      </c>
    </row>
    <row r="2543" spans="5:5" x14ac:dyDescent="0.25">
      <c r="E2543" s="33" t="e">
        <f t="shared" ca="1" si="45"/>
        <v>#NUM!</v>
      </c>
    </row>
    <row r="2544" spans="5:5" x14ac:dyDescent="0.25">
      <c r="E2544" s="33" t="e">
        <f t="shared" ca="1" si="45"/>
        <v>#NUM!</v>
      </c>
    </row>
    <row r="2545" spans="5:5" x14ac:dyDescent="0.25">
      <c r="E2545" s="33" t="e">
        <f t="shared" ca="1" si="45"/>
        <v>#NUM!</v>
      </c>
    </row>
    <row r="2546" spans="5:5" x14ac:dyDescent="0.25">
      <c r="E2546" s="33" t="e">
        <f t="shared" ca="1" si="45"/>
        <v>#NUM!</v>
      </c>
    </row>
    <row r="2547" spans="5:5" x14ac:dyDescent="0.25">
      <c r="E2547" s="33" t="e">
        <f t="shared" ca="1" si="45"/>
        <v>#NUM!</v>
      </c>
    </row>
    <row r="2548" spans="5:5" x14ac:dyDescent="0.25">
      <c r="E2548" s="33" t="e">
        <f t="shared" ca="1" si="45"/>
        <v>#NUM!</v>
      </c>
    </row>
    <row r="2549" spans="5:5" x14ac:dyDescent="0.25">
      <c r="E2549" s="33" t="e">
        <f t="shared" ca="1" si="45"/>
        <v>#NUM!</v>
      </c>
    </row>
    <row r="2550" spans="5:5" x14ac:dyDescent="0.25">
      <c r="E2550" s="33" t="e">
        <f t="shared" ca="1" si="45"/>
        <v>#NUM!</v>
      </c>
    </row>
    <row r="2551" spans="5:5" x14ac:dyDescent="0.25">
      <c r="E2551" s="33" t="e">
        <f t="shared" ca="1" si="45"/>
        <v>#NUM!</v>
      </c>
    </row>
    <row r="2552" spans="5:5" x14ac:dyDescent="0.25">
      <c r="E2552" s="33" t="e">
        <f t="shared" ca="1" si="45"/>
        <v>#NUM!</v>
      </c>
    </row>
    <row r="2553" spans="5:5" x14ac:dyDescent="0.25">
      <c r="E2553" s="33" t="e">
        <f t="shared" ca="1" si="45"/>
        <v>#NUM!</v>
      </c>
    </row>
    <row r="2554" spans="5:5" x14ac:dyDescent="0.25">
      <c r="E2554" s="33" t="e">
        <f t="shared" ca="1" si="45"/>
        <v>#NUM!</v>
      </c>
    </row>
    <row r="2555" spans="5:5" x14ac:dyDescent="0.25">
      <c r="E2555" s="33" t="e">
        <f t="shared" ca="1" si="45"/>
        <v>#NUM!</v>
      </c>
    </row>
    <row r="2556" spans="5:5" x14ac:dyDescent="0.25">
      <c r="E2556" s="33" t="e">
        <f t="shared" ca="1" si="45"/>
        <v>#NUM!</v>
      </c>
    </row>
    <row r="2557" spans="5:5" x14ac:dyDescent="0.25">
      <c r="E2557" s="33" t="e">
        <f t="shared" ca="1" si="45"/>
        <v>#NUM!</v>
      </c>
    </row>
    <row r="2558" spans="5:5" x14ac:dyDescent="0.25">
      <c r="E2558" s="33" t="e">
        <f t="shared" ca="1" si="45"/>
        <v>#NUM!</v>
      </c>
    </row>
    <row r="2559" spans="5:5" x14ac:dyDescent="0.25">
      <c r="E2559" s="33" t="e">
        <f t="shared" ca="1" si="45"/>
        <v>#NUM!</v>
      </c>
    </row>
    <row r="2560" spans="5:5" x14ac:dyDescent="0.25">
      <c r="E2560" s="33" t="e">
        <f t="shared" ca="1" si="45"/>
        <v>#NUM!</v>
      </c>
    </row>
    <row r="2561" spans="5:5" x14ac:dyDescent="0.25">
      <c r="E2561" s="33" t="e">
        <f t="shared" ca="1" si="45"/>
        <v>#NUM!</v>
      </c>
    </row>
    <row r="2562" spans="5:5" x14ac:dyDescent="0.25">
      <c r="E2562" s="33" t="e">
        <f t="shared" ca="1" si="45"/>
        <v>#NUM!</v>
      </c>
    </row>
    <row r="2563" spans="5:5" x14ac:dyDescent="0.25">
      <c r="E2563" s="33" t="e">
        <f t="shared" ca="1" si="45"/>
        <v>#NUM!</v>
      </c>
    </row>
    <row r="2564" spans="5:5" x14ac:dyDescent="0.25">
      <c r="E2564" s="33" t="e">
        <f t="shared" ca="1" si="45"/>
        <v>#NUM!</v>
      </c>
    </row>
    <row r="2565" spans="5:5" x14ac:dyDescent="0.25">
      <c r="E2565" s="33" t="e">
        <f t="shared" ca="1" si="45"/>
        <v>#NUM!</v>
      </c>
    </row>
    <row r="2566" spans="5:5" x14ac:dyDescent="0.25">
      <c r="E2566" s="33" t="e">
        <f t="shared" ca="1" si="45"/>
        <v>#NUM!</v>
      </c>
    </row>
    <row r="2567" spans="5:5" x14ac:dyDescent="0.25">
      <c r="E2567" s="33" t="e">
        <f t="shared" ca="1" si="45"/>
        <v>#NUM!</v>
      </c>
    </row>
    <row r="2568" spans="5:5" x14ac:dyDescent="0.25">
      <c r="E2568" s="33" t="e">
        <f t="shared" ca="1" si="45"/>
        <v>#NUM!</v>
      </c>
    </row>
    <row r="2569" spans="5:5" x14ac:dyDescent="0.25">
      <c r="E2569" s="33" t="e">
        <f t="shared" ca="1" si="45"/>
        <v>#NUM!</v>
      </c>
    </row>
    <row r="2570" spans="5:5" x14ac:dyDescent="0.25">
      <c r="E2570" s="33" t="e">
        <f t="shared" ca="1" si="45"/>
        <v>#NUM!</v>
      </c>
    </row>
    <row r="2571" spans="5:5" x14ac:dyDescent="0.25">
      <c r="E2571" s="33" t="e">
        <f t="shared" ca="1" si="45"/>
        <v>#NUM!</v>
      </c>
    </row>
    <row r="2572" spans="5:5" x14ac:dyDescent="0.25">
      <c r="E2572" s="33" t="e">
        <f t="shared" ca="1" si="45"/>
        <v>#NUM!</v>
      </c>
    </row>
    <row r="2573" spans="5:5" x14ac:dyDescent="0.25">
      <c r="E2573" s="33" t="e">
        <f t="shared" ca="1" si="45"/>
        <v>#NUM!</v>
      </c>
    </row>
    <row r="2574" spans="5:5" x14ac:dyDescent="0.25">
      <c r="E2574" s="33" t="e">
        <f t="shared" ca="1" si="45"/>
        <v>#NUM!</v>
      </c>
    </row>
    <row r="2575" spans="5:5" x14ac:dyDescent="0.25">
      <c r="E2575" s="33" t="e">
        <f t="shared" ca="1" si="45"/>
        <v>#NUM!</v>
      </c>
    </row>
    <row r="2576" spans="5:5" x14ac:dyDescent="0.25">
      <c r="E2576" s="33" t="e">
        <f t="shared" ca="1" si="45"/>
        <v>#NUM!</v>
      </c>
    </row>
    <row r="2577" spans="5:5" x14ac:dyDescent="0.25">
      <c r="E2577" s="33" t="e">
        <f t="shared" ca="1" si="45"/>
        <v>#NUM!</v>
      </c>
    </row>
    <row r="2578" spans="5:5" x14ac:dyDescent="0.25">
      <c r="E2578" s="33" t="e">
        <f t="shared" ca="1" si="45"/>
        <v>#NUM!</v>
      </c>
    </row>
    <row r="2579" spans="5:5" x14ac:dyDescent="0.25">
      <c r="E2579" s="33" t="e">
        <f t="shared" ca="1" si="45"/>
        <v>#NUM!</v>
      </c>
    </row>
    <row r="2580" spans="5:5" x14ac:dyDescent="0.25">
      <c r="E2580" s="33" t="e">
        <f t="shared" ca="1" si="45"/>
        <v>#NUM!</v>
      </c>
    </row>
    <row r="2581" spans="5:5" x14ac:dyDescent="0.25">
      <c r="E2581" s="33" t="e">
        <f t="shared" ca="1" si="45"/>
        <v>#NUM!</v>
      </c>
    </row>
    <row r="2582" spans="5:5" x14ac:dyDescent="0.25">
      <c r="E2582" s="33" t="e">
        <f t="shared" ref="E2582:E2645" ca="1" si="46">RANDBETWEEN(1,$E$2)</f>
        <v>#NUM!</v>
      </c>
    </row>
    <row r="2583" spans="5:5" x14ac:dyDescent="0.25">
      <c r="E2583" s="33" t="e">
        <f t="shared" ca="1" si="46"/>
        <v>#NUM!</v>
      </c>
    </row>
    <row r="2584" spans="5:5" x14ac:dyDescent="0.25">
      <c r="E2584" s="33" t="e">
        <f t="shared" ca="1" si="46"/>
        <v>#NUM!</v>
      </c>
    </row>
    <row r="2585" spans="5:5" x14ac:dyDescent="0.25">
      <c r="E2585" s="33" t="e">
        <f t="shared" ca="1" si="46"/>
        <v>#NUM!</v>
      </c>
    </row>
    <row r="2586" spans="5:5" x14ac:dyDescent="0.25">
      <c r="E2586" s="33" t="e">
        <f t="shared" ca="1" si="46"/>
        <v>#NUM!</v>
      </c>
    </row>
    <row r="2587" spans="5:5" x14ac:dyDescent="0.25">
      <c r="E2587" s="33" t="e">
        <f t="shared" ca="1" si="46"/>
        <v>#NUM!</v>
      </c>
    </row>
    <row r="2588" spans="5:5" x14ac:dyDescent="0.25">
      <c r="E2588" s="33" t="e">
        <f t="shared" ca="1" si="46"/>
        <v>#NUM!</v>
      </c>
    </row>
    <row r="2589" spans="5:5" x14ac:dyDescent="0.25">
      <c r="E2589" s="33" t="e">
        <f t="shared" ca="1" si="46"/>
        <v>#NUM!</v>
      </c>
    </row>
    <row r="2590" spans="5:5" x14ac:dyDescent="0.25">
      <c r="E2590" s="33" t="e">
        <f t="shared" ca="1" si="46"/>
        <v>#NUM!</v>
      </c>
    </row>
    <row r="2591" spans="5:5" x14ac:dyDescent="0.25">
      <c r="E2591" s="33" t="e">
        <f t="shared" ca="1" si="46"/>
        <v>#NUM!</v>
      </c>
    </row>
    <row r="2592" spans="5:5" x14ac:dyDescent="0.25">
      <c r="E2592" s="33" t="e">
        <f t="shared" ca="1" si="46"/>
        <v>#NUM!</v>
      </c>
    </row>
    <row r="2593" spans="5:5" x14ac:dyDescent="0.25">
      <c r="E2593" s="33" t="e">
        <f t="shared" ca="1" si="46"/>
        <v>#NUM!</v>
      </c>
    </row>
    <row r="2594" spans="5:5" x14ac:dyDescent="0.25">
      <c r="E2594" s="33" t="e">
        <f t="shared" ca="1" si="46"/>
        <v>#NUM!</v>
      </c>
    </row>
    <row r="2595" spans="5:5" x14ac:dyDescent="0.25">
      <c r="E2595" s="33" t="e">
        <f t="shared" ca="1" si="46"/>
        <v>#NUM!</v>
      </c>
    </row>
    <row r="2596" spans="5:5" x14ac:dyDescent="0.25">
      <c r="E2596" s="33" t="e">
        <f t="shared" ca="1" si="46"/>
        <v>#NUM!</v>
      </c>
    </row>
    <row r="2597" spans="5:5" x14ac:dyDescent="0.25">
      <c r="E2597" s="33" t="e">
        <f t="shared" ca="1" si="46"/>
        <v>#NUM!</v>
      </c>
    </row>
    <row r="2598" spans="5:5" x14ac:dyDescent="0.25">
      <c r="E2598" s="33" t="e">
        <f t="shared" ca="1" si="46"/>
        <v>#NUM!</v>
      </c>
    </row>
    <row r="2599" spans="5:5" x14ac:dyDescent="0.25">
      <c r="E2599" s="33" t="e">
        <f t="shared" ca="1" si="46"/>
        <v>#NUM!</v>
      </c>
    </row>
    <row r="2600" spans="5:5" x14ac:dyDescent="0.25">
      <c r="E2600" s="33" t="e">
        <f t="shared" ca="1" si="46"/>
        <v>#NUM!</v>
      </c>
    </row>
    <row r="2601" spans="5:5" x14ac:dyDescent="0.25">
      <c r="E2601" s="33" t="e">
        <f t="shared" ca="1" si="46"/>
        <v>#NUM!</v>
      </c>
    </row>
    <row r="2602" spans="5:5" x14ac:dyDescent="0.25">
      <c r="E2602" s="33" t="e">
        <f t="shared" ca="1" si="46"/>
        <v>#NUM!</v>
      </c>
    </row>
    <row r="2603" spans="5:5" x14ac:dyDescent="0.25">
      <c r="E2603" s="33" t="e">
        <f t="shared" ca="1" si="46"/>
        <v>#NUM!</v>
      </c>
    </row>
    <row r="2604" spans="5:5" x14ac:dyDescent="0.25">
      <c r="E2604" s="33" t="e">
        <f t="shared" ca="1" si="46"/>
        <v>#NUM!</v>
      </c>
    </row>
    <row r="2605" spans="5:5" x14ac:dyDescent="0.25">
      <c r="E2605" s="33" t="e">
        <f t="shared" ca="1" si="46"/>
        <v>#NUM!</v>
      </c>
    </row>
    <row r="2606" spans="5:5" x14ac:dyDescent="0.25">
      <c r="E2606" s="33" t="e">
        <f t="shared" ca="1" si="46"/>
        <v>#NUM!</v>
      </c>
    </row>
    <row r="2607" spans="5:5" x14ac:dyDescent="0.25">
      <c r="E2607" s="33" t="e">
        <f t="shared" ca="1" si="46"/>
        <v>#NUM!</v>
      </c>
    </row>
    <row r="2608" spans="5:5" x14ac:dyDescent="0.25">
      <c r="E2608" s="33" t="e">
        <f t="shared" ca="1" si="46"/>
        <v>#NUM!</v>
      </c>
    </row>
    <row r="2609" spans="5:5" x14ac:dyDescent="0.25">
      <c r="E2609" s="33" t="e">
        <f t="shared" ca="1" si="46"/>
        <v>#NUM!</v>
      </c>
    </row>
    <row r="2610" spans="5:5" x14ac:dyDescent="0.25">
      <c r="E2610" s="33" t="e">
        <f t="shared" ca="1" si="46"/>
        <v>#NUM!</v>
      </c>
    </row>
    <row r="2611" spans="5:5" x14ac:dyDescent="0.25">
      <c r="E2611" s="33" t="e">
        <f t="shared" ca="1" si="46"/>
        <v>#NUM!</v>
      </c>
    </row>
    <row r="2612" spans="5:5" x14ac:dyDescent="0.25">
      <c r="E2612" s="33" t="e">
        <f t="shared" ca="1" si="46"/>
        <v>#NUM!</v>
      </c>
    </row>
    <row r="2613" spans="5:5" x14ac:dyDescent="0.25">
      <c r="E2613" s="33" t="e">
        <f t="shared" ca="1" si="46"/>
        <v>#NUM!</v>
      </c>
    </row>
    <row r="2614" spans="5:5" x14ac:dyDescent="0.25">
      <c r="E2614" s="33" t="e">
        <f t="shared" ca="1" si="46"/>
        <v>#NUM!</v>
      </c>
    </row>
    <row r="2615" spans="5:5" x14ac:dyDescent="0.25">
      <c r="E2615" s="33" t="e">
        <f t="shared" ca="1" si="46"/>
        <v>#NUM!</v>
      </c>
    </row>
    <row r="2616" spans="5:5" x14ac:dyDescent="0.25">
      <c r="E2616" s="33" t="e">
        <f t="shared" ca="1" si="46"/>
        <v>#NUM!</v>
      </c>
    </row>
    <row r="2617" spans="5:5" x14ac:dyDescent="0.25">
      <c r="E2617" s="33" t="e">
        <f t="shared" ca="1" si="46"/>
        <v>#NUM!</v>
      </c>
    </row>
    <row r="2618" spans="5:5" x14ac:dyDescent="0.25">
      <c r="E2618" s="33" t="e">
        <f t="shared" ca="1" si="46"/>
        <v>#NUM!</v>
      </c>
    </row>
    <row r="2619" spans="5:5" x14ac:dyDescent="0.25">
      <c r="E2619" s="33" t="e">
        <f t="shared" ca="1" si="46"/>
        <v>#NUM!</v>
      </c>
    </row>
    <row r="2620" spans="5:5" x14ac:dyDescent="0.25">
      <c r="E2620" s="33" t="e">
        <f t="shared" ca="1" si="46"/>
        <v>#NUM!</v>
      </c>
    </row>
    <row r="2621" spans="5:5" x14ac:dyDescent="0.25">
      <c r="E2621" s="33" t="e">
        <f t="shared" ca="1" si="46"/>
        <v>#NUM!</v>
      </c>
    </row>
    <row r="2622" spans="5:5" x14ac:dyDescent="0.25">
      <c r="E2622" s="33" t="e">
        <f t="shared" ca="1" si="46"/>
        <v>#NUM!</v>
      </c>
    </row>
    <row r="2623" spans="5:5" x14ac:dyDescent="0.25">
      <c r="E2623" s="33" t="e">
        <f t="shared" ca="1" si="46"/>
        <v>#NUM!</v>
      </c>
    </row>
    <row r="2624" spans="5:5" x14ac:dyDescent="0.25">
      <c r="E2624" s="33" t="e">
        <f t="shared" ca="1" si="46"/>
        <v>#NUM!</v>
      </c>
    </row>
    <row r="2625" spans="5:5" x14ac:dyDescent="0.25">
      <c r="E2625" s="33" t="e">
        <f t="shared" ca="1" si="46"/>
        <v>#NUM!</v>
      </c>
    </row>
    <row r="2626" spans="5:5" x14ac:dyDescent="0.25">
      <c r="E2626" s="33" t="e">
        <f t="shared" ca="1" si="46"/>
        <v>#NUM!</v>
      </c>
    </row>
    <row r="2627" spans="5:5" x14ac:dyDescent="0.25">
      <c r="E2627" s="33" t="e">
        <f t="shared" ca="1" si="46"/>
        <v>#NUM!</v>
      </c>
    </row>
    <row r="2628" spans="5:5" x14ac:dyDescent="0.25">
      <c r="E2628" s="33" t="e">
        <f t="shared" ca="1" si="46"/>
        <v>#NUM!</v>
      </c>
    </row>
    <row r="2629" spans="5:5" x14ac:dyDescent="0.25">
      <c r="E2629" s="33" t="e">
        <f t="shared" ca="1" si="46"/>
        <v>#NUM!</v>
      </c>
    </row>
    <row r="2630" spans="5:5" x14ac:dyDescent="0.25">
      <c r="E2630" s="33" t="e">
        <f t="shared" ca="1" si="46"/>
        <v>#NUM!</v>
      </c>
    </row>
    <row r="2631" spans="5:5" x14ac:dyDescent="0.25">
      <c r="E2631" s="33" t="e">
        <f t="shared" ca="1" si="46"/>
        <v>#NUM!</v>
      </c>
    </row>
    <row r="2632" spans="5:5" x14ac:dyDescent="0.25">
      <c r="E2632" s="33" t="e">
        <f t="shared" ca="1" si="46"/>
        <v>#NUM!</v>
      </c>
    </row>
    <row r="2633" spans="5:5" x14ac:dyDescent="0.25">
      <c r="E2633" s="33" t="e">
        <f t="shared" ca="1" si="46"/>
        <v>#NUM!</v>
      </c>
    </row>
    <row r="2634" spans="5:5" x14ac:dyDescent="0.25">
      <c r="E2634" s="33" t="e">
        <f t="shared" ca="1" si="46"/>
        <v>#NUM!</v>
      </c>
    </row>
    <row r="2635" spans="5:5" x14ac:dyDescent="0.25">
      <c r="E2635" s="33" t="e">
        <f t="shared" ca="1" si="46"/>
        <v>#NUM!</v>
      </c>
    </row>
    <row r="2636" spans="5:5" x14ac:dyDescent="0.25">
      <c r="E2636" s="33" t="e">
        <f t="shared" ca="1" si="46"/>
        <v>#NUM!</v>
      </c>
    </row>
    <row r="2637" spans="5:5" x14ac:dyDescent="0.25">
      <c r="E2637" s="33" t="e">
        <f t="shared" ca="1" si="46"/>
        <v>#NUM!</v>
      </c>
    </row>
    <row r="2638" spans="5:5" x14ac:dyDescent="0.25">
      <c r="E2638" s="33" t="e">
        <f t="shared" ca="1" si="46"/>
        <v>#NUM!</v>
      </c>
    </row>
    <row r="2639" spans="5:5" x14ac:dyDescent="0.25">
      <c r="E2639" s="33" t="e">
        <f t="shared" ca="1" si="46"/>
        <v>#NUM!</v>
      </c>
    </row>
    <row r="2640" spans="5:5" x14ac:dyDescent="0.25">
      <c r="E2640" s="33" t="e">
        <f t="shared" ca="1" si="46"/>
        <v>#NUM!</v>
      </c>
    </row>
    <row r="2641" spans="5:5" x14ac:dyDescent="0.25">
      <c r="E2641" s="33" t="e">
        <f t="shared" ca="1" si="46"/>
        <v>#NUM!</v>
      </c>
    </row>
    <row r="2642" spans="5:5" x14ac:dyDescent="0.25">
      <c r="E2642" s="33" t="e">
        <f t="shared" ca="1" si="46"/>
        <v>#NUM!</v>
      </c>
    </row>
    <row r="2643" spans="5:5" x14ac:dyDescent="0.25">
      <c r="E2643" s="33" t="e">
        <f t="shared" ca="1" si="46"/>
        <v>#NUM!</v>
      </c>
    </row>
    <row r="2644" spans="5:5" x14ac:dyDescent="0.25">
      <c r="E2644" s="33" t="e">
        <f t="shared" ca="1" si="46"/>
        <v>#NUM!</v>
      </c>
    </row>
    <row r="2645" spans="5:5" x14ac:dyDescent="0.25">
      <c r="E2645" s="33" t="e">
        <f t="shared" ca="1" si="46"/>
        <v>#NUM!</v>
      </c>
    </row>
    <row r="2646" spans="5:5" x14ac:dyDescent="0.25">
      <c r="E2646" s="33" t="e">
        <f t="shared" ref="E2646:E2709" ca="1" si="47">RANDBETWEEN(1,$E$2)</f>
        <v>#NUM!</v>
      </c>
    </row>
    <row r="2647" spans="5:5" x14ac:dyDescent="0.25">
      <c r="E2647" s="33" t="e">
        <f t="shared" ca="1" si="47"/>
        <v>#NUM!</v>
      </c>
    </row>
    <row r="2648" spans="5:5" x14ac:dyDescent="0.25">
      <c r="E2648" s="33" t="e">
        <f t="shared" ca="1" si="47"/>
        <v>#NUM!</v>
      </c>
    </row>
    <row r="2649" spans="5:5" x14ac:dyDescent="0.25">
      <c r="E2649" s="33" t="e">
        <f t="shared" ca="1" si="47"/>
        <v>#NUM!</v>
      </c>
    </row>
    <row r="2650" spans="5:5" x14ac:dyDescent="0.25">
      <c r="E2650" s="33" t="e">
        <f t="shared" ca="1" si="47"/>
        <v>#NUM!</v>
      </c>
    </row>
    <row r="2651" spans="5:5" x14ac:dyDescent="0.25">
      <c r="E2651" s="33" t="e">
        <f t="shared" ca="1" si="47"/>
        <v>#NUM!</v>
      </c>
    </row>
    <row r="2652" spans="5:5" x14ac:dyDescent="0.25">
      <c r="E2652" s="33" t="e">
        <f t="shared" ca="1" si="47"/>
        <v>#NUM!</v>
      </c>
    </row>
    <row r="2653" spans="5:5" x14ac:dyDescent="0.25">
      <c r="E2653" s="33" t="e">
        <f t="shared" ca="1" si="47"/>
        <v>#NUM!</v>
      </c>
    </row>
    <row r="2654" spans="5:5" x14ac:dyDescent="0.25">
      <c r="E2654" s="33" t="e">
        <f t="shared" ca="1" si="47"/>
        <v>#NUM!</v>
      </c>
    </row>
    <row r="2655" spans="5:5" x14ac:dyDescent="0.25">
      <c r="E2655" s="33" t="e">
        <f t="shared" ca="1" si="47"/>
        <v>#NUM!</v>
      </c>
    </row>
    <row r="2656" spans="5:5" x14ac:dyDescent="0.25">
      <c r="E2656" s="33" t="e">
        <f t="shared" ca="1" si="47"/>
        <v>#NUM!</v>
      </c>
    </row>
    <row r="2657" spans="5:5" x14ac:dyDescent="0.25">
      <c r="E2657" s="33" t="e">
        <f t="shared" ca="1" si="47"/>
        <v>#NUM!</v>
      </c>
    </row>
    <row r="2658" spans="5:5" x14ac:dyDescent="0.25">
      <c r="E2658" s="33" t="e">
        <f t="shared" ca="1" si="47"/>
        <v>#NUM!</v>
      </c>
    </row>
    <row r="2659" spans="5:5" x14ac:dyDescent="0.25">
      <c r="E2659" s="33" t="e">
        <f t="shared" ca="1" si="47"/>
        <v>#NUM!</v>
      </c>
    </row>
    <row r="2660" spans="5:5" x14ac:dyDescent="0.25">
      <c r="E2660" s="33" t="e">
        <f t="shared" ca="1" si="47"/>
        <v>#NUM!</v>
      </c>
    </row>
    <row r="2661" spans="5:5" x14ac:dyDescent="0.25">
      <c r="E2661" s="33" t="e">
        <f t="shared" ca="1" si="47"/>
        <v>#NUM!</v>
      </c>
    </row>
    <row r="2662" spans="5:5" x14ac:dyDescent="0.25">
      <c r="E2662" s="33" t="e">
        <f t="shared" ca="1" si="47"/>
        <v>#NUM!</v>
      </c>
    </row>
    <row r="2663" spans="5:5" x14ac:dyDescent="0.25">
      <c r="E2663" s="33" t="e">
        <f t="shared" ca="1" si="47"/>
        <v>#NUM!</v>
      </c>
    </row>
    <row r="2664" spans="5:5" x14ac:dyDescent="0.25">
      <c r="E2664" s="33" t="e">
        <f t="shared" ca="1" si="47"/>
        <v>#NUM!</v>
      </c>
    </row>
    <row r="2665" spans="5:5" x14ac:dyDescent="0.25">
      <c r="E2665" s="33" t="e">
        <f t="shared" ca="1" si="47"/>
        <v>#NUM!</v>
      </c>
    </row>
    <row r="2666" spans="5:5" x14ac:dyDescent="0.25">
      <c r="E2666" s="33" t="e">
        <f t="shared" ca="1" si="47"/>
        <v>#NUM!</v>
      </c>
    </row>
    <row r="2667" spans="5:5" x14ac:dyDescent="0.25">
      <c r="E2667" s="33" t="e">
        <f t="shared" ca="1" si="47"/>
        <v>#NUM!</v>
      </c>
    </row>
    <row r="2668" spans="5:5" x14ac:dyDescent="0.25">
      <c r="E2668" s="33" t="e">
        <f t="shared" ca="1" si="47"/>
        <v>#NUM!</v>
      </c>
    </row>
    <row r="2669" spans="5:5" x14ac:dyDescent="0.25">
      <c r="E2669" s="33" t="e">
        <f t="shared" ca="1" si="47"/>
        <v>#NUM!</v>
      </c>
    </row>
    <row r="2670" spans="5:5" x14ac:dyDescent="0.25">
      <c r="E2670" s="33" t="e">
        <f t="shared" ca="1" si="47"/>
        <v>#NUM!</v>
      </c>
    </row>
    <row r="2671" spans="5:5" x14ac:dyDescent="0.25">
      <c r="E2671" s="33" t="e">
        <f t="shared" ca="1" si="47"/>
        <v>#NUM!</v>
      </c>
    </row>
    <row r="2672" spans="5:5" x14ac:dyDescent="0.25">
      <c r="E2672" s="33" t="e">
        <f t="shared" ca="1" si="47"/>
        <v>#NUM!</v>
      </c>
    </row>
    <row r="2673" spans="5:5" x14ac:dyDescent="0.25">
      <c r="E2673" s="33" t="e">
        <f t="shared" ca="1" si="47"/>
        <v>#NUM!</v>
      </c>
    </row>
    <row r="2674" spans="5:5" x14ac:dyDescent="0.25">
      <c r="E2674" s="33" t="e">
        <f t="shared" ca="1" si="47"/>
        <v>#NUM!</v>
      </c>
    </row>
    <row r="2675" spans="5:5" x14ac:dyDescent="0.25">
      <c r="E2675" s="33" t="e">
        <f t="shared" ca="1" si="47"/>
        <v>#NUM!</v>
      </c>
    </row>
    <row r="2676" spans="5:5" x14ac:dyDescent="0.25">
      <c r="E2676" s="33" t="e">
        <f t="shared" ca="1" si="47"/>
        <v>#NUM!</v>
      </c>
    </row>
    <row r="2677" spans="5:5" x14ac:dyDescent="0.25">
      <c r="E2677" s="33" t="e">
        <f t="shared" ca="1" si="47"/>
        <v>#NUM!</v>
      </c>
    </row>
    <row r="2678" spans="5:5" x14ac:dyDescent="0.25">
      <c r="E2678" s="33" t="e">
        <f t="shared" ca="1" si="47"/>
        <v>#NUM!</v>
      </c>
    </row>
    <row r="2679" spans="5:5" x14ac:dyDescent="0.25">
      <c r="E2679" s="33" t="e">
        <f t="shared" ca="1" si="47"/>
        <v>#NUM!</v>
      </c>
    </row>
    <row r="2680" spans="5:5" x14ac:dyDescent="0.25">
      <c r="E2680" s="33" t="e">
        <f t="shared" ca="1" si="47"/>
        <v>#NUM!</v>
      </c>
    </row>
    <row r="2681" spans="5:5" x14ac:dyDescent="0.25">
      <c r="E2681" s="33" t="e">
        <f t="shared" ca="1" si="47"/>
        <v>#NUM!</v>
      </c>
    </row>
    <row r="2682" spans="5:5" x14ac:dyDescent="0.25">
      <c r="E2682" s="33" t="e">
        <f t="shared" ca="1" si="47"/>
        <v>#NUM!</v>
      </c>
    </row>
    <row r="2683" spans="5:5" x14ac:dyDescent="0.25">
      <c r="E2683" s="33" t="e">
        <f t="shared" ca="1" si="47"/>
        <v>#NUM!</v>
      </c>
    </row>
    <row r="2684" spans="5:5" x14ac:dyDescent="0.25">
      <c r="E2684" s="33" t="e">
        <f t="shared" ca="1" si="47"/>
        <v>#NUM!</v>
      </c>
    </row>
    <row r="2685" spans="5:5" x14ac:dyDescent="0.25">
      <c r="E2685" s="33" t="e">
        <f t="shared" ca="1" si="47"/>
        <v>#NUM!</v>
      </c>
    </row>
    <row r="2686" spans="5:5" x14ac:dyDescent="0.25">
      <c r="E2686" s="33" t="e">
        <f t="shared" ca="1" si="47"/>
        <v>#NUM!</v>
      </c>
    </row>
    <row r="2687" spans="5:5" x14ac:dyDescent="0.25">
      <c r="E2687" s="33" t="e">
        <f t="shared" ca="1" si="47"/>
        <v>#NUM!</v>
      </c>
    </row>
    <row r="2688" spans="5:5" x14ac:dyDescent="0.25">
      <c r="E2688" s="33" t="e">
        <f t="shared" ca="1" si="47"/>
        <v>#NUM!</v>
      </c>
    </row>
    <row r="2689" spans="5:5" x14ac:dyDescent="0.25">
      <c r="E2689" s="33" t="e">
        <f t="shared" ca="1" si="47"/>
        <v>#NUM!</v>
      </c>
    </row>
    <row r="2690" spans="5:5" x14ac:dyDescent="0.25">
      <c r="E2690" s="33" t="e">
        <f t="shared" ca="1" si="47"/>
        <v>#NUM!</v>
      </c>
    </row>
    <row r="2691" spans="5:5" x14ac:dyDescent="0.25">
      <c r="E2691" s="33" t="e">
        <f t="shared" ca="1" si="47"/>
        <v>#NUM!</v>
      </c>
    </row>
    <row r="2692" spans="5:5" x14ac:dyDescent="0.25">
      <c r="E2692" s="33" t="e">
        <f t="shared" ca="1" si="47"/>
        <v>#NUM!</v>
      </c>
    </row>
    <row r="2693" spans="5:5" x14ac:dyDescent="0.25">
      <c r="E2693" s="33" t="e">
        <f t="shared" ca="1" si="47"/>
        <v>#NUM!</v>
      </c>
    </row>
    <row r="2694" spans="5:5" x14ac:dyDescent="0.25">
      <c r="E2694" s="33" t="e">
        <f t="shared" ca="1" si="47"/>
        <v>#NUM!</v>
      </c>
    </row>
    <row r="2695" spans="5:5" x14ac:dyDescent="0.25">
      <c r="E2695" s="33" t="e">
        <f t="shared" ca="1" si="47"/>
        <v>#NUM!</v>
      </c>
    </row>
    <row r="2696" spans="5:5" x14ac:dyDescent="0.25">
      <c r="E2696" s="33" t="e">
        <f t="shared" ca="1" si="47"/>
        <v>#NUM!</v>
      </c>
    </row>
    <row r="2697" spans="5:5" x14ac:dyDescent="0.25">
      <c r="E2697" s="33" t="e">
        <f t="shared" ca="1" si="47"/>
        <v>#NUM!</v>
      </c>
    </row>
    <row r="2698" spans="5:5" x14ac:dyDescent="0.25">
      <c r="E2698" s="33" t="e">
        <f t="shared" ca="1" si="47"/>
        <v>#NUM!</v>
      </c>
    </row>
    <row r="2699" spans="5:5" x14ac:dyDescent="0.25">
      <c r="E2699" s="33" t="e">
        <f t="shared" ca="1" si="47"/>
        <v>#NUM!</v>
      </c>
    </row>
    <row r="2700" spans="5:5" x14ac:dyDescent="0.25">
      <c r="E2700" s="33" t="e">
        <f t="shared" ca="1" si="47"/>
        <v>#NUM!</v>
      </c>
    </row>
    <row r="2701" spans="5:5" x14ac:dyDescent="0.25">
      <c r="E2701" s="33" t="e">
        <f t="shared" ca="1" si="47"/>
        <v>#NUM!</v>
      </c>
    </row>
    <row r="2702" spans="5:5" x14ac:dyDescent="0.25">
      <c r="E2702" s="33" t="e">
        <f t="shared" ca="1" si="47"/>
        <v>#NUM!</v>
      </c>
    </row>
    <row r="2703" spans="5:5" x14ac:dyDescent="0.25">
      <c r="E2703" s="33" t="e">
        <f t="shared" ca="1" si="47"/>
        <v>#NUM!</v>
      </c>
    </row>
    <row r="2704" spans="5:5" x14ac:dyDescent="0.25">
      <c r="E2704" s="33" t="e">
        <f t="shared" ca="1" si="47"/>
        <v>#NUM!</v>
      </c>
    </row>
    <row r="2705" spans="5:5" x14ac:dyDescent="0.25">
      <c r="E2705" s="33" t="e">
        <f t="shared" ca="1" si="47"/>
        <v>#NUM!</v>
      </c>
    </row>
    <row r="2706" spans="5:5" x14ac:dyDescent="0.25">
      <c r="E2706" s="33" t="e">
        <f t="shared" ca="1" si="47"/>
        <v>#NUM!</v>
      </c>
    </row>
    <row r="2707" spans="5:5" x14ac:dyDescent="0.25">
      <c r="E2707" s="33" t="e">
        <f t="shared" ca="1" si="47"/>
        <v>#NUM!</v>
      </c>
    </row>
    <row r="2708" spans="5:5" x14ac:dyDescent="0.25">
      <c r="E2708" s="33" t="e">
        <f t="shared" ca="1" si="47"/>
        <v>#NUM!</v>
      </c>
    </row>
    <row r="2709" spans="5:5" x14ac:dyDescent="0.25">
      <c r="E2709" s="33" t="e">
        <f t="shared" ca="1" si="47"/>
        <v>#NUM!</v>
      </c>
    </row>
    <row r="2710" spans="5:5" x14ac:dyDescent="0.25">
      <c r="E2710" s="33" t="e">
        <f t="shared" ref="E2710:E2773" ca="1" si="48">RANDBETWEEN(1,$E$2)</f>
        <v>#NUM!</v>
      </c>
    </row>
    <row r="2711" spans="5:5" x14ac:dyDescent="0.25">
      <c r="E2711" s="33" t="e">
        <f t="shared" ca="1" si="48"/>
        <v>#NUM!</v>
      </c>
    </row>
    <row r="2712" spans="5:5" x14ac:dyDescent="0.25">
      <c r="E2712" s="33" t="e">
        <f t="shared" ca="1" si="48"/>
        <v>#NUM!</v>
      </c>
    </row>
    <row r="2713" spans="5:5" x14ac:dyDescent="0.25">
      <c r="E2713" s="33" t="e">
        <f t="shared" ca="1" si="48"/>
        <v>#NUM!</v>
      </c>
    </row>
    <row r="2714" spans="5:5" x14ac:dyDescent="0.25">
      <c r="E2714" s="33" t="e">
        <f t="shared" ca="1" si="48"/>
        <v>#NUM!</v>
      </c>
    </row>
    <row r="2715" spans="5:5" x14ac:dyDescent="0.25">
      <c r="E2715" s="33" t="e">
        <f t="shared" ca="1" si="48"/>
        <v>#NUM!</v>
      </c>
    </row>
    <row r="2716" spans="5:5" x14ac:dyDescent="0.25">
      <c r="E2716" s="33" t="e">
        <f t="shared" ca="1" si="48"/>
        <v>#NUM!</v>
      </c>
    </row>
    <row r="2717" spans="5:5" x14ac:dyDescent="0.25">
      <c r="E2717" s="33" t="e">
        <f t="shared" ca="1" si="48"/>
        <v>#NUM!</v>
      </c>
    </row>
    <row r="2718" spans="5:5" x14ac:dyDescent="0.25">
      <c r="E2718" s="33" t="e">
        <f t="shared" ca="1" si="48"/>
        <v>#NUM!</v>
      </c>
    </row>
    <row r="2719" spans="5:5" x14ac:dyDescent="0.25">
      <c r="E2719" s="33" t="e">
        <f t="shared" ca="1" si="48"/>
        <v>#NUM!</v>
      </c>
    </row>
    <row r="2720" spans="5:5" x14ac:dyDescent="0.25">
      <c r="E2720" s="33" t="e">
        <f t="shared" ca="1" si="48"/>
        <v>#NUM!</v>
      </c>
    </row>
    <row r="2721" spans="5:5" x14ac:dyDescent="0.25">
      <c r="E2721" s="33" t="e">
        <f t="shared" ca="1" si="48"/>
        <v>#NUM!</v>
      </c>
    </row>
    <row r="2722" spans="5:5" x14ac:dyDescent="0.25">
      <c r="E2722" s="33" t="e">
        <f t="shared" ca="1" si="48"/>
        <v>#NUM!</v>
      </c>
    </row>
    <row r="2723" spans="5:5" x14ac:dyDescent="0.25">
      <c r="E2723" s="33" t="e">
        <f t="shared" ca="1" si="48"/>
        <v>#NUM!</v>
      </c>
    </row>
    <row r="2724" spans="5:5" x14ac:dyDescent="0.25">
      <c r="E2724" s="33" t="e">
        <f t="shared" ca="1" si="48"/>
        <v>#NUM!</v>
      </c>
    </row>
    <row r="2725" spans="5:5" x14ac:dyDescent="0.25">
      <c r="E2725" s="33" t="e">
        <f t="shared" ca="1" si="48"/>
        <v>#NUM!</v>
      </c>
    </row>
    <row r="2726" spans="5:5" x14ac:dyDescent="0.25">
      <c r="E2726" s="33" t="e">
        <f t="shared" ca="1" si="48"/>
        <v>#NUM!</v>
      </c>
    </row>
    <row r="2727" spans="5:5" x14ac:dyDescent="0.25">
      <c r="E2727" s="33" t="e">
        <f t="shared" ca="1" si="48"/>
        <v>#NUM!</v>
      </c>
    </row>
    <row r="2728" spans="5:5" x14ac:dyDescent="0.25">
      <c r="E2728" s="33" t="e">
        <f t="shared" ca="1" si="48"/>
        <v>#NUM!</v>
      </c>
    </row>
    <row r="2729" spans="5:5" x14ac:dyDescent="0.25">
      <c r="E2729" s="33" t="e">
        <f t="shared" ca="1" si="48"/>
        <v>#NUM!</v>
      </c>
    </row>
    <row r="2730" spans="5:5" x14ac:dyDescent="0.25">
      <c r="E2730" s="33" t="e">
        <f t="shared" ca="1" si="48"/>
        <v>#NUM!</v>
      </c>
    </row>
    <row r="2731" spans="5:5" x14ac:dyDescent="0.25">
      <c r="E2731" s="33" t="e">
        <f t="shared" ca="1" si="48"/>
        <v>#NUM!</v>
      </c>
    </row>
    <row r="2732" spans="5:5" x14ac:dyDescent="0.25">
      <c r="E2732" s="33" t="e">
        <f t="shared" ca="1" si="48"/>
        <v>#NUM!</v>
      </c>
    </row>
    <row r="2733" spans="5:5" x14ac:dyDescent="0.25">
      <c r="E2733" s="33" t="e">
        <f t="shared" ca="1" si="48"/>
        <v>#NUM!</v>
      </c>
    </row>
    <row r="2734" spans="5:5" x14ac:dyDescent="0.25">
      <c r="E2734" s="33" t="e">
        <f t="shared" ca="1" si="48"/>
        <v>#NUM!</v>
      </c>
    </row>
    <row r="2735" spans="5:5" x14ac:dyDescent="0.25">
      <c r="E2735" s="33" t="e">
        <f t="shared" ca="1" si="48"/>
        <v>#NUM!</v>
      </c>
    </row>
    <row r="2736" spans="5:5" x14ac:dyDescent="0.25">
      <c r="E2736" s="33" t="e">
        <f t="shared" ca="1" si="48"/>
        <v>#NUM!</v>
      </c>
    </row>
    <row r="2737" spans="5:5" x14ac:dyDescent="0.25">
      <c r="E2737" s="33" t="e">
        <f t="shared" ca="1" si="48"/>
        <v>#NUM!</v>
      </c>
    </row>
    <row r="2738" spans="5:5" x14ac:dyDescent="0.25">
      <c r="E2738" s="33" t="e">
        <f t="shared" ca="1" si="48"/>
        <v>#NUM!</v>
      </c>
    </row>
    <row r="2739" spans="5:5" x14ac:dyDescent="0.25">
      <c r="E2739" s="33" t="e">
        <f t="shared" ca="1" si="48"/>
        <v>#NUM!</v>
      </c>
    </row>
    <row r="2740" spans="5:5" x14ac:dyDescent="0.25">
      <c r="E2740" s="33" t="e">
        <f t="shared" ca="1" si="48"/>
        <v>#NUM!</v>
      </c>
    </row>
    <row r="2741" spans="5:5" x14ac:dyDescent="0.25">
      <c r="E2741" s="33" t="e">
        <f t="shared" ca="1" si="48"/>
        <v>#NUM!</v>
      </c>
    </row>
    <row r="2742" spans="5:5" x14ac:dyDescent="0.25">
      <c r="E2742" s="33" t="e">
        <f t="shared" ca="1" si="48"/>
        <v>#NUM!</v>
      </c>
    </row>
    <row r="2743" spans="5:5" x14ac:dyDescent="0.25">
      <c r="E2743" s="33" t="e">
        <f t="shared" ca="1" si="48"/>
        <v>#NUM!</v>
      </c>
    </row>
    <row r="2744" spans="5:5" x14ac:dyDescent="0.25">
      <c r="E2744" s="33" t="e">
        <f t="shared" ca="1" si="48"/>
        <v>#NUM!</v>
      </c>
    </row>
    <row r="2745" spans="5:5" x14ac:dyDescent="0.25">
      <c r="E2745" s="33" t="e">
        <f t="shared" ca="1" si="48"/>
        <v>#NUM!</v>
      </c>
    </row>
    <row r="2746" spans="5:5" x14ac:dyDescent="0.25">
      <c r="E2746" s="33" t="e">
        <f t="shared" ca="1" si="48"/>
        <v>#NUM!</v>
      </c>
    </row>
    <row r="2747" spans="5:5" x14ac:dyDescent="0.25">
      <c r="E2747" s="33" t="e">
        <f t="shared" ca="1" si="48"/>
        <v>#NUM!</v>
      </c>
    </row>
    <row r="2748" spans="5:5" x14ac:dyDescent="0.25">
      <c r="E2748" s="33" t="e">
        <f t="shared" ca="1" si="48"/>
        <v>#NUM!</v>
      </c>
    </row>
    <row r="2749" spans="5:5" x14ac:dyDescent="0.25">
      <c r="E2749" s="33" t="e">
        <f t="shared" ca="1" si="48"/>
        <v>#NUM!</v>
      </c>
    </row>
    <row r="2750" spans="5:5" x14ac:dyDescent="0.25">
      <c r="E2750" s="33" t="e">
        <f t="shared" ca="1" si="48"/>
        <v>#NUM!</v>
      </c>
    </row>
    <row r="2751" spans="5:5" x14ac:dyDescent="0.25">
      <c r="E2751" s="33" t="e">
        <f t="shared" ca="1" si="48"/>
        <v>#NUM!</v>
      </c>
    </row>
    <row r="2752" spans="5:5" x14ac:dyDescent="0.25">
      <c r="E2752" s="33" t="e">
        <f t="shared" ca="1" si="48"/>
        <v>#NUM!</v>
      </c>
    </row>
    <row r="2753" spans="5:5" x14ac:dyDescent="0.25">
      <c r="E2753" s="33" t="e">
        <f t="shared" ca="1" si="48"/>
        <v>#NUM!</v>
      </c>
    </row>
    <row r="2754" spans="5:5" x14ac:dyDescent="0.25">
      <c r="E2754" s="33" t="e">
        <f t="shared" ca="1" si="48"/>
        <v>#NUM!</v>
      </c>
    </row>
    <row r="2755" spans="5:5" x14ac:dyDescent="0.25">
      <c r="E2755" s="33" t="e">
        <f t="shared" ca="1" si="48"/>
        <v>#NUM!</v>
      </c>
    </row>
    <row r="2756" spans="5:5" x14ac:dyDescent="0.25">
      <c r="E2756" s="33" t="e">
        <f t="shared" ca="1" si="48"/>
        <v>#NUM!</v>
      </c>
    </row>
    <row r="2757" spans="5:5" x14ac:dyDescent="0.25">
      <c r="E2757" s="33" t="e">
        <f t="shared" ca="1" si="48"/>
        <v>#NUM!</v>
      </c>
    </row>
    <row r="2758" spans="5:5" x14ac:dyDescent="0.25">
      <c r="E2758" s="33" t="e">
        <f t="shared" ca="1" si="48"/>
        <v>#NUM!</v>
      </c>
    </row>
    <row r="2759" spans="5:5" x14ac:dyDescent="0.25">
      <c r="E2759" s="33" t="e">
        <f t="shared" ca="1" si="48"/>
        <v>#NUM!</v>
      </c>
    </row>
    <row r="2760" spans="5:5" x14ac:dyDescent="0.25">
      <c r="E2760" s="33" t="e">
        <f t="shared" ca="1" si="48"/>
        <v>#NUM!</v>
      </c>
    </row>
    <row r="2761" spans="5:5" x14ac:dyDescent="0.25">
      <c r="E2761" s="33" t="e">
        <f t="shared" ca="1" si="48"/>
        <v>#NUM!</v>
      </c>
    </row>
    <row r="2762" spans="5:5" x14ac:dyDescent="0.25">
      <c r="E2762" s="33" t="e">
        <f t="shared" ca="1" si="48"/>
        <v>#NUM!</v>
      </c>
    </row>
    <row r="2763" spans="5:5" x14ac:dyDescent="0.25">
      <c r="E2763" s="33" t="e">
        <f t="shared" ca="1" si="48"/>
        <v>#NUM!</v>
      </c>
    </row>
    <row r="2764" spans="5:5" x14ac:dyDescent="0.25">
      <c r="E2764" s="33" t="e">
        <f t="shared" ca="1" si="48"/>
        <v>#NUM!</v>
      </c>
    </row>
    <row r="2765" spans="5:5" x14ac:dyDescent="0.25">
      <c r="E2765" s="33" t="e">
        <f t="shared" ca="1" si="48"/>
        <v>#NUM!</v>
      </c>
    </row>
    <row r="2766" spans="5:5" x14ac:dyDescent="0.25">
      <c r="E2766" s="33" t="e">
        <f t="shared" ca="1" si="48"/>
        <v>#NUM!</v>
      </c>
    </row>
    <row r="2767" spans="5:5" x14ac:dyDescent="0.25">
      <c r="E2767" s="33" t="e">
        <f t="shared" ca="1" si="48"/>
        <v>#NUM!</v>
      </c>
    </row>
    <row r="2768" spans="5:5" x14ac:dyDescent="0.25">
      <c r="E2768" s="33" t="e">
        <f t="shared" ca="1" si="48"/>
        <v>#NUM!</v>
      </c>
    </row>
    <row r="2769" spans="5:5" x14ac:dyDescent="0.25">
      <c r="E2769" s="33" t="e">
        <f t="shared" ca="1" si="48"/>
        <v>#NUM!</v>
      </c>
    </row>
    <row r="2770" spans="5:5" x14ac:dyDescent="0.25">
      <c r="E2770" s="33" t="e">
        <f t="shared" ca="1" si="48"/>
        <v>#NUM!</v>
      </c>
    </row>
    <row r="2771" spans="5:5" x14ac:dyDescent="0.25">
      <c r="E2771" s="33" t="e">
        <f t="shared" ca="1" si="48"/>
        <v>#NUM!</v>
      </c>
    </row>
    <row r="2772" spans="5:5" x14ac:dyDescent="0.25">
      <c r="E2772" s="33" t="e">
        <f t="shared" ca="1" si="48"/>
        <v>#NUM!</v>
      </c>
    </row>
    <row r="2773" spans="5:5" x14ac:dyDescent="0.25">
      <c r="E2773" s="33" t="e">
        <f t="shared" ca="1" si="48"/>
        <v>#NUM!</v>
      </c>
    </row>
    <row r="2774" spans="5:5" x14ac:dyDescent="0.25">
      <c r="E2774" s="33" t="e">
        <f t="shared" ref="E2774:E2837" ca="1" si="49">RANDBETWEEN(1,$E$2)</f>
        <v>#NUM!</v>
      </c>
    </row>
    <row r="2775" spans="5:5" x14ac:dyDescent="0.25">
      <c r="E2775" s="33" t="e">
        <f t="shared" ca="1" si="49"/>
        <v>#NUM!</v>
      </c>
    </row>
    <row r="2776" spans="5:5" x14ac:dyDescent="0.25">
      <c r="E2776" s="33" t="e">
        <f t="shared" ca="1" si="49"/>
        <v>#NUM!</v>
      </c>
    </row>
    <row r="2777" spans="5:5" x14ac:dyDescent="0.25">
      <c r="E2777" s="33" t="e">
        <f t="shared" ca="1" si="49"/>
        <v>#NUM!</v>
      </c>
    </row>
    <row r="2778" spans="5:5" x14ac:dyDescent="0.25">
      <c r="E2778" s="33" t="e">
        <f t="shared" ca="1" si="49"/>
        <v>#NUM!</v>
      </c>
    </row>
    <row r="2779" spans="5:5" x14ac:dyDescent="0.25">
      <c r="E2779" s="33" t="e">
        <f t="shared" ca="1" si="49"/>
        <v>#NUM!</v>
      </c>
    </row>
    <row r="2780" spans="5:5" x14ac:dyDescent="0.25">
      <c r="E2780" s="33" t="e">
        <f t="shared" ca="1" si="49"/>
        <v>#NUM!</v>
      </c>
    </row>
    <row r="2781" spans="5:5" x14ac:dyDescent="0.25">
      <c r="E2781" s="33" t="e">
        <f t="shared" ca="1" si="49"/>
        <v>#NUM!</v>
      </c>
    </row>
    <row r="2782" spans="5:5" x14ac:dyDescent="0.25">
      <c r="E2782" s="33" t="e">
        <f t="shared" ca="1" si="49"/>
        <v>#NUM!</v>
      </c>
    </row>
    <row r="2783" spans="5:5" x14ac:dyDescent="0.25">
      <c r="E2783" s="33" t="e">
        <f t="shared" ca="1" si="49"/>
        <v>#NUM!</v>
      </c>
    </row>
    <row r="2784" spans="5:5" x14ac:dyDescent="0.25">
      <c r="E2784" s="33" t="e">
        <f t="shared" ca="1" si="49"/>
        <v>#NUM!</v>
      </c>
    </row>
    <row r="2785" spans="5:5" x14ac:dyDescent="0.25">
      <c r="E2785" s="33" t="e">
        <f t="shared" ca="1" si="49"/>
        <v>#NUM!</v>
      </c>
    </row>
    <row r="2786" spans="5:5" x14ac:dyDescent="0.25">
      <c r="E2786" s="33" t="e">
        <f t="shared" ca="1" si="49"/>
        <v>#NUM!</v>
      </c>
    </row>
    <row r="2787" spans="5:5" x14ac:dyDescent="0.25">
      <c r="E2787" s="33" t="e">
        <f t="shared" ca="1" si="49"/>
        <v>#NUM!</v>
      </c>
    </row>
    <row r="2788" spans="5:5" x14ac:dyDescent="0.25">
      <c r="E2788" s="33" t="e">
        <f t="shared" ca="1" si="49"/>
        <v>#NUM!</v>
      </c>
    </row>
    <row r="2789" spans="5:5" x14ac:dyDescent="0.25">
      <c r="E2789" s="33" t="e">
        <f t="shared" ca="1" si="49"/>
        <v>#NUM!</v>
      </c>
    </row>
    <row r="2790" spans="5:5" x14ac:dyDescent="0.25">
      <c r="E2790" s="33" t="e">
        <f t="shared" ca="1" si="49"/>
        <v>#NUM!</v>
      </c>
    </row>
    <row r="2791" spans="5:5" x14ac:dyDescent="0.25">
      <c r="E2791" s="33" t="e">
        <f t="shared" ca="1" si="49"/>
        <v>#NUM!</v>
      </c>
    </row>
    <row r="2792" spans="5:5" x14ac:dyDescent="0.25">
      <c r="E2792" s="33" t="e">
        <f t="shared" ca="1" si="49"/>
        <v>#NUM!</v>
      </c>
    </row>
    <row r="2793" spans="5:5" x14ac:dyDescent="0.25">
      <c r="E2793" s="33" t="e">
        <f t="shared" ca="1" si="49"/>
        <v>#NUM!</v>
      </c>
    </row>
    <row r="2794" spans="5:5" x14ac:dyDescent="0.25">
      <c r="E2794" s="33" t="e">
        <f t="shared" ca="1" si="49"/>
        <v>#NUM!</v>
      </c>
    </row>
    <row r="2795" spans="5:5" x14ac:dyDescent="0.25">
      <c r="E2795" s="33" t="e">
        <f t="shared" ca="1" si="49"/>
        <v>#NUM!</v>
      </c>
    </row>
    <row r="2796" spans="5:5" x14ac:dyDescent="0.25">
      <c r="E2796" s="33" t="e">
        <f t="shared" ca="1" si="49"/>
        <v>#NUM!</v>
      </c>
    </row>
    <row r="2797" spans="5:5" x14ac:dyDescent="0.25">
      <c r="E2797" s="33" t="e">
        <f t="shared" ca="1" si="49"/>
        <v>#NUM!</v>
      </c>
    </row>
    <row r="2798" spans="5:5" x14ac:dyDescent="0.25">
      <c r="E2798" s="33" t="e">
        <f t="shared" ca="1" si="49"/>
        <v>#NUM!</v>
      </c>
    </row>
    <row r="2799" spans="5:5" x14ac:dyDescent="0.25">
      <c r="E2799" s="33" t="e">
        <f t="shared" ca="1" si="49"/>
        <v>#NUM!</v>
      </c>
    </row>
    <row r="2800" spans="5:5" x14ac:dyDescent="0.25">
      <c r="E2800" s="33" t="e">
        <f t="shared" ca="1" si="49"/>
        <v>#NUM!</v>
      </c>
    </row>
    <row r="2801" spans="5:5" x14ac:dyDescent="0.25">
      <c r="E2801" s="33" t="e">
        <f t="shared" ca="1" si="49"/>
        <v>#NUM!</v>
      </c>
    </row>
    <row r="2802" spans="5:5" x14ac:dyDescent="0.25">
      <c r="E2802" s="33" t="e">
        <f t="shared" ca="1" si="49"/>
        <v>#NUM!</v>
      </c>
    </row>
    <row r="2803" spans="5:5" x14ac:dyDescent="0.25">
      <c r="E2803" s="33" t="e">
        <f t="shared" ca="1" si="49"/>
        <v>#NUM!</v>
      </c>
    </row>
    <row r="2804" spans="5:5" x14ac:dyDescent="0.25">
      <c r="E2804" s="33" t="e">
        <f t="shared" ca="1" si="49"/>
        <v>#NUM!</v>
      </c>
    </row>
    <row r="2805" spans="5:5" x14ac:dyDescent="0.25">
      <c r="E2805" s="33" t="e">
        <f t="shared" ca="1" si="49"/>
        <v>#NUM!</v>
      </c>
    </row>
    <row r="2806" spans="5:5" x14ac:dyDescent="0.25">
      <c r="E2806" s="33" t="e">
        <f t="shared" ca="1" si="49"/>
        <v>#NUM!</v>
      </c>
    </row>
    <row r="2807" spans="5:5" x14ac:dyDescent="0.25">
      <c r="E2807" s="33" t="e">
        <f t="shared" ca="1" si="49"/>
        <v>#NUM!</v>
      </c>
    </row>
    <row r="2808" spans="5:5" x14ac:dyDescent="0.25">
      <c r="E2808" s="33" t="e">
        <f t="shared" ca="1" si="49"/>
        <v>#NUM!</v>
      </c>
    </row>
    <row r="2809" spans="5:5" x14ac:dyDescent="0.25">
      <c r="E2809" s="33" t="e">
        <f t="shared" ca="1" si="49"/>
        <v>#NUM!</v>
      </c>
    </row>
    <row r="2810" spans="5:5" x14ac:dyDescent="0.25">
      <c r="E2810" s="33" t="e">
        <f t="shared" ca="1" si="49"/>
        <v>#NUM!</v>
      </c>
    </row>
    <row r="2811" spans="5:5" x14ac:dyDescent="0.25">
      <c r="E2811" s="33" t="e">
        <f t="shared" ca="1" si="49"/>
        <v>#NUM!</v>
      </c>
    </row>
    <row r="2812" spans="5:5" x14ac:dyDescent="0.25">
      <c r="E2812" s="33" t="e">
        <f t="shared" ca="1" si="49"/>
        <v>#NUM!</v>
      </c>
    </row>
    <row r="2813" spans="5:5" x14ac:dyDescent="0.25">
      <c r="E2813" s="33" t="e">
        <f t="shared" ca="1" si="49"/>
        <v>#NUM!</v>
      </c>
    </row>
    <row r="2814" spans="5:5" x14ac:dyDescent="0.25">
      <c r="E2814" s="33" t="e">
        <f t="shared" ca="1" si="49"/>
        <v>#NUM!</v>
      </c>
    </row>
    <row r="2815" spans="5:5" x14ac:dyDescent="0.25">
      <c r="E2815" s="33" t="e">
        <f t="shared" ca="1" si="49"/>
        <v>#NUM!</v>
      </c>
    </row>
    <row r="2816" spans="5:5" x14ac:dyDescent="0.25">
      <c r="E2816" s="33" t="e">
        <f t="shared" ca="1" si="49"/>
        <v>#NUM!</v>
      </c>
    </row>
    <row r="2817" spans="5:5" x14ac:dyDescent="0.25">
      <c r="E2817" s="33" t="e">
        <f t="shared" ca="1" si="49"/>
        <v>#NUM!</v>
      </c>
    </row>
    <row r="2818" spans="5:5" x14ac:dyDescent="0.25">
      <c r="E2818" s="33" t="e">
        <f t="shared" ca="1" si="49"/>
        <v>#NUM!</v>
      </c>
    </row>
    <row r="2819" spans="5:5" x14ac:dyDescent="0.25">
      <c r="E2819" s="33" t="e">
        <f t="shared" ca="1" si="49"/>
        <v>#NUM!</v>
      </c>
    </row>
    <row r="2820" spans="5:5" x14ac:dyDescent="0.25">
      <c r="E2820" s="33" t="e">
        <f t="shared" ca="1" si="49"/>
        <v>#NUM!</v>
      </c>
    </row>
    <row r="2821" spans="5:5" x14ac:dyDescent="0.25">
      <c r="E2821" s="33" t="e">
        <f t="shared" ca="1" si="49"/>
        <v>#NUM!</v>
      </c>
    </row>
    <row r="2822" spans="5:5" x14ac:dyDescent="0.25">
      <c r="E2822" s="33" t="e">
        <f t="shared" ca="1" si="49"/>
        <v>#NUM!</v>
      </c>
    </row>
    <row r="2823" spans="5:5" x14ac:dyDescent="0.25">
      <c r="E2823" s="33" t="e">
        <f t="shared" ca="1" si="49"/>
        <v>#NUM!</v>
      </c>
    </row>
    <row r="2824" spans="5:5" x14ac:dyDescent="0.25">
      <c r="E2824" s="33" t="e">
        <f t="shared" ca="1" si="49"/>
        <v>#NUM!</v>
      </c>
    </row>
    <row r="2825" spans="5:5" x14ac:dyDescent="0.25">
      <c r="E2825" s="33" t="e">
        <f t="shared" ca="1" si="49"/>
        <v>#NUM!</v>
      </c>
    </row>
    <row r="2826" spans="5:5" x14ac:dyDescent="0.25">
      <c r="E2826" s="33" t="e">
        <f t="shared" ca="1" si="49"/>
        <v>#NUM!</v>
      </c>
    </row>
    <row r="2827" spans="5:5" x14ac:dyDescent="0.25">
      <c r="E2827" s="33" t="e">
        <f t="shared" ca="1" si="49"/>
        <v>#NUM!</v>
      </c>
    </row>
    <row r="2828" spans="5:5" x14ac:dyDescent="0.25">
      <c r="E2828" s="33" t="e">
        <f t="shared" ca="1" si="49"/>
        <v>#NUM!</v>
      </c>
    </row>
    <row r="2829" spans="5:5" x14ac:dyDescent="0.25">
      <c r="E2829" s="33" t="e">
        <f t="shared" ca="1" si="49"/>
        <v>#NUM!</v>
      </c>
    </row>
    <row r="2830" spans="5:5" x14ac:dyDescent="0.25">
      <c r="E2830" s="33" t="e">
        <f t="shared" ca="1" si="49"/>
        <v>#NUM!</v>
      </c>
    </row>
    <row r="2831" spans="5:5" x14ac:dyDescent="0.25">
      <c r="E2831" s="33" t="e">
        <f t="shared" ca="1" si="49"/>
        <v>#NUM!</v>
      </c>
    </row>
    <row r="2832" spans="5:5" x14ac:dyDescent="0.25">
      <c r="E2832" s="33" t="e">
        <f t="shared" ca="1" si="49"/>
        <v>#NUM!</v>
      </c>
    </row>
    <row r="2833" spans="5:5" x14ac:dyDescent="0.25">
      <c r="E2833" s="33" t="e">
        <f t="shared" ca="1" si="49"/>
        <v>#NUM!</v>
      </c>
    </row>
    <row r="2834" spans="5:5" x14ac:dyDescent="0.25">
      <c r="E2834" s="33" t="e">
        <f t="shared" ca="1" si="49"/>
        <v>#NUM!</v>
      </c>
    </row>
    <row r="2835" spans="5:5" x14ac:dyDescent="0.25">
      <c r="E2835" s="33" t="e">
        <f t="shared" ca="1" si="49"/>
        <v>#NUM!</v>
      </c>
    </row>
    <row r="2836" spans="5:5" x14ac:dyDescent="0.25">
      <c r="E2836" s="33" t="e">
        <f t="shared" ca="1" si="49"/>
        <v>#NUM!</v>
      </c>
    </row>
    <row r="2837" spans="5:5" x14ac:dyDescent="0.25">
      <c r="E2837" s="33" t="e">
        <f t="shared" ca="1" si="49"/>
        <v>#NUM!</v>
      </c>
    </row>
    <row r="2838" spans="5:5" x14ac:dyDescent="0.25">
      <c r="E2838" s="33" t="e">
        <f t="shared" ref="E2838:E2901" ca="1" si="50">RANDBETWEEN(1,$E$2)</f>
        <v>#NUM!</v>
      </c>
    </row>
    <row r="2839" spans="5:5" x14ac:dyDescent="0.25">
      <c r="E2839" s="33" t="e">
        <f t="shared" ca="1" si="50"/>
        <v>#NUM!</v>
      </c>
    </row>
    <row r="2840" spans="5:5" x14ac:dyDescent="0.25">
      <c r="E2840" s="33" t="e">
        <f t="shared" ca="1" si="50"/>
        <v>#NUM!</v>
      </c>
    </row>
    <row r="2841" spans="5:5" x14ac:dyDescent="0.25">
      <c r="E2841" s="33" t="e">
        <f t="shared" ca="1" si="50"/>
        <v>#NUM!</v>
      </c>
    </row>
    <row r="2842" spans="5:5" x14ac:dyDescent="0.25">
      <c r="E2842" s="33" t="e">
        <f t="shared" ca="1" si="50"/>
        <v>#NUM!</v>
      </c>
    </row>
    <row r="2843" spans="5:5" x14ac:dyDescent="0.25">
      <c r="E2843" s="33" t="e">
        <f t="shared" ca="1" si="50"/>
        <v>#NUM!</v>
      </c>
    </row>
    <row r="2844" spans="5:5" x14ac:dyDescent="0.25">
      <c r="E2844" s="33" t="e">
        <f t="shared" ca="1" si="50"/>
        <v>#NUM!</v>
      </c>
    </row>
    <row r="2845" spans="5:5" x14ac:dyDescent="0.25">
      <c r="E2845" s="33" t="e">
        <f t="shared" ca="1" si="50"/>
        <v>#NUM!</v>
      </c>
    </row>
    <row r="2846" spans="5:5" x14ac:dyDescent="0.25">
      <c r="E2846" s="33" t="e">
        <f t="shared" ca="1" si="50"/>
        <v>#NUM!</v>
      </c>
    </row>
    <row r="2847" spans="5:5" x14ac:dyDescent="0.25">
      <c r="E2847" s="33" t="e">
        <f t="shared" ca="1" si="50"/>
        <v>#NUM!</v>
      </c>
    </row>
    <row r="2848" spans="5:5" x14ac:dyDescent="0.25">
      <c r="E2848" s="33" t="e">
        <f t="shared" ca="1" si="50"/>
        <v>#NUM!</v>
      </c>
    </row>
    <row r="2849" spans="5:5" x14ac:dyDescent="0.25">
      <c r="E2849" s="33" t="e">
        <f t="shared" ca="1" si="50"/>
        <v>#NUM!</v>
      </c>
    </row>
    <row r="2850" spans="5:5" x14ac:dyDescent="0.25">
      <c r="E2850" s="33" t="e">
        <f t="shared" ca="1" si="50"/>
        <v>#NUM!</v>
      </c>
    </row>
    <row r="2851" spans="5:5" x14ac:dyDescent="0.25">
      <c r="E2851" s="33" t="e">
        <f t="shared" ca="1" si="50"/>
        <v>#NUM!</v>
      </c>
    </row>
    <row r="2852" spans="5:5" x14ac:dyDescent="0.25">
      <c r="E2852" s="33" t="e">
        <f t="shared" ca="1" si="50"/>
        <v>#NUM!</v>
      </c>
    </row>
    <row r="2853" spans="5:5" x14ac:dyDescent="0.25">
      <c r="E2853" s="33" t="e">
        <f t="shared" ca="1" si="50"/>
        <v>#NUM!</v>
      </c>
    </row>
    <row r="2854" spans="5:5" x14ac:dyDescent="0.25">
      <c r="E2854" s="33" t="e">
        <f t="shared" ca="1" si="50"/>
        <v>#NUM!</v>
      </c>
    </row>
    <row r="2855" spans="5:5" x14ac:dyDescent="0.25">
      <c r="E2855" s="33" t="e">
        <f t="shared" ca="1" si="50"/>
        <v>#NUM!</v>
      </c>
    </row>
    <row r="2856" spans="5:5" x14ac:dyDescent="0.25">
      <c r="E2856" s="33" t="e">
        <f t="shared" ca="1" si="50"/>
        <v>#NUM!</v>
      </c>
    </row>
    <row r="2857" spans="5:5" x14ac:dyDescent="0.25">
      <c r="E2857" s="33" t="e">
        <f t="shared" ca="1" si="50"/>
        <v>#NUM!</v>
      </c>
    </row>
    <row r="2858" spans="5:5" x14ac:dyDescent="0.25">
      <c r="E2858" s="33" t="e">
        <f t="shared" ca="1" si="50"/>
        <v>#NUM!</v>
      </c>
    </row>
    <row r="2859" spans="5:5" x14ac:dyDescent="0.25">
      <c r="E2859" s="33" t="e">
        <f t="shared" ca="1" si="50"/>
        <v>#NUM!</v>
      </c>
    </row>
    <row r="2860" spans="5:5" x14ac:dyDescent="0.25">
      <c r="E2860" s="33" t="e">
        <f t="shared" ca="1" si="50"/>
        <v>#NUM!</v>
      </c>
    </row>
    <row r="2861" spans="5:5" x14ac:dyDescent="0.25">
      <c r="E2861" s="33" t="e">
        <f t="shared" ca="1" si="50"/>
        <v>#NUM!</v>
      </c>
    </row>
    <row r="2862" spans="5:5" x14ac:dyDescent="0.25">
      <c r="E2862" s="33" t="e">
        <f t="shared" ca="1" si="50"/>
        <v>#NUM!</v>
      </c>
    </row>
    <row r="2863" spans="5:5" x14ac:dyDescent="0.25">
      <c r="E2863" s="33" t="e">
        <f t="shared" ca="1" si="50"/>
        <v>#NUM!</v>
      </c>
    </row>
    <row r="2864" spans="5:5" x14ac:dyDescent="0.25">
      <c r="E2864" s="33" t="e">
        <f t="shared" ca="1" si="50"/>
        <v>#NUM!</v>
      </c>
    </row>
    <row r="2865" spans="5:5" x14ac:dyDescent="0.25">
      <c r="E2865" s="33" t="e">
        <f t="shared" ca="1" si="50"/>
        <v>#NUM!</v>
      </c>
    </row>
    <row r="2866" spans="5:5" x14ac:dyDescent="0.25">
      <c r="E2866" s="33" t="e">
        <f t="shared" ca="1" si="50"/>
        <v>#NUM!</v>
      </c>
    </row>
    <row r="2867" spans="5:5" x14ac:dyDescent="0.25">
      <c r="E2867" s="33" t="e">
        <f t="shared" ca="1" si="50"/>
        <v>#NUM!</v>
      </c>
    </row>
    <row r="2868" spans="5:5" x14ac:dyDescent="0.25">
      <c r="E2868" s="33" t="e">
        <f t="shared" ca="1" si="50"/>
        <v>#NUM!</v>
      </c>
    </row>
    <row r="2869" spans="5:5" x14ac:dyDescent="0.25">
      <c r="E2869" s="33" t="e">
        <f t="shared" ca="1" si="50"/>
        <v>#NUM!</v>
      </c>
    </row>
    <row r="2870" spans="5:5" x14ac:dyDescent="0.25">
      <c r="E2870" s="33" t="e">
        <f t="shared" ca="1" si="50"/>
        <v>#NUM!</v>
      </c>
    </row>
    <row r="2871" spans="5:5" x14ac:dyDescent="0.25">
      <c r="E2871" s="33" t="e">
        <f t="shared" ca="1" si="50"/>
        <v>#NUM!</v>
      </c>
    </row>
    <row r="2872" spans="5:5" x14ac:dyDescent="0.25">
      <c r="E2872" s="33" t="e">
        <f t="shared" ca="1" si="50"/>
        <v>#NUM!</v>
      </c>
    </row>
    <row r="2873" spans="5:5" x14ac:dyDescent="0.25">
      <c r="E2873" s="33" t="e">
        <f t="shared" ca="1" si="50"/>
        <v>#NUM!</v>
      </c>
    </row>
    <row r="2874" spans="5:5" x14ac:dyDescent="0.25">
      <c r="E2874" s="33" t="e">
        <f t="shared" ca="1" si="50"/>
        <v>#NUM!</v>
      </c>
    </row>
    <row r="2875" spans="5:5" x14ac:dyDescent="0.25">
      <c r="E2875" s="33" t="e">
        <f t="shared" ca="1" si="50"/>
        <v>#NUM!</v>
      </c>
    </row>
    <row r="2876" spans="5:5" x14ac:dyDescent="0.25">
      <c r="E2876" s="33" t="e">
        <f t="shared" ca="1" si="50"/>
        <v>#NUM!</v>
      </c>
    </row>
    <row r="2877" spans="5:5" x14ac:dyDescent="0.25">
      <c r="E2877" s="33" t="e">
        <f t="shared" ca="1" si="50"/>
        <v>#NUM!</v>
      </c>
    </row>
    <row r="2878" spans="5:5" x14ac:dyDescent="0.25">
      <c r="E2878" s="33" t="e">
        <f t="shared" ca="1" si="50"/>
        <v>#NUM!</v>
      </c>
    </row>
    <row r="2879" spans="5:5" x14ac:dyDescent="0.25">
      <c r="E2879" s="33" t="e">
        <f t="shared" ca="1" si="50"/>
        <v>#NUM!</v>
      </c>
    </row>
    <row r="2880" spans="5:5" x14ac:dyDescent="0.25">
      <c r="E2880" s="33" t="e">
        <f t="shared" ca="1" si="50"/>
        <v>#NUM!</v>
      </c>
    </row>
    <row r="2881" spans="5:5" x14ac:dyDescent="0.25">
      <c r="E2881" s="33" t="e">
        <f t="shared" ca="1" si="50"/>
        <v>#NUM!</v>
      </c>
    </row>
    <row r="2882" spans="5:5" x14ac:dyDescent="0.25">
      <c r="E2882" s="33" t="e">
        <f t="shared" ca="1" si="50"/>
        <v>#NUM!</v>
      </c>
    </row>
    <row r="2883" spans="5:5" x14ac:dyDescent="0.25">
      <c r="E2883" s="33" t="e">
        <f t="shared" ca="1" si="50"/>
        <v>#NUM!</v>
      </c>
    </row>
    <row r="2884" spans="5:5" x14ac:dyDescent="0.25">
      <c r="E2884" s="33" t="e">
        <f t="shared" ca="1" si="50"/>
        <v>#NUM!</v>
      </c>
    </row>
    <row r="2885" spans="5:5" x14ac:dyDescent="0.25">
      <c r="E2885" s="33" t="e">
        <f t="shared" ca="1" si="50"/>
        <v>#NUM!</v>
      </c>
    </row>
    <row r="2886" spans="5:5" x14ac:dyDescent="0.25">
      <c r="E2886" s="33" t="e">
        <f t="shared" ca="1" si="50"/>
        <v>#NUM!</v>
      </c>
    </row>
    <row r="2887" spans="5:5" x14ac:dyDescent="0.25">
      <c r="E2887" s="33" t="e">
        <f t="shared" ca="1" si="50"/>
        <v>#NUM!</v>
      </c>
    </row>
    <row r="2888" spans="5:5" x14ac:dyDescent="0.25">
      <c r="E2888" s="33" t="e">
        <f t="shared" ca="1" si="50"/>
        <v>#NUM!</v>
      </c>
    </row>
    <row r="2889" spans="5:5" x14ac:dyDescent="0.25">
      <c r="E2889" s="33" t="e">
        <f t="shared" ca="1" si="50"/>
        <v>#NUM!</v>
      </c>
    </row>
    <row r="2890" spans="5:5" x14ac:dyDescent="0.25">
      <c r="E2890" s="33" t="e">
        <f t="shared" ca="1" si="50"/>
        <v>#NUM!</v>
      </c>
    </row>
    <row r="2891" spans="5:5" x14ac:dyDescent="0.25">
      <c r="E2891" s="33" t="e">
        <f t="shared" ca="1" si="50"/>
        <v>#NUM!</v>
      </c>
    </row>
    <row r="2892" spans="5:5" x14ac:dyDescent="0.25">
      <c r="E2892" s="33" t="e">
        <f t="shared" ca="1" si="50"/>
        <v>#NUM!</v>
      </c>
    </row>
    <row r="2893" spans="5:5" x14ac:dyDescent="0.25">
      <c r="E2893" s="33" t="e">
        <f t="shared" ca="1" si="50"/>
        <v>#NUM!</v>
      </c>
    </row>
    <row r="2894" spans="5:5" x14ac:dyDescent="0.25">
      <c r="E2894" s="33" t="e">
        <f t="shared" ca="1" si="50"/>
        <v>#NUM!</v>
      </c>
    </row>
    <row r="2895" spans="5:5" x14ac:dyDescent="0.25">
      <c r="E2895" s="33" t="e">
        <f t="shared" ca="1" si="50"/>
        <v>#NUM!</v>
      </c>
    </row>
    <row r="2896" spans="5:5" x14ac:dyDescent="0.25">
      <c r="E2896" s="33" t="e">
        <f t="shared" ca="1" si="50"/>
        <v>#NUM!</v>
      </c>
    </row>
    <row r="2897" spans="5:5" x14ac:dyDescent="0.25">
      <c r="E2897" s="33" t="e">
        <f t="shared" ca="1" si="50"/>
        <v>#NUM!</v>
      </c>
    </row>
    <row r="2898" spans="5:5" x14ac:dyDescent="0.25">
      <c r="E2898" s="33" t="e">
        <f t="shared" ca="1" si="50"/>
        <v>#NUM!</v>
      </c>
    </row>
    <row r="2899" spans="5:5" x14ac:dyDescent="0.25">
      <c r="E2899" s="33" t="e">
        <f t="shared" ca="1" si="50"/>
        <v>#NUM!</v>
      </c>
    </row>
    <row r="2900" spans="5:5" x14ac:dyDescent="0.25">
      <c r="E2900" s="33" t="e">
        <f t="shared" ca="1" si="50"/>
        <v>#NUM!</v>
      </c>
    </row>
    <row r="2901" spans="5:5" x14ac:dyDescent="0.25">
      <c r="E2901" s="33" t="e">
        <f t="shared" ca="1" si="50"/>
        <v>#NUM!</v>
      </c>
    </row>
    <row r="2902" spans="5:5" x14ac:dyDescent="0.25">
      <c r="E2902" s="33" t="e">
        <f t="shared" ref="E2902:E2965" ca="1" si="51">RANDBETWEEN(1,$E$2)</f>
        <v>#NUM!</v>
      </c>
    </row>
    <row r="2903" spans="5:5" x14ac:dyDescent="0.25">
      <c r="E2903" s="33" t="e">
        <f t="shared" ca="1" si="51"/>
        <v>#NUM!</v>
      </c>
    </row>
    <row r="2904" spans="5:5" x14ac:dyDescent="0.25">
      <c r="E2904" s="33" t="e">
        <f t="shared" ca="1" si="51"/>
        <v>#NUM!</v>
      </c>
    </row>
    <row r="2905" spans="5:5" x14ac:dyDescent="0.25">
      <c r="E2905" s="33" t="e">
        <f t="shared" ca="1" si="51"/>
        <v>#NUM!</v>
      </c>
    </row>
    <row r="2906" spans="5:5" x14ac:dyDescent="0.25">
      <c r="E2906" s="33" t="e">
        <f t="shared" ca="1" si="51"/>
        <v>#NUM!</v>
      </c>
    </row>
    <row r="2907" spans="5:5" x14ac:dyDescent="0.25">
      <c r="E2907" s="33" t="e">
        <f t="shared" ca="1" si="51"/>
        <v>#NUM!</v>
      </c>
    </row>
    <row r="2908" spans="5:5" x14ac:dyDescent="0.25">
      <c r="E2908" s="33" t="e">
        <f t="shared" ca="1" si="51"/>
        <v>#NUM!</v>
      </c>
    </row>
    <row r="2909" spans="5:5" x14ac:dyDescent="0.25">
      <c r="E2909" s="33" t="e">
        <f t="shared" ca="1" si="51"/>
        <v>#NUM!</v>
      </c>
    </row>
    <row r="2910" spans="5:5" x14ac:dyDescent="0.25">
      <c r="E2910" s="33" t="e">
        <f t="shared" ca="1" si="51"/>
        <v>#NUM!</v>
      </c>
    </row>
    <row r="2911" spans="5:5" x14ac:dyDescent="0.25">
      <c r="E2911" s="33" t="e">
        <f t="shared" ca="1" si="51"/>
        <v>#NUM!</v>
      </c>
    </row>
    <row r="2912" spans="5:5" x14ac:dyDescent="0.25">
      <c r="E2912" s="33" t="e">
        <f t="shared" ca="1" si="51"/>
        <v>#NUM!</v>
      </c>
    </row>
    <row r="2913" spans="5:5" x14ac:dyDescent="0.25">
      <c r="E2913" s="33" t="e">
        <f t="shared" ca="1" si="51"/>
        <v>#NUM!</v>
      </c>
    </row>
    <row r="2914" spans="5:5" x14ac:dyDescent="0.25">
      <c r="E2914" s="33" t="e">
        <f t="shared" ca="1" si="51"/>
        <v>#NUM!</v>
      </c>
    </row>
    <row r="2915" spans="5:5" x14ac:dyDescent="0.25">
      <c r="E2915" s="33" t="e">
        <f t="shared" ca="1" si="51"/>
        <v>#NUM!</v>
      </c>
    </row>
    <row r="2916" spans="5:5" x14ac:dyDescent="0.25">
      <c r="E2916" s="33" t="e">
        <f t="shared" ca="1" si="51"/>
        <v>#NUM!</v>
      </c>
    </row>
    <row r="2917" spans="5:5" x14ac:dyDescent="0.25">
      <c r="E2917" s="33" t="e">
        <f t="shared" ca="1" si="51"/>
        <v>#NUM!</v>
      </c>
    </row>
    <row r="2918" spans="5:5" x14ac:dyDescent="0.25">
      <c r="E2918" s="33" t="e">
        <f t="shared" ca="1" si="51"/>
        <v>#NUM!</v>
      </c>
    </row>
    <row r="2919" spans="5:5" x14ac:dyDescent="0.25">
      <c r="E2919" s="33" t="e">
        <f t="shared" ca="1" si="51"/>
        <v>#NUM!</v>
      </c>
    </row>
    <row r="2920" spans="5:5" x14ac:dyDescent="0.25">
      <c r="E2920" s="33" t="e">
        <f t="shared" ca="1" si="51"/>
        <v>#NUM!</v>
      </c>
    </row>
    <row r="2921" spans="5:5" x14ac:dyDescent="0.25">
      <c r="E2921" s="33" t="e">
        <f t="shared" ca="1" si="51"/>
        <v>#NUM!</v>
      </c>
    </row>
    <row r="2922" spans="5:5" x14ac:dyDescent="0.25">
      <c r="E2922" s="33" t="e">
        <f t="shared" ca="1" si="51"/>
        <v>#NUM!</v>
      </c>
    </row>
    <row r="2923" spans="5:5" x14ac:dyDescent="0.25">
      <c r="E2923" s="33" t="e">
        <f t="shared" ca="1" si="51"/>
        <v>#NUM!</v>
      </c>
    </row>
    <row r="2924" spans="5:5" x14ac:dyDescent="0.25">
      <c r="E2924" s="33" t="e">
        <f t="shared" ca="1" si="51"/>
        <v>#NUM!</v>
      </c>
    </row>
    <row r="2925" spans="5:5" x14ac:dyDescent="0.25">
      <c r="E2925" s="33" t="e">
        <f t="shared" ca="1" si="51"/>
        <v>#NUM!</v>
      </c>
    </row>
    <row r="2926" spans="5:5" x14ac:dyDescent="0.25">
      <c r="E2926" s="33" t="e">
        <f t="shared" ca="1" si="51"/>
        <v>#NUM!</v>
      </c>
    </row>
    <row r="2927" spans="5:5" x14ac:dyDescent="0.25">
      <c r="E2927" s="33" t="e">
        <f t="shared" ca="1" si="51"/>
        <v>#NUM!</v>
      </c>
    </row>
    <row r="2928" spans="5:5" x14ac:dyDescent="0.25">
      <c r="E2928" s="33" t="e">
        <f t="shared" ca="1" si="51"/>
        <v>#NUM!</v>
      </c>
    </row>
    <row r="2929" spans="5:5" x14ac:dyDescent="0.25">
      <c r="E2929" s="33" t="e">
        <f t="shared" ca="1" si="51"/>
        <v>#NUM!</v>
      </c>
    </row>
    <row r="2930" spans="5:5" x14ac:dyDescent="0.25">
      <c r="E2930" s="33" t="e">
        <f t="shared" ca="1" si="51"/>
        <v>#NUM!</v>
      </c>
    </row>
    <row r="2931" spans="5:5" x14ac:dyDescent="0.25">
      <c r="E2931" s="33" t="e">
        <f t="shared" ca="1" si="51"/>
        <v>#NUM!</v>
      </c>
    </row>
    <row r="2932" spans="5:5" x14ac:dyDescent="0.25">
      <c r="E2932" s="33" t="e">
        <f t="shared" ca="1" si="51"/>
        <v>#NUM!</v>
      </c>
    </row>
    <row r="2933" spans="5:5" x14ac:dyDescent="0.25">
      <c r="E2933" s="33" t="e">
        <f t="shared" ca="1" si="51"/>
        <v>#NUM!</v>
      </c>
    </row>
    <row r="2934" spans="5:5" x14ac:dyDescent="0.25">
      <c r="E2934" s="33" t="e">
        <f t="shared" ca="1" si="51"/>
        <v>#NUM!</v>
      </c>
    </row>
    <row r="2935" spans="5:5" x14ac:dyDescent="0.25">
      <c r="E2935" s="33" t="e">
        <f t="shared" ca="1" si="51"/>
        <v>#NUM!</v>
      </c>
    </row>
    <row r="2936" spans="5:5" x14ac:dyDescent="0.25">
      <c r="E2936" s="33" t="e">
        <f t="shared" ca="1" si="51"/>
        <v>#NUM!</v>
      </c>
    </row>
    <row r="2937" spans="5:5" x14ac:dyDescent="0.25">
      <c r="E2937" s="33" t="e">
        <f t="shared" ca="1" si="51"/>
        <v>#NUM!</v>
      </c>
    </row>
    <row r="2938" spans="5:5" x14ac:dyDescent="0.25">
      <c r="E2938" s="33" t="e">
        <f t="shared" ca="1" si="51"/>
        <v>#NUM!</v>
      </c>
    </row>
    <row r="2939" spans="5:5" x14ac:dyDescent="0.25">
      <c r="E2939" s="33" t="e">
        <f t="shared" ca="1" si="51"/>
        <v>#NUM!</v>
      </c>
    </row>
    <row r="2940" spans="5:5" x14ac:dyDescent="0.25">
      <c r="E2940" s="33" t="e">
        <f t="shared" ca="1" si="51"/>
        <v>#NUM!</v>
      </c>
    </row>
    <row r="2941" spans="5:5" x14ac:dyDescent="0.25">
      <c r="E2941" s="33" t="e">
        <f t="shared" ca="1" si="51"/>
        <v>#NUM!</v>
      </c>
    </row>
    <row r="2942" spans="5:5" x14ac:dyDescent="0.25">
      <c r="E2942" s="33" t="e">
        <f t="shared" ca="1" si="51"/>
        <v>#NUM!</v>
      </c>
    </row>
    <row r="2943" spans="5:5" x14ac:dyDescent="0.25">
      <c r="E2943" s="33" t="e">
        <f t="shared" ca="1" si="51"/>
        <v>#NUM!</v>
      </c>
    </row>
    <row r="2944" spans="5:5" x14ac:dyDescent="0.25">
      <c r="E2944" s="33" t="e">
        <f t="shared" ca="1" si="51"/>
        <v>#NUM!</v>
      </c>
    </row>
    <row r="2945" spans="5:5" x14ac:dyDescent="0.25">
      <c r="E2945" s="33" t="e">
        <f t="shared" ca="1" si="51"/>
        <v>#NUM!</v>
      </c>
    </row>
    <row r="2946" spans="5:5" x14ac:dyDescent="0.25">
      <c r="E2946" s="33" t="e">
        <f t="shared" ca="1" si="51"/>
        <v>#NUM!</v>
      </c>
    </row>
    <row r="2947" spans="5:5" x14ac:dyDescent="0.25">
      <c r="E2947" s="33" t="e">
        <f t="shared" ca="1" si="51"/>
        <v>#NUM!</v>
      </c>
    </row>
    <row r="2948" spans="5:5" x14ac:dyDescent="0.25">
      <c r="E2948" s="33" t="e">
        <f t="shared" ca="1" si="51"/>
        <v>#NUM!</v>
      </c>
    </row>
    <row r="2949" spans="5:5" x14ac:dyDescent="0.25">
      <c r="E2949" s="33" t="e">
        <f t="shared" ca="1" si="51"/>
        <v>#NUM!</v>
      </c>
    </row>
    <row r="2950" spans="5:5" x14ac:dyDescent="0.25">
      <c r="E2950" s="33" t="e">
        <f t="shared" ca="1" si="51"/>
        <v>#NUM!</v>
      </c>
    </row>
    <row r="2951" spans="5:5" x14ac:dyDescent="0.25">
      <c r="E2951" s="33" t="e">
        <f t="shared" ca="1" si="51"/>
        <v>#NUM!</v>
      </c>
    </row>
    <row r="2952" spans="5:5" x14ac:dyDescent="0.25">
      <c r="E2952" s="33" t="e">
        <f t="shared" ca="1" si="51"/>
        <v>#NUM!</v>
      </c>
    </row>
    <row r="2953" spans="5:5" x14ac:dyDescent="0.25">
      <c r="E2953" s="33" t="e">
        <f t="shared" ca="1" si="51"/>
        <v>#NUM!</v>
      </c>
    </row>
    <row r="2954" spans="5:5" x14ac:dyDescent="0.25">
      <c r="E2954" s="33" t="e">
        <f t="shared" ca="1" si="51"/>
        <v>#NUM!</v>
      </c>
    </row>
    <row r="2955" spans="5:5" x14ac:dyDescent="0.25">
      <c r="E2955" s="33" t="e">
        <f t="shared" ca="1" si="51"/>
        <v>#NUM!</v>
      </c>
    </row>
    <row r="2956" spans="5:5" x14ac:dyDescent="0.25">
      <c r="E2956" s="33" t="e">
        <f t="shared" ca="1" si="51"/>
        <v>#NUM!</v>
      </c>
    </row>
    <row r="2957" spans="5:5" x14ac:dyDescent="0.25">
      <c r="E2957" s="33" t="e">
        <f t="shared" ca="1" si="51"/>
        <v>#NUM!</v>
      </c>
    </row>
    <row r="2958" spans="5:5" x14ac:dyDescent="0.25">
      <c r="E2958" s="33" t="e">
        <f t="shared" ca="1" si="51"/>
        <v>#NUM!</v>
      </c>
    </row>
    <row r="2959" spans="5:5" x14ac:dyDescent="0.25">
      <c r="E2959" s="33" t="e">
        <f t="shared" ca="1" si="51"/>
        <v>#NUM!</v>
      </c>
    </row>
    <row r="2960" spans="5:5" x14ac:dyDescent="0.25">
      <c r="E2960" s="33" t="e">
        <f t="shared" ca="1" si="51"/>
        <v>#NUM!</v>
      </c>
    </row>
    <row r="2961" spans="5:5" x14ac:dyDescent="0.25">
      <c r="E2961" s="33" t="e">
        <f t="shared" ca="1" si="51"/>
        <v>#NUM!</v>
      </c>
    </row>
    <row r="2962" spans="5:5" x14ac:dyDescent="0.25">
      <c r="E2962" s="33" t="e">
        <f t="shared" ca="1" si="51"/>
        <v>#NUM!</v>
      </c>
    </row>
    <row r="2963" spans="5:5" x14ac:dyDescent="0.25">
      <c r="E2963" s="33" t="e">
        <f t="shared" ca="1" si="51"/>
        <v>#NUM!</v>
      </c>
    </row>
    <row r="2964" spans="5:5" x14ac:dyDescent="0.25">
      <c r="E2964" s="33" t="e">
        <f t="shared" ca="1" si="51"/>
        <v>#NUM!</v>
      </c>
    </row>
    <row r="2965" spans="5:5" x14ac:dyDescent="0.25">
      <c r="E2965" s="33" t="e">
        <f t="shared" ca="1" si="51"/>
        <v>#NUM!</v>
      </c>
    </row>
    <row r="2966" spans="5:5" x14ac:dyDescent="0.25">
      <c r="E2966" s="33" t="e">
        <f t="shared" ref="E2966:E3029" ca="1" si="52">RANDBETWEEN(1,$E$2)</f>
        <v>#NUM!</v>
      </c>
    </row>
    <row r="2967" spans="5:5" x14ac:dyDescent="0.25">
      <c r="E2967" s="33" t="e">
        <f t="shared" ca="1" si="52"/>
        <v>#NUM!</v>
      </c>
    </row>
    <row r="2968" spans="5:5" x14ac:dyDescent="0.25">
      <c r="E2968" s="33" t="e">
        <f t="shared" ca="1" si="52"/>
        <v>#NUM!</v>
      </c>
    </row>
    <row r="2969" spans="5:5" x14ac:dyDescent="0.25">
      <c r="E2969" s="33" t="e">
        <f t="shared" ca="1" si="52"/>
        <v>#NUM!</v>
      </c>
    </row>
    <row r="2970" spans="5:5" x14ac:dyDescent="0.25">
      <c r="E2970" s="33" t="e">
        <f t="shared" ca="1" si="52"/>
        <v>#NUM!</v>
      </c>
    </row>
    <row r="2971" spans="5:5" x14ac:dyDescent="0.25">
      <c r="E2971" s="33" t="e">
        <f t="shared" ca="1" si="52"/>
        <v>#NUM!</v>
      </c>
    </row>
    <row r="2972" spans="5:5" x14ac:dyDescent="0.25">
      <c r="E2972" s="33" t="e">
        <f t="shared" ca="1" si="52"/>
        <v>#NUM!</v>
      </c>
    </row>
    <row r="2973" spans="5:5" x14ac:dyDescent="0.25">
      <c r="E2973" s="33" t="e">
        <f t="shared" ca="1" si="52"/>
        <v>#NUM!</v>
      </c>
    </row>
    <row r="2974" spans="5:5" x14ac:dyDescent="0.25">
      <c r="E2974" s="33" t="e">
        <f t="shared" ca="1" si="52"/>
        <v>#NUM!</v>
      </c>
    </row>
    <row r="2975" spans="5:5" x14ac:dyDescent="0.25">
      <c r="E2975" s="33" t="e">
        <f t="shared" ca="1" si="52"/>
        <v>#NUM!</v>
      </c>
    </row>
    <row r="2976" spans="5:5" x14ac:dyDescent="0.25">
      <c r="E2976" s="33" t="e">
        <f t="shared" ca="1" si="52"/>
        <v>#NUM!</v>
      </c>
    </row>
    <row r="2977" spans="5:5" x14ac:dyDescent="0.25">
      <c r="E2977" s="33" t="e">
        <f t="shared" ca="1" si="52"/>
        <v>#NUM!</v>
      </c>
    </row>
    <row r="2978" spans="5:5" x14ac:dyDescent="0.25">
      <c r="E2978" s="33" t="e">
        <f t="shared" ca="1" si="52"/>
        <v>#NUM!</v>
      </c>
    </row>
    <row r="2979" spans="5:5" x14ac:dyDescent="0.25">
      <c r="E2979" s="33" t="e">
        <f t="shared" ca="1" si="52"/>
        <v>#NUM!</v>
      </c>
    </row>
    <row r="2980" spans="5:5" x14ac:dyDescent="0.25">
      <c r="E2980" s="33" t="e">
        <f t="shared" ca="1" si="52"/>
        <v>#NUM!</v>
      </c>
    </row>
    <row r="2981" spans="5:5" x14ac:dyDescent="0.25">
      <c r="E2981" s="33" t="e">
        <f t="shared" ca="1" si="52"/>
        <v>#NUM!</v>
      </c>
    </row>
    <row r="2982" spans="5:5" x14ac:dyDescent="0.25">
      <c r="E2982" s="33" t="e">
        <f t="shared" ca="1" si="52"/>
        <v>#NUM!</v>
      </c>
    </row>
    <row r="2983" spans="5:5" x14ac:dyDescent="0.25">
      <c r="E2983" s="33" t="e">
        <f t="shared" ca="1" si="52"/>
        <v>#NUM!</v>
      </c>
    </row>
    <row r="2984" spans="5:5" x14ac:dyDescent="0.25">
      <c r="E2984" s="33" t="e">
        <f t="shared" ca="1" si="52"/>
        <v>#NUM!</v>
      </c>
    </row>
    <row r="2985" spans="5:5" x14ac:dyDescent="0.25">
      <c r="E2985" s="33" t="e">
        <f t="shared" ca="1" si="52"/>
        <v>#NUM!</v>
      </c>
    </row>
    <row r="2986" spans="5:5" x14ac:dyDescent="0.25">
      <c r="E2986" s="33" t="e">
        <f t="shared" ca="1" si="52"/>
        <v>#NUM!</v>
      </c>
    </row>
    <row r="2987" spans="5:5" x14ac:dyDescent="0.25">
      <c r="E2987" s="33" t="e">
        <f t="shared" ca="1" si="52"/>
        <v>#NUM!</v>
      </c>
    </row>
    <row r="2988" spans="5:5" x14ac:dyDescent="0.25">
      <c r="E2988" s="33" t="e">
        <f t="shared" ca="1" si="52"/>
        <v>#NUM!</v>
      </c>
    </row>
    <row r="2989" spans="5:5" x14ac:dyDescent="0.25">
      <c r="E2989" s="33" t="e">
        <f t="shared" ca="1" si="52"/>
        <v>#NUM!</v>
      </c>
    </row>
    <row r="2990" spans="5:5" x14ac:dyDescent="0.25">
      <c r="E2990" s="33" t="e">
        <f t="shared" ca="1" si="52"/>
        <v>#NUM!</v>
      </c>
    </row>
    <row r="2991" spans="5:5" x14ac:dyDescent="0.25">
      <c r="E2991" s="33" t="e">
        <f t="shared" ca="1" si="52"/>
        <v>#NUM!</v>
      </c>
    </row>
    <row r="2992" spans="5:5" x14ac:dyDescent="0.25">
      <c r="E2992" s="33" t="e">
        <f t="shared" ca="1" si="52"/>
        <v>#NUM!</v>
      </c>
    </row>
    <row r="2993" spans="5:5" x14ac:dyDescent="0.25">
      <c r="E2993" s="33" t="e">
        <f t="shared" ca="1" si="52"/>
        <v>#NUM!</v>
      </c>
    </row>
    <row r="2994" spans="5:5" x14ac:dyDescent="0.25">
      <c r="E2994" s="33" t="e">
        <f t="shared" ca="1" si="52"/>
        <v>#NUM!</v>
      </c>
    </row>
    <row r="2995" spans="5:5" x14ac:dyDescent="0.25">
      <c r="E2995" s="33" t="e">
        <f t="shared" ca="1" si="52"/>
        <v>#NUM!</v>
      </c>
    </row>
    <row r="2996" spans="5:5" x14ac:dyDescent="0.25">
      <c r="E2996" s="33" t="e">
        <f t="shared" ca="1" si="52"/>
        <v>#NUM!</v>
      </c>
    </row>
    <row r="2997" spans="5:5" x14ac:dyDescent="0.25">
      <c r="E2997" s="33" t="e">
        <f t="shared" ca="1" si="52"/>
        <v>#NUM!</v>
      </c>
    </row>
    <row r="2998" spans="5:5" x14ac:dyDescent="0.25">
      <c r="E2998" s="33" t="e">
        <f t="shared" ca="1" si="52"/>
        <v>#NUM!</v>
      </c>
    </row>
    <row r="2999" spans="5:5" x14ac:dyDescent="0.25">
      <c r="E2999" s="33" t="e">
        <f t="shared" ca="1" si="52"/>
        <v>#NUM!</v>
      </c>
    </row>
    <row r="3000" spans="5:5" x14ac:dyDescent="0.25">
      <c r="E3000" s="33" t="e">
        <f t="shared" ca="1" si="52"/>
        <v>#NUM!</v>
      </c>
    </row>
    <row r="3001" spans="5:5" x14ac:dyDescent="0.25">
      <c r="E3001" s="33" t="e">
        <f t="shared" ca="1" si="52"/>
        <v>#NUM!</v>
      </c>
    </row>
    <row r="3002" spans="5:5" x14ac:dyDescent="0.25">
      <c r="E3002" s="33" t="e">
        <f t="shared" ca="1" si="52"/>
        <v>#NUM!</v>
      </c>
    </row>
    <row r="3003" spans="5:5" x14ac:dyDescent="0.25">
      <c r="E3003" s="33" t="e">
        <f t="shared" ca="1" si="52"/>
        <v>#NUM!</v>
      </c>
    </row>
    <row r="3004" spans="5:5" x14ac:dyDescent="0.25">
      <c r="E3004" s="33" t="e">
        <f t="shared" ca="1" si="52"/>
        <v>#NUM!</v>
      </c>
    </row>
    <row r="3005" spans="5:5" x14ac:dyDescent="0.25">
      <c r="E3005" s="33" t="e">
        <f t="shared" ca="1" si="52"/>
        <v>#NUM!</v>
      </c>
    </row>
    <row r="3006" spans="5:5" x14ac:dyDescent="0.25">
      <c r="E3006" s="33" t="e">
        <f t="shared" ca="1" si="52"/>
        <v>#NUM!</v>
      </c>
    </row>
    <row r="3007" spans="5:5" x14ac:dyDescent="0.25">
      <c r="E3007" s="33" t="e">
        <f t="shared" ca="1" si="52"/>
        <v>#NUM!</v>
      </c>
    </row>
    <row r="3008" spans="5:5" x14ac:dyDescent="0.25">
      <c r="E3008" s="33" t="e">
        <f t="shared" ca="1" si="52"/>
        <v>#NUM!</v>
      </c>
    </row>
    <row r="3009" spans="5:5" x14ac:dyDescent="0.25">
      <c r="E3009" s="33" t="e">
        <f t="shared" ca="1" si="52"/>
        <v>#NUM!</v>
      </c>
    </row>
    <row r="3010" spans="5:5" x14ac:dyDescent="0.25">
      <c r="E3010" s="33" t="e">
        <f t="shared" ca="1" si="52"/>
        <v>#NUM!</v>
      </c>
    </row>
    <row r="3011" spans="5:5" x14ac:dyDescent="0.25">
      <c r="E3011" s="33" t="e">
        <f t="shared" ca="1" si="52"/>
        <v>#NUM!</v>
      </c>
    </row>
    <row r="3012" spans="5:5" x14ac:dyDescent="0.25">
      <c r="E3012" s="33" t="e">
        <f t="shared" ca="1" si="52"/>
        <v>#NUM!</v>
      </c>
    </row>
    <row r="3013" spans="5:5" x14ac:dyDescent="0.25">
      <c r="E3013" s="33" t="e">
        <f t="shared" ca="1" si="52"/>
        <v>#NUM!</v>
      </c>
    </row>
    <row r="3014" spans="5:5" x14ac:dyDescent="0.25">
      <c r="E3014" s="33" t="e">
        <f t="shared" ca="1" si="52"/>
        <v>#NUM!</v>
      </c>
    </row>
    <row r="3015" spans="5:5" x14ac:dyDescent="0.25">
      <c r="E3015" s="33" t="e">
        <f t="shared" ca="1" si="52"/>
        <v>#NUM!</v>
      </c>
    </row>
    <row r="3016" spans="5:5" x14ac:dyDescent="0.25">
      <c r="E3016" s="33" t="e">
        <f t="shared" ca="1" si="52"/>
        <v>#NUM!</v>
      </c>
    </row>
    <row r="3017" spans="5:5" x14ac:dyDescent="0.25">
      <c r="E3017" s="33" t="e">
        <f t="shared" ca="1" si="52"/>
        <v>#NUM!</v>
      </c>
    </row>
    <row r="3018" spans="5:5" x14ac:dyDescent="0.25">
      <c r="E3018" s="33" t="e">
        <f t="shared" ca="1" si="52"/>
        <v>#NUM!</v>
      </c>
    </row>
    <row r="3019" spans="5:5" x14ac:dyDescent="0.25">
      <c r="E3019" s="33" t="e">
        <f t="shared" ca="1" si="52"/>
        <v>#NUM!</v>
      </c>
    </row>
    <row r="3020" spans="5:5" x14ac:dyDescent="0.25">
      <c r="E3020" s="33" t="e">
        <f t="shared" ca="1" si="52"/>
        <v>#NUM!</v>
      </c>
    </row>
    <row r="3021" spans="5:5" x14ac:dyDescent="0.25">
      <c r="E3021" s="33" t="e">
        <f t="shared" ca="1" si="52"/>
        <v>#NUM!</v>
      </c>
    </row>
    <row r="3022" spans="5:5" x14ac:dyDescent="0.25">
      <c r="E3022" s="33" t="e">
        <f t="shared" ca="1" si="52"/>
        <v>#NUM!</v>
      </c>
    </row>
    <row r="3023" spans="5:5" x14ac:dyDescent="0.25">
      <c r="E3023" s="33" t="e">
        <f t="shared" ca="1" si="52"/>
        <v>#NUM!</v>
      </c>
    </row>
    <row r="3024" spans="5:5" x14ac:dyDescent="0.25">
      <c r="E3024" s="33" t="e">
        <f t="shared" ca="1" si="52"/>
        <v>#NUM!</v>
      </c>
    </row>
    <row r="3025" spans="5:5" x14ac:dyDescent="0.25">
      <c r="E3025" s="33" t="e">
        <f t="shared" ca="1" si="52"/>
        <v>#NUM!</v>
      </c>
    </row>
    <row r="3026" spans="5:5" x14ac:dyDescent="0.25">
      <c r="E3026" s="33" t="e">
        <f t="shared" ca="1" si="52"/>
        <v>#NUM!</v>
      </c>
    </row>
    <row r="3027" spans="5:5" x14ac:dyDescent="0.25">
      <c r="E3027" s="33" t="e">
        <f t="shared" ca="1" si="52"/>
        <v>#NUM!</v>
      </c>
    </row>
    <row r="3028" spans="5:5" x14ac:dyDescent="0.25">
      <c r="E3028" s="33" t="e">
        <f t="shared" ca="1" si="52"/>
        <v>#NUM!</v>
      </c>
    </row>
    <row r="3029" spans="5:5" x14ac:dyDescent="0.25">
      <c r="E3029" s="33" t="e">
        <f t="shared" ca="1" si="52"/>
        <v>#NUM!</v>
      </c>
    </row>
    <row r="3030" spans="5:5" x14ac:dyDescent="0.25">
      <c r="E3030" s="33" t="e">
        <f t="shared" ref="E3030:E3093" ca="1" si="53">RANDBETWEEN(1,$E$2)</f>
        <v>#NUM!</v>
      </c>
    </row>
    <row r="3031" spans="5:5" x14ac:dyDescent="0.25">
      <c r="E3031" s="33" t="e">
        <f t="shared" ca="1" si="53"/>
        <v>#NUM!</v>
      </c>
    </row>
    <row r="3032" spans="5:5" x14ac:dyDescent="0.25">
      <c r="E3032" s="33" t="e">
        <f t="shared" ca="1" si="53"/>
        <v>#NUM!</v>
      </c>
    </row>
    <row r="3033" spans="5:5" x14ac:dyDescent="0.25">
      <c r="E3033" s="33" t="e">
        <f t="shared" ca="1" si="53"/>
        <v>#NUM!</v>
      </c>
    </row>
    <row r="3034" spans="5:5" x14ac:dyDescent="0.25">
      <c r="E3034" s="33" t="e">
        <f t="shared" ca="1" si="53"/>
        <v>#NUM!</v>
      </c>
    </row>
    <row r="3035" spans="5:5" x14ac:dyDescent="0.25">
      <c r="E3035" s="33" t="e">
        <f t="shared" ca="1" si="53"/>
        <v>#NUM!</v>
      </c>
    </row>
    <row r="3036" spans="5:5" x14ac:dyDescent="0.25">
      <c r="E3036" s="33" t="e">
        <f t="shared" ca="1" si="53"/>
        <v>#NUM!</v>
      </c>
    </row>
    <row r="3037" spans="5:5" x14ac:dyDescent="0.25">
      <c r="E3037" s="33" t="e">
        <f t="shared" ca="1" si="53"/>
        <v>#NUM!</v>
      </c>
    </row>
    <row r="3038" spans="5:5" x14ac:dyDescent="0.25">
      <c r="E3038" s="33" t="e">
        <f t="shared" ca="1" si="53"/>
        <v>#NUM!</v>
      </c>
    </row>
    <row r="3039" spans="5:5" x14ac:dyDescent="0.25">
      <c r="E3039" s="33" t="e">
        <f t="shared" ca="1" si="53"/>
        <v>#NUM!</v>
      </c>
    </row>
    <row r="3040" spans="5:5" x14ac:dyDescent="0.25">
      <c r="E3040" s="33" t="e">
        <f t="shared" ca="1" si="53"/>
        <v>#NUM!</v>
      </c>
    </row>
    <row r="3041" spans="5:5" x14ac:dyDescent="0.25">
      <c r="E3041" s="33" t="e">
        <f t="shared" ca="1" si="53"/>
        <v>#NUM!</v>
      </c>
    </row>
    <row r="3042" spans="5:5" x14ac:dyDescent="0.25">
      <c r="E3042" s="33" t="e">
        <f t="shared" ca="1" si="53"/>
        <v>#NUM!</v>
      </c>
    </row>
    <row r="3043" spans="5:5" x14ac:dyDescent="0.25">
      <c r="E3043" s="33" t="e">
        <f t="shared" ca="1" si="53"/>
        <v>#NUM!</v>
      </c>
    </row>
    <row r="3044" spans="5:5" x14ac:dyDescent="0.25">
      <c r="E3044" s="33" t="e">
        <f t="shared" ca="1" si="53"/>
        <v>#NUM!</v>
      </c>
    </row>
    <row r="3045" spans="5:5" x14ac:dyDescent="0.25">
      <c r="E3045" s="33" t="e">
        <f t="shared" ca="1" si="53"/>
        <v>#NUM!</v>
      </c>
    </row>
    <row r="3046" spans="5:5" x14ac:dyDescent="0.25">
      <c r="E3046" s="33" t="e">
        <f t="shared" ca="1" si="53"/>
        <v>#NUM!</v>
      </c>
    </row>
    <row r="3047" spans="5:5" x14ac:dyDescent="0.25">
      <c r="E3047" s="33" t="e">
        <f t="shared" ca="1" si="53"/>
        <v>#NUM!</v>
      </c>
    </row>
    <row r="3048" spans="5:5" x14ac:dyDescent="0.25">
      <c r="E3048" s="33" t="e">
        <f t="shared" ca="1" si="53"/>
        <v>#NUM!</v>
      </c>
    </row>
    <row r="3049" spans="5:5" x14ac:dyDescent="0.25">
      <c r="E3049" s="33" t="e">
        <f t="shared" ca="1" si="53"/>
        <v>#NUM!</v>
      </c>
    </row>
    <row r="3050" spans="5:5" x14ac:dyDescent="0.25">
      <c r="E3050" s="33" t="e">
        <f t="shared" ca="1" si="53"/>
        <v>#NUM!</v>
      </c>
    </row>
    <row r="3051" spans="5:5" x14ac:dyDescent="0.25">
      <c r="E3051" s="33" t="e">
        <f t="shared" ca="1" si="53"/>
        <v>#NUM!</v>
      </c>
    </row>
    <row r="3052" spans="5:5" x14ac:dyDescent="0.25">
      <c r="E3052" s="33" t="e">
        <f t="shared" ca="1" si="53"/>
        <v>#NUM!</v>
      </c>
    </row>
    <row r="3053" spans="5:5" x14ac:dyDescent="0.25">
      <c r="E3053" s="33" t="e">
        <f t="shared" ca="1" si="53"/>
        <v>#NUM!</v>
      </c>
    </row>
    <row r="3054" spans="5:5" x14ac:dyDescent="0.25">
      <c r="E3054" s="33" t="e">
        <f t="shared" ca="1" si="53"/>
        <v>#NUM!</v>
      </c>
    </row>
    <row r="3055" spans="5:5" x14ac:dyDescent="0.25">
      <c r="E3055" s="33" t="e">
        <f t="shared" ca="1" si="53"/>
        <v>#NUM!</v>
      </c>
    </row>
    <row r="3056" spans="5:5" x14ac:dyDescent="0.25">
      <c r="E3056" s="33" t="e">
        <f t="shared" ca="1" si="53"/>
        <v>#NUM!</v>
      </c>
    </row>
    <row r="3057" spans="5:5" x14ac:dyDescent="0.25">
      <c r="E3057" s="33" t="e">
        <f t="shared" ca="1" si="53"/>
        <v>#NUM!</v>
      </c>
    </row>
    <row r="3058" spans="5:5" x14ac:dyDescent="0.25">
      <c r="E3058" s="33" t="e">
        <f t="shared" ca="1" si="53"/>
        <v>#NUM!</v>
      </c>
    </row>
    <row r="3059" spans="5:5" x14ac:dyDescent="0.25">
      <c r="E3059" s="33" t="e">
        <f t="shared" ca="1" si="53"/>
        <v>#NUM!</v>
      </c>
    </row>
    <row r="3060" spans="5:5" x14ac:dyDescent="0.25">
      <c r="E3060" s="33" t="e">
        <f t="shared" ca="1" si="53"/>
        <v>#NUM!</v>
      </c>
    </row>
    <row r="3061" spans="5:5" x14ac:dyDescent="0.25">
      <c r="E3061" s="33" t="e">
        <f t="shared" ca="1" si="53"/>
        <v>#NUM!</v>
      </c>
    </row>
    <row r="3062" spans="5:5" x14ac:dyDescent="0.25">
      <c r="E3062" s="33" t="e">
        <f t="shared" ca="1" si="53"/>
        <v>#NUM!</v>
      </c>
    </row>
    <row r="3063" spans="5:5" x14ac:dyDescent="0.25">
      <c r="E3063" s="33" t="e">
        <f t="shared" ca="1" si="53"/>
        <v>#NUM!</v>
      </c>
    </row>
    <row r="3064" spans="5:5" x14ac:dyDescent="0.25">
      <c r="E3064" s="33" t="e">
        <f t="shared" ca="1" si="53"/>
        <v>#NUM!</v>
      </c>
    </row>
    <row r="3065" spans="5:5" x14ac:dyDescent="0.25">
      <c r="E3065" s="33" t="e">
        <f t="shared" ca="1" si="53"/>
        <v>#NUM!</v>
      </c>
    </row>
    <row r="3066" spans="5:5" x14ac:dyDescent="0.25">
      <c r="E3066" s="33" t="e">
        <f t="shared" ca="1" si="53"/>
        <v>#NUM!</v>
      </c>
    </row>
    <row r="3067" spans="5:5" x14ac:dyDescent="0.25">
      <c r="E3067" s="33" t="e">
        <f t="shared" ca="1" si="53"/>
        <v>#NUM!</v>
      </c>
    </row>
    <row r="3068" spans="5:5" x14ac:dyDescent="0.25">
      <c r="E3068" s="33" t="e">
        <f t="shared" ca="1" si="53"/>
        <v>#NUM!</v>
      </c>
    </row>
    <row r="3069" spans="5:5" x14ac:dyDescent="0.25">
      <c r="E3069" s="33" t="e">
        <f t="shared" ca="1" si="53"/>
        <v>#NUM!</v>
      </c>
    </row>
    <row r="3070" spans="5:5" x14ac:dyDescent="0.25">
      <c r="E3070" s="33" t="e">
        <f t="shared" ca="1" si="53"/>
        <v>#NUM!</v>
      </c>
    </row>
    <row r="3071" spans="5:5" x14ac:dyDescent="0.25">
      <c r="E3071" s="33" t="e">
        <f t="shared" ca="1" si="53"/>
        <v>#NUM!</v>
      </c>
    </row>
    <row r="3072" spans="5:5" x14ac:dyDescent="0.25">
      <c r="E3072" s="33" t="e">
        <f t="shared" ca="1" si="53"/>
        <v>#NUM!</v>
      </c>
    </row>
    <row r="3073" spans="5:5" x14ac:dyDescent="0.25">
      <c r="E3073" s="33" t="e">
        <f t="shared" ca="1" si="53"/>
        <v>#NUM!</v>
      </c>
    </row>
    <row r="3074" spans="5:5" x14ac:dyDescent="0.25">
      <c r="E3074" s="33" t="e">
        <f t="shared" ca="1" si="53"/>
        <v>#NUM!</v>
      </c>
    </row>
    <row r="3075" spans="5:5" x14ac:dyDescent="0.25">
      <c r="E3075" s="33" t="e">
        <f t="shared" ca="1" si="53"/>
        <v>#NUM!</v>
      </c>
    </row>
    <row r="3076" spans="5:5" x14ac:dyDescent="0.25">
      <c r="E3076" s="33" t="e">
        <f t="shared" ca="1" si="53"/>
        <v>#NUM!</v>
      </c>
    </row>
    <row r="3077" spans="5:5" x14ac:dyDescent="0.25">
      <c r="E3077" s="33" t="e">
        <f t="shared" ca="1" si="53"/>
        <v>#NUM!</v>
      </c>
    </row>
    <row r="3078" spans="5:5" x14ac:dyDescent="0.25">
      <c r="E3078" s="33" t="e">
        <f t="shared" ca="1" si="53"/>
        <v>#NUM!</v>
      </c>
    </row>
    <row r="3079" spans="5:5" x14ac:dyDescent="0.25">
      <c r="E3079" s="33" t="e">
        <f t="shared" ca="1" si="53"/>
        <v>#NUM!</v>
      </c>
    </row>
    <row r="3080" spans="5:5" x14ac:dyDescent="0.25">
      <c r="E3080" s="33" t="e">
        <f t="shared" ca="1" si="53"/>
        <v>#NUM!</v>
      </c>
    </row>
    <row r="3081" spans="5:5" x14ac:dyDescent="0.25">
      <c r="E3081" s="33" t="e">
        <f t="shared" ca="1" si="53"/>
        <v>#NUM!</v>
      </c>
    </row>
    <row r="3082" spans="5:5" x14ac:dyDescent="0.25">
      <c r="E3082" s="33" t="e">
        <f t="shared" ca="1" si="53"/>
        <v>#NUM!</v>
      </c>
    </row>
    <row r="3083" spans="5:5" x14ac:dyDescent="0.25">
      <c r="E3083" s="33" t="e">
        <f t="shared" ca="1" si="53"/>
        <v>#NUM!</v>
      </c>
    </row>
    <row r="3084" spans="5:5" x14ac:dyDescent="0.25">
      <c r="E3084" s="33" t="e">
        <f t="shared" ca="1" si="53"/>
        <v>#NUM!</v>
      </c>
    </row>
    <row r="3085" spans="5:5" x14ac:dyDescent="0.25">
      <c r="E3085" s="33" t="e">
        <f t="shared" ca="1" si="53"/>
        <v>#NUM!</v>
      </c>
    </row>
    <row r="3086" spans="5:5" x14ac:dyDescent="0.25">
      <c r="E3086" s="33" t="e">
        <f t="shared" ca="1" si="53"/>
        <v>#NUM!</v>
      </c>
    </row>
    <row r="3087" spans="5:5" x14ac:dyDescent="0.25">
      <c r="E3087" s="33" t="e">
        <f t="shared" ca="1" si="53"/>
        <v>#NUM!</v>
      </c>
    </row>
    <row r="3088" spans="5:5" x14ac:dyDescent="0.25">
      <c r="E3088" s="33" t="e">
        <f t="shared" ca="1" si="53"/>
        <v>#NUM!</v>
      </c>
    </row>
    <row r="3089" spans="5:5" x14ac:dyDescent="0.25">
      <c r="E3089" s="33" t="e">
        <f t="shared" ca="1" si="53"/>
        <v>#NUM!</v>
      </c>
    </row>
    <row r="3090" spans="5:5" x14ac:dyDescent="0.25">
      <c r="E3090" s="33" t="e">
        <f t="shared" ca="1" si="53"/>
        <v>#NUM!</v>
      </c>
    </row>
    <row r="3091" spans="5:5" x14ac:dyDescent="0.25">
      <c r="E3091" s="33" t="e">
        <f t="shared" ca="1" si="53"/>
        <v>#NUM!</v>
      </c>
    </row>
    <row r="3092" spans="5:5" x14ac:dyDescent="0.25">
      <c r="E3092" s="33" t="e">
        <f t="shared" ca="1" si="53"/>
        <v>#NUM!</v>
      </c>
    </row>
    <row r="3093" spans="5:5" x14ac:dyDescent="0.25">
      <c r="E3093" s="33" t="e">
        <f t="shared" ca="1" si="53"/>
        <v>#NUM!</v>
      </c>
    </row>
    <row r="3094" spans="5:5" x14ac:dyDescent="0.25">
      <c r="E3094" s="33" t="e">
        <f t="shared" ref="E3094:E3157" ca="1" si="54">RANDBETWEEN(1,$E$2)</f>
        <v>#NUM!</v>
      </c>
    </row>
    <row r="3095" spans="5:5" x14ac:dyDescent="0.25">
      <c r="E3095" s="33" t="e">
        <f t="shared" ca="1" si="54"/>
        <v>#NUM!</v>
      </c>
    </row>
    <row r="3096" spans="5:5" x14ac:dyDescent="0.25">
      <c r="E3096" s="33" t="e">
        <f t="shared" ca="1" si="54"/>
        <v>#NUM!</v>
      </c>
    </row>
    <row r="3097" spans="5:5" x14ac:dyDescent="0.25">
      <c r="E3097" s="33" t="e">
        <f t="shared" ca="1" si="54"/>
        <v>#NUM!</v>
      </c>
    </row>
    <row r="3098" spans="5:5" x14ac:dyDescent="0.25">
      <c r="E3098" s="33" t="e">
        <f t="shared" ca="1" si="54"/>
        <v>#NUM!</v>
      </c>
    </row>
    <row r="3099" spans="5:5" x14ac:dyDescent="0.25">
      <c r="E3099" s="33" t="e">
        <f t="shared" ca="1" si="54"/>
        <v>#NUM!</v>
      </c>
    </row>
    <row r="3100" spans="5:5" x14ac:dyDescent="0.25">
      <c r="E3100" s="33" t="e">
        <f t="shared" ca="1" si="54"/>
        <v>#NUM!</v>
      </c>
    </row>
    <row r="3101" spans="5:5" x14ac:dyDescent="0.25">
      <c r="E3101" s="33" t="e">
        <f t="shared" ca="1" si="54"/>
        <v>#NUM!</v>
      </c>
    </row>
    <row r="3102" spans="5:5" x14ac:dyDescent="0.25">
      <c r="E3102" s="33" t="e">
        <f t="shared" ca="1" si="54"/>
        <v>#NUM!</v>
      </c>
    </row>
    <row r="3103" spans="5:5" x14ac:dyDescent="0.25">
      <c r="E3103" s="33" t="e">
        <f t="shared" ca="1" si="54"/>
        <v>#NUM!</v>
      </c>
    </row>
    <row r="3104" spans="5:5" x14ac:dyDescent="0.25">
      <c r="E3104" s="33" t="e">
        <f t="shared" ca="1" si="54"/>
        <v>#NUM!</v>
      </c>
    </row>
    <row r="3105" spans="5:5" x14ac:dyDescent="0.25">
      <c r="E3105" s="33" t="e">
        <f t="shared" ca="1" si="54"/>
        <v>#NUM!</v>
      </c>
    </row>
    <row r="3106" spans="5:5" x14ac:dyDescent="0.25">
      <c r="E3106" s="33" t="e">
        <f t="shared" ca="1" si="54"/>
        <v>#NUM!</v>
      </c>
    </row>
    <row r="3107" spans="5:5" x14ac:dyDescent="0.25">
      <c r="E3107" s="33" t="e">
        <f t="shared" ca="1" si="54"/>
        <v>#NUM!</v>
      </c>
    </row>
    <row r="3108" spans="5:5" x14ac:dyDescent="0.25">
      <c r="E3108" s="33" t="e">
        <f t="shared" ca="1" si="54"/>
        <v>#NUM!</v>
      </c>
    </row>
    <row r="3109" spans="5:5" x14ac:dyDescent="0.25">
      <c r="E3109" s="33" t="e">
        <f t="shared" ca="1" si="54"/>
        <v>#NUM!</v>
      </c>
    </row>
    <row r="3110" spans="5:5" x14ac:dyDescent="0.25">
      <c r="E3110" s="33" t="e">
        <f t="shared" ca="1" si="54"/>
        <v>#NUM!</v>
      </c>
    </row>
    <row r="3111" spans="5:5" x14ac:dyDescent="0.25">
      <c r="E3111" s="33" t="e">
        <f t="shared" ca="1" si="54"/>
        <v>#NUM!</v>
      </c>
    </row>
    <row r="3112" spans="5:5" x14ac:dyDescent="0.25">
      <c r="E3112" s="33" t="e">
        <f t="shared" ca="1" si="54"/>
        <v>#NUM!</v>
      </c>
    </row>
    <row r="3113" spans="5:5" x14ac:dyDescent="0.25">
      <c r="E3113" s="33" t="e">
        <f t="shared" ca="1" si="54"/>
        <v>#NUM!</v>
      </c>
    </row>
    <row r="3114" spans="5:5" x14ac:dyDescent="0.25">
      <c r="E3114" s="33" t="e">
        <f t="shared" ca="1" si="54"/>
        <v>#NUM!</v>
      </c>
    </row>
    <row r="3115" spans="5:5" x14ac:dyDescent="0.25">
      <c r="E3115" s="33" t="e">
        <f t="shared" ca="1" si="54"/>
        <v>#NUM!</v>
      </c>
    </row>
    <row r="3116" spans="5:5" x14ac:dyDescent="0.25">
      <c r="E3116" s="33" t="e">
        <f t="shared" ca="1" si="54"/>
        <v>#NUM!</v>
      </c>
    </row>
    <row r="3117" spans="5:5" x14ac:dyDescent="0.25">
      <c r="E3117" s="33" t="e">
        <f t="shared" ca="1" si="54"/>
        <v>#NUM!</v>
      </c>
    </row>
    <row r="3118" spans="5:5" x14ac:dyDescent="0.25">
      <c r="E3118" s="33" t="e">
        <f t="shared" ca="1" si="54"/>
        <v>#NUM!</v>
      </c>
    </row>
    <row r="3119" spans="5:5" x14ac:dyDescent="0.25">
      <c r="E3119" s="33" t="e">
        <f t="shared" ca="1" si="54"/>
        <v>#NUM!</v>
      </c>
    </row>
    <row r="3120" spans="5:5" x14ac:dyDescent="0.25">
      <c r="E3120" s="33" t="e">
        <f t="shared" ca="1" si="54"/>
        <v>#NUM!</v>
      </c>
    </row>
    <row r="3121" spans="5:5" x14ac:dyDescent="0.25">
      <c r="E3121" s="33" t="e">
        <f t="shared" ca="1" si="54"/>
        <v>#NUM!</v>
      </c>
    </row>
    <row r="3122" spans="5:5" x14ac:dyDescent="0.25">
      <c r="E3122" s="33" t="e">
        <f t="shared" ca="1" si="54"/>
        <v>#NUM!</v>
      </c>
    </row>
    <row r="3123" spans="5:5" x14ac:dyDescent="0.25">
      <c r="E3123" s="33" t="e">
        <f t="shared" ca="1" si="54"/>
        <v>#NUM!</v>
      </c>
    </row>
    <row r="3124" spans="5:5" x14ac:dyDescent="0.25">
      <c r="E3124" s="33" t="e">
        <f t="shared" ca="1" si="54"/>
        <v>#NUM!</v>
      </c>
    </row>
    <row r="3125" spans="5:5" x14ac:dyDescent="0.25">
      <c r="E3125" s="33" t="e">
        <f t="shared" ca="1" si="54"/>
        <v>#NUM!</v>
      </c>
    </row>
    <row r="3126" spans="5:5" x14ac:dyDescent="0.25">
      <c r="E3126" s="33" t="e">
        <f t="shared" ca="1" si="54"/>
        <v>#NUM!</v>
      </c>
    </row>
    <row r="3127" spans="5:5" x14ac:dyDescent="0.25">
      <c r="E3127" s="33" t="e">
        <f t="shared" ca="1" si="54"/>
        <v>#NUM!</v>
      </c>
    </row>
    <row r="3128" spans="5:5" x14ac:dyDescent="0.25">
      <c r="E3128" s="33" t="e">
        <f t="shared" ca="1" si="54"/>
        <v>#NUM!</v>
      </c>
    </row>
    <row r="3129" spans="5:5" x14ac:dyDescent="0.25">
      <c r="E3129" s="33" t="e">
        <f t="shared" ca="1" si="54"/>
        <v>#NUM!</v>
      </c>
    </row>
    <row r="3130" spans="5:5" x14ac:dyDescent="0.25">
      <c r="E3130" s="33" t="e">
        <f t="shared" ca="1" si="54"/>
        <v>#NUM!</v>
      </c>
    </row>
    <row r="3131" spans="5:5" x14ac:dyDescent="0.25">
      <c r="E3131" s="33" t="e">
        <f t="shared" ca="1" si="54"/>
        <v>#NUM!</v>
      </c>
    </row>
    <row r="3132" spans="5:5" x14ac:dyDescent="0.25">
      <c r="E3132" s="33" t="e">
        <f t="shared" ca="1" si="54"/>
        <v>#NUM!</v>
      </c>
    </row>
    <row r="3133" spans="5:5" x14ac:dyDescent="0.25">
      <c r="E3133" s="33" t="e">
        <f t="shared" ca="1" si="54"/>
        <v>#NUM!</v>
      </c>
    </row>
    <row r="3134" spans="5:5" x14ac:dyDescent="0.25">
      <c r="E3134" s="33" t="e">
        <f t="shared" ca="1" si="54"/>
        <v>#NUM!</v>
      </c>
    </row>
    <row r="3135" spans="5:5" x14ac:dyDescent="0.25">
      <c r="E3135" s="33" t="e">
        <f t="shared" ca="1" si="54"/>
        <v>#NUM!</v>
      </c>
    </row>
    <row r="3136" spans="5:5" x14ac:dyDescent="0.25">
      <c r="E3136" s="33" t="e">
        <f t="shared" ca="1" si="54"/>
        <v>#NUM!</v>
      </c>
    </row>
    <row r="3137" spans="5:5" x14ac:dyDescent="0.25">
      <c r="E3137" s="33" t="e">
        <f t="shared" ca="1" si="54"/>
        <v>#NUM!</v>
      </c>
    </row>
    <row r="3138" spans="5:5" x14ac:dyDescent="0.25">
      <c r="E3138" s="33" t="e">
        <f t="shared" ca="1" si="54"/>
        <v>#NUM!</v>
      </c>
    </row>
    <row r="3139" spans="5:5" x14ac:dyDescent="0.25">
      <c r="E3139" s="33" t="e">
        <f t="shared" ca="1" si="54"/>
        <v>#NUM!</v>
      </c>
    </row>
    <row r="3140" spans="5:5" x14ac:dyDescent="0.25">
      <c r="E3140" s="33" t="e">
        <f t="shared" ca="1" si="54"/>
        <v>#NUM!</v>
      </c>
    </row>
    <row r="3141" spans="5:5" x14ac:dyDescent="0.25">
      <c r="E3141" s="33" t="e">
        <f t="shared" ca="1" si="54"/>
        <v>#NUM!</v>
      </c>
    </row>
    <row r="3142" spans="5:5" x14ac:dyDescent="0.25">
      <c r="E3142" s="33" t="e">
        <f t="shared" ca="1" si="54"/>
        <v>#NUM!</v>
      </c>
    </row>
    <row r="3143" spans="5:5" x14ac:dyDescent="0.25">
      <c r="E3143" s="33" t="e">
        <f t="shared" ca="1" si="54"/>
        <v>#NUM!</v>
      </c>
    </row>
    <row r="3144" spans="5:5" x14ac:dyDescent="0.25">
      <c r="E3144" s="33" t="e">
        <f t="shared" ca="1" si="54"/>
        <v>#NUM!</v>
      </c>
    </row>
    <row r="3145" spans="5:5" x14ac:dyDescent="0.25">
      <c r="E3145" s="33" t="e">
        <f t="shared" ca="1" si="54"/>
        <v>#NUM!</v>
      </c>
    </row>
    <row r="3146" spans="5:5" x14ac:dyDescent="0.25">
      <c r="E3146" s="33" t="e">
        <f t="shared" ca="1" si="54"/>
        <v>#NUM!</v>
      </c>
    </row>
    <row r="3147" spans="5:5" x14ac:dyDescent="0.25">
      <c r="E3147" s="33" t="e">
        <f t="shared" ca="1" si="54"/>
        <v>#NUM!</v>
      </c>
    </row>
    <row r="3148" spans="5:5" x14ac:dyDescent="0.25">
      <c r="E3148" s="33" t="e">
        <f t="shared" ca="1" si="54"/>
        <v>#NUM!</v>
      </c>
    </row>
    <row r="3149" spans="5:5" x14ac:dyDescent="0.25">
      <c r="E3149" s="33" t="e">
        <f t="shared" ca="1" si="54"/>
        <v>#NUM!</v>
      </c>
    </row>
    <row r="3150" spans="5:5" x14ac:dyDescent="0.25">
      <c r="E3150" s="33" t="e">
        <f t="shared" ca="1" si="54"/>
        <v>#NUM!</v>
      </c>
    </row>
    <row r="3151" spans="5:5" x14ac:dyDescent="0.25">
      <c r="E3151" s="33" t="e">
        <f t="shared" ca="1" si="54"/>
        <v>#NUM!</v>
      </c>
    </row>
    <row r="3152" spans="5:5" x14ac:dyDescent="0.25">
      <c r="E3152" s="33" t="e">
        <f t="shared" ca="1" si="54"/>
        <v>#NUM!</v>
      </c>
    </row>
    <row r="3153" spans="5:5" x14ac:dyDescent="0.25">
      <c r="E3153" s="33" t="e">
        <f t="shared" ca="1" si="54"/>
        <v>#NUM!</v>
      </c>
    </row>
    <row r="3154" spans="5:5" x14ac:dyDescent="0.25">
      <c r="E3154" s="33" t="e">
        <f t="shared" ca="1" si="54"/>
        <v>#NUM!</v>
      </c>
    </row>
    <row r="3155" spans="5:5" x14ac:dyDescent="0.25">
      <c r="E3155" s="33" t="e">
        <f t="shared" ca="1" si="54"/>
        <v>#NUM!</v>
      </c>
    </row>
    <row r="3156" spans="5:5" x14ac:dyDescent="0.25">
      <c r="E3156" s="33" t="e">
        <f t="shared" ca="1" si="54"/>
        <v>#NUM!</v>
      </c>
    </row>
    <row r="3157" spans="5:5" x14ac:dyDescent="0.25">
      <c r="E3157" s="33" t="e">
        <f t="shared" ca="1" si="54"/>
        <v>#NUM!</v>
      </c>
    </row>
    <row r="3158" spans="5:5" x14ac:dyDescent="0.25">
      <c r="E3158" s="33" t="e">
        <f t="shared" ref="E3158:E3221" ca="1" si="55">RANDBETWEEN(1,$E$2)</f>
        <v>#NUM!</v>
      </c>
    </row>
    <row r="3159" spans="5:5" x14ac:dyDescent="0.25">
      <c r="E3159" s="33" t="e">
        <f t="shared" ca="1" si="55"/>
        <v>#NUM!</v>
      </c>
    </row>
    <row r="3160" spans="5:5" x14ac:dyDescent="0.25">
      <c r="E3160" s="33" t="e">
        <f t="shared" ca="1" si="55"/>
        <v>#NUM!</v>
      </c>
    </row>
    <row r="3161" spans="5:5" x14ac:dyDescent="0.25">
      <c r="E3161" s="33" t="e">
        <f t="shared" ca="1" si="55"/>
        <v>#NUM!</v>
      </c>
    </row>
    <row r="3162" spans="5:5" x14ac:dyDescent="0.25">
      <c r="E3162" s="33" t="e">
        <f t="shared" ca="1" si="55"/>
        <v>#NUM!</v>
      </c>
    </row>
    <row r="3163" spans="5:5" x14ac:dyDescent="0.25">
      <c r="E3163" s="33" t="e">
        <f t="shared" ca="1" si="55"/>
        <v>#NUM!</v>
      </c>
    </row>
    <row r="3164" spans="5:5" x14ac:dyDescent="0.25">
      <c r="E3164" s="33" t="e">
        <f t="shared" ca="1" si="55"/>
        <v>#NUM!</v>
      </c>
    </row>
    <row r="3165" spans="5:5" x14ac:dyDescent="0.25">
      <c r="E3165" s="33" t="e">
        <f t="shared" ca="1" si="55"/>
        <v>#NUM!</v>
      </c>
    </row>
    <row r="3166" spans="5:5" x14ac:dyDescent="0.25">
      <c r="E3166" s="33" t="e">
        <f t="shared" ca="1" si="55"/>
        <v>#NUM!</v>
      </c>
    </row>
    <row r="3167" spans="5:5" x14ac:dyDescent="0.25">
      <c r="E3167" s="33" t="e">
        <f t="shared" ca="1" si="55"/>
        <v>#NUM!</v>
      </c>
    </row>
    <row r="3168" spans="5:5" x14ac:dyDescent="0.25">
      <c r="E3168" s="33" t="e">
        <f t="shared" ca="1" si="55"/>
        <v>#NUM!</v>
      </c>
    </row>
    <row r="3169" spans="5:5" x14ac:dyDescent="0.25">
      <c r="E3169" s="33" t="e">
        <f t="shared" ca="1" si="55"/>
        <v>#NUM!</v>
      </c>
    </row>
    <row r="3170" spans="5:5" x14ac:dyDescent="0.25">
      <c r="E3170" s="33" t="e">
        <f t="shared" ca="1" si="55"/>
        <v>#NUM!</v>
      </c>
    </row>
    <row r="3171" spans="5:5" x14ac:dyDescent="0.25">
      <c r="E3171" s="33" t="e">
        <f t="shared" ca="1" si="55"/>
        <v>#NUM!</v>
      </c>
    </row>
    <row r="3172" spans="5:5" x14ac:dyDescent="0.25">
      <c r="E3172" s="33" t="e">
        <f t="shared" ca="1" si="55"/>
        <v>#NUM!</v>
      </c>
    </row>
    <row r="3173" spans="5:5" x14ac:dyDescent="0.25">
      <c r="E3173" s="33" t="e">
        <f t="shared" ca="1" si="55"/>
        <v>#NUM!</v>
      </c>
    </row>
    <row r="3174" spans="5:5" x14ac:dyDescent="0.25">
      <c r="E3174" s="33" t="e">
        <f t="shared" ca="1" si="55"/>
        <v>#NUM!</v>
      </c>
    </row>
    <row r="3175" spans="5:5" x14ac:dyDescent="0.25">
      <c r="E3175" s="33" t="e">
        <f t="shared" ca="1" si="55"/>
        <v>#NUM!</v>
      </c>
    </row>
    <row r="3176" spans="5:5" x14ac:dyDescent="0.25">
      <c r="E3176" s="33" t="e">
        <f t="shared" ca="1" si="55"/>
        <v>#NUM!</v>
      </c>
    </row>
    <row r="3177" spans="5:5" x14ac:dyDescent="0.25">
      <c r="E3177" s="33" t="e">
        <f t="shared" ca="1" si="55"/>
        <v>#NUM!</v>
      </c>
    </row>
    <row r="3178" spans="5:5" x14ac:dyDescent="0.25">
      <c r="E3178" s="33" t="e">
        <f t="shared" ca="1" si="55"/>
        <v>#NUM!</v>
      </c>
    </row>
    <row r="3179" spans="5:5" x14ac:dyDescent="0.25">
      <c r="E3179" s="33" t="e">
        <f t="shared" ca="1" si="55"/>
        <v>#NUM!</v>
      </c>
    </row>
    <row r="3180" spans="5:5" x14ac:dyDescent="0.25">
      <c r="E3180" s="33" t="e">
        <f t="shared" ca="1" si="55"/>
        <v>#NUM!</v>
      </c>
    </row>
    <row r="3181" spans="5:5" x14ac:dyDescent="0.25">
      <c r="E3181" s="33" t="e">
        <f t="shared" ca="1" si="55"/>
        <v>#NUM!</v>
      </c>
    </row>
    <row r="3182" spans="5:5" x14ac:dyDescent="0.25">
      <c r="E3182" s="33" t="e">
        <f t="shared" ca="1" si="55"/>
        <v>#NUM!</v>
      </c>
    </row>
    <row r="3183" spans="5:5" x14ac:dyDescent="0.25">
      <c r="E3183" s="33" t="e">
        <f t="shared" ca="1" si="55"/>
        <v>#NUM!</v>
      </c>
    </row>
    <row r="3184" spans="5:5" x14ac:dyDescent="0.25">
      <c r="E3184" s="33" t="e">
        <f t="shared" ca="1" si="55"/>
        <v>#NUM!</v>
      </c>
    </row>
    <row r="3185" spans="5:5" x14ac:dyDescent="0.25">
      <c r="E3185" s="33" t="e">
        <f t="shared" ca="1" si="55"/>
        <v>#NUM!</v>
      </c>
    </row>
    <row r="3186" spans="5:5" x14ac:dyDescent="0.25">
      <c r="E3186" s="33" t="e">
        <f t="shared" ca="1" si="55"/>
        <v>#NUM!</v>
      </c>
    </row>
    <row r="3187" spans="5:5" x14ac:dyDescent="0.25">
      <c r="E3187" s="33" t="e">
        <f t="shared" ca="1" si="55"/>
        <v>#NUM!</v>
      </c>
    </row>
    <row r="3188" spans="5:5" x14ac:dyDescent="0.25">
      <c r="E3188" s="33" t="e">
        <f t="shared" ca="1" si="55"/>
        <v>#NUM!</v>
      </c>
    </row>
    <row r="3189" spans="5:5" x14ac:dyDescent="0.25">
      <c r="E3189" s="33" t="e">
        <f t="shared" ca="1" si="55"/>
        <v>#NUM!</v>
      </c>
    </row>
    <row r="3190" spans="5:5" x14ac:dyDescent="0.25">
      <c r="E3190" s="33" t="e">
        <f t="shared" ca="1" si="55"/>
        <v>#NUM!</v>
      </c>
    </row>
    <row r="3191" spans="5:5" x14ac:dyDescent="0.25">
      <c r="E3191" s="33" t="e">
        <f t="shared" ca="1" si="55"/>
        <v>#NUM!</v>
      </c>
    </row>
    <row r="3192" spans="5:5" x14ac:dyDescent="0.25">
      <c r="E3192" s="33" t="e">
        <f t="shared" ca="1" si="55"/>
        <v>#NUM!</v>
      </c>
    </row>
    <row r="3193" spans="5:5" x14ac:dyDescent="0.25">
      <c r="E3193" s="33" t="e">
        <f t="shared" ca="1" si="55"/>
        <v>#NUM!</v>
      </c>
    </row>
    <row r="3194" spans="5:5" x14ac:dyDescent="0.25">
      <c r="E3194" s="33" t="e">
        <f t="shared" ca="1" si="55"/>
        <v>#NUM!</v>
      </c>
    </row>
    <row r="3195" spans="5:5" x14ac:dyDescent="0.25">
      <c r="E3195" s="33" t="e">
        <f t="shared" ca="1" si="55"/>
        <v>#NUM!</v>
      </c>
    </row>
    <row r="3196" spans="5:5" x14ac:dyDescent="0.25">
      <c r="E3196" s="33" t="e">
        <f t="shared" ca="1" si="55"/>
        <v>#NUM!</v>
      </c>
    </row>
    <row r="3197" spans="5:5" x14ac:dyDescent="0.25">
      <c r="E3197" s="33" t="e">
        <f t="shared" ca="1" si="55"/>
        <v>#NUM!</v>
      </c>
    </row>
    <row r="3198" spans="5:5" x14ac:dyDescent="0.25">
      <c r="E3198" s="33" t="e">
        <f t="shared" ca="1" si="55"/>
        <v>#NUM!</v>
      </c>
    </row>
    <row r="3199" spans="5:5" x14ac:dyDescent="0.25">
      <c r="E3199" s="33" t="e">
        <f t="shared" ca="1" si="55"/>
        <v>#NUM!</v>
      </c>
    </row>
    <row r="3200" spans="5:5" x14ac:dyDescent="0.25">
      <c r="E3200" s="33" t="e">
        <f t="shared" ca="1" si="55"/>
        <v>#NUM!</v>
      </c>
    </row>
    <row r="3201" spans="5:5" x14ac:dyDescent="0.25">
      <c r="E3201" s="33" t="e">
        <f t="shared" ca="1" si="55"/>
        <v>#NUM!</v>
      </c>
    </row>
    <row r="3202" spans="5:5" x14ac:dyDescent="0.25">
      <c r="E3202" s="33" t="e">
        <f t="shared" ca="1" si="55"/>
        <v>#NUM!</v>
      </c>
    </row>
    <row r="3203" spans="5:5" x14ac:dyDescent="0.25">
      <c r="E3203" s="33" t="e">
        <f t="shared" ca="1" si="55"/>
        <v>#NUM!</v>
      </c>
    </row>
    <row r="3204" spans="5:5" x14ac:dyDescent="0.25">
      <c r="E3204" s="33" t="e">
        <f t="shared" ca="1" si="55"/>
        <v>#NUM!</v>
      </c>
    </row>
    <row r="3205" spans="5:5" x14ac:dyDescent="0.25">
      <c r="E3205" s="33" t="e">
        <f t="shared" ca="1" si="55"/>
        <v>#NUM!</v>
      </c>
    </row>
    <row r="3206" spans="5:5" x14ac:dyDescent="0.25">
      <c r="E3206" s="33" t="e">
        <f t="shared" ca="1" si="55"/>
        <v>#NUM!</v>
      </c>
    </row>
    <row r="3207" spans="5:5" x14ac:dyDescent="0.25">
      <c r="E3207" s="33" t="e">
        <f t="shared" ca="1" si="55"/>
        <v>#NUM!</v>
      </c>
    </row>
    <row r="3208" spans="5:5" x14ac:dyDescent="0.25">
      <c r="E3208" s="33" t="e">
        <f t="shared" ca="1" si="55"/>
        <v>#NUM!</v>
      </c>
    </row>
    <row r="3209" spans="5:5" x14ac:dyDescent="0.25">
      <c r="E3209" s="33" t="e">
        <f t="shared" ca="1" si="55"/>
        <v>#NUM!</v>
      </c>
    </row>
    <row r="3210" spans="5:5" x14ac:dyDescent="0.25">
      <c r="E3210" s="33" t="e">
        <f t="shared" ca="1" si="55"/>
        <v>#NUM!</v>
      </c>
    </row>
    <row r="3211" spans="5:5" x14ac:dyDescent="0.25">
      <c r="E3211" s="33" t="e">
        <f t="shared" ca="1" si="55"/>
        <v>#NUM!</v>
      </c>
    </row>
    <row r="3212" spans="5:5" x14ac:dyDescent="0.25">
      <c r="E3212" s="33" t="e">
        <f t="shared" ca="1" si="55"/>
        <v>#NUM!</v>
      </c>
    </row>
    <row r="3213" spans="5:5" x14ac:dyDescent="0.25">
      <c r="E3213" s="33" t="e">
        <f t="shared" ca="1" si="55"/>
        <v>#NUM!</v>
      </c>
    </row>
    <row r="3214" spans="5:5" x14ac:dyDescent="0.25">
      <c r="E3214" s="33" t="e">
        <f t="shared" ca="1" si="55"/>
        <v>#NUM!</v>
      </c>
    </row>
    <row r="3215" spans="5:5" x14ac:dyDescent="0.25">
      <c r="E3215" s="33" t="e">
        <f t="shared" ca="1" si="55"/>
        <v>#NUM!</v>
      </c>
    </row>
    <row r="3216" spans="5:5" x14ac:dyDescent="0.25">
      <c r="E3216" s="33" t="e">
        <f t="shared" ca="1" si="55"/>
        <v>#NUM!</v>
      </c>
    </row>
    <row r="3217" spans="5:5" x14ac:dyDescent="0.25">
      <c r="E3217" s="33" t="e">
        <f t="shared" ca="1" si="55"/>
        <v>#NUM!</v>
      </c>
    </row>
    <row r="3218" spans="5:5" x14ac:dyDescent="0.25">
      <c r="E3218" s="33" t="e">
        <f t="shared" ca="1" si="55"/>
        <v>#NUM!</v>
      </c>
    </row>
    <row r="3219" spans="5:5" x14ac:dyDescent="0.25">
      <c r="E3219" s="33" t="e">
        <f t="shared" ca="1" si="55"/>
        <v>#NUM!</v>
      </c>
    </row>
    <row r="3220" spans="5:5" x14ac:dyDescent="0.25">
      <c r="E3220" s="33" t="e">
        <f t="shared" ca="1" si="55"/>
        <v>#NUM!</v>
      </c>
    </row>
    <row r="3221" spans="5:5" x14ac:dyDescent="0.25">
      <c r="E3221" s="33" t="e">
        <f t="shared" ca="1" si="55"/>
        <v>#NUM!</v>
      </c>
    </row>
    <row r="3222" spans="5:5" x14ac:dyDescent="0.25">
      <c r="E3222" s="33" t="e">
        <f t="shared" ref="E3222:E3285" ca="1" si="56">RANDBETWEEN(1,$E$2)</f>
        <v>#NUM!</v>
      </c>
    </row>
    <row r="3223" spans="5:5" x14ac:dyDescent="0.25">
      <c r="E3223" s="33" t="e">
        <f t="shared" ca="1" si="56"/>
        <v>#NUM!</v>
      </c>
    </row>
    <row r="3224" spans="5:5" x14ac:dyDescent="0.25">
      <c r="E3224" s="33" t="e">
        <f t="shared" ca="1" si="56"/>
        <v>#NUM!</v>
      </c>
    </row>
    <row r="3225" spans="5:5" x14ac:dyDescent="0.25">
      <c r="E3225" s="33" t="e">
        <f t="shared" ca="1" si="56"/>
        <v>#NUM!</v>
      </c>
    </row>
    <row r="3226" spans="5:5" x14ac:dyDescent="0.25">
      <c r="E3226" s="33" t="e">
        <f t="shared" ca="1" si="56"/>
        <v>#NUM!</v>
      </c>
    </row>
    <row r="3227" spans="5:5" x14ac:dyDescent="0.25">
      <c r="E3227" s="33" t="e">
        <f t="shared" ca="1" si="56"/>
        <v>#NUM!</v>
      </c>
    </row>
    <row r="3228" spans="5:5" x14ac:dyDescent="0.25">
      <c r="E3228" s="33" t="e">
        <f t="shared" ca="1" si="56"/>
        <v>#NUM!</v>
      </c>
    </row>
    <row r="3229" spans="5:5" x14ac:dyDescent="0.25">
      <c r="E3229" s="33" t="e">
        <f t="shared" ca="1" si="56"/>
        <v>#NUM!</v>
      </c>
    </row>
    <row r="3230" spans="5:5" x14ac:dyDescent="0.25">
      <c r="E3230" s="33" t="e">
        <f t="shared" ca="1" si="56"/>
        <v>#NUM!</v>
      </c>
    </row>
    <row r="3231" spans="5:5" x14ac:dyDescent="0.25">
      <c r="E3231" s="33" t="e">
        <f t="shared" ca="1" si="56"/>
        <v>#NUM!</v>
      </c>
    </row>
    <row r="3232" spans="5:5" x14ac:dyDescent="0.25">
      <c r="E3232" s="33" t="e">
        <f t="shared" ca="1" si="56"/>
        <v>#NUM!</v>
      </c>
    </row>
    <row r="3233" spans="5:5" x14ac:dyDescent="0.25">
      <c r="E3233" s="33" t="e">
        <f t="shared" ca="1" si="56"/>
        <v>#NUM!</v>
      </c>
    </row>
    <row r="3234" spans="5:5" x14ac:dyDescent="0.25">
      <c r="E3234" s="33" t="e">
        <f t="shared" ca="1" si="56"/>
        <v>#NUM!</v>
      </c>
    </row>
    <row r="3235" spans="5:5" x14ac:dyDescent="0.25">
      <c r="E3235" s="33" t="e">
        <f t="shared" ca="1" si="56"/>
        <v>#NUM!</v>
      </c>
    </row>
    <row r="3236" spans="5:5" x14ac:dyDescent="0.25">
      <c r="E3236" s="33" t="e">
        <f t="shared" ca="1" si="56"/>
        <v>#NUM!</v>
      </c>
    </row>
    <row r="3237" spans="5:5" x14ac:dyDescent="0.25">
      <c r="E3237" s="33" t="e">
        <f t="shared" ca="1" si="56"/>
        <v>#NUM!</v>
      </c>
    </row>
    <row r="3238" spans="5:5" x14ac:dyDescent="0.25">
      <c r="E3238" s="33" t="e">
        <f t="shared" ca="1" si="56"/>
        <v>#NUM!</v>
      </c>
    </row>
    <row r="3239" spans="5:5" x14ac:dyDescent="0.25">
      <c r="E3239" s="33" t="e">
        <f t="shared" ca="1" si="56"/>
        <v>#NUM!</v>
      </c>
    </row>
    <row r="3240" spans="5:5" x14ac:dyDescent="0.25">
      <c r="E3240" s="33" t="e">
        <f t="shared" ca="1" si="56"/>
        <v>#NUM!</v>
      </c>
    </row>
    <row r="3241" spans="5:5" x14ac:dyDescent="0.25">
      <c r="E3241" s="33" t="e">
        <f t="shared" ca="1" si="56"/>
        <v>#NUM!</v>
      </c>
    </row>
    <row r="3242" spans="5:5" x14ac:dyDescent="0.25">
      <c r="E3242" s="33" t="e">
        <f t="shared" ca="1" si="56"/>
        <v>#NUM!</v>
      </c>
    </row>
    <row r="3243" spans="5:5" x14ac:dyDescent="0.25">
      <c r="E3243" s="33" t="e">
        <f t="shared" ca="1" si="56"/>
        <v>#NUM!</v>
      </c>
    </row>
    <row r="3244" spans="5:5" x14ac:dyDescent="0.25">
      <c r="E3244" s="33" t="e">
        <f t="shared" ca="1" si="56"/>
        <v>#NUM!</v>
      </c>
    </row>
    <row r="3245" spans="5:5" x14ac:dyDescent="0.25">
      <c r="E3245" s="33" t="e">
        <f t="shared" ca="1" si="56"/>
        <v>#NUM!</v>
      </c>
    </row>
    <row r="3246" spans="5:5" x14ac:dyDescent="0.25">
      <c r="E3246" s="33" t="e">
        <f t="shared" ca="1" si="56"/>
        <v>#NUM!</v>
      </c>
    </row>
    <row r="3247" spans="5:5" x14ac:dyDescent="0.25">
      <c r="E3247" s="33" t="e">
        <f t="shared" ca="1" si="56"/>
        <v>#NUM!</v>
      </c>
    </row>
    <row r="3248" spans="5:5" x14ac:dyDescent="0.25">
      <c r="E3248" s="33" t="e">
        <f t="shared" ca="1" si="56"/>
        <v>#NUM!</v>
      </c>
    </row>
    <row r="3249" spans="5:5" x14ac:dyDescent="0.25">
      <c r="E3249" s="33" t="e">
        <f t="shared" ca="1" si="56"/>
        <v>#NUM!</v>
      </c>
    </row>
    <row r="3250" spans="5:5" x14ac:dyDescent="0.25">
      <c r="E3250" s="33" t="e">
        <f t="shared" ca="1" si="56"/>
        <v>#NUM!</v>
      </c>
    </row>
    <row r="3251" spans="5:5" x14ac:dyDescent="0.25">
      <c r="E3251" s="33" t="e">
        <f t="shared" ca="1" si="56"/>
        <v>#NUM!</v>
      </c>
    </row>
    <row r="3252" spans="5:5" x14ac:dyDescent="0.25">
      <c r="E3252" s="33" t="e">
        <f t="shared" ca="1" si="56"/>
        <v>#NUM!</v>
      </c>
    </row>
    <row r="3253" spans="5:5" x14ac:dyDescent="0.25">
      <c r="E3253" s="33" t="e">
        <f t="shared" ca="1" si="56"/>
        <v>#NUM!</v>
      </c>
    </row>
    <row r="3254" spans="5:5" x14ac:dyDescent="0.25">
      <c r="E3254" s="33" t="e">
        <f t="shared" ca="1" si="56"/>
        <v>#NUM!</v>
      </c>
    </row>
    <row r="3255" spans="5:5" x14ac:dyDescent="0.25">
      <c r="E3255" s="33" t="e">
        <f t="shared" ca="1" si="56"/>
        <v>#NUM!</v>
      </c>
    </row>
    <row r="3256" spans="5:5" x14ac:dyDescent="0.25">
      <c r="E3256" s="33" t="e">
        <f t="shared" ca="1" si="56"/>
        <v>#NUM!</v>
      </c>
    </row>
    <row r="3257" spans="5:5" x14ac:dyDescent="0.25">
      <c r="E3257" s="33" t="e">
        <f t="shared" ca="1" si="56"/>
        <v>#NUM!</v>
      </c>
    </row>
    <row r="3258" spans="5:5" x14ac:dyDescent="0.25">
      <c r="E3258" s="33" t="e">
        <f t="shared" ca="1" si="56"/>
        <v>#NUM!</v>
      </c>
    </row>
    <row r="3259" spans="5:5" x14ac:dyDescent="0.25">
      <c r="E3259" s="33" t="e">
        <f t="shared" ca="1" si="56"/>
        <v>#NUM!</v>
      </c>
    </row>
    <row r="3260" spans="5:5" x14ac:dyDescent="0.25">
      <c r="E3260" s="33" t="e">
        <f t="shared" ca="1" si="56"/>
        <v>#NUM!</v>
      </c>
    </row>
    <row r="3261" spans="5:5" x14ac:dyDescent="0.25">
      <c r="E3261" s="33" t="e">
        <f t="shared" ca="1" si="56"/>
        <v>#NUM!</v>
      </c>
    </row>
    <row r="3262" spans="5:5" x14ac:dyDescent="0.25">
      <c r="E3262" s="33" t="e">
        <f t="shared" ca="1" si="56"/>
        <v>#NUM!</v>
      </c>
    </row>
    <row r="3263" spans="5:5" x14ac:dyDescent="0.25">
      <c r="E3263" s="33" t="e">
        <f t="shared" ca="1" si="56"/>
        <v>#NUM!</v>
      </c>
    </row>
    <row r="3264" spans="5:5" x14ac:dyDescent="0.25">
      <c r="E3264" s="33" t="e">
        <f t="shared" ca="1" si="56"/>
        <v>#NUM!</v>
      </c>
    </row>
    <row r="3265" spans="5:5" x14ac:dyDescent="0.25">
      <c r="E3265" s="33" t="e">
        <f t="shared" ca="1" si="56"/>
        <v>#NUM!</v>
      </c>
    </row>
    <row r="3266" spans="5:5" x14ac:dyDescent="0.25">
      <c r="E3266" s="33" t="e">
        <f t="shared" ca="1" si="56"/>
        <v>#NUM!</v>
      </c>
    </row>
    <row r="3267" spans="5:5" x14ac:dyDescent="0.25">
      <c r="E3267" s="33" t="e">
        <f t="shared" ca="1" si="56"/>
        <v>#NUM!</v>
      </c>
    </row>
    <row r="3268" spans="5:5" x14ac:dyDescent="0.25">
      <c r="E3268" s="33" t="e">
        <f t="shared" ca="1" si="56"/>
        <v>#NUM!</v>
      </c>
    </row>
    <row r="3269" spans="5:5" x14ac:dyDescent="0.25">
      <c r="E3269" s="33" t="e">
        <f t="shared" ca="1" si="56"/>
        <v>#NUM!</v>
      </c>
    </row>
    <row r="3270" spans="5:5" x14ac:dyDescent="0.25">
      <c r="E3270" s="33" t="e">
        <f t="shared" ca="1" si="56"/>
        <v>#NUM!</v>
      </c>
    </row>
    <row r="3271" spans="5:5" x14ac:dyDescent="0.25">
      <c r="E3271" s="33" t="e">
        <f t="shared" ca="1" si="56"/>
        <v>#NUM!</v>
      </c>
    </row>
    <row r="3272" spans="5:5" x14ac:dyDescent="0.25">
      <c r="E3272" s="33" t="e">
        <f t="shared" ca="1" si="56"/>
        <v>#NUM!</v>
      </c>
    </row>
    <row r="3273" spans="5:5" x14ac:dyDescent="0.25">
      <c r="E3273" s="33" t="e">
        <f t="shared" ca="1" si="56"/>
        <v>#NUM!</v>
      </c>
    </row>
    <row r="3274" spans="5:5" x14ac:dyDescent="0.25">
      <c r="E3274" s="33" t="e">
        <f t="shared" ca="1" si="56"/>
        <v>#NUM!</v>
      </c>
    </row>
    <row r="3275" spans="5:5" x14ac:dyDescent="0.25">
      <c r="E3275" s="33" t="e">
        <f t="shared" ca="1" si="56"/>
        <v>#NUM!</v>
      </c>
    </row>
    <row r="3276" spans="5:5" x14ac:dyDescent="0.25">
      <c r="E3276" s="33" t="e">
        <f t="shared" ca="1" si="56"/>
        <v>#NUM!</v>
      </c>
    </row>
    <row r="3277" spans="5:5" x14ac:dyDescent="0.25">
      <c r="E3277" s="33" t="e">
        <f t="shared" ca="1" si="56"/>
        <v>#NUM!</v>
      </c>
    </row>
    <row r="3278" spans="5:5" x14ac:dyDescent="0.25">
      <c r="E3278" s="33" t="e">
        <f t="shared" ca="1" si="56"/>
        <v>#NUM!</v>
      </c>
    </row>
    <row r="3279" spans="5:5" x14ac:dyDescent="0.25">
      <c r="E3279" s="33" t="e">
        <f t="shared" ca="1" si="56"/>
        <v>#NUM!</v>
      </c>
    </row>
    <row r="3280" spans="5:5" x14ac:dyDescent="0.25">
      <c r="E3280" s="33" t="e">
        <f t="shared" ca="1" si="56"/>
        <v>#NUM!</v>
      </c>
    </row>
    <row r="3281" spans="5:5" x14ac:dyDescent="0.25">
      <c r="E3281" s="33" t="e">
        <f t="shared" ca="1" si="56"/>
        <v>#NUM!</v>
      </c>
    </row>
    <row r="3282" spans="5:5" x14ac:dyDescent="0.25">
      <c r="E3282" s="33" t="e">
        <f t="shared" ca="1" si="56"/>
        <v>#NUM!</v>
      </c>
    </row>
    <row r="3283" spans="5:5" x14ac:dyDescent="0.25">
      <c r="E3283" s="33" t="e">
        <f t="shared" ca="1" si="56"/>
        <v>#NUM!</v>
      </c>
    </row>
    <row r="3284" spans="5:5" x14ac:dyDescent="0.25">
      <c r="E3284" s="33" t="e">
        <f t="shared" ca="1" si="56"/>
        <v>#NUM!</v>
      </c>
    </row>
    <row r="3285" spans="5:5" x14ac:dyDescent="0.25">
      <c r="E3285" s="33" t="e">
        <f t="shared" ca="1" si="56"/>
        <v>#NUM!</v>
      </c>
    </row>
    <row r="3286" spans="5:5" x14ac:dyDescent="0.25">
      <c r="E3286" s="33" t="e">
        <f t="shared" ref="E3286:E3349" ca="1" si="57">RANDBETWEEN(1,$E$2)</f>
        <v>#NUM!</v>
      </c>
    </row>
    <row r="3287" spans="5:5" x14ac:dyDescent="0.25">
      <c r="E3287" s="33" t="e">
        <f t="shared" ca="1" si="57"/>
        <v>#NUM!</v>
      </c>
    </row>
    <row r="3288" spans="5:5" x14ac:dyDescent="0.25">
      <c r="E3288" s="33" t="e">
        <f t="shared" ca="1" si="57"/>
        <v>#NUM!</v>
      </c>
    </row>
    <row r="3289" spans="5:5" x14ac:dyDescent="0.25">
      <c r="E3289" s="33" t="e">
        <f t="shared" ca="1" si="57"/>
        <v>#NUM!</v>
      </c>
    </row>
    <row r="3290" spans="5:5" x14ac:dyDescent="0.25">
      <c r="E3290" s="33" t="e">
        <f t="shared" ca="1" si="57"/>
        <v>#NUM!</v>
      </c>
    </row>
    <row r="3291" spans="5:5" x14ac:dyDescent="0.25">
      <c r="E3291" s="33" t="e">
        <f t="shared" ca="1" si="57"/>
        <v>#NUM!</v>
      </c>
    </row>
    <row r="3292" spans="5:5" x14ac:dyDescent="0.25">
      <c r="E3292" s="33" t="e">
        <f t="shared" ca="1" si="57"/>
        <v>#NUM!</v>
      </c>
    </row>
    <row r="3293" spans="5:5" x14ac:dyDescent="0.25">
      <c r="E3293" s="33" t="e">
        <f t="shared" ca="1" si="57"/>
        <v>#NUM!</v>
      </c>
    </row>
    <row r="3294" spans="5:5" x14ac:dyDescent="0.25">
      <c r="E3294" s="33" t="e">
        <f t="shared" ca="1" si="57"/>
        <v>#NUM!</v>
      </c>
    </row>
    <row r="3295" spans="5:5" x14ac:dyDescent="0.25">
      <c r="E3295" s="33" t="e">
        <f t="shared" ca="1" si="57"/>
        <v>#NUM!</v>
      </c>
    </row>
    <row r="3296" spans="5:5" x14ac:dyDescent="0.25">
      <c r="E3296" s="33" t="e">
        <f t="shared" ca="1" si="57"/>
        <v>#NUM!</v>
      </c>
    </row>
    <row r="3297" spans="5:5" x14ac:dyDescent="0.25">
      <c r="E3297" s="33" t="e">
        <f t="shared" ca="1" si="57"/>
        <v>#NUM!</v>
      </c>
    </row>
    <row r="3298" spans="5:5" x14ac:dyDescent="0.25">
      <c r="E3298" s="33" t="e">
        <f t="shared" ca="1" si="57"/>
        <v>#NUM!</v>
      </c>
    </row>
    <row r="3299" spans="5:5" x14ac:dyDescent="0.25">
      <c r="E3299" s="33" t="e">
        <f t="shared" ca="1" si="57"/>
        <v>#NUM!</v>
      </c>
    </row>
    <row r="3300" spans="5:5" x14ac:dyDescent="0.25">
      <c r="E3300" s="33" t="e">
        <f t="shared" ca="1" si="57"/>
        <v>#NUM!</v>
      </c>
    </row>
    <row r="3301" spans="5:5" x14ac:dyDescent="0.25">
      <c r="E3301" s="33" t="e">
        <f t="shared" ca="1" si="57"/>
        <v>#NUM!</v>
      </c>
    </row>
    <row r="3302" spans="5:5" x14ac:dyDescent="0.25">
      <c r="E3302" s="33" t="e">
        <f t="shared" ca="1" si="57"/>
        <v>#NUM!</v>
      </c>
    </row>
    <row r="3303" spans="5:5" x14ac:dyDescent="0.25">
      <c r="E3303" s="33" t="e">
        <f t="shared" ca="1" si="57"/>
        <v>#NUM!</v>
      </c>
    </row>
    <row r="3304" spans="5:5" x14ac:dyDescent="0.25">
      <c r="E3304" s="33" t="e">
        <f t="shared" ca="1" si="57"/>
        <v>#NUM!</v>
      </c>
    </row>
    <row r="3305" spans="5:5" x14ac:dyDescent="0.25">
      <c r="E3305" s="33" t="e">
        <f t="shared" ca="1" si="57"/>
        <v>#NUM!</v>
      </c>
    </row>
    <row r="3306" spans="5:5" x14ac:dyDescent="0.25">
      <c r="E3306" s="33" t="e">
        <f t="shared" ca="1" si="57"/>
        <v>#NUM!</v>
      </c>
    </row>
    <row r="3307" spans="5:5" x14ac:dyDescent="0.25">
      <c r="E3307" s="33" t="e">
        <f t="shared" ca="1" si="57"/>
        <v>#NUM!</v>
      </c>
    </row>
    <row r="3308" spans="5:5" x14ac:dyDescent="0.25">
      <c r="E3308" s="33" t="e">
        <f t="shared" ca="1" si="57"/>
        <v>#NUM!</v>
      </c>
    </row>
    <row r="3309" spans="5:5" x14ac:dyDescent="0.25">
      <c r="E3309" s="33" t="e">
        <f t="shared" ca="1" si="57"/>
        <v>#NUM!</v>
      </c>
    </row>
    <row r="3310" spans="5:5" x14ac:dyDescent="0.25">
      <c r="E3310" s="33" t="e">
        <f t="shared" ca="1" si="57"/>
        <v>#NUM!</v>
      </c>
    </row>
    <row r="3311" spans="5:5" x14ac:dyDescent="0.25">
      <c r="E3311" s="33" t="e">
        <f t="shared" ca="1" si="57"/>
        <v>#NUM!</v>
      </c>
    </row>
    <row r="3312" spans="5:5" x14ac:dyDescent="0.25">
      <c r="E3312" s="33" t="e">
        <f t="shared" ca="1" si="57"/>
        <v>#NUM!</v>
      </c>
    </row>
    <row r="3313" spans="5:5" x14ac:dyDescent="0.25">
      <c r="E3313" s="33" t="e">
        <f t="shared" ca="1" si="57"/>
        <v>#NUM!</v>
      </c>
    </row>
    <row r="3314" spans="5:5" x14ac:dyDescent="0.25">
      <c r="E3314" s="33" t="e">
        <f t="shared" ca="1" si="57"/>
        <v>#NUM!</v>
      </c>
    </row>
    <row r="3315" spans="5:5" x14ac:dyDescent="0.25">
      <c r="E3315" s="33" t="e">
        <f t="shared" ca="1" si="57"/>
        <v>#NUM!</v>
      </c>
    </row>
    <row r="3316" spans="5:5" x14ac:dyDescent="0.25">
      <c r="E3316" s="33" t="e">
        <f t="shared" ca="1" si="57"/>
        <v>#NUM!</v>
      </c>
    </row>
    <row r="3317" spans="5:5" x14ac:dyDescent="0.25">
      <c r="E3317" s="33" t="e">
        <f t="shared" ca="1" si="57"/>
        <v>#NUM!</v>
      </c>
    </row>
    <row r="3318" spans="5:5" x14ac:dyDescent="0.25">
      <c r="E3318" s="33" t="e">
        <f t="shared" ca="1" si="57"/>
        <v>#NUM!</v>
      </c>
    </row>
    <row r="3319" spans="5:5" x14ac:dyDescent="0.25">
      <c r="E3319" s="33" t="e">
        <f t="shared" ca="1" si="57"/>
        <v>#NUM!</v>
      </c>
    </row>
    <row r="3320" spans="5:5" x14ac:dyDescent="0.25">
      <c r="E3320" s="33" t="e">
        <f t="shared" ca="1" si="57"/>
        <v>#NUM!</v>
      </c>
    </row>
    <row r="3321" spans="5:5" x14ac:dyDescent="0.25">
      <c r="E3321" s="33" t="e">
        <f t="shared" ca="1" si="57"/>
        <v>#NUM!</v>
      </c>
    </row>
    <row r="3322" spans="5:5" x14ac:dyDescent="0.25">
      <c r="E3322" s="33" t="e">
        <f t="shared" ca="1" si="57"/>
        <v>#NUM!</v>
      </c>
    </row>
    <row r="3323" spans="5:5" x14ac:dyDescent="0.25">
      <c r="E3323" s="33" t="e">
        <f t="shared" ca="1" si="57"/>
        <v>#NUM!</v>
      </c>
    </row>
    <row r="3324" spans="5:5" x14ac:dyDescent="0.25">
      <c r="E3324" s="33" t="e">
        <f t="shared" ca="1" si="57"/>
        <v>#NUM!</v>
      </c>
    </row>
    <row r="3325" spans="5:5" x14ac:dyDescent="0.25">
      <c r="E3325" s="33" t="e">
        <f t="shared" ca="1" si="57"/>
        <v>#NUM!</v>
      </c>
    </row>
    <row r="3326" spans="5:5" x14ac:dyDescent="0.25">
      <c r="E3326" s="33" t="e">
        <f t="shared" ca="1" si="57"/>
        <v>#NUM!</v>
      </c>
    </row>
    <row r="3327" spans="5:5" x14ac:dyDescent="0.25">
      <c r="E3327" s="33" t="e">
        <f t="shared" ca="1" si="57"/>
        <v>#NUM!</v>
      </c>
    </row>
    <row r="3328" spans="5:5" x14ac:dyDescent="0.25">
      <c r="E3328" s="33" t="e">
        <f t="shared" ca="1" si="57"/>
        <v>#NUM!</v>
      </c>
    </row>
    <row r="3329" spans="5:5" x14ac:dyDescent="0.25">
      <c r="E3329" s="33" t="e">
        <f t="shared" ca="1" si="57"/>
        <v>#NUM!</v>
      </c>
    </row>
    <row r="3330" spans="5:5" x14ac:dyDescent="0.25">
      <c r="E3330" s="33" t="e">
        <f t="shared" ca="1" si="57"/>
        <v>#NUM!</v>
      </c>
    </row>
    <row r="3331" spans="5:5" x14ac:dyDescent="0.25">
      <c r="E3331" s="33" t="e">
        <f t="shared" ca="1" si="57"/>
        <v>#NUM!</v>
      </c>
    </row>
    <row r="3332" spans="5:5" x14ac:dyDescent="0.25">
      <c r="E3332" s="33" t="e">
        <f t="shared" ca="1" si="57"/>
        <v>#NUM!</v>
      </c>
    </row>
    <row r="3333" spans="5:5" x14ac:dyDescent="0.25">
      <c r="E3333" s="33" t="e">
        <f t="shared" ca="1" si="57"/>
        <v>#NUM!</v>
      </c>
    </row>
    <row r="3334" spans="5:5" x14ac:dyDescent="0.25">
      <c r="E3334" s="33" t="e">
        <f t="shared" ca="1" si="57"/>
        <v>#NUM!</v>
      </c>
    </row>
    <row r="3335" spans="5:5" x14ac:dyDescent="0.25">
      <c r="E3335" s="33" t="e">
        <f t="shared" ca="1" si="57"/>
        <v>#NUM!</v>
      </c>
    </row>
    <row r="3336" spans="5:5" x14ac:dyDescent="0.25">
      <c r="E3336" s="33" t="e">
        <f t="shared" ca="1" si="57"/>
        <v>#NUM!</v>
      </c>
    </row>
    <row r="3337" spans="5:5" x14ac:dyDescent="0.25">
      <c r="E3337" s="33" t="e">
        <f t="shared" ca="1" si="57"/>
        <v>#NUM!</v>
      </c>
    </row>
    <row r="3338" spans="5:5" x14ac:dyDescent="0.25">
      <c r="E3338" s="33" t="e">
        <f t="shared" ca="1" si="57"/>
        <v>#NUM!</v>
      </c>
    </row>
    <row r="3339" spans="5:5" x14ac:dyDescent="0.25">
      <c r="E3339" s="33" t="e">
        <f t="shared" ca="1" si="57"/>
        <v>#NUM!</v>
      </c>
    </row>
    <row r="3340" spans="5:5" x14ac:dyDescent="0.25">
      <c r="E3340" s="33" t="e">
        <f t="shared" ca="1" si="57"/>
        <v>#NUM!</v>
      </c>
    </row>
    <row r="3341" spans="5:5" x14ac:dyDescent="0.25">
      <c r="E3341" s="33" t="e">
        <f t="shared" ca="1" si="57"/>
        <v>#NUM!</v>
      </c>
    </row>
    <row r="3342" spans="5:5" x14ac:dyDescent="0.25">
      <c r="E3342" s="33" t="e">
        <f t="shared" ca="1" si="57"/>
        <v>#NUM!</v>
      </c>
    </row>
    <row r="3343" spans="5:5" x14ac:dyDescent="0.25">
      <c r="E3343" s="33" t="e">
        <f t="shared" ca="1" si="57"/>
        <v>#NUM!</v>
      </c>
    </row>
    <row r="3344" spans="5:5" x14ac:dyDescent="0.25">
      <c r="E3344" s="33" t="e">
        <f t="shared" ca="1" si="57"/>
        <v>#NUM!</v>
      </c>
    </row>
    <row r="3345" spans="5:5" x14ac:dyDescent="0.25">
      <c r="E3345" s="33" t="e">
        <f t="shared" ca="1" si="57"/>
        <v>#NUM!</v>
      </c>
    </row>
    <row r="3346" spans="5:5" x14ac:dyDescent="0.25">
      <c r="E3346" s="33" t="e">
        <f t="shared" ca="1" si="57"/>
        <v>#NUM!</v>
      </c>
    </row>
    <row r="3347" spans="5:5" x14ac:dyDescent="0.25">
      <c r="E3347" s="33" t="e">
        <f t="shared" ca="1" si="57"/>
        <v>#NUM!</v>
      </c>
    </row>
    <row r="3348" spans="5:5" x14ac:dyDescent="0.25">
      <c r="E3348" s="33" t="e">
        <f t="shared" ca="1" si="57"/>
        <v>#NUM!</v>
      </c>
    </row>
    <row r="3349" spans="5:5" x14ac:dyDescent="0.25">
      <c r="E3349" s="33" t="e">
        <f t="shared" ca="1" si="57"/>
        <v>#NUM!</v>
      </c>
    </row>
    <row r="3350" spans="5:5" x14ac:dyDescent="0.25">
      <c r="E3350" s="33" t="e">
        <f t="shared" ref="E3350:E3413" ca="1" si="58">RANDBETWEEN(1,$E$2)</f>
        <v>#NUM!</v>
      </c>
    </row>
    <row r="3351" spans="5:5" x14ac:dyDescent="0.25">
      <c r="E3351" s="33" t="e">
        <f t="shared" ca="1" si="58"/>
        <v>#NUM!</v>
      </c>
    </row>
    <row r="3352" spans="5:5" x14ac:dyDescent="0.25">
      <c r="E3352" s="33" t="e">
        <f t="shared" ca="1" si="58"/>
        <v>#NUM!</v>
      </c>
    </row>
    <row r="3353" spans="5:5" x14ac:dyDescent="0.25">
      <c r="E3353" s="33" t="e">
        <f t="shared" ca="1" si="58"/>
        <v>#NUM!</v>
      </c>
    </row>
    <row r="3354" spans="5:5" x14ac:dyDescent="0.25">
      <c r="E3354" s="33" t="e">
        <f t="shared" ca="1" si="58"/>
        <v>#NUM!</v>
      </c>
    </row>
    <row r="3355" spans="5:5" x14ac:dyDescent="0.25">
      <c r="E3355" s="33" t="e">
        <f t="shared" ca="1" si="58"/>
        <v>#NUM!</v>
      </c>
    </row>
    <row r="3356" spans="5:5" x14ac:dyDescent="0.25">
      <c r="E3356" s="33" t="e">
        <f t="shared" ca="1" si="58"/>
        <v>#NUM!</v>
      </c>
    </row>
    <row r="3357" spans="5:5" x14ac:dyDescent="0.25">
      <c r="E3357" s="33" t="e">
        <f t="shared" ca="1" si="58"/>
        <v>#NUM!</v>
      </c>
    </row>
    <row r="3358" spans="5:5" x14ac:dyDescent="0.25">
      <c r="E3358" s="33" t="e">
        <f t="shared" ca="1" si="58"/>
        <v>#NUM!</v>
      </c>
    </row>
    <row r="3359" spans="5:5" x14ac:dyDescent="0.25">
      <c r="E3359" s="33" t="e">
        <f t="shared" ca="1" si="58"/>
        <v>#NUM!</v>
      </c>
    </row>
    <row r="3360" spans="5:5" x14ac:dyDescent="0.25">
      <c r="E3360" s="33" t="e">
        <f t="shared" ca="1" si="58"/>
        <v>#NUM!</v>
      </c>
    </row>
    <row r="3361" spans="5:5" x14ac:dyDescent="0.25">
      <c r="E3361" s="33" t="e">
        <f t="shared" ca="1" si="58"/>
        <v>#NUM!</v>
      </c>
    </row>
    <row r="3362" spans="5:5" x14ac:dyDescent="0.25">
      <c r="E3362" s="33" t="e">
        <f t="shared" ca="1" si="58"/>
        <v>#NUM!</v>
      </c>
    </row>
    <row r="3363" spans="5:5" x14ac:dyDescent="0.25">
      <c r="E3363" s="33" t="e">
        <f t="shared" ca="1" si="58"/>
        <v>#NUM!</v>
      </c>
    </row>
    <row r="3364" spans="5:5" x14ac:dyDescent="0.25">
      <c r="E3364" s="33" t="e">
        <f t="shared" ca="1" si="58"/>
        <v>#NUM!</v>
      </c>
    </row>
    <row r="3365" spans="5:5" x14ac:dyDescent="0.25">
      <c r="E3365" s="33" t="e">
        <f t="shared" ca="1" si="58"/>
        <v>#NUM!</v>
      </c>
    </row>
    <row r="3366" spans="5:5" x14ac:dyDescent="0.25">
      <c r="E3366" s="33" t="e">
        <f t="shared" ca="1" si="58"/>
        <v>#NUM!</v>
      </c>
    </row>
    <row r="3367" spans="5:5" x14ac:dyDescent="0.25">
      <c r="E3367" s="33" t="e">
        <f t="shared" ca="1" si="58"/>
        <v>#NUM!</v>
      </c>
    </row>
    <row r="3368" spans="5:5" x14ac:dyDescent="0.25">
      <c r="E3368" s="33" t="e">
        <f t="shared" ca="1" si="58"/>
        <v>#NUM!</v>
      </c>
    </row>
    <row r="3369" spans="5:5" x14ac:dyDescent="0.25">
      <c r="E3369" s="33" t="e">
        <f t="shared" ca="1" si="58"/>
        <v>#NUM!</v>
      </c>
    </row>
    <row r="3370" spans="5:5" x14ac:dyDescent="0.25">
      <c r="E3370" s="33" t="e">
        <f t="shared" ca="1" si="58"/>
        <v>#NUM!</v>
      </c>
    </row>
    <row r="3371" spans="5:5" x14ac:dyDescent="0.25">
      <c r="E3371" s="33" t="e">
        <f t="shared" ca="1" si="58"/>
        <v>#NUM!</v>
      </c>
    </row>
    <row r="3372" spans="5:5" x14ac:dyDescent="0.25">
      <c r="E3372" s="33" t="e">
        <f t="shared" ca="1" si="58"/>
        <v>#NUM!</v>
      </c>
    </row>
    <row r="3373" spans="5:5" x14ac:dyDescent="0.25">
      <c r="E3373" s="33" t="e">
        <f t="shared" ca="1" si="58"/>
        <v>#NUM!</v>
      </c>
    </row>
    <row r="3374" spans="5:5" x14ac:dyDescent="0.25">
      <c r="E3374" s="33" t="e">
        <f t="shared" ca="1" si="58"/>
        <v>#NUM!</v>
      </c>
    </row>
    <row r="3375" spans="5:5" x14ac:dyDescent="0.25">
      <c r="E3375" s="33" t="e">
        <f t="shared" ca="1" si="58"/>
        <v>#NUM!</v>
      </c>
    </row>
    <row r="3376" spans="5:5" x14ac:dyDescent="0.25">
      <c r="E3376" s="33" t="e">
        <f t="shared" ca="1" si="58"/>
        <v>#NUM!</v>
      </c>
    </row>
    <row r="3377" spans="5:5" x14ac:dyDescent="0.25">
      <c r="E3377" s="33" t="e">
        <f t="shared" ca="1" si="58"/>
        <v>#NUM!</v>
      </c>
    </row>
    <row r="3378" spans="5:5" x14ac:dyDescent="0.25">
      <c r="E3378" s="33" t="e">
        <f t="shared" ca="1" si="58"/>
        <v>#NUM!</v>
      </c>
    </row>
    <row r="3379" spans="5:5" x14ac:dyDescent="0.25">
      <c r="E3379" s="33" t="e">
        <f t="shared" ca="1" si="58"/>
        <v>#NUM!</v>
      </c>
    </row>
    <row r="3380" spans="5:5" x14ac:dyDescent="0.25">
      <c r="E3380" s="33" t="e">
        <f t="shared" ca="1" si="58"/>
        <v>#NUM!</v>
      </c>
    </row>
    <row r="3381" spans="5:5" x14ac:dyDescent="0.25">
      <c r="E3381" s="33" t="e">
        <f t="shared" ca="1" si="58"/>
        <v>#NUM!</v>
      </c>
    </row>
    <row r="3382" spans="5:5" x14ac:dyDescent="0.25">
      <c r="E3382" s="33" t="e">
        <f t="shared" ca="1" si="58"/>
        <v>#NUM!</v>
      </c>
    </row>
    <row r="3383" spans="5:5" x14ac:dyDescent="0.25">
      <c r="E3383" s="33" t="e">
        <f t="shared" ca="1" si="58"/>
        <v>#NUM!</v>
      </c>
    </row>
    <row r="3384" spans="5:5" x14ac:dyDescent="0.25">
      <c r="E3384" s="33" t="e">
        <f t="shared" ca="1" si="58"/>
        <v>#NUM!</v>
      </c>
    </row>
    <row r="3385" spans="5:5" x14ac:dyDescent="0.25">
      <c r="E3385" s="33" t="e">
        <f t="shared" ca="1" si="58"/>
        <v>#NUM!</v>
      </c>
    </row>
    <row r="3386" spans="5:5" x14ac:dyDescent="0.25">
      <c r="E3386" s="33" t="e">
        <f t="shared" ca="1" si="58"/>
        <v>#NUM!</v>
      </c>
    </row>
    <row r="3387" spans="5:5" x14ac:dyDescent="0.25">
      <c r="E3387" s="33" t="e">
        <f t="shared" ca="1" si="58"/>
        <v>#NUM!</v>
      </c>
    </row>
    <row r="3388" spans="5:5" x14ac:dyDescent="0.25">
      <c r="E3388" s="33" t="e">
        <f t="shared" ca="1" si="58"/>
        <v>#NUM!</v>
      </c>
    </row>
    <row r="3389" spans="5:5" x14ac:dyDescent="0.25">
      <c r="E3389" s="33" t="e">
        <f t="shared" ca="1" si="58"/>
        <v>#NUM!</v>
      </c>
    </row>
    <row r="3390" spans="5:5" x14ac:dyDescent="0.25">
      <c r="E3390" s="33" t="e">
        <f t="shared" ca="1" si="58"/>
        <v>#NUM!</v>
      </c>
    </row>
    <row r="3391" spans="5:5" x14ac:dyDescent="0.25">
      <c r="E3391" s="33" t="e">
        <f t="shared" ca="1" si="58"/>
        <v>#NUM!</v>
      </c>
    </row>
    <row r="3392" spans="5:5" x14ac:dyDescent="0.25">
      <c r="E3392" s="33" t="e">
        <f t="shared" ca="1" si="58"/>
        <v>#NUM!</v>
      </c>
    </row>
    <row r="3393" spans="5:5" x14ac:dyDescent="0.25">
      <c r="E3393" s="33" t="e">
        <f t="shared" ca="1" si="58"/>
        <v>#NUM!</v>
      </c>
    </row>
    <row r="3394" spans="5:5" x14ac:dyDescent="0.25">
      <c r="E3394" s="33" t="e">
        <f t="shared" ca="1" si="58"/>
        <v>#NUM!</v>
      </c>
    </row>
    <row r="3395" spans="5:5" x14ac:dyDescent="0.25">
      <c r="E3395" s="33" t="e">
        <f t="shared" ca="1" si="58"/>
        <v>#NUM!</v>
      </c>
    </row>
    <row r="3396" spans="5:5" x14ac:dyDescent="0.25">
      <c r="E3396" s="33" t="e">
        <f t="shared" ca="1" si="58"/>
        <v>#NUM!</v>
      </c>
    </row>
    <row r="3397" spans="5:5" x14ac:dyDescent="0.25">
      <c r="E3397" s="33" t="e">
        <f t="shared" ca="1" si="58"/>
        <v>#NUM!</v>
      </c>
    </row>
    <row r="3398" spans="5:5" x14ac:dyDescent="0.25">
      <c r="E3398" s="33" t="e">
        <f t="shared" ca="1" si="58"/>
        <v>#NUM!</v>
      </c>
    </row>
    <row r="3399" spans="5:5" x14ac:dyDescent="0.25">
      <c r="E3399" s="33" t="e">
        <f t="shared" ca="1" si="58"/>
        <v>#NUM!</v>
      </c>
    </row>
    <row r="3400" spans="5:5" x14ac:dyDescent="0.25">
      <c r="E3400" s="33" t="e">
        <f t="shared" ca="1" si="58"/>
        <v>#NUM!</v>
      </c>
    </row>
    <row r="3401" spans="5:5" x14ac:dyDescent="0.25">
      <c r="E3401" s="33" t="e">
        <f t="shared" ca="1" si="58"/>
        <v>#NUM!</v>
      </c>
    </row>
    <row r="3402" spans="5:5" x14ac:dyDescent="0.25">
      <c r="E3402" s="33" t="e">
        <f t="shared" ca="1" si="58"/>
        <v>#NUM!</v>
      </c>
    </row>
    <row r="3403" spans="5:5" x14ac:dyDescent="0.25">
      <c r="E3403" s="33" t="e">
        <f t="shared" ca="1" si="58"/>
        <v>#NUM!</v>
      </c>
    </row>
    <row r="3404" spans="5:5" x14ac:dyDescent="0.25">
      <c r="E3404" s="33" t="e">
        <f t="shared" ca="1" si="58"/>
        <v>#NUM!</v>
      </c>
    </row>
    <row r="3405" spans="5:5" x14ac:dyDescent="0.25">
      <c r="E3405" s="33" t="e">
        <f t="shared" ca="1" si="58"/>
        <v>#NUM!</v>
      </c>
    </row>
    <row r="3406" spans="5:5" x14ac:dyDescent="0.25">
      <c r="E3406" s="33" t="e">
        <f t="shared" ca="1" si="58"/>
        <v>#NUM!</v>
      </c>
    </row>
    <row r="3407" spans="5:5" x14ac:dyDescent="0.25">
      <c r="E3407" s="33" t="e">
        <f t="shared" ca="1" si="58"/>
        <v>#NUM!</v>
      </c>
    </row>
    <row r="3408" spans="5:5" x14ac:dyDescent="0.25">
      <c r="E3408" s="33" t="e">
        <f t="shared" ca="1" si="58"/>
        <v>#NUM!</v>
      </c>
    </row>
    <row r="3409" spans="5:5" x14ac:dyDescent="0.25">
      <c r="E3409" s="33" t="e">
        <f t="shared" ca="1" si="58"/>
        <v>#NUM!</v>
      </c>
    </row>
    <row r="3410" spans="5:5" x14ac:dyDescent="0.25">
      <c r="E3410" s="33" t="e">
        <f t="shared" ca="1" si="58"/>
        <v>#NUM!</v>
      </c>
    </row>
    <row r="3411" spans="5:5" x14ac:dyDescent="0.25">
      <c r="E3411" s="33" t="e">
        <f t="shared" ca="1" si="58"/>
        <v>#NUM!</v>
      </c>
    </row>
    <row r="3412" spans="5:5" x14ac:dyDescent="0.25">
      <c r="E3412" s="33" t="e">
        <f t="shared" ca="1" si="58"/>
        <v>#NUM!</v>
      </c>
    </row>
    <row r="3413" spans="5:5" x14ac:dyDescent="0.25">
      <c r="E3413" s="33" t="e">
        <f t="shared" ca="1" si="58"/>
        <v>#NUM!</v>
      </c>
    </row>
    <row r="3414" spans="5:5" x14ac:dyDescent="0.25">
      <c r="E3414" s="33" t="e">
        <f t="shared" ref="E3414:E3477" ca="1" si="59">RANDBETWEEN(1,$E$2)</f>
        <v>#NUM!</v>
      </c>
    </row>
    <row r="3415" spans="5:5" x14ac:dyDescent="0.25">
      <c r="E3415" s="33" t="e">
        <f t="shared" ca="1" si="59"/>
        <v>#NUM!</v>
      </c>
    </row>
    <row r="3416" spans="5:5" x14ac:dyDescent="0.25">
      <c r="E3416" s="33" t="e">
        <f t="shared" ca="1" si="59"/>
        <v>#NUM!</v>
      </c>
    </row>
    <row r="3417" spans="5:5" x14ac:dyDescent="0.25">
      <c r="E3417" s="33" t="e">
        <f t="shared" ca="1" si="59"/>
        <v>#NUM!</v>
      </c>
    </row>
    <row r="3418" spans="5:5" x14ac:dyDescent="0.25">
      <c r="E3418" s="33" t="e">
        <f t="shared" ca="1" si="59"/>
        <v>#NUM!</v>
      </c>
    </row>
    <row r="3419" spans="5:5" x14ac:dyDescent="0.25">
      <c r="E3419" s="33" t="e">
        <f t="shared" ca="1" si="59"/>
        <v>#NUM!</v>
      </c>
    </row>
    <row r="3420" spans="5:5" x14ac:dyDescent="0.25">
      <c r="E3420" s="33" t="e">
        <f t="shared" ca="1" si="59"/>
        <v>#NUM!</v>
      </c>
    </row>
    <row r="3421" spans="5:5" x14ac:dyDescent="0.25">
      <c r="E3421" s="33" t="e">
        <f t="shared" ca="1" si="59"/>
        <v>#NUM!</v>
      </c>
    </row>
    <row r="3422" spans="5:5" x14ac:dyDescent="0.25">
      <c r="E3422" s="33" t="e">
        <f t="shared" ca="1" si="59"/>
        <v>#NUM!</v>
      </c>
    </row>
    <row r="3423" spans="5:5" x14ac:dyDescent="0.25">
      <c r="E3423" s="33" t="e">
        <f t="shared" ca="1" si="59"/>
        <v>#NUM!</v>
      </c>
    </row>
    <row r="3424" spans="5:5" x14ac:dyDescent="0.25">
      <c r="E3424" s="33" t="e">
        <f t="shared" ca="1" si="59"/>
        <v>#NUM!</v>
      </c>
    </row>
    <row r="3425" spans="5:5" x14ac:dyDescent="0.25">
      <c r="E3425" s="33" t="e">
        <f t="shared" ca="1" si="59"/>
        <v>#NUM!</v>
      </c>
    </row>
    <row r="3426" spans="5:5" x14ac:dyDescent="0.25">
      <c r="E3426" s="33" t="e">
        <f t="shared" ca="1" si="59"/>
        <v>#NUM!</v>
      </c>
    </row>
    <row r="3427" spans="5:5" x14ac:dyDescent="0.25">
      <c r="E3427" s="33" t="e">
        <f t="shared" ca="1" si="59"/>
        <v>#NUM!</v>
      </c>
    </row>
    <row r="3428" spans="5:5" x14ac:dyDescent="0.25">
      <c r="E3428" s="33" t="e">
        <f t="shared" ca="1" si="59"/>
        <v>#NUM!</v>
      </c>
    </row>
    <row r="3429" spans="5:5" x14ac:dyDescent="0.25">
      <c r="E3429" s="33" t="e">
        <f t="shared" ca="1" si="59"/>
        <v>#NUM!</v>
      </c>
    </row>
    <row r="3430" spans="5:5" x14ac:dyDescent="0.25">
      <c r="E3430" s="33" t="e">
        <f t="shared" ca="1" si="59"/>
        <v>#NUM!</v>
      </c>
    </row>
    <row r="3431" spans="5:5" x14ac:dyDescent="0.25">
      <c r="E3431" s="33" t="e">
        <f t="shared" ca="1" si="59"/>
        <v>#NUM!</v>
      </c>
    </row>
    <row r="3432" spans="5:5" x14ac:dyDescent="0.25">
      <c r="E3432" s="33" t="e">
        <f t="shared" ca="1" si="59"/>
        <v>#NUM!</v>
      </c>
    </row>
    <row r="3433" spans="5:5" x14ac:dyDescent="0.25">
      <c r="E3433" s="33" t="e">
        <f t="shared" ca="1" si="59"/>
        <v>#NUM!</v>
      </c>
    </row>
    <row r="3434" spans="5:5" x14ac:dyDescent="0.25">
      <c r="E3434" s="33" t="e">
        <f t="shared" ca="1" si="59"/>
        <v>#NUM!</v>
      </c>
    </row>
    <row r="3435" spans="5:5" x14ac:dyDescent="0.25">
      <c r="E3435" s="33" t="e">
        <f t="shared" ca="1" si="59"/>
        <v>#NUM!</v>
      </c>
    </row>
    <row r="3436" spans="5:5" x14ac:dyDescent="0.25">
      <c r="E3436" s="33" t="e">
        <f t="shared" ca="1" si="59"/>
        <v>#NUM!</v>
      </c>
    </row>
    <row r="3437" spans="5:5" x14ac:dyDescent="0.25">
      <c r="E3437" s="33" t="e">
        <f t="shared" ca="1" si="59"/>
        <v>#NUM!</v>
      </c>
    </row>
    <row r="3438" spans="5:5" x14ac:dyDescent="0.25">
      <c r="E3438" s="33" t="e">
        <f t="shared" ca="1" si="59"/>
        <v>#NUM!</v>
      </c>
    </row>
    <row r="3439" spans="5:5" x14ac:dyDescent="0.25">
      <c r="E3439" s="33" t="e">
        <f t="shared" ca="1" si="59"/>
        <v>#NUM!</v>
      </c>
    </row>
    <row r="3440" spans="5:5" x14ac:dyDescent="0.25">
      <c r="E3440" s="33" t="e">
        <f t="shared" ca="1" si="59"/>
        <v>#NUM!</v>
      </c>
    </row>
    <row r="3441" spans="5:5" x14ac:dyDescent="0.25">
      <c r="E3441" s="33" t="e">
        <f t="shared" ca="1" si="59"/>
        <v>#NUM!</v>
      </c>
    </row>
    <row r="3442" spans="5:5" x14ac:dyDescent="0.25">
      <c r="E3442" s="33" t="e">
        <f t="shared" ca="1" si="59"/>
        <v>#NUM!</v>
      </c>
    </row>
    <row r="3443" spans="5:5" x14ac:dyDescent="0.25">
      <c r="E3443" s="33" t="e">
        <f t="shared" ca="1" si="59"/>
        <v>#NUM!</v>
      </c>
    </row>
    <row r="3444" spans="5:5" x14ac:dyDescent="0.25">
      <c r="E3444" s="33" t="e">
        <f t="shared" ca="1" si="59"/>
        <v>#NUM!</v>
      </c>
    </row>
    <row r="3445" spans="5:5" x14ac:dyDescent="0.25">
      <c r="E3445" s="33" t="e">
        <f t="shared" ca="1" si="59"/>
        <v>#NUM!</v>
      </c>
    </row>
    <row r="3446" spans="5:5" x14ac:dyDescent="0.25">
      <c r="E3446" s="33" t="e">
        <f t="shared" ca="1" si="59"/>
        <v>#NUM!</v>
      </c>
    </row>
    <row r="3447" spans="5:5" x14ac:dyDescent="0.25">
      <c r="E3447" s="33" t="e">
        <f t="shared" ca="1" si="59"/>
        <v>#NUM!</v>
      </c>
    </row>
    <row r="3448" spans="5:5" x14ac:dyDescent="0.25">
      <c r="E3448" s="33" t="e">
        <f t="shared" ca="1" si="59"/>
        <v>#NUM!</v>
      </c>
    </row>
    <row r="3449" spans="5:5" x14ac:dyDescent="0.25">
      <c r="E3449" s="33" t="e">
        <f t="shared" ca="1" si="59"/>
        <v>#NUM!</v>
      </c>
    </row>
    <row r="3450" spans="5:5" x14ac:dyDescent="0.25">
      <c r="E3450" s="33" t="e">
        <f t="shared" ca="1" si="59"/>
        <v>#NUM!</v>
      </c>
    </row>
    <row r="3451" spans="5:5" x14ac:dyDescent="0.25">
      <c r="E3451" s="33" t="e">
        <f t="shared" ca="1" si="59"/>
        <v>#NUM!</v>
      </c>
    </row>
    <row r="3452" spans="5:5" x14ac:dyDescent="0.25">
      <c r="E3452" s="33" t="e">
        <f t="shared" ca="1" si="59"/>
        <v>#NUM!</v>
      </c>
    </row>
    <row r="3453" spans="5:5" x14ac:dyDescent="0.25">
      <c r="E3453" s="33" t="e">
        <f t="shared" ca="1" si="59"/>
        <v>#NUM!</v>
      </c>
    </row>
    <row r="3454" spans="5:5" x14ac:dyDescent="0.25">
      <c r="E3454" s="33" t="e">
        <f t="shared" ca="1" si="59"/>
        <v>#NUM!</v>
      </c>
    </row>
    <row r="3455" spans="5:5" x14ac:dyDescent="0.25">
      <c r="E3455" s="33" t="e">
        <f t="shared" ca="1" si="59"/>
        <v>#NUM!</v>
      </c>
    </row>
    <row r="3456" spans="5:5" x14ac:dyDescent="0.25">
      <c r="E3456" s="33" t="e">
        <f t="shared" ca="1" si="59"/>
        <v>#NUM!</v>
      </c>
    </row>
    <row r="3457" spans="5:5" x14ac:dyDescent="0.25">
      <c r="E3457" s="33" t="e">
        <f t="shared" ca="1" si="59"/>
        <v>#NUM!</v>
      </c>
    </row>
    <row r="3458" spans="5:5" x14ac:dyDescent="0.25">
      <c r="E3458" s="33" t="e">
        <f t="shared" ca="1" si="59"/>
        <v>#NUM!</v>
      </c>
    </row>
    <row r="3459" spans="5:5" x14ac:dyDescent="0.25">
      <c r="E3459" s="33" t="e">
        <f t="shared" ca="1" si="59"/>
        <v>#NUM!</v>
      </c>
    </row>
    <row r="3460" spans="5:5" x14ac:dyDescent="0.25">
      <c r="E3460" s="33" t="e">
        <f t="shared" ca="1" si="59"/>
        <v>#NUM!</v>
      </c>
    </row>
    <row r="3461" spans="5:5" x14ac:dyDescent="0.25">
      <c r="E3461" s="33" t="e">
        <f t="shared" ca="1" si="59"/>
        <v>#NUM!</v>
      </c>
    </row>
    <row r="3462" spans="5:5" x14ac:dyDescent="0.25">
      <c r="E3462" s="33" t="e">
        <f t="shared" ca="1" si="59"/>
        <v>#NUM!</v>
      </c>
    </row>
    <row r="3463" spans="5:5" x14ac:dyDescent="0.25">
      <c r="E3463" s="33" t="e">
        <f t="shared" ca="1" si="59"/>
        <v>#NUM!</v>
      </c>
    </row>
    <row r="3464" spans="5:5" x14ac:dyDescent="0.25">
      <c r="E3464" s="33" t="e">
        <f t="shared" ca="1" si="59"/>
        <v>#NUM!</v>
      </c>
    </row>
    <row r="3465" spans="5:5" x14ac:dyDescent="0.25">
      <c r="E3465" s="33" t="e">
        <f t="shared" ca="1" si="59"/>
        <v>#NUM!</v>
      </c>
    </row>
    <row r="3466" spans="5:5" x14ac:dyDescent="0.25">
      <c r="E3466" s="33" t="e">
        <f t="shared" ca="1" si="59"/>
        <v>#NUM!</v>
      </c>
    </row>
    <row r="3467" spans="5:5" x14ac:dyDescent="0.25">
      <c r="E3467" s="33" t="e">
        <f t="shared" ca="1" si="59"/>
        <v>#NUM!</v>
      </c>
    </row>
    <row r="3468" spans="5:5" x14ac:dyDescent="0.25">
      <c r="E3468" s="33" t="e">
        <f t="shared" ca="1" si="59"/>
        <v>#NUM!</v>
      </c>
    </row>
    <row r="3469" spans="5:5" x14ac:dyDescent="0.25">
      <c r="E3469" s="33" t="e">
        <f t="shared" ca="1" si="59"/>
        <v>#NUM!</v>
      </c>
    </row>
    <row r="3470" spans="5:5" x14ac:dyDescent="0.25">
      <c r="E3470" s="33" t="e">
        <f t="shared" ca="1" si="59"/>
        <v>#NUM!</v>
      </c>
    </row>
    <row r="3471" spans="5:5" x14ac:dyDescent="0.25">
      <c r="E3471" s="33" t="e">
        <f t="shared" ca="1" si="59"/>
        <v>#NUM!</v>
      </c>
    </row>
    <row r="3472" spans="5:5" x14ac:dyDescent="0.25">
      <c r="E3472" s="33" t="e">
        <f t="shared" ca="1" si="59"/>
        <v>#NUM!</v>
      </c>
    </row>
    <row r="3473" spans="5:5" x14ac:dyDescent="0.25">
      <c r="E3473" s="33" t="e">
        <f t="shared" ca="1" si="59"/>
        <v>#NUM!</v>
      </c>
    </row>
    <row r="3474" spans="5:5" x14ac:dyDescent="0.25">
      <c r="E3474" s="33" t="e">
        <f t="shared" ca="1" si="59"/>
        <v>#NUM!</v>
      </c>
    </row>
    <row r="3475" spans="5:5" x14ac:dyDescent="0.25">
      <c r="E3475" s="33" t="e">
        <f t="shared" ca="1" si="59"/>
        <v>#NUM!</v>
      </c>
    </row>
    <row r="3476" spans="5:5" x14ac:dyDescent="0.25">
      <c r="E3476" s="33" t="e">
        <f t="shared" ca="1" si="59"/>
        <v>#NUM!</v>
      </c>
    </row>
    <row r="3477" spans="5:5" x14ac:dyDescent="0.25">
      <c r="E3477" s="33" t="e">
        <f t="shared" ca="1" si="59"/>
        <v>#NUM!</v>
      </c>
    </row>
    <row r="3478" spans="5:5" x14ac:dyDescent="0.25">
      <c r="E3478" s="33" t="e">
        <f t="shared" ref="E3478:E3541" ca="1" si="60">RANDBETWEEN(1,$E$2)</f>
        <v>#NUM!</v>
      </c>
    </row>
    <row r="3479" spans="5:5" x14ac:dyDescent="0.25">
      <c r="E3479" s="33" t="e">
        <f t="shared" ca="1" si="60"/>
        <v>#NUM!</v>
      </c>
    </row>
    <row r="3480" spans="5:5" x14ac:dyDescent="0.25">
      <c r="E3480" s="33" t="e">
        <f t="shared" ca="1" si="60"/>
        <v>#NUM!</v>
      </c>
    </row>
    <row r="3481" spans="5:5" x14ac:dyDescent="0.25">
      <c r="E3481" s="33" t="e">
        <f t="shared" ca="1" si="60"/>
        <v>#NUM!</v>
      </c>
    </row>
    <row r="3482" spans="5:5" x14ac:dyDescent="0.25">
      <c r="E3482" s="33" t="e">
        <f t="shared" ca="1" si="60"/>
        <v>#NUM!</v>
      </c>
    </row>
    <row r="3483" spans="5:5" x14ac:dyDescent="0.25">
      <c r="E3483" s="33" t="e">
        <f t="shared" ca="1" si="60"/>
        <v>#NUM!</v>
      </c>
    </row>
    <row r="3484" spans="5:5" x14ac:dyDescent="0.25">
      <c r="E3484" s="33" t="e">
        <f t="shared" ca="1" si="60"/>
        <v>#NUM!</v>
      </c>
    </row>
    <row r="3485" spans="5:5" x14ac:dyDescent="0.25">
      <c r="E3485" s="33" t="e">
        <f t="shared" ca="1" si="60"/>
        <v>#NUM!</v>
      </c>
    </row>
    <row r="3486" spans="5:5" x14ac:dyDescent="0.25">
      <c r="E3486" s="33" t="e">
        <f t="shared" ca="1" si="60"/>
        <v>#NUM!</v>
      </c>
    </row>
    <row r="3487" spans="5:5" x14ac:dyDescent="0.25">
      <c r="E3487" s="33" t="e">
        <f t="shared" ca="1" si="60"/>
        <v>#NUM!</v>
      </c>
    </row>
    <row r="3488" spans="5:5" x14ac:dyDescent="0.25">
      <c r="E3488" s="33" t="e">
        <f t="shared" ca="1" si="60"/>
        <v>#NUM!</v>
      </c>
    </row>
    <row r="3489" spans="5:5" x14ac:dyDescent="0.25">
      <c r="E3489" s="33" t="e">
        <f t="shared" ca="1" si="60"/>
        <v>#NUM!</v>
      </c>
    </row>
    <row r="3490" spans="5:5" x14ac:dyDescent="0.25">
      <c r="E3490" s="33" t="e">
        <f t="shared" ca="1" si="60"/>
        <v>#NUM!</v>
      </c>
    </row>
    <row r="3491" spans="5:5" x14ac:dyDescent="0.25">
      <c r="E3491" s="33" t="e">
        <f t="shared" ca="1" si="60"/>
        <v>#NUM!</v>
      </c>
    </row>
    <row r="3492" spans="5:5" x14ac:dyDescent="0.25">
      <c r="E3492" s="33" t="e">
        <f t="shared" ca="1" si="60"/>
        <v>#NUM!</v>
      </c>
    </row>
    <row r="3493" spans="5:5" x14ac:dyDescent="0.25">
      <c r="E3493" s="33" t="e">
        <f t="shared" ca="1" si="60"/>
        <v>#NUM!</v>
      </c>
    </row>
    <row r="3494" spans="5:5" x14ac:dyDescent="0.25">
      <c r="E3494" s="33" t="e">
        <f t="shared" ca="1" si="60"/>
        <v>#NUM!</v>
      </c>
    </row>
    <row r="3495" spans="5:5" x14ac:dyDescent="0.25">
      <c r="E3495" s="33" t="e">
        <f t="shared" ca="1" si="60"/>
        <v>#NUM!</v>
      </c>
    </row>
    <row r="3496" spans="5:5" x14ac:dyDescent="0.25">
      <c r="E3496" s="33" t="e">
        <f t="shared" ca="1" si="60"/>
        <v>#NUM!</v>
      </c>
    </row>
    <row r="3497" spans="5:5" x14ac:dyDescent="0.25">
      <c r="E3497" s="33" t="e">
        <f t="shared" ca="1" si="60"/>
        <v>#NUM!</v>
      </c>
    </row>
    <row r="3498" spans="5:5" x14ac:dyDescent="0.25">
      <c r="E3498" s="33" t="e">
        <f t="shared" ca="1" si="60"/>
        <v>#NUM!</v>
      </c>
    </row>
    <row r="3499" spans="5:5" x14ac:dyDescent="0.25">
      <c r="E3499" s="33" t="e">
        <f t="shared" ca="1" si="60"/>
        <v>#NUM!</v>
      </c>
    </row>
    <row r="3500" spans="5:5" x14ac:dyDescent="0.25">
      <c r="E3500" s="33" t="e">
        <f t="shared" ca="1" si="60"/>
        <v>#NUM!</v>
      </c>
    </row>
    <row r="3501" spans="5:5" x14ac:dyDescent="0.25">
      <c r="E3501" s="33" t="e">
        <f t="shared" ca="1" si="60"/>
        <v>#NUM!</v>
      </c>
    </row>
    <row r="3502" spans="5:5" x14ac:dyDescent="0.25">
      <c r="E3502" s="33" t="e">
        <f t="shared" ca="1" si="60"/>
        <v>#NUM!</v>
      </c>
    </row>
    <row r="3503" spans="5:5" x14ac:dyDescent="0.25">
      <c r="E3503" s="33" t="e">
        <f t="shared" ca="1" si="60"/>
        <v>#NUM!</v>
      </c>
    </row>
    <row r="3504" spans="5:5" x14ac:dyDescent="0.25">
      <c r="E3504" s="33" t="e">
        <f t="shared" ca="1" si="60"/>
        <v>#NUM!</v>
      </c>
    </row>
    <row r="3505" spans="5:5" x14ac:dyDescent="0.25">
      <c r="E3505" s="33" t="e">
        <f t="shared" ca="1" si="60"/>
        <v>#NUM!</v>
      </c>
    </row>
    <row r="3506" spans="5:5" x14ac:dyDescent="0.25">
      <c r="E3506" s="33" t="e">
        <f t="shared" ca="1" si="60"/>
        <v>#NUM!</v>
      </c>
    </row>
    <row r="3507" spans="5:5" x14ac:dyDescent="0.25">
      <c r="E3507" s="33" t="e">
        <f t="shared" ca="1" si="60"/>
        <v>#NUM!</v>
      </c>
    </row>
    <row r="3508" spans="5:5" x14ac:dyDescent="0.25">
      <c r="E3508" s="33" t="e">
        <f t="shared" ca="1" si="60"/>
        <v>#NUM!</v>
      </c>
    </row>
    <row r="3509" spans="5:5" x14ac:dyDescent="0.25">
      <c r="E3509" s="33" t="e">
        <f t="shared" ca="1" si="60"/>
        <v>#NUM!</v>
      </c>
    </row>
    <row r="3510" spans="5:5" x14ac:dyDescent="0.25">
      <c r="E3510" s="33" t="e">
        <f t="shared" ca="1" si="60"/>
        <v>#NUM!</v>
      </c>
    </row>
    <row r="3511" spans="5:5" x14ac:dyDescent="0.25">
      <c r="E3511" s="33" t="e">
        <f t="shared" ca="1" si="60"/>
        <v>#NUM!</v>
      </c>
    </row>
    <row r="3512" spans="5:5" x14ac:dyDescent="0.25">
      <c r="E3512" s="33" t="e">
        <f t="shared" ca="1" si="60"/>
        <v>#NUM!</v>
      </c>
    </row>
    <row r="3513" spans="5:5" x14ac:dyDescent="0.25">
      <c r="E3513" s="33" t="e">
        <f t="shared" ca="1" si="60"/>
        <v>#NUM!</v>
      </c>
    </row>
    <row r="3514" spans="5:5" x14ac:dyDescent="0.25">
      <c r="E3514" s="33" t="e">
        <f t="shared" ca="1" si="60"/>
        <v>#NUM!</v>
      </c>
    </row>
    <row r="3515" spans="5:5" x14ac:dyDescent="0.25">
      <c r="E3515" s="33" t="e">
        <f t="shared" ca="1" si="60"/>
        <v>#NUM!</v>
      </c>
    </row>
    <row r="3516" spans="5:5" x14ac:dyDescent="0.25">
      <c r="E3516" s="33" t="e">
        <f t="shared" ca="1" si="60"/>
        <v>#NUM!</v>
      </c>
    </row>
    <row r="3517" spans="5:5" x14ac:dyDescent="0.25">
      <c r="E3517" s="33" t="e">
        <f t="shared" ca="1" si="60"/>
        <v>#NUM!</v>
      </c>
    </row>
    <row r="3518" spans="5:5" x14ac:dyDescent="0.25">
      <c r="E3518" s="33" t="e">
        <f t="shared" ca="1" si="60"/>
        <v>#NUM!</v>
      </c>
    </row>
    <row r="3519" spans="5:5" x14ac:dyDescent="0.25">
      <c r="E3519" s="33" t="e">
        <f t="shared" ca="1" si="60"/>
        <v>#NUM!</v>
      </c>
    </row>
    <row r="3520" spans="5:5" x14ac:dyDescent="0.25">
      <c r="E3520" s="33" t="e">
        <f t="shared" ca="1" si="60"/>
        <v>#NUM!</v>
      </c>
    </row>
    <row r="3521" spans="5:5" x14ac:dyDescent="0.25">
      <c r="E3521" s="33" t="e">
        <f t="shared" ca="1" si="60"/>
        <v>#NUM!</v>
      </c>
    </row>
    <row r="3522" spans="5:5" x14ac:dyDescent="0.25">
      <c r="E3522" s="33" t="e">
        <f t="shared" ca="1" si="60"/>
        <v>#NUM!</v>
      </c>
    </row>
    <row r="3523" spans="5:5" x14ac:dyDescent="0.25">
      <c r="E3523" s="33" t="e">
        <f t="shared" ca="1" si="60"/>
        <v>#NUM!</v>
      </c>
    </row>
    <row r="3524" spans="5:5" x14ac:dyDescent="0.25">
      <c r="E3524" s="33" t="e">
        <f t="shared" ca="1" si="60"/>
        <v>#NUM!</v>
      </c>
    </row>
    <row r="3525" spans="5:5" x14ac:dyDescent="0.25">
      <c r="E3525" s="33" t="e">
        <f t="shared" ca="1" si="60"/>
        <v>#NUM!</v>
      </c>
    </row>
    <row r="3526" spans="5:5" x14ac:dyDescent="0.25">
      <c r="E3526" s="33" t="e">
        <f t="shared" ca="1" si="60"/>
        <v>#NUM!</v>
      </c>
    </row>
    <row r="3527" spans="5:5" x14ac:dyDescent="0.25">
      <c r="E3527" s="33" t="e">
        <f t="shared" ca="1" si="60"/>
        <v>#NUM!</v>
      </c>
    </row>
    <row r="3528" spans="5:5" x14ac:dyDescent="0.25">
      <c r="E3528" s="33" t="e">
        <f t="shared" ca="1" si="60"/>
        <v>#NUM!</v>
      </c>
    </row>
    <row r="3529" spans="5:5" x14ac:dyDescent="0.25">
      <c r="E3529" s="33" t="e">
        <f t="shared" ca="1" si="60"/>
        <v>#NUM!</v>
      </c>
    </row>
    <row r="3530" spans="5:5" x14ac:dyDescent="0.25">
      <c r="E3530" s="33" t="e">
        <f t="shared" ca="1" si="60"/>
        <v>#NUM!</v>
      </c>
    </row>
    <row r="3531" spans="5:5" x14ac:dyDescent="0.25">
      <c r="E3531" s="33" t="e">
        <f t="shared" ca="1" si="60"/>
        <v>#NUM!</v>
      </c>
    </row>
    <row r="3532" spans="5:5" x14ac:dyDescent="0.25">
      <c r="E3532" s="33" t="e">
        <f t="shared" ca="1" si="60"/>
        <v>#NUM!</v>
      </c>
    </row>
    <row r="3533" spans="5:5" x14ac:dyDescent="0.25">
      <c r="E3533" s="33" t="e">
        <f t="shared" ca="1" si="60"/>
        <v>#NUM!</v>
      </c>
    </row>
    <row r="3534" spans="5:5" x14ac:dyDescent="0.25">
      <c r="E3534" s="33" t="e">
        <f t="shared" ca="1" si="60"/>
        <v>#NUM!</v>
      </c>
    </row>
    <row r="3535" spans="5:5" x14ac:dyDescent="0.25">
      <c r="E3535" s="33" t="e">
        <f t="shared" ca="1" si="60"/>
        <v>#NUM!</v>
      </c>
    </row>
    <row r="3536" spans="5:5" x14ac:dyDescent="0.25">
      <c r="E3536" s="33" t="e">
        <f t="shared" ca="1" si="60"/>
        <v>#NUM!</v>
      </c>
    </row>
    <row r="3537" spans="5:5" x14ac:dyDescent="0.25">
      <c r="E3537" s="33" t="e">
        <f t="shared" ca="1" si="60"/>
        <v>#NUM!</v>
      </c>
    </row>
    <row r="3538" spans="5:5" x14ac:dyDescent="0.25">
      <c r="E3538" s="33" t="e">
        <f t="shared" ca="1" si="60"/>
        <v>#NUM!</v>
      </c>
    </row>
    <row r="3539" spans="5:5" x14ac:dyDescent="0.25">
      <c r="E3539" s="33" t="e">
        <f t="shared" ca="1" si="60"/>
        <v>#NUM!</v>
      </c>
    </row>
    <row r="3540" spans="5:5" x14ac:dyDescent="0.25">
      <c r="E3540" s="33" t="e">
        <f t="shared" ca="1" si="60"/>
        <v>#NUM!</v>
      </c>
    </row>
    <row r="3541" spans="5:5" x14ac:dyDescent="0.25">
      <c r="E3541" s="33" t="e">
        <f t="shared" ca="1" si="60"/>
        <v>#NUM!</v>
      </c>
    </row>
    <row r="3542" spans="5:5" x14ac:dyDescent="0.25">
      <c r="E3542" s="33" t="e">
        <f t="shared" ref="E3542:E3605" ca="1" si="61">RANDBETWEEN(1,$E$2)</f>
        <v>#NUM!</v>
      </c>
    </row>
    <row r="3543" spans="5:5" x14ac:dyDescent="0.25">
      <c r="E3543" s="33" t="e">
        <f t="shared" ca="1" si="61"/>
        <v>#NUM!</v>
      </c>
    </row>
    <row r="3544" spans="5:5" x14ac:dyDescent="0.25">
      <c r="E3544" s="33" t="e">
        <f t="shared" ca="1" si="61"/>
        <v>#NUM!</v>
      </c>
    </row>
    <row r="3545" spans="5:5" x14ac:dyDescent="0.25">
      <c r="E3545" s="33" t="e">
        <f t="shared" ca="1" si="61"/>
        <v>#NUM!</v>
      </c>
    </row>
    <row r="3546" spans="5:5" x14ac:dyDescent="0.25">
      <c r="E3546" s="33" t="e">
        <f t="shared" ca="1" si="61"/>
        <v>#NUM!</v>
      </c>
    </row>
    <row r="3547" spans="5:5" x14ac:dyDescent="0.25">
      <c r="E3547" s="33" t="e">
        <f t="shared" ca="1" si="61"/>
        <v>#NUM!</v>
      </c>
    </row>
    <row r="3548" spans="5:5" x14ac:dyDescent="0.25">
      <c r="E3548" s="33" t="e">
        <f t="shared" ca="1" si="61"/>
        <v>#NUM!</v>
      </c>
    </row>
    <row r="3549" spans="5:5" x14ac:dyDescent="0.25">
      <c r="E3549" s="33" t="e">
        <f t="shared" ca="1" si="61"/>
        <v>#NUM!</v>
      </c>
    </row>
    <row r="3550" spans="5:5" x14ac:dyDescent="0.25">
      <c r="E3550" s="33" t="e">
        <f t="shared" ca="1" si="61"/>
        <v>#NUM!</v>
      </c>
    </row>
    <row r="3551" spans="5:5" x14ac:dyDescent="0.25">
      <c r="E3551" s="33" t="e">
        <f t="shared" ca="1" si="61"/>
        <v>#NUM!</v>
      </c>
    </row>
    <row r="3552" spans="5:5" x14ac:dyDescent="0.25">
      <c r="E3552" s="33" t="e">
        <f t="shared" ca="1" si="61"/>
        <v>#NUM!</v>
      </c>
    </row>
    <row r="3553" spans="5:5" x14ac:dyDescent="0.25">
      <c r="E3553" s="33" t="e">
        <f t="shared" ca="1" si="61"/>
        <v>#NUM!</v>
      </c>
    </row>
    <row r="3554" spans="5:5" x14ac:dyDescent="0.25">
      <c r="E3554" s="33" t="e">
        <f t="shared" ca="1" si="61"/>
        <v>#NUM!</v>
      </c>
    </row>
    <row r="3555" spans="5:5" x14ac:dyDescent="0.25">
      <c r="E3555" s="33" t="e">
        <f t="shared" ca="1" si="61"/>
        <v>#NUM!</v>
      </c>
    </row>
    <row r="3556" spans="5:5" x14ac:dyDescent="0.25">
      <c r="E3556" s="33" t="e">
        <f t="shared" ca="1" si="61"/>
        <v>#NUM!</v>
      </c>
    </row>
    <row r="3557" spans="5:5" x14ac:dyDescent="0.25">
      <c r="E3557" s="33" t="e">
        <f t="shared" ca="1" si="61"/>
        <v>#NUM!</v>
      </c>
    </row>
    <row r="3558" spans="5:5" x14ac:dyDescent="0.25">
      <c r="E3558" s="33" t="e">
        <f t="shared" ca="1" si="61"/>
        <v>#NUM!</v>
      </c>
    </row>
    <row r="3559" spans="5:5" x14ac:dyDescent="0.25">
      <c r="E3559" s="33" t="e">
        <f t="shared" ca="1" si="61"/>
        <v>#NUM!</v>
      </c>
    </row>
    <row r="3560" spans="5:5" x14ac:dyDescent="0.25">
      <c r="E3560" s="33" t="e">
        <f t="shared" ca="1" si="61"/>
        <v>#NUM!</v>
      </c>
    </row>
    <row r="3561" spans="5:5" x14ac:dyDescent="0.25">
      <c r="E3561" s="33" t="e">
        <f t="shared" ca="1" si="61"/>
        <v>#NUM!</v>
      </c>
    </row>
    <row r="3562" spans="5:5" x14ac:dyDescent="0.25">
      <c r="E3562" s="33" t="e">
        <f t="shared" ca="1" si="61"/>
        <v>#NUM!</v>
      </c>
    </row>
    <row r="3563" spans="5:5" x14ac:dyDescent="0.25">
      <c r="E3563" s="33" t="e">
        <f t="shared" ca="1" si="61"/>
        <v>#NUM!</v>
      </c>
    </row>
    <row r="3564" spans="5:5" x14ac:dyDescent="0.25">
      <c r="E3564" s="33" t="e">
        <f t="shared" ca="1" si="61"/>
        <v>#NUM!</v>
      </c>
    </row>
    <row r="3565" spans="5:5" x14ac:dyDescent="0.25">
      <c r="E3565" s="33" t="e">
        <f t="shared" ca="1" si="61"/>
        <v>#NUM!</v>
      </c>
    </row>
    <row r="3566" spans="5:5" x14ac:dyDescent="0.25">
      <c r="E3566" s="33" t="e">
        <f t="shared" ca="1" si="61"/>
        <v>#NUM!</v>
      </c>
    </row>
    <row r="3567" spans="5:5" x14ac:dyDescent="0.25">
      <c r="E3567" s="33" t="e">
        <f t="shared" ca="1" si="61"/>
        <v>#NUM!</v>
      </c>
    </row>
    <row r="3568" spans="5:5" x14ac:dyDescent="0.25">
      <c r="E3568" s="33" t="e">
        <f t="shared" ca="1" si="61"/>
        <v>#NUM!</v>
      </c>
    </row>
    <row r="3569" spans="5:5" x14ac:dyDescent="0.25">
      <c r="E3569" s="33" t="e">
        <f t="shared" ca="1" si="61"/>
        <v>#NUM!</v>
      </c>
    </row>
    <row r="3570" spans="5:5" x14ac:dyDescent="0.25">
      <c r="E3570" s="33" t="e">
        <f t="shared" ca="1" si="61"/>
        <v>#NUM!</v>
      </c>
    </row>
    <row r="3571" spans="5:5" x14ac:dyDescent="0.25">
      <c r="E3571" s="33" t="e">
        <f t="shared" ca="1" si="61"/>
        <v>#NUM!</v>
      </c>
    </row>
    <row r="3572" spans="5:5" x14ac:dyDescent="0.25">
      <c r="E3572" s="33" t="e">
        <f t="shared" ca="1" si="61"/>
        <v>#NUM!</v>
      </c>
    </row>
    <row r="3573" spans="5:5" x14ac:dyDescent="0.25">
      <c r="E3573" s="33" t="e">
        <f t="shared" ca="1" si="61"/>
        <v>#NUM!</v>
      </c>
    </row>
    <row r="3574" spans="5:5" x14ac:dyDescent="0.25">
      <c r="E3574" s="33" t="e">
        <f t="shared" ca="1" si="61"/>
        <v>#NUM!</v>
      </c>
    </row>
    <row r="3575" spans="5:5" x14ac:dyDescent="0.25">
      <c r="E3575" s="33" t="e">
        <f t="shared" ca="1" si="61"/>
        <v>#NUM!</v>
      </c>
    </row>
    <row r="3576" spans="5:5" x14ac:dyDescent="0.25">
      <c r="E3576" s="33" t="e">
        <f t="shared" ca="1" si="61"/>
        <v>#NUM!</v>
      </c>
    </row>
    <row r="3577" spans="5:5" x14ac:dyDescent="0.25">
      <c r="E3577" s="33" t="e">
        <f t="shared" ca="1" si="61"/>
        <v>#NUM!</v>
      </c>
    </row>
    <row r="3578" spans="5:5" x14ac:dyDescent="0.25">
      <c r="E3578" s="33" t="e">
        <f t="shared" ca="1" si="61"/>
        <v>#NUM!</v>
      </c>
    </row>
    <row r="3579" spans="5:5" x14ac:dyDescent="0.25">
      <c r="E3579" s="33" t="e">
        <f t="shared" ca="1" si="61"/>
        <v>#NUM!</v>
      </c>
    </row>
    <row r="3580" spans="5:5" x14ac:dyDescent="0.25">
      <c r="E3580" s="33" t="e">
        <f t="shared" ca="1" si="61"/>
        <v>#NUM!</v>
      </c>
    </row>
    <row r="3581" spans="5:5" x14ac:dyDescent="0.25">
      <c r="E3581" s="33" t="e">
        <f t="shared" ca="1" si="61"/>
        <v>#NUM!</v>
      </c>
    </row>
    <row r="3582" spans="5:5" x14ac:dyDescent="0.25">
      <c r="E3582" s="33" t="e">
        <f t="shared" ca="1" si="61"/>
        <v>#NUM!</v>
      </c>
    </row>
    <row r="3583" spans="5:5" x14ac:dyDescent="0.25">
      <c r="E3583" s="33" t="e">
        <f t="shared" ca="1" si="61"/>
        <v>#NUM!</v>
      </c>
    </row>
    <row r="3584" spans="5:5" x14ac:dyDescent="0.25">
      <c r="E3584" s="33" t="e">
        <f t="shared" ca="1" si="61"/>
        <v>#NUM!</v>
      </c>
    </row>
    <row r="3585" spans="5:5" x14ac:dyDescent="0.25">
      <c r="E3585" s="33" t="e">
        <f t="shared" ca="1" si="61"/>
        <v>#NUM!</v>
      </c>
    </row>
    <row r="3586" spans="5:5" x14ac:dyDescent="0.25">
      <c r="E3586" s="33" t="e">
        <f t="shared" ca="1" si="61"/>
        <v>#NUM!</v>
      </c>
    </row>
    <row r="3587" spans="5:5" x14ac:dyDescent="0.25">
      <c r="E3587" s="33" t="e">
        <f t="shared" ca="1" si="61"/>
        <v>#NUM!</v>
      </c>
    </row>
    <row r="3588" spans="5:5" x14ac:dyDescent="0.25">
      <c r="E3588" s="33" t="e">
        <f t="shared" ca="1" si="61"/>
        <v>#NUM!</v>
      </c>
    </row>
    <row r="3589" spans="5:5" x14ac:dyDescent="0.25">
      <c r="E3589" s="33" t="e">
        <f t="shared" ca="1" si="61"/>
        <v>#NUM!</v>
      </c>
    </row>
    <row r="3590" spans="5:5" x14ac:dyDescent="0.25">
      <c r="E3590" s="33" t="e">
        <f t="shared" ca="1" si="61"/>
        <v>#NUM!</v>
      </c>
    </row>
    <row r="3591" spans="5:5" x14ac:dyDescent="0.25">
      <c r="E3591" s="33" t="e">
        <f t="shared" ca="1" si="61"/>
        <v>#NUM!</v>
      </c>
    </row>
    <row r="3592" spans="5:5" x14ac:dyDescent="0.25">
      <c r="E3592" s="33" t="e">
        <f t="shared" ca="1" si="61"/>
        <v>#NUM!</v>
      </c>
    </row>
    <row r="3593" spans="5:5" x14ac:dyDescent="0.25">
      <c r="E3593" s="33" t="e">
        <f t="shared" ca="1" si="61"/>
        <v>#NUM!</v>
      </c>
    </row>
    <row r="3594" spans="5:5" x14ac:dyDescent="0.25">
      <c r="E3594" s="33" t="e">
        <f t="shared" ca="1" si="61"/>
        <v>#NUM!</v>
      </c>
    </row>
    <row r="3595" spans="5:5" x14ac:dyDescent="0.25">
      <c r="E3595" s="33" t="e">
        <f t="shared" ca="1" si="61"/>
        <v>#NUM!</v>
      </c>
    </row>
    <row r="3596" spans="5:5" x14ac:dyDescent="0.25">
      <c r="E3596" s="33" t="e">
        <f t="shared" ca="1" si="61"/>
        <v>#NUM!</v>
      </c>
    </row>
    <row r="3597" spans="5:5" x14ac:dyDescent="0.25">
      <c r="E3597" s="33" t="e">
        <f t="shared" ca="1" si="61"/>
        <v>#NUM!</v>
      </c>
    </row>
    <row r="3598" spans="5:5" x14ac:dyDescent="0.25">
      <c r="E3598" s="33" t="e">
        <f t="shared" ca="1" si="61"/>
        <v>#NUM!</v>
      </c>
    </row>
    <row r="3599" spans="5:5" x14ac:dyDescent="0.25">
      <c r="E3599" s="33" t="e">
        <f t="shared" ca="1" si="61"/>
        <v>#NUM!</v>
      </c>
    </row>
    <row r="3600" spans="5:5" x14ac:dyDescent="0.25">
      <c r="E3600" s="33" t="e">
        <f t="shared" ca="1" si="61"/>
        <v>#NUM!</v>
      </c>
    </row>
    <row r="3601" spans="5:5" x14ac:dyDescent="0.25">
      <c r="E3601" s="33" t="e">
        <f t="shared" ca="1" si="61"/>
        <v>#NUM!</v>
      </c>
    </row>
    <row r="3602" spans="5:5" x14ac:dyDescent="0.25">
      <c r="E3602" s="33" t="e">
        <f t="shared" ca="1" si="61"/>
        <v>#NUM!</v>
      </c>
    </row>
    <row r="3603" spans="5:5" x14ac:dyDescent="0.25">
      <c r="E3603" s="33" t="e">
        <f t="shared" ca="1" si="61"/>
        <v>#NUM!</v>
      </c>
    </row>
    <row r="3604" spans="5:5" x14ac:dyDescent="0.25">
      <c r="E3604" s="33" t="e">
        <f t="shared" ca="1" si="61"/>
        <v>#NUM!</v>
      </c>
    </row>
    <row r="3605" spans="5:5" x14ac:dyDescent="0.25">
      <c r="E3605" s="33" t="e">
        <f t="shared" ca="1" si="61"/>
        <v>#NUM!</v>
      </c>
    </row>
    <row r="3606" spans="5:5" x14ac:dyDescent="0.25">
      <c r="E3606" s="33" t="e">
        <f t="shared" ref="E3606:E3669" ca="1" si="62">RANDBETWEEN(1,$E$2)</f>
        <v>#NUM!</v>
      </c>
    </row>
    <row r="3607" spans="5:5" x14ac:dyDescent="0.25">
      <c r="E3607" s="33" t="e">
        <f t="shared" ca="1" si="62"/>
        <v>#NUM!</v>
      </c>
    </row>
    <row r="3608" spans="5:5" x14ac:dyDescent="0.25">
      <c r="E3608" s="33" t="e">
        <f t="shared" ca="1" si="62"/>
        <v>#NUM!</v>
      </c>
    </row>
    <row r="3609" spans="5:5" x14ac:dyDescent="0.25">
      <c r="E3609" s="33" t="e">
        <f t="shared" ca="1" si="62"/>
        <v>#NUM!</v>
      </c>
    </row>
    <row r="3610" spans="5:5" x14ac:dyDescent="0.25">
      <c r="E3610" s="33" t="e">
        <f t="shared" ca="1" si="62"/>
        <v>#NUM!</v>
      </c>
    </row>
    <row r="3611" spans="5:5" x14ac:dyDescent="0.25">
      <c r="E3611" s="33" t="e">
        <f t="shared" ca="1" si="62"/>
        <v>#NUM!</v>
      </c>
    </row>
    <row r="3612" spans="5:5" x14ac:dyDescent="0.25">
      <c r="E3612" s="33" t="e">
        <f t="shared" ca="1" si="62"/>
        <v>#NUM!</v>
      </c>
    </row>
    <row r="3613" spans="5:5" x14ac:dyDescent="0.25">
      <c r="E3613" s="33" t="e">
        <f t="shared" ca="1" si="62"/>
        <v>#NUM!</v>
      </c>
    </row>
    <row r="3614" spans="5:5" x14ac:dyDescent="0.25">
      <c r="E3614" s="33" t="e">
        <f t="shared" ca="1" si="62"/>
        <v>#NUM!</v>
      </c>
    </row>
    <row r="3615" spans="5:5" x14ac:dyDescent="0.25">
      <c r="E3615" s="33" t="e">
        <f t="shared" ca="1" si="62"/>
        <v>#NUM!</v>
      </c>
    </row>
    <row r="3616" spans="5:5" x14ac:dyDescent="0.25">
      <c r="E3616" s="33" t="e">
        <f t="shared" ca="1" si="62"/>
        <v>#NUM!</v>
      </c>
    </row>
    <row r="3617" spans="5:5" x14ac:dyDescent="0.25">
      <c r="E3617" s="33" t="e">
        <f t="shared" ca="1" si="62"/>
        <v>#NUM!</v>
      </c>
    </row>
    <row r="3618" spans="5:5" x14ac:dyDescent="0.25">
      <c r="E3618" s="33" t="e">
        <f t="shared" ca="1" si="62"/>
        <v>#NUM!</v>
      </c>
    </row>
    <row r="3619" spans="5:5" x14ac:dyDescent="0.25">
      <c r="E3619" s="33" t="e">
        <f t="shared" ca="1" si="62"/>
        <v>#NUM!</v>
      </c>
    </row>
    <row r="3620" spans="5:5" x14ac:dyDescent="0.25">
      <c r="E3620" s="33" t="e">
        <f t="shared" ca="1" si="62"/>
        <v>#NUM!</v>
      </c>
    </row>
    <row r="3621" spans="5:5" x14ac:dyDescent="0.25">
      <c r="E3621" s="33" t="e">
        <f t="shared" ca="1" si="62"/>
        <v>#NUM!</v>
      </c>
    </row>
    <row r="3622" spans="5:5" x14ac:dyDescent="0.25">
      <c r="E3622" s="33" t="e">
        <f t="shared" ca="1" si="62"/>
        <v>#NUM!</v>
      </c>
    </row>
    <row r="3623" spans="5:5" x14ac:dyDescent="0.25">
      <c r="E3623" s="33" t="e">
        <f t="shared" ca="1" si="62"/>
        <v>#NUM!</v>
      </c>
    </row>
    <row r="3624" spans="5:5" x14ac:dyDescent="0.25">
      <c r="E3624" s="33" t="e">
        <f t="shared" ca="1" si="62"/>
        <v>#NUM!</v>
      </c>
    </row>
    <row r="3625" spans="5:5" x14ac:dyDescent="0.25">
      <c r="E3625" s="33" t="e">
        <f t="shared" ca="1" si="62"/>
        <v>#NUM!</v>
      </c>
    </row>
    <row r="3626" spans="5:5" x14ac:dyDescent="0.25">
      <c r="E3626" s="33" t="e">
        <f t="shared" ca="1" si="62"/>
        <v>#NUM!</v>
      </c>
    </row>
    <row r="3627" spans="5:5" x14ac:dyDescent="0.25">
      <c r="E3627" s="33" t="e">
        <f t="shared" ca="1" si="62"/>
        <v>#NUM!</v>
      </c>
    </row>
    <row r="3628" spans="5:5" x14ac:dyDescent="0.25">
      <c r="E3628" s="33" t="e">
        <f t="shared" ca="1" si="62"/>
        <v>#NUM!</v>
      </c>
    </row>
    <row r="3629" spans="5:5" x14ac:dyDescent="0.25">
      <c r="E3629" s="33" t="e">
        <f t="shared" ca="1" si="62"/>
        <v>#NUM!</v>
      </c>
    </row>
    <row r="3630" spans="5:5" x14ac:dyDescent="0.25">
      <c r="E3630" s="33" t="e">
        <f t="shared" ca="1" si="62"/>
        <v>#NUM!</v>
      </c>
    </row>
    <row r="3631" spans="5:5" x14ac:dyDescent="0.25">
      <c r="E3631" s="33" t="e">
        <f t="shared" ca="1" si="62"/>
        <v>#NUM!</v>
      </c>
    </row>
    <row r="3632" spans="5:5" x14ac:dyDescent="0.25">
      <c r="E3632" s="33" t="e">
        <f t="shared" ca="1" si="62"/>
        <v>#NUM!</v>
      </c>
    </row>
    <row r="3633" spans="5:5" x14ac:dyDescent="0.25">
      <c r="E3633" s="33" t="e">
        <f t="shared" ca="1" si="62"/>
        <v>#NUM!</v>
      </c>
    </row>
    <row r="3634" spans="5:5" x14ac:dyDescent="0.25">
      <c r="E3634" s="33" t="e">
        <f t="shared" ca="1" si="62"/>
        <v>#NUM!</v>
      </c>
    </row>
    <row r="3635" spans="5:5" x14ac:dyDescent="0.25">
      <c r="E3635" s="33" t="e">
        <f t="shared" ca="1" si="62"/>
        <v>#NUM!</v>
      </c>
    </row>
    <row r="3636" spans="5:5" x14ac:dyDescent="0.25">
      <c r="E3636" s="33" t="e">
        <f t="shared" ca="1" si="62"/>
        <v>#NUM!</v>
      </c>
    </row>
    <row r="3637" spans="5:5" x14ac:dyDescent="0.25">
      <c r="E3637" s="33" t="e">
        <f t="shared" ca="1" si="62"/>
        <v>#NUM!</v>
      </c>
    </row>
    <row r="3638" spans="5:5" x14ac:dyDescent="0.25">
      <c r="E3638" s="33" t="e">
        <f t="shared" ca="1" si="62"/>
        <v>#NUM!</v>
      </c>
    </row>
    <row r="3639" spans="5:5" x14ac:dyDescent="0.25">
      <c r="E3639" s="33" t="e">
        <f t="shared" ca="1" si="62"/>
        <v>#NUM!</v>
      </c>
    </row>
    <row r="3640" spans="5:5" x14ac:dyDescent="0.25">
      <c r="E3640" s="33" t="e">
        <f t="shared" ca="1" si="62"/>
        <v>#NUM!</v>
      </c>
    </row>
    <row r="3641" spans="5:5" x14ac:dyDescent="0.25">
      <c r="E3641" s="33" t="e">
        <f t="shared" ca="1" si="62"/>
        <v>#NUM!</v>
      </c>
    </row>
    <row r="3642" spans="5:5" x14ac:dyDescent="0.25">
      <c r="E3642" s="33" t="e">
        <f t="shared" ca="1" si="62"/>
        <v>#NUM!</v>
      </c>
    </row>
    <row r="3643" spans="5:5" x14ac:dyDescent="0.25">
      <c r="E3643" s="33" t="e">
        <f t="shared" ca="1" si="62"/>
        <v>#NUM!</v>
      </c>
    </row>
    <row r="3644" spans="5:5" x14ac:dyDescent="0.25">
      <c r="E3644" s="33" t="e">
        <f t="shared" ca="1" si="62"/>
        <v>#NUM!</v>
      </c>
    </row>
    <row r="3645" spans="5:5" x14ac:dyDescent="0.25">
      <c r="E3645" s="33" t="e">
        <f t="shared" ca="1" si="62"/>
        <v>#NUM!</v>
      </c>
    </row>
    <row r="3646" spans="5:5" x14ac:dyDescent="0.25">
      <c r="E3646" s="33" t="e">
        <f t="shared" ca="1" si="62"/>
        <v>#NUM!</v>
      </c>
    </row>
    <row r="3647" spans="5:5" x14ac:dyDescent="0.25">
      <c r="E3647" s="33" t="e">
        <f t="shared" ca="1" si="62"/>
        <v>#NUM!</v>
      </c>
    </row>
    <row r="3648" spans="5:5" x14ac:dyDescent="0.25">
      <c r="E3648" s="33" t="e">
        <f t="shared" ca="1" si="62"/>
        <v>#NUM!</v>
      </c>
    </row>
    <row r="3649" spans="5:5" x14ac:dyDescent="0.25">
      <c r="E3649" s="33" t="e">
        <f t="shared" ca="1" si="62"/>
        <v>#NUM!</v>
      </c>
    </row>
    <row r="3650" spans="5:5" x14ac:dyDescent="0.25">
      <c r="E3650" s="33" t="e">
        <f t="shared" ca="1" si="62"/>
        <v>#NUM!</v>
      </c>
    </row>
    <row r="3651" spans="5:5" x14ac:dyDescent="0.25">
      <c r="E3651" s="33" t="e">
        <f t="shared" ca="1" si="62"/>
        <v>#NUM!</v>
      </c>
    </row>
    <row r="3652" spans="5:5" x14ac:dyDescent="0.25">
      <c r="E3652" s="33" t="e">
        <f t="shared" ca="1" si="62"/>
        <v>#NUM!</v>
      </c>
    </row>
    <row r="3653" spans="5:5" x14ac:dyDescent="0.25">
      <c r="E3653" s="33" t="e">
        <f t="shared" ca="1" si="62"/>
        <v>#NUM!</v>
      </c>
    </row>
    <row r="3654" spans="5:5" x14ac:dyDescent="0.25">
      <c r="E3654" s="33" t="e">
        <f t="shared" ca="1" si="62"/>
        <v>#NUM!</v>
      </c>
    </row>
    <row r="3655" spans="5:5" x14ac:dyDescent="0.25">
      <c r="E3655" s="33" t="e">
        <f t="shared" ca="1" si="62"/>
        <v>#NUM!</v>
      </c>
    </row>
    <row r="3656" spans="5:5" x14ac:dyDescent="0.25">
      <c r="E3656" s="33" t="e">
        <f t="shared" ca="1" si="62"/>
        <v>#NUM!</v>
      </c>
    </row>
    <row r="3657" spans="5:5" x14ac:dyDescent="0.25">
      <c r="E3657" s="33" t="e">
        <f t="shared" ca="1" si="62"/>
        <v>#NUM!</v>
      </c>
    </row>
    <row r="3658" spans="5:5" x14ac:dyDescent="0.25">
      <c r="E3658" s="33" t="e">
        <f t="shared" ca="1" si="62"/>
        <v>#NUM!</v>
      </c>
    </row>
    <row r="3659" spans="5:5" x14ac:dyDescent="0.25">
      <c r="E3659" s="33" t="e">
        <f t="shared" ca="1" si="62"/>
        <v>#NUM!</v>
      </c>
    </row>
    <row r="3660" spans="5:5" x14ac:dyDescent="0.25">
      <c r="E3660" s="33" t="e">
        <f t="shared" ca="1" si="62"/>
        <v>#NUM!</v>
      </c>
    </row>
    <row r="3661" spans="5:5" x14ac:dyDescent="0.25">
      <c r="E3661" s="33" t="e">
        <f t="shared" ca="1" si="62"/>
        <v>#NUM!</v>
      </c>
    </row>
    <row r="3662" spans="5:5" x14ac:dyDescent="0.25">
      <c r="E3662" s="33" t="e">
        <f t="shared" ca="1" si="62"/>
        <v>#NUM!</v>
      </c>
    </row>
    <row r="3663" spans="5:5" x14ac:dyDescent="0.25">
      <c r="E3663" s="33" t="e">
        <f t="shared" ca="1" si="62"/>
        <v>#NUM!</v>
      </c>
    </row>
    <row r="3664" spans="5:5" x14ac:dyDescent="0.25">
      <c r="E3664" s="33" t="e">
        <f t="shared" ca="1" si="62"/>
        <v>#NUM!</v>
      </c>
    </row>
    <row r="3665" spans="5:5" x14ac:dyDescent="0.25">
      <c r="E3665" s="33" t="e">
        <f t="shared" ca="1" si="62"/>
        <v>#NUM!</v>
      </c>
    </row>
    <row r="3666" spans="5:5" x14ac:dyDescent="0.25">
      <c r="E3666" s="33" t="e">
        <f t="shared" ca="1" si="62"/>
        <v>#NUM!</v>
      </c>
    </row>
    <row r="3667" spans="5:5" x14ac:dyDescent="0.25">
      <c r="E3667" s="33" t="e">
        <f t="shared" ca="1" si="62"/>
        <v>#NUM!</v>
      </c>
    </row>
    <row r="3668" spans="5:5" x14ac:dyDescent="0.25">
      <c r="E3668" s="33" t="e">
        <f t="shared" ca="1" si="62"/>
        <v>#NUM!</v>
      </c>
    </row>
    <row r="3669" spans="5:5" x14ac:dyDescent="0.25">
      <c r="E3669" s="33" t="e">
        <f t="shared" ca="1" si="62"/>
        <v>#NUM!</v>
      </c>
    </row>
    <row r="3670" spans="5:5" x14ac:dyDescent="0.25">
      <c r="E3670" s="33" t="e">
        <f t="shared" ref="E3670:E3733" ca="1" si="63">RANDBETWEEN(1,$E$2)</f>
        <v>#NUM!</v>
      </c>
    </row>
    <row r="3671" spans="5:5" x14ac:dyDescent="0.25">
      <c r="E3671" s="33" t="e">
        <f t="shared" ca="1" si="63"/>
        <v>#NUM!</v>
      </c>
    </row>
    <row r="3672" spans="5:5" x14ac:dyDescent="0.25">
      <c r="E3672" s="33" t="e">
        <f t="shared" ca="1" si="63"/>
        <v>#NUM!</v>
      </c>
    </row>
    <row r="3673" spans="5:5" x14ac:dyDescent="0.25">
      <c r="E3673" s="33" t="e">
        <f t="shared" ca="1" si="63"/>
        <v>#NUM!</v>
      </c>
    </row>
    <row r="3674" spans="5:5" x14ac:dyDescent="0.25">
      <c r="E3674" s="33" t="e">
        <f t="shared" ca="1" si="63"/>
        <v>#NUM!</v>
      </c>
    </row>
    <row r="3675" spans="5:5" x14ac:dyDescent="0.25">
      <c r="E3675" s="33" t="e">
        <f t="shared" ca="1" si="63"/>
        <v>#NUM!</v>
      </c>
    </row>
    <row r="3676" spans="5:5" x14ac:dyDescent="0.25">
      <c r="E3676" s="33" t="e">
        <f t="shared" ca="1" si="63"/>
        <v>#NUM!</v>
      </c>
    </row>
    <row r="3677" spans="5:5" x14ac:dyDescent="0.25">
      <c r="E3677" s="33" t="e">
        <f t="shared" ca="1" si="63"/>
        <v>#NUM!</v>
      </c>
    </row>
    <row r="3678" spans="5:5" x14ac:dyDescent="0.25">
      <c r="E3678" s="33" t="e">
        <f t="shared" ca="1" si="63"/>
        <v>#NUM!</v>
      </c>
    </row>
    <row r="3679" spans="5:5" x14ac:dyDescent="0.25">
      <c r="E3679" s="33" t="e">
        <f t="shared" ca="1" si="63"/>
        <v>#NUM!</v>
      </c>
    </row>
    <row r="3680" spans="5:5" x14ac:dyDescent="0.25">
      <c r="E3680" s="33" t="e">
        <f t="shared" ca="1" si="63"/>
        <v>#NUM!</v>
      </c>
    </row>
    <row r="3681" spans="5:5" x14ac:dyDescent="0.25">
      <c r="E3681" s="33" t="e">
        <f t="shared" ca="1" si="63"/>
        <v>#NUM!</v>
      </c>
    </row>
    <row r="3682" spans="5:5" x14ac:dyDescent="0.25">
      <c r="E3682" s="33" t="e">
        <f t="shared" ca="1" si="63"/>
        <v>#NUM!</v>
      </c>
    </row>
    <row r="3683" spans="5:5" x14ac:dyDescent="0.25">
      <c r="E3683" s="33" t="e">
        <f t="shared" ca="1" si="63"/>
        <v>#NUM!</v>
      </c>
    </row>
    <row r="3684" spans="5:5" x14ac:dyDescent="0.25">
      <c r="E3684" s="33" t="e">
        <f t="shared" ca="1" si="63"/>
        <v>#NUM!</v>
      </c>
    </row>
    <row r="3685" spans="5:5" x14ac:dyDescent="0.25">
      <c r="E3685" s="33" t="e">
        <f t="shared" ca="1" si="63"/>
        <v>#NUM!</v>
      </c>
    </row>
    <row r="3686" spans="5:5" x14ac:dyDescent="0.25">
      <c r="E3686" s="33" t="e">
        <f t="shared" ca="1" si="63"/>
        <v>#NUM!</v>
      </c>
    </row>
    <row r="3687" spans="5:5" x14ac:dyDescent="0.25">
      <c r="E3687" s="33" t="e">
        <f t="shared" ca="1" si="63"/>
        <v>#NUM!</v>
      </c>
    </row>
    <row r="3688" spans="5:5" x14ac:dyDescent="0.25">
      <c r="E3688" s="33" t="e">
        <f t="shared" ca="1" si="63"/>
        <v>#NUM!</v>
      </c>
    </row>
    <row r="3689" spans="5:5" x14ac:dyDescent="0.25">
      <c r="E3689" s="33" t="e">
        <f t="shared" ca="1" si="63"/>
        <v>#NUM!</v>
      </c>
    </row>
    <row r="3690" spans="5:5" x14ac:dyDescent="0.25">
      <c r="E3690" s="33" t="e">
        <f t="shared" ca="1" si="63"/>
        <v>#NUM!</v>
      </c>
    </row>
    <row r="3691" spans="5:5" x14ac:dyDescent="0.25">
      <c r="E3691" s="33" t="e">
        <f t="shared" ca="1" si="63"/>
        <v>#NUM!</v>
      </c>
    </row>
    <row r="3692" spans="5:5" x14ac:dyDescent="0.25">
      <c r="E3692" s="33" t="e">
        <f t="shared" ca="1" si="63"/>
        <v>#NUM!</v>
      </c>
    </row>
    <row r="3693" spans="5:5" x14ac:dyDescent="0.25">
      <c r="E3693" s="33" t="e">
        <f t="shared" ca="1" si="63"/>
        <v>#NUM!</v>
      </c>
    </row>
    <row r="3694" spans="5:5" x14ac:dyDescent="0.25">
      <c r="E3694" s="33" t="e">
        <f t="shared" ca="1" si="63"/>
        <v>#NUM!</v>
      </c>
    </row>
    <row r="3695" spans="5:5" x14ac:dyDescent="0.25">
      <c r="E3695" s="33" t="e">
        <f t="shared" ca="1" si="63"/>
        <v>#NUM!</v>
      </c>
    </row>
    <row r="3696" spans="5:5" x14ac:dyDescent="0.25">
      <c r="E3696" s="33" t="e">
        <f t="shared" ca="1" si="63"/>
        <v>#NUM!</v>
      </c>
    </row>
    <row r="3697" spans="5:5" x14ac:dyDescent="0.25">
      <c r="E3697" s="33" t="e">
        <f t="shared" ca="1" si="63"/>
        <v>#NUM!</v>
      </c>
    </row>
    <row r="3698" spans="5:5" x14ac:dyDescent="0.25">
      <c r="E3698" s="33" t="e">
        <f t="shared" ca="1" si="63"/>
        <v>#NUM!</v>
      </c>
    </row>
    <row r="3699" spans="5:5" x14ac:dyDescent="0.25">
      <c r="E3699" s="33" t="e">
        <f t="shared" ca="1" si="63"/>
        <v>#NUM!</v>
      </c>
    </row>
    <row r="3700" spans="5:5" x14ac:dyDescent="0.25">
      <c r="E3700" s="33" t="e">
        <f t="shared" ca="1" si="63"/>
        <v>#NUM!</v>
      </c>
    </row>
    <row r="3701" spans="5:5" x14ac:dyDescent="0.25">
      <c r="E3701" s="33" t="e">
        <f t="shared" ca="1" si="63"/>
        <v>#NUM!</v>
      </c>
    </row>
    <row r="3702" spans="5:5" x14ac:dyDescent="0.25">
      <c r="E3702" s="33" t="e">
        <f t="shared" ca="1" si="63"/>
        <v>#NUM!</v>
      </c>
    </row>
    <row r="3703" spans="5:5" x14ac:dyDescent="0.25">
      <c r="E3703" s="33" t="e">
        <f t="shared" ca="1" si="63"/>
        <v>#NUM!</v>
      </c>
    </row>
    <row r="3704" spans="5:5" x14ac:dyDescent="0.25">
      <c r="E3704" s="33" t="e">
        <f t="shared" ca="1" si="63"/>
        <v>#NUM!</v>
      </c>
    </row>
    <row r="3705" spans="5:5" x14ac:dyDescent="0.25">
      <c r="E3705" s="33" t="e">
        <f t="shared" ca="1" si="63"/>
        <v>#NUM!</v>
      </c>
    </row>
    <row r="3706" spans="5:5" x14ac:dyDescent="0.25">
      <c r="E3706" s="33" t="e">
        <f t="shared" ca="1" si="63"/>
        <v>#NUM!</v>
      </c>
    </row>
    <row r="3707" spans="5:5" x14ac:dyDescent="0.25">
      <c r="E3707" s="33" t="e">
        <f t="shared" ca="1" si="63"/>
        <v>#NUM!</v>
      </c>
    </row>
    <row r="3708" spans="5:5" x14ac:dyDescent="0.25">
      <c r="E3708" s="33" t="e">
        <f t="shared" ca="1" si="63"/>
        <v>#NUM!</v>
      </c>
    </row>
    <row r="3709" spans="5:5" x14ac:dyDescent="0.25">
      <c r="E3709" s="33" t="e">
        <f t="shared" ca="1" si="63"/>
        <v>#NUM!</v>
      </c>
    </row>
    <row r="3710" spans="5:5" x14ac:dyDescent="0.25">
      <c r="E3710" s="33" t="e">
        <f t="shared" ca="1" si="63"/>
        <v>#NUM!</v>
      </c>
    </row>
    <row r="3711" spans="5:5" x14ac:dyDescent="0.25">
      <c r="E3711" s="33" t="e">
        <f t="shared" ca="1" si="63"/>
        <v>#NUM!</v>
      </c>
    </row>
    <row r="3712" spans="5:5" x14ac:dyDescent="0.25">
      <c r="E3712" s="33" t="e">
        <f t="shared" ca="1" si="63"/>
        <v>#NUM!</v>
      </c>
    </row>
    <row r="3713" spans="5:5" x14ac:dyDescent="0.25">
      <c r="E3713" s="33" t="e">
        <f t="shared" ca="1" si="63"/>
        <v>#NUM!</v>
      </c>
    </row>
    <row r="3714" spans="5:5" x14ac:dyDescent="0.25">
      <c r="E3714" s="33" t="e">
        <f t="shared" ca="1" si="63"/>
        <v>#NUM!</v>
      </c>
    </row>
    <row r="3715" spans="5:5" x14ac:dyDescent="0.25">
      <c r="E3715" s="33" t="e">
        <f t="shared" ca="1" si="63"/>
        <v>#NUM!</v>
      </c>
    </row>
    <row r="3716" spans="5:5" x14ac:dyDescent="0.25">
      <c r="E3716" s="33" t="e">
        <f t="shared" ca="1" si="63"/>
        <v>#NUM!</v>
      </c>
    </row>
    <row r="3717" spans="5:5" x14ac:dyDescent="0.25">
      <c r="E3717" s="33" t="e">
        <f t="shared" ca="1" si="63"/>
        <v>#NUM!</v>
      </c>
    </row>
    <row r="3718" spans="5:5" x14ac:dyDescent="0.25">
      <c r="E3718" s="33" t="e">
        <f t="shared" ca="1" si="63"/>
        <v>#NUM!</v>
      </c>
    </row>
    <row r="3719" spans="5:5" x14ac:dyDescent="0.25">
      <c r="E3719" s="33" t="e">
        <f t="shared" ca="1" si="63"/>
        <v>#NUM!</v>
      </c>
    </row>
    <row r="3720" spans="5:5" x14ac:dyDescent="0.25">
      <c r="E3720" s="33" t="e">
        <f t="shared" ca="1" si="63"/>
        <v>#NUM!</v>
      </c>
    </row>
    <row r="3721" spans="5:5" x14ac:dyDescent="0.25">
      <c r="E3721" s="33" t="e">
        <f t="shared" ca="1" si="63"/>
        <v>#NUM!</v>
      </c>
    </row>
    <row r="3722" spans="5:5" x14ac:dyDescent="0.25">
      <c r="E3722" s="33" t="e">
        <f t="shared" ca="1" si="63"/>
        <v>#NUM!</v>
      </c>
    </row>
    <row r="3723" spans="5:5" x14ac:dyDescent="0.25">
      <c r="E3723" s="33" t="e">
        <f t="shared" ca="1" si="63"/>
        <v>#NUM!</v>
      </c>
    </row>
    <row r="3724" spans="5:5" x14ac:dyDescent="0.25">
      <c r="E3724" s="33" t="e">
        <f t="shared" ca="1" si="63"/>
        <v>#NUM!</v>
      </c>
    </row>
    <row r="3725" spans="5:5" x14ac:dyDescent="0.25">
      <c r="E3725" s="33" t="e">
        <f t="shared" ca="1" si="63"/>
        <v>#NUM!</v>
      </c>
    </row>
    <row r="3726" spans="5:5" x14ac:dyDescent="0.25">
      <c r="E3726" s="33" t="e">
        <f t="shared" ca="1" si="63"/>
        <v>#NUM!</v>
      </c>
    </row>
    <row r="3727" spans="5:5" x14ac:dyDescent="0.25">
      <c r="E3727" s="33" t="e">
        <f t="shared" ca="1" si="63"/>
        <v>#NUM!</v>
      </c>
    </row>
    <row r="3728" spans="5:5" x14ac:dyDescent="0.25">
      <c r="E3728" s="33" t="e">
        <f t="shared" ca="1" si="63"/>
        <v>#NUM!</v>
      </c>
    </row>
    <row r="3729" spans="5:5" x14ac:dyDescent="0.25">
      <c r="E3729" s="33" t="e">
        <f t="shared" ca="1" si="63"/>
        <v>#NUM!</v>
      </c>
    </row>
    <row r="3730" spans="5:5" x14ac:dyDescent="0.25">
      <c r="E3730" s="33" t="e">
        <f t="shared" ca="1" si="63"/>
        <v>#NUM!</v>
      </c>
    </row>
    <row r="3731" spans="5:5" x14ac:dyDescent="0.25">
      <c r="E3731" s="33" t="e">
        <f t="shared" ca="1" si="63"/>
        <v>#NUM!</v>
      </c>
    </row>
    <row r="3732" spans="5:5" x14ac:dyDescent="0.25">
      <c r="E3732" s="33" t="e">
        <f t="shared" ca="1" si="63"/>
        <v>#NUM!</v>
      </c>
    </row>
    <row r="3733" spans="5:5" x14ac:dyDescent="0.25">
      <c r="E3733" s="33" t="e">
        <f t="shared" ca="1" si="63"/>
        <v>#NUM!</v>
      </c>
    </row>
    <row r="3734" spans="5:5" x14ac:dyDescent="0.25">
      <c r="E3734" s="33" t="e">
        <f t="shared" ref="E3734:E3797" ca="1" si="64">RANDBETWEEN(1,$E$2)</f>
        <v>#NUM!</v>
      </c>
    </row>
    <row r="3735" spans="5:5" x14ac:dyDescent="0.25">
      <c r="E3735" s="33" t="e">
        <f t="shared" ca="1" si="64"/>
        <v>#NUM!</v>
      </c>
    </row>
    <row r="3736" spans="5:5" x14ac:dyDescent="0.25">
      <c r="E3736" s="33" t="e">
        <f t="shared" ca="1" si="64"/>
        <v>#NUM!</v>
      </c>
    </row>
    <row r="3737" spans="5:5" x14ac:dyDescent="0.25">
      <c r="E3737" s="33" t="e">
        <f t="shared" ca="1" si="64"/>
        <v>#NUM!</v>
      </c>
    </row>
    <row r="3738" spans="5:5" x14ac:dyDescent="0.25">
      <c r="E3738" s="33" t="e">
        <f t="shared" ca="1" si="64"/>
        <v>#NUM!</v>
      </c>
    </row>
    <row r="3739" spans="5:5" x14ac:dyDescent="0.25">
      <c r="E3739" s="33" t="e">
        <f t="shared" ca="1" si="64"/>
        <v>#NUM!</v>
      </c>
    </row>
    <row r="3740" spans="5:5" x14ac:dyDescent="0.25">
      <c r="E3740" s="33" t="e">
        <f t="shared" ca="1" si="64"/>
        <v>#NUM!</v>
      </c>
    </row>
    <row r="3741" spans="5:5" x14ac:dyDescent="0.25">
      <c r="E3741" s="33" t="e">
        <f t="shared" ca="1" si="64"/>
        <v>#NUM!</v>
      </c>
    </row>
    <row r="3742" spans="5:5" x14ac:dyDescent="0.25">
      <c r="E3742" s="33" t="e">
        <f t="shared" ca="1" si="64"/>
        <v>#NUM!</v>
      </c>
    </row>
    <row r="3743" spans="5:5" x14ac:dyDescent="0.25">
      <c r="E3743" s="33" t="e">
        <f t="shared" ca="1" si="64"/>
        <v>#NUM!</v>
      </c>
    </row>
    <row r="3744" spans="5:5" x14ac:dyDescent="0.25">
      <c r="E3744" s="33" t="e">
        <f t="shared" ca="1" si="64"/>
        <v>#NUM!</v>
      </c>
    </row>
    <row r="3745" spans="5:5" x14ac:dyDescent="0.25">
      <c r="E3745" s="33" t="e">
        <f t="shared" ca="1" si="64"/>
        <v>#NUM!</v>
      </c>
    </row>
    <row r="3746" spans="5:5" x14ac:dyDescent="0.25">
      <c r="E3746" s="33" t="e">
        <f t="shared" ca="1" si="64"/>
        <v>#NUM!</v>
      </c>
    </row>
    <row r="3747" spans="5:5" x14ac:dyDescent="0.25">
      <c r="E3747" s="33" t="e">
        <f t="shared" ca="1" si="64"/>
        <v>#NUM!</v>
      </c>
    </row>
    <row r="3748" spans="5:5" x14ac:dyDescent="0.25">
      <c r="E3748" s="33" t="e">
        <f t="shared" ca="1" si="64"/>
        <v>#NUM!</v>
      </c>
    </row>
    <row r="3749" spans="5:5" x14ac:dyDescent="0.25">
      <c r="E3749" s="33" t="e">
        <f t="shared" ca="1" si="64"/>
        <v>#NUM!</v>
      </c>
    </row>
    <row r="3750" spans="5:5" x14ac:dyDescent="0.25">
      <c r="E3750" s="33" t="e">
        <f t="shared" ca="1" si="64"/>
        <v>#NUM!</v>
      </c>
    </row>
    <row r="3751" spans="5:5" x14ac:dyDescent="0.25">
      <c r="E3751" s="33" t="e">
        <f t="shared" ca="1" si="64"/>
        <v>#NUM!</v>
      </c>
    </row>
    <row r="3752" spans="5:5" x14ac:dyDescent="0.25">
      <c r="E3752" s="33" t="e">
        <f t="shared" ca="1" si="64"/>
        <v>#NUM!</v>
      </c>
    </row>
    <row r="3753" spans="5:5" x14ac:dyDescent="0.25">
      <c r="E3753" s="33" t="e">
        <f t="shared" ca="1" si="64"/>
        <v>#NUM!</v>
      </c>
    </row>
    <row r="3754" spans="5:5" x14ac:dyDescent="0.25">
      <c r="E3754" s="33" t="e">
        <f t="shared" ca="1" si="64"/>
        <v>#NUM!</v>
      </c>
    </row>
    <row r="3755" spans="5:5" x14ac:dyDescent="0.25">
      <c r="E3755" s="33" t="e">
        <f t="shared" ca="1" si="64"/>
        <v>#NUM!</v>
      </c>
    </row>
    <row r="3756" spans="5:5" x14ac:dyDescent="0.25">
      <c r="E3756" s="33" t="e">
        <f t="shared" ca="1" si="64"/>
        <v>#NUM!</v>
      </c>
    </row>
    <row r="3757" spans="5:5" x14ac:dyDescent="0.25">
      <c r="E3757" s="33" t="e">
        <f t="shared" ca="1" si="64"/>
        <v>#NUM!</v>
      </c>
    </row>
    <row r="3758" spans="5:5" x14ac:dyDescent="0.25">
      <c r="E3758" s="33" t="e">
        <f t="shared" ca="1" si="64"/>
        <v>#NUM!</v>
      </c>
    </row>
    <row r="3759" spans="5:5" x14ac:dyDescent="0.25">
      <c r="E3759" s="33" t="e">
        <f t="shared" ca="1" si="64"/>
        <v>#NUM!</v>
      </c>
    </row>
    <row r="3760" spans="5:5" x14ac:dyDescent="0.25">
      <c r="E3760" s="33" t="e">
        <f t="shared" ca="1" si="64"/>
        <v>#NUM!</v>
      </c>
    </row>
    <row r="3761" spans="5:5" x14ac:dyDescent="0.25">
      <c r="E3761" s="33" t="e">
        <f t="shared" ca="1" si="64"/>
        <v>#NUM!</v>
      </c>
    </row>
    <row r="3762" spans="5:5" x14ac:dyDescent="0.25">
      <c r="E3762" s="33" t="e">
        <f t="shared" ca="1" si="64"/>
        <v>#NUM!</v>
      </c>
    </row>
    <row r="3763" spans="5:5" x14ac:dyDescent="0.25">
      <c r="E3763" s="33" t="e">
        <f t="shared" ca="1" si="64"/>
        <v>#NUM!</v>
      </c>
    </row>
    <row r="3764" spans="5:5" x14ac:dyDescent="0.25">
      <c r="E3764" s="33" t="e">
        <f t="shared" ca="1" si="64"/>
        <v>#NUM!</v>
      </c>
    </row>
    <row r="3765" spans="5:5" x14ac:dyDescent="0.25">
      <c r="E3765" s="33" t="e">
        <f t="shared" ca="1" si="64"/>
        <v>#NUM!</v>
      </c>
    </row>
    <row r="3766" spans="5:5" x14ac:dyDescent="0.25">
      <c r="E3766" s="33" t="e">
        <f t="shared" ca="1" si="64"/>
        <v>#NUM!</v>
      </c>
    </row>
    <row r="3767" spans="5:5" x14ac:dyDescent="0.25">
      <c r="E3767" s="33" t="e">
        <f t="shared" ca="1" si="64"/>
        <v>#NUM!</v>
      </c>
    </row>
    <row r="3768" spans="5:5" x14ac:dyDescent="0.25">
      <c r="E3768" s="33" t="e">
        <f t="shared" ca="1" si="64"/>
        <v>#NUM!</v>
      </c>
    </row>
    <row r="3769" spans="5:5" x14ac:dyDescent="0.25">
      <c r="E3769" s="33" t="e">
        <f t="shared" ca="1" si="64"/>
        <v>#NUM!</v>
      </c>
    </row>
    <row r="3770" spans="5:5" x14ac:dyDescent="0.25">
      <c r="E3770" s="33" t="e">
        <f t="shared" ca="1" si="64"/>
        <v>#NUM!</v>
      </c>
    </row>
    <row r="3771" spans="5:5" x14ac:dyDescent="0.25">
      <c r="E3771" s="33" t="e">
        <f t="shared" ca="1" si="64"/>
        <v>#NUM!</v>
      </c>
    </row>
    <row r="3772" spans="5:5" x14ac:dyDescent="0.25">
      <c r="E3772" s="33" t="e">
        <f t="shared" ca="1" si="64"/>
        <v>#NUM!</v>
      </c>
    </row>
    <row r="3773" spans="5:5" x14ac:dyDescent="0.25">
      <c r="E3773" s="33" t="e">
        <f t="shared" ca="1" si="64"/>
        <v>#NUM!</v>
      </c>
    </row>
    <row r="3774" spans="5:5" x14ac:dyDescent="0.25">
      <c r="E3774" s="33" t="e">
        <f t="shared" ca="1" si="64"/>
        <v>#NUM!</v>
      </c>
    </row>
    <row r="3775" spans="5:5" x14ac:dyDescent="0.25">
      <c r="E3775" s="33" t="e">
        <f t="shared" ca="1" si="64"/>
        <v>#NUM!</v>
      </c>
    </row>
    <row r="3776" spans="5:5" x14ac:dyDescent="0.25">
      <c r="E3776" s="33" t="e">
        <f t="shared" ca="1" si="64"/>
        <v>#NUM!</v>
      </c>
    </row>
    <row r="3777" spans="5:5" x14ac:dyDescent="0.25">
      <c r="E3777" s="33" t="e">
        <f t="shared" ca="1" si="64"/>
        <v>#NUM!</v>
      </c>
    </row>
    <row r="3778" spans="5:5" x14ac:dyDescent="0.25">
      <c r="E3778" s="33" t="e">
        <f t="shared" ca="1" si="64"/>
        <v>#NUM!</v>
      </c>
    </row>
    <row r="3779" spans="5:5" x14ac:dyDescent="0.25">
      <c r="E3779" s="33" t="e">
        <f t="shared" ca="1" si="64"/>
        <v>#NUM!</v>
      </c>
    </row>
    <row r="3780" spans="5:5" x14ac:dyDescent="0.25">
      <c r="E3780" s="33" t="e">
        <f t="shared" ca="1" si="64"/>
        <v>#NUM!</v>
      </c>
    </row>
    <row r="3781" spans="5:5" x14ac:dyDescent="0.25">
      <c r="E3781" s="33" t="e">
        <f t="shared" ca="1" si="64"/>
        <v>#NUM!</v>
      </c>
    </row>
    <row r="3782" spans="5:5" x14ac:dyDescent="0.25">
      <c r="E3782" s="33" t="e">
        <f t="shared" ca="1" si="64"/>
        <v>#NUM!</v>
      </c>
    </row>
    <row r="3783" spans="5:5" x14ac:dyDescent="0.25">
      <c r="E3783" s="33" t="e">
        <f t="shared" ca="1" si="64"/>
        <v>#NUM!</v>
      </c>
    </row>
    <row r="3784" spans="5:5" x14ac:dyDescent="0.25">
      <c r="E3784" s="33" t="e">
        <f t="shared" ca="1" si="64"/>
        <v>#NUM!</v>
      </c>
    </row>
    <row r="3785" spans="5:5" x14ac:dyDescent="0.25">
      <c r="E3785" s="33" t="e">
        <f t="shared" ca="1" si="64"/>
        <v>#NUM!</v>
      </c>
    </row>
    <row r="3786" spans="5:5" x14ac:dyDescent="0.25">
      <c r="E3786" s="33" t="e">
        <f t="shared" ca="1" si="64"/>
        <v>#NUM!</v>
      </c>
    </row>
    <row r="3787" spans="5:5" x14ac:dyDescent="0.25">
      <c r="E3787" s="33" t="e">
        <f t="shared" ca="1" si="64"/>
        <v>#NUM!</v>
      </c>
    </row>
    <row r="3788" spans="5:5" x14ac:dyDescent="0.25">
      <c r="E3788" s="33" t="e">
        <f t="shared" ca="1" si="64"/>
        <v>#NUM!</v>
      </c>
    </row>
    <row r="3789" spans="5:5" x14ac:dyDescent="0.25">
      <c r="E3789" s="33" t="e">
        <f t="shared" ca="1" si="64"/>
        <v>#NUM!</v>
      </c>
    </row>
    <row r="3790" spans="5:5" x14ac:dyDescent="0.25">
      <c r="E3790" s="33" t="e">
        <f t="shared" ca="1" si="64"/>
        <v>#NUM!</v>
      </c>
    </row>
    <row r="3791" spans="5:5" x14ac:dyDescent="0.25">
      <c r="E3791" s="33" t="e">
        <f t="shared" ca="1" si="64"/>
        <v>#NUM!</v>
      </c>
    </row>
    <row r="3792" spans="5:5" x14ac:dyDescent="0.25">
      <c r="E3792" s="33" t="e">
        <f t="shared" ca="1" si="64"/>
        <v>#NUM!</v>
      </c>
    </row>
    <row r="3793" spans="5:5" x14ac:dyDescent="0.25">
      <c r="E3793" s="33" t="e">
        <f t="shared" ca="1" si="64"/>
        <v>#NUM!</v>
      </c>
    </row>
    <row r="3794" spans="5:5" x14ac:dyDescent="0.25">
      <c r="E3794" s="33" t="e">
        <f t="shared" ca="1" si="64"/>
        <v>#NUM!</v>
      </c>
    </row>
    <row r="3795" spans="5:5" x14ac:dyDescent="0.25">
      <c r="E3795" s="33" t="e">
        <f t="shared" ca="1" si="64"/>
        <v>#NUM!</v>
      </c>
    </row>
    <row r="3796" spans="5:5" x14ac:dyDescent="0.25">
      <c r="E3796" s="33" t="e">
        <f t="shared" ca="1" si="64"/>
        <v>#NUM!</v>
      </c>
    </row>
    <row r="3797" spans="5:5" x14ac:dyDescent="0.25">
      <c r="E3797" s="33" t="e">
        <f t="shared" ca="1" si="64"/>
        <v>#NUM!</v>
      </c>
    </row>
    <row r="3798" spans="5:5" x14ac:dyDescent="0.25">
      <c r="E3798" s="33" t="e">
        <f t="shared" ref="E3798:E3861" ca="1" si="65">RANDBETWEEN(1,$E$2)</f>
        <v>#NUM!</v>
      </c>
    </row>
    <row r="3799" spans="5:5" x14ac:dyDescent="0.25">
      <c r="E3799" s="33" t="e">
        <f t="shared" ca="1" si="65"/>
        <v>#NUM!</v>
      </c>
    </row>
    <row r="3800" spans="5:5" x14ac:dyDescent="0.25">
      <c r="E3800" s="33" t="e">
        <f t="shared" ca="1" si="65"/>
        <v>#NUM!</v>
      </c>
    </row>
    <row r="3801" spans="5:5" x14ac:dyDescent="0.25">
      <c r="E3801" s="33" t="e">
        <f t="shared" ca="1" si="65"/>
        <v>#NUM!</v>
      </c>
    </row>
    <row r="3802" spans="5:5" x14ac:dyDescent="0.25">
      <c r="E3802" s="33" t="e">
        <f t="shared" ca="1" si="65"/>
        <v>#NUM!</v>
      </c>
    </row>
    <row r="3803" spans="5:5" x14ac:dyDescent="0.25">
      <c r="E3803" s="33" t="e">
        <f t="shared" ca="1" si="65"/>
        <v>#NUM!</v>
      </c>
    </row>
    <row r="3804" spans="5:5" x14ac:dyDescent="0.25">
      <c r="E3804" s="33" t="e">
        <f t="shared" ca="1" si="65"/>
        <v>#NUM!</v>
      </c>
    </row>
    <row r="3805" spans="5:5" x14ac:dyDescent="0.25">
      <c r="E3805" s="33" t="e">
        <f t="shared" ca="1" si="65"/>
        <v>#NUM!</v>
      </c>
    </row>
    <row r="3806" spans="5:5" x14ac:dyDescent="0.25">
      <c r="E3806" s="33" t="e">
        <f t="shared" ca="1" si="65"/>
        <v>#NUM!</v>
      </c>
    </row>
    <row r="3807" spans="5:5" x14ac:dyDescent="0.25">
      <c r="E3807" s="33" t="e">
        <f t="shared" ca="1" si="65"/>
        <v>#NUM!</v>
      </c>
    </row>
    <row r="3808" spans="5:5" x14ac:dyDescent="0.25">
      <c r="E3808" s="33" t="e">
        <f t="shared" ca="1" si="65"/>
        <v>#NUM!</v>
      </c>
    </row>
    <row r="3809" spans="5:5" x14ac:dyDescent="0.25">
      <c r="E3809" s="33" t="e">
        <f t="shared" ca="1" si="65"/>
        <v>#NUM!</v>
      </c>
    </row>
    <row r="3810" spans="5:5" x14ac:dyDescent="0.25">
      <c r="E3810" s="33" t="e">
        <f t="shared" ca="1" si="65"/>
        <v>#NUM!</v>
      </c>
    </row>
    <row r="3811" spans="5:5" x14ac:dyDescent="0.25">
      <c r="E3811" s="33" t="e">
        <f t="shared" ca="1" si="65"/>
        <v>#NUM!</v>
      </c>
    </row>
    <row r="3812" spans="5:5" x14ac:dyDescent="0.25">
      <c r="E3812" s="33" t="e">
        <f t="shared" ca="1" si="65"/>
        <v>#NUM!</v>
      </c>
    </row>
    <row r="3813" spans="5:5" x14ac:dyDescent="0.25">
      <c r="E3813" s="33" t="e">
        <f t="shared" ca="1" si="65"/>
        <v>#NUM!</v>
      </c>
    </row>
    <row r="3814" spans="5:5" x14ac:dyDescent="0.25">
      <c r="E3814" s="33" t="e">
        <f t="shared" ca="1" si="65"/>
        <v>#NUM!</v>
      </c>
    </row>
    <row r="3815" spans="5:5" x14ac:dyDescent="0.25">
      <c r="E3815" s="33" t="e">
        <f t="shared" ca="1" si="65"/>
        <v>#NUM!</v>
      </c>
    </row>
    <row r="3816" spans="5:5" x14ac:dyDescent="0.25">
      <c r="E3816" s="33" t="e">
        <f t="shared" ca="1" si="65"/>
        <v>#NUM!</v>
      </c>
    </row>
    <row r="3817" spans="5:5" x14ac:dyDescent="0.25">
      <c r="E3817" s="33" t="e">
        <f t="shared" ca="1" si="65"/>
        <v>#NUM!</v>
      </c>
    </row>
    <row r="3818" spans="5:5" x14ac:dyDescent="0.25">
      <c r="E3818" s="33" t="e">
        <f t="shared" ca="1" si="65"/>
        <v>#NUM!</v>
      </c>
    </row>
    <row r="3819" spans="5:5" x14ac:dyDescent="0.25">
      <c r="E3819" s="33" t="e">
        <f t="shared" ca="1" si="65"/>
        <v>#NUM!</v>
      </c>
    </row>
    <row r="3820" spans="5:5" x14ac:dyDescent="0.25">
      <c r="E3820" s="33" t="e">
        <f t="shared" ca="1" si="65"/>
        <v>#NUM!</v>
      </c>
    </row>
    <row r="3821" spans="5:5" x14ac:dyDescent="0.25">
      <c r="E3821" s="33" t="e">
        <f t="shared" ca="1" si="65"/>
        <v>#NUM!</v>
      </c>
    </row>
    <row r="3822" spans="5:5" x14ac:dyDescent="0.25">
      <c r="E3822" s="33" t="e">
        <f t="shared" ca="1" si="65"/>
        <v>#NUM!</v>
      </c>
    </row>
    <row r="3823" spans="5:5" x14ac:dyDescent="0.25">
      <c r="E3823" s="33" t="e">
        <f t="shared" ca="1" si="65"/>
        <v>#NUM!</v>
      </c>
    </row>
    <row r="3824" spans="5:5" x14ac:dyDescent="0.25">
      <c r="E3824" s="33" t="e">
        <f t="shared" ca="1" si="65"/>
        <v>#NUM!</v>
      </c>
    </row>
    <row r="3825" spans="5:5" x14ac:dyDescent="0.25">
      <c r="E3825" s="33" t="e">
        <f t="shared" ca="1" si="65"/>
        <v>#NUM!</v>
      </c>
    </row>
    <row r="3826" spans="5:5" x14ac:dyDescent="0.25">
      <c r="E3826" s="33" t="e">
        <f t="shared" ca="1" si="65"/>
        <v>#NUM!</v>
      </c>
    </row>
    <row r="3827" spans="5:5" x14ac:dyDescent="0.25">
      <c r="E3827" s="33" t="e">
        <f t="shared" ca="1" si="65"/>
        <v>#NUM!</v>
      </c>
    </row>
    <row r="3828" spans="5:5" x14ac:dyDescent="0.25">
      <c r="E3828" s="33" t="e">
        <f t="shared" ca="1" si="65"/>
        <v>#NUM!</v>
      </c>
    </row>
    <row r="3829" spans="5:5" x14ac:dyDescent="0.25">
      <c r="E3829" s="33" t="e">
        <f t="shared" ca="1" si="65"/>
        <v>#NUM!</v>
      </c>
    </row>
    <row r="3830" spans="5:5" x14ac:dyDescent="0.25">
      <c r="E3830" s="33" t="e">
        <f t="shared" ca="1" si="65"/>
        <v>#NUM!</v>
      </c>
    </row>
    <row r="3831" spans="5:5" x14ac:dyDescent="0.25">
      <c r="E3831" s="33" t="e">
        <f t="shared" ca="1" si="65"/>
        <v>#NUM!</v>
      </c>
    </row>
    <row r="3832" spans="5:5" x14ac:dyDescent="0.25">
      <c r="E3832" s="33" t="e">
        <f t="shared" ca="1" si="65"/>
        <v>#NUM!</v>
      </c>
    </row>
    <row r="3833" spans="5:5" x14ac:dyDescent="0.25">
      <c r="E3833" s="33" t="e">
        <f t="shared" ca="1" si="65"/>
        <v>#NUM!</v>
      </c>
    </row>
    <row r="3834" spans="5:5" x14ac:dyDescent="0.25">
      <c r="E3834" s="33" t="e">
        <f t="shared" ca="1" si="65"/>
        <v>#NUM!</v>
      </c>
    </row>
    <row r="3835" spans="5:5" x14ac:dyDescent="0.25">
      <c r="E3835" s="33" t="e">
        <f t="shared" ca="1" si="65"/>
        <v>#NUM!</v>
      </c>
    </row>
    <row r="3836" spans="5:5" x14ac:dyDescent="0.25">
      <c r="E3836" s="33" t="e">
        <f t="shared" ca="1" si="65"/>
        <v>#NUM!</v>
      </c>
    </row>
    <row r="3837" spans="5:5" x14ac:dyDescent="0.25">
      <c r="E3837" s="33" t="e">
        <f t="shared" ca="1" si="65"/>
        <v>#NUM!</v>
      </c>
    </row>
    <row r="3838" spans="5:5" x14ac:dyDescent="0.25">
      <c r="E3838" s="33" t="e">
        <f t="shared" ca="1" si="65"/>
        <v>#NUM!</v>
      </c>
    </row>
    <row r="3839" spans="5:5" x14ac:dyDescent="0.25">
      <c r="E3839" s="33" t="e">
        <f t="shared" ca="1" si="65"/>
        <v>#NUM!</v>
      </c>
    </row>
    <row r="3840" spans="5:5" x14ac:dyDescent="0.25">
      <c r="E3840" s="33" t="e">
        <f t="shared" ca="1" si="65"/>
        <v>#NUM!</v>
      </c>
    </row>
    <row r="3841" spans="5:5" x14ac:dyDescent="0.25">
      <c r="E3841" s="33" t="e">
        <f t="shared" ca="1" si="65"/>
        <v>#NUM!</v>
      </c>
    </row>
    <row r="3842" spans="5:5" x14ac:dyDescent="0.25">
      <c r="E3842" s="33" t="e">
        <f t="shared" ca="1" si="65"/>
        <v>#NUM!</v>
      </c>
    </row>
    <row r="3843" spans="5:5" x14ac:dyDescent="0.25">
      <c r="E3843" s="33" t="e">
        <f t="shared" ca="1" si="65"/>
        <v>#NUM!</v>
      </c>
    </row>
    <row r="3844" spans="5:5" x14ac:dyDescent="0.25">
      <c r="E3844" s="33" t="e">
        <f t="shared" ca="1" si="65"/>
        <v>#NUM!</v>
      </c>
    </row>
    <row r="3845" spans="5:5" x14ac:dyDescent="0.25">
      <c r="E3845" s="33" t="e">
        <f t="shared" ca="1" si="65"/>
        <v>#NUM!</v>
      </c>
    </row>
    <row r="3846" spans="5:5" x14ac:dyDescent="0.25">
      <c r="E3846" s="33" t="e">
        <f t="shared" ca="1" si="65"/>
        <v>#NUM!</v>
      </c>
    </row>
    <row r="3847" spans="5:5" x14ac:dyDescent="0.25">
      <c r="E3847" s="33" t="e">
        <f t="shared" ca="1" si="65"/>
        <v>#NUM!</v>
      </c>
    </row>
    <row r="3848" spans="5:5" x14ac:dyDescent="0.25">
      <c r="E3848" s="33" t="e">
        <f t="shared" ca="1" si="65"/>
        <v>#NUM!</v>
      </c>
    </row>
    <row r="3849" spans="5:5" x14ac:dyDescent="0.25">
      <c r="E3849" s="33" t="e">
        <f t="shared" ca="1" si="65"/>
        <v>#NUM!</v>
      </c>
    </row>
    <row r="3850" spans="5:5" x14ac:dyDescent="0.25">
      <c r="E3850" s="33" t="e">
        <f t="shared" ca="1" si="65"/>
        <v>#NUM!</v>
      </c>
    </row>
    <row r="3851" spans="5:5" x14ac:dyDescent="0.25">
      <c r="E3851" s="33" t="e">
        <f t="shared" ca="1" si="65"/>
        <v>#NUM!</v>
      </c>
    </row>
    <row r="3852" spans="5:5" x14ac:dyDescent="0.25">
      <c r="E3852" s="33" t="e">
        <f t="shared" ca="1" si="65"/>
        <v>#NUM!</v>
      </c>
    </row>
    <row r="3853" spans="5:5" x14ac:dyDescent="0.25">
      <c r="E3853" s="33" t="e">
        <f t="shared" ca="1" si="65"/>
        <v>#NUM!</v>
      </c>
    </row>
    <row r="3854" spans="5:5" x14ac:dyDescent="0.25">
      <c r="E3854" s="33" t="e">
        <f t="shared" ca="1" si="65"/>
        <v>#NUM!</v>
      </c>
    </row>
    <row r="3855" spans="5:5" x14ac:dyDescent="0.25">
      <c r="E3855" s="33" t="e">
        <f t="shared" ca="1" si="65"/>
        <v>#NUM!</v>
      </c>
    </row>
    <row r="3856" spans="5:5" x14ac:dyDescent="0.25">
      <c r="E3856" s="33" t="e">
        <f t="shared" ca="1" si="65"/>
        <v>#NUM!</v>
      </c>
    </row>
    <row r="3857" spans="5:5" x14ac:dyDescent="0.25">
      <c r="E3857" s="33" t="e">
        <f t="shared" ca="1" si="65"/>
        <v>#NUM!</v>
      </c>
    </row>
    <row r="3858" spans="5:5" x14ac:dyDescent="0.25">
      <c r="E3858" s="33" t="e">
        <f t="shared" ca="1" si="65"/>
        <v>#NUM!</v>
      </c>
    </row>
    <row r="3859" spans="5:5" x14ac:dyDescent="0.25">
      <c r="E3859" s="33" t="e">
        <f t="shared" ca="1" si="65"/>
        <v>#NUM!</v>
      </c>
    </row>
    <row r="3860" spans="5:5" x14ac:dyDescent="0.25">
      <c r="E3860" s="33" t="e">
        <f t="shared" ca="1" si="65"/>
        <v>#NUM!</v>
      </c>
    </row>
    <row r="3861" spans="5:5" x14ac:dyDescent="0.25">
      <c r="E3861" s="33" t="e">
        <f t="shared" ca="1" si="65"/>
        <v>#NUM!</v>
      </c>
    </row>
    <row r="3862" spans="5:5" x14ac:dyDescent="0.25">
      <c r="E3862" s="33" t="e">
        <f t="shared" ref="E3862:E3925" ca="1" si="66">RANDBETWEEN(1,$E$2)</f>
        <v>#NUM!</v>
      </c>
    </row>
    <row r="3863" spans="5:5" x14ac:dyDescent="0.25">
      <c r="E3863" s="33" t="e">
        <f t="shared" ca="1" si="66"/>
        <v>#NUM!</v>
      </c>
    </row>
    <row r="3864" spans="5:5" x14ac:dyDescent="0.25">
      <c r="E3864" s="33" t="e">
        <f t="shared" ca="1" si="66"/>
        <v>#NUM!</v>
      </c>
    </row>
    <row r="3865" spans="5:5" x14ac:dyDescent="0.25">
      <c r="E3865" s="33" t="e">
        <f t="shared" ca="1" si="66"/>
        <v>#NUM!</v>
      </c>
    </row>
    <row r="3866" spans="5:5" x14ac:dyDescent="0.25">
      <c r="E3866" s="33" t="e">
        <f t="shared" ca="1" si="66"/>
        <v>#NUM!</v>
      </c>
    </row>
    <row r="3867" spans="5:5" x14ac:dyDescent="0.25">
      <c r="E3867" s="33" t="e">
        <f t="shared" ca="1" si="66"/>
        <v>#NUM!</v>
      </c>
    </row>
    <row r="3868" spans="5:5" x14ac:dyDescent="0.25">
      <c r="E3868" s="33" t="e">
        <f t="shared" ca="1" si="66"/>
        <v>#NUM!</v>
      </c>
    </row>
    <row r="3869" spans="5:5" x14ac:dyDescent="0.25">
      <c r="E3869" s="33" t="e">
        <f t="shared" ca="1" si="66"/>
        <v>#NUM!</v>
      </c>
    </row>
    <row r="3870" spans="5:5" x14ac:dyDescent="0.25">
      <c r="E3870" s="33" t="e">
        <f t="shared" ca="1" si="66"/>
        <v>#NUM!</v>
      </c>
    </row>
    <row r="3871" spans="5:5" x14ac:dyDescent="0.25">
      <c r="E3871" s="33" t="e">
        <f t="shared" ca="1" si="66"/>
        <v>#NUM!</v>
      </c>
    </row>
    <row r="3872" spans="5:5" x14ac:dyDescent="0.25">
      <c r="E3872" s="33" t="e">
        <f t="shared" ca="1" si="66"/>
        <v>#NUM!</v>
      </c>
    </row>
    <row r="3873" spans="5:5" x14ac:dyDescent="0.25">
      <c r="E3873" s="33" t="e">
        <f t="shared" ca="1" si="66"/>
        <v>#NUM!</v>
      </c>
    </row>
    <row r="3874" spans="5:5" x14ac:dyDescent="0.25">
      <c r="E3874" s="33" t="e">
        <f t="shared" ca="1" si="66"/>
        <v>#NUM!</v>
      </c>
    </row>
    <row r="3875" spans="5:5" x14ac:dyDescent="0.25">
      <c r="E3875" s="33" t="e">
        <f t="shared" ca="1" si="66"/>
        <v>#NUM!</v>
      </c>
    </row>
    <row r="3876" spans="5:5" x14ac:dyDescent="0.25">
      <c r="E3876" s="33" t="e">
        <f t="shared" ca="1" si="66"/>
        <v>#NUM!</v>
      </c>
    </row>
    <row r="3877" spans="5:5" x14ac:dyDescent="0.25">
      <c r="E3877" s="33" t="e">
        <f t="shared" ca="1" si="66"/>
        <v>#NUM!</v>
      </c>
    </row>
    <row r="3878" spans="5:5" x14ac:dyDescent="0.25">
      <c r="E3878" s="33" t="e">
        <f t="shared" ca="1" si="66"/>
        <v>#NUM!</v>
      </c>
    </row>
    <row r="3879" spans="5:5" x14ac:dyDescent="0.25">
      <c r="E3879" s="33" t="e">
        <f t="shared" ca="1" si="66"/>
        <v>#NUM!</v>
      </c>
    </row>
    <row r="3880" spans="5:5" x14ac:dyDescent="0.25">
      <c r="E3880" s="33" t="e">
        <f t="shared" ca="1" si="66"/>
        <v>#NUM!</v>
      </c>
    </row>
    <row r="3881" spans="5:5" x14ac:dyDescent="0.25">
      <c r="E3881" s="33" t="e">
        <f t="shared" ca="1" si="66"/>
        <v>#NUM!</v>
      </c>
    </row>
    <row r="3882" spans="5:5" x14ac:dyDescent="0.25">
      <c r="E3882" s="33" t="e">
        <f t="shared" ca="1" si="66"/>
        <v>#NUM!</v>
      </c>
    </row>
    <row r="3883" spans="5:5" x14ac:dyDescent="0.25">
      <c r="E3883" s="33" t="e">
        <f t="shared" ca="1" si="66"/>
        <v>#NUM!</v>
      </c>
    </row>
    <row r="3884" spans="5:5" x14ac:dyDescent="0.25">
      <c r="E3884" s="33" t="e">
        <f t="shared" ca="1" si="66"/>
        <v>#NUM!</v>
      </c>
    </row>
    <row r="3885" spans="5:5" x14ac:dyDescent="0.25">
      <c r="E3885" s="33" t="e">
        <f t="shared" ca="1" si="66"/>
        <v>#NUM!</v>
      </c>
    </row>
    <row r="3886" spans="5:5" x14ac:dyDescent="0.25">
      <c r="E3886" s="33" t="e">
        <f t="shared" ca="1" si="66"/>
        <v>#NUM!</v>
      </c>
    </row>
    <row r="3887" spans="5:5" x14ac:dyDescent="0.25">
      <c r="E3887" s="33" t="e">
        <f t="shared" ca="1" si="66"/>
        <v>#NUM!</v>
      </c>
    </row>
    <row r="3888" spans="5:5" x14ac:dyDescent="0.25">
      <c r="E3888" s="33" t="e">
        <f t="shared" ca="1" si="66"/>
        <v>#NUM!</v>
      </c>
    </row>
    <row r="3889" spans="5:5" x14ac:dyDescent="0.25">
      <c r="E3889" s="33" t="e">
        <f t="shared" ca="1" si="66"/>
        <v>#NUM!</v>
      </c>
    </row>
    <row r="3890" spans="5:5" x14ac:dyDescent="0.25">
      <c r="E3890" s="33" t="e">
        <f t="shared" ca="1" si="66"/>
        <v>#NUM!</v>
      </c>
    </row>
    <row r="3891" spans="5:5" x14ac:dyDescent="0.25">
      <c r="E3891" s="33" t="e">
        <f t="shared" ca="1" si="66"/>
        <v>#NUM!</v>
      </c>
    </row>
    <row r="3892" spans="5:5" x14ac:dyDescent="0.25">
      <c r="E3892" s="33" t="e">
        <f t="shared" ca="1" si="66"/>
        <v>#NUM!</v>
      </c>
    </row>
    <row r="3893" spans="5:5" x14ac:dyDescent="0.25">
      <c r="E3893" s="33" t="e">
        <f t="shared" ca="1" si="66"/>
        <v>#NUM!</v>
      </c>
    </row>
    <row r="3894" spans="5:5" x14ac:dyDescent="0.25">
      <c r="E3894" s="33" t="e">
        <f t="shared" ca="1" si="66"/>
        <v>#NUM!</v>
      </c>
    </row>
    <row r="3895" spans="5:5" x14ac:dyDescent="0.25">
      <c r="E3895" s="33" t="e">
        <f t="shared" ca="1" si="66"/>
        <v>#NUM!</v>
      </c>
    </row>
    <row r="3896" spans="5:5" x14ac:dyDescent="0.25">
      <c r="E3896" s="33" t="e">
        <f t="shared" ca="1" si="66"/>
        <v>#NUM!</v>
      </c>
    </row>
    <row r="3897" spans="5:5" x14ac:dyDescent="0.25">
      <c r="E3897" s="33" t="e">
        <f t="shared" ca="1" si="66"/>
        <v>#NUM!</v>
      </c>
    </row>
    <row r="3898" spans="5:5" x14ac:dyDescent="0.25">
      <c r="E3898" s="33" t="e">
        <f t="shared" ca="1" si="66"/>
        <v>#NUM!</v>
      </c>
    </row>
    <row r="3899" spans="5:5" x14ac:dyDescent="0.25">
      <c r="E3899" s="33" t="e">
        <f t="shared" ca="1" si="66"/>
        <v>#NUM!</v>
      </c>
    </row>
    <row r="3900" spans="5:5" x14ac:dyDescent="0.25">
      <c r="E3900" s="33" t="e">
        <f t="shared" ca="1" si="66"/>
        <v>#NUM!</v>
      </c>
    </row>
    <row r="3901" spans="5:5" x14ac:dyDescent="0.25">
      <c r="E3901" s="33" t="e">
        <f t="shared" ca="1" si="66"/>
        <v>#NUM!</v>
      </c>
    </row>
    <row r="3902" spans="5:5" x14ac:dyDescent="0.25">
      <c r="E3902" s="33" t="e">
        <f t="shared" ca="1" si="66"/>
        <v>#NUM!</v>
      </c>
    </row>
    <row r="3903" spans="5:5" x14ac:dyDescent="0.25">
      <c r="E3903" s="33" t="e">
        <f t="shared" ca="1" si="66"/>
        <v>#NUM!</v>
      </c>
    </row>
    <row r="3904" spans="5:5" x14ac:dyDescent="0.25">
      <c r="E3904" s="33" t="e">
        <f t="shared" ca="1" si="66"/>
        <v>#NUM!</v>
      </c>
    </row>
    <row r="3905" spans="5:5" x14ac:dyDescent="0.25">
      <c r="E3905" s="33" t="e">
        <f t="shared" ca="1" si="66"/>
        <v>#NUM!</v>
      </c>
    </row>
    <row r="3906" spans="5:5" x14ac:dyDescent="0.25">
      <c r="E3906" s="33" t="e">
        <f t="shared" ca="1" si="66"/>
        <v>#NUM!</v>
      </c>
    </row>
    <row r="3907" spans="5:5" x14ac:dyDescent="0.25">
      <c r="E3907" s="33" t="e">
        <f t="shared" ca="1" si="66"/>
        <v>#NUM!</v>
      </c>
    </row>
    <row r="3908" spans="5:5" x14ac:dyDescent="0.25">
      <c r="E3908" s="33" t="e">
        <f t="shared" ca="1" si="66"/>
        <v>#NUM!</v>
      </c>
    </row>
    <row r="3909" spans="5:5" x14ac:dyDescent="0.25">
      <c r="E3909" s="33" t="e">
        <f t="shared" ca="1" si="66"/>
        <v>#NUM!</v>
      </c>
    </row>
    <row r="3910" spans="5:5" x14ac:dyDescent="0.25">
      <c r="E3910" s="33" t="e">
        <f t="shared" ca="1" si="66"/>
        <v>#NUM!</v>
      </c>
    </row>
    <row r="3911" spans="5:5" x14ac:dyDescent="0.25">
      <c r="E3911" s="33" t="e">
        <f t="shared" ca="1" si="66"/>
        <v>#NUM!</v>
      </c>
    </row>
    <row r="3912" spans="5:5" x14ac:dyDescent="0.25">
      <c r="E3912" s="33" t="e">
        <f t="shared" ca="1" si="66"/>
        <v>#NUM!</v>
      </c>
    </row>
    <row r="3913" spans="5:5" x14ac:dyDescent="0.25">
      <c r="E3913" s="33" t="e">
        <f t="shared" ca="1" si="66"/>
        <v>#NUM!</v>
      </c>
    </row>
    <row r="3914" spans="5:5" x14ac:dyDescent="0.25">
      <c r="E3914" s="33" t="e">
        <f t="shared" ca="1" si="66"/>
        <v>#NUM!</v>
      </c>
    </row>
    <row r="3915" spans="5:5" x14ac:dyDescent="0.25">
      <c r="E3915" s="33" t="e">
        <f t="shared" ca="1" si="66"/>
        <v>#NUM!</v>
      </c>
    </row>
    <row r="3916" spans="5:5" x14ac:dyDescent="0.25">
      <c r="E3916" s="33" t="e">
        <f t="shared" ca="1" si="66"/>
        <v>#NUM!</v>
      </c>
    </row>
    <row r="3917" spans="5:5" x14ac:dyDescent="0.25">
      <c r="E3917" s="33" t="e">
        <f t="shared" ca="1" si="66"/>
        <v>#NUM!</v>
      </c>
    </row>
    <row r="3918" spans="5:5" x14ac:dyDescent="0.25">
      <c r="E3918" s="33" t="e">
        <f t="shared" ca="1" si="66"/>
        <v>#NUM!</v>
      </c>
    </row>
    <row r="3919" spans="5:5" x14ac:dyDescent="0.25">
      <c r="E3919" s="33" t="e">
        <f t="shared" ca="1" si="66"/>
        <v>#NUM!</v>
      </c>
    </row>
    <row r="3920" spans="5:5" x14ac:dyDescent="0.25">
      <c r="E3920" s="33" t="e">
        <f t="shared" ca="1" si="66"/>
        <v>#NUM!</v>
      </c>
    </row>
    <row r="3921" spans="5:5" x14ac:dyDescent="0.25">
      <c r="E3921" s="33" t="e">
        <f t="shared" ca="1" si="66"/>
        <v>#NUM!</v>
      </c>
    </row>
    <row r="3922" spans="5:5" x14ac:dyDescent="0.25">
      <c r="E3922" s="33" t="e">
        <f t="shared" ca="1" si="66"/>
        <v>#NUM!</v>
      </c>
    </row>
    <row r="3923" spans="5:5" x14ac:dyDescent="0.25">
      <c r="E3923" s="33" t="e">
        <f t="shared" ca="1" si="66"/>
        <v>#NUM!</v>
      </c>
    </row>
    <row r="3924" spans="5:5" x14ac:dyDescent="0.25">
      <c r="E3924" s="33" t="e">
        <f t="shared" ca="1" si="66"/>
        <v>#NUM!</v>
      </c>
    </row>
    <row r="3925" spans="5:5" x14ac:dyDescent="0.25">
      <c r="E3925" s="33" t="e">
        <f t="shared" ca="1" si="66"/>
        <v>#NUM!</v>
      </c>
    </row>
    <row r="3926" spans="5:5" x14ac:dyDescent="0.25">
      <c r="E3926" s="33" t="e">
        <f t="shared" ref="E3926:E3989" ca="1" si="67">RANDBETWEEN(1,$E$2)</f>
        <v>#NUM!</v>
      </c>
    </row>
    <row r="3927" spans="5:5" x14ac:dyDescent="0.25">
      <c r="E3927" s="33" t="e">
        <f t="shared" ca="1" si="67"/>
        <v>#NUM!</v>
      </c>
    </row>
    <row r="3928" spans="5:5" x14ac:dyDescent="0.25">
      <c r="E3928" s="33" t="e">
        <f t="shared" ca="1" si="67"/>
        <v>#NUM!</v>
      </c>
    </row>
    <row r="3929" spans="5:5" x14ac:dyDescent="0.25">
      <c r="E3929" s="33" t="e">
        <f t="shared" ca="1" si="67"/>
        <v>#NUM!</v>
      </c>
    </row>
    <row r="3930" spans="5:5" x14ac:dyDescent="0.25">
      <c r="E3930" s="33" t="e">
        <f t="shared" ca="1" si="67"/>
        <v>#NUM!</v>
      </c>
    </row>
    <row r="3931" spans="5:5" x14ac:dyDescent="0.25">
      <c r="E3931" s="33" t="e">
        <f t="shared" ca="1" si="67"/>
        <v>#NUM!</v>
      </c>
    </row>
    <row r="3932" spans="5:5" x14ac:dyDescent="0.25">
      <c r="E3932" s="33" t="e">
        <f t="shared" ca="1" si="67"/>
        <v>#NUM!</v>
      </c>
    </row>
    <row r="3933" spans="5:5" x14ac:dyDescent="0.25">
      <c r="E3933" s="33" t="e">
        <f t="shared" ca="1" si="67"/>
        <v>#NUM!</v>
      </c>
    </row>
    <row r="3934" spans="5:5" x14ac:dyDescent="0.25">
      <c r="E3934" s="33" t="e">
        <f t="shared" ca="1" si="67"/>
        <v>#NUM!</v>
      </c>
    </row>
    <row r="3935" spans="5:5" x14ac:dyDescent="0.25">
      <c r="E3935" s="33" t="e">
        <f t="shared" ca="1" si="67"/>
        <v>#NUM!</v>
      </c>
    </row>
    <row r="3936" spans="5:5" x14ac:dyDescent="0.25">
      <c r="E3936" s="33" t="e">
        <f t="shared" ca="1" si="67"/>
        <v>#NUM!</v>
      </c>
    </row>
    <row r="3937" spans="5:5" x14ac:dyDescent="0.25">
      <c r="E3937" s="33" t="e">
        <f t="shared" ca="1" si="67"/>
        <v>#NUM!</v>
      </c>
    </row>
    <row r="3938" spans="5:5" x14ac:dyDescent="0.25">
      <c r="E3938" s="33" t="e">
        <f t="shared" ca="1" si="67"/>
        <v>#NUM!</v>
      </c>
    </row>
    <row r="3939" spans="5:5" x14ac:dyDescent="0.25">
      <c r="E3939" s="33" t="e">
        <f t="shared" ca="1" si="67"/>
        <v>#NUM!</v>
      </c>
    </row>
    <row r="3940" spans="5:5" x14ac:dyDescent="0.25">
      <c r="E3940" s="33" t="e">
        <f t="shared" ca="1" si="67"/>
        <v>#NUM!</v>
      </c>
    </row>
    <row r="3941" spans="5:5" x14ac:dyDescent="0.25">
      <c r="E3941" s="33" t="e">
        <f t="shared" ca="1" si="67"/>
        <v>#NUM!</v>
      </c>
    </row>
    <row r="3942" spans="5:5" x14ac:dyDescent="0.25">
      <c r="E3942" s="33" t="e">
        <f t="shared" ca="1" si="67"/>
        <v>#NUM!</v>
      </c>
    </row>
    <row r="3943" spans="5:5" x14ac:dyDescent="0.25">
      <c r="E3943" s="33" t="e">
        <f t="shared" ca="1" si="67"/>
        <v>#NUM!</v>
      </c>
    </row>
    <row r="3944" spans="5:5" x14ac:dyDescent="0.25">
      <c r="E3944" s="33" t="e">
        <f t="shared" ca="1" si="67"/>
        <v>#NUM!</v>
      </c>
    </row>
    <row r="3945" spans="5:5" x14ac:dyDescent="0.25">
      <c r="E3945" s="33" t="e">
        <f t="shared" ca="1" si="67"/>
        <v>#NUM!</v>
      </c>
    </row>
    <row r="3946" spans="5:5" x14ac:dyDescent="0.25">
      <c r="E3946" s="33" t="e">
        <f t="shared" ca="1" si="67"/>
        <v>#NUM!</v>
      </c>
    </row>
    <row r="3947" spans="5:5" x14ac:dyDescent="0.25">
      <c r="E3947" s="33" t="e">
        <f t="shared" ca="1" si="67"/>
        <v>#NUM!</v>
      </c>
    </row>
    <row r="3948" spans="5:5" x14ac:dyDescent="0.25">
      <c r="E3948" s="33" t="e">
        <f t="shared" ca="1" si="67"/>
        <v>#NUM!</v>
      </c>
    </row>
    <row r="3949" spans="5:5" x14ac:dyDescent="0.25">
      <c r="E3949" s="33" t="e">
        <f t="shared" ca="1" si="67"/>
        <v>#NUM!</v>
      </c>
    </row>
    <row r="3950" spans="5:5" x14ac:dyDescent="0.25">
      <c r="E3950" s="33" t="e">
        <f t="shared" ca="1" si="67"/>
        <v>#NUM!</v>
      </c>
    </row>
    <row r="3951" spans="5:5" x14ac:dyDescent="0.25">
      <c r="E3951" s="33" t="e">
        <f t="shared" ca="1" si="67"/>
        <v>#NUM!</v>
      </c>
    </row>
    <row r="3952" spans="5:5" x14ac:dyDescent="0.25">
      <c r="E3952" s="33" t="e">
        <f t="shared" ca="1" si="67"/>
        <v>#NUM!</v>
      </c>
    </row>
    <row r="3953" spans="5:5" x14ac:dyDescent="0.25">
      <c r="E3953" s="33" t="e">
        <f t="shared" ca="1" si="67"/>
        <v>#NUM!</v>
      </c>
    </row>
    <row r="3954" spans="5:5" x14ac:dyDescent="0.25">
      <c r="E3954" s="33" t="e">
        <f t="shared" ca="1" si="67"/>
        <v>#NUM!</v>
      </c>
    </row>
    <row r="3955" spans="5:5" x14ac:dyDescent="0.25">
      <c r="E3955" s="33" t="e">
        <f t="shared" ca="1" si="67"/>
        <v>#NUM!</v>
      </c>
    </row>
    <row r="3956" spans="5:5" x14ac:dyDescent="0.25">
      <c r="E3956" s="33" t="e">
        <f t="shared" ca="1" si="67"/>
        <v>#NUM!</v>
      </c>
    </row>
    <row r="3957" spans="5:5" x14ac:dyDescent="0.25">
      <c r="E3957" s="33" t="e">
        <f t="shared" ca="1" si="67"/>
        <v>#NUM!</v>
      </c>
    </row>
    <row r="3958" spans="5:5" x14ac:dyDescent="0.25">
      <c r="E3958" s="33" t="e">
        <f t="shared" ca="1" si="67"/>
        <v>#NUM!</v>
      </c>
    </row>
    <row r="3959" spans="5:5" x14ac:dyDescent="0.25">
      <c r="E3959" s="33" t="e">
        <f t="shared" ca="1" si="67"/>
        <v>#NUM!</v>
      </c>
    </row>
    <row r="3960" spans="5:5" x14ac:dyDescent="0.25">
      <c r="E3960" s="33" t="e">
        <f t="shared" ca="1" si="67"/>
        <v>#NUM!</v>
      </c>
    </row>
    <row r="3961" spans="5:5" x14ac:dyDescent="0.25">
      <c r="E3961" s="33" t="e">
        <f t="shared" ca="1" si="67"/>
        <v>#NUM!</v>
      </c>
    </row>
    <row r="3962" spans="5:5" x14ac:dyDescent="0.25">
      <c r="E3962" s="33" t="e">
        <f t="shared" ca="1" si="67"/>
        <v>#NUM!</v>
      </c>
    </row>
    <row r="3963" spans="5:5" x14ac:dyDescent="0.25">
      <c r="E3963" s="33" t="e">
        <f t="shared" ca="1" si="67"/>
        <v>#NUM!</v>
      </c>
    </row>
    <row r="3964" spans="5:5" x14ac:dyDescent="0.25">
      <c r="E3964" s="33" t="e">
        <f t="shared" ca="1" si="67"/>
        <v>#NUM!</v>
      </c>
    </row>
    <row r="3965" spans="5:5" x14ac:dyDescent="0.25">
      <c r="E3965" s="33" t="e">
        <f t="shared" ca="1" si="67"/>
        <v>#NUM!</v>
      </c>
    </row>
    <row r="3966" spans="5:5" x14ac:dyDescent="0.25">
      <c r="E3966" s="33" t="e">
        <f t="shared" ca="1" si="67"/>
        <v>#NUM!</v>
      </c>
    </row>
    <row r="3967" spans="5:5" x14ac:dyDescent="0.25">
      <c r="E3967" s="33" t="e">
        <f t="shared" ca="1" si="67"/>
        <v>#NUM!</v>
      </c>
    </row>
    <row r="3968" spans="5:5" x14ac:dyDescent="0.25">
      <c r="E3968" s="33" t="e">
        <f t="shared" ca="1" si="67"/>
        <v>#NUM!</v>
      </c>
    </row>
    <row r="3969" spans="5:5" x14ac:dyDescent="0.25">
      <c r="E3969" s="33" t="e">
        <f t="shared" ca="1" si="67"/>
        <v>#NUM!</v>
      </c>
    </row>
    <row r="3970" spans="5:5" x14ac:dyDescent="0.25">
      <c r="E3970" s="33" t="e">
        <f t="shared" ca="1" si="67"/>
        <v>#NUM!</v>
      </c>
    </row>
    <row r="3971" spans="5:5" x14ac:dyDescent="0.25">
      <c r="E3971" s="33" t="e">
        <f t="shared" ca="1" si="67"/>
        <v>#NUM!</v>
      </c>
    </row>
    <row r="3972" spans="5:5" x14ac:dyDescent="0.25">
      <c r="E3972" s="33" t="e">
        <f t="shared" ca="1" si="67"/>
        <v>#NUM!</v>
      </c>
    </row>
    <row r="3973" spans="5:5" x14ac:dyDescent="0.25">
      <c r="E3973" s="33" t="e">
        <f t="shared" ca="1" si="67"/>
        <v>#NUM!</v>
      </c>
    </row>
    <row r="3974" spans="5:5" x14ac:dyDescent="0.25">
      <c r="E3974" s="33" t="e">
        <f t="shared" ca="1" si="67"/>
        <v>#NUM!</v>
      </c>
    </row>
    <row r="3975" spans="5:5" x14ac:dyDescent="0.25">
      <c r="E3975" s="33" t="e">
        <f t="shared" ca="1" si="67"/>
        <v>#NUM!</v>
      </c>
    </row>
    <row r="3976" spans="5:5" x14ac:dyDescent="0.25">
      <c r="E3976" s="33" t="e">
        <f t="shared" ca="1" si="67"/>
        <v>#NUM!</v>
      </c>
    </row>
    <row r="3977" spans="5:5" x14ac:dyDescent="0.25">
      <c r="E3977" s="33" t="e">
        <f t="shared" ca="1" si="67"/>
        <v>#NUM!</v>
      </c>
    </row>
    <row r="3978" spans="5:5" x14ac:dyDescent="0.25">
      <c r="E3978" s="33" t="e">
        <f t="shared" ca="1" si="67"/>
        <v>#NUM!</v>
      </c>
    </row>
    <row r="3979" spans="5:5" x14ac:dyDescent="0.25">
      <c r="E3979" s="33" t="e">
        <f t="shared" ca="1" si="67"/>
        <v>#NUM!</v>
      </c>
    </row>
    <row r="3980" spans="5:5" x14ac:dyDescent="0.25">
      <c r="E3980" s="33" t="e">
        <f t="shared" ca="1" si="67"/>
        <v>#NUM!</v>
      </c>
    </row>
    <row r="3981" spans="5:5" x14ac:dyDescent="0.25">
      <c r="E3981" s="33" t="e">
        <f t="shared" ca="1" si="67"/>
        <v>#NUM!</v>
      </c>
    </row>
    <row r="3982" spans="5:5" x14ac:dyDescent="0.25">
      <c r="E3982" s="33" t="e">
        <f t="shared" ca="1" si="67"/>
        <v>#NUM!</v>
      </c>
    </row>
    <row r="3983" spans="5:5" x14ac:dyDescent="0.25">
      <c r="E3983" s="33" t="e">
        <f t="shared" ca="1" si="67"/>
        <v>#NUM!</v>
      </c>
    </row>
    <row r="3984" spans="5:5" x14ac:dyDescent="0.25">
      <c r="E3984" s="33" t="e">
        <f t="shared" ca="1" si="67"/>
        <v>#NUM!</v>
      </c>
    </row>
    <row r="3985" spans="5:5" x14ac:dyDescent="0.25">
      <c r="E3985" s="33" t="e">
        <f t="shared" ca="1" si="67"/>
        <v>#NUM!</v>
      </c>
    </row>
    <row r="3986" spans="5:5" x14ac:dyDescent="0.25">
      <c r="E3986" s="33" t="e">
        <f t="shared" ca="1" si="67"/>
        <v>#NUM!</v>
      </c>
    </row>
    <row r="3987" spans="5:5" x14ac:dyDescent="0.25">
      <c r="E3987" s="33" t="e">
        <f t="shared" ca="1" si="67"/>
        <v>#NUM!</v>
      </c>
    </row>
    <row r="3988" spans="5:5" x14ac:dyDescent="0.25">
      <c r="E3988" s="33" t="e">
        <f t="shared" ca="1" si="67"/>
        <v>#NUM!</v>
      </c>
    </row>
    <row r="3989" spans="5:5" x14ac:dyDescent="0.25">
      <c r="E3989" s="33" t="e">
        <f t="shared" ca="1" si="67"/>
        <v>#NUM!</v>
      </c>
    </row>
    <row r="3990" spans="5:5" x14ac:dyDescent="0.25">
      <c r="E3990" s="33" t="e">
        <f t="shared" ref="E3990:E4053" ca="1" si="68">RANDBETWEEN(1,$E$2)</f>
        <v>#NUM!</v>
      </c>
    </row>
    <row r="3991" spans="5:5" x14ac:dyDescent="0.25">
      <c r="E3991" s="33" t="e">
        <f t="shared" ca="1" si="68"/>
        <v>#NUM!</v>
      </c>
    </row>
    <row r="3992" spans="5:5" x14ac:dyDescent="0.25">
      <c r="E3992" s="33" t="e">
        <f t="shared" ca="1" si="68"/>
        <v>#NUM!</v>
      </c>
    </row>
    <row r="3993" spans="5:5" x14ac:dyDescent="0.25">
      <c r="E3993" s="33" t="e">
        <f t="shared" ca="1" si="68"/>
        <v>#NUM!</v>
      </c>
    </row>
    <row r="3994" spans="5:5" x14ac:dyDescent="0.25">
      <c r="E3994" s="33" t="e">
        <f t="shared" ca="1" si="68"/>
        <v>#NUM!</v>
      </c>
    </row>
    <row r="3995" spans="5:5" x14ac:dyDescent="0.25">
      <c r="E3995" s="33" t="e">
        <f t="shared" ca="1" si="68"/>
        <v>#NUM!</v>
      </c>
    </row>
    <row r="3996" spans="5:5" x14ac:dyDescent="0.25">
      <c r="E3996" s="33" t="e">
        <f t="shared" ca="1" si="68"/>
        <v>#NUM!</v>
      </c>
    </row>
    <row r="3997" spans="5:5" x14ac:dyDescent="0.25">
      <c r="E3997" s="33" t="e">
        <f t="shared" ca="1" si="68"/>
        <v>#NUM!</v>
      </c>
    </row>
    <row r="3998" spans="5:5" x14ac:dyDescent="0.25">
      <c r="E3998" s="33" t="e">
        <f t="shared" ca="1" si="68"/>
        <v>#NUM!</v>
      </c>
    </row>
    <row r="3999" spans="5:5" x14ac:dyDescent="0.25">
      <c r="E3999" s="33" t="e">
        <f t="shared" ca="1" si="68"/>
        <v>#NUM!</v>
      </c>
    </row>
    <row r="4000" spans="5:5" x14ac:dyDescent="0.25">
      <c r="E4000" s="33" t="e">
        <f t="shared" ca="1" si="68"/>
        <v>#NUM!</v>
      </c>
    </row>
    <row r="4001" spans="5:5" x14ac:dyDescent="0.25">
      <c r="E4001" s="33" t="e">
        <f t="shared" ca="1" si="68"/>
        <v>#NUM!</v>
      </c>
    </row>
    <row r="4002" spans="5:5" x14ac:dyDescent="0.25">
      <c r="E4002" s="33" t="e">
        <f t="shared" ca="1" si="68"/>
        <v>#NUM!</v>
      </c>
    </row>
    <row r="4003" spans="5:5" x14ac:dyDescent="0.25">
      <c r="E4003" s="33" t="e">
        <f t="shared" ca="1" si="68"/>
        <v>#NUM!</v>
      </c>
    </row>
    <row r="4004" spans="5:5" x14ac:dyDescent="0.25">
      <c r="E4004" s="33" t="e">
        <f t="shared" ca="1" si="68"/>
        <v>#NUM!</v>
      </c>
    </row>
    <row r="4005" spans="5:5" x14ac:dyDescent="0.25">
      <c r="E4005" s="33" t="e">
        <f t="shared" ca="1" si="68"/>
        <v>#NUM!</v>
      </c>
    </row>
    <row r="4006" spans="5:5" x14ac:dyDescent="0.25">
      <c r="E4006" s="33" t="e">
        <f t="shared" ca="1" si="68"/>
        <v>#NUM!</v>
      </c>
    </row>
    <row r="4007" spans="5:5" x14ac:dyDescent="0.25">
      <c r="E4007" s="33" t="e">
        <f t="shared" ca="1" si="68"/>
        <v>#NUM!</v>
      </c>
    </row>
    <row r="4008" spans="5:5" x14ac:dyDescent="0.25">
      <c r="E4008" s="33" t="e">
        <f t="shared" ca="1" si="68"/>
        <v>#NUM!</v>
      </c>
    </row>
    <row r="4009" spans="5:5" x14ac:dyDescent="0.25">
      <c r="E4009" s="33" t="e">
        <f t="shared" ca="1" si="68"/>
        <v>#NUM!</v>
      </c>
    </row>
    <row r="4010" spans="5:5" x14ac:dyDescent="0.25">
      <c r="E4010" s="33" t="e">
        <f t="shared" ca="1" si="68"/>
        <v>#NUM!</v>
      </c>
    </row>
    <row r="4011" spans="5:5" x14ac:dyDescent="0.25">
      <c r="E4011" s="33" t="e">
        <f t="shared" ca="1" si="68"/>
        <v>#NUM!</v>
      </c>
    </row>
    <row r="4012" spans="5:5" x14ac:dyDescent="0.25">
      <c r="E4012" s="33" t="e">
        <f t="shared" ca="1" si="68"/>
        <v>#NUM!</v>
      </c>
    </row>
    <row r="4013" spans="5:5" x14ac:dyDescent="0.25">
      <c r="E4013" s="33" t="e">
        <f t="shared" ca="1" si="68"/>
        <v>#NUM!</v>
      </c>
    </row>
    <row r="4014" spans="5:5" x14ac:dyDescent="0.25">
      <c r="E4014" s="33" t="e">
        <f t="shared" ca="1" si="68"/>
        <v>#NUM!</v>
      </c>
    </row>
    <row r="4015" spans="5:5" x14ac:dyDescent="0.25">
      <c r="E4015" s="33" t="e">
        <f t="shared" ca="1" si="68"/>
        <v>#NUM!</v>
      </c>
    </row>
    <row r="4016" spans="5:5" x14ac:dyDescent="0.25">
      <c r="E4016" s="33" t="e">
        <f t="shared" ca="1" si="68"/>
        <v>#NUM!</v>
      </c>
    </row>
    <row r="4017" spans="5:5" x14ac:dyDescent="0.25">
      <c r="E4017" s="33" t="e">
        <f t="shared" ca="1" si="68"/>
        <v>#NUM!</v>
      </c>
    </row>
    <row r="4018" spans="5:5" x14ac:dyDescent="0.25">
      <c r="E4018" s="33" t="e">
        <f t="shared" ca="1" si="68"/>
        <v>#NUM!</v>
      </c>
    </row>
    <row r="4019" spans="5:5" x14ac:dyDescent="0.25">
      <c r="E4019" s="33" t="e">
        <f t="shared" ca="1" si="68"/>
        <v>#NUM!</v>
      </c>
    </row>
    <row r="4020" spans="5:5" x14ac:dyDescent="0.25">
      <c r="E4020" s="33" t="e">
        <f t="shared" ca="1" si="68"/>
        <v>#NUM!</v>
      </c>
    </row>
    <row r="4021" spans="5:5" x14ac:dyDescent="0.25">
      <c r="E4021" s="33" t="e">
        <f t="shared" ca="1" si="68"/>
        <v>#NUM!</v>
      </c>
    </row>
    <row r="4022" spans="5:5" x14ac:dyDescent="0.25">
      <c r="E4022" s="33" t="e">
        <f t="shared" ca="1" si="68"/>
        <v>#NUM!</v>
      </c>
    </row>
    <row r="4023" spans="5:5" x14ac:dyDescent="0.25">
      <c r="E4023" s="33" t="e">
        <f t="shared" ca="1" si="68"/>
        <v>#NUM!</v>
      </c>
    </row>
    <row r="4024" spans="5:5" x14ac:dyDescent="0.25">
      <c r="E4024" s="33" t="e">
        <f t="shared" ca="1" si="68"/>
        <v>#NUM!</v>
      </c>
    </row>
    <row r="4025" spans="5:5" x14ac:dyDescent="0.25">
      <c r="E4025" s="33" t="e">
        <f t="shared" ca="1" si="68"/>
        <v>#NUM!</v>
      </c>
    </row>
    <row r="4026" spans="5:5" x14ac:dyDescent="0.25">
      <c r="E4026" s="33" t="e">
        <f t="shared" ca="1" si="68"/>
        <v>#NUM!</v>
      </c>
    </row>
    <row r="4027" spans="5:5" x14ac:dyDescent="0.25">
      <c r="E4027" s="33" t="e">
        <f t="shared" ca="1" si="68"/>
        <v>#NUM!</v>
      </c>
    </row>
    <row r="4028" spans="5:5" x14ac:dyDescent="0.25">
      <c r="E4028" s="33" t="e">
        <f t="shared" ca="1" si="68"/>
        <v>#NUM!</v>
      </c>
    </row>
    <row r="4029" spans="5:5" x14ac:dyDescent="0.25">
      <c r="E4029" s="33" t="e">
        <f t="shared" ca="1" si="68"/>
        <v>#NUM!</v>
      </c>
    </row>
    <row r="4030" spans="5:5" x14ac:dyDescent="0.25">
      <c r="E4030" s="33" t="e">
        <f t="shared" ca="1" si="68"/>
        <v>#NUM!</v>
      </c>
    </row>
    <row r="4031" spans="5:5" x14ac:dyDescent="0.25">
      <c r="E4031" s="33" t="e">
        <f t="shared" ca="1" si="68"/>
        <v>#NUM!</v>
      </c>
    </row>
    <row r="4032" spans="5:5" x14ac:dyDescent="0.25">
      <c r="E4032" s="33" t="e">
        <f t="shared" ca="1" si="68"/>
        <v>#NUM!</v>
      </c>
    </row>
    <row r="4033" spans="5:5" x14ac:dyDescent="0.25">
      <c r="E4033" s="33" t="e">
        <f t="shared" ca="1" si="68"/>
        <v>#NUM!</v>
      </c>
    </row>
    <row r="4034" spans="5:5" x14ac:dyDescent="0.25">
      <c r="E4034" s="33" t="e">
        <f t="shared" ca="1" si="68"/>
        <v>#NUM!</v>
      </c>
    </row>
    <row r="4035" spans="5:5" x14ac:dyDescent="0.25">
      <c r="E4035" s="33" t="e">
        <f t="shared" ca="1" si="68"/>
        <v>#NUM!</v>
      </c>
    </row>
    <row r="4036" spans="5:5" x14ac:dyDescent="0.25">
      <c r="E4036" s="33" t="e">
        <f t="shared" ca="1" si="68"/>
        <v>#NUM!</v>
      </c>
    </row>
    <row r="4037" spans="5:5" x14ac:dyDescent="0.25">
      <c r="E4037" s="33" t="e">
        <f t="shared" ca="1" si="68"/>
        <v>#NUM!</v>
      </c>
    </row>
    <row r="4038" spans="5:5" x14ac:dyDescent="0.25">
      <c r="E4038" s="33" t="e">
        <f t="shared" ca="1" si="68"/>
        <v>#NUM!</v>
      </c>
    </row>
    <row r="4039" spans="5:5" x14ac:dyDescent="0.25">
      <c r="E4039" s="33" t="e">
        <f t="shared" ca="1" si="68"/>
        <v>#NUM!</v>
      </c>
    </row>
    <row r="4040" spans="5:5" x14ac:dyDescent="0.25">
      <c r="E4040" s="33" t="e">
        <f t="shared" ca="1" si="68"/>
        <v>#NUM!</v>
      </c>
    </row>
    <row r="4041" spans="5:5" x14ac:dyDescent="0.25">
      <c r="E4041" s="33" t="e">
        <f t="shared" ca="1" si="68"/>
        <v>#NUM!</v>
      </c>
    </row>
    <row r="4042" spans="5:5" x14ac:dyDescent="0.25">
      <c r="E4042" s="33" t="e">
        <f t="shared" ca="1" si="68"/>
        <v>#NUM!</v>
      </c>
    </row>
    <row r="4043" spans="5:5" x14ac:dyDescent="0.25">
      <c r="E4043" s="33" t="e">
        <f t="shared" ca="1" si="68"/>
        <v>#NUM!</v>
      </c>
    </row>
    <row r="4044" spans="5:5" x14ac:dyDescent="0.25">
      <c r="E4044" s="33" t="e">
        <f t="shared" ca="1" si="68"/>
        <v>#NUM!</v>
      </c>
    </row>
    <row r="4045" spans="5:5" x14ac:dyDescent="0.25">
      <c r="E4045" s="33" t="e">
        <f t="shared" ca="1" si="68"/>
        <v>#NUM!</v>
      </c>
    </row>
    <row r="4046" spans="5:5" x14ac:dyDescent="0.25">
      <c r="E4046" s="33" t="e">
        <f t="shared" ca="1" si="68"/>
        <v>#NUM!</v>
      </c>
    </row>
    <row r="4047" spans="5:5" x14ac:dyDescent="0.25">
      <c r="E4047" s="33" t="e">
        <f t="shared" ca="1" si="68"/>
        <v>#NUM!</v>
      </c>
    </row>
    <row r="4048" spans="5:5" x14ac:dyDescent="0.25">
      <c r="E4048" s="33" t="e">
        <f t="shared" ca="1" si="68"/>
        <v>#NUM!</v>
      </c>
    </row>
    <row r="4049" spans="5:5" x14ac:dyDescent="0.25">
      <c r="E4049" s="33" t="e">
        <f t="shared" ca="1" si="68"/>
        <v>#NUM!</v>
      </c>
    </row>
    <row r="4050" spans="5:5" x14ac:dyDescent="0.25">
      <c r="E4050" s="33" t="e">
        <f t="shared" ca="1" si="68"/>
        <v>#NUM!</v>
      </c>
    </row>
    <row r="4051" spans="5:5" x14ac:dyDescent="0.25">
      <c r="E4051" s="33" t="e">
        <f t="shared" ca="1" si="68"/>
        <v>#NUM!</v>
      </c>
    </row>
    <row r="4052" spans="5:5" x14ac:dyDescent="0.25">
      <c r="E4052" s="33" t="e">
        <f t="shared" ca="1" si="68"/>
        <v>#NUM!</v>
      </c>
    </row>
    <row r="4053" spans="5:5" x14ac:dyDescent="0.25">
      <c r="E4053" s="33" t="e">
        <f t="shared" ca="1" si="68"/>
        <v>#NUM!</v>
      </c>
    </row>
    <row r="4054" spans="5:5" x14ac:dyDescent="0.25">
      <c r="E4054" s="33" t="e">
        <f t="shared" ref="E4054:E4117" ca="1" si="69">RANDBETWEEN(1,$E$2)</f>
        <v>#NUM!</v>
      </c>
    </row>
    <row r="4055" spans="5:5" x14ac:dyDescent="0.25">
      <c r="E4055" s="33" t="e">
        <f t="shared" ca="1" si="69"/>
        <v>#NUM!</v>
      </c>
    </row>
    <row r="4056" spans="5:5" x14ac:dyDescent="0.25">
      <c r="E4056" s="33" t="e">
        <f t="shared" ca="1" si="69"/>
        <v>#NUM!</v>
      </c>
    </row>
    <row r="4057" spans="5:5" x14ac:dyDescent="0.25">
      <c r="E4057" s="33" t="e">
        <f t="shared" ca="1" si="69"/>
        <v>#NUM!</v>
      </c>
    </row>
    <row r="4058" spans="5:5" x14ac:dyDescent="0.25">
      <c r="E4058" s="33" t="e">
        <f t="shared" ca="1" si="69"/>
        <v>#NUM!</v>
      </c>
    </row>
    <row r="4059" spans="5:5" x14ac:dyDescent="0.25">
      <c r="E4059" s="33" t="e">
        <f t="shared" ca="1" si="69"/>
        <v>#NUM!</v>
      </c>
    </row>
    <row r="4060" spans="5:5" x14ac:dyDescent="0.25">
      <c r="E4060" s="33" t="e">
        <f t="shared" ca="1" si="69"/>
        <v>#NUM!</v>
      </c>
    </row>
    <row r="4061" spans="5:5" x14ac:dyDescent="0.25">
      <c r="E4061" s="33" t="e">
        <f t="shared" ca="1" si="69"/>
        <v>#NUM!</v>
      </c>
    </row>
    <row r="4062" spans="5:5" x14ac:dyDescent="0.25">
      <c r="E4062" s="33" t="e">
        <f t="shared" ca="1" si="69"/>
        <v>#NUM!</v>
      </c>
    </row>
    <row r="4063" spans="5:5" x14ac:dyDescent="0.25">
      <c r="E4063" s="33" t="e">
        <f t="shared" ca="1" si="69"/>
        <v>#NUM!</v>
      </c>
    </row>
    <row r="4064" spans="5:5" x14ac:dyDescent="0.25">
      <c r="E4064" s="33" t="e">
        <f t="shared" ca="1" si="69"/>
        <v>#NUM!</v>
      </c>
    </row>
    <row r="4065" spans="5:5" x14ac:dyDescent="0.25">
      <c r="E4065" s="33" t="e">
        <f t="shared" ca="1" si="69"/>
        <v>#NUM!</v>
      </c>
    </row>
    <row r="4066" spans="5:5" x14ac:dyDescent="0.25">
      <c r="E4066" s="33" t="e">
        <f t="shared" ca="1" si="69"/>
        <v>#NUM!</v>
      </c>
    </row>
    <row r="4067" spans="5:5" x14ac:dyDescent="0.25">
      <c r="E4067" s="33" t="e">
        <f t="shared" ca="1" si="69"/>
        <v>#NUM!</v>
      </c>
    </row>
    <row r="4068" spans="5:5" x14ac:dyDescent="0.25">
      <c r="E4068" s="33" t="e">
        <f t="shared" ca="1" si="69"/>
        <v>#NUM!</v>
      </c>
    </row>
    <row r="4069" spans="5:5" x14ac:dyDescent="0.25">
      <c r="E4069" s="33" t="e">
        <f t="shared" ca="1" si="69"/>
        <v>#NUM!</v>
      </c>
    </row>
    <row r="4070" spans="5:5" x14ac:dyDescent="0.25">
      <c r="E4070" s="33" t="e">
        <f t="shared" ca="1" si="69"/>
        <v>#NUM!</v>
      </c>
    </row>
    <row r="4071" spans="5:5" x14ac:dyDescent="0.25">
      <c r="E4071" s="33" t="e">
        <f t="shared" ca="1" si="69"/>
        <v>#NUM!</v>
      </c>
    </row>
    <row r="4072" spans="5:5" x14ac:dyDescent="0.25">
      <c r="E4072" s="33" t="e">
        <f t="shared" ca="1" si="69"/>
        <v>#NUM!</v>
      </c>
    </row>
    <row r="4073" spans="5:5" x14ac:dyDescent="0.25">
      <c r="E4073" s="33" t="e">
        <f t="shared" ca="1" si="69"/>
        <v>#NUM!</v>
      </c>
    </row>
    <row r="4074" spans="5:5" x14ac:dyDescent="0.25">
      <c r="E4074" s="33" t="e">
        <f t="shared" ca="1" si="69"/>
        <v>#NUM!</v>
      </c>
    </row>
    <row r="4075" spans="5:5" x14ac:dyDescent="0.25">
      <c r="E4075" s="33" t="e">
        <f t="shared" ca="1" si="69"/>
        <v>#NUM!</v>
      </c>
    </row>
    <row r="4076" spans="5:5" x14ac:dyDescent="0.25">
      <c r="E4076" s="33" t="e">
        <f t="shared" ca="1" si="69"/>
        <v>#NUM!</v>
      </c>
    </row>
    <row r="4077" spans="5:5" x14ac:dyDescent="0.25">
      <c r="E4077" s="33" t="e">
        <f t="shared" ca="1" si="69"/>
        <v>#NUM!</v>
      </c>
    </row>
    <row r="4078" spans="5:5" x14ac:dyDescent="0.25">
      <c r="E4078" s="33" t="e">
        <f t="shared" ca="1" si="69"/>
        <v>#NUM!</v>
      </c>
    </row>
    <row r="4079" spans="5:5" x14ac:dyDescent="0.25">
      <c r="E4079" s="33" t="e">
        <f t="shared" ca="1" si="69"/>
        <v>#NUM!</v>
      </c>
    </row>
    <row r="4080" spans="5:5" x14ac:dyDescent="0.25">
      <c r="E4080" s="33" t="e">
        <f t="shared" ca="1" si="69"/>
        <v>#NUM!</v>
      </c>
    </row>
    <row r="4081" spans="5:5" x14ac:dyDescent="0.25">
      <c r="E4081" s="33" t="e">
        <f t="shared" ca="1" si="69"/>
        <v>#NUM!</v>
      </c>
    </row>
    <row r="4082" spans="5:5" x14ac:dyDescent="0.25">
      <c r="E4082" s="33" t="e">
        <f t="shared" ca="1" si="69"/>
        <v>#NUM!</v>
      </c>
    </row>
    <row r="4083" spans="5:5" x14ac:dyDescent="0.25">
      <c r="E4083" s="33" t="e">
        <f t="shared" ca="1" si="69"/>
        <v>#NUM!</v>
      </c>
    </row>
    <row r="4084" spans="5:5" x14ac:dyDescent="0.25">
      <c r="E4084" s="33" t="e">
        <f t="shared" ca="1" si="69"/>
        <v>#NUM!</v>
      </c>
    </row>
    <row r="4085" spans="5:5" x14ac:dyDescent="0.25">
      <c r="E4085" s="33" t="e">
        <f t="shared" ca="1" si="69"/>
        <v>#NUM!</v>
      </c>
    </row>
    <row r="4086" spans="5:5" x14ac:dyDescent="0.25">
      <c r="E4086" s="33" t="e">
        <f t="shared" ca="1" si="69"/>
        <v>#NUM!</v>
      </c>
    </row>
    <row r="4087" spans="5:5" x14ac:dyDescent="0.25">
      <c r="E4087" s="33" t="e">
        <f t="shared" ca="1" si="69"/>
        <v>#NUM!</v>
      </c>
    </row>
    <row r="4088" spans="5:5" x14ac:dyDescent="0.25">
      <c r="E4088" s="33" t="e">
        <f t="shared" ca="1" si="69"/>
        <v>#NUM!</v>
      </c>
    </row>
    <row r="4089" spans="5:5" x14ac:dyDescent="0.25">
      <c r="E4089" s="33" t="e">
        <f t="shared" ca="1" si="69"/>
        <v>#NUM!</v>
      </c>
    </row>
    <row r="4090" spans="5:5" x14ac:dyDescent="0.25">
      <c r="E4090" s="33" t="e">
        <f t="shared" ca="1" si="69"/>
        <v>#NUM!</v>
      </c>
    </row>
    <row r="4091" spans="5:5" x14ac:dyDescent="0.25">
      <c r="E4091" s="33" t="e">
        <f t="shared" ca="1" si="69"/>
        <v>#NUM!</v>
      </c>
    </row>
    <row r="4092" spans="5:5" x14ac:dyDescent="0.25">
      <c r="E4092" s="33" t="e">
        <f t="shared" ca="1" si="69"/>
        <v>#NUM!</v>
      </c>
    </row>
    <row r="4093" spans="5:5" x14ac:dyDescent="0.25">
      <c r="E4093" s="33" t="e">
        <f t="shared" ca="1" si="69"/>
        <v>#NUM!</v>
      </c>
    </row>
    <row r="4094" spans="5:5" x14ac:dyDescent="0.25">
      <c r="E4094" s="33" t="e">
        <f t="shared" ca="1" si="69"/>
        <v>#NUM!</v>
      </c>
    </row>
    <row r="4095" spans="5:5" x14ac:dyDescent="0.25">
      <c r="E4095" s="33" t="e">
        <f t="shared" ca="1" si="69"/>
        <v>#NUM!</v>
      </c>
    </row>
    <row r="4096" spans="5:5" x14ac:dyDescent="0.25">
      <c r="E4096" s="33" t="e">
        <f t="shared" ca="1" si="69"/>
        <v>#NUM!</v>
      </c>
    </row>
    <row r="4097" spans="5:5" x14ac:dyDescent="0.25">
      <c r="E4097" s="33" t="e">
        <f t="shared" ca="1" si="69"/>
        <v>#NUM!</v>
      </c>
    </row>
    <row r="4098" spans="5:5" x14ac:dyDescent="0.25">
      <c r="E4098" s="33" t="e">
        <f t="shared" ca="1" si="69"/>
        <v>#NUM!</v>
      </c>
    </row>
    <row r="4099" spans="5:5" x14ac:dyDescent="0.25">
      <c r="E4099" s="33" t="e">
        <f t="shared" ca="1" si="69"/>
        <v>#NUM!</v>
      </c>
    </row>
    <row r="4100" spans="5:5" x14ac:dyDescent="0.25">
      <c r="E4100" s="33" t="e">
        <f t="shared" ca="1" si="69"/>
        <v>#NUM!</v>
      </c>
    </row>
    <row r="4101" spans="5:5" x14ac:dyDescent="0.25">
      <c r="E4101" s="33" t="e">
        <f t="shared" ca="1" si="69"/>
        <v>#NUM!</v>
      </c>
    </row>
    <row r="4102" spans="5:5" x14ac:dyDescent="0.25">
      <c r="E4102" s="33" t="e">
        <f t="shared" ca="1" si="69"/>
        <v>#NUM!</v>
      </c>
    </row>
    <row r="4103" spans="5:5" x14ac:dyDescent="0.25">
      <c r="E4103" s="33" t="e">
        <f t="shared" ca="1" si="69"/>
        <v>#NUM!</v>
      </c>
    </row>
    <row r="4104" spans="5:5" x14ac:dyDescent="0.25">
      <c r="E4104" s="33" t="e">
        <f t="shared" ca="1" si="69"/>
        <v>#NUM!</v>
      </c>
    </row>
    <row r="4105" spans="5:5" x14ac:dyDescent="0.25">
      <c r="E4105" s="33" t="e">
        <f t="shared" ca="1" si="69"/>
        <v>#NUM!</v>
      </c>
    </row>
    <row r="4106" spans="5:5" x14ac:dyDescent="0.25">
      <c r="E4106" s="33" t="e">
        <f t="shared" ca="1" si="69"/>
        <v>#NUM!</v>
      </c>
    </row>
    <row r="4107" spans="5:5" x14ac:dyDescent="0.25">
      <c r="E4107" s="33" t="e">
        <f t="shared" ca="1" si="69"/>
        <v>#NUM!</v>
      </c>
    </row>
    <row r="4108" spans="5:5" x14ac:dyDescent="0.25">
      <c r="E4108" s="33" t="e">
        <f t="shared" ca="1" si="69"/>
        <v>#NUM!</v>
      </c>
    </row>
    <row r="4109" spans="5:5" x14ac:dyDescent="0.25">
      <c r="E4109" s="33" t="e">
        <f t="shared" ca="1" si="69"/>
        <v>#NUM!</v>
      </c>
    </row>
    <row r="4110" spans="5:5" x14ac:dyDescent="0.25">
      <c r="E4110" s="33" t="e">
        <f t="shared" ca="1" si="69"/>
        <v>#NUM!</v>
      </c>
    </row>
    <row r="4111" spans="5:5" x14ac:dyDescent="0.25">
      <c r="E4111" s="33" t="e">
        <f t="shared" ca="1" si="69"/>
        <v>#NUM!</v>
      </c>
    </row>
    <row r="4112" spans="5:5" x14ac:dyDescent="0.25">
      <c r="E4112" s="33" t="e">
        <f t="shared" ca="1" si="69"/>
        <v>#NUM!</v>
      </c>
    </row>
    <row r="4113" spans="5:5" x14ac:dyDescent="0.25">
      <c r="E4113" s="33" t="e">
        <f t="shared" ca="1" si="69"/>
        <v>#NUM!</v>
      </c>
    </row>
    <row r="4114" spans="5:5" x14ac:dyDescent="0.25">
      <c r="E4114" s="33" t="e">
        <f t="shared" ca="1" si="69"/>
        <v>#NUM!</v>
      </c>
    </row>
    <row r="4115" spans="5:5" x14ac:dyDescent="0.25">
      <c r="E4115" s="33" t="e">
        <f t="shared" ca="1" si="69"/>
        <v>#NUM!</v>
      </c>
    </row>
    <row r="4116" spans="5:5" x14ac:dyDescent="0.25">
      <c r="E4116" s="33" t="e">
        <f t="shared" ca="1" si="69"/>
        <v>#NUM!</v>
      </c>
    </row>
    <row r="4117" spans="5:5" x14ac:dyDescent="0.25">
      <c r="E4117" s="33" t="e">
        <f t="shared" ca="1" si="69"/>
        <v>#NUM!</v>
      </c>
    </row>
    <row r="4118" spans="5:5" x14ac:dyDescent="0.25">
      <c r="E4118" s="33" t="e">
        <f t="shared" ref="E4118:E4181" ca="1" si="70">RANDBETWEEN(1,$E$2)</f>
        <v>#NUM!</v>
      </c>
    </row>
    <row r="4119" spans="5:5" x14ac:dyDescent="0.25">
      <c r="E4119" s="33" t="e">
        <f t="shared" ca="1" si="70"/>
        <v>#NUM!</v>
      </c>
    </row>
    <row r="4120" spans="5:5" x14ac:dyDescent="0.25">
      <c r="E4120" s="33" t="e">
        <f t="shared" ca="1" si="70"/>
        <v>#NUM!</v>
      </c>
    </row>
    <row r="4121" spans="5:5" x14ac:dyDescent="0.25">
      <c r="E4121" s="33" t="e">
        <f t="shared" ca="1" si="70"/>
        <v>#NUM!</v>
      </c>
    </row>
    <row r="4122" spans="5:5" x14ac:dyDescent="0.25">
      <c r="E4122" s="33" t="e">
        <f t="shared" ca="1" si="70"/>
        <v>#NUM!</v>
      </c>
    </row>
    <row r="4123" spans="5:5" x14ac:dyDescent="0.25">
      <c r="E4123" s="33" t="e">
        <f t="shared" ca="1" si="70"/>
        <v>#NUM!</v>
      </c>
    </row>
    <row r="4124" spans="5:5" x14ac:dyDescent="0.25">
      <c r="E4124" s="33" t="e">
        <f t="shared" ca="1" si="70"/>
        <v>#NUM!</v>
      </c>
    </row>
    <row r="4125" spans="5:5" x14ac:dyDescent="0.25">
      <c r="E4125" s="33" t="e">
        <f t="shared" ca="1" si="70"/>
        <v>#NUM!</v>
      </c>
    </row>
    <row r="4126" spans="5:5" x14ac:dyDescent="0.25">
      <c r="E4126" s="33" t="e">
        <f t="shared" ca="1" si="70"/>
        <v>#NUM!</v>
      </c>
    </row>
    <row r="4127" spans="5:5" x14ac:dyDescent="0.25">
      <c r="E4127" s="33" t="e">
        <f t="shared" ca="1" si="70"/>
        <v>#NUM!</v>
      </c>
    </row>
    <row r="4128" spans="5:5" x14ac:dyDescent="0.25">
      <c r="E4128" s="33" t="e">
        <f t="shared" ca="1" si="70"/>
        <v>#NUM!</v>
      </c>
    </row>
    <row r="4129" spans="5:5" x14ac:dyDescent="0.25">
      <c r="E4129" s="33" t="e">
        <f t="shared" ca="1" si="70"/>
        <v>#NUM!</v>
      </c>
    </row>
    <row r="4130" spans="5:5" x14ac:dyDescent="0.25">
      <c r="E4130" s="33" t="e">
        <f t="shared" ca="1" si="70"/>
        <v>#NUM!</v>
      </c>
    </row>
    <row r="4131" spans="5:5" x14ac:dyDescent="0.25">
      <c r="E4131" s="33" t="e">
        <f t="shared" ca="1" si="70"/>
        <v>#NUM!</v>
      </c>
    </row>
    <row r="4132" spans="5:5" x14ac:dyDescent="0.25">
      <c r="E4132" s="33" t="e">
        <f t="shared" ca="1" si="70"/>
        <v>#NUM!</v>
      </c>
    </row>
    <row r="4133" spans="5:5" x14ac:dyDescent="0.25">
      <c r="E4133" s="33" t="e">
        <f t="shared" ca="1" si="70"/>
        <v>#NUM!</v>
      </c>
    </row>
    <row r="4134" spans="5:5" x14ac:dyDescent="0.25">
      <c r="E4134" s="33" t="e">
        <f t="shared" ca="1" si="70"/>
        <v>#NUM!</v>
      </c>
    </row>
    <row r="4135" spans="5:5" x14ac:dyDescent="0.25">
      <c r="E4135" s="33" t="e">
        <f t="shared" ca="1" si="70"/>
        <v>#NUM!</v>
      </c>
    </row>
    <row r="4136" spans="5:5" x14ac:dyDescent="0.25">
      <c r="E4136" s="33" t="e">
        <f t="shared" ca="1" si="70"/>
        <v>#NUM!</v>
      </c>
    </row>
    <row r="4137" spans="5:5" x14ac:dyDescent="0.25">
      <c r="E4137" s="33" t="e">
        <f t="shared" ca="1" si="70"/>
        <v>#NUM!</v>
      </c>
    </row>
    <row r="4138" spans="5:5" x14ac:dyDescent="0.25">
      <c r="E4138" s="33" t="e">
        <f t="shared" ca="1" si="70"/>
        <v>#NUM!</v>
      </c>
    </row>
    <row r="4139" spans="5:5" x14ac:dyDescent="0.25">
      <c r="E4139" s="33" t="e">
        <f t="shared" ca="1" si="70"/>
        <v>#NUM!</v>
      </c>
    </row>
    <row r="4140" spans="5:5" x14ac:dyDescent="0.25">
      <c r="E4140" s="33" t="e">
        <f t="shared" ca="1" si="70"/>
        <v>#NUM!</v>
      </c>
    </row>
    <row r="4141" spans="5:5" x14ac:dyDescent="0.25">
      <c r="E4141" s="33" t="e">
        <f t="shared" ca="1" si="70"/>
        <v>#NUM!</v>
      </c>
    </row>
    <row r="4142" spans="5:5" x14ac:dyDescent="0.25">
      <c r="E4142" s="33" t="e">
        <f t="shared" ca="1" si="70"/>
        <v>#NUM!</v>
      </c>
    </row>
    <row r="4143" spans="5:5" x14ac:dyDescent="0.25">
      <c r="E4143" s="33" t="e">
        <f t="shared" ca="1" si="70"/>
        <v>#NUM!</v>
      </c>
    </row>
    <row r="4144" spans="5:5" x14ac:dyDescent="0.25">
      <c r="E4144" s="33" t="e">
        <f t="shared" ca="1" si="70"/>
        <v>#NUM!</v>
      </c>
    </row>
    <row r="4145" spans="5:5" x14ac:dyDescent="0.25">
      <c r="E4145" s="33" t="e">
        <f t="shared" ca="1" si="70"/>
        <v>#NUM!</v>
      </c>
    </row>
    <row r="4146" spans="5:5" x14ac:dyDescent="0.25">
      <c r="E4146" s="33" t="e">
        <f t="shared" ca="1" si="70"/>
        <v>#NUM!</v>
      </c>
    </row>
    <row r="4147" spans="5:5" x14ac:dyDescent="0.25">
      <c r="E4147" s="33" t="e">
        <f t="shared" ca="1" si="70"/>
        <v>#NUM!</v>
      </c>
    </row>
    <row r="4148" spans="5:5" x14ac:dyDescent="0.25">
      <c r="E4148" s="33" t="e">
        <f t="shared" ca="1" si="70"/>
        <v>#NUM!</v>
      </c>
    </row>
    <row r="4149" spans="5:5" x14ac:dyDescent="0.25">
      <c r="E4149" s="33" t="e">
        <f t="shared" ca="1" si="70"/>
        <v>#NUM!</v>
      </c>
    </row>
    <row r="4150" spans="5:5" x14ac:dyDescent="0.25">
      <c r="E4150" s="33" t="e">
        <f t="shared" ca="1" si="70"/>
        <v>#NUM!</v>
      </c>
    </row>
    <row r="4151" spans="5:5" x14ac:dyDescent="0.25">
      <c r="E4151" s="33" t="e">
        <f t="shared" ca="1" si="70"/>
        <v>#NUM!</v>
      </c>
    </row>
    <row r="4152" spans="5:5" x14ac:dyDescent="0.25">
      <c r="E4152" s="33" t="e">
        <f t="shared" ca="1" si="70"/>
        <v>#NUM!</v>
      </c>
    </row>
    <row r="4153" spans="5:5" x14ac:dyDescent="0.25">
      <c r="E4153" s="33" t="e">
        <f t="shared" ca="1" si="70"/>
        <v>#NUM!</v>
      </c>
    </row>
    <row r="4154" spans="5:5" x14ac:dyDescent="0.25">
      <c r="E4154" s="33" t="e">
        <f t="shared" ca="1" si="70"/>
        <v>#NUM!</v>
      </c>
    </row>
    <row r="4155" spans="5:5" x14ac:dyDescent="0.25">
      <c r="E4155" s="33" t="e">
        <f t="shared" ca="1" si="70"/>
        <v>#NUM!</v>
      </c>
    </row>
    <row r="4156" spans="5:5" x14ac:dyDescent="0.25">
      <c r="E4156" s="33" t="e">
        <f t="shared" ca="1" si="70"/>
        <v>#NUM!</v>
      </c>
    </row>
    <row r="4157" spans="5:5" x14ac:dyDescent="0.25">
      <c r="E4157" s="33" t="e">
        <f t="shared" ca="1" si="70"/>
        <v>#NUM!</v>
      </c>
    </row>
    <row r="4158" spans="5:5" x14ac:dyDescent="0.25">
      <c r="E4158" s="33" t="e">
        <f t="shared" ca="1" si="70"/>
        <v>#NUM!</v>
      </c>
    </row>
    <row r="4159" spans="5:5" x14ac:dyDescent="0.25">
      <c r="E4159" s="33" t="e">
        <f t="shared" ca="1" si="70"/>
        <v>#NUM!</v>
      </c>
    </row>
    <row r="4160" spans="5:5" x14ac:dyDescent="0.25">
      <c r="E4160" s="33" t="e">
        <f t="shared" ca="1" si="70"/>
        <v>#NUM!</v>
      </c>
    </row>
    <row r="4161" spans="5:5" x14ac:dyDescent="0.25">
      <c r="E4161" s="33" t="e">
        <f t="shared" ca="1" si="70"/>
        <v>#NUM!</v>
      </c>
    </row>
    <row r="4162" spans="5:5" x14ac:dyDescent="0.25">
      <c r="E4162" s="33" t="e">
        <f t="shared" ca="1" si="70"/>
        <v>#NUM!</v>
      </c>
    </row>
    <row r="4163" spans="5:5" x14ac:dyDescent="0.25">
      <c r="E4163" s="33" t="e">
        <f t="shared" ca="1" si="70"/>
        <v>#NUM!</v>
      </c>
    </row>
    <row r="4164" spans="5:5" x14ac:dyDescent="0.25">
      <c r="E4164" s="33" t="e">
        <f t="shared" ca="1" si="70"/>
        <v>#NUM!</v>
      </c>
    </row>
    <row r="4165" spans="5:5" x14ac:dyDescent="0.25">
      <c r="E4165" s="33" t="e">
        <f t="shared" ca="1" si="70"/>
        <v>#NUM!</v>
      </c>
    </row>
    <row r="4166" spans="5:5" x14ac:dyDescent="0.25">
      <c r="E4166" s="33" t="e">
        <f t="shared" ca="1" si="70"/>
        <v>#NUM!</v>
      </c>
    </row>
    <row r="4167" spans="5:5" x14ac:dyDescent="0.25">
      <c r="E4167" s="33" t="e">
        <f t="shared" ca="1" si="70"/>
        <v>#NUM!</v>
      </c>
    </row>
    <row r="4168" spans="5:5" x14ac:dyDescent="0.25">
      <c r="E4168" s="33" t="e">
        <f t="shared" ca="1" si="70"/>
        <v>#NUM!</v>
      </c>
    </row>
    <row r="4169" spans="5:5" x14ac:dyDescent="0.25">
      <c r="E4169" s="33" t="e">
        <f t="shared" ca="1" si="70"/>
        <v>#NUM!</v>
      </c>
    </row>
    <row r="4170" spans="5:5" x14ac:dyDescent="0.25">
      <c r="E4170" s="33" t="e">
        <f t="shared" ca="1" si="70"/>
        <v>#NUM!</v>
      </c>
    </row>
    <row r="4171" spans="5:5" x14ac:dyDescent="0.25">
      <c r="E4171" s="33" t="e">
        <f t="shared" ca="1" si="70"/>
        <v>#NUM!</v>
      </c>
    </row>
    <row r="4172" spans="5:5" x14ac:dyDescent="0.25">
      <c r="E4172" s="33" t="e">
        <f t="shared" ca="1" si="70"/>
        <v>#NUM!</v>
      </c>
    </row>
    <row r="4173" spans="5:5" x14ac:dyDescent="0.25">
      <c r="E4173" s="33" t="e">
        <f t="shared" ca="1" si="70"/>
        <v>#NUM!</v>
      </c>
    </row>
    <row r="4174" spans="5:5" x14ac:dyDescent="0.25">
      <c r="E4174" s="33" t="e">
        <f t="shared" ca="1" si="70"/>
        <v>#NUM!</v>
      </c>
    </row>
    <row r="4175" spans="5:5" x14ac:dyDescent="0.25">
      <c r="E4175" s="33" t="e">
        <f t="shared" ca="1" si="70"/>
        <v>#NUM!</v>
      </c>
    </row>
    <row r="4176" spans="5:5" x14ac:dyDescent="0.25">
      <c r="E4176" s="33" t="e">
        <f t="shared" ca="1" si="70"/>
        <v>#NUM!</v>
      </c>
    </row>
    <row r="4177" spans="5:5" x14ac:dyDescent="0.25">
      <c r="E4177" s="33" t="e">
        <f t="shared" ca="1" si="70"/>
        <v>#NUM!</v>
      </c>
    </row>
    <row r="4178" spans="5:5" x14ac:dyDescent="0.25">
      <c r="E4178" s="33" t="e">
        <f t="shared" ca="1" si="70"/>
        <v>#NUM!</v>
      </c>
    </row>
    <row r="4179" spans="5:5" x14ac:dyDescent="0.25">
      <c r="E4179" s="33" t="e">
        <f t="shared" ca="1" si="70"/>
        <v>#NUM!</v>
      </c>
    </row>
    <row r="4180" spans="5:5" x14ac:dyDescent="0.25">
      <c r="E4180" s="33" t="e">
        <f t="shared" ca="1" si="70"/>
        <v>#NUM!</v>
      </c>
    </row>
    <row r="4181" spans="5:5" x14ac:dyDescent="0.25">
      <c r="E4181" s="33" t="e">
        <f t="shared" ca="1" si="70"/>
        <v>#NUM!</v>
      </c>
    </row>
    <row r="4182" spans="5:5" x14ac:dyDescent="0.25">
      <c r="E4182" s="33" t="e">
        <f t="shared" ref="E4182:E4245" ca="1" si="71">RANDBETWEEN(1,$E$2)</f>
        <v>#NUM!</v>
      </c>
    </row>
    <row r="4183" spans="5:5" x14ac:dyDescent="0.25">
      <c r="E4183" s="33" t="e">
        <f t="shared" ca="1" si="71"/>
        <v>#NUM!</v>
      </c>
    </row>
    <row r="4184" spans="5:5" x14ac:dyDescent="0.25">
      <c r="E4184" s="33" t="e">
        <f t="shared" ca="1" si="71"/>
        <v>#NUM!</v>
      </c>
    </row>
    <row r="4185" spans="5:5" x14ac:dyDescent="0.25">
      <c r="E4185" s="33" t="e">
        <f t="shared" ca="1" si="71"/>
        <v>#NUM!</v>
      </c>
    </row>
    <row r="4186" spans="5:5" x14ac:dyDescent="0.25">
      <c r="E4186" s="33" t="e">
        <f t="shared" ca="1" si="71"/>
        <v>#NUM!</v>
      </c>
    </row>
    <row r="4187" spans="5:5" x14ac:dyDescent="0.25">
      <c r="E4187" s="33" t="e">
        <f t="shared" ca="1" si="71"/>
        <v>#NUM!</v>
      </c>
    </row>
    <row r="4188" spans="5:5" x14ac:dyDescent="0.25">
      <c r="E4188" s="33" t="e">
        <f t="shared" ca="1" si="71"/>
        <v>#NUM!</v>
      </c>
    </row>
    <row r="4189" spans="5:5" x14ac:dyDescent="0.25">
      <c r="E4189" s="33" t="e">
        <f t="shared" ca="1" si="71"/>
        <v>#NUM!</v>
      </c>
    </row>
    <row r="4190" spans="5:5" x14ac:dyDescent="0.25">
      <c r="E4190" s="33" t="e">
        <f t="shared" ca="1" si="71"/>
        <v>#NUM!</v>
      </c>
    </row>
    <row r="4191" spans="5:5" x14ac:dyDescent="0.25">
      <c r="E4191" s="33" t="e">
        <f t="shared" ca="1" si="71"/>
        <v>#NUM!</v>
      </c>
    </row>
    <row r="4192" spans="5:5" x14ac:dyDescent="0.25">
      <c r="E4192" s="33" t="e">
        <f t="shared" ca="1" si="71"/>
        <v>#NUM!</v>
      </c>
    </row>
    <row r="4193" spans="5:5" x14ac:dyDescent="0.25">
      <c r="E4193" s="33" t="e">
        <f t="shared" ca="1" si="71"/>
        <v>#NUM!</v>
      </c>
    </row>
    <row r="4194" spans="5:5" x14ac:dyDescent="0.25">
      <c r="E4194" s="33" t="e">
        <f t="shared" ca="1" si="71"/>
        <v>#NUM!</v>
      </c>
    </row>
    <row r="4195" spans="5:5" x14ac:dyDescent="0.25">
      <c r="E4195" s="33" t="e">
        <f t="shared" ca="1" si="71"/>
        <v>#NUM!</v>
      </c>
    </row>
    <row r="4196" spans="5:5" x14ac:dyDescent="0.25">
      <c r="E4196" s="33" t="e">
        <f t="shared" ca="1" si="71"/>
        <v>#NUM!</v>
      </c>
    </row>
    <row r="4197" spans="5:5" x14ac:dyDescent="0.25">
      <c r="E4197" s="33" t="e">
        <f t="shared" ca="1" si="71"/>
        <v>#NUM!</v>
      </c>
    </row>
    <row r="4198" spans="5:5" x14ac:dyDescent="0.25">
      <c r="E4198" s="33" t="e">
        <f t="shared" ca="1" si="71"/>
        <v>#NUM!</v>
      </c>
    </row>
    <row r="4199" spans="5:5" x14ac:dyDescent="0.25">
      <c r="E4199" s="33" t="e">
        <f t="shared" ca="1" si="71"/>
        <v>#NUM!</v>
      </c>
    </row>
    <row r="4200" spans="5:5" x14ac:dyDescent="0.25">
      <c r="E4200" s="33" t="e">
        <f t="shared" ca="1" si="71"/>
        <v>#NUM!</v>
      </c>
    </row>
    <row r="4201" spans="5:5" x14ac:dyDescent="0.25">
      <c r="E4201" s="33" t="e">
        <f t="shared" ca="1" si="71"/>
        <v>#NUM!</v>
      </c>
    </row>
    <row r="4202" spans="5:5" x14ac:dyDescent="0.25">
      <c r="E4202" s="33" t="e">
        <f t="shared" ca="1" si="71"/>
        <v>#NUM!</v>
      </c>
    </row>
    <row r="4203" spans="5:5" x14ac:dyDescent="0.25">
      <c r="E4203" s="33" t="e">
        <f t="shared" ca="1" si="71"/>
        <v>#NUM!</v>
      </c>
    </row>
    <row r="4204" spans="5:5" x14ac:dyDescent="0.25">
      <c r="E4204" s="33" t="e">
        <f t="shared" ca="1" si="71"/>
        <v>#NUM!</v>
      </c>
    </row>
    <row r="4205" spans="5:5" x14ac:dyDescent="0.25">
      <c r="E4205" s="33" t="e">
        <f t="shared" ca="1" si="71"/>
        <v>#NUM!</v>
      </c>
    </row>
    <row r="4206" spans="5:5" x14ac:dyDescent="0.25">
      <c r="E4206" s="33" t="e">
        <f t="shared" ca="1" si="71"/>
        <v>#NUM!</v>
      </c>
    </row>
    <row r="4207" spans="5:5" x14ac:dyDescent="0.25">
      <c r="E4207" s="33" t="e">
        <f t="shared" ca="1" si="71"/>
        <v>#NUM!</v>
      </c>
    </row>
    <row r="4208" spans="5:5" x14ac:dyDescent="0.25">
      <c r="E4208" s="33" t="e">
        <f t="shared" ca="1" si="71"/>
        <v>#NUM!</v>
      </c>
    </row>
    <row r="4209" spans="5:5" x14ac:dyDescent="0.25">
      <c r="E4209" s="33" t="e">
        <f t="shared" ca="1" si="71"/>
        <v>#NUM!</v>
      </c>
    </row>
    <row r="4210" spans="5:5" x14ac:dyDescent="0.25">
      <c r="E4210" s="33" t="e">
        <f t="shared" ca="1" si="71"/>
        <v>#NUM!</v>
      </c>
    </row>
    <row r="4211" spans="5:5" x14ac:dyDescent="0.25">
      <c r="E4211" s="33" t="e">
        <f t="shared" ca="1" si="71"/>
        <v>#NUM!</v>
      </c>
    </row>
    <row r="4212" spans="5:5" x14ac:dyDescent="0.25">
      <c r="E4212" s="33" t="e">
        <f t="shared" ca="1" si="71"/>
        <v>#NUM!</v>
      </c>
    </row>
    <row r="4213" spans="5:5" x14ac:dyDescent="0.25">
      <c r="E4213" s="33" t="e">
        <f t="shared" ca="1" si="71"/>
        <v>#NUM!</v>
      </c>
    </row>
    <row r="4214" spans="5:5" x14ac:dyDescent="0.25">
      <c r="E4214" s="33" t="e">
        <f t="shared" ca="1" si="71"/>
        <v>#NUM!</v>
      </c>
    </row>
    <row r="4215" spans="5:5" x14ac:dyDescent="0.25">
      <c r="E4215" s="33" t="e">
        <f t="shared" ca="1" si="71"/>
        <v>#NUM!</v>
      </c>
    </row>
    <row r="4216" spans="5:5" x14ac:dyDescent="0.25">
      <c r="E4216" s="33" t="e">
        <f t="shared" ca="1" si="71"/>
        <v>#NUM!</v>
      </c>
    </row>
    <row r="4217" spans="5:5" x14ac:dyDescent="0.25">
      <c r="E4217" s="33" t="e">
        <f t="shared" ca="1" si="71"/>
        <v>#NUM!</v>
      </c>
    </row>
    <row r="4218" spans="5:5" x14ac:dyDescent="0.25">
      <c r="E4218" s="33" t="e">
        <f t="shared" ca="1" si="71"/>
        <v>#NUM!</v>
      </c>
    </row>
    <row r="4219" spans="5:5" x14ac:dyDescent="0.25">
      <c r="E4219" s="33" t="e">
        <f t="shared" ca="1" si="71"/>
        <v>#NUM!</v>
      </c>
    </row>
    <row r="4220" spans="5:5" x14ac:dyDescent="0.25">
      <c r="E4220" s="33" t="e">
        <f t="shared" ca="1" si="71"/>
        <v>#NUM!</v>
      </c>
    </row>
    <row r="4221" spans="5:5" x14ac:dyDescent="0.25">
      <c r="E4221" s="33" t="e">
        <f t="shared" ca="1" si="71"/>
        <v>#NUM!</v>
      </c>
    </row>
    <row r="4222" spans="5:5" x14ac:dyDescent="0.25">
      <c r="E4222" s="33" t="e">
        <f t="shared" ca="1" si="71"/>
        <v>#NUM!</v>
      </c>
    </row>
    <row r="4223" spans="5:5" x14ac:dyDescent="0.25">
      <c r="E4223" s="33" t="e">
        <f t="shared" ca="1" si="71"/>
        <v>#NUM!</v>
      </c>
    </row>
    <row r="4224" spans="5:5" x14ac:dyDescent="0.25">
      <c r="E4224" s="33" t="e">
        <f t="shared" ca="1" si="71"/>
        <v>#NUM!</v>
      </c>
    </row>
    <row r="4225" spans="5:5" x14ac:dyDescent="0.25">
      <c r="E4225" s="33" t="e">
        <f t="shared" ca="1" si="71"/>
        <v>#NUM!</v>
      </c>
    </row>
    <row r="4226" spans="5:5" x14ac:dyDescent="0.25">
      <c r="E4226" s="33" t="e">
        <f t="shared" ca="1" si="71"/>
        <v>#NUM!</v>
      </c>
    </row>
    <row r="4227" spans="5:5" x14ac:dyDescent="0.25">
      <c r="E4227" s="33" t="e">
        <f t="shared" ca="1" si="71"/>
        <v>#NUM!</v>
      </c>
    </row>
    <row r="4228" spans="5:5" x14ac:dyDescent="0.25">
      <c r="E4228" s="33" t="e">
        <f t="shared" ca="1" si="71"/>
        <v>#NUM!</v>
      </c>
    </row>
    <row r="4229" spans="5:5" x14ac:dyDescent="0.25">
      <c r="E4229" s="33" t="e">
        <f t="shared" ca="1" si="71"/>
        <v>#NUM!</v>
      </c>
    </row>
    <row r="4230" spans="5:5" x14ac:dyDescent="0.25">
      <c r="E4230" s="33" t="e">
        <f t="shared" ca="1" si="71"/>
        <v>#NUM!</v>
      </c>
    </row>
    <row r="4231" spans="5:5" x14ac:dyDescent="0.25">
      <c r="E4231" s="33" t="e">
        <f t="shared" ca="1" si="71"/>
        <v>#NUM!</v>
      </c>
    </row>
    <row r="4232" spans="5:5" x14ac:dyDescent="0.25">
      <c r="E4232" s="33" t="e">
        <f t="shared" ca="1" si="71"/>
        <v>#NUM!</v>
      </c>
    </row>
    <row r="4233" spans="5:5" x14ac:dyDescent="0.25">
      <c r="E4233" s="33" t="e">
        <f t="shared" ca="1" si="71"/>
        <v>#NUM!</v>
      </c>
    </row>
    <row r="4234" spans="5:5" x14ac:dyDescent="0.25">
      <c r="E4234" s="33" t="e">
        <f t="shared" ca="1" si="71"/>
        <v>#NUM!</v>
      </c>
    </row>
    <row r="4235" spans="5:5" x14ac:dyDescent="0.25">
      <c r="E4235" s="33" t="e">
        <f t="shared" ca="1" si="71"/>
        <v>#NUM!</v>
      </c>
    </row>
    <row r="4236" spans="5:5" x14ac:dyDescent="0.25">
      <c r="E4236" s="33" t="e">
        <f t="shared" ca="1" si="71"/>
        <v>#NUM!</v>
      </c>
    </row>
    <row r="4237" spans="5:5" x14ac:dyDescent="0.25">
      <c r="E4237" s="33" t="e">
        <f t="shared" ca="1" si="71"/>
        <v>#NUM!</v>
      </c>
    </row>
    <row r="4238" spans="5:5" x14ac:dyDescent="0.25">
      <c r="E4238" s="33" t="e">
        <f t="shared" ca="1" si="71"/>
        <v>#NUM!</v>
      </c>
    </row>
    <row r="4239" spans="5:5" x14ac:dyDescent="0.25">
      <c r="E4239" s="33" t="e">
        <f t="shared" ca="1" si="71"/>
        <v>#NUM!</v>
      </c>
    </row>
    <row r="4240" spans="5:5" x14ac:dyDescent="0.25">
      <c r="E4240" s="33" t="e">
        <f t="shared" ca="1" si="71"/>
        <v>#NUM!</v>
      </c>
    </row>
    <row r="4241" spans="5:5" x14ac:dyDescent="0.25">
      <c r="E4241" s="33" t="e">
        <f t="shared" ca="1" si="71"/>
        <v>#NUM!</v>
      </c>
    </row>
    <row r="4242" spans="5:5" x14ac:dyDescent="0.25">
      <c r="E4242" s="33" t="e">
        <f t="shared" ca="1" si="71"/>
        <v>#NUM!</v>
      </c>
    </row>
    <row r="4243" spans="5:5" x14ac:dyDescent="0.25">
      <c r="E4243" s="33" t="e">
        <f t="shared" ca="1" si="71"/>
        <v>#NUM!</v>
      </c>
    </row>
    <row r="4244" spans="5:5" x14ac:dyDescent="0.25">
      <c r="E4244" s="33" t="e">
        <f t="shared" ca="1" si="71"/>
        <v>#NUM!</v>
      </c>
    </row>
    <row r="4245" spans="5:5" x14ac:dyDescent="0.25">
      <c r="E4245" s="33" t="e">
        <f t="shared" ca="1" si="71"/>
        <v>#NUM!</v>
      </c>
    </row>
    <row r="4246" spans="5:5" x14ac:dyDescent="0.25">
      <c r="E4246" s="33" t="e">
        <f t="shared" ref="E4246:E4309" ca="1" si="72">RANDBETWEEN(1,$E$2)</f>
        <v>#NUM!</v>
      </c>
    </row>
    <row r="4247" spans="5:5" x14ac:dyDescent="0.25">
      <c r="E4247" s="33" t="e">
        <f t="shared" ca="1" si="72"/>
        <v>#NUM!</v>
      </c>
    </row>
    <row r="4248" spans="5:5" x14ac:dyDescent="0.25">
      <c r="E4248" s="33" t="e">
        <f t="shared" ca="1" si="72"/>
        <v>#NUM!</v>
      </c>
    </row>
    <row r="4249" spans="5:5" x14ac:dyDescent="0.25">
      <c r="E4249" s="33" t="e">
        <f t="shared" ca="1" si="72"/>
        <v>#NUM!</v>
      </c>
    </row>
    <row r="4250" spans="5:5" x14ac:dyDescent="0.25">
      <c r="E4250" s="33" t="e">
        <f t="shared" ca="1" si="72"/>
        <v>#NUM!</v>
      </c>
    </row>
    <row r="4251" spans="5:5" x14ac:dyDescent="0.25">
      <c r="E4251" s="33" t="e">
        <f t="shared" ca="1" si="72"/>
        <v>#NUM!</v>
      </c>
    </row>
    <row r="4252" spans="5:5" x14ac:dyDescent="0.25">
      <c r="E4252" s="33" t="e">
        <f t="shared" ca="1" si="72"/>
        <v>#NUM!</v>
      </c>
    </row>
    <row r="4253" spans="5:5" x14ac:dyDescent="0.25">
      <c r="E4253" s="33" t="e">
        <f t="shared" ca="1" si="72"/>
        <v>#NUM!</v>
      </c>
    </row>
    <row r="4254" spans="5:5" x14ac:dyDescent="0.25">
      <c r="E4254" s="33" t="e">
        <f t="shared" ca="1" si="72"/>
        <v>#NUM!</v>
      </c>
    </row>
    <row r="4255" spans="5:5" x14ac:dyDescent="0.25">
      <c r="E4255" s="33" t="e">
        <f t="shared" ca="1" si="72"/>
        <v>#NUM!</v>
      </c>
    </row>
    <row r="4256" spans="5:5" x14ac:dyDescent="0.25">
      <c r="E4256" s="33" t="e">
        <f t="shared" ca="1" si="72"/>
        <v>#NUM!</v>
      </c>
    </row>
    <row r="4257" spans="5:5" x14ac:dyDescent="0.25">
      <c r="E4257" s="33" t="e">
        <f t="shared" ca="1" si="72"/>
        <v>#NUM!</v>
      </c>
    </row>
    <row r="4258" spans="5:5" x14ac:dyDescent="0.25">
      <c r="E4258" s="33" t="e">
        <f t="shared" ca="1" si="72"/>
        <v>#NUM!</v>
      </c>
    </row>
    <row r="4259" spans="5:5" x14ac:dyDescent="0.25">
      <c r="E4259" s="33" t="e">
        <f t="shared" ca="1" si="72"/>
        <v>#NUM!</v>
      </c>
    </row>
    <row r="4260" spans="5:5" x14ac:dyDescent="0.25">
      <c r="E4260" s="33" t="e">
        <f t="shared" ca="1" si="72"/>
        <v>#NUM!</v>
      </c>
    </row>
    <row r="4261" spans="5:5" x14ac:dyDescent="0.25">
      <c r="E4261" s="33" t="e">
        <f t="shared" ca="1" si="72"/>
        <v>#NUM!</v>
      </c>
    </row>
    <row r="4262" spans="5:5" x14ac:dyDescent="0.25">
      <c r="E4262" s="33" t="e">
        <f t="shared" ca="1" si="72"/>
        <v>#NUM!</v>
      </c>
    </row>
    <row r="4263" spans="5:5" x14ac:dyDescent="0.25">
      <c r="E4263" s="33" t="e">
        <f t="shared" ca="1" si="72"/>
        <v>#NUM!</v>
      </c>
    </row>
    <row r="4264" spans="5:5" x14ac:dyDescent="0.25">
      <c r="E4264" s="33" t="e">
        <f t="shared" ca="1" si="72"/>
        <v>#NUM!</v>
      </c>
    </row>
    <row r="4265" spans="5:5" x14ac:dyDescent="0.25">
      <c r="E4265" s="33" t="e">
        <f t="shared" ca="1" si="72"/>
        <v>#NUM!</v>
      </c>
    </row>
    <row r="4266" spans="5:5" x14ac:dyDescent="0.25">
      <c r="E4266" s="33" t="e">
        <f t="shared" ca="1" si="72"/>
        <v>#NUM!</v>
      </c>
    </row>
    <row r="4267" spans="5:5" x14ac:dyDescent="0.25">
      <c r="E4267" s="33" t="e">
        <f t="shared" ca="1" si="72"/>
        <v>#NUM!</v>
      </c>
    </row>
    <row r="4268" spans="5:5" x14ac:dyDescent="0.25">
      <c r="E4268" s="33" t="e">
        <f t="shared" ca="1" si="72"/>
        <v>#NUM!</v>
      </c>
    </row>
    <row r="4269" spans="5:5" x14ac:dyDescent="0.25">
      <c r="E4269" s="33" t="e">
        <f t="shared" ca="1" si="72"/>
        <v>#NUM!</v>
      </c>
    </row>
    <row r="4270" spans="5:5" x14ac:dyDescent="0.25">
      <c r="E4270" s="33" t="e">
        <f t="shared" ca="1" si="72"/>
        <v>#NUM!</v>
      </c>
    </row>
    <row r="4271" spans="5:5" x14ac:dyDescent="0.25">
      <c r="E4271" s="33" t="e">
        <f t="shared" ca="1" si="72"/>
        <v>#NUM!</v>
      </c>
    </row>
    <row r="4272" spans="5:5" x14ac:dyDescent="0.25">
      <c r="E4272" s="33" t="e">
        <f t="shared" ca="1" si="72"/>
        <v>#NUM!</v>
      </c>
    </row>
    <row r="4273" spans="5:5" x14ac:dyDescent="0.25">
      <c r="E4273" s="33" t="e">
        <f t="shared" ca="1" si="72"/>
        <v>#NUM!</v>
      </c>
    </row>
    <row r="4274" spans="5:5" x14ac:dyDescent="0.25">
      <c r="E4274" s="33" t="e">
        <f t="shared" ca="1" si="72"/>
        <v>#NUM!</v>
      </c>
    </row>
    <row r="4275" spans="5:5" x14ac:dyDescent="0.25">
      <c r="E4275" s="33" t="e">
        <f t="shared" ca="1" si="72"/>
        <v>#NUM!</v>
      </c>
    </row>
    <row r="4276" spans="5:5" x14ac:dyDescent="0.25">
      <c r="E4276" s="33" t="e">
        <f t="shared" ca="1" si="72"/>
        <v>#NUM!</v>
      </c>
    </row>
    <row r="4277" spans="5:5" x14ac:dyDescent="0.25">
      <c r="E4277" s="33" t="e">
        <f t="shared" ca="1" si="72"/>
        <v>#NUM!</v>
      </c>
    </row>
    <row r="4278" spans="5:5" x14ac:dyDescent="0.25">
      <c r="E4278" s="33" t="e">
        <f t="shared" ca="1" si="72"/>
        <v>#NUM!</v>
      </c>
    </row>
    <row r="4279" spans="5:5" x14ac:dyDescent="0.25">
      <c r="E4279" s="33" t="e">
        <f t="shared" ca="1" si="72"/>
        <v>#NUM!</v>
      </c>
    </row>
    <row r="4280" spans="5:5" x14ac:dyDescent="0.25">
      <c r="E4280" s="33" t="e">
        <f t="shared" ca="1" si="72"/>
        <v>#NUM!</v>
      </c>
    </row>
    <row r="4281" spans="5:5" x14ac:dyDescent="0.25">
      <c r="E4281" s="33" t="e">
        <f t="shared" ca="1" si="72"/>
        <v>#NUM!</v>
      </c>
    </row>
    <row r="4282" spans="5:5" x14ac:dyDescent="0.25">
      <c r="E4282" s="33" t="e">
        <f t="shared" ca="1" si="72"/>
        <v>#NUM!</v>
      </c>
    </row>
    <row r="4283" spans="5:5" x14ac:dyDescent="0.25">
      <c r="E4283" s="33" t="e">
        <f t="shared" ca="1" si="72"/>
        <v>#NUM!</v>
      </c>
    </row>
    <row r="4284" spans="5:5" x14ac:dyDescent="0.25">
      <c r="E4284" s="33" t="e">
        <f t="shared" ca="1" si="72"/>
        <v>#NUM!</v>
      </c>
    </row>
    <row r="4285" spans="5:5" x14ac:dyDescent="0.25">
      <c r="E4285" s="33" t="e">
        <f t="shared" ca="1" si="72"/>
        <v>#NUM!</v>
      </c>
    </row>
    <row r="4286" spans="5:5" x14ac:dyDescent="0.25">
      <c r="E4286" s="33" t="e">
        <f t="shared" ca="1" si="72"/>
        <v>#NUM!</v>
      </c>
    </row>
    <row r="4287" spans="5:5" x14ac:dyDescent="0.25">
      <c r="E4287" s="33" t="e">
        <f t="shared" ca="1" si="72"/>
        <v>#NUM!</v>
      </c>
    </row>
    <row r="4288" spans="5:5" x14ac:dyDescent="0.25">
      <c r="E4288" s="33" t="e">
        <f t="shared" ca="1" si="72"/>
        <v>#NUM!</v>
      </c>
    </row>
    <row r="4289" spans="5:5" x14ac:dyDescent="0.25">
      <c r="E4289" s="33" t="e">
        <f t="shared" ca="1" si="72"/>
        <v>#NUM!</v>
      </c>
    </row>
    <row r="4290" spans="5:5" x14ac:dyDescent="0.25">
      <c r="E4290" s="33" t="e">
        <f t="shared" ca="1" si="72"/>
        <v>#NUM!</v>
      </c>
    </row>
    <row r="4291" spans="5:5" x14ac:dyDescent="0.25">
      <c r="E4291" s="33" t="e">
        <f t="shared" ca="1" si="72"/>
        <v>#NUM!</v>
      </c>
    </row>
    <row r="4292" spans="5:5" x14ac:dyDescent="0.25">
      <c r="E4292" s="33" t="e">
        <f t="shared" ca="1" si="72"/>
        <v>#NUM!</v>
      </c>
    </row>
    <row r="4293" spans="5:5" x14ac:dyDescent="0.25">
      <c r="E4293" s="33" t="e">
        <f t="shared" ca="1" si="72"/>
        <v>#NUM!</v>
      </c>
    </row>
    <row r="4294" spans="5:5" x14ac:dyDescent="0.25">
      <c r="E4294" s="33" t="e">
        <f t="shared" ca="1" si="72"/>
        <v>#NUM!</v>
      </c>
    </row>
    <row r="4295" spans="5:5" x14ac:dyDescent="0.25">
      <c r="E4295" s="33" t="e">
        <f t="shared" ca="1" si="72"/>
        <v>#NUM!</v>
      </c>
    </row>
    <row r="4296" spans="5:5" x14ac:dyDescent="0.25">
      <c r="E4296" s="33" t="e">
        <f t="shared" ca="1" si="72"/>
        <v>#NUM!</v>
      </c>
    </row>
    <row r="4297" spans="5:5" x14ac:dyDescent="0.25">
      <c r="E4297" s="33" t="e">
        <f t="shared" ca="1" si="72"/>
        <v>#NUM!</v>
      </c>
    </row>
    <row r="4298" spans="5:5" x14ac:dyDescent="0.25">
      <c r="E4298" s="33" t="e">
        <f t="shared" ca="1" si="72"/>
        <v>#NUM!</v>
      </c>
    </row>
    <row r="4299" spans="5:5" x14ac:dyDescent="0.25">
      <c r="E4299" s="33" t="e">
        <f t="shared" ca="1" si="72"/>
        <v>#NUM!</v>
      </c>
    </row>
    <row r="4300" spans="5:5" x14ac:dyDescent="0.25">
      <c r="E4300" s="33" t="e">
        <f t="shared" ca="1" si="72"/>
        <v>#NUM!</v>
      </c>
    </row>
    <row r="4301" spans="5:5" x14ac:dyDescent="0.25">
      <c r="E4301" s="33" t="e">
        <f t="shared" ca="1" si="72"/>
        <v>#NUM!</v>
      </c>
    </row>
    <row r="4302" spans="5:5" x14ac:dyDescent="0.25">
      <c r="E4302" s="33" t="e">
        <f t="shared" ca="1" si="72"/>
        <v>#NUM!</v>
      </c>
    </row>
    <row r="4303" spans="5:5" x14ac:dyDescent="0.25">
      <c r="E4303" s="33" t="e">
        <f t="shared" ca="1" si="72"/>
        <v>#NUM!</v>
      </c>
    </row>
    <row r="4304" spans="5:5" x14ac:dyDescent="0.25">
      <c r="E4304" s="33" t="e">
        <f t="shared" ca="1" si="72"/>
        <v>#NUM!</v>
      </c>
    </row>
    <row r="4305" spans="5:5" x14ac:dyDescent="0.25">
      <c r="E4305" s="33" t="e">
        <f t="shared" ca="1" si="72"/>
        <v>#NUM!</v>
      </c>
    </row>
    <row r="4306" spans="5:5" x14ac:dyDescent="0.25">
      <c r="E4306" s="33" t="e">
        <f t="shared" ca="1" si="72"/>
        <v>#NUM!</v>
      </c>
    </row>
    <row r="4307" spans="5:5" x14ac:dyDescent="0.25">
      <c r="E4307" s="33" t="e">
        <f t="shared" ca="1" si="72"/>
        <v>#NUM!</v>
      </c>
    </row>
    <row r="4308" spans="5:5" x14ac:dyDescent="0.25">
      <c r="E4308" s="33" t="e">
        <f t="shared" ca="1" si="72"/>
        <v>#NUM!</v>
      </c>
    </row>
    <row r="4309" spans="5:5" x14ac:dyDescent="0.25">
      <c r="E4309" s="33" t="e">
        <f t="shared" ca="1" si="72"/>
        <v>#NUM!</v>
      </c>
    </row>
    <row r="4310" spans="5:5" x14ac:dyDescent="0.25">
      <c r="E4310" s="33" t="e">
        <f t="shared" ref="E4310:E4373" ca="1" si="73">RANDBETWEEN(1,$E$2)</f>
        <v>#NUM!</v>
      </c>
    </row>
    <row r="4311" spans="5:5" x14ac:dyDescent="0.25">
      <c r="E4311" s="33" t="e">
        <f t="shared" ca="1" si="73"/>
        <v>#NUM!</v>
      </c>
    </row>
    <row r="4312" spans="5:5" x14ac:dyDescent="0.25">
      <c r="E4312" s="33" t="e">
        <f t="shared" ca="1" si="73"/>
        <v>#NUM!</v>
      </c>
    </row>
    <row r="4313" spans="5:5" x14ac:dyDescent="0.25">
      <c r="E4313" s="33" t="e">
        <f t="shared" ca="1" si="73"/>
        <v>#NUM!</v>
      </c>
    </row>
    <row r="4314" spans="5:5" x14ac:dyDescent="0.25">
      <c r="E4314" s="33" t="e">
        <f t="shared" ca="1" si="73"/>
        <v>#NUM!</v>
      </c>
    </row>
    <row r="4315" spans="5:5" x14ac:dyDescent="0.25">
      <c r="E4315" s="33" t="e">
        <f t="shared" ca="1" si="73"/>
        <v>#NUM!</v>
      </c>
    </row>
    <row r="4316" spans="5:5" x14ac:dyDescent="0.25">
      <c r="E4316" s="33" t="e">
        <f t="shared" ca="1" si="73"/>
        <v>#NUM!</v>
      </c>
    </row>
    <row r="4317" spans="5:5" x14ac:dyDescent="0.25">
      <c r="E4317" s="33" t="e">
        <f t="shared" ca="1" si="73"/>
        <v>#NUM!</v>
      </c>
    </row>
    <row r="4318" spans="5:5" x14ac:dyDescent="0.25">
      <c r="E4318" s="33" t="e">
        <f t="shared" ca="1" si="73"/>
        <v>#NUM!</v>
      </c>
    </row>
    <row r="4319" spans="5:5" x14ac:dyDescent="0.25">
      <c r="E4319" s="33" t="e">
        <f t="shared" ca="1" si="73"/>
        <v>#NUM!</v>
      </c>
    </row>
    <row r="4320" spans="5:5" x14ac:dyDescent="0.25">
      <c r="E4320" s="33" t="e">
        <f t="shared" ca="1" si="73"/>
        <v>#NUM!</v>
      </c>
    </row>
    <row r="4321" spans="5:5" x14ac:dyDescent="0.25">
      <c r="E4321" s="33" t="e">
        <f t="shared" ca="1" si="73"/>
        <v>#NUM!</v>
      </c>
    </row>
    <row r="4322" spans="5:5" x14ac:dyDescent="0.25">
      <c r="E4322" s="33" t="e">
        <f t="shared" ca="1" si="73"/>
        <v>#NUM!</v>
      </c>
    </row>
    <row r="4323" spans="5:5" x14ac:dyDescent="0.25">
      <c r="E4323" s="33" t="e">
        <f t="shared" ca="1" si="73"/>
        <v>#NUM!</v>
      </c>
    </row>
    <row r="4324" spans="5:5" x14ac:dyDescent="0.25">
      <c r="E4324" s="33" t="e">
        <f t="shared" ca="1" si="73"/>
        <v>#NUM!</v>
      </c>
    </row>
    <row r="4325" spans="5:5" x14ac:dyDescent="0.25">
      <c r="E4325" s="33" t="e">
        <f t="shared" ca="1" si="73"/>
        <v>#NUM!</v>
      </c>
    </row>
    <row r="4326" spans="5:5" x14ac:dyDescent="0.25">
      <c r="E4326" s="33" t="e">
        <f t="shared" ca="1" si="73"/>
        <v>#NUM!</v>
      </c>
    </row>
    <row r="4327" spans="5:5" x14ac:dyDescent="0.25">
      <c r="E4327" s="33" t="e">
        <f t="shared" ca="1" si="73"/>
        <v>#NUM!</v>
      </c>
    </row>
    <row r="4328" spans="5:5" x14ac:dyDescent="0.25">
      <c r="E4328" s="33" t="e">
        <f t="shared" ca="1" si="73"/>
        <v>#NUM!</v>
      </c>
    </row>
    <row r="4329" spans="5:5" x14ac:dyDescent="0.25">
      <c r="E4329" s="33" t="e">
        <f t="shared" ca="1" si="73"/>
        <v>#NUM!</v>
      </c>
    </row>
    <row r="4330" spans="5:5" x14ac:dyDescent="0.25">
      <c r="E4330" s="33" t="e">
        <f t="shared" ca="1" si="73"/>
        <v>#NUM!</v>
      </c>
    </row>
    <row r="4331" spans="5:5" x14ac:dyDescent="0.25">
      <c r="E4331" s="33" t="e">
        <f t="shared" ca="1" si="73"/>
        <v>#NUM!</v>
      </c>
    </row>
    <row r="4332" spans="5:5" x14ac:dyDescent="0.25">
      <c r="E4332" s="33" t="e">
        <f t="shared" ca="1" si="73"/>
        <v>#NUM!</v>
      </c>
    </row>
    <row r="4333" spans="5:5" x14ac:dyDescent="0.25">
      <c r="E4333" s="33" t="e">
        <f t="shared" ca="1" si="73"/>
        <v>#NUM!</v>
      </c>
    </row>
    <row r="4334" spans="5:5" x14ac:dyDescent="0.25">
      <c r="E4334" s="33" t="e">
        <f t="shared" ca="1" si="73"/>
        <v>#NUM!</v>
      </c>
    </row>
    <row r="4335" spans="5:5" x14ac:dyDescent="0.25">
      <c r="E4335" s="33" t="e">
        <f t="shared" ca="1" si="73"/>
        <v>#NUM!</v>
      </c>
    </row>
    <row r="4336" spans="5:5" x14ac:dyDescent="0.25">
      <c r="E4336" s="33" t="e">
        <f t="shared" ca="1" si="73"/>
        <v>#NUM!</v>
      </c>
    </row>
    <row r="4337" spans="5:5" x14ac:dyDescent="0.25">
      <c r="E4337" s="33" t="e">
        <f t="shared" ca="1" si="73"/>
        <v>#NUM!</v>
      </c>
    </row>
    <row r="4338" spans="5:5" x14ac:dyDescent="0.25">
      <c r="E4338" s="33" t="e">
        <f t="shared" ca="1" si="73"/>
        <v>#NUM!</v>
      </c>
    </row>
    <row r="4339" spans="5:5" x14ac:dyDescent="0.25">
      <c r="E4339" s="33" t="e">
        <f t="shared" ca="1" si="73"/>
        <v>#NUM!</v>
      </c>
    </row>
    <row r="4340" spans="5:5" x14ac:dyDescent="0.25">
      <c r="E4340" s="33" t="e">
        <f t="shared" ca="1" si="73"/>
        <v>#NUM!</v>
      </c>
    </row>
    <row r="4341" spans="5:5" x14ac:dyDescent="0.25">
      <c r="E4341" s="33" t="e">
        <f t="shared" ca="1" si="73"/>
        <v>#NUM!</v>
      </c>
    </row>
    <row r="4342" spans="5:5" x14ac:dyDescent="0.25">
      <c r="E4342" s="33" t="e">
        <f t="shared" ca="1" si="73"/>
        <v>#NUM!</v>
      </c>
    </row>
    <row r="4343" spans="5:5" x14ac:dyDescent="0.25">
      <c r="E4343" s="33" t="e">
        <f t="shared" ca="1" si="73"/>
        <v>#NUM!</v>
      </c>
    </row>
    <row r="4344" spans="5:5" x14ac:dyDescent="0.25">
      <c r="E4344" s="33" t="e">
        <f t="shared" ca="1" si="73"/>
        <v>#NUM!</v>
      </c>
    </row>
    <row r="4345" spans="5:5" x14ac:dyDescent="0.25">
      <c r="E4345" s="33" t="e">
        <f t="shared" ca="1" si="73"/>
        <v>#NUM!</v>
      </c>
    </row>
    <row r="4346" spans="5:5" x14ac:dyDescent="0.25">
      <c r="E4346" s="33" t="e">
        <f t="shared" ca="1" si="73"/>
        <v>#NUM!</v>
      </c>
    </row>
    <row r="4347" spans="5:5" x14ac:dyDescent="0.25">
      <c r="E4347" s="33" t="e">
        <f t="shared" ca="1" si="73"/>
        <v>#NUM!</v>
      </c>
    </row>
    <row r="4348" spans="5:5" x14ac:dyDescent="0.25">
      <c r="E4348" s="33" t="e">
        <f t="shared" ca="1" si="73"/>
        <v>#NUM!</v>
      </c>
    </row>
    <row r="4349" spans="5:5" x14ac:dyDescent="0.25">
      <c r="E4349" s="33" t="e">
        <f t="shared" ca="1" si="73"/>
        <v>#NUM!</v>
      </c>
    </row>
    <row r="4350" spans="5:5" x14ac:dyDescent="0.25">
      <c r="E4350" s="33" t="e">
        <f t="shared" ca="1" si="73"/>
        <v>#NUM!</v>
      </c>
    </row>
    <row r="4351" spans="5:5" x14ac:dyDescent="0.25">
      <c r="E4351" s="33" t="e">
        <f t="shared" ca="1" si="73"/>
        <v>#NUM!</v>
      </c>
    </row>
    <row r="4352" spans="5:5" x14ac:dyDescent="0.25">
      <c r="E4352" s="33" t="e">
        <f t="shared" ca="1" si="73"/>
        <v>#NUM!</v>
      </c>
    </row>
    <row r="4353" spans="5:5" x14ac:dyDescent="0.25">
      <c r="E4353" s="33" t="e">
        <f t="shared" ca="1" si="73"/>
        <v>#NUM!</v>
      </c>
    </row>
    <row r="4354" spans="5:5" x14ac:dyDescent="0.25">
      <c r="E4354" s="33" t="e">
        <f t="shared" ca="1" si="73"/>
        <v>#NUM!</v>
      </c>
    </row>
    <row r="4355" spans="5:5" x14ac:dyDescent="0.25">
      <c r="E4355" s="33" t="e">
        <f t="shared" ca="1" si="73"/>
        <v>#NUM!</v>
      </c>
    </row>
    <row r="4356" spans="5:5" x14ac:dyDescent="0.25">
      <c r="E4356" s="33" t="e">
        <f t="shared" ca="1" si="73"/>
        <v>#NUM!</v>
      </c>
    </row>
    <row r="4357" spans="5:5" x14ac:dyDescent="0.25">
      <c r="E4357" s="33" t="e">
        <f t="shared" ca="1" si="73"/>
        <v>#NUM!</v>
      </c>
    </row>
    <row r="4358" spans="5:5" x14ac:dyDescent="0.25">
      <c r="E4358" s="33" t="e">
        <f t="shared" ca="1" si="73"/>
        <v>#NUM!</v>
      </c>
    </row>
    <row r="4359" spans="5:5" x14ac:dyDescent="0.25">
      <c r="E4359" s="33" t="e">
        <f t="shared" ca="1" si="73"/>
        <v>#NUM!</v>
      </c>
    </row>
    <row r="4360" spans="5:5" x14ac:dyDescent="0.25">
      <c r="E4360" s="33" t="e">
        <f t="shared" ca="1" si="73"/>
        <v>#NUM!</v>
      </c>
    </row>
    <row r="4361" spans="5:5" x14ac:dyDescent="0.25">
      <c r="E4361" s="33" t="e">
        <f t="shared" ca="1" si="73"/>
        <v>#NUM!</v>
      </c>
    </row>
    <row r="4362" spans="5:5" x14ac:dyDescent="0.25">
      <c r="E4362" s="33" t="e">
        <f t="shared" ca="1" si="73"/>
        <v>#NUM!</v>
      </c>
    </row>
    <row r="4363" spans="5:5" x14ac:dyDescent="0.25">
      <c r="E4363" s="33" t="e">
        <f t="shared" ca="1" si="73"/>
        <v>#NUM!</v>
      </c>
    </row>
    <row r="4364" spans="5:5" x14ac:dyDescent="0.25">
      <c r="E4364" s="33" t="e">
        <f t="shared" ca="1" si="73"/>
        <v>#NUM!</v>
      </c>
    </row>
    <row r="4365" spans="5:5" x14ac:dyDescent="0.25">
      <c r="E4365" s="33" t="e">
        <f t="shared" ca="1" si="73"/>
        <v>#NUM!</v>
      </c>
    </row>
    <row r="4366" spans="5:5" x14ac:dyDescent="0.25">
      <c r="E4366" s="33" t="e">
        <f t="shared" ca="1" si="73"/>
        <v>#NUM!</v>
      </c>
    </row>
    <row r="4367" spans="5:5" x14ac:dyDescent="0.25">
      <c r="E4367" s="33" t="e">
        <f t="shared" ca="1" si="73"/>
        <v>#NUM!</v>
      </c>
    </row>
    <row r="4368" spans="5:5" x14ac:dyDescent="0.25">
      <c r="E4368" s="33" t="e">
        <f t="shared" ca="1" si="73"/>
        <v>#NUM!</v>
      </c>
    </row>
    <row r="4369" spans="5:5" x14ac:dyDescent="0.25">
      <c r="E4369" s="33" t="e">
        <f t="shared" ca="1" si="73"/>
        <v>#NUM!</v>
      </c>
    </row>
    <row r="4370" spans="5:5" x14ac:dyDescent="0.25">
      <c r="E4370" s="33" t="e">
        <f t="shared" ca="1" si="73"/>
        <v>#NUM!</v>
      </c>
    </row>
    <row r="4371" spans="5:5" x14ac:dyDescent="0.25">
      <c r="E4371" s="33" t="e">
        <f t="shared" ca="1" si="73"/>
        <v>#NUM!</v>
      </c>
    </row>
    <row r="4372" spans="5:5" x14ac:dyDescent="0.25">
      <c r="E4372" s="33" t="e">
        <f t="shared" ca="1" si="73"/>
        <v>#NUM!</v>
      </c>
    </row>
    <row r="4373" spans="5:5" x14ac:dyDescent="0.25">
      <c r="E4373" s="33" t="e">
        <f t="shared" ca="1" si="73"/>
        <v>#NUM!</v>
      </c>
    </row>
    <row r="4374" spans="5:5" x14ac:dyDescent="0.25">
      <c r="E4374" s="33" t="e">
        <f t="shared" ref="E4374:E4437" ca="1" si="74">RANDBETWEEN(1,$E$2)</f>
        <v>#NUM!</v>
      </c>
    </row>
    <row r="4375" spans="5:5" x14ac:dyDescent="0.25">
      <c r="E4375" s="33" t="e">
        <f t="shared" ca="1" si="74"/>
        <v>#NUM!</v>
      </c>
    </row>
    <row r="4376" spans="5:5" x14ac:dyDescent="0.25">
      <c r="E4376" s="33" t="e">
        <f t="shared" ca="1" si="74"/>
        <v>#NUM!</v>
      </c>
    </row>
    <row r="4377" spans="5:5" x14ac:dyDescent="0.25">
      <c r="E4377" s="33" t="e">
        <f t="shared" ca="1" si="74"/>
        <v>#NUM!</v>
      </c>
    </row>
    <row r="4378" spans="5:5" x14ac:dyDescent="0.25">
      <c r="E4378" s="33" t="e">
        <f t="shared" ca="1" si="74"/>
        <v>#NUM!</v>
      </c>
    </row>
    <row r="4379" spans="5:5" x14ac:dyDescent="0.25">
      <c r="E4379" s="33" t="e">
        <f t="shared" ca="1" si="74"/>
        <v>#NUM!</v>
      </c>
    </row>
    <row r="4380" spans="5:5" x14ac:dyDescent="0.25">
      <c r="E4380" s="33" t="e">
        <f t="shared" ca="1" si="74"/>
        <v>#NUM!</v>
      </c>
    </row>
    <row r="4381" spans="5:5" x14ac:dyDescent="0.25">
      <c r="E4381" s="33" t="e">
        <f t="shared" ca="1" si="74"/>
        <v>#NUM!</v>
      </c>
    </row>
    <row r="4382" spans="5:5" x14ac:dyDescent="0.25">
      <c r="E4382" s="33" t="e">
        <f t="shared" ca="1" si="74"/>
        <v>#NUM!</v>
      </c>
    </row>
    <row r="4383" spans="5:5" x14ac:dyDescent="0.25">
      <c r="E4383" s="33" t="e">
        <f t="shared" ca="1" si="74"/>
        <v>#NUM!</v>
      </c>
    </row>
    <row r="4384" spans="5:5" x14ac:dyDescent="0.25">
      <c r="E4384" s="33" t="e">
        <f t="shared" ca="1" si="74"/>
        <v>#NUM!</v>
      </c>
    </row>
    <row r="4385" spans="5:5" x14ac:dyDescent="0.25">
      <c r="E4385" s="33" t="e">
        <f t="shared" ca="1" si="74"/>
        <v>#NUM!</v>
      </c>
    </row>
    <row r="4386" spans="5:5" x14ac:dyDescent="0.25">
      <c r="E4386" s="33" t="e">
        <f t="shared" ca="1" si="74"/>
        <v>#NUM!</v>
      </c>
    </row>
    <row r="4387" spans="5:5" x14ac:dyDescent="0.25">
      <c r="E4387" s="33" t="e">
        <f t="shared" ca="1" si="74"/>
        <v>#NUM!</v>
      </c>
    </row>
    <row r="4388" spans="5:5" x14ac:dyDescent="0.25">
      <c r="E4388" s="33" t="e">
        <f t="shared" ca="1" si="74"/>
        <v>#NUM!</v>
      </c>
    </row>
    <row r="4389" spans="5:5" x14ac:dyDescent="0.25">
      <c r="E4389" s="33" t="e">
        <f t="shared" ca="1" si="74"/>
        <v>#NUM!</v>
      </c>
    </row>
    <row r="4390" spans="5:5" x14ac:dyDescent="0.25">
      <c r="E4390" s="33" t="e">
        <f t="shared" ca="1" si="74"/>
        <v>#NUM!</v>
      </c>
    </row>
    <row r="4391" spans="5:5" x14ac:dyDescent="0.25">
      <c r="E4391" s="33" t="e">
        <f t="shared" ca="1" si="74"/>
        <v>#NUM!</v>
      </c>
    </row>
    <row r="4392" spans="5:5" x14ac:dyDescent="0.25">
      <c r="E4392" s="33" t="e">
        <f t="shared" ca="1" si="74"/>
        <v>#NUM!</v>
      </c>
    </row>
    <row r="4393" spans="5:5" x14ac:dyDescent="0.25">
      <c r="E4393" s="33" t="e">
        <f t="shared" ca="1" si="74"/>
        <v>#NUM!</v>
      </c>
    </row>
    <row r="4394" spans="5:5" x14ac:dyDescent="0.25">
      <c r="E4394" s="33" t="e">
        <f t="shared" ca="1" si="74"/>
        <v>#NUM!</v>
      </c>
    </row>
    <row r="4395" spans="5:5" x14ac:dyDescent="0.25">
      <c r="E4395" s="33" t="e">
        <f t="shared" ca="1" si="74"/>
        <v>#NUM!</v>
      </c>
    </row>
    <row r="4396" spans="5:5" x14ac:dyDescent="0.25">
      <c r="E4396" s="33" t="e">
        <f t="shared" ca="1" si="74"/>
        <v>#NUM!</v>
      </c>
    </row>
    <row r="4397" spans="5:5" x14ac:dyDescent="0.25">
      <c r="E4397" s="33" t="e">
        <f t="shared" ca="1" si="74"/>
        <v>#NUM!</v>
      </c>
    </row>
    <row r="4398" spans="5:5" x14ac:dyDescent="0.25">
      <c r="E4398" s="33" t="e">
        <f t="shared" ca="1" si="74"/>
        <v>#NUM!</v>
      </c>
    </row>
    <row r="4399" spans="5:5" x14ac:dyDescent="0.25">
      <c r="E4399" s="33" t="e">
        <f t="shared" ca="1" si="74"/>
        <v>#NUM!</v>
      </c>
    </row>
    <row r="4400" spans="5:5" x14ac:dyDescent="0.25">
      <c r="E4400" s="33" t="e">
        <f t="shared" ca="1" si="74"/>
        <v>#NUM!</v>
      </c>
    </row>
    <row r="4401" spans="5:5" x14ac:dyDescent="0.25">
      <c r="E4401" s="33" t="e">
        <f t="shared" ca="1" si="74"/>
        <v>#NUM!</v>
      </c>
    </row>
    <row r="4402" spans="5:5" x14ac:dyDescent="0.25">
      <c r="E4402" s="33" t="e">
        <f t="shared" ca="1" si="74"/>
        <v>#NUM!</v>
      </c>
    </row>
    <row r="4403" spans="5:5" x14ac:dyDescent="0.25">
      <c r="E4403" s="33" t="e">
        <f t="shared" ca="1" si="74"/>
        <v>#NUM!</v>
      </c>
    </row>
    <row r="4404" spans="5:5" x14ac:dyDescent="0.25">
      <c r="E4404" s="33" t="e">
        <f t="shared" ca="1" si="74"/>
        <v>#NUM!</v>
      </c>
    </row>
    <row r="4405" spans="5:5" x14ac:dyDescent="0.25">
      <c r="E4405" s="33" t="e">
        <f t="shared" ca="1" si="74"/>
        <v>#NUM!</v>
      </c>
    </row>
    <row r="4406" spans="5:5" x14ac:dyDescent="0.25">
      <c r="E4406" s="33" t="e">
        <f t="shared" ca="1" si="74"/>
        <v>#NUM!</v>
      </c>
    </row>
    <row r="4407" spans="5:5" x14ac:dyDescent="0.25">
      <c r="E4407" s="33" t="e">
        <f t="shared" ca="1" si="74"/>
        <v>#NUM!</v>
      </c>
    </row>
    <row r="4408" spans="5:5" x14ac:dyDescent="0.25">
      <c r="E4408" s="33" t="e">
        <f t="shared" ca="1" si="74"/>
        <v>#NUM!</v>
      </c>
    </row>
    <row r="4409" spans="5:5" x14ac:dyDescent="0.25">
      <c r="E4409" s="33" t="e">
        <f t="shared" ca="1" si="74"/>
        <v>#NUM!</v>
      </c>
    </row>
    <row r="4410" spans="5:5" x14ac:dyDescent="0.25">
      <c r="E4410" s="33" t="e">
        <f t="shared" ca="1" si="74"/>
        <v>#NUM!</v>
      </c>
    </row>
    <row r="4411" spans="5:5" x14ac:dyDescent="0.25">
      <c r="E4411" s="33" t="e">
        <f t="shared" ca="1" si="74"/>
        <v>#NUM!</v>
      </c>
    </row>
    <row r="4412" spans="5:5" x14ac:dyDescent="0.25">
      <c r="E4412" s="33" t="e">
        <f t="shared" ca="1" si="74"/>
        <v>#NUM!</v>
      </c>
    </row>
    <row r="4413" spans="5:5" x14ac:dyDescent="0.25">
      <c r="E4413" s="33" t="e">
        <f t="shared" ca="1" si="74"/>
        <v>#NUM!</v>
      </c>
    </row>
    <row r="4414" spans="5:5" x14ac:dyDescent="0.25">
      <c r="E4414" s="33" t="e">
        <f t="shared" ca="1" si="74"/>
        <v>#NUM!</v>
      </c>
    </row>
    <row r="4415" spans="5:5" x14ac:dyDescent="0.25">
      <c r="E4415" s="33" t="e">
        <f t="shared" ca="1" si="74"/>
        <v>#NUM!</v>
      </c>
    </row>
    <row r="4416" spans="5:5" x14ac:dyDescent="0.25">
      <c r="E4416" s="33" t="e">
        <f t="shared" ca="1" si="74"/>
        <v>#NUM!</v>
      </c>
    </row>
    <row r="4417" spans="5:5" x14ac:dyDescent="0.25">
      <c r="E4417" s="33" t="e">
        <f t="shared" ca="1" si="74"/>
        <v>#NUM!</v>
      </c>
    </row>
    <row r="4418" spans="5:5" x14ac:dyDescent="0.25">
      <c r="E4418" s="33" t="e">
        <f t="shared" ca="1" si="74"/>
        <v>#NUM!</v>
      </c>
    </row>
    <row r="4419" spans="5:5" x14ac:dyDescent="0.25">
      <c r="E4419" s="33" t="e">
        <f t="shared" ca="1" si="74"/>
        <v>#NUM!</v>
      </c>
    </row>
    <row r="4420" spans="5:5" x14ac:dyDescent="0.25">
      <c r="E4420" s="33" t="e">
        <f t="shared" ca="1" si="74"/>
        <v>#NUM!</v>
      </c>
    </row>
    <row r="4421" spans="5:5" x14ac:dyDescent="0.25">
      <c r="E4421" s="33" t="e">
        <f t="shared" ca="1" si="74"/>
        <v>#NUM!</v>
      </c>
    </row>
    <row r="4422" spans="5:5" x14ac:dyDescent="0.25">
      <c r="E4422" s="33" t="e">
        <f t="shared" ca="1" si="74"/>
        <v>#NUM!</v>
      </c>
    </row>
    <row r="4423" spans="5:5" x14ac:dyDescent="0.25">
      <c r="E4423" s="33" t="e">
        <f t="shared" ca="1" si="74"/>
        <v>#NUM!</v>
      </c>
    </row>
    <row r="4424" spans="5:5" x14ac:dyDescent="0.25">
      <c r="E4424" s="33" t="e">
        <f t="shared" ca="1" si="74"/>
        <v>#NUM!</v>
      </c>
    </row>
    <row r="4425" spans="5:5" x14ac:dyDescent="0.25">
      <c r="E4425" s="33" t="e">
        <f t="shared" ca="1" si="74"/>
        <v>#NUM!</v>
      </c>
    </row>
    <row r="4426" spans="5:5" x14ac:dyDescent="0.25">
      <c r="E4426" s="33" t="e">
        <f t="shared" ca="1" si="74"/>
        <v>#NUM!</v>
      </c>
    </row>
    <row r="4427" spans="5:5" x14ac:dyDescent="0.25">
      <c r="E4427" s="33" t="e">
        <f t="shared" ca="1" si="74"/>
        <v>#NUM!</v>
      </c>
    </row>
    <row r="4428" spans="5:5" x14ac:dyDescent="0.25">
      <c r="E4428" s="33" t="e">
        <f t="shared" ca="1" si="74"/>
        <v>#NUM!</v>
      </c>
    </row>
    <row r="4429" spans="5:5" x14ac:dyDescent="0.25">
      <c r="E4429" s="33" t="e">
        <f t="shared" ca="1" si="74"/>
        <v>#NUM!</v>
      </c>
    </row>
    <row r="4430" spans="5:5" x14ac:dyDescent="0.25">
      <c r="E4430" s="33" t="e">
        <f t="shared" ca="1" si="74"/>
        <v>#NUM!</v>
      </c>
    </row>
    <row r="4431" spans="5:5" x14ac:dyDescent="0.25">
      <c r="E4431" s="33" t="e">
        <f t="shared" ca="1" si="74"/>
        <v>#NUM!</v>
      </c>
    </row>
    <row r="4432" spans="5:5" x14ac:dyDescent="0.25">
      <c r="E4432" s="33" t="e">
        <f t="shared" ca="1" si="74"/>
        <v>#NUM!</v>
      </c>
    </row>
    <row r="4433" spans="5:5" x14ac:dyDescent="0.25">
      <c r="E4433" s="33" t="e">
        <f t="shared" ca="1" si="74"/>
        <v>#NUM!</v>
      </c>
    </row>
    <row r="4434" spans="5:5" x14ac:dyDescent="0.25">
      <c r="E4434" s="33" t="e">
        <f t="shared" ca="1" si="74"/>
        <v>#NUM!</v>
      </c>
    </row>
    <row r="4435" spans="5:5" x14ac:dyDescent="0.25">
      <c r="E4435" s="33" t="e">
        <f t="shared" ca="1" si="74"/>
        <v>#NUM!</v>
      </c>
    </row>
    <row r="4436" spans="5:5" x14ac:dyDescent="0.25">
      <c r="E4436" s="33" t="e">
        <f t="shared" ca="1" si="74"/>
        <v>#NUM!</v>
      </c>
    </row>
    <row r="4437" spans="5:5" x14ac:dyDescent="0.25">
      <c r="E4437" s="33" t="e">
        <f t="shared" ca="1" si="74"/>
        <v>#NUM!</v>
      </c>
    </row>
    <row r="4438" spans="5:5" x14ac:dyDescent="0.25">
      <c r="E4438" s="33" t="e">
        <f t="shared" ref="E4438:E4501" ca="1" si="75">RANDBETWEEN(1,$E$2)</f>
        <v>#NUM!</v>
      </c>
    </row>
    <row r="4439" spans="5:5" x14ac:dyDescent="0.25">
      <c r="E4439" s="33" t="e">
        <f t="shared" ca="1" si="75"/>
        <v>#NUM!</v>
      </c>
    </row>
    <row r="4440" spans="5:5" x14ac:dyDescent="0.25">
      <c r="E4440" s="33" t="e">
        <f t="shared" ca="1" si="75"/>
        <v>#NUM!</v>
      </c>
    </row>
    <row r="4441" spans="5:5" x14ac:dyDescent="0.25">
      <c r="E4441" s="33" t="e">
        <f t="shared" ca="1" si="75"/>
        <v>#NUM!</v>
      </c>
    </row>
    <row r="4442" spans="5:5" x14ac:dyDescent="0.25">
      <c r="E4442" s="33" t="e">
        <f t="shared" ca="1" si="75"/>
        <v>#NUM!</v>
      </c>
    </row>
    <row r="4443" spans="5:5" x14ac:dyDescent="0.25">
      <c r="E4443" s="33" t="e">
        <f t="shared" ca="1" si="75"/>
        <v>#NUM!</v>
      </c>
    </row>
    <row r="4444" spans="5:5" x14ac:dyDescent="0.25">
      <c r="E4444" s="33" t="e">
        <f t="shared" ca="1" si="75"/>
        <v>#NUM!</v>
      </c>
    </row>
    <row r="4445" spans="5:5" x14ac:dyDescent="0.25">
      <c r="E4445" s="33" t="e">
        <f t="shared" ca="1" si="75"/>
        <v>#NUM!</v>
      </c>
    </row>
    <row r="4446" spans="5:5" x14ac:dyDescent="0.25">
      <c r="E4446" s="33" t="e">
        <f t="shared" ca="1" si="75"/>
        <v>#NUM!</v>
      </c>
    </row>
    <row r="4447" spans="5:5" x14ac:dyDescent="0.25">
      <c r="E4447" s="33" t="e">
        <f t="shared" ca="1" si="75"/>
        <v>#NUM!</v>
      </c>
    </row>
    <row r="4448" spans="5:5" x14ac:dyDescent="0.25">
      <c r="E4448" s="33" t="e">
        <f t="shared" ca="1" si="75"/>
        <v>#NUM!</v>
      </c>
    </row>
    <row r="4449" spans="5:5" x14ac:dyDescent="0.25">
      <c r="E4449" s="33" t="e">
        <f t="shared" ca="1" si="75"/>
        <v>#NUM!</v>
      </c>
    </row>
    <row r="4450" spans="5:5" x14ac:dyDescent="0.25">
      <c r="E4450" s="33" t="e">
        <f t="shared" ca="1" si="75"/>
        <v>#NUM!</v>
      </c>
    </row>
    <row r="4451" spans="5:5" x14ac:dyDescent="0.25">
      <c r="E4451" s="33" t="e">
        <f t="shared" ca="1" si="75"/>
        <v>#NUM!</v>
      </c>
    </row>
    <row r="4452" spans="5:5" x14ac:dyDescent="0.25">
      <c r="E4452" s="33" t="e">
        <f t="shared" ca="1" si="75"/>
        <v>#NUM!</v>
      </c>
    </row>
    <row r="4453" spans="5:5" x14ac:dyDescent="0.25">
      <c r="E4453" s="33" t="e">
        <f t="shared" ca="1" si="75"/>
        <v>#NUM!</v>
      </c>
    </row>
    <row r="4454" spans="5:5" x14ac:dyDescent="0.25">
      <c r="E4454" s="33" t="e">
        <f t="shared" ca="1" si="75"/>
        <v>#NUM!</v>
      </c>
    </row>
    <row r="4455" spans="5:5" x14ac:dyDescent="0.25">
      <c r="E4455" s="33" t="e">
        <f t="shared" ca="1" si="75"/>
        <v>#NUM!</v>
      </c>
    </row>
    <row r="4456" spans="5:5" x14ac:dyDescent="0.25">
      <c r="E4456" s="33" t="e">
        <f t="shared" ca="1" si="75"/>
        <v>#NUM!</v>
      </c>
    </row>
    <row r="4457" spans="5:5" x14ac:dyDescent="0.25">
      <c r="E4457" s="33" t="e">
        <f t="shared" ca="1" si="75"/>
        <v>#NUM!</v>
      </c>
    </row>
    <row r="4458" spans="5:5" x14ac:dyDescent="0.25">
      <c r="E4458" s="33" t="e">
        <f t="shared" ca="1" si="75"/>
        <v>#NUM!</v>
      </c>
    </row>
    <row r="4459" spans="5:5" x14ac:dyDescent="0.25">
      <c r="E4459" s="33" t="e">
        <f t="shared" ca="1" si="75"/>
        <v>#NUM!</v>
      </c>
    </row>
    <row r="4460" spans="5:5" x14ac:dyDescent="0.25">
      <c r="E4460" s="33" t="e">
        <f t="shared" ca="1" si="75"/>
        <v>#NUM!</v>
      </c>
    </row>
    <row r="4461" spans="5:5" x14ac:dyDescent="0.25">
      <c r="E4461" s="33" t="e">
        <f t="shared" ca="1" si="75"/>
        <v>#NUM!</v>
      </c>
    </row>
    <row r="4462" spans="5:5" x14ac:dyDescent="0.25">
      <c r="E4462" s="33" t="e">
        <f t="shared" ca="1" si="75"/>
        <v>#NUM!</v>
      </c>
    </row>
    <row r="4463" spans="5:5" x14ac:dyDescent="0.25">
      <c r="E4463" s="33" t="e">
        <f t="shared" ca="1" si="75"/>
        <v>#NUM!</v>
      </c>
    </row>
    <row r="4464" spans="5:5" x14ac:dyDescent="0.25">
      <c r="E4464" s="33" t="e">
        <f t="shared" ca="1" si="75"/>
        <v>#NUM!</v>
      </c>
    </row>
    <row r="4465" spans="5:5" x14ac:dyDescent="0.25">
      <c r="E4465" s="33" t="e">
        <f t="shared" ca="1" si="75"/>
        <v>#NUM!</v>
      </c>
    </row>
    <row r="4466" spans="5:5" x14ac:dyDescent="0.25">
      <c r="E4466" s="33" t="e">
        <f t="shared" ca="1" si="75"/>
        <v>#NUM!</v>
      </c>
    </row>
    <row r="4467" spans="5:5" x14ac:dyDescent="0.25">
      <c r="E4467" s="33" t="e">
        <f t="shared" ca="1" si="75"/>
        <v>#NUM!</v>
      </c>
    </row>
    <row r="4468" spans="5:5" x14ac:dyDescent="0.25">
      <c r="E4468" s="33" t="e">
        <f t="shared" ca="1" si="75"/>
        <v>#NUM!</v>
      </c>
    </row>
    <row r="4469" spans="5:5" x14ac:dyDescent="0.25">
      <c r="E4469" s="33" t="e">
        <f t="shared" ca="1" si="75"/>
        <v>#NUM!</v>
      </c>
    </row>
    <row r="4470" spans="5:5" x14ac:dyDescent="0.25">
      <c r="E4470" s="33" t="e">
        <f t="shared" ca="1" si="75"/>
        <v>#NUM!</v>
      </c>
    </row>
    <row r="4471" spans="5:5" x14ac:dyDescent="0.25">
      <c r="E4471" s="33" t="e">
        <f t="shared" ca="1" si="75"/>
        <v>#NUM!</v>
      </c>
    </row>
    <row r="4472" spans="5:5" x14ac:dyDescent="0.25">
      <c r="E4472" s="33" t="e">
        <f t="shared" ca="1" si="75"/>
        <v>#NUM!</v>
      </c>
    </row>
    <row r="4473" spans="5:5" x14ac:dyDescent="0.25">
      <c r="E4473" s="33" t="e">
        <f t="shared" ca="1" si="75"/>
        <v>#NUM!</v>
      </c>
    </row>
    <row r="4474" spans="5:5" x14ac:dyDescent="0.25">
      <c r="E4474" s="33" t="e">
        <f t="shared" ca="1" si="75"/>
        <v>#NUM!</v>
      </c>
    </row>
    <row r="4475" spans="5:5" x14ac:dyDescent="0.25">
      <c r="E4475" s="33" t="e">
        <f t="shared" ca="1" si="75"/>
        <v>#NUM!</v>
      </c>
    </row>
    <row r="4476" spans="5:5" x14ac:dyDescent="0.25">
      <c r="E4476" s="33" t="e">
        <f t="shared" ca="1" si="75"/>
        <v>#NUM!</v>
      </c>
    </row>
    <row r="4477" spans="5:5" x14ac:dyDescent="0.25">
      <c r="E4477" s="33" t="e">
        <f t="shared" ca="1" si="75"/>
        <v>#NUM!</v>
      </c>
    </row>
    <row r="4478" spans="5:5" x14ac:dyDescent="0.25">
      <c r="E4478" s="33" t="e">
        <f t="shared" ca="1" si="75"/>
        <v>#NUM!</v>
      </c>
    </row>
    <row r="4479" spans="5:5" x14ac:dyDescent="0.25">
      <c r="E4479" s="33" t="e">
        <f t="shared" ca="1" si="75"/>
        <v>#NUM!</v>
      </c>
    </row>
    <row r="4480" spans="5:5" x14ac:dyDescent="0.25">
      <c r="E4480" s="33" t="e">
        <f t="shared" ca="1" si="75"/>
        <v>#NUM!</v>
      </c>
    </row>
    <row r="4481" spans="5:5" x14ac:dyDescent="0.25">
      <c r="E4481" s="33" t="e">
        <f t="shared" ca="1" si="75"/>
        <v>#NUM!</v>
      </c>
    </row>
    <row r="4482" spans="5:5" x14ac:dyDescent="0.25">
      <c r="E4482" s="33" t="e">
        <f t="shared" ca="1" si="75"/>
        <v>#NUM!</v>
      </c>
    </row>
    <row r="4483" spans="5:5" x14ac:dyDescent="0.25">
      <c r="E4483" s="33" t="e">
        <f t="shared" ca="1" si="75"/>
        <v>#NUM!</v>
      </c>
    </row>
    <row r="4484" spans="5:5" x14ac:dyDescent="0.25">
      <c r="E4484" s="33" t="e">
        <f t="shared" ca="1" si="75"/>
        <v>#NUM!</v>
      </c>
    </row>
    <row r="4485" spans="5:5" x14ac:dyDescent="0.25">
      <c r="E4485" s="33" t="e">
        <f t="shared" ca="1" si="75"/>
        <v>#NUM!</v>
      </c>
    </row>
    <row r="4486" spans="5:5" x14ac:dyDescent="0.25">
      <c r="E4486" s="33" t="e">
        <f t="shared" ca="1" si="75"/>
        <v>#NUM!</v>
      </c>
    </row>
    <row r="4487" spans="5:5" x14ac:dyDescent="0.25">
      <c r="E4487" s="33" t="e">
        <f t="shared" ca="1" si="75"/>
        <v>#NUM!</v>
      </c>
    </row>
    <row r="4488" spans="5:5" x14ac:dyDescent="0.25">
      <c r="E4488" s="33" t="e">
        <f t="shared" ca="1" si="75"/>
        <v>#NUM!</v>
      </c>
    </row>
    <row r="4489" spans="5:5" x14ac:dyDescent="0.25">
      <c r="E4489" s="33" t="e">
        <f t="shared" ca="1" si="75"/>
        <v>#NUM!</v>
      </c>
    </row>
    <row r="4490" spans="5:5" x14ac:dyDescent="0.25">
      <c r="E4490" s="33" t="e">
        <f t="shared" ca="1" si="75"/>
        <v>#NUM!</v>
      </c>
    </row>
    <row r="4491" spans="5:5" x14ac:dyDescent="0.25">
      <c r="E4491" s="33" t="e">
        <f t="shared" ca="1" si="75"/>
        <v>#NUM!</v>
      </c>
    </row>
    <row r="4492" spans="5:5" x14ac:dyDescent="0.25">
      <c r="E4492" s="33" t="e">
        <f t="shared" ca="1" si="75"/>
        <v>#NUM!</v>
      </c>
    </row>
    <row r="4493" spans="5:5" x14ac:dyDescent="0.25">
      <c r="E4493" s="33" t="e">
        <f t="shared" ca="1" si="75"/>
        <v>#NUM!</v>
      </c>
    </row>
    <row r="4494" spans="5:5" x14ac:dyDescent="0.25">
      <c r="E4494" s="33" t="e">
        <f t="shared" ca="1" si="75"/>
        <v>#NUM!</v>
      </c>
    </row>
    <row r="4495" spans="5:5" x14ac:dyDescent="0.25">
      <c r="E4495" s="33" t="e">
        <f t="shared" ca="1" si="75"/>
        <v>#NUM!</v>
      </c>
    </row>
    <row r="4496" spans="5:5" x14ac:dyDescent="0.25">
      <c r="E4496" s="33" t="e">
        <f t="shared" ca="1" si="75"/>
        <v>#NUM!</v>
      </c>
    </row>
    <row r="4497" spans="5:5" x14ac:dyDescent="0.25">
      <c r="E4497" s="33" t="e">
        <f t="shared" ca="1" si="75"/>
        <v>#NUM!</v>
      </c>
    </row>
    <row r="4498" spans="5:5" x14ac:dyDescent="0.25">
      <c r="E4498" s="33" t="e">
        <f t="shared" ca="1" si="75"/>
        <v>#NUM!</v>
      </c>
    </row>
    <row r="4499" spans="5:5" x14ac:dyDescent="0.25">
      <c r="E4499" s="33" t="e">
        <f t="shared" ca="1" si="75"/>
        <v>#NUM!</v>
      </c>
    </row>
    <row r="4500" spans="5:5" x14ac:dyDescent="0.25">
      <c r="E4500" s="33" t="e">
        <f t="shared" ca="1" si="75"/>
        <v>#NUM!</v>
      </c>
    </row>
    <row r="4501" spans="5:5" x14ac:dyDescent="0.25">
      <c r="E4501" s="33" t="e">
        <f t="shared" ca="1" si="75"/>
        <v>#NUM!</v>
      </c>
    </row>
    <row r="4502" spans="5:5" x14ac:dyDescent="0.25">
      <c r="E4502" s="33" t="e">
        <f t="shared" ref="E4502:E4565" ca="1" si="76">RANDBETWEEN(1,$E$2)</f>
        <v>#NUM!</v>
      </c>
    </row>
    <row r="4503" spans="5:5" x14ac:dyDescent="0.25">
      <c r="E4503" s="33" t="e">
        <f t="shared" ca="1" si="76"/>
        <v>#NUM!</v>
      </c>
    </row>
    <row r="4504" spans="5:5" x14ac:dyDescent="0.25">
      <c r="E4504" s="33" t="e">
        <f t="shared" ca="1" si="76"/>
        <v>#NUM!</v>
      </c>
    </row>
    <row r="4505" spans="5:5" x14ac:dyDescent="0.25">
      <c r="E4505" s="33" t="e">
        <f t="shared" ca="1" si="76"/>
        <v>#NUM!</v>
      </c>
    </row>
    <row r="4506" spans="5:5" x14ac:dyDescent="0.25">
      <c r="E4506" s="33" t="e">
        <f t="shared" ca="1" si="76"/>
        <v>#NUM!</v>
      </c>
    </row>
    <row r="4507" spans="5:5" x14ac:dyDescent="0.25">
      <c r="E4507" s="33" t="e">
        <f t="shared" ca="1" si="76"/>
        <v>#NUM!</v>
      </c>
    </row>
    <row r="4508" spans="5:5" x14ac:dyDescent="0.25">
      <c r="E4508" s="33" t="e">
        <f t="shared" ca="1" si="76"/>
        <v>#NUM!</v>
      </c>
    </row>
    <row r="4509" spans="5:5" x14ac:dyDescent="0.25">
      <c r="E4509" s="33" t="e">
        <f t="shared" ca="1" si="76"/>
        <v>#NUM!</v>
      </c>
    </row>
    <row r="4510" spans="5:5" x14ac:dyDescent="0.25">
      <c r="E4510" s="33" t="e">
        <f t="shared" ca="1" si="76"/>
        <v>#NUM!</v>
      </c>
    </row>
    <row r="4511" spans="5:5" x14ac:dyDescent="0.25">
      <c r="E4511" s="33" t="e">
        <f t="shared" ca="1" si="76"/>
        <v>#NUM!</v>
      </c>
    </row>
    <row r="4512" spans="5:5" x14ac:dyDescent="0.25">
      <c r="E4512" s="33" t="e">
        <f t="shared" ca="1" si="76"/>
        <v>#NUM!</v>
      </c>
    </row>
    <row r="4513" spans="5:5" x14ac:dyDescent="0.25">
      <c r="E4513" s="33" t="e">
        <f t="shared" ca="1" si="76"/>
        <v>#NUM!</v>
      </c>
    </row>
    <row r="4514" spans="5:5" x14ac:dyDescent="0.25">
      <c r="E4514" s="33" t="e">
        <f t="shared" ca="1" si="76"/>
        <v>#NUM!</v>
      </c>
    </row>
    <row r="4515" spans="5:5" x14ac:dyDescent="0.25">
      <c r="E4515" s="33" t="e">
        <f t="shared" ca="1" si="76"/>
        <v>#NUM!</v>
      </c>
    </row>
    <row r="4516" spans="5:5" x14ac:dyDescent="0.25">
      <c r="E4516" s="33" t="e">
        <f t="shared" ca="1" si="76"/>
        <v>#NUM!</v>
      </c>
    </row>
    <row r="4517" spans="5:5" x14ac:dyDescent="0.25">
      <c r="E4517" s="33" t="e">
        <f t="shared" ca="1" si="76"/>
        <v>#NUM!</v>
      </c>
    </row>
    <row r="4518" spans="5:5" x14ac:dyDescent="0.25">
      <c r="E4518" s="33" t="e">
        <f t="shared" ca="1" si="76"/>
        <v>#NUM!</v>
      </c>
    </row>
    <row r="4519" spans="5:5" x14ac:dyDescent="0.25">
      <c r="E4519" s="33" t="e">
        <f t="shared" ca="1" si="76"/>
        <v>#NUM!</v>
      </c>
    </row>
    <row r="4520" spans="5:5" x14ac:dyDescent="0.25">
      <c r="E4520" s="33" t="e">
        <f t="shared" ca="1" si="76"/>
        <v>#NUM!</v>
      </c>
    </row>
    <row r="4521" spans="5:5" x14ac:dyDescent="0.25">
      <c r="E4521" s="33" t="e">
        <f t="shared" ca="1" si="76"/>
        <v>#NUM!</v>
      </c>
    </row>
    <row r="4522" spans="5:5" x14ac:dyDescent="0.25">
      <c r="E4522" s="33" t="e">
        <f t="shared" ca="1" si="76"/>
        <v>#NUM!</v>
      </c>
    </row>
    <row r="4523" spans="5:5" x14ac:dyDescent="0.25">
      <c r="E4523" s="33" t="e">
        <f t="shared" ca="1" si="76"/>
        <v>#NUM!</v>
      </c>
    </row>
    <row r="4524" spans="5:5" x14ac:dyDescent="0.25">
      <c r="E4524" s="33" t="e">
        <f t="shared" ca="1" si="76"/>
        <v>#NUM!</v>
      </c>
    </row>
    <row r="4525" spans="5:5" x14ac:dyDescent="0.25">
      <c r="E4525" s="33" t="e">
        <f t="shared" ca="1" si="76"/>
        <v>#NUM!</v>
      </c>
    </row>
    <row r="4526" spans="5:5" x14ac:dyDescent="0.25">
      <c r="E4526" s="33" t="e">
        <f t="shared" ca="1" si="76"/>
        <v>#NUM!</v>
      </c>
    </row>
    <row r="4527" spans="5:5" x14ac:dyDescent="0.25">
      <c r="E4527" s="33" t="e">
        <f t="shared" ca="1" si="76"/>
        <v>#NUM!</v>
      </c>
    </row>
    <row r="4528" spans="5:5" x14ac:dyDescent="0.25">
      <c r="E4528" s="33" t="e">
        <f t="shared" ca="1" si="76"/>
        <v>#NUM!</v>
      </c>
    </row>
    <row r="4529" spans="5:5" x14ac:dyDescent="0.25">
      <c r="E4529" s="33" t="e">
        <f t="shared" ca="1" si="76"/>
        <v>#NUM!</v>
      </c>
    </row>
    <row r="4530" spans="5:5" x14ac:dyDescent="0.25">
      <c r="E4530" s="33" t="e">
        <f t="shared" ca="1" si="76"/>
        <v>#NUM!</v>
      </c>
    </row>
    <row r="4531" spans="5:5" x14ac:dyDescent="0.25">
      <c r="E4531" s="33" t="e">
        <f t="shared" ca="1" si="76"/>
        <v>#NUM!</v>
      </c>
    </row>
    <row r="4532" spans="5:5" x14ac:dyDescent="0.25">
      <c r="E4532" s="33" t="e">
        <f t="shared" ca="1" si="76"/>
        <v>#NUM!</v>
      </c>
    </row>
    <row r="4533" spans="5:5" x14ac:dyDescent="0.25">
      <c r="E4533" s="33" t="e">
        <f t="shared" ca="1" si="76"/>
        <v>#NUM!</v>
      </c>
    </row>
    <row r="4534" spans="5:5" x14ac:dyDescent="0.25">
      <c r="E4534" s="33" t="e">
        <f t="shared" ca="1" si="76"/>
        <v>#NUM!</v>
      </c>
    </row>
    <row r="4535" spans="5:5" x14ac:dyDescent="0.25">
      <c r="E4535" s="33" t="e">
        <f t="shared" ca="1" si="76"/>
        <v>#NUM!</v>
      </c>
    </row>
    <row r="4536" spans="5:5" x14ac:dyDescent="0.25">
      <c r="E4536" s="33" t="e">
        <f t="shared" ca="1" si="76"/>
        <v>#NUM!</v>
      </c>
    </row>
    <row r="4537" spans="5:5" x14ac:dyDescent="0.25">
      <c r="E4537" s="33" t="e">
        <f t="shared" ca="1" si="76"/>
        <v>#NUM!</v>
      </c>
    </row>
    <row r="4538" spans="5:5" x14ac:dyDescent="0.25">
      <c r="E4538" s="33" t="e">
        <f t="shared" ca="1" si="76"/>
        <v>#NUM!</v>
      </c>
    </row>
    <row r="4539" spans="5:5" x14ac:dyDescent="0.25">
      <c r="E4539" s="33" t="e">
        <f t="shared" ca="1" si="76"/>
        <v>#NUM!</v>
      </c>
    </row>
    <row r="4540" spans="5:5" x14ac:dyDescent="0.25">
      <c r="E4540" s="33" t="e">
        <f t="shared" ca="1" si="76"/>
        <v>#NUM!</v>
      </c>
    </row>
    <row r="4541" spans="5:5" x14ac:dyDescent="0.25">
      <c r="E4541" s="33" t="e">
        <f t="shared" ca="1" si="76"/>
        <v>#NUM!</v>
      </c>
    </row>
    <row r="4542" spans="5:5" x14ac:dyDescent="0.25">
      <c r="E4542" s="33" t="e">
        <f t="shared" ca="1" si="76"/>
        <v>#NUM!</v>
      </c>
    </row>
    <row r="4543" spans="5:5" x14ac:dyDescent="0.25">
      <c r="E4543" s="33" t="e">
        <f t="shared" ca="1" si="76"/>
        <v>#NUM!</v>
      </c>
    </row>
    <row r="4544" spans="5:5" x14ac:dyDescent="0.25">
      <c r="E4544" s="33" t="e">
        <f t="shared" ca="1" si="76"/>
        <v>#NUM!</v>
      </c>
    </row>
    <row r="4545" spans="5:5" x14ac:dyDescent="0.25">
      <c r="E4545" s="33" t="e">
        <f t="shared" ca="1" si="76"/>
        <v>#NUM!</v>
      </c>
    </row>
    <row r="4546" spans="5:5" x14ac:dyDescent="0.25">
      <c r="E4546" s="33" t="e">
        <f t="shared" ca="1" si="76"/>
        <v>#NUM!</v>
      </c>
    </row>
    <row r="4547" spans="5:5" x14ac:dyDescent="0.25">
      <c r="E4547" s="33" t="e">
        <f t="shared" ca="1" si="76"/>
        <v>#NUM!</v>
      </c>
    </row>
    <row r="4548" spans="5:5" x14ac:dyDescent="0.25">
      <c r="E4548" s="33" t="e">
        <f t="shared" ca="1" si="76"/>
        <v>#NUM!</v>
      </c>
    </row>
    <row r="4549" spans="5:5" x14ac:dyDescent="0.25">
      <c r="E4549" s="33" t="e">
        <f t="shared" ca="1" si="76"/>
        <v>#NUM!</v>
      </c>
    </row>
    <row r="4550" spans="5:5" x14ac:dyDescent="0.25">
      <c r="E4550" s="33" t="e">
        <f t="shared" ca="1" si="76"/>
        <v>#NUM!</v>
      </c>
    </row>
    <row r="4551" spans="5:5" x14ac:dyDescent="0.25">
      <c r="E4551" s="33" t="e">
        <f t="shared" ca="1" si="76"/>
        <v>#NUM!</v>
      </c>
    </row>
    <row r="4552" spans="5:5" x14ac:dyDescent="0.25">
      <c r="E4552" s="33" t="e">
        <f t="shared" ca="1" si="76"/>
        <v>#NUM!</v>
      </c>
    </row>
    <row r="4553" spans="5:5" x14ac:dyDescent="0.25">
      <c r="E4553" s="33" t="e">
        <f t="shared" ca="1" si="76"/>
        <v>#NUM!</v>
      </c>
    </row>
    <row r="4554" spans="5:5" x14ac:dyDescent="0.25">
      <c r="E4554" s="33" t="e">
        <f t="shared" ca="1" si="76"/>
        <v>#NUM!</v>
      </c>
    </row>
    <row r="4555" spans="5:5" x14ac:dyDescent="0.25">
      <c r="E4555" s="33" t="e">
        <f t="shared" ca="1" si="76"/>
        <v>#NUM!</v>
      </c>
    </row>
    <row r="4556" spans="5:5" x14ac:dyDescent="0.25">
      <c r="E4556" s="33" t="e">
        <f t="shared" ca="1" si="76"/>
        <v>#NUM!</v>
      </c>
    </row>
    <row r="4557" spans="5:5" x14ac:dyDescent="0.25">
      <c r="E4557" s="33" t="e">
        <f t="shared" ca="1" si="76"/>
        <v>#NUM!</v>
      </c>
    </row>
    <row r="4558" spans="5:5" x14ac:dyDescent="0.25">
      <c r="E4558" s="33" t="e">
        <f t="shared" ca="1" si="76"/>
        <v>#NUM!</v>
      </c>
    </row>
    <row r="4559" spans="5:5" x14ac:dyDescent="0.25">
      <c r="E4559" s="33" t="e">
        <f t="shared" ca="1" si="76"/>
        <v>#NUM!</v>
      </c>
    </row>
    <row r="4560" spans="5:5" x14ac:dyDescent="0.25">
      <c r="E4560" s="33" t="e">
        <f t="shared" ca="1" si="76"/>
        <v>#NUM!</v>
      </c>
    </row>
    <row r="4561" spans="5:5" x14ac:dyDescent="0.25">
      <c r="E4561" s="33" t="e">
        <f t="shared" ca="1" si="76"/>
        <v>#NUM!</v>
      </c>
    </row>
    <row r="4562" spans="5:5" x14ac:dyDescent="0.25">
      <c r="E4562" s="33" t="e">
        <f t="shared" ca="1" si="76"/>
        <v>#NUM!</v>
      </c>
    </row>
    <row r="4563" spans="5:5" x14ac:dyDescent="0.25">
      <c r="E4563" s="33" t="e">
        <f t="shared" ca="1" si="76"/>
        <v>#NUM!</v>
      </c>
    </row>
    <row r="4564" spans="5:5" x14ac:dyDescent="0.25">
      <c r="E4564" s="33" t="e">
        <f t="shared" ca="1" si="76"/>
        <v>#NUM!</v>
      </c>
    </row>
    <row r="4565" spans="5:5" x14ac:dyDescent="0.25">
      <c r="E4565" s="33" t="e">
        <f t="shared" ca="1" si="76"/>
        <v>#NUM!</v>
      </c>
    </row>
    <row r="4566" spans="5:5" x14ac:dyDescent="0.25">
      <c r="E4566" s="33" t="e">
        <f t="shared" ref="E4566:E4629" ca="1" si="77">RANDBETWEEN(1,$E$2)</f>
        <v>#NUM!</v>
      </c>
    </row>
    <row r="4567" spans="5:5" x14ac:dyDescent="0.25">
      <c r="E4567" s="33" t="e">
        <f t="shared" ca="1" si="77"/>
        <v>#NUM!</v>
      </c>
    </row>
    <row r="4568" spans="5:5" x14ac:dyDescent="0.25">
      <c r="E4568" s="33" t="e">
        <f t="shared" ca="1" si="77"/>
        <v>#NUM!</v>
      </c>
    </row>
    <row r="4569" spans="5:5" x14ac:dyDescent="0.25">
      <c r="E4569" s="33" t="e">
        <f t="shared" ca="1" si="77"/>
        <v>#NUM!</v>
      </c>
    </row>
    <row r="4570" spans="5:5" x14ac:dyDescent="0.25">
      <c r="E4570" s="33" t="e">
        <f t="shared" ca="1" si="77"/>
        <v>#NUM!</v>
      </c>
    </row>
    <row r="4571" spans="5:5" x14ac:dyDescent="0.25">
      <c r="E4571" s="33" t="e">
        <f t="shared" ca="1" si="77"/>
        <v>#NUM!</v>
      </c>
    </row>
    <row r="4572" spans="5:5" x14ac:dyDescent="0.25">
      <c r="E4572" s="33" t="e">
        <f t="shared" ca="1" si="77"/>
        <v>#NUM!</v>
      </c>
    </row>
    <row r="4573" spans="5:5" x14ac:dyDescent="0.25">
      <c r="E4573" s="33" t="e">
        <f t="shared" ca="1" si="77"/>
        <v>#NUM!</v>
      </c>
    </row>
    <row r="4574" spans="5:5" x14ac:dyDescent="0.25">
      <c r="E4574" s="33" t="e">
        <f t="shared" ca="1" si="77"/>
        <v>#NUM!</v>
      </c>
    </row>
    <row r="4575" spans="5:5" x14ac:dyDescent="0.25">
      <c r="E4575" s="33" t="e">
        <f t="shared" ca="1" si="77"/>
        <v>#NUM!</v>
      </c>
    </row>
    <row r="4576" spans="5:5" x14ac:dyDescent="0.25">
      <c r="E4576" s="33" t="e">
        <f t="shared" ca="1" si="77"/>
        <v>#NUM!</v>
      </c>
    </row>
    <row r="4577" spans="5:5" x14ac:dyDescent="0.25">
      <c r="E4577" s="33" t="e">
        <f t="shared" ca="1" si="77"/>
        <v>#NUM!</v>
      </c>
    </row>
    <row r="4578" spans="5:5" x14ac:dyDescent="0.25">
      <c r="E4578" s="33" t="e">
        <f t="shared" ca="1" si="77"/>
        <v>#NUM!</v>
      </c>
    </row>
    <row r="4579" spans="5:5" x14ac:dyDescent="0.25">
      <c r="E4579" s="33" t="e">
        <f t="shared" ca="1" si="77"/>
        <v>#NUM!</v>
      </c>
    </row>
    <row r="4580" spans="5:5" x14ac:dyDescent="0.25">
      <c r="E4580" s="33" t="e">
        <f t="shared" ca="1" si="77"/>
        <v>#NUM!</v>
      </c>
    </row>
    <row r="4581" spans="5:5" x14ac:dyDescent="0.25">
      <c r="E4581" s="33" t="e">
        <f t="shared" ca="1" si="77"/>
        <v>#NUM!</v>
      </c>
    </row>
    <row r="4582" spans="5:5" x14ac:dyDescent="0.25">
      <c r="E4582" s="33" t="e">
        <f t="shared" ca="1" si="77"/>
        <v>#NUM!</v>
      </c>
    </row>
    <row r="4583" spans="5:5" x14ac:dyDescent="0.25">
      <c r="E4583" s="33" t="e">
        <f t="shared" ca="1" si="77"/>
        <v>#NUM!</v>
      </c>
    </row>
    <row r="4584" spans="5:5" x14ac:dyDescent="0.25">
      <c r="E4584" s="33" t="e">
        <f t="shared" ca="1" si="77"/>
        <v>#NUM!</v>
      </c>
    </row>
    <row r="4585" spans="5:5" x14ac:dyDescent="0.25">
      <c r="E4585" s="33" t="e">
        <f t="shared" ca="1" si="77"/>
        <v>#NUM!</v>
      </c>
    </row>
    <row r="4586" spans="5:5" x14ac:dyDescent="0.25">
      <c r="E4586" s="33" t="e">
        <f t="shared" ca="1" si="77"/>
        <v>#NUM!</v>
      </c>
    </row>
    <row r="4587" spans="5:5" x14ac:dyDescent="0.25">
      <c r="E4587" s="33" t="e">
        <f t="shared" ca="1" si="77"/>
        <v>#NUM!</v>
      </c>
    </row>
    <row r="4588" spans="5:5" x14ac:dyDescent="0.25">
      <c r="E4588" s="33" t="e">
        <f t="shared" ca="1" si="77"/>
        <v>#NUM!</v>
      </c>
    </row>
    <row r="4589" spans="5:5" x14ac:dyDescent="0.25">
      <c r="E4589" s="33" t="e">
        <f t="shared" ca="1" si="77"/>
        <v>#NUM!</v>
      </c>
    </row>
    <row r="4590" spans="5:5" x14ac:dyDescent="0.25">
      <c r="E4590" s="33" t="e">
        <f t="shared" ca="1" si="77"/>
        <v>#NUM!</v>
      </c>
    </row>
    <row r="4591" spans="5:5" x14ac:dyDescent="0.25">
      <c r="E4591" s="33" t="e">
        <f t="shared" ca="1" si="77"/>
        <v>#NUM!</v>
      </c>
    </row>
    <row r="4592" spans="5:5" x14ac:dyDescent="0.25">
      <c r="E4592" s="33" t="e">
        <f t="shared" ca="1" si="77"/>
        <v>#NUM!</v>
      </c>
    </row>
    <row r="4593" spans="5:5" x14ac:dyDescent="0.25">
      <c r="E4593" s="33" t="e">
        <f t="shared" ca="1" si="77"/>
        <v>#NUM!</v>
      </c>
    </row>
    <row r="4594" spans="5:5" x14ac:dyDescent="0.25">
      <c r="E4594" s="33" t="e">
        <f t="shared" ca="1" si="77"/>
        <v>#NUM!</v>
      </c>
    </row>
    <row r="4595" spans="5:5" x14ac:dyDescent="0.25">
      <c r="E4595" s="33" t="e">
        <f t="shared" ca="1" si="77"/>
        <v>#NUM!</v>
      </c>
    </row>
    <row r="4596" spans="5:5" x14ac:dyDescent="0.25">
      <c r="E4596" s="33" t="e">
        <f t="shared" ca="1" si="77"/>
        <v>#NUM!</v>
      </c>
    </row>
    <row r="4597" spans="5:5" x14ac:dyDescent="0.25">
      <c r="E4597" s="33" t="e">
        <f t="shared" ca="1" si="77"/>
        <v>#NUM!</v>
      </c>
    </row>
    <row r="4598" spans="5:5" x14ac:dyDescent="0.25">
      <c r="E4598" s="33" t="e">
        <f t="shared" ca="1" si="77"/>
        <v>#NUM!</v>
      </c>
    </row>
    <row r="4599" spans="5:5" x14ac:dyDescent="0.25">
      <c r="E4599" s="33" t="e">
        <f t="shared" ca="1" si="77"/>
        <v>#NUM!</v>
      </c>
    </row>
    <row r="4600" spans="5:5" x14ac:dyDescent="0.25">
      <c r="E4600" s="33" t="e">
        <f t="shared" ca="1" si="77"/>
        <v>#NUM!</v>
      </c>
    </row>
    <row r="4601" spans="5:5" x14ac:dyDescent="0.25">
      <c r="E4601" s="33" t="e">
        <f t="shared" ca="1" si="77"/>
        <v>#NUM!</v>
      </c>
    </row>
    <row r="4602" spans="5:5" x14ac:dyDescent="0.25">
      <c r="E4602" s="33" t="e">
        <f t="shared" ca="1" si="77"/>
        <v>#NUM!</v>
      </c>
    </row>
    <row r="4603" spans="5:5" x14ac:dyDescent="0.25">
      <c r="E4603" s="33" t="e">
        <f t="shared" ca="1" si="77"/>
        <v>#NUM!</v>
      </c>
    </row>
    <row r="4604" spans="5:5" x14ac:dyDescent="0.25">
      <c r="E4604" s="33" t="e">
        <f t="shared" ca="1" si="77"/>
        <v>#NUM!</v>
      </c>
    </row>
    <row r="4605" spans="5:5" x14ac:dyDescent="0.25">
      <c r="E4605" s="33" t="e">
        <f t="shared" ca="1" si="77"/>
        <v>#NUM!</v>
      </c>
    </row>
    <row r="4606" spans="5:5" x14ac:dyDescent="0.25">
      <c r="E4606" s="33" t="e">
        <f t="shared" ca="1" si="77"/>
        <v>#NUM!</v>
      </c>
    </row>
    <row r="4607" spans="5:5" x14ac:dyDescent="0.25">
      <c r="E4607" s="33" t="e">
        <f t="shared" ca="1" si="77"/>
        <v>#NUM!</v>
      </c>
    </row>
    <row r="4608" spans="5:5" x14ac:dyDescent="0.25">
      <c r="E4608" s="33" t="e">
        <f t="shared" ca="1" si="77"/>
        <v>#NUM!</v>
      </c>
    </row>
    <row r="4609" spans="5:5" x14ac:dyDescent="0.25">
      <c r="E4609" s="33" t="e">
        <f t="shared" ca="1" si="77"/>
        <v>#NUM!</v>
      </c>
    </row>
    <row r="4610" spans="5:5" x14ac:dyDescent="0.25">
      <c r="E4610" s="33" t="e">
        <f t="shared" ca="1" si="77"/>
        <v>#NUM!</v>
      </c>
    </row>
    <row r="4611" spans="5:5" x14ac:dyDescent="0.25">
      <c r="E4611" s="33" t="e">
        <f t="shared" ca="1" si="77"/>
        <v>#NUM!</v>
      </c>
    </row>
    <row r="4612" spans="5:5" x14ac:dyDescent="0.25">
      <c r="E4612" s="33" t="e">
        <f t="shared" ca="1" si="77"/>
        <v>#NUM!</v>
      </c>
    </row>
    <row r="4613" spans="5:5" x14ac:dyDescent="0.25">
      <c r="E4613" s="33" t="e">
        <f t="shared" ca="1" si="77"/>
        <v>#NUM!</v>
      </c>
    </row>
    <row r="4614" spans="5:5" x14ac:dyDescent="0.25">
      <c r="E4614" s="33" t="e">
        <f t="shared" ca="1" si="77"/>
        <v>#NUM!</v>
      </c>
    </row>
    <row r="4615" spans="5:5" x14ac:dyDescent="0.25">
      <c r="E4615" s="33" t="e">
        <f t="shared" ca="1" si="77"/>
        <v>#NUM!</v>
      </c>
    </row>
    <row r="4616" spans="5:5" x14ac:dyDescent="0.25">
      <c r="E4616" s="33" t="e">
        <f t="shared" ca="1" si="77"/>
        <v>#NUM!</v>
      </c>
    </row>
    <row r="4617" spans="5:5" x14ac:dyDescent="0.25">
      <c r="E4617" s="33" t="e">
        <f t="shared" ca="1" si="77"/>
        <v>#NUM!</v>
      </c>
    </row>
    <row r="4618" spans="5:5" x14ac:dyDescent="0.25">
      <c r="E4618" s="33" t="e">
        <f t="shared" ca="1" si="77"/>
        <v>#NUM!</v>
      </c>
    </row>
    <row r="4619" spans="5:5" x14ac:dyDescent="0.25">
      <c r="E4619" s="33" t="e">
        <f t="shared" ca="1" si="77"/>
        <v>#NUM!</v>
      </c>
    </row>
    <row r="4620" spans="5:5" x14ac:dyDescent="0.25">
      <c r="E4620" s="33" t="e">
        <f t="shared" ca="1" si="77"/>
        <v>#NUM!</v>
      </c>
    </row>
    <row r="4621" spans="5:5" x14ac:dyDescent="0.25">
      <c r="E4621" s="33" t="e">
        <f t="shared" ca="1" si="77"/>
        <v>#NUM!</v>
      </c>
    </row>
    <row r="4622" spans="5:5" x14ac:dyDescent="0.25">
      <c r="E4622" s="33" t="e">
        <f t="shared" ca="1" si="77"/>
        <v>#NUM!</v>
      </c>
    </row>
    <row r="4623" spans="5:5" x14ac:dyDescent="0.25">
      <c r="E4623" s="33" t="e">
        <f t="shared" ca="1" si="77"/>
        <v>#NUM!</v>
      </c>
    </row>
    <row r="4624" spans="5:5" x14ac:dyDescent="0.25">
      <c r="E4624" s="33" t="e">
        <f t="shared" ca="1" si="77"/>
        <v>#NUM!</v>
      </c>
    </row>
    <row r="4625" spans="5:5" x14ac:dyDescent="0.25">
      <c r="E4625" s="33" t="e">
        <f t="shared" ca="1" si="77"/>
        <v>#NUM!</v>
      </c>
    </row>
    <row r="4626" spans="5:5" x14ac:dyDescent="0.25">
      <c r="E4626" s="33" t="e">
        <f t="shared" ca="1" si="77"/>
        <v>#NUM!</v>
      </c>
    </row>
    <row r="4627" spans="5:5" x14ac:dyDescent="0.25">
      <c r="E4627" s="33" t="e">
        <f t="shared" ca="1" si="77"/>
        <v>#NUM!</v>
      </c>
    </row>
    <row r="4628" spans="5:5" x14ac:dyDescent="0.25">
      <c r="E4628" s="33" t="e">
        <f t="shared" ca="1" si="77"/>
        <v>#NUM!</v>
      </c>
    </row>
    <row r="4629" spans="5:5" x14ac:dyDescent="0.25">
      <c r="E4629" s="33" t="e">
        <f t="shared" ca="1" si="77"/>
        <v>#NUM!</v>
      </c>
    </row>
    <row r="4630" spans="5:5" x14ac:dyDescent="0.25">
      <c r="E4630" s="33" t="e">
        <f t="shared" ref="E4630:E4693" ca="1" si="78">RANDBETWEEN(1,$E$2)</f>
        <v>#NUM!</v>
      </c>
    </row>
    <row r="4631" spans="5:5" x14ac:dyDescent="0.25">
      <c r="E4631" s="33" t="e">
        <f t="shared" ca="1" si="78"/>
        <v>#NUM!</v>
      </c>
    </row>
    <row r="4632" spans="5:5" x14ac:dyDescent="0.25">
      <c r="E4632" s="33" t="e">
        <f t="shared" ca="1" si="78"/>
        <v>#NUM!</v>
      </c>
    </row>
    <row r="4633" spans="5:5" x14ac:dyDescent="0.25">
      <c r="E4633" s="33" t="e">
        <f t="shared" ca="1" si="78"/>
        <v>#NUM!</v>
      </c>
    </row>
    <row r="4634" spans="5:5" x14ac:dyDescent="0.25">
      <c r="E4634" s="33" t="e">
        <f t="shared" ca="1" si="78"/>
        <v>#NUM!</v>
      </c>
    </row>
    <row r="4635" spans="5:5" x14ac:dyDescent="0.25">
      <c r="E4635" s="33" t="e">
        <f t="shared" ca="1" si="78"/>
        <v>#NUM!</v>
      </c>
    </row>
    <row r="4636" spans="5:5" x14ac:dyDescent="0.25">
      <c r="E4636" s="33" t="e">
        <f t="shared" ca="1" si="78"/>
        <v>#NUM!</v>
      </c>
    </row>
    <row r="4637" spans="5:5" x14ac:dyDescent="0.25">
      <c r="E4637" s="33" t="e">
        <f t="shared" ca="1" si="78"/>
        <v>#NUM!</v>
      </c>
    </row>
    <row r="4638" spans="5:5" x14ac:dyDescent="0.25">
      <c r="E4638" s="33" t="e">
        <f t="shared" ca="1" si="78"/>
        <v>#NUM!</v>
      </c>
    </row>
    <row r="4639" spans="5:5" x14ac:dyDescent="0.25">
      <c r="E4639" s="33" t="e">
        <f t="shared" ca="1" si="78"/>
        <v>#NUM!</v>
      </c>
    </row>
    <row r="4640" spans="5:5" x14ac:dyDescent="0.25">
      <c r="E4640" s="33" t="e">
        <f t="shared" ca="1" si="78"/>
        <v>#NUM!</v>
      </c>
    </row>
    <row r="4641" spans="5:5" x14ac:dyDescent="0.25">
      <c r="E4641" s="33" t="e">
        <f t="shared" ca="1" si="78"/>
        <v>#NUM!</v>
      </c>
    </row>
    <row r="4642" spans="5:5" x14ac:dyDescent="0.25">
      <c r="E4642" s="33" t="e">
        <f t="shared" ca="1" si="78"/>
        <v>#NUM!</v>
      </c>
    </row>
    <row r="4643" spans="5:5" x14ac:dyDescent="0.25">
      <c r="E4643" s="33" t="e">
        <f t="shared" ca="1" si="78"/>
        <v>#NUM!</v>
      </c>
    </row>
    <row r="4644" spans="5:5" x14ac:dyDescent="0.25">
      <c r="E4644" s="33" t="e">
        <f t="shared" ca="1" si="78"/>
        <v>#NUM!</v>
      </c>
    </row>
    <row r="4645" spans="5:5" x14ac:dyDescent="0.25">
      <c r="E4645" s="33" t="e">
        <f t="shared" ca="1" si="78"/>
        <v>#NUM!</v>
      </c>
    </row>
    <row r="4646" spans="5:5" x14ac:dyDescent="0.25">
      <c r="E4646" s="33" t="e">
        <f t="shared" ca="1" si="78"/>
        <v>#NUM!</v>
      </c>
    </row>
    <row r="4647" spans="5:5" x14ac:dyDescent="0.25">
      <c r="E4647" s="33" t="e">
        <f t="shared" ca="1" si="78"/>
        <v>#NUM!</v>
      </c>
    </row>
    <row r="4648" spans="5:5" x14ac:dyDescent="0.25">
      <c r="E4648" s="33" t="e">
        <f t="shared" ca="1" si="78"/>
        <v>#NUM!</v>
      </c>
    </row>
    <row r="4649" spans="5:5" x14ac:dyDescent="0.25">
      <c r="E4649" s="33" t="e">
        <f t="shared" ca="1" si="78"/>
        <v>#NUM!</v>
      </c>
    </row>
    <row r="4650" spans="5:5" x14ac:dyDescent="0.25">
      <c r="E4650" s="33" t="e">
        <f t="shared" ca="1" si="78"/>
        <v>#NUM!</v>
      </c>
    </row>
    <row r="4651" spans="5:5" x14ac:dyDescent="0.25">
      <c r="E4651" s="33" t="e">
        <f t="shared" ca="1" si="78"/>
        <v>#NUM!</v>
      </c>
    </row>
    <row r="4652" spans="5:5" x14ac:dyDescent="0.25">
      <c r="E4652" s="33" t="e">
        <f t="shared" ca="1" si="78"/>
        <v>#NUM!</v>
      </c>
    </row>
    <row r="4653" spans="5:5" x14ac:dyDescent="0.25">
      <c r="E4653" s="33" t="e">
        <f t="shared" ca="1" si="78"/>
        <v>#NUM!</v>
      </c>
    </row>
    <row r="4654" spans="5:5" x14ac:dyDescent="0.25">
      <c r="E4654" s="33" t="e">
        <f t="shared" ca="1" si="78"/>
        <v>#NUM!</v>
      </c>
    </row>
    <row r="4655" spans="5:5" x14ac:dyDescent="0.25">
      <c r="E4655" s="33" t="e">
        <f t="shared" ca="1" si="78"/>
        <v>#NUM!</v>
      </c>
    </row>
    <row r="4656" spans="5:5" x14ac:dyDescent="0.25">
      <c r="E4656" s="33" t="e">
        <f t="shared" ca="1" si="78"/>
        <v>#NUM!</v>
      </c>
    </row>
    <row r="4657" spans="5:5" x14ac:dyDescent="0.25">
      <c r="E4657" s="33" t="e">
        <f t="shared" ca="1" si="78"/>
        <v>#NUM!</v>
      </c>
    </row>
    <row r="4658" spans="5:5" x14ac:dyDescent="0.25">
      <c r="E4658" s="33" t="e">
        <f t="shared" ca="1" si="78"/>
        <v>#NUM!</v>
      </c>
    </row>
    <row r="4659" spans="5:5" x14ac:dyDescent="0.25">
      <c r="E4659" s="33" t="e">
        <f t="shared" ca="1" si="78"/>
        <v>#NUM!</v>
      </c>
    </row>
    <row r="4660" spans="5:5" x14ac:dyDescent="0.25">
      <c r="E4660" s="33" t="e">
        <f t="shared" ca="1" si="78"/>
        <v>#NUM!</v>
      </c>
    </row>
    <row r="4661" spans="5:5" x14ac:dyDescent="0.25">
      <c r="E4661" s="33" t="e">
        <f t="shared" ca="1" si="78"/>
        <v>#NUM!</v>
      </c>
    </row>
    <row r="4662" spans="5:5" x14ac:dyDescent="0.25">
      <c r="E4662" s="33" t="e">
        <f t="shared" ca="1" si="78"/>
        <v>#NUM!</v>
      </c>
    </row>
    <row r="4663" spans="5:5" x14ac:dyDescent="0.25">
      <c r="E4663" s="33" t="e">
        <f t="shared" ca="1" si="78"/>
        <v>#NUM!</v>
      </c>
    </row>
    <row r="4664" spans="5:5" x14ac:dyDescent="0.25">
      <c r="E4664" s="33" t="e">
        <f t="shared" ca="1" si="78"/>
        <v>#NUM!</v>
      </c>
    </row>
    <row r="4665" spans="5:5" x14ac:dyDescent="0.25">
      <c r="E4665" s="33" t="e">
        <f t="shared" ca="1" si="78"/>
        <v>#NUM!</v>
      </c>
    </row>
    <row r="4666" spans="5:5" x14ac:dyDescent="0.25">
      <c r="E4666" s="33" t="e">
        <f t="shared" ca="1" si="78"/>
        <v>#NUM!</v>
      </c>
    </row>
    <row r="4667" spans="5:5" x14ac:dyDescent="0.25">
      <c r="E4667" s="33" t="e">
        <f t="shared" ca="1" si="78"/>
        <v>#NUM!</v>
      </c>
    </row>
    <row r="4668" spans="5:5" x14ac:dyDescent="0.25">
      <c r="E4668" s="33" t="e">
        <f t="shared" ca="1" si="78"/>
        <v>#NUM!</v>
      </c>
    </row>
    <row r="4669" spans="5:5" x14ac:dyDescent="0.25">
      <c r="E4669" s="33" t="e">
        <f t="shared" ca="1" si="78"/>
        <v>#NUM!</v>
      </c>
    </row>
    <row r="4670" spans="5:5" x14ac:dyDescent="0.25">
      <c r="E4670" s="33" t="e">
        <f t="shared" ca="1" si="78"/>
        <v>#NUM!</v>
      </c>
    </row>
    <row r="4671" spans="5:5" x14ac:dyDescent="0.25">
      <c r="E4671" s="33" t="e">
        <f t="shared" ca="1" si="78"/>
        <v>#NUM!</v>
      </c>
    </row>
    <row r="4672" spans="5:5" x14ac:dyDescent="0.25">
      <c r="E4672" s="33" t="e">
        <f t="shared" ca="1" si="78"/>
        <v>#NUM!</v>
      </c>
    </row>
    <row r="4673" spans="5:5" x14ac:dyDescent="0.25">
      <c r="E4673" s="33" t="e">
        <f t="shared" ca="1" si="78"/>
        <v>#NUM!</v>
      </c>
    </row>
    <row r="4674" spans="5:5" x14ac:dyDescent="0.25">
      <c r="E4674" s="33" t="e">
        <f t="shared" ca="1" si="78"/>
        <v>#NUM!</v>
      </c>
    </row>
    <row r="4675" spans="5:5" x14ac:dyDescent="0.25">
      <c r="E4675" s="33" t="e">
        <f t="shared" ca="1" si="78"/>
        <v>#NUM!</v>
      </c>
    </row>
    <row r="4676" spans="5:5" x14ac:dyDescent="0.25">
      <c r="E4676" s="33" t="e">
        <f t="shared" ca="1" si="78"/>
        <v>#NUM!</v>
      </c>
    </row>
    <row r="4677" spans="5:5" x14ac:dyDescent="0.25">
      <c r="E4677" s="33" t="e">
        <f t="shared" ca="1" si="78"/>
        <v>#NUM!</v>
      </c>
    </row>
    <row r="4678" spans="5:5" x14ac:dyDescent="0.25">
      <c r="E4678" s="33" t="e">
        <f t="shared" ca="1" si="78"/>
        <v>#NUM!</v>
      </c>
    </row>
    <row r="4679" spans="5:5" x14ac:dyDescent="0.25">
      <c r="E4679" s="33" t="e">
        <f t="shared" ca="1" si="78"/>
        <v>#NUM!</v>
      </c>
    </row>
    <row r="4680" spans="5:5" x14ac:dyDescent="0.25">
      <c r="E4680" s="33" t="e">
        <f t="shared" ca="1" si="78"/>
        <v>#NUM!</v>
      </c>
    </row>
    <row r="4681" spans="5:5" x14ac:dyDescent="0.25">
      <c r="E4681" s="33" t="e">
        <f t="shared" ca="1" si="78"/>
        <v>#NUM!</v>
      </c>
    </row>
    <row r="4682" spans="5:5" x14ac:dyDescent="0.25">
      <c r="E4682" s="33" t="e">
        <f t="shared" ca="1" si="78"/>
        <v>#NUM!</v>
      </c>
    </row>
    <row r="4683" spans="5:5" x14ac:dyDescent="0.25">
      <c r="E4683" s="33" t="e">
        <f t="shared" ca="1" si="78"/>
        <v>#NUM!</v>
      </c>
    </row>
    <row r="4684" spans="5:5" x14ac:dyDescent="0.25">
      <c r="E4684" s="33" t="e">
        <f t="shared" ca="1" si="78"/>
        <v>#NUM!</v>
      </c>
    </row>
    <row r="4685" spans="5:5" x14ac:dyDescent="0.25">
      <c r="E4685" s="33" t="e">
        <f t="shared" ca="1" si="78"/>
        <v>#NUM!</v>
      </c>
    </row>
    <row r="4686" spans="5:5" x14ac:dyDescent="0.25">
      <c r="E4686" s="33" t="e">
        <f t="shared" ca="1" si="78"/>
        <v>#NUM!</v>
      </c>
    </row>
    <row r="4687" spans="5:5" x14ac:dyDescent="0.25">
      <c r="E4687" s="33" t="e">
        <f t="shared" ca="1" si="78"/>
        <v>#NUM!</v>
      </c>
    </row>
    <row r="4688" spans="5:5" x14ac:dyDescent="0.25">
      <c r="E4688" s="33" t="e">
        <f t="shared" ca="1" si="78"/>
        <v>#NUM!</v>
      </c>
    </row>
    <row r="4689" spans="5:5" x14ac:dyDescent="0.25">
      <c r="E4689" s="33" t="e">
        <f t="shared" ca="1" si="78"/>
        <v>#NUM!</v>
      </c>
    </row>
    <row r="4690" spans="5:5" x14ac:dyDescent="0.25">
      <c r="E4690" s="33" t="e">
        <f t="shared" ca="1" si="78"/>
        <v>#NUM!</v>
      </c>
    </row>
    <row r="4691" spans="5:5" x14ac:dyDescent="0.25">
      <c r="E4691" s="33" t="e">
        <f t="shared" ca="1" si="78"/>
        <v>#NUM!</v>
      </c>
    </row>
    <row r="4692" spans="5:5" x14ac:dyDescent="0.25">
      <c r="E4692" s="33" t="e">
        <f t="shared" ca="1" si="78"/>
        <v>#NUM!</v>
      </c>
    </row>
    <row r="4693" spans="5:5" x14ac:dyDescent="0.25">
      <c r="E4693" s="33" t="e">
        <f t="shared" ca="1" si="78"/>
        <v>#NUM!</v>
      </c>
    </row>
    <row r="4694" spans="5:5" x14ac:dyDescent="0.25">
      <c r="E4694" s="33" t="e">
        <f t="shared" ref="E4694:E4757" ca="1" si="79">RANDBETWEEN(1,$E$2)</f>
        <v>#NUM!</v>
      </c>
    </row>
    <row r="4695" spans="5:5" x14ac:dyDescent="0.25">
      <c r="E4695" s="33" t="e">
        <f t="shared" ca="1" si="79"/>
        <v>#NUM!</v>
      </c>
    </row>
    <row r="4696" spans="5:5" x14ac:dyDescent="0.25">
      <c r="E4696" s="33" t="e">
        <f t="shared" ca="1" si="79"/>
        <v>#NUM!</v>
      </c>
    </row>
    <row r="4697" spans="5:5" x14ac:dyDescent="0.25">
      <c r="E4697" s="33" t="e">
        <f t="shared" ca="1" si="79"/>
        <v>#NUM!</v>
      </c>
    </row>
    <row r="4698" spans="5:5" x14ac:dyDescent="0.25">
      <c r="E4698" s="33" t="e">
        <f t="shared" ca="1" si="79"/>
        <v>#NUM!</v>
      </c>
    </row>
    <row r="4699" spans="5:5" x14ac:dyDescent="0.25">
      <c r="E4699" s="33" t="e">
        <f t="shared" ca="1" si="79"/>
        <v>#NUM!</v>
      </c>
    </row>
    <row r="4700" spans="5:5" x14ac:dyDescent="0.25">
      <c r="E4700" s="33" t="e">
        <f t="shared" ca="1" si="79"/>
        <v>#NUM!</v>
      </c>
    </row>
    <row r="4701" spans="5:5" x14ac:dyDescent="0.25">
      <c r="E4701" s="33" t="e">
        <f t="shared" ca="1" si="79"/>
        <v>#NUM!</v>
      </c>
    </row>
    <row r="4702" spans="5:5" x14ac:dyDescent="0.25">
      <c r="E4702" s="33" t="e">
        <f t="shared" ca="1" si="79"/>
        <v>#NUM!</v>
      </c>
    </row>
    <row r="4703" spans="5:5" x14ac:dyDescent="0.25">
      <c r="E4703" s="33" t="e">
        <f t="shared" ca="1" si="79"/>
        <v>#NUM!</v>
      </c>
    </row>
    <row r="4704" spans="5:5" x14ac:dyDescent="0.25">
      <c r="E4704" s="33" t="e">
        <f t="shared" ca="1" si="79"/>
        <v>#NUM!</v>
      </c>
    </row>
    <row r="4705" spans="5:5" x14ac:dyDescent="0.25">
      <c r="E4705" s="33" t="e">
        <f t="shared" ca="1" si="79"/>
        <v>#NUM!</v>
      </c>
    </row>
    <row r="4706" spans="5:5" x14ac:dyDescent="0.25">
      <c r="E4706" s="33" t="e">
        <f t="shared" ca="1" si="79"/>
        <v>#NUM!</v>
      </c>
    </row>
    <row r="4707" spans="5:5" x14ac:dyDescent="0.25">
      <c r="E4707" s="33" t="e">
        <f t="shared" ca="1" si="79"/>
        <v>#NUM!</v>
      </c>
    </row>
    <row r="4708" spans="5:5" x14ac:dyDescent="0.25">
      <c r="E4708" s="33" t="e">
        <f t="shared" ca="1" si="79"/>
        <v>#NUM!</v>
      </c>
    </row>
    <row r="4709" spans="5:5" x14ac:dyDescent="0.25">
      <c r="E4709" s="33" t="e">
        <f t="shared" ca="1" si="79"/>
        <v>#NUM!</v>
      </c>
    </row>
    <row r="4710" spans="5:5" x14ac:dyDescent="0.25">
      <c r="E4710" s="33" t="e">
        <f t="shared" ca="1" si="79"/>
        <v>#NUM!</v>
      </c>
    </row>
    <row r="4711" spans="5:5" x14ac:dyDescent="0.25">
      <c r="E4711" s="33" t="e">
        <f t="shared" ca="1" si="79"/>
        <v>#NUM!</v>
      </c>
    </row>
    <row r="4712" spans="5:5" x14ac:dyDescent="0.25">
      <c r="E4712" s="33" t="e">
        <f t="shared" ca="1" si="79"/>
        <v>#NUM!</v>
      </c>
    </row>
    <row r="4713" spans="5:5" x14ac:dyDescent="0.25">
      <c r="E4713" s="33" t="e">
        <f t="shared" ca="1" si="79"/>
        <v>#NUM!</v>
      </c>
    </row>
    <row r="4714" spans="5:5" x14ac:dyDescent="0.25">
      <c r="E4714" s="33" t="e">
        <f t="shared" ca="1" si="79"/>
        <v>#NUM!</v>
      </c>
    </row>
    <row r="4715" spans="5:5" x14ac:dyDescent="0.25">
      <c r="E4715" s="33" t="e">
        <f t="shared" ca="1" si="79"/>
        <v>#NUM!</v>
      </c>
    </row>
    <row r="4716" spans="5:5" x14ac:dyDescent="0.25">
      <c r="E4716" s="33" t="e">
        <f t="shared" ca="1" si="79"/>
        <v>#NUM!</v>
      </c>
    </row>
    <row r="4717" spans="5:5" x14ac:dyDescent="0.25">
      <c r="E4717" s="33" t="e">
        <f t="shared" ca="1" si="79"/>
        <v>#NUM!</v>
      </c>
    </row>
    <row r="4718" spans="5:5" x14ac:dyDescent="0.25">
      <c r="E4718" s="33" t="e">
        <f t="shared" ca="1" si="79"/>
        <v>#NUM!</v>
      </c>
    </row>
    <row r="4719" spans="5:5" x14ac:dyDescent="0.25">
      <c r="E4719" s="33" t="e">
        <f t="shared" ca="1" si="79"/>
        <v>#NUM!</v>
      </c>
    </row>
    <row r="4720" spans="5:5" x14ac:dyDescent="0.25">
      <c r="E4720" s="33" t="e">
        <f t="shared" ca="1" si="79"/>
        <v>#NUM!</v>
      </c>
    </row>
    <row r="4721" spans="5:5" x14ac:dyDescent="0.25">
      <c r="E4721" s="33" t="e">
        <f t="shared" ca="1" si="79"/>
        <v>#NUM!</v>
      </c>
    </row>
    <row r="4722" spans="5:5" x14ac:dyDescent="0.25">
      <c r="E4722" s="33" t="e">
        <f t="shared" ca="1" si="79"/>
        <v>#NUM!</v>
      </c>
    </row>
    <row r="4723" spans="5:5" x14ac:dyDescent="0.25">
      <c r="E4723" s="33" t="e">
        <f t="shared" ca="1" si="79"/>
        <v>#NUM!</v>
      </c>
    </row>
    <row r="4724" spans="5:5" x14ac:dyDescent="0.25">
      <c r="E4724" s="33" t="e">
        <f t="shared" ca="1" si="79"/>
        <v>#NUM!</v>
      </c>
    </row>
    <row r="4725" spans="5:5" x14ac:dyDescent="0.25">
      <c r="E4725" s="33" t="e">
        <f t="shared" ca="1" si="79"/>
        <v>#NUM!</v>
      </c>
    </row>
    <row r="4726" spans="5:5" x14ac:dyDescent="0.25">
      <c r="E4726" s="33" t="e">
        <f t="shared" ca="1" si="79"/>
        <v>#NUM!</v>
      </c>
    </row>
    <row r="4727" spans="5:5" x14ac:dyDescent="0.25">
      <c r="E4727" s="33" t="e">
        <f t="shared" ca="1" si="79"/>
        <v>#NUM!</v>
      </c>
    </row>
    <row r="4728" spans="5:5" x14ac:dyDescent="0.25">
      <c r="E4728" s="33" t="e">
        <f t="shared" ca="1" si="79"/>
        <v>#NUM!</v>
      </c>
    </row>
    <row r="4729" spans="5:5" x14ac:dyDescent="0.25">
      <c r="E4729" s="33" t="e">
        <f t="shared" ca="1" si="79"/>
        <v>#NUM!</v>
      </c>
    </row>
    <row r="4730" spans="5:5" x14ac:dyDescent="0.25">
      <c r="E4730" s="33" t="e">
        <f t="shared" ca="1" si="79"/>
        <v>#NUM!</v>
      </c>
    </row>
    <row r="4731" spans="5:5" x14ac:dyDescent="0.25">
      <c r="E4731" s="33" t="e">
        <f t="shared" ca="1" si="79"/>
        <v>#NUM!</v>
      </c>
    </row>
    <row r="4732" spans="5:5" x14ac:dyDescent="0.25">
      <c r="E4732" s="33" t="e">
        <f t="shared" ca="1" si="79"/>
        <v>#NUM!</v>
      </c>
    </row>
    <row r="4733" spans="5:5" x14ac:dyDescent="0.25">
      <c r="E4733" s="33" t="e">
        <f t="shared" ca="1" si="79"/>
        <v>#NUM!</v>
      </c>
    </row>
    <row r="4734" spans="5:5" x14ac:dyDescent="0.25">
      <c r="E4734" s="33" t="e">
        <f t="shared" ca="1" si="79"/>
        <v>#NUM!</v>
      </c>
    </row>
    <row r="4735" spans="5:5" x14ac:dyDescent="0.25">
      <c r="E4735" s="33" t="e">
        <f t="shared" ca="1" si="79"/>
        <v>#NUM!</v>
      </c>
    </row>
    <row r="4736" spans="5:5" x14ac:dyDescent="0.25">
      <c r="E4736" s="33" t="e">
        <f t="shared" ca="1" si="79"/>
        <v>#NUM!</v>
      </c>
    </row>
    <row r="4737" spans="5:5" x14ac:dyDescent="0.25">
      <c r="E4737" s="33" t="e">
        <f t="shared" ca="1" si="79"/>
        <v>#NUM!</v>
      </c>
    </row>
    <row r="4738" spans="5:5" x14ac:dyDescent="0.25">
      <c r="E4738" s="33" t="e">
        <f t="shared" ca="1" si="79"/>
        <v>#NUM!</v>
      </c>
    </row>
    <row r="4739" spans="5:5" x14ac:dyDescent="0.25">
      <c r="E4739" s="33" t="e">
        <f t="shared" ca="1" si="79"/>
        <v>#NUM!</v>
      </c>
    </row>
    <row r="4740" spans="5:5" x14ac:dyDescent="0.25">
      <c r="E4740" s="33" t="e">
        <f t="shared" ca="1" si="79"/>
        <v>#NUM!</v>
      </c>
    </row>
    <row r="4741" spans="5:5" x14ac:dyDescent="0.25">
      <c r="E4741" s="33" t="e">
        <f t="shared" ca="1" si="79"/>
        <v>#NUM!</v>
      </c>
    </row>
    <row r="4742" spans="5:5" x14ac:dyDescent="0.25">
      <c r="E4742" s="33" t="e">
        <f t="shared" ca="1" si="79"/>
        <v>#NUM!</v>
      </c>
    </row>
    <row r="4743" spans="5:5" x14ac:dyDescent="0.25">
      <c r="E4743" s="33" t="e">
        <f t="shared" ca="1" si="79"/>
        <v>#NUM!</v>
      </c>
    </row>
    <row r="4744" spans="5:5" x14ac:dyDescent="0.25">
      <c r="E4744" s="33" t="e">
        <f t="shared" ca="1" si="79"/>
        <v>#NUM!</v>
      </c>
    </row>
    <row r="4745" spans="5:5" x14ac:dyDescent="0.25">
      <c r="E4745" s="33" t="e">
        <f t="shared" ca="1" si="79"/>
        <v>#NUM!</v>
      </c>
    </row>
    <row r="4746" spans="5:5" x14ac:dyDescent="0.25">
      <c r="E4746" s="33" t="e">
        <f t="shared" ca="1" si="79"/>
        <v>#NUM!</v>
      </c>
    </row>
    <row r="4747" spans="5:5" x14ac:dyDescent="0.25">
      <c r="E4747" s="33" t="e">
        <f t="shared" ca="1" si="79"/>
        <v>#NUM!</v>
      </c>
    </row>
    <row r="4748" spans="5:5" x14ac:dyDescent="0.25">
      <c r="E4748" s="33" t="e">
        <f t="shared" ca="1" si="79"/>
        <v>#NUM!</v>
      </c>
    </row>
    <row r="4749" spans="5:5" x14ac:dyDescent="0.25">
      <c r="E4749" s="33" t="e">
        <f t="shared" ca="1" si="79"/>
        <v>#NUM!</v>
      </c>
    </row>
    <row r="4750" spans="5:5" x14ac:dyDescent="0.25">
      <c r="E4750" s="33" t="e">
        <f t="shared" ca="1" si="79"/>
        <v>#NUM!</v>
      </c>
    </row>
    <row r="4751" spans="5:5" x14ac:dyDescent="0.25">
      <c r="E4751" s="33" t="e">
        <f t="shared" ca="1" si="79"/>
        <v>#NUM!</v>
      </c>
    </row>
    <row r="4752" spans="5:5" x14ac:dyDescent="0.25">
      <c r="E4752" s="33" t="e">
        <f t="shared" ca="1" si="79"/>
        <v>#NUM!</v>
      </c>
    </row>
    <row r="4753" spans="5:5" x14ac:dyDescent="0.25">
      <c r="E4753" s="33" t="e">
        <f t="shared" ca="1" si="79"/>
        <v>#NUM!</v>
      </c>
    </row>
    <row r="4754" spans="5:5" x14ac:dyDescent="0.25">
      <c r="E4754" s="33" t="e">
        <f t="shared" ca="1" si="79"/>
        <v>#NUM!</v>
      </c>
    </row>
    <row r="4755" spans="5:5" x14ac:dyDescent="0.25">
      <c r="E4755" s="33" t="e">
        <f t="shared" ca="1" si="79"/>
        <v>#NUM!</v>
      </c>
    </row>
    <row r="4756" spans="5:5" x14ac:dyDescent="0.25">
      <c r="E4756" s="33" t="e">
        <f t="shared" ca="1" si="79"/>
        <v>#NUM!</v>
      </c>
    </row>
    <row r="4757" spans="5:5" x14ac:dyDescent="0.25">
      <c r="E4757" s="33" t="e">
        <f t="shared" ca="1" si="79"/>
        <v>#NUM!</v>
      </c>
    </row>
    <row r="4758" spans="5:5" x14ac:dyDescent="0.25">
      <c r="E4758" s="33" t="e">
        <f t="shared" ref="E4758:E4821" ca="1" si="80">RANDBETWEEN(1,$E$2)</f>
        <v>#NUM!</v>
      </c>
    </row>
    <row r="4759" spans="5:5" x14ac:dyDescent="0.25">
      <c r="E4759" s="33" t="e">
        <f t="shared" ca="1" si="80"/>
        <v>#NUM!</v>
      </c>
    </row>
    <row r="4760" spans="5:5" x14ac:dyDescent="0.25">
      <c r="E4760" s="33" t="e">
        <f t="shared" ca="1" si="80"/>
        <v>#NUM!</v>
      </c>
    </row>
    <row r="4761" spans="5:5" x14ac:dyDescent="0.25">
      <c r="E4761" s="33" t="e">
        <f t="shared" ca="1" si="80"/>
        <v>#NUM!</v>
      </c>
    </row>
    <row r="4762" spans="5:5" x14ac:dyDescent="0.25">
      <c r="E4762" s="33" t="e">
        <f t="shared" ca="1" si="80"/>
        <v>#NUM!</v>
      </c>
    </row>
    <row r="4763" spans="5:5" x14ac:dyDescent="0.25">
      <c r="E4763" s="33" t="e">
        <f t="shared" ca="1" si="80"/>
        <v>#NUM!</v>
      </c>
    </row>
    <row r="4764" spans="5:5" x14ac:dyDescent="0.25">
      <c r="E4764" s="33" t="e">
        <f t="shared" ca="1" si="80"/>
        <v>#NUM!</v>
      </c>
    </row>
    <row r="4765" spans="5:5" x14ac:dyDescent="0.25">
      <c r="E4765" s="33" t="e">
        <f t="shared" ca="1" si="80"/>
        <v>#NUM!</v>
      </c>
    </row>
    <row r="4766" spans="5:5" x14ac:dyDescent="0.25">
      <c r="E4766" s="33" t="e">
        <f t="shared" ca="1" si="80"/>
        <v>#NUM!</v>
      </c>
    </row>
    <row r="4767" spans="5:5" x14ac:dyDescent="0.25">
      <c r="E4767" s="33" t="e">
        <f t="shared" ca="1" si="80"/>
        <v>#NUM!</v>
      </c>
    </row>
    <row r="4768" spans="5:5" x14ac:dyDescent="0.25">
      <c r="E4768" s="33" t="e">
        <f t="shared" ca="1" si="80"/>
        <v>#NUM!</v>
      </c>
    </row>
    <row r="4769" spans="5:5" x14ac:dyDescent="0.25">
      <c r="E4769" s="33" t="e">
        <f t="shared" ca="1" si="80"/>
        <v>#NUM!</v>
      </c>
    </row>
    <row r="4770" spans="5:5" x14ac:dyDescent="0.25">
      <c r="E4770" s="33" t="e">
        <f t="shared" ca="1" si="80"/>
        <v>#NUM!</v>
      </c>
    </row>
    <row r="4771" spans="5:5" x14ac:dyDescent="0.25">
      <c r="E4771" s="33" t="e">
        <f t="shared" ca="1" si="80"/>
        <v>#NUM!</v>
      </c>
    </row>
    <row r="4772" spans="5:5" x14ac:dyDescent="0.25">
      <c r="E4772" s="33" t="e">
        <f t="shared" ca="1" si="80"/>
        <v>#NUM!</v>
      </c>
    </row>
    <row r="4773" spans="5:5" x14ac:dyDescent="0.25">
      <c r="E4773" s="33" t="e">
        <f t="shared" ca="1" si="80"/>
        <v>#NUM!</v>
      </c>
    </row>
    <row r="4774" spans="5:5" x14ac:dyDescent="0.25">
      <c r="E4774" s="33" t="e">
        <f t="shared" ca="1" si="80"/>
        <v>#NUM!</v>
      </c>
    </row>
    <row r="4775" spans="5:5" x14ac:dyDescent="0.25">
      <c r="E4775" s="33" t="e">
        <f t="shared" ca="1" si="80"/>
        <v>#NUM!</v>
      </c>
    </row>
    <row r="4776" spans="5:5" x14ac:dyDescent="0.25">
      <c r="E4776" s="33" t="e">
        <f t="shared" ca="1" si="80"/>
        <v>#NUM!</v>
      </c>
    </row>
    <row r="4777" spans="5:5" x14ac:dyDescent="0.25">
      <c r="E4777" s="33" t="e">
        <f t="shared" ca="1" si="80"/>
        <v>#NUM!</v>
      </c>
    </row>
    <row r="4778" spans="5:5" x14ac:dyDescent="0.25">
      <c r="E4778" s="33" t="e">
        <f t="shared" ca="1" si="80"/>
        <v>#NUM!</v>
      </c>
    </row>
    <row r="4779" spans="5:5" x14ac:dyDescent="0.25">
      <c r="E4779" s="33" t="e">
        <f t="shared" ca="1" si="80"/>
        <v>#NUM!</v>
      </c>
    </row>
    <row r="4780" spans="5:5" x14ac:dyDescent="0.25">
      <c r="E4780" s="33" t="e">
        <f t="shared" ca="1" si="80"/>
        <v>#NUM!</v>
      </c>
    </row>
    <row r="4781" spans="5:5" x14ac:dyDescent="0.25">
      <c r="E4781" s="33" t="e">
        <f t="shared" ca="1" si="80"/>
        <v>#NUM!</v>
      </c>
    </row>
    <row r="4782" spans="5:5" x14ac:dyDescent="0.25">
      <c r="E4782" s="33" t="e">
        <f t="shared" ca="1" si="80"/>
        <v>#NUM!</v>
      </c>
    </row>
    <row r="4783" spans="5:5" x14ac:dyDescent="0.25">
      <c r="E4783" s="33" t="e">
        <f t="shared" ca="1" si="80"/>
        <v>#NUM!</v>
      </c>
    </row>
    <row r="4784" spans="5:5" x14ac:dyDescent="0.25">
      <c r="E4784" s="33" t="e">
        <f t="shared" ca="1" si="80"/>
        <v>#NUM!</v>
      </c>
    </row>
    <row r="4785" spans="5:5" x14ac:dyDescent="0.25">
      <c r="E4785" s="33" t="e">
        <f t="shared" ca="1" si="80"/>
        <v>#NUM!</v>
      </c>
    </row>
    <row r="4786" spans="5:5" x14ac:dyDescent="0.25">
      <c r="E4786" s="33" t="e">
        <f t="shared" ca="1" si="80"/>
        <v>#NUM!</v>
      </c>
    </row>
    <row r="4787" spans="5:5" x14ac:dyDescent="0.25">
      <c r="E4787" s="33" t="e">
        <f t="shared" ca="1" si="80"/>
        <v>#NUM!</v>
      </c>
    </row>
    <row r="4788" spans="5:5" x14ac:dyDescent="0.25">
      <c r="E4788" s="33" t="e">
        <f t="shared" ca="1" si="80"/>
        <v>#NUM!</v>
      </c>
    </row>
    <row r="4789" spans="5:5" x14ac:dyDescent="0.25">
      <c r="E4789" s="33" t="e">
        <f t="shared" ca="1" si="80"/>
        <v>#NUM!</v>
      </c>
    </row>
    <row r="4790" spans="5:5" x14ac:dyDescent="0.25">
      <c r="E4790" s="33" t="e">
        <f t="shared" ca="1" si="80"/>
        <v>#NUM!</v>
      </c>
    </row>
    <row r="4791" spans="5:5" x14ac:dyDescent="0.25">
      <c r="E4791" s="33" t="e">
        <f t="shared" ca="1" si="80"/>
        <v>#NUM!</v>
      </c>
    </row>
    <row r="4792" spans="5:5" x14ac:dyDescent="0.25">
      <c r="E4792" s="33" t="e">
        <f t="shared" ca="1" si="80"/>
        <v>#NUM!</v>
      </c>
    </row>
    <row r="4793" spans="5:5" x14ac:dyDescent="0.25">
      <c r="E4793" s="33" t="e">
        <f t="shared" ca="1" si="80"/>
        <v>#NUM!</v>
      </c>
    </row>
    <row r="4794" spans="5:5" x14ac:dyDescent="0.25">
      <c r="E4794" s="33" t="e">
        <f t="shared" ca="1" si="80"/>
        <v>#NUM!</v>
      </c>
    </row>
    <row r="4795" spans="5:5" x14ac:dyDescent="0.25">
      <c r="E4795" s="33" t="e">
        <f t="shared" ca="1" si="80"/>
        <v>#NUM!</v>
      </c>
    </row>
    <row r="4796" spans="5:5" x14ac:dyDescent="0.25">
      <c r="E4796" s="33" t="e">
        <f t="shared" ca="1" si="80"/>
        <v>#NUM!</v>
      </c>
    </row>
    <row r="4797" spans="5:5" x14ac:dyDescent="0.25">
      <c r="E4797" s="33" t="e">
        <f t="shared" ca="1" si="80"/>
        <v>#NUM!</v>
      </c>
    </row>
    <row r="4798" spans="5:5" x14ac:dyDescent="0.25">
      <c r="E4798" s="33" t="e">
        <f t="shared" ca="1" si="80"/>
        <v>#NUM!</v>
      </c>
    </row>
    <row r="4799" spans="5:5" x14ac:dyDescent="0.25">
      <c r="E4799" s="33" t="e">
        <f t="shared" ca="1" si="80"/>
        <v>#NUM!</v>
      </c>
    </row>
    <row r="4800" spans="5:5" x14ac:dyDescent="0.25">
      <c r="E4800" s="33" t="e">
        <f t="shared" ca="1" si="80"/>
        <v>#NUM!</v>
      </c>
    </row>
    <row r="4801" spans="5:5" x14ac:dyDescent="0.25">
      <c r="E4801" s="33" t="e">
        <f t="shared" ca="1" si="80"/>
        <v>#NUM!</v>
      </c>
    </row>
    <row r="4802" spans="5:5" x14ac:dyDescent="0.25">
      <c r="E4802" s="33" t="e">
        <f t="shared" ca="1" si="80"/>
        <v>#NUM!</v>
      </c>
    </row>
    <row r="4803" spans="5:5" x14ac:dyDescent="0.25">
      <c r="E4803" s="33" t="e">
        <f t="shared" ca="1" si="80"/>
        <v>#NUM!</v>
      </c>
    </row>
    <row r="4804" spans="5:5" x14ac:dyDescent="0.25">
      <c r="E4804" s="33" t="e">
        <f t="shared" ca="1" si="80"/>
        <v>#NUM!</v>
      </c>
    </row>
    <row r="4805" spans="5:5" x14ac:dyDescent="0.25">
      <c r="E4805" s="33" t="e">
        <f t="shared" ca="1" si="80"/>
        <v>#NUM!</v>
      </c>
    </row>
    <row r="4806" spans="5:5" x14ac:dyDescent="0.25">
      <c r="E4806" s="33" t="e">
        <f t="shared" ca="1" si="80"/>
        <v>#NUM!</v>
      </c>
    </row>
    <row r="4807" spans="5:5" x14ac:dyDescent="0.25">
      <c r="E4807" s="33" t="e">
        <f t="shared" ca="1" si="80"/>
        <v>#NUM!</v>
      </c>
    </row>
    <row r="4808" spans="5:5" x14ac:dyDescent="0.25">
      <c r="E4808" s="33" t="e">
        <f t="shared" ca="1" si="80"/>
        <v>#NUM!</v>
      </c>
    </row>
    <row r="4809" spans="5:5" x14ac:dyDescent="0.25">
      <c r="E4809" s="33" t="e">
        <f t="shared" ca="1" si="80"/>
        <v>#NUM!</v>
      </c>
    </row>
    <row r="4810" spans="5:5" x14ac:dyDescent="0.25">
      <c r="E4810" s="33" t="e">
        <f t="shared" ca="1" si="80"/>
        <v>#NUM!</v>
      </c>
    </row>
    <row r="4811" spans="5:5" x14ac:dyDescent="0.25">
      <c r="E4811" s="33" t="e">
        <f t="shared" ca="1" si="80"/>
        <v>#NUM!</v>
      </c>
    </row>
    <row r="4812" spans="5:5" x14ac:dyDescent="0.25">
      <c r="E4812" s="33" t="e">
        <f t="shared" ca="1" si="80"/>
        <v>#NUM!</v>
      </c>
    </row>
    <row r="4813" spans="5:5" x14ac:dyDescent="0.25">
      <c r="E4813" s="33" t="e">
        <f t="shared" ca="1" si="80"/>
        <v>#NUM!</v>
      </c>
    </row>
    <row r="4814" spans="5:5" x14ac:dyDescent="0.25">
      <c r="E4814" s="33" t="e">
        <f t="shared" ca="1" si="80"/>
        <v>#NUM!</v>
      </c>
    </row>
    <row r="4815" spans="5:5" x14ac:dyDescent="0.25">
      <c r="E4815" s="33" t="e">
        <f t="shared" ca="1" si="80"/>
        <v>#NUM!</v>
      </c>
    </row>
    <row r="4816" spans="5:5" x14ac:dyDescent="0.25">
      <c r="E4816" s="33" t="e">
        <f t="shared" ca="1" si="80"/>
        <v>#NUM!</v>
      </c>
    </row>
    <row r="4817" spans="5:5" x14ac:dyDescent="0.25">
      <c r="E4817" s="33" t="e">
        <f t="shared" ca="1" si="80"/>
        <v>#NUM!</v>
      </c>
    </row>
    <row r="4818" spans="5:5" x14ac:dyDescent="0.25">
      <c r="E4818" s="33" t="e">
        <f t="shared" ca="1" si="80"/>
        <v>#NUM!</v>
      </c>
    </row>
    <row r="4819" spans="5:5" x14ac:dyDescent="0.25">
      <c r="E4819" s="33" t="e">
        <f t="shared" ca="1" si="80"/>
        <v>#NUM!</v>
      </c>
    </row>
    <row r="4820" spans="5:5" x14ac:dyDescent="0.25">
      <c r="E4820" s="33" t="e">
        <f t="shared" ca="1" si="80"/>
        <v>#NUM!</v>
      </c>
    </row>
    <row r="4821" spans="5:5" x14ac:dyDescent="0.25">
      <c r="E4821" s="33" t="e">
        <f t="shared" ca="1" si="80"/>
        <v>#NUM!</v>
      </c>
    </row>
    <row r="4822" spans="5:5" x14ac:dyDescent="0.25">
      <c r="E4822" s="33" t="e">
        <f t="shared" ref="E4822:E4885" ca="1" si="81">RANDBETWEEN(1,$E$2)</f>
        <v>#NUM!</v>
      </c>
    </row>
    <row r="4823" spans="5:5" x14ac:dyDescent="0.25">
      <c r="E4823" s="33" t="e">
        <f t="shared" ca="1" si="81"/>
        <v>#NUM!</v>
      </c>
    </row>
    <row r="4824" spans="5:5" x14ac:dyDescent="0.25">
      <c r="E4824" s="33" t="e">
        <f t="shared" ca="1" si="81"/>
        <v>#NUM!</v>
      </c>
    </row>
    <row r="4825" spans="5:5" x14ac:dyDescent="0.25">
      <c r="E4825" s="33" t="e">
        <f t="shared" ca="1" si="81"/>
        <v>#NUM!</v>
      </c>
    </row>
    <row r="4826" spans="5:5" x14ac:dyDescent="0.25">
      <c r="E4826" s="33" t="e">
        <f t="shared" ca="1" si="81"/>
        <v>#NUM!</v>
      </c>
    </row>
    <row r="4827" spans="5:5" x14ac:dyDescent="0.25">
      <c r="E4827" s="33" t="e">
        <f t="shared" ca="1" si="81"/>
        <v>#NUM!</v>
      </c>
    </row>
    <row r="4828" spans="5:5" x14ac:dyDescent="0.25">
      <c r="E4828" s="33" t="e">
        <f t="shared" ca="1" si="81"/>
        <v>#NUM!</v>
      </c>
    </row>
    <row r="4829" spans="5:5" x14ac:dyDescent="0.25">
      <c r="E4829" s="33" t="e">
        <f t="shared" ca="1" si="81"/>
        <v>#NUM!</v>
      </c>
    </row>
    <row r="4830" spans="5:5" x14ac:dyDescent="0.25">
      <c r="E4830" s="33" t="e">
        <f t="shared" ca="1" si="81"/>
        <v>#NUM!</v>
      </c>
    </row>
    <row r="4831" spans="5:5" x14ac:dyDescent="0.25">
      <c r="E4831" s="33" t="e">
        <f t="shared" ca="1" si="81"/>
        <v>#NUM!</v>
      </c>
    </row>
    <row r="4832" spans="5:5" x14ac:dyDescent="0.25">
      <c r="E4832" s="33" t="e">
        <f t="shared" ca="1" si="81"/>
        <v>#NUM!</v>
      </c>
    </row>
    <row r="4833" spans="5:5" x14ac:dyDescent="0.25">
      <c r="E4833" s="33" t="e">
        <f t="shared" ca="1" si="81"/>
        <v>#NUM!</v>
      </c>
    </row>
    <row r="4834" spans="5:5" x14ac:dyDescent="0.25">
      <c r="E4834" s="33" t="e">
        <f t="shared" ca="1" si="81"/>
        <v>#NUM!</v>
      </c>
    </row>
    <row r="4835" spans="5:5" x14ac:dyDescent="0.25">
      <c r="E4835" s="33" t="e">
        <f t="shared" ca="1" si="81"/>
        <v>#NUM!</v>
      </c>
    </row>
    <row r="4836" spans="5:5" x14ac:dyDescent="0.25">
      <c r="E4836" s="33" t="e">
        <f t="shared" ca="1" si="81"/>
        <v>#NUM!</v>
      </c>
    </row>
    <row r="4837" spans="5:5" x14ac:dyDescent="0.25">
      <c r="E4837" s="33" t="e">
        <f t="shared" ca="1" si="81"/>
        <v>#NUM!</v>
      </c>
    </row>
    <row r="4838" spans="5:5" x14ac:dyDescent="0.25">
      <c r="E4838" s="33" t="e">
        <f t="shared" ca="1" si="81"/>
        <v>#NUM!</v>
      </c>
    </row>
    <row r="4839" spans="5:5" x14ac:dyDescent="0.25">
      <c r="E4839" s="33" t="e">
        <f t="shared" ca="1" si="81"/>
        <v>#NUM!</v>
      </c>
    </row>
    <row r="4840" spans="5:5" x14ac:dyDescent="0.25">
      <c r="E4840" s="33" t="e">
        <f t="shared" ca="1" si="81"/>
        <v>#NUM!</v>
      </c>
    </row>
    <row r="4841" spans="5:5" x14ac:dyDescent="0.25">
      <c r="E4841" s="33" t="e">
        <f t="shared" ca="1" si="81"/>
        <v>#NUM!</v>
      </c>
    </row>
    <row r="4842" spans="5:5" x14ac:dyDescent="0.25">
      <c r="E4842" s="33" t="e">
        <f t="shared" ca="1" si="81"/>
        <v>#NUM!</v>
      </c>
    </row>
    <row r="4843" spans="5:5" x14ac:dyDescent="0.25">
      <c r="E4843" s="33" t="e">
        <f t="shared" ca="1" si="81"/>
        <v>#NUM!</v>
      </c>
    </row>
    <row r="4844" spans="5:5" x14ac:dyDescent="0.25">
      <c r="E4844" s="33" t="e">
        <f t="shared" ca="1" si="81"/>
        <v>#NUM!</v>
      </c>
    </row>
    <row r="4845" spans="5:5" x14ac:dyDescent="0.25">
      <c r="E4845" s="33" t="e">
        <f t="shared" ca="1" si="81"/>
        <v>#NUM!</v>
      </c>
    </row>
    <row r="4846" spans="5:5" x14ac:dyDescent="0.25">
      <c r="E4846" s="33" t="e">
        <f t="shared" ca="1" si="81"/>
        <v>#NUM!</v>
      </c>
    </row>
    <row r="4847" spans="5:5" x14ac:dyDescent="0.25">
      <c r="E4847" s="33" t="e">
        <f t="shared" ca="1" si="81"/>
        <v>#NUM!</v>
      </c>
    </row>
    <row r="4848" spans="5:5" x14ac:dyDescent="0.25">
      <c r="E4848" s="33" t="e">
        <f t="shared" ca="1" si="81"/>
        <v>#NUM!</v>
      </c>
    </row>
    <row r="4849" spans="5:5" x14ac:dyDescent="0.25">
      <c r="E4849" s="33" t="e">
        <f t="shared" ca="1" si="81"/>
        <v>#NUM!</v>
      </c>
    </row>
    <row r="4850" spans="5:5" x14ac:dyDescent="0.25">
      <c r="E4850" s="33" t="e">
        <f t="shared" ca="1" si="81"/>
        <v>#NUM!</v>
      </c>
    </row>
    <row r="4851" spans="5:5" x14ac:dyDescent="0.25">
      <c r="E4851" s="33" t="e">
        <f t="shared" ca="1" si="81"/>
        <v>#NUM!</v>
      </c>
    </row>
    <row r="4852" spans="5:5" x14ac:dyDescent="0.25">
      <c r="E4852" s="33" t="e">
        <f t="shared" ca="1" si="81"/>
        <v>#NUM!</v>
      </c>
    </row>
    <row r="4853" spans="5:5" x14ac:dyDescent="0.25">
      <c r="E4853" s="33" t="e">
        <f t="shared" ca="1" si="81"/>
        <v>#NUM!</v>
      </c>
    </row>
    <row r="4854" spans="5:5" x14ac:dyDescent="0.25">
      <c r="E4854" s="33" t="e">
        <f t="shared" ca="1" si="81"/>
        <v>#NUM!</v>
      </c>
    </row>
    <row r="4855" spans="5:5" x14ac:dyDescent="0.25">
      <c r="E4855" s="33" t="e">
        <f t="shared" ca="1" si="81"/>
        <v>#NUM!</v>
      </c>
    </row>
    <row r="4856" spans="5:5" x14ac:dyDescent="0.25">
      <c r="E4856" s="33" t="e">
        <f t="shared" ca="1" si="81"/>
        <v>#NUM!</v>
      </c>
    </row>
    <row r="4857" spans="5:5" x14ac:dyDescent="0.25">
      <c r="E4857" s="33" t="e">
        <f t="shared" ca="1" si="81"/>
        <v>#NUM!</v>
      </c>
    </row>
    <row r="4858" spans="5:5" x14ac:dyDescent="0.25">
      <c r="E4858" s="33" t="e">
        <f t="shared" ca="1" si="81"/>
        <v>#NUM!</v>
      </c>
    </row>
    <row r="4859" spans="5:5" x14ac:dyDescent="0.25">
      <c r="E4859" s="33" t="e">
        <f t="shared" ca="1" si="81"/>
        <v>#NUM!</v>
      </c>
    </row>
    <row r="4860" spans="5:5" x14ac:dyDescent="0.25">
      <c r="E4860" s="33" t="e">
        <f t="shared" ca="1" si="81"/>
        <v>#NUM!</v>
      </c>
    </row>
    <row r="4861" spans="5:5" x14ac:dyDescent="0.25">
      <c r="E4861" s="33" t="e">
        <f t="shared" ca="1" si="81"/>
        <v>#NUM!</v>
      </c>
    </row>
    <row r="4862" spans="5:5" x14ac:dyDescent="0.25">
      <c r="E4862" s="33" t="e">
        <f t="shared" ca="1" si="81"/>
        <v>#NUM!</v>
      </c>
    </row>
    <row r="4863" spans="5:5" x14ac:dyDescent="0.25">
      <c r="E4863" s="33" t="e">
        <f t="shared" ca="1" si="81"/>
        <v>#NUM!</v>
      </c>
    </row>
    <row r="4864" spans="5:5" x14ac:dyDescent="0.25">
      <c r="E4864" s="33" t="e">
        <f t="shared" ca="1" si="81"/>
        <v>#NUM!</v>
      </c>
    </row>
    <row r="4865" spans="5:5" x14ac:dyDescent="0.25">
      <c r="E4865" s="33" t="e">
        <f t="shared" ca="1" si="81"/>
        <v>#NUM!</v>
      </c>
    </row>
    <row r="4866" spans="5:5" x14ac:dyDescent="0.25">
      <c r="E4866" s="33" t="e">
        <f t="shared" ca="1" si="81"/>
        <v>#NUM!</v>
      </c>
    </row>
    <row r="4867" spans="5:5" x14ac:dyDescent="0.25">
      <c r="E4867" s="33" t="e">
        <f t="shared" ca="1" si="81"/>
        <v>#NUM!</v>
      </c>
    </row>
    <row r="4868" spans="5:5" x14ac:dyDescent="0.25">
      <c r="E4868" s="33" t="e">
        <f t="shared" ca="1" si="81"/>
        <v>#NUM!</v>
      </c>
    </row>
    <row r="4869" spans="5:5" x14ac:dyDescent="0.25">
      <c r="E4869" s="33" t="e">
        <f t="shared" ca="1" si="81"/>
        <v>#NUM!</v>
      </c>
    </row>
    <row r="4870" spans="5:5" x14ac:dyDescent="0.25">
      <c r="E4870" s="33" t="e">
        <f t="shared" ca="1" si="81"/>
        <v>#NUM!</v>
      </c>
    </row>
    <row r="4871" spans="5:5" x14ac:dyDescent="0.25">
      <c r="E4871" s="33" t="e">
        <f t="shared" ca="1" si="81"/>
        <v>#NUM!</v>
      </c>
    </row>
    <row r="4872" spans="5:5" x14ac:dyDescent="0.25">
      <c r="E4872" s="33" t="e">
        <f t="shared" ca="1" si="81"/>
        <v>#NUM!</v>
      </c>
    </row>
    <row r="4873" spans="5:5" x14ac:dyDescent="0.25">
      <c r="E4873" s="33" t="e">
        <f t="shared" ca="1" si="81"/>
        <v>#NUM!</v>
      </c>
    </row>
    <row r="4874" spans="5:5" x14ac:dyDescent="0.25">
      <c r="E4874" s="33" t="e">
        <f t="shared" ca="1" si="81"/>
        <v>#NUM!</v>
      </c>
    </row>
    <row r="4875" spans="5:5" x14ac:dyDescent="0.25">
      <c r="E4875" s="33" t="e">
        <f t="shared" ca="1" si="81"/>
        <v>#NUM!</v>
      </c>
    </row>
    <row r="4876" spans="5:5" x14ac:dyDescent="0.25">
      <c r="E4876" s="33" t="e">
        <f t="shared" ca="1" si="81"/>
        <v>#NUM!</v>
      </c>
    </row>
    <row r="4877" spans="5:5" x14ac:dyDescent="0.25">
      <c r="E4877" s="33" t="e">
        <f t="shared" ca="1" si="81"/>
        <v>#NUM!</v>
      </c>
    </row>
    <row r="4878" spans="5:5" x14ac:dyDescent="0.25">
      <c r="E4878" s="33" t="e">
        <f t="shared" ca="1" si="81"/>
        <v>#NUM!</v>
      </c>
    </row>
    <row r="4879" spans="5:5" x14ac:dyDescent="0.25">
      <c r="E4879" s="33" t="e">
        <f t="shared" ca="1" si="81"/>
        <v>#NUM!</v>
      </c>
    </row>
    <row r="4880" spans="5:5" x14ac:dyDescent="0.25">
      <c r="E4880" s="33" t="e">
        <f t="shared" ca="1" si="81"/>
        <v>#NUM!</v>
      </c>
    </row>
    <row r="4881" spans="5:5" x14ac:dyDescent="0.25">
      <c r="E4881" s="33" t="e">
        <f t="shared" ca="1" si="81"/>
        <v>#NUM!</v>
      </c>
    </row>
    <row r="4882" spans="5:5" x14ac:dyDescent="0.25">
      <c r="E4882" s="33" t="e">
        <f t="shared" ca="1" si="81"/>
        <v>#NUM!</v>
      </c>
    </row>
    <row r="4883" spans="5:5" x14ac:dyDescent="0.25">
      <c r="E4883" s="33" t="e">
        <f t="shared" ca="1" si="81"/>
        <v>#NUM!</v>
      </c>
    </row>
    <row r="4884" spans="5:5" x14ac:dyDescent="0.25">
      <c r="E4884" s="33" t="e">
        <f t="shared" ca="1" si="81"/>
        <v>#NUM!</v>
      </c>
    </row>
    <row r="4885" spans="5:5" x14ac:dyDescent="0.25">
      <c r="E4885" s="33" t="e">
        <f t="shared" ca="1" si="81"/>
        <v>#NUM!</v>
      </c>
    </row>
    <row r="4886" spans="5:5" x14ac:dyDescent="0.25">
      <c r="E4886" s="33" t="e">
        <f t="shared" ref="E4886:E4949" ca="1" si="82">RANDBETWEEN(1,$E$2)</f>
        <v>#NUM!</v>
      </c>
    </row>
    <row r="4887" spans="5:5" x14ac:dyDescent="0.25">
      <c r="E4887" s="33" t="e">
        <f t="shared" ca="1" si="82"/>
        <v>#NUM!</v>
      </c>
    </row>
    <row r="4888" spans="5:5" x14ac:dyDescent="0.25">
      <c r="E4888" s="33" t="e">
        <f t="shared" ca="1" si="82"/>
        <v>#NUM!</v>
      </c>
    </row>
    <row r="4889" spans="5:5" x14ac:dyDescent="0.25">
      <c r="E4889" s="33" t="e">
        <f t="shared" ca="1" si="82"/>
        <v>#NUM!</v>
      </c>
    </row>
    <row r="4890" spans="5:5" x14ac:dyDescent="0.25">
      <c r="E4890" s="33" t="e">
        <f t="shared" ca="1" si="82"/>
        <v>#NUM!</v>
      </c>
    </row>
    <row r="4891" spans="5:5" x14ac:dyDescent="0.25">
      <c r="E4891" s="33" t="e">
        <f t="shared" ca="1" si="82"/>
        <v>#NUM!</v>
      </c>
    </row>
    <row r="4892" spans="5:5" x14ac:dyDescent="0.25">
      <c r="E4892" s="33" t="e">
        <f t="shared" ca="1" si="82"/>
        <v>#NUM!</v>
      </c>
    </row>
    <row r="4893" spans="5:5" x14ac:dyDescent="0.25">
      <c r="E4893" s="33" t="e">
        <f t="shared" ca="1" si="82"/>
        <v>#NUM!</v>
      </c>
    </row>
    <row r="4894" spans="5:5" x14ac:dyDescent="0.25">
      <c r="E4894" s="33" t="e">
        <f t="shared" ca="1" si="82"/>
        <v>#NUM!</v>
      </c>
    </row>
    <row r="4895" spans="5:5" x14ac:dyDescent="0.25">
      <c r="E4895" s="33" t="e">
        <f t="shared" ca="1" si="82"/>
        <v>#NUM!</v>
      </c>
    </row>
    <row r="4896" spans="5:5" x14ac:dyDescent="0.25">
      <c r="E4896" s="33" t="e">
        <f t="shared" ca="1" si="82"/>
        <v>#NUM!</v>
      </c>
    </row>
    <row r="4897" spans="5:5" x14ac:dyDescent="0.25">
      <c r="E4897" s="33" t="e">
        <f t="shared" ca="1" si="82"/>
        <v>#NUM!</v>
      </c>
    </row>
    <row r="4898" spans="5:5" x14ac:dyDescent="0.25">
      <c r="E4898" s="33" t="e">
        <f t="shared" ca="1" si="82"/>
        <v>#NUM!</v>
      </c>
    </row>
    <row r="4899" spans="5:5" x14ac:dyDescent="0.25">
      <c r="E4899" s="33" t="e">
        <f t="shared" ca="1" si="82"/>
        <v>#NUM!</v>
      </c>
    </row>
    <row r="4900" spans="5:5" x14ac:dyDescent="0.25">
      <c r="E4900" s="33" t="e">
        <f t="shared" ca="1" si="82"/>
        <v>#NUM!</v>
      </c>
    </row>
    <row r="4901" spans="5:5" x14ac:dyDescent="0.25">
      <c r="E4901" s="33" t="e">
        <f t="shared" ca="1" si="82"/>
        <v>#NUM!</v>
      </c>
    </row>
    <row r="4902" spans="5:5" x14ac:dyDescent="0.25">
      <c r="E4902" s="33" t="e">
        <f t="shared" ca="1" si="82"/>
        <v>#NUM!</v>
      </c>
    </row>
    <row r="4903" spans="5:5" x14ac:dyDescent="0.25">
      <c r="E4903" s="33" t="e">
        <f t="shared" ca="1" si="82"/>
        <v>#NUM!</v>
      </c>
    </row>
    <row r="4904" spans="5:5" x14ac:dyDescent="0.25">
      <c r="E4904" s="33" t="e">
        <f t="shared" ca="1" si="82"/>
        <v>#NUM!</v>
      </c>
    </row>
    <row r="4905" spans="5:5" x14ac:dyDescent="0.25">
      <c r="E4905" s="33" t="e">
        <f t="shared" ca="1" si="82"/>
        <v>#NUM!</v>
      </c>
    </row>
    <row r="4906" spans="5:5" x14ac:dyDescent="0.25">
      <c r="E4906" s="33" t="e">
        <f t="shared" ca="1" si="82"/>
        <v>#NUM!</v>
      </c>
    </row>
    <row r="4907" spans="5:5" x14ac:dyDescent="0.25">
      <c r="E4907" s="33" t="e">
        <f t="shared" ca="1" si="82"/>
        <v>#NUM!</v>
      </c>
    </row>
    <row r="4908" spans="5:5" x14ac:dyDescent="0.25">
      <c r="E4908" s="33" t="e">
        <f t="shared" ca="1" si="82"/>
        <v>#NUM!</v>
      </c>
    </row>
    <row r="4909" spans="5:5" x14ac:dyDescent="0.25">
      <c r="E4909" s="33" t="e">
        <f t="shared" ca="1" si="82"/>
        <v>#NUM!</v>
      </c>
    </row>
    <row r="4910" spans="5:5" x14ac:dyDescent="0.25">
      <c r="E4910" s="33" t="e">
        <f t="shared" ca="1" si="82"/>
        <v>#NUM!</v>
      </c>
    </row>
    <row r="4911" spans="5:5" x14ac:dyDescent="0.25">
      <c r="E4911" s="33" t="e">
        <f t="shared" ca="1" si="82"/>
        <v>#NUM!</v>
      </c>
    </row>
    <row r="4912" spans="5:5" x14ac:dyDescent="0.25">
      <c r="E4912" s="33" t="e">
        <f t="shared" ca="1" si="82"/>
        <v>#NUM!</v>
      </c>
    </row>
    <row r="4913" spans="5:5" x14ac:dyDescent="0.25">
      <c r="E4913" s="33" t="e">
        <f t="shared" ca="1" si="82"/>
        <v>#NUM!</v>
      </c>
    </row>
    <row r="4914" spans="5:5" x14ac:dyDescent="0.25">
      <c r="E4914" s="33" t="e">
        <f t="shared" ca="1" si="82"/>
        <v>#NUM!</v>
      </c>
    </row>
    <row r="4915" spans="5:5" x14ac:dyDescent="0.25">
      <c r="E4915" s="33" t="e">
        <f t="shared" ca="1" si="82"/>
        <v>#NUM!</v>
      </c>
    </row>
    <row r="4916" spans="5:5" x14ac:dyDescent="0.25">
      <c r="E4916" s="33" t="e">
        <f t="shared" ca="1" si="82"/>
        <v>#NUM!</v>
      </c>
    </row>
    <row r="4917" spans="5:5" x14ac:dyDescent="0.25">
      <c r="E4917" s="33" t="e">
        <f t="shared" ca="1" si="82"/>
        <v>#NUM!</v>
      </c>
    </row>
    <row r="4918" spans="5:5" x14ac:dyDescent="0.25">
      <c r="E4918" s="33" t="e">
        <f t="shared" ca="1" si="82"/>
        <v>#NUM!</v>
      </c>
    </row>
    <row r="4919" spans="5:5" x14ac:dyDescent="0.25">
      <c r="E4919" s="33" t="e">
        <f t="shared" ca="1" si="82"/>
        <v>#NUM!</v>
      </c>
    </row>
    <row r="4920" spans="5:5" x14ac:dyDescent="0.25">
      <c r="E4920" s="33" t="e">
        <f t="shared" ca="1" si="82"/>
        <v>#NUM!</v>
      </c>
    </row>
    <row r="4921" spans="5:5" x14ac:dyDescent="0.25">
      <c r="E4921" s="33" t="e">
        <f t="shared" ca="1" si="82"/>
        <v>#NUM!</v>
      </c>
    </row>
    <row r="4922" spans="5:5" x14ac:dyDescent="0.25">
      <c r="E4922" s="33" t="e">
        <f t="shared" ca="1" si="82"/>
        <v>#NUM!</v>
      </c>
    </row>
    <row r="4923" spans="5:5" x14ac:dyDescent="0.25">
      <c r="E4923" s="33" t="e">
        <f t="shared" ca="1" si="82"/>
        <v>#NUM!</v>
      </c>
    </row>
    <row r="4924" spans="5:5" x14ac:dyDescent="0.25">
      <c r="E4924" s="33" t="e">
        <f t="shared" ca="1" si="82"/>
        <v>#NUM!</v>
      </c>
    </row>
    <row r="4925" spans="5:5" x14ac:dyDescent="0.25">
      <c r="E4925" s="33" t="e">
        <f t="shared" ca="1" si="82"/>
        <v>#NUM!</v>
      </c>
    </row>
    <row r="4926" spans="5:5" x14ac:dyDescent="0.25">
      <c r="E4926" s="33" t="e">
        <f t="shared" ca="1" si="82"/>
        <v>#NUM!</v>
      </c>
    </row>
    <row r="4927" spans="5:5" x14ac:dyDescent="0.25">
      <c r="E4927" s="33" t="e">
        <f t="shared" ca="1" si="82"/>
        <v>#NUM!</v>
      </c>
    </row>
    <row r="4928" spans="5:5" x14ac:dyDescent="0.25">
      <c r="E4928" s="33" t="e">
        <f t="shared" ca="1" si="82"/>
        <v>#NUM!</v>
      </c>
    </row>
    <row r="4929" spans="5:5" x14ac:dyDescent="0.25">
      <c r="E4929" s="33" t="e">
        <f t="shared" ca="1" si="82"/>
        <v>#NUM!</v>
      </c>
    </row>
    <row r="4930" spans="5:5" x14ac:dyDescent="0.25">
      <c r="E4930" s="33" t="e">
        <f t="shared" ca="1" si="82"/>
        <v>#NUM!</v>
      </c>
    </row>
    <row r="4931" spans="5:5" x14ac:dyDescent="0.25">
      <c r="E4931" s="33" t="e">
        <f t="shared" ca="1" si="82"/>
        <v>#NUM!</v>
      </c>
    </row>
    <row r="4932" spans="5:5" x14ac:dyDescent="0.25">
      <c r="E4932" s="33" t="e">
        <f t="shared" ca="1" si="82"/>
        <v>#NUM!</v>
      </c>
    </row>
    <row r="4933" spans="5:5" x14ac:dyDescent="0.25">
      <c r="E4933" s="33" t="e">
        <f t="shared" ca="1" si="82"/>
        <v>#NUM!</v>
      </c>
    </row>
    <row r="4934" spans="5:5" x14ac:dyDescent="0.25">
      <c r="E4934" s="33" t="e">
        <f t="shared" ca="1" si="82"/>
        <v>#NUM!</v>
      </c>
    </row>
    <row r="4935" spans="5:5" x14ac:dyDescent="0.25">
      <c r="E4935" s="33" t="e">
        <f t="shared" ca="1" si="82"/>
        <v>#NUM!</v>
      </c>
    </row>
    <row r="4936" spans="5:5" x14ac:dyDescent="0.25">
      <c r="E4936" s="33" t="e">
        <f t="shared" ca="1" si="82"/>
        <v>#NUM!</v>
      </c>
    </row>
    <row r="4937" spans="5:5" x14ac:dyDescent="0.25">
      <c r="E4937" s="33" t="e">
        <f t="shared" ca="1" si="82"/>
        <v>#NUM!</v>
      </c>
    </row>
    <row r="4938" spans="5:5" x14ac:dyDescent="0.25">
      <c r="E4938" s="33" t="e">
        <f t="shared" ca="1" si="82"/>
        <v>#NUM!</v>
      </c>
    </row>
    <row r="4939" spans="5:5" x14ac:dyDescent="0.25">
      <c r="E4939" s="33" t="e">
        <f t="shared" ca="1" si="82"/>
        <v>#NUM!</v>
      </c>
    </row>
    <row r="4940" spans="5:5" x14ac:dyDescent="0.25">
      <c r="E4940" s="33" t="e">
        <f t="shared" ca="1" si="82"/>
        <v>#NUM!</v>
      </c>
    </row>
    <row r="4941" spans="5:5" x14ac:dyDescent="0.25">
      <c r="E4941" s="33" t="e">
        <f t="shared" ca="1" si="82"/>
        <v>#NUM!</v>
      </c>
    </row>
    <row r="4942" spans="5:5" x14ac:dyDescent="0.25">
      <c r="E4942" s="33" t="e">
        <f t="shared" ca="1" si="82"/>
        <v>#NUM!</v>
      </c>
    </row>
    <row r="4943" spans="5:5" x14ac:dyDescent="0.25">
      <c r="E4943" s="33" t="e">
        <f t="shared" ca="1" si="82"/>
        <v>#NUM!</v>
      </c>
    </row>
    <row r="4944" spans="5:5" x14ac:dyDescent="0.25">
      <c r="E4944" s="33" t="e">
        <f t="shared" ca="1" si="82"/>
        <v>#NUM!</v>
      </c>
    </row>
    <row r="4945" spans="5:5" x14ac:dyDescent="0.25">
      <c r="E4945" s="33" t="e">
        <f t="shared" ca="1" si="82"/>
        <v>#NUM!</v>
      </c>
    </row>
    <row r="4946" spans="5:5" x14ac:dyDescent="0.25">
      <c r="E4946" s="33" t="e">
        <f t="shared" ca="1" si="82"/>
        <v>#NUM!</v>
      </c>
    </row>
    <row r="4947" spans="5:5" x14ac:dyDescent="0.25">
      <c r="E4947" s="33" t="e">
        <f t="shared" ca="1" si="82"/>
        <v>#NUM!</v>
      </c>
    </row>
    <row r="4948" spans="5:5" x14ac:dyDescent="0.25">
      <c r="E4948" s="33" t="e">
        <f t="shared" ca="1" si="82"/>
        <v>#NUM!</v>
      </c>
    </row>
    <row r="4949" spans="5:5" x14ac:dyDescent="0.25">
      <c r="E4949" s="33" t="e">
        <f t="shared" ca="1" si="82"/>
        <v>#NUM!</v>
      </c>
    </row>
    <row r="4950" spans="5:5" x14ac:dyDescent="0.25">
      <c r="E4950" s="33" t="e">
        <f t="shared" ref="E4950:E5013" ca="1" si="83">RANDBETWEEN(1,$E$2)</f>
        <v>#NUM!</v>
      </c>
    </row>
    <row r="4951" spans="5:5" x14ac:dyDescent="0.25">
      <c r="E4951" s="33" t="e">
        <f t="shared" ca="1" si="83"/>
        <v>#NUM!</v>
      </c>
    </row>
    <row r="4952" spans="5:5" x14ac:dyDescent="0.25">
      <c r="E4952" s="33" t="e">
        <f t="shared" ca="1" si="83"/>
        <v>#NUM!</v>
      </c>
    </row>
    <row r="4953" spans="5:5" x14ac:dyDescent="0.25">
      <c r="E4953" s="33" t="e">
        <f t="shared" ca="1" si="83"/>
        <v>#NUM!</v>
      </c>
    </row>
    <row r="4954" spans="5:5" x14ac:dyDescent="0.25">
      <c r="E4954" s="33" t="e">
        <f t="shared" ca="1" si="83"/>
        <v>#NUM!</v>
      </c>
    </row>
    <row r="4955" spans="5:5" x14ac:dyDescent="0.25">
      <c r="E4955" s="33" t="e">
        <f t="shared" ca="1" si="83"/>
        <v>#NUM!</v>
      </c>
    </row>
    <row r="4956" spans="5:5" x14ac:dyDescent="0.25">
      <c r="E4956" s="33" t="e">
        <f t="shared" ca="1" si="83"/>
        <v>#NUM!</v>
      </c>
    </row>
    <row r="4957" spans="5:5" x14ac:dyDescent="0.25">
      <c r="E4957" s="33" t="e">
        <f t="shared" ca="1" si="83"/>
        <v>#NUM!</v>
      </c>
    </row>
    <row r="4958" spans="5:5" x14ac:dyDescent="0.25">
      <c r="E4958" s="33" t="e">
        <f t="shared" ca="1" si="83"/>
        <v>#NUM!</v>
      </c>
    </row>
    <row r="4959" spans="5:5" x14ac:dyDescent="0.25">
      <c r="E4959" s="33" t="e">
        <f t="shared" ca="1" si="83"/>
        <v>#NUM!</v>
      </c>
    </row>
    <row r="4960" spans="5:5" x14ac:dyDescent="0.25">
      <c r="E4960" s="33" t="e">
        <f t="shared" ca="1" si="83"/>
        <v>#NUM!</v>
      </c>
    </row>
    <row r="4961" spans="5:5" x14ac:dyDescent="0.25">
      <c r="E4961" s="33" t="e">
        <f t="shared" ca="1" si="83"/>
        <v>#NUM!</v>
      </c>
    </row>
    <row r="4962" spans="5:5" x14ac:dyDescent="0.25">
      <c r="E4962" s="33" t="e">
        <f t="shared" ca="1" si="83"/>
        <v>#NUM!</v>
      </c>
    </row>
    <row r="4963" spans="5:5" x14ac:dyDescent="0.25">
      <c r="E4963" s="33" t="e">
        <f t="shared" ca="1" si="83"/>
        <v>#NUM!</v>
      </c>
    </row>
    <row r="4964" spans="5:5" x14ac:dyDescent="0.25">
      <c r="E4964" s="33" t="e">
        <f t="shared" ca="1" si="83"/>
        <v>#NUM!</v>
      </c>
    </row>
    <row r="4965" spans="5:5" x14ac:dyDescent="0.25">
      <c r="E4965" s="33" t="e">
        <f t="shared" ca="1" si="83"/>
        <v>#NUM!</v>
      </c>
    </row>
    <row r="4966" spans="5:5" x14ac:dyDescent="0.25">
      <c r="E4966" s="33" t="e">
        <f t="shared" ca="1" si="83"/>
        <v>#NUM!</v>
      </c>
    </row>
    <row r="4967" spans="5:5" x14ac:dyDescent="0.25">
      <c r="E4967" s="33" t="e">
        <f t="shared" ca="1" si="83"/>
        <v>#NUM!</v>
      </c>
    </row>
    <row r="4968" spans="5:5" x14ac:dyDescent="0.25">
      <c r="E4968" s="33" t="e">
        <f t="shared" ca="1" si="83"/>
        <v>#NUM!</v>
      </c>
    </row>
    <row r="4969" spans="5:5" x14ac:dyDescent="0.25">
      <c r="E4969" s="33" t="e">
        <f t="shared" ca="1" si="83"/>
        <v>#NUM!</v>
      </c>
    </row>
    <row r="4970" spans="5:5" x14ac:dyDescent="0.25">
      <c r="E4970" s="33" t="e">
        <f t="shared" ca="1" si="83"/>
        <v>#NUM!</v>
      </c>
    </row>
    <row r="4971" spans="5:5" x14ac:dyDescent="0.25">
      <c r="E4971" s="33" t="e">
        <f t="shared" ca="1" si="83"/>
        <v>#NUM!</v>
      </c>
    </row>
    <row r="4972" spans="5:5" x14ac:dyDescent="0.25">
      <c r="E4972" s="33" t="e">
        <f t="shared" ca="1" si="83"/>
        <v>#NUM!</v>
      </c>
    </row>
    <row r="4973" spans="5:5" x14ac:dyDescent="0.25">
      <c r="E4973" s="33" t="e">
        <f t="shared" ca="1" si="83"/>
        <v>#NUM!</v>
      </c>
    </row>
    <row r="4974" spans="5:5" x14ac:dyDescent="0.25">
      <c r="E4974" s="33" t="e">
        <f t="shared" ca="1" si="83"/>
        <v>#NUM!</v>
      </c>
    </row>
    <row r="4975" spans="5:5" x14ac:dyDescent="0.25">
      <c r="E4975" s="33" t="e">
        <f t="shared" ca="1" si="83"/>
        <v>#NUM!</v>
      </c>
    </row>
    <row r="4976" spans="5:5" x14ac:dyDescent="0.25">
      <c r="E4976" s="33" t="e">
        <f t="shared" ca="1" si="83"/>
        <v>#NUM!</v>
      </c>
    </row>
    <row r="4977" spans="5:5" x14ac:dyDescent="0.25">
      <c r="E4977" s="33" t="e">
        <f t="shared" ca="1" si="83"/>
        <v>#NUM!</v>
      </c>
    </row>
    <row r="4978" spans="5:5" x14ac:dyDescent="0.25">
      <c r="E4978" s="33" t="e">
        <f t="shared" ca="1" si="83"/>
        <v>#NUM!</v>
      </c>
    </row>
    <row r="4979" spans="5:5" x14ac:dyDescent="0.25">
      <c r="E4979" s="33" t="e">
        <f t="shared" ca="1" si="83"/>
        <v>#NUM!</v>
      </c>
    </row>
    <row r="4980" spans="5:5" x14ac:dyDescent="0.25">
      <c r="E4980" s="33" t="e">
        <f t="shared" ca="1" si="83"/>
        <v>#NUM!</v>
      </c>
    </row>
    <row r="4981" spans="5:5" x14ac:dyDescent="0.25">
      <c r="E4981" s="33" t="e">
        <f t="shared" ca="1" si="83"/>
        <v>#NUM!</v>
      </c>
    </row>
    <row r="4982" spans="5:5" x14ac:dyDescent="0.25">
      <c r="E4982" s="33" t="e">
        <f t="shared" ca="1" si="83"/>
        <v>#NUM!</v>
      </c>
    </row>
    <row r="4983" spans="5:5" x14ac:dyDescent="0.25">
      <c r="E4983" s="33" t="e">
        <f t="shared" ca="1" si="83"/>
        <v>#NUM!</v>
      </c>
    </row>
    <row r="4984" spans="5:5" x14ac:dyDescent="0.25">
      <c r="E4984" s="33" t="e">
        <f t="shared" ca="1" si="83"/>
        <v>#NUM!</v>
      </c>
    </row>
    <row r="4985" spans="5:5" x14ac:dyDescent="0.25">
      <c r="E4985" s="33" t="e">
        <f t="shared" ca="1" si="83"/>
        <v>#NUM!</v>
      </c>
    </row>
    <row r="4986" spans="5:5" x14ac:dyDescent="0.25">
      <c r="E4986" s="33" t="e">
        <f t="shared" ca="1" si="83"/>
        <v>#NUM!</v>
      </c>
    </row>
    <row r="4987" spans="5:5" x14ac:dyDescent="0.25">
      <c r="E4987" s="33" t="e">
        <f t="shared" ca="1" si="83"/>
        <v>#NUM!</v>
      </c>
    </row>
    <row r="4988" spans="5:5" x14ac:dyDescent="0.25">
      <c r="E4988" s="33" t="e">
        <f t="shared" ca="1" si="83"/>
        <v>#NUM!</v>
      </c>
    </row>
    <row r="4989" spans="5:5" x14ac:dyDescent="0.25">
      <c r="E4989" s="33" t="e">
        <f t="shared" ca="1" si="83"/>
        <v>#NUM!</v>
      </c>
    </row>
    <row r="4990" spans="5:5" x14ac:dyDescent="0.25">
      <c r="E4990" s="33" t="e">
        <f t="shared" ca="1" si="83"/>
        <v>#NUM!</v>
      </c>
    </row>
    <row r="4991" spans="5:5" x14ac:dyDescent="0.25">
      <c r="E4991" s="33" t="e">
        <f t="shared" ca="1" si="83"/>
        <v>#NUM!</v>
      </c>
    </row>
    <row r="4992" spans="5:5" x14ac:dyDescent="0.25">
      <c r="E4992" s="33" t="e">
        <f t="shared" ca="1" si="83"/>
        <v>#NUM!</v>
      </c>
    </row>
    <row r="4993" spans="5:5" x14ac:dyDescent="0.25">
      <c r="E4993" s="33" t="e">
        <f t="shared" ca="1" si="83"/>
        <v>#NUM!</v>
      </c>
    </row>
    <row r="4994" spans="5:5" x14ac:dyDescent="0.25">
      <c r="E4994" s="33" t="e">
        <f t="shared" ca="1" si="83"/>
        <v>#NUM!</v>
      </c>
    </row>
    <row r="4995" spans="5:5" x14ac:dyDescent="0.25">
      <c r="E4995" s="33" t="e">
        <f t="shared" ca="1" si="83"/>
        <v>#NUM!</v>
      </c>
    </row>
    <row r="4996" spans="5:5" x14ac:dyDescent="0.25">
      <c r="E4996" s="33" t="e">
        <f t="shared" ca="1" si="83"/>
        <v>#NUM!</v>
      </c>
    </row>
    <row r="4997" spans="5:5" x14ac:dyDescent="0.25">
      <c r="E4997" s="33" t="e">
        <f t="shared" ca="1" si="83"/>
        <v>#NUM!</v>
      </c>
    </row>
    <row r="4998" spans="5:5" x14ac:dyDescent="0.25">
      <c r="E4998" s="33" t="e">
        <f t="shared" ca="1" si="83"/>
        <v>#NUM!</v>
      </c>
    </row>
    <row r="4999" spans="5:5" x14ac:dyDescent="0.25">
      <c r="E4999" s="33" t="e">
        <f t="shared" ca="1" si="83"/>
        <v>#NUM!</v>
      </c>
    </row>
    <row r="5000" spans="5:5" x14ac:dyDescent="0.25">
      <c r="E5000" s="33" t="e">
        <f t="shared" ca="1" si="83"/>
        <v>#NUM!</v>
      </c>
    </row>
    <row r="5001" spans="5:5" x14ac:dyDescent="0.25">
      <c r="E5001" s="33" t="e">
        <f t="shared" ca="1" si="83"/>
        <v>#NUM!</v>
      </c>
    </row>
    <row r="5002" spans="5:5" x14ac:dyDescent="0.25">
      <c r="E5002" s="33" t="e">
        <f t="shared" ca="1" si="83"/>
        <v>#NUM!</v>
      </c>
    </row>
    <row r="5003" spans="5:5" x14ac:dyDescent="0.25">
      <c r="E5003" s="33" t="e">
        <f t="shared" ca="1" si="83"/>
        <v>#NUM!</v>
      </c>
    </row>
    <row r="5004" spans="5:5" x14ac:dyDescent="0.25">
      <c r="E5004" s="33" t="e">
        <f t="shared" ca="1" si="83"/>
        <v>#NUM!</v>
      </c>
    </row>
    <row r="5005" spans="5:5" x14ac:dyDescent="0.25">
      <c r="E5005" s="33" t="e">
        <f t="shared" ca="1" si="83"/>
        <v>#NUM!</v>
      </c>
    </row>
    <row r="5006" spans="5:5" x14ac:dyDescent="0.25">
      <c r="E5006" s="33" t="e">
        <f t="shared" ca="1" si="83"/>
        <v>#NUM!</v>
      </c>
    </row>
    <row r="5007" spans="5:5" x14ac:dyDescent="0.25">
      <c r="E5007" s="33" t="e">
        <f t="shared" ca="1" si="83"/>
        <v>#NUM!</v>
      </c>
    </row>
    <row r="5008" spans="5:5" x14ac:dyDescent="0.25">
      <c r="E5008" s="33" t="e">
        <f t="shared" ca="1" si="83"/>
        <v>#NUM!</v>
      </c>
    </row>
    <row r="5009" spans="5:5" x14ac:dyDescent="0.25">
      <c r="E5009" s="33" t="e">
        <f t="shared" ca="1" si="83"/>
        <v>#NUM!</v>
      </c>
    </row>
    <row r="5010" spans="5:5" x14ac:dyDescent="0.25">
      <c r="E5010" s="33" t="e">
        <f t="shared" ca="1" si="83"/>
        <v>#NUM!</v>
      </c>
    </row>
    <row r="5011" spans="5:5" x14ac:dyDescent="0.25">
      <c r="E5011" s="33" t="e">
        <f t="shared" ca="1" si="83"/>
        <v>#NUM!</v>
      </c>
    </row>
    <row r="5012" spans="5:5" x14ac:dyDescent="0.25">
      <c r="E5012" s="33" t="e">
        <f t="shared" ca="1" si="83"/>
        <v>#NUM!</v>
      </c>
    </row>
    <row r="5013" spans="5:5" x14ac:dyDescent="0.25">
      <c r="E5013" s="33" t="e">
        <f t="shared" ca="1" si="83"/>
        <v>#NUM!</v>
      </c>
    </row>
    <row r="5014" spans="5:5" x14ac:dyDescent="0.25">
      <c r="E5014" s="33" t="e">
        <f t="shared" ref="E5014:E5077" ca="1" si="84">RANDBETWEEN(1,$E$2)</f>
        <v>#NUM!</v>
      </c>
    </row>
    <row r="5015" spans="5:5" x14ac:dyDescent="0.25">
      <c r="E5015" s="33" t="e">
        <f t="shared" ca="1" si="84"/>
        <v>#NUM!</v>
      </c>
    </row>
    <row r="5016" spans="5:5" x14ac:dyDescent="0.25">
      <c r="E5016" s="33" t="e">
        <f t="shared" ca="1" si="84"/>
        <v>#NUM!</v>
      </c>
    </row>
    <row r="5017" spans="5:5" x14ac:dyDescent="0.25">
      <c r="E5017" s="33" t="e">
        <f t="shared" ca="1" si="84"/>
        <v>#NUM!</v>
      </c>
    </row>
    <row r="5018" spans="5:5" x14ac:dyDescent="0.25">
      <c r="E5018" s="33" t="e">
        <f t="shared" ca="1" si="84"/>
        <v>#NUM!</v>
      </c>
    </row>
    <row r="5019" spans="5:5" x14ac:dyDescent="0.25">
      <c r="E5019" s="33" t="e">
        <f t="shared" ca="1" si="84"/>
        <v>#NUM!</v>
      </c>
    </row>
    <row r="5020" spans="5:5" x14ac:dyDescent="0.25">
      <c r="E5020" s="33" t="e">
        <f t="shared" ca="1" si="84"/>
        <v>#NUM!</v>
      </c>
    </row>
    <row r="5021" spans="5:5" x14ac:dyDescent="0.25">
      <c r="E5021" s="33" t="e">
        <f t="shared" ca="1" si="84"/>
        <v>#NUM!</v>
      </c>
    </row>
    <row r="5022" spans="5:5" x14ac:dyDescent="0.25">
      <c r="E5022" s="33" t="e">
        <f t="shared" ca="1" si="84"/>
        <v>#NUM!</v>
      </c>
    </row>
    <row r="5023" spans="5:5" x14ac:dyDescent="0.25">
      <c r="E5023" s="33" t="e">
        <f t="shared" ca="1" si="84"/>
        <v>#NUM!</v>
      </c>
    </row>
    <row r="5024" spans="5:5" x14ac:dyDescent="0.25">
      <c r="E5024" s="33" t="e">
        <f t="shared" ca="1" si="84"/>
        <v>#NUM!</v>
      </c>
    </row>
    <row r="5025" spans="5:5" x14ac:dyDescent="0.25">
      <c r="E5025" s="33" t="e">
        <f t="shared" ca="1" si="84"/>
        <v>#NUM!</v>
      </c>
    </row>
    <row r="5026" spans="5:5" x14ac:dyDescent="0.25">
      <c r="E5026" s="33" t="e">
        <f t="shared" ca="1" si="84"/>
        <v>#NUM!</v>
      </c>
    </row>
    <row r="5027" spans="5:5" x14ac:dyDescent="0.25">
      <c r="E5027" s="33" t="e">
        <f t="shared" ca="1" si="84"/>
        <v>#NUM!</v>
      </c>
    </row>
    <row r="5028" spans="5:5" x14ac:dyDescent="0.25">
      <c r="E5028" s="33" t="e">
        <f t="shared" ca="1" si="84"/>
        <v>#NUM!</v>
      </c>
    </row>
    <row r="5029" spans="5:5" x14ac:dyDescent="0.25">
      <c r="E5029" s="33" t="e">
        <f t="shared" ca="1" si="84"/>
        <v>#NUM!</v>
      </c>
    </row>
    <row r="5030" spans="5:5" x14ac:dyDescent="0.25">
      <c r="E5030" s="33" t="e">
        <f t="shared" ca="1" si="84"/>
        <v>#NUM!</v>
      </c>
    </row>
    <row r="5031" spans="5:5" x14ac:dyDescent="0.25">
      <c r="E5031" s="33" t="e">
        <f t="shared" ca="1" si="84"/>
        <v>#NUM!</v>
      </c>
    </row>
    <row r="5032" spans="5:5" x14ac:dyDescent="0.25">
      <c r="E5032" s="33" t="e">
        <f t="shared" ca="1" si="84"/>
        <v>#NUM!</v>
      </c>
    </row>
    <row r="5033" spans="5:5" x14ac:dyDescent="0.25">
      <c r="E5033" s="33" t="e">
        <f t="shared" ca="1" si="84"/>
        <v>#NUM!</v>
      </c>
    </row>
    <row r="5034" spans="5:5" x14ac:dyDescent="0.25">
      <c r="E5034" s="33" t="e">
        <f t="shared" ca="1" si="84"/>
        <v>#NUM!</v>
      </c>
    </row>
    <row r="5035" spans="5:5" x14ac:dyDescent="0.25">
      <c r="E5035" s="33" t="e">
        <f t="shared" ca="1" si="84"/>
        <v>#NUM!</v>
      </c>
    </row>
    <row r="5036" spans="5:5" x14ac:dyDescent="0.25">
      <c r="E5036" s="33" t="e">
        <f t="shared" ca="1" si="84"/>
        <v>#NUM!</v>
      </c>
    </row>
    <row r="5037" spans="5:5" x14ac:dyDescent="0.25">
      <c r="E5037" s="33" t="e">
        <f t="shared" ca="1" si="84"/>
        <v>#NUM!</v>
      </c>
    </row>
    <row r="5038" spans="5:5" x14ac:dyDescent="0.25">
      <c r="E5038" s="33" t="e">
        <f t="shared" ca="1" si="84"/>
        <v>#NUM!</v>
      </c>
    </row>
    <row r="5039" spans="5:5" x14ac:dyDescent="0.25">
      <c r="E5039" s="33" t="e">
        <f t="shared" ca="1" si="84"/>
        <v>#NUM!</v>
      </c>
    </row>
    <row r="5040" spans="5:5" x14ac:dyDescent="0.25">
      <c r="E5040" s="33" t="e">
        <f t="shared" ca="1" si="84"/>
        <v>#NUM!</v>
      </c>
    </row>
    <row r="5041" spans="5:5" x14ac:dyDescent="0.25">
      <c r="E5041" s="33" t="e">
        <f t="shared" ca="1" si="84"/>
        <v>#NUM!</v>
      </c>
    </row>
    <row r="5042" spans="5:5" x14ac:dyDescent="0.25">
      <c r="E5042" s="33" t="e">
        <f t="shared" ca="1" si="84"/>
        <v>#NUM!</v>
      </c>
    </row>
    <row r="5043" spans="5:5" x14ac:dyDescent="0.25">
      <c r="E5043" s="33" t="e">
        <f t="shared" ca="1" si="84"/>
        <v>#NUM!</v>
      </c>
    </row>
    <row r="5044" spans="5:5" x14ac:dyDescent="0.25">
      <c r="E5044" s="33" t="e">
        <f t="shared" ca="1" si="84"/>
        <v>#NUM!</v>
      </c>
    </row>
    <row r="5045" spans="5:5" x14ac:dyDescent="0.25">
      <c r="E5045" s="33" t="e">
        <f t="shared" ca="1" si="84"/>
        <v>#NUM!</v>
      </c>
    </row>
    <row r="5046" spans="5:5" x14ac:dyDescent="0.25">
      <c r="E5046" s="33" t="e">
        <f t="shared" ca="1" si="84"/>
        <v>#NUM!</v>
      </c>
    </row>
    <row r="5047" spans="5:5" x14ac:dyDescent="0.25">
      <c r="E5047" s="33" t="e">
        <f t="shared" ca="1" si="84"/>
        <v>#NUM!</v>
      </c>
    </row>
    <row r="5048" spans="5:5" x14ac:dyDescent="0.25">
      <c r="E5048" s="33" t="e">
        <f t="shared" ca="1" si="84"/>
        <v>#NUM!</v>
      </c>
    </row>
    <row r="5049" spans="5:5" x14ac:dyDescent="0.25">
      <c r="E5049" s="33" t="e">
        <f t="shared" ca="1" si="84"/>
        <v>#NUM!</v>
      </c>
    </row>
    <row r="5050" spans="5:5" x14ac:dyDescent="0.25">
      <c r="E5050" s="33" t="e">
        <f t="shared" ca="1" si="84"/>
        <v>#NUM!</v>
      </c>
    </row>
    <row r="5051" spans="5:5" x14ac:dyDescent="0.25">
      <c r="E5051" s="33" t="e">
        <f t="shared" ca="1" si="84"/>
        <v>#NUM!</v>
      </c>
    </row>
    <row r="5052" spans="5:5" x14ac:dyDescent="0.25">
      <c r="E5052" s="33" t="e">
        <f t="shared" ca="1" si="84"/>
        <v>#NUM!</v>
      </c>
    </row>
    <row r="5053" spans="5:5" x14ac:dyDescent="0.25">
      <c r="E5053" s="33" t="e">
        <f t="shared" ca="1" si="84"/>
        <v>#NUM!</v>
      </c>
    </row>
    <row r="5054" spans="5:5" x14ac:dyDescent="0.25">
      <c r="E5054" s="33" t="e">
        <f t="shared" ca="1" si="84"/>
        <v>#NUM!</v>
      </c>
    </row>
    <row r="5055" spans="5:5" x14ac:dyDescent="0.25">
      <c r="E5055" s="33" t="e">
        <f t="shared" ca="1" si="84"/>
        <v>#NUM!</v>
      </c>
    </row>
    <row r="5056" spans="5:5" x14ac:dyDescent="0.25">
      <c r="E5056" s="33" t="e">
        <f t="shared" ca="1" si="84"/>
        <v>#NUM!</v>
      </c>
    </row>
    <row r="5057" spans="5:5" x14ac:dyDescent="0.25">
      <c r="E5057" s="33" t="e">
        <f t="shared" ca="1" si="84"/>
        <v>#NUM!</v>
      </c>
    </row>
    <row r="5058" spans="5:5" x14ac:dyDescent="0.25">
      <c r="E5058" s="33" t="e">
        <f t="shared" ca="1" si="84"/>
        <v>#NUM!</v>
      </c>
    </row>
    <row r="5059" spans="5:5" x14ac:dyDescent="0.25">
      <c r="E5059" s="33" t="e">
        <f t="shared" ca="1" si="84"/>
        <v>#NUM!</v>
      </c>
    </row>
    <row r="5060" spans="5:5" x14ac:dyDescent="0.25">
      <c r="E5060" s="33" t="e">
        <f t="shared" ca="1" si="84"/>
        <v>#NUM!</v>
      </c>
    </row>
    <row r="5061" spans="5:5" x14ac:dyDescent="0.25">
      <c r="E5061" s="33" t="e">
        <f t="shared" ca="1" si="84"/>
        <v>#NUM!</v>
      </c>
    </row>
    <row r="5062" spans="5:5" x14ac:dyDescent="0.25">
      <c r="E5062" s="33" t="e">
        <f t="shared" ca="1" si="84"/>
        <v>#NUM!</v>
      </c>
    </row>
    <row r="5063" spans="5:5" x14ac:dyDescent="0.25">
      <c r="E5063" s="33" t="e">
        <f t="shared" ca="1" si="84"/>
        <v>#NUM!</v>
      </c>
    </row>
    <row r="5064" spans="5:5" x14ac:dyDescent="0.25">
      <c r="E5064" s="33" t="e">
        <f t="shared" ca="1" si="84"/>
        <v>#NUM!</v>
      </c>
    </row>
    <row r="5065" spans="5:5" x14ac:dyDescent="0.25">
      <c r="E5065" s="33" t="e">
        <f t="shared" ca="1" si="84"/>
        <v>#NUM!</v>
      </c>
    </row>
    <row r="5066" spans="5:5" x14ac:dyDescent="0.25">
      <c r="E5066" s="33" t="e">
        <f t="shared" ca="1" si="84"/>
        <v>#NUM!</v>
      </c>
    </row>
    <row r="5067" spans="5:5" x14ac:dyDescent="0.25">
      <c r="E5067" s="33" t="e">
        <f t="shared" ca="1" si="84"/>
        <v>#NUM!</v>
      </c>
    </row>
    <row r="5068" spans="5:5" x14ac:dyDescent="0.25">
      <c r="E5068" s="33" t="e">
        <f t="shared" ca="1" si="84"/>
        <v>#NUM!</v>
      </c>
    </row>
    <row r="5069" spans="5:5" x14ac:dyDescent="0.25">
      <c r="E5069" s="33" t="e">
        <f t="shared" ca="1" si="84"/>
        <v>#NUM!</v>
      </c>
    </row>
    <row r="5070" spans="5:5" x14ac:dyDescent="0.25">
      <c r="E5070" s="33" t="e">
        <f t="shared" ca="1" si="84"/>
        <v>#NUM!</v>
      </c>
    </row>
    <row r="5071" spans="5:5" x14ac:dyDescent="0.25">
      <c r="E5071" s="33" t="e">
        <f t="shared" ca="1" si="84"/>
        <v>#NUM!</v>
      </c>
    </row>
    <row r="5072" spans="5:5" x14ac:dyDescent="0.25">
      <c r="E5072" s="33" t="e">
        <f t="shared" ca="1" si="84"/>
        <v>#NUM!</v>
      </c>
    </row>
    <row r="5073" spans="5:5" x14ac:dyDescent="0.25">
      <c r="E5073" s="33" t="e">
        <f t="shared" ca="1" si="84"/>
        <v>#NUM!</v>
      </c>
    </row>
    <row r="5074" spans="5:5" x14ac:dyDescent="0.25">
      <c r="E5074" s="33" t="e">
        <f t="shared" ca="1" si="84"/>
        <v>#NUM!</v>
      </c>
    </row>
    <row r="5075" spans="5:5" x14ac:dyDescent="0.25">
      <c r="E5075" s="33" t="e">
        <f t="shared" ca="1" si="84"/>
        <v>#NUM!</v>
      </c>
    </row>
    <row r="5076" spans="5:5" x14ac:dyDescent="0.25">
      <c r="E5076" s="33" t="e">
        <f t="shared" ca="1" si="84"/>
        <v>#NUM!</v>
      </c>
    </row>
    <row r="5077" spans="5:5" x14ac:dyDescent="0.25">
      <c r="E5077" s="33" t="e">
        <f t="shared" ca="1" si="84"/>
        <v>#NUM!</v>
      </c>
    </row>
    <row r="5078" spans="5:5" x14ac:dyDescent="0.25">
      <c r="E5078" s="33" t="e">
        <f t="shared" ref="E5078:E5141" ca="1" si="85">RANDBETWEEN(1,$E$2)</f>
        <v>#NUM!</v>
      </c>
    </row>
    <row r="5079" spans="5:5" x14ac:dyDescent="0.25">
      <c r="E5079" s="33" t="e">
        <f t="shared" ca="1" si="85"/>
        <v>#NUM!</v>
      </c>
    </row>
    <row r="5080" spans="5:5" x14ac:dyDescent="0.25">
      <c r="E5080" s="33" t="e">
        <f t="shared" ca="1" si="85"/>
        <v>#NUM!</v>
      </c>
    </row>
    <row r="5081" spans="5:5" x14ac:dyDescent="0.25">
      <c r="E5081" s="33" t="e">
        <f t="shared" ca="1" si="85"/>
        <v>#NUM!</v>
      </c>
    </row>
    <row r="5082" spans="5:5" x14ac:dyDescent="0.25">
      <c r="E5082" s="33" t="e">
        <f t="shared" ca="1" si="85"/>
        <v>#NUM!</v>
      </c>
    </row>
    <row r="5083" spans="5:5" x14ac:dyDescent="0.25">
      <c r="E5083" s="33" t="e">
        <f t="shared" ca="1" si="85"/>
        <v>#NUM!</v>
      </c>
    </row>
    <row r="5084" spans="5:5" x14ac:dyDescent="0.25">
      <c r="E5084" s="33" t="e">
        <f t="shared" ca="1" si="85"/>
        <v>#NUM!</v>
      </c>
    </row>
    <row r="5085" spans="5:5" x14ac:dyDescent="0.25">
      <c r="E5085" s="33" t="e">
        <f t="shared" ca="1" si="85"/>
        <v>#NUM!</v>
      </c>
    </row>
    <row r="5086" spans="5:5" x14ac:dyDescent="0.25">
      <c r="E5086" s="33" t="e">
        <f t="shared" ca="1" si="85"/>
        <v>#NUM!</v>
      </c>
    </row>
    <row r="5087" spans="5:5" x14ac:dyDescent="0.25">
      <c r="E5087" s="33" t="e">
        <f t="shared" ca="1" si="85"/>
        <v>#NUM!</v>
      </c>
    </row>
    <row r="5088" spans="5:5" x14ac:dyDescent="0.25">
      <c r="E5088" s="33" t="e">
        <f t="shared" ca="1" si="85"/>
        <v>#NUM!</v>
      </c>
    </row>
    <row r="5089" spans="5:5" x14ac:dyDescent="0.25">
      <c r="E5089" s="33" t="e">
        <f t="shared" ca="1" si="85"/>
        <v>#NUM!</v>
      </c>
    </row>
    <row r="5090" spans="5:5" x14ac:dyDescent="0.25">
      <c r="E5090" s="33" t="e">
        <f t="shared" ca="1" si="85"/>
        <v>#NUM!</v>
      </c>
    </row>
    <row r="5091" spans="5:5" x14ac:dyDescent="0.25">
      <c r="E5091" s="33" t="e">
        <f t="shared" ca="1" si="85"/>
        <v>#NUM!</v>
      </c>
    </row>
    <row r="5092" spans="5:5" x14ac:dyDescent="0.25">
      <c r="E5092" s="33" t="e">
        <f t="shared" ca="1" si="85"/>
        <v>#NUM!</v>
      </c>
    </row>
    <row r="5093" spans="5:5" x14ac:dyDescent="0.25">
      <c r="E5093" s="33" t="e">
        <f t="shared" ca="1" si="85"/>
        <v>#NUM!</v>
      </c>
    </row>
    <row r="5094" spans="5:5" x14ac:dyDescent="0.25">
      <c r="E5094" s="33" t="e">
        <f t="shared" ca="1" si="85"/>
        <v>#NUM!</v>
      </c>
    </row>
    <row r="5095" spans="5:5" x14ac:dyDescent="0.25">
      <c r="E5095" s="33" t="e">
        <f t="shared" ca="1" si="85"/>
        <v>#NUM!</v>
      </c>
    </row>
    <row r="5096" spans="5:5" x14ac:dyDescent="0.25">
      <c r="E5096" s="33" t="e">
        <f t="shared" ca="1" si="85"/>
        <v>#NUM!</v>
      </c>
    </row>
    <row r="5097" spans="5:5" x14ac:dyDescent="0.25">
      <c r="E5097" s="33" t="e">
        <f t="shared" ca="1" si="85"/>
        <v>#NUM!</v>
      </c>
    </row>
    <row r="5098" spans="5:5" x14ac:dyDescent="0.25">
      <c r="E5098" s="33" t="e">
        <f t="shared" ca="1" si="85"/>
        <v>#NUM!</v>
      </c>
    </row>
    <row r="5099" spans="5:5" x14ac:dyDescent="0.25">
      <c r="E5099" s="33" t="e">
        <f t="shared" ca="1" si="85"/>
        <v>#NUM!</v>
      </c>
    </row>
    <row r="5100" spans="5:5" x14ac:dyDescent="0.25">
      <c r="E5100" s="33" t="e">
        <f t="shared" ca="1" si="85"/>
        <v>#NUM!</v>
      </c>
    </row>
    <row r="5101" spans="5:5" x14ac:dyDescent="0.25">
      <c r="E5101" s="33" t="e">
        <f t="shared" ca="1" si="85"/>
        <v>#NUM!</v>
      </c>
    </row>
    <row r="5102" spans="5:5" x14ac:dyDescent="0.25">
      <c r="E5102" s="33" t="e">
        <f t="shared" ca="1" si="85"/>
        <v>#NUM!</v>
      </c>
    </row>
    <row r="5103" spans="5:5" x14ac:dyDescent="0.25">
      <c r="E5103" s="33" t="e">
        <f t="shared" ca="1" si="85"/>
        <v>#NUM!</v>
      </c>
    </row>
    <row r="5104" spans="5:5" x14ac:dyDescent="0.25">
      <c r="E5104" s="33" t="e">
        <f t="shared" ca="1" si="85"/>
        <v>#NUM!</v>
      </c>
    </row>
    <row r="5105" spans="5:5" x14ac:dyDescent="0.25">
      <c r="E5105" s="33" t="e">
        <f t="shared" ca="1" si="85"/>
        <v>#NUM!</v>
      </c>
    </row>
    <row r="5106" spans="5:5" x14ac:dyDescent="0.25">
      <c r="E5106" s="33" t="e">
        <f t="shared" ca="1" si="85"/>
        <v>#NUM!</v>
      </c>
    </row>
    <row r="5107" spans="5:5" x14ac:dyDescent="0.25">
      <c r="E5107" s="33" t="e">
        <f t="shared" ca="1" si="85"/>
        <v>#NUM!</v>
      </c>
    </row>
    <row r="5108" spans="5:5" x14ac:dyDescent="0.25">
      <c r="E5108" s="33" t="e">
        <f t="shared" ca="1" si="85"/>
        <v>#NUM!</v>
      </c>
    </row>
    <row r="5109" spans="5:5" x14ac:dyDescent="0.25">
      <c r="E5109" s="33" t="e">
        <f t="shared" ca="1" si="85"/>
        <v>#NUM!</v>
      </c>
    </row>
    <row r="5110" spans="5:5" x14ac:dyDescent="0.25">
      <c r="E5110" s="33" t="e">
        <f t="shared" ca="1" si="85"/>
        <v>#NUM!</v>
      </c>
    </row>
    <row r="5111" spans="5:5" x14ac:dyDescent="0.25">
      <c r="E5111" s="33" t="e">
        <f t="shared" ca="1" si="85"/>
        <v>#NUM!</v>
      </c>
    </row>
    <row r="5112" spans="5:5" x14ac:dyDescent="0.25">
      <c r="E5112" s="33" t="e">
        <f t="shared" ca="1" si="85"/>
        <v>#NUM!</v>
      </c>
    </row>
    <row r="5113" spans="5:5" x14ac:dyDescent="0.25">
      <c r="E5113" s="33" t="e">
        <f t="shared" ca="1" si="85"/>
        <v>#NUM!</v>
      </c>
    </row>
    <row r="5114" spans="5:5" x14ac:dyDescent="0.25">
      <c r="E5114" s="33" t="e">
        <f t="shared" ca="1" si="85"/>
        <v>#NUM!</v>
      </c>
    </row>
    <row r="5115" spans="5:5" x14ac:dyDescent="0.25">
      <c r="E5115" s="33" t="e">
        <f t="shared" ca="1" si="85"/>
        <v>#NUM!</v>
      </c>
    </row>
    <row r="5116" spans="5:5" x14ac:dyDescent="0.25">
      <c r="E5116" s="33" t="e">
        <f t="shared" ca="1" si="85"/>
        <v>#NUM!</v>
      </c>
    </row>
    <row r="5117" spans="5:5" x14ac:dyDescent="0.25">
      <c r="E5117" s="33" t="e">
        <f t="shared" ca="1" si="85"/>
        <v>#NUM!</v>
      </c>
    </row>
    <row r="5118" spans="5:5" x14ac:dyDescent="0.25">
      <c r="E5118" s="33" t="e">
        <f t="shared" ca="1" si="85"/>
        <v>#NUM!</v>
      </c>
    </row>
    <row r="5119" spans="5:5" x14ac:dyDescent="0.25">
      <c r="E5119" s="33" t="e">
        <f t="shared" ca="1" si="85"/>
        <v>#NUM!</v>
      </c>
    </row>
    <row r="5120" spans="5:5" x14ac:dyDescent="0.25">
      <c r="E5120" s="33" t="e">
        <f t="shared" ca="1" si="85"/>
        <v>#NUM!</v>
      </c>
    </row>
    <row r="5121" spans="5:5" x14ac:dyDescent="0.25">
      <c r="E5121" s="33" t="e">
        <f t="shared" ca="1" si="85"/>
        <v>#NUM!</v>
      </c>
    </row>
    <row r="5122" spans="5:5" x14ac:dyDescent="0.25">
      <c r="E5122" s="33" t="e">
        <f t="shared" ca="1" si="85"/>
        <v>#NUM!</v>
      </c>
    </row>
    <row r="5123" spans="5:5" x14ac:dyDescent="0.25">
      <c r="E5123" s="33" t="e">
        <f t="shared" ca="1" si="85"/>
        <v>#NUM!</v>
      </c>
    </row>
    <row r="5124" spans="5:5" x14ac:dyDescent="0.25">
      <c r="E5124" s="33" t="e">
        <f t="shared" ca="1" si="85"/>
        <v>#NUM!</v>
      </c>
    </row>
    <row r="5125" spans="5:5" x14ac:dyDescent="0.25">
      <c r="E5125" s="33" t="e">
        <f t="shared" ca="1" si="85"/>
        <v>#NUM!</v>
      </c>
    </row>
    <row r="5126" spans="5:5" x14ac:dyDescent="0.25">
      <c r="E5126" s="33" t="e">
        <f t="shared" ca="1" si="85"/>
        <v>#NUM!</v>
      </c>
    </row>
    <row r="5127" spans="5:5" x14ac:dyDescent="0.25">
      <c r="E5127" s="33" t="e">
        <f t="shared" ca="1" si="85"/>
        <v>#NUM!</v>
      </c>
    </row>
    <row r="5128" spans="5:5" x14ac:dyDescent="0.25">
      <c r="E5128" s="33" t="e">
        <f t="shared" ca="1" si="85"/>
        <v>#NUM!</v>
      </c>
    </row>
    <row r="5129" spans="5:5" x14ac:dyDescent="0.25">
      <c r="E5129" s="33" t="e">
        <f t="shared" ca="1" si="85"/>
        <v>#NUM!</v>
      </c>
    </row>
    <row r="5130" spans="5:5" x14ac:dyDescent="0.25">
      <c r="E5130" s="33" t="e">
        <f t="shared" ca="1" si="85"/>
        <v>#NUM!</v>
      </c>
    </row>
    <row r="5131" spans="5:5" x14ac:dyDescent="0.25">
      <c r="E5131" s="33" t="e">
        <f t="shared" ca="1" si="85"/>
        <v>#NUM!</v>
      </c>
    </row>
    <row r="5132" spans="5:5" x14ac:dyDescent="0.25">
      <c r="E5132" s="33" t="e">
        <f t="shared" ca="1" si="85"/>
        <v>#NUM!</v>
      </c>
    </row>
    <row r="5133" spans="5:5" x14ac:dyDescent="0.25">
      <c r="E5133" s="33" t="e">
        <f t="shared" ca="1" si="85"/>
        <v>#NUM!</v>
      </c>
    </row>
    <row r="5134" spans="5:5" x14ac:dyDescent="0.25">
      <c r="E5134" s="33" t="e">
        <f t="shared" ca="1" si="85"/>
        <v>#NUM!</v>
      </c>
    </row>
    <row r="5135" spans="5:5" x14ac:dyDescent="0.25">
      <c r="E5135" s="33" t="e">
        <f t="shared" ca="1" si="85"/>
        <v>#NUM!</v>
      </c>
    </row>
    <row r="5136" spans="5:5" x14ac:dyDescent="0.25">
      <c r="E5136" s="33" t="e">
        <f t="shared" ca="1" si="85"/>
        <v>#NUM!</v>
      </c>
    </row>
    <row r="5137" spans="5:5" x14ac:dyDescent="0.25">
      <c r="E5137" s="33" t="e">
        <f t="shared" ca="1" si="85"/>
        <v>#NUM!</v>
      </c>
    </row>
    <row r="5138" spans="5:5" x14ac:dyDescent="0.25">
      <c r="E5138" s="33" t="e">
        <f t="shared" ca="1" si="85"/>
        <v>#NUM!</v>
      </c>
    </row>
    <row r="5139" spans="5:5" x14ac:dyDescent="0.25">
      <c r="E5139" s="33" t="e">
        <f t="shared" ca="1" si="85"/>
        <v>#NUM!</v>
      </c>
    </row>
    <row r="5140" spans="5:5" x14ac:dyDescent="0.25">
      <c r="E5140" s="33" t="e">
        <f t="shared" ca="1" si="85"/>
        <v>#NUM!</v>
      </c>
    </row>
    <row r="5141" spans="5:5" x14ac:dyDescent="0.25">
      <c r="E5141" s="33" t="e">
        <f t="shared" ca="1" si="85"/>
        <v>#NUM!</v>
      </c>
    </row>
    <row r="5142" spans="5:5" x14ac:dyDescent="0.25">
      <c r="E5142" s="33" t="e">
        <f t="shared" ref="E5142:E5205" ca="1" si="86">RANDBETWEEN(1,$E$2)</f>
        <v>#NUM!</v>
      </c>
    </row>
    <row r="5143" spans="5:5" x14ac:dyDescent="0.25">
      <c r="E5143" s="33" t="e">
        <f t="shared" ca="1" si="86"/>
        <v>#NUM!</v>
      </c>
    </row>
    <row r="5144" spans="5:5" x14ac:dyDescent="0.25">
      <c r="E5144" s="33" t="e">
        <f t="shared" ca="1" si="86"/>
        <v>#NUM!</v>
      </c>
    </row>
    <row r="5145" spans="5:5" x14ac:dyDescent="0.25">
      <c r="E5145" s="33" t="e">
        <f t="shared" ca="1" si="86"/>
        <v>#NUM!</v>
      </c>
    </row>
    <row r="5146" spans="5:5" x14ac:dyDescent="0.25">
      <c r="E5146" s="33" t="e">
        <f t="shared" ca="1" si="86"/>
        <v>#NUM!</v>
      </c>
    </row>
    <row r="5147" spans="5:5" x14ac:dyDescent="0.25">
      <c r="E5147" s="33" t="e">
        <f t="shared" ca="1" si="86"/>
        <v>#NUM!</v>
      </c>
    </row>
    <row r="5148" spans="5:5" x14ac:dyDescent="0.25">
      <c r="E5148" s="33" t="e">
        <f t="shared" ca="1" si="86"/>
        <v>#NUM!</v>
      </c>
    </row>
    <row r="5149" spans="5:5" x14ac:dyDescent="0.25">
      <c r="E5149" s="33" t="e">
        <f t="shared" ca="1" si="86"/>
        <v>#NUM!</v>
      </c>
    </row>
    <row r="5150" spans="5:5" x14ac:dyDescent="0.25">
      <c r="E5150" s="33" t="e">
        <f t="shared" ca="1" si="86"/>
        <v>#NUM!</v>
      </c>
    </row>
    <row r="5151" spans="5:5" x14ac:dyDescent="0.25">
      <c r="E5151" s="33" t="e">
        <f t="shared" ca="1" si="86"/>
        <v>#NUM!</v>
      </c>
    </row>
    <row r="5152" spans="5:5" x14ac:dyDescent="0.25">
      <c r="E5152" s="33" t="e">
        <f t="shared" ca="1" si="86"/>
        <v>#NUM!</v>
      </c>
    </row>
    <row r="5153" spans="5:5" x14ac:dyDescent="0.25">
      <c r="E5153" s="33" t="e">
        <f t="shared" ca="1" si="86"/>
        <v>#NUM!</v>
      </c>
    </row>
    <row r="5154" spans="5:5" x14ac:dyDescent="0.25">
      <c r="E5154" s="33" t="e">
        <f t="shared" ca="1" si="86"/>
        <v>#NUM!</v>
      </c>
    </row>
    <row r="5155" spans="5:5" x14ac:dyDescent="0.25">
      <c r="E5155" s="33" t="e">
        <f t="shared" ca="1" si="86"/>
        <v>#NUM!</v>
      </c>
    </row>
    <row r="5156" spans="5:5" x14ac:dyDescent="0.25">
      <c r="E5156" s="33" t="e">
        <f t="shared" ca="1" si="86"/>
        <v>#NUM!</v>
      </c>
    </row>
    <row r="5157" spans="5:5" x14ac:dyDescent="0.25">
      <c r="E5157" s="33" t="e">
        <f t="shared" ca="1" si="86"/>
        <v>#NUM!</v>
      </c>
    </row>
    <row r="5158" spans="5:5" x14ac:dyDescent="0.25">
      <c r="E5158" s="33" t="e">
        <f t="shared" ca="1" si="86"/>
        <v>#NUM!</v>
      </c>
    </row>
    <row r="5159" spans="5:5" x14ac:dyDescent="0.25">
      <c r="E5159" s="33" t="e">
        <f t="shared" ca="1" si="86"/>
        <v>#NUM!</v>
      </c>
    </row>
    <row r="5160" spans="5:5" x14ac:dyDescent="0.25">
      <c r="E5160" s="33" t="e">
        <f t="shared" ca="1" si="86"/>
        <v>#NUM!</v>
      </c>
    </row>
    <row r="5161" spans="5:5" x14ac:dyDescent="0.25">
      <c r="E5161" s="33" t="e">
        <f t="shared" ca="1" si="86"/>
        <v>#NUM!</v>
      </c>
    </row>
    <row r="5162" spans="5:5" x14ac:dyDescent="0.25">
      <c r="E5162" s="33" t="e">
        <f t="shared" ca="1" si="86"/>
        <v>#NUM!</v>
      </c>
    </row>
    <row r="5163" spans="5:5" x14ac:dyDescent="0.25">
      <c r="E5163" s="33" t="e">
        <f t="shared" ca="1" si="86"/>
        <v>#NUM!</v>
      </c>
    </row>
    <row r="5164" spans="5:5" x14ac:dyDescent="0.25">
      <c r="E5164" s="33" t="e">
        <f t="shared" ca="1" si="86"/>
        <v>#NUM!</v>
      </c>
    </row>
    <row r="5165" spans="5:5" x14ac:dyDescent="0.25">
      <c r="E5165" s="33" t="e">
        <f t="shared" ca="1" si="86"/>
        <v>#NUM!</v>
      </c>
    </row>
    <row r="5166" spans="5:5" x14ac:dyDescent="0.25">
      <c r="E5166" s="33" t="e">
        <f t="shared" ca="1" si="86"/>
        <v>#NUM!</v>
      </c>
    </row>
    <row r="5167" spans="5:5" x14ac:dyDescent="0.25">
      <c r="E5167" s="33" t="e">
        <f t="shared" ca="1" si="86"/>
        <v>#NUM!</v>
      </c>
    </row>
    <row r="5168" spans="5:5" x14ac:dyDescent="0.25">
      <c r="E5168" s="33" t="e">
        <f t="shared" ca="1" si="86"/>
        <v>#NUM!</v>
      </c>
    </row>
    <row r="5169" spans="5:5" x14ac:dyDescent="0.25">
      <c r="E5169" s="33" t="e">
        <f t="shared" ca="1" si="86"/>
        <v>#NUM!</v>
      </c>
    </row>
    <row r="5170" spans="5:5" x14ac:dyDescent="0.25">
      <c r="E5170" s="33" t="e">
        <f t="shared" ca="1" si="86"/>
        <v>#NUM!</v>
      </c>
    </row>
    <row r="5171" spans="5:5" x14ac:dyDescent="0.25">
      <c r="E5171" s="33" t="e">
        <f t="shared" ca="1" si="86"/>
        <v>#NUM!</v>
      </c>
    </row>
    <row r="5172" spans="5:5" x14ac:dyDescent="0.25">
      <c r="E5172" s="33" t="e">
        <f t="shared" ca="1" si="86"/>
        <v>#NUM!</v>
      </c>
    </row>
    <row r="5173" spans="5:5" x14ac:dyDescent="0.25">
      <c r="E5173" s="33" t="e">
        <f t="shared" ca="1" si="86"/>
        <v>#NUM!</v>
      </c>
    </row>
    <row r="5174" spans="5:5" x14ac:dyDescent="0.25">
      <c r="E5174" s="33" t="e">
        <f t="shared" ca="1" si="86"/>
        <v>#NUM!</v>
      </c>
    </row>
    <row r="5175" spans="5:5" x14ac:dyDescent="0.25">
      <c r="E5175" s="33" t="e">
        <f t="shared" ca="1" si="86"/>
        <v>#NUM!</v>
      </c>
    </row>
    <row r="5176" spans="5:5" x14ac:dyDescent="0.25">
      <c r="E5176" s="33" t="e">
        <f t="shared" ca="1" si="86"/>
        <v>#NUM!</v>
      </c>
    </row>
    <row r="5177" spans="5:5" x14ac:dyDescent="0.25">
      <c r="E5177" s="33" t="e">
        <f t="shared" ca="1" si="86"/>
        <v>#NUM!</v>
      </c>
    </row>
    <row r="5178" spans="5:5" x14ac:dyDescent="0.25">
      <c r="E5178" s="33" t="e">
        <f t="shared" ca="1" si="86"/>
        <v>#NUM!</v>
      </c>
    </row>
    <row r="5179" spans="5:5" x14ac:dyDescent="0.25">
      <c r="E5179" s="33" t="e">
        <f t="shared" ca="1" si="86"/>
        <v>#NUM!</v>
      </c>
    </row>
    <row r="5180" spans="5:5" x14ac:dyDescent="0.25">
      <c r="E5180" s="33" t="e">
        <f t="shared" ca="1" si="86"/>
        <v>#NUM!</v>
      </c>
    </row>
    <row r="5181" spans="5:5" x14ac:dyDescent="0.25">
      <c r="E5181" s="33" t="e">
        <f t="shared" ca="1" si="86"/>
        <v>#NUM!</v>
      </c>
    </row>
    <row r="5182" spans="5:5" x14ac:dyDescent="0.25">
      <c r="E5182" s="33" t="e">
        <f t="shared" ca="1" si="86"/>
        <v>#NUM!</v>
      </c>
    </row>
    <row r="5183" spans="5:5" x14ac:dyDescent="0.25">
      <c r="E5183" s="33" t="e">
        <f t="shared" ca="1" si="86"/>
        <v>#NUM!</v>
      </c>
    </row>
    <row r="5184" spans="5:5" x14ac:dyDescent="0.25">
      <c r="E5184" s="33" t="e">
        <f t="shared" ca="1" si="86"/>
        <v>#NUM!</v>
      </c>
    </row>
    <row r="5185" spans="5:5" x14ac:dyDescent="0.25">
      <c r="E5185" s="33" t="e">
        <f t="shared" ca="1" si="86"/>
        <v>#NUM!</v>
      </c>
    </row>
    <row r="5186" spans="5:5" x14ac:dyDescent="0.25">
      <c r="E5186" s="33" t="e">
        <f t="shared" ca="1" si="86"/>
        <v>#NUM!</v>
      </c>
    </row>
    <row r="5187" spans="5:5" x14ac:dyDescent="0.25">
      <c r="E5187" s="33" t="e">
        <f t="shared" ca="1" si="86"/>
        <v>#NUM!</v>
      </c>
    </row>
    <row r="5188" spans="5:5" x14ac:dyDescent="0.25">
      <c r="E5188" s="33" t="e">
        <f t="shared" ca="1" si="86"/>
        <v>#NUM!</v>
      </c>
    </row>
    <row r="5189" spans="5:5" x14ac:dyDescent="0.25">
      <c r="E5189" s="33" t="e">
        <f t="shared" ca="1" si="86"/>
        <v>#NUM!</v>
      </c>
    </row>
    <row r="5190" spans="5:5" x14ac:dyDescent="0.25">
      <c r="E5190" s="33" t="e">
        <f t="shared" ca="1" si="86"/>
        <v>#NUM!</v>
      </c>
    </row>
    <row r="5191" spans="5:5" x14ac:dyDescent="0.25">
      <c r="E5191" s="33" t="e">
        <f t="shared" ca="1" si="86"/>
        <v>#NUM!</v>
      </c>
    </row>
    <row r="5192" spans="5:5" x14ac:dyDescent="0.25">
      <c r="E5192" s="33" t="e">
        <f t="shared" ca="1" si="86"/>
        <v>#NUM!</v>
      </c>
    </row>
    <row r="5193" spans="5:5" x14ac:dyDescent="0.25">
      <c r="E5193" s="33" t="e">
        <f t="shared" ca="1" si="86"/>
        <v>#NUM!</v>
      </c>
    </row>
    <row r="5194" spans="5:5" x14ac:dyDescent="0.25">
      <c r="E5194" s="33" t="e">
        <f t="shared" ca="1" si="86"/>
        <v>#NUM!</v>
      </c>
    </row>
    <row r="5195" spans="5:5" x14ac:dyDescent="0.25">
      <c r="E5195" s="33" t="e">
        <f t="shared" ca="1" si="86"/>
        <v>#NUM!</v>
      </c>
    </row>
    <row r="5196" spans="5:5" x14ac:dyDescent="0.25">
      <c r="E5196" s="33" t="e">
        <f t="shared" ca="1" si="86"/>
        <v>#NUM!</v>
      </c>
    </row>
    <row r="5197" spans="5:5" x14ac:dyDescent="0.25">
      <c r="E5197" s="33" t="e">
        <f t="shared" ca="1" si="86"/>
        <v>#NUM!</v>
      </c>
    </row>
    <row r="5198" spans="5:5" x14ac:dyDescent="0.25">
      <c r="E5198" s="33" t="e">
        <f t="shared" ca="1" si="86"/>
        <v>#NUM!</v>
      </c>
    </row>
    <row r="5199" spans="5:5" x14ac:dyDescent="0.25">
      <c r="E5199" s="33" t="e">
        <f t="shared" ca="1" si="86"/>
        <v>#NUM!</v>
      </c>
    </row>
    <row r="5200" spans="5:5" x14ac:dyDescent="0.25">
      <c r="E5200" s="33" t="e">
        <f t="shared" ca="1" si="86"/>
        <v>#NUM!</v>
      </c>
    </row>
    <row r="5201" spans="5:5" x14ac:dyDescent="0.25">
      <c r="E5201" s="33" t="e">
        <f t="shared" ca="1" si="86"/>
        <v>#NUM!</v>
      </c>
    </row>
    <row r="5202" spans="5:5" x14ac:dyDescent="0.25">
      <c r="E5202" s="33" t="e">
        <f t="shared" ca="1" si="86"/>
        <v>#NUM!</v>
      </c>
    </row>
    <row r="5203" spans="5:5" x14ac:dyDescent="0.25">
      <c r="E5203" s="33" t="e">
        <f t="shared" ca="1" si="86"/>
        <v>#NUM!</v>
      </c>
    </row>
    <row r="5204" spans="5:5" x14ac:dyDescent="0.25">
      <c r="E5204" s="33" t="e">
        <f t="shared" ca="1" si="86"/>
        <v>#NUM!</v>
      </c>
    </row>
    <row r="5205" spans="5:5" x14ac:dyDescent="0.25">
      <c r="E5205" s="33" t="e">
        <f t="shared" ca="1" si="86"/>
        <v>#NUM!</v>
      </c>
    </row>
    <row r="5206" spans="5:5" x14ac:dyDescent="0.25">
      <c r="E5206" s="33" t="e">
        <f t="shared" ref="E5206:E5269" ca="1" si="87">RANDBETWEEN(1,$E$2)</f>
        <v>#NUM!</v>
      </c>
    </row>
    <row r="5207" spans="5:5" x14ac:dyDescent="0.25">
      <c r="E5207" s="33" t="e">
        <f t="shared" ca="1" si="87"/>
        <v>#NUM!</v>
      </c>
    </row>
    <row r="5208" spans="5:5" x14ac:dyDescent="0.25">
      <c r="E5208" s="33" t="e">
        <f t="shared" ca="1" si="87"/>
        <v>#NUM!</v>
      </c>
    </row>
    <row r="5209" spans="5:5" x14ac:dyDescent="0.25">
      <c r="E5209" s="33" t="e">
        <f t="shared" ca="1" si="87"/>
        <v>#NUM!</v>
      </c>
    </row>
    <row r="5210" spans="5:5" x14ac:dyDescent="0.25">
      <c r="E5210" s="33" t="e">
        <f t="shared" ca="1" si="87"/>
        <v>#NUM!</v>
      </c>
    </row>
    <row r="5211" spans="5:5" x14ac:dyDescent="0.25">
      <c r="E5211" s="33" t="e">
        <f t="shared" ca="1" si="87"/>
        <v>#NUM!</v>
      </c>
    </row>
    <row r="5212" spans="5:5" x14ac:dyDescent="0.25">
      <c r="E5212" s="33" t="e">
        <f t="shared" ca="1" si="87"/>
        <v>#NUM!</v>
      </c>
    </row>
    <row r="5213" spans="5:5" x14ac:dyDescent="0.25">
      <c r="E5213" s="33" t="e">
        <f t="shared" ca="1" si="87"/>
        <v>#NUM!</v>
      </c>
    </row>
    <row r="5214" spans="5:5" x14ac:dyDescent="0.25">
      <c r="E5214" s="33" t="e">
        <f t="shared" ca="1" si="87"/>
        <v>#NUM!</v>
      </c>
    </row>
    <row r="5215" spans="5:5" x14ac:dyDescent="0.25">
      <c r="E5215" s="33" t="e">
        <f t="shared" ca="1" si="87"/>
        <v>#NUM!</v>
      </c>
    </row>
    <row r="5216" spans="5:5" x14ac:dyDescent="0.25">
      <c r="E5216" s="33" t="e">
        <f t="shared" ca="1" si="87"/>
        <v>#NUM!</v>
      </c>
    </row>
    <row r="5217" spans="5:5" x14ac:dyDescent="0.25">
      <c r="E5217" s="33" t="e">
        <f t="shared" ca="1" si="87"/>
        <v>#NUM!</v>
      </c>
    </row>
    <row r="5218" spans="5:5" x14ac:dyDescent="0.25">
      <c r="E5218" s="33" t="e">
        <f t="shared" ca="1" si="87"/>
        <v>#NUM!</v>
      </c>
    </row>
    <row r="5219" spans="5:5" x14ac:dyDescent="0.25">
      <c r="E5219" s="33" t="e">
        <f t="shared" ca="1" si="87"/>
        <v>#NUM!</v>
      </c>
    </row>
    <row r="5220" spans="5:5" x14ac:dyDescent="0.25">
      <c r="E5220" s="33" t="e">
        <f t="shared" ca="1" si="87"/>
        <v>#NUM!</v>
      </c>
    </row>
    <row r="5221" spans="5:5" x14ac:dyDescent="0.25">
      <c r="E5221" s="33" t="e">
        <f t="shared" ca="1" si="87"/>
        <v>#NUM!</v>
      </c>
    </row>
    <row r="5222" spans="5:5" x14ac:dyDescent="0.25">
      <c r="E5222" s="33" t="e">
        <f t="shared" ca="1" si="87"/>
        <v>#NUM!</v>
      </c>
    </row>
    <row r="5223" spans="5:5" x14ac:dyDescent="0.25">
      <c r="E5223" s="33" t="e">
        <f t="shared" ca="1" si="87"/>
        <v>#NUM!</v>
      </c>
    </row>
    <row r="5224" spans="5:5" x14ac:dyDescent="0.25">
      <c r="E5224" s="33" t="e">
        <f t="shared" ca="1" si="87"/>
        <v>#NUM!</v>
      </c>
    </row>
    <row r="5225" spans="5:5" x14ac:dyDescent="0.25">
      <c r="E5225" s="33" t="e">
        <f t="shared" ca="1" si="87"/>
        <v>#NUM!</v>
      </c>
    </row>
    <row r="5226" spans="5:5" x14ac:dyDescent="0.25">
      <c r="E5226" s="33" t="e">
        <f t="shared" ca="1" si="87"/>
        <v>#NUM!</v>
      </c>
    </row>
    <row r="5227" spans="5:5" x14ac:dyDescent="0.25">
      <c r="E5227" s="33" t="e">
        <f t="shared" ca="1" si="87"/>
        <v>#NUM!</v>
      </c>
    </row>
    <row r="5228" spans="5:5" x14ac:dyDescent="0.25">
      <c r="E5228" s="33" t="e">
        <f t="shared" ca="1" si="87"/>
        <v>#NUM!</v>
      </c>
    </row>
    <row r="5229" spans="5:5" x14ac:dyDescent="0.25">
      <c r="E5229" s="33" t="e">
        <f t="shared" ca="1" si="87"/>
        <v>#NUM!</v>
      </c>
    </row>
    <row r="5230" spans="5:5" x14ac:dyDescent="0.25">
      <c r="E5230" s="33" t="e">
        <f t="shared" ca="1" si="87"/>
        <v>#NUM!</v>
      </c>
    </row>
    <row r="5231" spans="5:5" x14ac:dyDescent="0.25">
      <c r="E5231" s="33" t="e">
        <f t="shared" ca="1" si="87"/>
        <v>#NUM!</v>
      </c>
    </row>
    <row r="5232" spans="5:5" x14ac:dyDescent="0.25">
      <c r="E5232" s="33" t="e">
        <f t="shared" ca="1" si="87"/>
        <v>#NUM!</v>
      </c>
    </row>
    <row r="5233" spans="5:5" x14ac:dyDescent="0.25">
      <c r="E5233" s="33" t="e">
        <f t="shared" ca="1" si="87"/>
        <v>#NUM!</v>
      </c>
    </row>
    <row r="5234" spans="5:5" x14ac:dyDescent="0.25">
      <c r="E5234" s="33" t="e">
        <f t="shared" ca="1" si="87"/>
        <v>#NUM!</v>
      </c>
    </row>
    <row r="5235" spans="5:5" x14ac:dyDescent="0.25">
      <c r="E5235" s="33" t="e">
        <f t="shared" ca="1" si="87"/>
        <v>#NUM!</v>
      </c>
    </row>
    <row r="5236" spans="5:5" x14ac:dyDescent="0.25">
      <c r="E5236" s="33" t="e">
        <f t="shared" ca="1" si="87"/>
        <v>#NUM!</v>
      </c>
    </row>
    <row r="5237" spans="5:5" x14ac:dyDescent="0.25">
      <c r="E5237" s="33" t="e">
        <f t="shared" ca="1" si="87"/>
        <v>#NUM!</v>
      </c>
    </row>
    <row r="5238" spans="5:5" x14ac:dyDescent="0.25">
      <c r="E5238" s="33" t="e">
        <f t="shared" ca="1" si="87"/>
        <v>#NUM!</v>
      </c>
    </row>
    <row r="5239" spans="5:5" x14ac:dyDescent="0.25">
      <c r="E5239" s="33" t="e">
        <f t="shared" ca="1" si="87"/>
        <v>#NUM!</v>
      </c>
    </row>
    <row r="5240" spans="5:5" x14ac:dyDescent="0.25">
      <c r="E5240" s="33" t="e">
        <f t="shared" ca="1" si="87"/>
        <v>#NUM!</v>
      </c>
    </row>
    <row r="5241" spans="5:5" x14ac:dyDescent="0.25">
      <c r="E5241" s="33" t="e">
        <f t="shared" ca="1" si="87"/>
        <v>#NUM!</v>
      </c>
    </row>
    <row r="5242" spans="5:5" x14ac:dyDescent="0.25">
      <c r="E5242" s="33" t="e">
        <f t="shared" ca="1" si="87"/>
        <v>#NUM!</v>
      </c>
    </row>
    <row r="5243" spans="5:5" x14ac:dyDescent="0.25">
      <c r="E5243" s="33" t="e">
        <f t="shared" ca="1" si="87"/>
        <v>#NUM!</v>
      </c>
    </row>
    <row r="5244" spans="5:5" x14ac:dyDescent="0.25">
      <c r="E5244" s="33" t="e">
        <f t="shared" ca="1" si="87"/>
        <v>#NUM!</v>
      </c>
    </row>
    <row r="5245" spans="5:5" x14ac:dyDescent="0.25">
      <c r="E5245" s="33" t="e">
        <f t="shared" ca="1" si="87"/>
        <v>#NUM!</v>
      </c>
    </row>
    <row r="5246" spans="5:5" x14ac:dyDescent="0.25">
      <c r="E5246" s="33" t="e">
        <f t="shared" ca="1" si="87"/>
        <v>#NUM!</v>
      </c>
    </row>
    <row r="5247" spans="5:5" x14ac:dyDescent="0.25">
      <c r="E5247" s="33" t="e">
        <f t="shared" ca="1" si="87"/>
        <v>#NUM!</v>
      </c>
    </row>
    <row r="5248" spans="5:5" x14ac:dyDescent="0.25">
      <c r="E5248" s="33" t="e">
        <f t="shared" ca="1" si="87"/>
        <v>#NUM!</v>
      </c>
    </row>
    <row r="5249" spans="5:5" x14ac:dyDescent="0.25">
      <c r="E5249" s="33" t="e">
        <f t="shared" ca="1" si="87"/>
        <v>#NUM!</v>
      </c>
    </row>
    <row r="5250" spans="5:5" x14ac:dyDescent="0.25">
      <c r="E5250" s="33" t="e">
        <f t="shared" ca="1" si="87"/>
        <v>#NUM!</v>
      </c>
    </row>
    <row r="5251" spans="5:5" x14ac:dyDescent="0.25">
      <c r="E5251" s="33" t="e">
        <f t="shared" ca="1" si="87"/>
        <v>#NUM!</v>
      </c>
    </row>
    <row r="5252" spans="5:5" x14ac:dyDescent="0.25">
      <c r="E5252" s="33" t="e">
        <f t="shared" ca="1" si="87"/>
        <v>#NUM!</v>
      </c>
    </row>
    <row r="5253" spans="5:5" x14ac:dyDescent="0.25">
      <c r="E5253" s="33" t="e">
        <f t="shared" ca="1" si="87"/>
        <v>#NUM!</v>
      </c>
    </row>
    <row r="5254" spans="5:5" x14ac:dyDescent="0.25">
      <c r="E5254" s="33" t="e">
        <f t="shared" ca="1" si="87"/>
        <v>#NUM!</v>
      </c>
    </row>
    <row r="5255" spans="5:5" x14ac:dyDescent="0.25">
      <c r="E5255" s="33" t="e">
        <f t="shared" ca="1" si="87"/>
        <v>#NUM!</v>
      </c>
    </row>
    <row r="5256" spans="5:5" x14ac:dyDescent="0.25">
      <c r="E5256" s="33" t="e">
        <f t="shared" ca="1" si="87"/>
        <v>#NUM!</v>
      </c>
    </row>
    <row r="5257" spans="5:5" x14ac:dyDescent="0.25">
      <c r="E5257" s="33" t="e">
        <f t="shared" ca="1" si="87"/>
        <v>#NUM!</v>
      </c>
    </row>
    <row r="5258" spans="5:5" x14ac:dyDescent="0.25">
      <c r="E5258" s="33" t="e">
        <f t="shared" ca="1" si="87"/>
        <v>#NUM!</v>
      </c>
    </row>
    <row r="5259" spans="5:5" x14ac:dyDescent="0.25">
      <c r="E5259" s="33" t="e">
        <f t="shared" ca="1" si="87"/>
        <v>#NUM!</v>
      </c>
    </row>
    <row r="5260" spans="5:5" x14ac:dyDescent="0.25">
      <c r="E5260" s="33" t="e">
        <f t="shared" ca="1" si="87"/>
        <v>#NUM!</v>
      </c>
    </row>
    <row r="5261" spans="5:5" x14ac:dyDescent="0.25">
      <c r="E5261" s="33" t="e">
        <f t="shared" ca="1" si="87"/>
        <v>#NUM!</v>
      </c>
    </row>
    <row r="5262" spans="5:5" x14ac:dyDescent="0.25">
      <c r="E5262" s="33" t="e">
        <f t="shared" ca="1" si="87"/>
        <v>#NUM!</v>
      </c>
    </row>
    <row r="5263" spans="5:5" x14ac:dyDescent="0.25">
      <c r="E5263" s="33" t="e">
        <f t="shared" ca="1" si="87"/>
        <v>#NUM!</v>
      </c>
    </row>
    <row r="5264" spans="5:5" x14ac:dyDescent="0.25">
      <c r="E5264" s="33" t="e">
        <f t="shared" ca="1" si="87"/>
        <v>#NUM!</v>
      </c>
    </row>
    <row r="5265" spans="5:5" x14ac:dyDescent="0.25">
      <c r="E5265" s="33" t="e">
        <f t="shared" ca="1" si="87"/>
        <v>#NUM!</v>
      </c>
    </row>
    <row r="5266" spans="5:5" x14ac:dyDescent="0.25">
      <c r="E5266" s="33" t="e">
        <f t="shared" ca="1" si="87"/>
        <v>#NUM!</v>
      </c>
    </row>
    <row r="5267" spans="5:5" x14ac:dyDescent="0.25">
      <c r="E5267" s="33" t="e">
        <f t="shared" ca="1" si="87"/>
        <v>#NUM!</v>
      </c>
    </row>
    <row r="5268" spans="5:5" x14ac:dyDescent="0.25">
      <c r="E5268" s="33" t="e">
        <f t="shared" ca="1" si="87"/>
        <v>#NUM!</v>
      </c>
    </row>
    <row r="5269" spans="5:5" x14ac:dyDescent="0.25">
      <c r="E5269" s="33" t="e">
        <f t="shared" ca="1" si="87"/>
        <v>#NUM!</v>
      </c>
    </row>
    <row r="5270" spans="5:5" x14ac:dyDescent="0.25">
      <c r="E5270" s="33" t="e">
        <f t="shared" ref="E5270:E5333" ca="1" si="88">RANDBETWEEN(1,$E$2)</f>
        <v>#NUM!</v>
      </c>
    </row>
    <row r="5271" spans="5:5" x14ac:dyDescent="0.25">
      <c r="E5271" s="33" t="e">
        <f t="shared" ca="1" si="88"/>
        <v>#NUM!</v>
      </c>
    </row>
    <row r="5272" spans="5:5" x14ac:dyDescent="0.25">
      <c r="E5272" s="33" t="e">
        <f t="shared" ca="1" si="88"/>
        <v>#NUM!</v>
      </c>
    </row>
    <row r="5273" spans="5:5" x14ac:dyDescent="0.25">
      <c r="E5273" s="33" t="e">
        <f t="shared" ca="1" si="88"/>
        <v>#NUM!</v>
      </c>
    </row>
    <row r="5274" spans="5:5" x14ac:dyDescent="0.25">
      <c r="E5274" s="33" t="e">
        <f t="shared" ca="1" si="88"/>
        <v>#NUM!</v>
      </c>
    </row>
    <row r="5275" spans="5:5" x14ac:dyDescent="0.25">
      <c r="E5275" s="33" t="e">
        <f t="shared" ca="1" si="88"/>
        <v>#NUM!</v>
      </c>
    </row>
    <row r="5276" spans="5:5" x14ac:dyDescent="0.25">
      <c r="E5276" s="33" t="e">
        <f t="shared" ca="1" si="88"/>
        <v>#NUM!</v>
      </c>
    </row>
    <row r="5277" spans="5:5" x14ac:dyDescent="0.25">
      <c r="E5277" s="33" t="e">
        <f t="shared" ca="1" si="88"/>
        <v>#NUM!</v>
      </c>
    </row>
    <row r="5278" spans="5:5" x14ac:dyDescent="0.25">
      <c r="E5278" s="33" t="e">
        <f t="shared" ca="1" si="88"/>
        <v>#NUM!</v>
      </c>
    </row>
    <row r="5279" spans="5:5" x14ac:dyDescent="0.25">
      <c r="E5279" s="33" t="e">
        <f t="shared" ca="1" si="88"/>
        <v>#NUM!</v>
      </c>
    </row>
    <row r="5280" spans="5:5" x14ac:dyDescent="0.25">
      <c r="E5280" s="33" t="e">
        <f t="shared" ca="1" si="88"/>
        <v>#NUM!</v>
      </c>
    </row>
    <row r="5281" spans="5:5" x14ac:dyDescent="0.25">
      <c r="E5281" s="33" t="e">
        <f t="shared" ca="1" si="88"/>
        <v>#NUM!</v>
      </c>
    </row>
    <row r="5282" spans="5:5" x14ac:dyDescent="0.25">
      <c r="E5282" s="33" t="e">
        <f t="shared" ca="1" si="88"/>
        <v>#NUM!</v>
      </c>
    </row>
    <row r="5283" spans="5:5" x14ac:dyDescent="0.25">
      <c r="E5283" s="33" t="e">
        <f t="shared" ca="1" si="88"/>
        <v>#NUM!</v>
      </c>
    </row>
    <row r="5284" spans="5:5" x14ac:dyDescent="0.25">
      <c r="E5284" s="33" t="e">
        <f t="shared" ca="1" si="88"/>
        <v>#NUM!</v>
      </c>
    </row>
    <row r="5285" spans="5:5" x14ac:dyDescent="0.25">
      <c r="E5285" s="33" t="e">
        <f t="shared" ca="1" si="88"/>
        <v>#NUM!</v>
      </c>
    </row>
    <row r="5286" spans="5:5" x14ac:dyDescent="0.25">
      <c r="E5286" s="33" t="e">
        <f t="shared" ca="1" si="88"/>
        <v>#NUM!</v>
      </c>
    </row>
    <row r="5287" spans="5:5" x14ac:dyDescent="0.25">
      <c r="E5287" s="33" t="e">
        <f t="shared" ca="1" si="88"/>
        <v>#NUM!</v>
      </c>
    </row>
    <row r="5288" spans="5:5" x14ac:dyDescent="0.25">
      <c r="E5288" s="33" t="e">
        <f t="shared" ca="1" si="88"/>
        <v>#NUM!</v>
      </c>
    </row>
    <row r="5289" spans="5:5" x14ac:dyDescent="0.25">
      <c r="E5289" s="33" t="e">
        <f t="shared" ca="1" si="88"/>
        <v>#NUM!</v>
      </c>
    </row>
    <row r="5290" spans="5:5" x14ac:dyDescent="0.25">
      <c r="E5290" s="33" t="e">
        <f t="shared" ca="1" si="88"/>
        <v>#NUM!</v>
      </c>
    </row>
    <row r="5291" spans="5:5" x14ac:dyDescent="0.25">
      <c r="E5291" s="33" t="e">
        <f t="shared" ca="1" si="88"/>
        <v>#NUM!</v>
      </c>
    </row>
    <row r="5292" spans="5:5" x14ac:dyDescent="0.25">
      <c r="E5292" s="33" t="e">
        <f t="shared" ca="1" si="88"/>
        <v>#NUM!</v>
      </c>
    </row>
    <row r="5293" spans="5:5" x14ac:dyDescent="0.25">
      <c r="E5293" s="33" t="e">
        <f t="shared" ca="1" si="88"/>
        <v>#NUM!</v>
      </c>
    </row>
    <row r="5294" spans="5:5" x14ac:dyDescent="0.25">
      <c r="E5294" s="33" t="e">
        <f t="shared" ca="1" si="88"/>
        <v>#NUM!</v>
      </c>
    </row>
    <row r="5295" spans="5:5" x14ac:dyDescent="0.25">
      <c r="E5295" s="33" t="e">
        <f t="shared" ca="1" si="88"/>
        <v>#NUM!</v>
      </c>
    </row>
    <row r="5296" spans="5:5" x14ac:dyDescent="0.25">
      <c r="E5296" s="33" t="e">
        <f t="shared" ca="1" si="88"/>
        <v>#NUM!</v>
      </c>
    </row>
    <row r="5297" spans="5:5" x14ac:dyDescent="0.25">
      <c r="E5297" s="33" t="e">
        <f t="shared" ca="1" si="88"/>
        <v>#NUM!</v>
      </c>
    </row>
    <row r="5298" spans="5:5" x14ac:dyDescent="0.25">
      <c r="E5298" s="33" t="e">
        <f t="shared" ca="1" si="88"/>
        <v>#NUM!</v>
      </c>
    </row>
    <row r="5299" spans="5:5" x14ac:dyDescent="0.25">
      <c r="E5299" s="33" t="e">
        <f t="shared" ca="1" si="88"/>
        <v>#NUM!</v>
      </c>
    </row>
    <row r="5300" spans="5:5" x14ac:dyDescent="0.25">
      <c r="E5300" s="33" t="e">
        <f t="shared" ca="1" si="88"/>
        <v>#NUM!</v>
      </c>
    </row>
    <row r="5301" spans="5:5" x14ac:dyDescent="0.25">
      <c r="E5301" s="33" t="e">
        <f t="shared" ca="1" si="88"/>
        <v>#NUM!</v>
      </c>
    </row>
    <row r="5302" spans="5:5" x14ac:dyDescent="0.25">
      <c r="E5302" s="33" t="e">
        <f t="shared" ca="1" si="88"/>
        <v>#NUM!</v>
      </c>
    </row>
    <row r="5303" spans="5:5" x14ac:dyDescent="0.25">
      <c r="E5303" s="33" t="e">
        <f t="shared" ca="1" si="88"/>
        <v>#NUM!</v>
      </c>
    </row>
    <row r="5304" spans="5:5" x14ac:dyDescent="0.25">
      <c r="E5304" s="33" t="e">
        <f t="shared" ca="1" si="88"/>
        <v>#NUM!</v>
      </c>
    </row>
    <row r="5305" spans="5:5" x14ac:dyDescent="0.25">
      <c r="E5305" s="33" t="e">
        <f t="shared" ca="1" si="88"/>
        <v>#NUM!</v>
      </c>
    </row>
    <row r="5306" spans="5:5" x14ac:dyDescent="0.25">
      <c r="E5306" s="33" t="e">
        <f t="shared" ca="1" si="88"/>
        <v>#NUM!</v>
      </c>
    </row>
    <row r="5307" spans="5:5" x14ac:dyDescent="0.25">
      <c r="E5307" s="33" t="e">
        <f t="shared" ca="1" si="88"/>
        <v>#NUM!</v>
      </c>
    </row>
    <row r="5308" spans="5:5" x14ac:dyDescent="0.25">
      <c r="E5308" s="33" t="e">
        <f t="shared" ca="1" si="88"/>
        <v>#NUM!</v>
      </c>
    </row>
    <row r="5309" spans="5:5" x14ac:dyDescent="0.25">
      <c r="E5309" s="33" t="e">
        <f t="shared" ca="1" si="88"/>
        <v>#NUM!</v>
      </c>
    </row>
    <row r="5310" spans="5:5" x14ac:dyDescent="0.25">
      <c r="E5310" s="33" t="e">
        <f t="shared" ca="1" si="88"/>
        <v>#NUM!</v>
      </c>
    </row>
    <row r="5311" spans="5:5" x14ac:dyDescent="0.25">
      <c r="E5311" s="33" t="e">
        <f t="shared" ca="1" si="88"/>
        <v>#NUM!</v>
      </c>
    </row>
    <row r="5312" spans="5:5" x14ac:dyDescent="0.25">
      <c r="E5312" s="33" t="e">
        <f t="shared" ca="1" si="88"/>
        <v>#NUM!</v>
      </c>
    </row>
    <row r="5313" spans="5:5" x14ac:dyDescent="0.25">
      <c r="E5313" s="33" t="e">
        <f t="shared" ca="1" si="88"/>
        <v>#NUM!</v>
      </c>
    </row>
    <row r="5314" spans="5:5" x14ac:dyDescent="0.25">
      <c r="E5314" s="33" t="e">
        <f t="shared" ca="1" si="88"/>
        <v>#NUM!</v>
      </c>
    </row>
    <row r="5315" spans="5:5" x14ac:dyDescent="0.25">
      <c r="E5315" s="33" t="e">
        <f t="shared" ca="1" si="88"/>
        <v>#NUM!</v>
      </c>
    </row>
    <row r="5316" spans="5:5" x14ac:dyDescent="0.25">
      <c r="E5316" s="33" t="e">
        <f t="shared" ca="1" si="88"/>
        <v>#NUM!</v>
      </c>
    </row>
    <row r="5317" spans="5:5" x14ac:dyDescent="0.25">
      <c r="E5317" s="33" t="e">
        <f t="shared" ca="1" si="88"/>
        <v>#NUM!</v>
      </c>
    </row>
    <row r="5318" spans="5:5" x14ac:dyDescent="0.25">
      <c r="E5318" s="33" t="e">
        <f t="shared" ca="1" si="88"/>
        <v>#NUM!</v>
      </c>
    </row>
    <row r="5319" spans="5:5" x14ac:dyDescent="0.25">
      <c r="E5319" s="33" t="e">
        <f t="shared" ca="1" si="88"/>
        <v>#NUM!</v>
      </c>
    </row>
    <row r="5320" spans="5:5" x14ac:dyDescent="0.25">
      <c r="E5320" s="33" t="e">
        <f t="shared" ca="1" si="88"/>
        <v>#NUM!</v>
      </c>
    </row>
    <row r="5321" spans="5:5" x14ac:dyDescent="0.25">
      <c r="E5321" s="33" t="e">
        <f t="shared" ca="1" si="88"/>
        <v>#NUM!</v>
      </c>
    </row>
    <row r="5322" spans="5:5" x14ac:dyDescent="0.25">
      <c r="E5322" s="33" t="e">
        <f t="shared" ca="1" si="88"/>
        <v>#NUM!</v>
      </c>
    </row>
    <row r="5323" spans="5:5" x14ac:dyDescent="0.25">
      <c r="E5323" s="33" t="e">
        <f t="shared" ca="1" si="88"/>
        <v>#NUM!</v>
      </c>
    </row>
    <row r="5324" spans="5:5" x14ac:dyDescent="0.25">
      <c r="E5324" s="33" t="e">
        <f t="shared" ca="1" si="88"/>
        <v>#NUM!</v>
      </c>
    </row>
    <row r="5325" spans="5:5" x14ac:dyDescent="0.25">
      <c r="E5325" s="33" t="e">
        <f t="shared" ca="1" si="88"/>
        <v>#NUM!</v>
      </c>
    </row>
    <row r="5326" spans="5:5" x14ac:dyDescent="0.25">
      <c r="E5326" s="33" t="e">
        <f t="shared" ca="1" si="88"/>
        <v>#NUM!</v>
      </c>
    </row>
    <row r="5327" spans="5:5" x14ac:dyDescent="0.25">
      <c r="E5327" s="33" t="e">
        <f t="shared" ca="1" si="88"/>
        <v>#NUM!</v>
      </c>
    </row>
    <row r="5328" spans="5:5" x14ac:dyDescent="0.25">
      <c r="E5328" s="33" t="e">
        <f t="shared" ca="1" si="88"/>
        <v>#NUM!</v>
      </c>
    </row>
    <row r="5329" spans="5:5" x14ac:dyDescent="0.25">
      <c r="E5329" s="33" t="e">
        <f t="shared" ca="1" si="88"/>
        <v>#NUM!</v>
      </c>
    </row>
    <row r="5330" spans="5:5" x14ac:dyDescent="0.25">
      <c r="E5330" s="33" t="e">
        <f t="shared" ca="1" si="88"/>
        <v>#NUM!</v>
      </c>
    </row>
    <row r="5331" spans="5:5" x14ac:dyDescent="0.25">
      <c r="E5331" s="33" t="e">
        <f t="shared" ca="1" si="88"/>
        <v>#NUM!</v>
      </c>
    </row>
    <row r="5332" spans="5:5" x14ac:dyDescent="0.25">
      <c r="E5332" s="33" t="e">
        <f t="shared" ca="1" si="88"/>
        <v>#NUM!</v>
      </c>
    </row>
    <row r="5333" spans="5:5" x14ac:dyDescent="0.25">
      <c r="E5333" s="33" t="e">
        <f t="shared" ca="1" si="88"/>
        <v>#NUM!</v>
      </c>
    </row>
    <row r="5334" spans="5:5" x14ac:dyDescent="0.25">
      <c r="E5334" s="33" t="e">
        <f t="shared" ref="E5334:E5397" ca="1" si="89">RANDBETWEEN(1,$E$2)</f>
        <v>#NUM!</v>
      </c>
    </row>
    <row r="5335" spans="5:5" x14ac:dyDescent="0.25">
      <c r="E5335" s="33" t="e">
        <f t="shared" ca="1" si="89"/>
        <v>#NUM!</v>
      </c>
    </row>
    <row r="5336" spans="5:5" x14ac:dyDescent="0.25">
      <c r="E5336" s="33" t="e">
        <f t="shared" ca="1" si="89"/>
        <v>#NUM!</v>
      </c>
    </row>
    <row r="5337" spans="5:5" x14ac:dyDescent="0.25">
      <c r="E5337" s="33" t="e">
        <f t="shared" ca="1" si="89"/>
        <v>#NUM!</v>
      </c>
    </row>
    <row r="5338" spans="5:5" x14ac:dyDescent="0.25">
      <c r="E5338" s="33" t="e">
        <f t="shared" ca="1" si="89"/>
        <v>#NUM!</v>
      </c>
    </row>
    <row r="5339" spans="5:5" x14ac:dyDescent="0.25">
      <c r="E5339" s="33" t="e">
        <f t="shared" ca="1" si="89"/>
        <v>#NUM!</v>
      </c>
    </row>
    <row r="5340" spans="5:5" x14ac:dyDescent="0.25">
      <c r="E5340" s="33" t="e">
        <f t="shared" ca="1" si="89"/>
        <v>#NUM!</v>
      </c>
    </row>
    <row r="5341" spans="5:5" x14ac:dyDescent="0.25">
      <c r="E5341" s="33" t="e">
        <f t="shared" ca="1" si="89"/>
        <v>#NUM!</v>
      </c>
    </row>
    <row r="5342" spans="5:5" x14ac:dyDescent="0.25">
      <c r="E5342" s="33" t="e">
        <f t="shared" ca="1" si="89"/>
        <v>#NUM!</v>
      </c>
    </row>
    <row r="5343" spans="5:5" x14ac:dyDescent="0.25">
      <c r="E5343" s="33" t="e">
        <f t="shared" ca="1" si="89"/>
        <v>#NUM!</v>
      </c>
    </row>
    <row r="5344" spans="5:5" x14ac:dyDescent="0.25">
      <c r="E5344" s="33" t="e">
        <f t="shared" ca="1" si="89"/>
        <v>#NUM!</v>
      </c>
    </row>
    <row r="5345" spans="5:5" x14ac:dyDescent="0.25">
      <c r="E5345" s="33" t="e">
        <f t="shared" ca="1" si="89"/>
        <v>#NUM!</v>
      </c>
    </row>
    <row r="5346" spans="5:5" x14ac:dyDescent="0.25">
      <c r="E5346" s="33" t="e">
        <f t="shared" ca="1" si="89"/>
        <v>#NUM!</v>
      </c>
    </row>
    <row r="5347" spans="5:5" x14ac:dyDescent="0.25">
      <c r="E5347" s="33" t="e">
        <f t="shared" ca="1" si="89"/>
        <v>#NUM!</v>
      </c>
    </row>
    <row r="5348" spans="5:5" x14ac:dyDescent="0.25">
      <c r="E5348" s="33" t="e">
        <f t="shared" ca="1" si="89"/>
        <v>#NUM!</v>
      </c>
    </row>
    <row r="5349" spans="5:5" x14ac:dyDescent="0.25">
      <c r="E5349" s="33" t="e">
        <f t="shared" ca="1" si="89"/>
        <v>#NUM!</v>
      </c>
    </row>
    <row r="5350" spans="5:5" x14ac:dyDescent="0.25">
      <c r="E5350" s="33" t="e">
        <f t="shared" ca="1" si="89"/>
        <v>#NUM!</v>
      </c>
    </row>
    <row r="5351" spans="5:5" x14ac:dyDescent="0.25">
      <c r="E5351" s="33" t="e">
        <f t="shared" ca="1" si="89"/>
        <v>#NUM!</v>
      </c>
    </row>
    <row r="5352" spans="5:5" x14ac:dyDescent="0.25">
      <c r="E5352" s="33" t="e">
        <f t="shared" ca="1" si="89"/>
        <v>#NUM!</v>
      </c>
    </row>
    <row r="5353" spans="5:5" x14ac:dyDescent="0.25">
      <c r="E5353" s="33" t="e">
        <f t="shared" ca="1" si="89"/>
        <v>#NUM!</v>
      </c>
    </row>
    <row r="5354" spans="5:5" x14ac:dyDescent="0.25">
      <c r="E5354" s="33" t="e">
        <f t="shared" ca="1" si="89"/>
        <v>#NUM!</v>
      </c>
    </row>
    <row r="5355" spans="5:5" x14ac:dyDescent="0.25">
      <c r="E5355" s="33" t="e">
        <f t="shared" ca="1" si="89"/>
        <v>#NUM!</v>
      </c>
    </row>
    <row r="5356" spans="5:5" x14ac:dyDescent="0.25">
      <c r="E5356" s="33" t="e">
        <f t="shared" ca="1" si="89"/>
        <v>#NUM!</v>
      </c>
    </row>
    <row r="5357" spans="5:5" x14ac:dyDescent="0.25">
      <c r="E5357" s="33" t="e">
        <f t="shared" ca="1" si="89"/>
        <v>#NUM!</v>
      </c>
    </row>
    <row r="5358" spans="5:5" x14ac:dyDescent="0.25">
      <c r="E5358" s="33" t="e">
        <f t="shared" ca="1" si="89"/>
        <v>#NUM!</v>
      </c>
    </row>
    <row r="5359" spans="5:5" x14ac:dyDescent="0.25">
      <c r="E5359" s="33" t="e">
        <f t="shared" ca="1" si="89"/>
        <v>#NUM!</v>
      </c>
    </row>
    <row r="5360" spans="5:5" x14ac:dyDescent="0.25">
      <c r="E5360" s="33" t="e">
        <f t="shared" ca="1" si="89"/>
        <v>#NUM!</v>
      </c>
    </row>
    <row r="5361" spans="5:5" x14ac:dyDescent="0.25">
      <c r="E5361" s="33" t="e">
        <f t="shared" ca="1" si="89"/>
        <v>#NUM!</v>
      </c>
    </row>
    <row r="5362" spans="5:5" x14ac:dyDescent="0.25">
      <c r="E5362" s="33" t="e">
        <f t="shared" ca="1" si="89"/>
        <v>#NUM!</v>
      </c>
    </row>
    <row r="5363" spans="5:5" x14ac:dyDescent="0.25">
      <c r="E5363" s="33" t="e">
        <f t="shared" ca="1" si="89"/>
        <v>#NUM!</v>
      </c>
    </row>
    <row r="5364" spans="5:5" x14ac:dyDescent="0.25">
      <c r="E5364" s="33" t="e">
        <f t="shared" ca="1" si="89"/>
        <v>#NUM!</v>
      </c>
    </row>
    <row r="5365" spans="5:5" x14ac:dyDescent="0.25">
      <c r="E5365" s="33" t="e">
        <f t="shared" ca="1" si="89"/>
        <v>#NUM!</v>
      </c>
    </row>
    <row r="5366" spans="5:5" x14ac:dyDescent="0.25">
      <c r="E5366" s="33" t="e">
        <f t="shared" ca="1" si="89"/>
        <v>#NUM!</v>
      </c>
    </row>
    <row r="5367" spans="5:5" x14ac:dyDescent="0.25">
      <c r="E5367" s="33" t="e">
        <f t="shared" ca="1" si="89"/>
        <v>#NUM!</v>
      </c>
    </row>
    <row r="5368" spans="5:5" x14ac:dyDescent="0.25">
      <c r="E5368" s="33" t="e">
        <f t="shared" ca="1" si="89"/>
        <v>#NUM!</v>
      </c>
    </row>
    <row r="5369" spans="5:5" x14ac:dyDescent="0.25">
      <c r="E5369" s="33" t="e">
        <f t="shared" ca="1" si="89"/>
        <v>#NUM!</v>
      </c>
    </row>
    <row r="5370" spans="5:5" x14ac:dyDescent="0.25">
      <c r="E5370" s="33" t="e">
        <f t="shared" ca="1" si="89"/>
        <v>#NUM!</v>
      </c>
    </row>
    <row r="5371" spans="5:5" x14ac:dyDescent="0.25">
      <c r="E5371" s="33" t="e">
        <f t="shared" ca="1" si="89"/>
        <v>#NUM!</v>
      </c>
    </row>
    <row r="5372" spans="5:5" x14ac:dyDescent="0.25">
      <c r="E5372" s="33" t="e">
        <f t="shared" ca="1" si="89"/>
        <v>#NUM!</v>
      </c>
    </row>
    <row r="5373" spans="5:5" x14ac:dyDescent="0.25">
      <c r="E5373" s="33" t="e">
        <f t="shared" ca="1" si="89"/>
        <v>#NUM!</v>
      </c>
    </row>
    <row r="5374" spans="5:5" x14ac:dyDescent="0.25">
      <c r="E5374" s="33" t="e">
        <f t="shared" ca="1" si="89"/>
        <v>#NUM!</v>
      </c>
    </row>
    <row r="5375" spans="5:5" x14ac:dyDescent="0.25">
      <c r="E5375" s="33" t="e">
        <f t="shared" ca="1" si="89"/>
        <v>#NUM!</v>
      </c>
    </row>
    <row r="5376" spans="5:5" x14ac:dyDescent="0.25">
      <c r="E5376" s="33" t="e">
        <f t="shared" ca="1" si="89"/>
        <v>#NUM!</v>
      </c>
    </row>
    <row r="5377" spans="5:5" x14ac:dyDescent="0.25">
      <c r="E5377" s="33" t="e">
        <f t="shared" ca="1" si="89"/>
        <v>#NUM!</v>
      </c>
    </row>
    <row r="5378" spans="5:5" x14ac:dyDescent="0.25">
      <c r="E5378" s="33" t="e">
        <f t="shared" ca="1" si="89"/>
        <v>#NUM!</v>
      </c>
    </row>
    <row r="5379" spans="5:5" x14ac:dyDescent="0.25">
      <c r="E5379" s="33" t="e">
        <f t="shared" ca="1" si="89"/>
        <v>#NUM!</v>
      </c>
    </row>
    <row r="5380" spans="5:5" x14ac:dyDescent="0.25">
      <c r="E5380" s="33" t="e">
        <f t="shared" ca="1" si="89"/>
        <v>#NUM!</v>
      </c>
    </row>
    <row r="5381" spans="5:5" x14ac:dyDescent="0.25">
      <c r="E5381" s="33" t="e">
        <f t="shared" ca="1" si="89"/>
        <v>#NUM!</v>
      </c>
    </row>
    <row r="5382" spans="5:5" x14ac:dyDescent="0.25">
      <c r="E5382" s="33" t="e">
        <f t="shared" ca="1" si="89"/>
        <v>#NUM!</v>
      </c>
    </row>
    <row r="5383" spans="5:5" x14ac:dyDescent="0.25">
      <c r="E5383" s="33" t="e">
        <f t="shared" ca="1" si="89"/>
        <v>#NUM!</v>
      </c>
    </row>
    <row r="5384" spans="5:5" x14ac:dyDescent="0.25">
      <c r="E5384" s="33" t="e">
        <f t="shared" ca="1" si="89"/>
        <v>#NUM!</v>
      </c>
    </row>
    <row r="5385" spans="5:5" x14ac:dyDescent="0.25">
      <c r="E5385" s="33" t="e">
        <f t="shared" ca="1" si="89"/>
        <v>#NUM!</v>
      </c>
    </row>
    <row r="5386" spans="5:5" x14ac:dyDescent="0.25">
      <c r="E5386" s="33" t="e">
        <f t="shared" ca="1" si="89"/>
        <v>#NUM!</v>
      </c>
    </row>
    <row r="5387" spans="5:5" x14ac:dyDescent="0.25">
      <c r="E5387" s="33" t="e">
        <f t="shared" ca="1" si="89"/>
        <v>#NUM!</v>
      </c>
    </row>
    <row r="5388" spans="5:5" x14ac:dyDescent="0.25">
      <c r="E5388" s="33" t="e">
        <f t="shared" ca="1" si="89"/>
        <v>#NUM!</v>
      </c>
    </row>
    <row r="5389" spans="5:5" x14ac:dyDescent="0.25">
      <c r="E5389" s="33" t="e">
        <f t="shared" ca="1" si="89"/>
        <v>#NUM!</v>
      </c>
    </row>
    <row r="5390" spans="5:5" x14ac:dyDescent="0.25">
      <c r="E5390" s="33" t="e">
        <f t="shared" ca="1" si="89"/>
        <v>#NUM!</v>
      </c>
    </row>
    <row r="5391" spans="5:5" x14ac:dyDescent="0.25">
      <c r="E5391" s="33" t="e">
        <f t="shared" ca="1" si="89"/>
        <v>#NUM!</v>
      </c>
    </row>
    <row r="5392" spans="5:5" x14ac:dyDescent="0.25">
      <c r="E5392" s="33" t="e">
        <f t="shared" ca="1" si="89"/>
        <v>#NUM!</v>
      </c>
    </row>
    <row r="5393" spans="5:5" x14ac:dyDescent="0.25">
      <c r="E5393" s="33" t="e">
        <f t="shared" ca="1" si="89"/>
        <v>#NUM!</v>
      </c>
    </row>
    <row r="5394" spans="5:5" x14ac:dyDescent="0.25">
      <c r="E5394" s="33" t="e">
        <f t="shared" ca="1" si="89"/>
        <v>#NUM!</v>
      </c>
    </row>
    <row r="5395" spans="5:5" x14ac:dyDescent="0.25">
      <c r="E5395" s="33" t="e">
        <f t="shared" ca="1" si="89"/>
        <v>#NUM!</v>
      </c>
    </row>
    <row r="5396" spans="5:5" x14ac:dyDescent="0.25">
      <c r="E5396" s="33" t="e">
        <f t="shared" ca="1" si="89"/>
        <v>#NUM!</v>
      </c>
    </row>
    <row r="5397" spans="5:5" x14ac:dyDescent="0.25">
      <c r="E5397" s="33" t="e">
        <f t="shared" ca="1" si="89"/>
        <v>#NUM!</v>
      </c>
    </row>
    <row r="5398" spans="5:5" x14ac:dyDescent="0.25">
      <c r="E5398" s="33" t="e">
        <f t="shared" ref="E5398:E5461" ca="1" si="90">RANDBETWEEN(1,$E$2)</f>
        <v>#NUM!</v>
      </c>
    </row>
    <row r="5399" spans="5:5" x14ac:dyDescent="0.25">
      <c r="E5399" s="33" t="e">
        <f t="shared" ca="1" si="90"/>
        <v>#NUM!</v>
      </c>
    </row>
    <row r="5400" spans="5:5" x14ac:dyDescent="0.25">
      <c r="E5400" s="33" t="e">
        <f t="shared" ca="1" si="90"/>
        <v>#NUM!</v>
      </c>
    </row>
    <row r="5401" spans="5:5" x14ac:dyDescent="0.25">
      <c r="E5401" s="33" t="e">
        <f t="shared" ca="1" si="90"/>
        <v>#NUM!</v>
      </c>
    </row>
    <row r="5402" spans="5:5" x14ac:dyDescent="0.25">
      <c r="E5402" s="33" t="e">
        <f t="shared" ca="1" si="90"/>
        <v>#NUM!</v>
      </c>
    </row>
    <row r="5403" spans="5:5" x14ac:dyDescent="0.25">
      <c r="E5403" s="33" t="e">
        <f t="shared" ca="1" si="90"/>
        <v>#NUM!</v>
      </c>
    </row>
    <row r="5404" spans="5:5" x14ac:dyDescent="0.25">
      <c r="E5404" s="33" t="e">
        <f t="shared" ca="1" si="90"/>
        <v>#NUM!</v>
      </c>
    </row>
    <row r="5405" spans="5:5" x14ac:dyDescent="0.25">
      <c r="E5405" s="33" t="e">
        <f t="shared" ca="1" si="90"/>
        <v>#NUM!</v>
      </c>
    </row>
    <row r="5406" spans="5:5" x14ac:dyDescent="0.25">
      <c r="E5406" s="33" t="e">
        <f t="shared" ca="1" si="90"/>
        <v>#NUM!</v>
      </c>
    </row>
    <row r="5407" spans="5:5" x14ac:dyDescent="0.25">
      <c r="E5407" s="33" t="e">
        <f t="shared" ca="1" si="90"/>
        <v>#NUM!</v>
      </c>
    </row>
    <row r="5408" spans="5:5" x14ac:dyDescent="0.25">
      <c r="E5408" s="33" t="e">
        <f t="shared" ca="1" si="90"/>
        <v>#NUM!</v>
      </c>
    </row>
    <row r="5409" spans="5:5" x14ac:dyDescent="0.25">
      <c r="E5409" s="33" t="e">
        <f t="shared" ca="1" si="90"/>
        <v>#NUM!</v>
      </c>
    </row>
    <row r="5410" spans="5:5" x14ac:dyDescent="0.25">
      <c r="E5410" s="33" t="e">
        <f t="shared" ca="1" si="90"/>
        <v>#NUM!</v>
      </c>
    </row>
    <row r="5411" spans="5:5" x14ac:dyDescent="0.25">
      <c r="E5411" s="33" t="e">
        <f t="shared" ca="1" si="90"/>
        <v>#NUM!</v>
      </c>
    </row>
    <row r="5412" spans="5:5" x14ac:dyDescent="0.25">
      <c r="E5412" s="33" t="e">
        <f t="shared" ca="1" si="90"/>
        <v>#NUM!</v>
      </c>
    </row>
    <row r="5413" spans="5:5" x14ac:dyDescent="0.25">
      <c r="E5413" s="33" t="e">
        <f t="shared" ca="1" si="90"/>
        <v>#NUM!</v>
      </c>
    </row>
    <row r="5414" spans="5:5" x14ac:dyDescent="0.25">
      <c r="E5414" s="33" t="e">
        <f t="shared" ca="1" si="90"/>
        <v>#NUM!</v>
      </c>
    </row>
    <row r="5415" spans="5:5" x14ac:dyDescent="0.25">
      <c r="E5415" s="33" t="e">
        <f t="shared" ca="1" si="90"/>
        <v>#NUM!</v>
      </c>
    </row>
    <row r="5416" spans="5:5" x14ac:dyDescent="0.25">
      <c r="E5416" s="33" t="e">
        <f t="shared" ca="1" si="90"/>
        <v>#NUM!</v>
      </c>
    </row>
    <row r="5417" spans="5:5" x14ac:dyDescent="0.25">
      <c r="E5417" s="33" t="e">
        <f t="shared" ca="1" si="90"/>
        <v>#NUM!</v>
      </c>
    </row>
    <row r="5418" spans="5:5" x14ac:dyDescent="0.25">
      <c r="E5418" s="33" t="e">
        <f t="shared" ca="1" si="90"/>
        <v>#NUM!</v>
      </c>
    </row>
    <row r="5419" spans="5:5" x14ac:dyDescent="0.25">
      <c r="E5419" s="33" t="e">
        <f t="shared" ca="1" si="90"/>
        <v>#NUM!</v>
      </c>
    </row>
    <row r="5420" spans="5:5" x14ac:dyDescent="0.25">
      <c r="E5420" s="33" t="e">
        <f t="shared" ca="1" si="90"/>
        <v>#NUM!</v>
      </c>
    </row>
    <row r="5421" spans="5:5" x14ac:dyDescent="0.25">
      <c r="E5421" s="33" t="e">
        <f t="shared" ca="1" si="90"/>
        <v>#NUM!</v>
      </c>
    </row>
    <row r="5422" spans="5:5" x14ac:dyDescent="0.25">
      <c r="E5422" s="33" t="e">
        <f t="shared" ca="1" si="90"/>
        <v>#NUM!</v>
      </c>
    </row>
    <row r="5423" spans="5:5" x14ac:dyDescent="0.25">
      <c r="E5423" s="33" t="e">
        <f t="shared" ca="1" si="90"/>
        <v>#NUM!</v>
      </c>
    </row>
    <row r="5424" spans="5:5" x14ac:dyDescent="0.25">
      <c r="E5424" s="33" t="e">
        <f t="shared" ca="1" si="90"/>
        <v>#NUM!</v>
      </c>
    </row>
    <row r="5425" spans="5:5" x14ac:dyDescent="0.25">
      <c r="E5425" s="33" t="e">
        <f t="shared" ca="1" si="90"/>
        <v>#NUM!</v>
      </c>
    </row>
    <row r="5426" spans="5:5" x14ac:dyDescent="0.25">
      <c r="E5426" s="33" t="e">
        <f t="shared" ca="1" si="90"/>
        <v>#NUM!</v>
      </c>
    </row>
    <row r="5427" spans="5:5" x14ac:dyDescent="0.25">
      <c r="E5427" s="33" t="e">
        <f t="shared" ca="1" si="90"/>
        <v>#NUM!</v>
      </c>
    </row>
    <row r="5428" spans="5:5" x14ac:dyDescent="0.25">
      <c r="E5428" s="33" t="e">
        <f t="shared" ca="1" si="90"/>
        <v>#NUM!</v>
      </c>
    </row>
    <row r="5429" spans="5:5" x14ac:dyDescent="0.25">
      <c r="E5429" s="33" t="e">
        <f t="shared" ca="1" si="90"/>
        <v>#NUM!</v>
      </c>
    </row>
    <row r="5430" spans="5:5" x14ac:dyDescent="0.25">
      <c r="E5430" s="33" t="e">
        <f t="shared" ca="1" si="90"/>
        <v>#NUM!</v>
      </c>
    </row>
    <row r="5431" spans="5:5" x14ac:dyDescent="0.25">
      <c r="E5431" s="33" t="e">
        <f t="shared" ca="1" si="90"/>
        <v>#NUM!</v>
      </c>
    </row>
    <row r="5432" spans="5:5" x14ac:dyDescent="0.25">
      <c r="E5432" s="33" t="e">
        <f t="shared" ca="1" si="90"/>
        <v>#NUM!</v>
      </c>
    </row>
    <row r="5433" spans="5:5" x14ac:dyDescent="0.25">
      <c r="E5433" s="33" t="e">
        <f t="shared" ca="1" si="90"/>
        <v>#NUM!</v>
      </c>
    </row>
    <row r="5434" spans="5:5" x14ac:dyDescent="0.25">
      <c r="E5434" s="33" t="e">
        <f t="shared" ca="1" si="90"/>
        <v>#NUM!</v>
      </c>
    </row>
    <row r="5435" spans="5:5" x14ac:dyDescent="0.25">
      <c r="E5435" s="33" t="e">
        <f t="shared" ca="1" si="90"/>
        <v>#NUM!</v>
      </c>
    </row>
    <row r="5436" spans="5:5" x14ac:dyDescent="0.25">
      <c r="E5436" s="33" t="e">
        <f t="shared" ca="1" si="90"/>
        <v>#NUM!</v>
      </c>
    </row>
    <row r="5437" spans="5:5" x14ac:dyDescent="0.25">
      <c r="E5437" s="33" t="e">
        <f t="shared" ca="1" si="90"/>
        <v>#NUM!</v>
      </c>
    </row>
    <row r="5438" spans="5:5" x14ac:dyDescent="0.25">
      <c r="E5438" s="33" t="e">
        <f t="shared" ca="1" si="90"/>
        <v>#NUM!</v>
      </c>
    </row>
    <row r="5439" spans="5:5" x14ac:dyDescent="0.25">
      <c r="E5439" s="33" t="e">
        <f t="shared" ca="1" si="90"/>
        <v>#NUM!</v>
      </c>
    </row>
    <row r="5440" spans="5:5" x14ac:dyDescent="0.25">
      <c r="E5440" s="33" t="e">
        <f t="shared" ca="1" si="90"/>
        <v>#NUM!</v>
      </c>
    </row>
    <row r="5441" spans="5:5" x14ac:dyDescent="0.25">
      <c r="E5441" s="33" t="e">
        <f t="shared" ca="1" si="90"/>
        <v>#NUM!</v>
      </c>
    </row>
    <row r="5442" spans="5:5" x14ac:dyDescent="0.25">
      <c r="E5442" s="33" t="e">
        <f t="shared" ca="1" si="90"/>
        <v>#NUM!</v>
      </c>
    </row>
    <row r="5443" spans="5:5" x14ac:dyDescent="0.25">
      <c r="E5443" s="33" t="e">
        <f t="shared" ca="1" si="90"/>
        <v>#NUM!</v>
      </c>
    </row>
    <row r="5444" spans="5:5" x14ac:dyDescent="0.25">
      <c r="E5444" s="33" t="e">
        <f t="shared" ca="1" si="90"/>
        <v>#NUM!</v>
      </c>
    </row>
    <row r="5445" spans="5:5" x14ac:dyDescent="0.25">
      <c r="E5445" s="33" t="e">
        <f t="shared" ca="1" si="90"/>
        <v>#NUM!</v>
      </c>
    </row>
    <row r="5446" spans="5:5" x14ac:dyDescent="0.25">
      <c r="E5446" s="33" t="e">
        <f t="shared" ca="1" si="90"/>
        <v>#NUM!</v>
      </c>
    </row>
    <row r="5447" spans="5:5" x14ac:dyDescent="0.25">
      <c r="E5447" s="33" t="e">
        <f t="shared" ca="1" si="90"/>
        <v>#NUM!</v>
      </c>
    </row>
    <row r="5448" spans="5:5" x14ac:dyDescent="0.25">
      <c r="E5448" s="33" t="e">
        <f t="shared" ca="1" si="90"/>
        <v>#NUM!</v>
      </c>
    </row>
    <row r="5449" spans="5:5" x14ac:dyDescent="0.25">
      <c r="E5449" s="33" t="e">
        <f t="shared" ca="1" si="90"/>
        <v>#NUM!</v>
      </c>
    </row>
    <row r="5450" spans="5:5" x14ac:dyDescent="0.25">
      <c r="E5450" s="33" t="e">
        <f t="shared" ca="1" si="90"/>
        <v>#NUM!</v>
      </c>
    </row>
    <row r="5451" spans="5:5" x14ac:dyDescent="0.25">
      <c r="E5451" s="33" t="e">
        <f t="shared" ca="1" si="90"/>
        <v>#NUM!</v>
      </c>
    </row>
    <row r="5452" spans="5:5" x14ac:dyDescent="0.25">
      <c r="E5452" s="33" t="e">
        <f t="shared" ca="1" si="90"/>
        <v>#NUM!</v>
      </c>
    </row>
    <row r="5453" spans="5:5" x14ac:dyDescent="0.25">
      <c r="E5453" s="33" t="e">
        <f t="shared" ca="1" si="90"/>
        <v>#NUM!</v>
      </c>
    </row>
    <row r="5454" spans="5:5" x14ac:dyDescent="0.25">
      <c r="E5454" s="33" t="e">
        <f t="shared" ca="1" si="90"/>
        <v>#NUM!</v>
      </c>
    </row>
    <row r="5455" spans="5:5" x14ac:dyDescent="0.25">
      <c r="E5455" s="33" t="e">
        <f t="shared" ca="1" si="90"/>
        <v>#NUM!</v>
      </c>
    </row>
    <row r="5456" spans="5:5" x14ac:dyDescent="0.25">
      <c r="E5456" s="33" t="e">
        <f t="shared" ca="1" si="90"/>
        <v>#NUM!</v>
      </c>
    </row>
    <row r="5457" spans="5:5" x14ac:dyDescent="0.25">
      <c r="E5457" s="33" t="e">
        <f t="shared" ca="1" si="90"/>
        <v>#NUM!</v>
      </c>
    </row>
    <row r="5458" spans="5:5" x14ac:dyDescent="0.25">
      <c r="E5458" s="33" t="e">
        <f t="shared" ca="1" si="90"/>
        <v>#NUM!</v>
      </c>
    </row>
    <row r="5459" spans="5:5" x14ac:dyDescent="0.25">
      <c r="E5459" s="33" t="e">
        <f t="shared" ca="1" si="90"/>
        <v>#NUM!</v>
      </c>
    </row>
    <row r="5460" spans="5:5" x14ac:dyDescent="0.25">
      <c r="E5460" s="33" t="e">
        <f t="shared" ca="1" si="90"/>
        <v>#NUM!</v>
      </c>
    </row>
    <row r="5461" spans="5:5" x14ac:dyDescent="0.25">
      <c r="E5461" s="33" t="e">
        <f t="shared" ca="1" si="90"/>
        <v>#NUM!</v>
      </c>
    </row>
    <row r="5462" spans="5:5" x14ac:dyDescent="0.25">
      <c r="E5462" s="33" t="e">
        <f t="shared" ref="E5462:E5525" ca="1" si="91">RANDBETWEEN(1,$E$2)</f>
        <v>#NUM!</v>
      </c>
    </row>
    <row r="5463" spans="5:5" x14ac:dyDescent="0.25">
      <c r="E5463" s="33" t="e">
        <f t="shared" ca="1" si="91"/>
        <v>#NUM!</v>
      </c>
    </row>
    <row r="5464" spans="5:5" x14ac:dyDescent="0.25">
      <c r="E5464" s="33" t="e">
        <f t="shared" ca="1" si="91"/>
        <v>#NUM!</v>
      </c>
    </row>
    <row r="5465" spans="5:5" x14ac:dyDescent="0.25">
      <c r="E5465" s="33" t="e">
        <f t="shared" ca="1" si="91"/>
        <v>#NUM!</v>
      </c>
    </row>
    <row r="5466" spans="5:5" x14ac:dyDescent="0.25">
      <c r="E5466" s="33" t="e">
        <f t="shared" ca="1" si="91"/>
        <v>#NUM!</v>
      </c>
    </row>
    <row r="5467" spans="5:5" x14ac:dyDescent="0.25">
      <c r="E5467" s="33" t="e">
        <f t="shared" ca="1" si="91"/>
        <v>#NUM!</v>
      </c>
    </row>
    <row r="5468" spans="5:5" x14ac:dyDescent="0.25">
      <c r="E5468" s="33" t="e">
        <f t="shared" ca="1" si="91"/>
        <v>#NUM!</v>
      </c>
    </row>
    <row r="5469" spans="5:5" x14ac:dyDescent="0.25">
      <c r="E5469" s="33" t="e">
        <f t="shared" ca="1" si="91"/>
        <v>#NUM!</v>
      </c>
    </row>
    <row r="5470" spans="5:5" x14ac:dyDescent="0.25">
      <c r="E5470" s="33" t="e">
        <f t="shared" ca="1" si="91"/>
        <v>#NUM!</v>
      </c>
    </row>
    <row r="5471" spans="5:5" x14ac:dyDescent="0.25">
      <c r="E5471" s="33" t="e">
        <f t="shared" ca="1" si="91"/>
        <v>#NUM!</v>
      </c>
    </row>
    <row r="5472" spans="5:5" x14ac:dyDescent="0.25">
      <c r="E5472" s="33" t="e">
        <f t="shared" ca="1" si="91"/>
        <v>#NUM!</v>
      </c>
    </row>
    <row r="5473" spans="5:5" x14ac:dyDescent="0.25">
      <c r="E5473" s="33" t="e">
        <f t="shared" ca="1" si="91"/>
        <v>#NUM!</v>
      </c>
    </row>
    <row r="5474" spans="5:5" x14ac:dyDescent="0.25">
      <c r="E5474" s="33" t="e">
        <f t="shared" ca="1" si="91"/>
        <v>#NUM!</v>
      </c>
    </row>
    <row r="5475" spans="5:5" x14ac:dyDescent="0.25">
      <c r="E5475" s="33" t="e">
        <f t="shared" ca="1" si="91"/>
        <v>#NUM!</v>
      </c>
    </row>
    <row r="5476" spans="5:5" x14ac:dyDescent="0.25">
      <c r="E5476" s="33" t="e">
        <f t="shared" ca="1" si="91"/>
        <v>#NUM!</v>
      </c>
    </row>
    <row r="5477" spans="5:5" x14ac:dyDescent="0.25">
      <c r="E5477" s="33" t="e">
        <f t="shared" ca="1" si="91"/>
        <v>#NUM!</v>
      </c>
    </row>
    <row r="5478" spans="5:5" x14ac:dyDescent="0.25">
      <c r="E5478" s="33" t="e">
        <f t="shared" ca="1" si="91"/>
        <v>#NUM!</v>
      </c>
    </row>
    <row r="5479" spans="5:5" x14ac:dyDescent="0.25">
      <c r="E5479" s="33" t="e">
        <f t="shared" ca="1" si="91"/>
        <v>#NUM!</v>
      </c>
    </row>
    <row r="5480" spans="5:5" x14ac:dyDescent="0.25">
      <c r="E5480" s="33" t="e">
        <f t="shared" ca="1" si="91"/>
        <v>#NUM!</v>
      </c>
    </row>
    <row r="5481" spans="5:5" x14ac:dyDescent="0.25">
      <c r="E5481" s="33" t="e">
        <f t="shared" ca="1" si="91"/>
        <v>#NUM!</v>
      </c>
    </row>
    <row r="5482" spans="5:5" x14ac:dyDescent="0.25">
      <c r="E5482" s="33" t="e">
        <f t="shared" ca="1" si="91"/>
        <v>#NUM!</v>
      </c>
    </row>
    <row r="5483" spans="5:5" x14ac:dyDescent="0.25">
      <c r="E5483" s="33" t="e">
        <f t="shared" ca="1" si="91"/>
        <v>#NUM!</v>
      </c>
    </row>
    <row r="5484" spans="5:5" x14ac:dyDescent="0.25">
      <c r="E5484" s="33" t="e">
        <f t="shared" ca="1" si="91"/>
        <v>#NUM!</v>
      </c>
    </row>
    <row r="5485" spans="5:5" x14ac:dyDescent="0.25">
      <c r="E5485" s="33" t="e">
        <f t="shared" ca="1" si="91"/>
        <v>#NUM!</v>
      </c>
    </row>
    <row r="5486" spans="5:5" x14ac:dyDescent="0.25">
      <c r="E5486" s="33" t="e">
        <f t="shared" ca="1" si="91"/>
        <v>#NUM!</v>
      </c>
    </row>
    <row r="5487" spans="5:5" x14ac:dyDescent="0.25">
      <c r="E5487" s="33" t="e">
        <f t="shared" ca="1" si="91"/>
        <v>#NUM!</v>
      </c>
    </row>
    <row r="5488" spans="5:5" x14ac:dyDescent="0.25">
      <c r="E5488" s="33" t="e">
        <f t="shared" ca="1" si="91"/>
        <v>#NUM!</v>
      </c>
    </row>
    <row r="5489" spans="5:5" x14ac:dyDescent="0.25">
      <c r="E5489" s="33" t="e">
        <f t="shared" ca="1" si="91"/>
        <v>#NUM!</v>
      </c>
    </row>
    <row r="5490" spans="5:5" x14ac:dyDescent="0.25">
      <c r="E5490" s="33" t="e">
        <f t="shared" ca="1" si="91"/>
        <v>#NUM!</v>
      </c>
    </row>
    <row r="5491" spans="5:5" x14ac:dyDescent="0.25">
      <c r="E5491" s="33" t="e">
        <f t="shared" ca="1" si="91"/>
        <v>#NUM!</v>
      </c>
    </row>
    <row r="5492" spans="5:5" x14ac:dyDescent="0.25">
      <c r="E5492" s="33" t="e">
        <f t="shared" ca="1" si="91"/>
        <v>#NUM!</v>
      </c>
    </row>
    <row r="5493" spans="5:5" x14ac:dyDescent="0.25">
      <c r="E5493" s="33" t="e">
        <f t="shared" ca="1" si="91"/>
        <v>#NUM!</v>
      </c>
    </row>
    <row r="5494" spans="5:5" x14ac:dyDescent="0.25">
      <c r="E5494" s="33" t="e">
        <f t="shared" ca="1" si="91"/>
        <v>#NUM!</v>
      </c>
    </row>
    <row r="5495" spans="5:5" x14ac:dyDescent="0.25">
      <c r="E5495" s="33" t="e">
        <f t="shared" ca="1" si="91"/>
        <v>#NUM!</v>
      </c>
    </row>
    <row r="5496" spans="5:5" x14ac:dyDescent="0.25">
      <c r="E5496" s="33" t="e">
        <f t="shared" ca="1" si="91"/>
        <v>#NUM!</v>
      </c>
    </row>
    <row r="5497" spans="5:5" x14ac:dyDescent="0.25">
      <c r="E5497" s="33" t="e">
        <f t="shared" ca="1" si="91"/>
        <v>#NUM!</v>
      </c>
    </row>
    <row r="5498" spans="5:5" x14ac:dyDescent="0.25">
      <c r="E5498" s="33" t="e">
        <f t="shared" ca="1" si="91"/>
        <v>#NUM!</v>
      </c>
    </row>
    <row r="5499" spans="5:5" x14ac:dyDescent="0.25">
      <c r="E5499" s="33" t="e">
        <f t="shared" ca="1" si="91"/>
        <v>#NUM!</v>
      </c>
    </row>
    <row r="5500" spans="5:5" x14ac:dyDescent="0.25">
      <c r="E5500" s="33" t="e">
        <f t="shared" ca="1" si="91"/>
        <v>#NUM!</v>
      </c>
    </row>
    <row r="5501" spans="5:5" x14ac:dyDescent="0.25">
      <c r="E5501" s="33" t="e">
        <f t="shared" ca="1" si="91"/>
        <v>#NUM!</v>
      </c>
    </row>
    <row r="5502" spans="5:5" x14ac:dyDescent="0.25">
      <c r="E5502" s="33" t="e">
        <f t="shared" ca="1" si="91"/>
        <v>#NUM!</v>
      </c>
    </row>
    <row r="5503" spans="5:5" x14ac:dyDescent="0.25">
      <c r="E5503" s="33" t="e">
        <f t="shared" ca="1" si="91"/>
        <v>#NUM!</v>
      </c>
    </row>
    <row r="5504" spans="5:5" x14ac:dyDescent="0.25">
      <c r="E5504" s="33" t="e">
        <f t="shared" ca="1" si="91"/>
        <v>#NUM!</v>
      </c>
    </row>
    <row r="5505" spans="5:5" x14ac:dyDescent="0.25">
      <c r="E5505" s="33" t="e">
        <f t="shared" ca="1" si="91"/>
        <v>#NUM!</v>
      </c>
    </row>
    <row r="5506" spans="5:5" x14ac:dyDescent="0.25">
      <c r="E5506" s="33" t="e">
        <f t="shared" ca="1" si="91"/>
        <v>#NUM!</v>
      </c>
    </row>
    <row r="5507" spans="5:5" x14ac:dyDescent="0.25">
      <c r="E5507" s="33" t="e">
        <f t="shared" ca="1" si="91"/>
        <v>#NUM!</v>
      </c>
    </row>
    <row r="5508" spans="5:5" x14ac:dyDescent="0.25">
      <c r="E5508" s="33" t="e">
        <f t="shared" ca="1" si="91"/>
        <v>#NUM!</v>
      </c>
    </row>
    <row r="5509" spans="5:5" x14ac:dyDescent="0.25">
      <c r="E5509" s="33" t="e">
        <f t="shared" ca="1" si="91"/>
        <v>#NUM!</v>
      </c>
    </row>
    <row r="5510" spans="5:5" x14ac:dyDescent="0.25">
      <c r="E5510" s="33" t="e">
        <f t="shared" ca="1" si="91"/>
        <v>#NUM!</v>
      </c>
    </row>
    <row r="5511" spans="5:5" x14ac:dyDescent="0.25">
      <c r="E5511" s="33" t="e">
        <f t="shared" ca="1" si="91"/>
        <v>#NUM!</v>
      </c>
    </row>
    <row r="5512" spans="5:5" x14ac:dyDescent="0.25">
      <c r="E5512" s="33" t="e">
        <f t="shared" ca="1" si="91"/>
        <v>#NUM!</v>
      </c>
    </row>
    <row r="5513" spans="5:5" x14ac:dyDescent="0.25">
      <c r="E5513" s="33" t="e">
        <f t="shared" ca="1" si="91"/>
        <v>#NUM!</v>
      </c>
    </row>
    <row r="5514" spans="5:5" x14ac:dyDescent="0.25">
      <c r="E5514" s="33" t="e">
        <f t="shared" ca="1" si="91"/>
        <v>#NUM!</v>
      </c>
    </row>
    <row r="5515" spans="5:5" x14ac:dyDescent="0.25">
      <c r="E5515" s="33" t="e">
        <f t="shared" ca="1" si="91"/>
        <v>#NUM!</v>
      </c>
    </row>
    <row r="5516" spans="5:5" x14ac:dyDescent="0.25">
      <c r="E5516" s="33" t="e">
        <f t="shared" ca="1" si="91"/>
        <v>#NUM!</v>
      </c>
    </row>
    <row r="5517" spans="5:5" x14ac:dyDescent="0.25">
      <c r="E5517" s="33" t="e">
        <f t="shared" ca="1" si="91"/>
        <v>#NUM!</v>
      </c>
    </row>
    <row r="5518" spans="5:5" x14ac:dyDescent="0.25">
      <c r="E5518" s="33" t="e">
        <f t="shared" ca="1" si="91"/>
        <v>#NUM!</v>
      </c>
    </row>
    <row r="5519" spans="5:5" x14ac:dyDescent="0.25">
      <c r="E5519" s="33" t="e">
        <f t="shared" ca="1" si="91"/>
        <v>#NUM!</v>
      </c>
    </row>
    <row r="5520" spans="5:5" x14ac:dyDescent="0.25">
      <c r="E5520" s="33" t="e">
        <f t="shared" ca="1" si="91"/>
        <v>#NUM!</v>
      </c>
    </row>
    <row r="5521" spans="5:5" x14ac:dyDescent="0.25">
      <c r="E5521" s="33" t="e">
        <f t="shared" ca="1" si="91"/>
        <v>#NUM!</v>
      </c>
    </row>
    <row r="5522" spans="5:5" x14ac:dyDescent="0.25">
      <c r="E5522" s="33" t="e">
        <f t="shared" ca="1" si="91"/>
        <v>#NUM!</v>
      </c>
    </row>
    <row r="5523" spans="5:5" x14ac:dyDescent="0.25">
      <c r="E5523" s="33" t="e">
        <f t="shared" ca="1" si="91"/>
        <v>#NUM!</v>
      </c>
    </row>
    <row r="5524" spans="5:5" x14ac:dyDescent="0.25">
      <c r="E5524" s="33" t="e">
        <f t="shared" ca="1" si="91"/>
        <v>#NUM!</v>
      </c>
    </row>
    <row r="5525" spans="5:5" x14ac:dyDescent="0.25">
      <c r="E5525" s="33" t="e">
        <f t="shared" ca="1" si="91"/>
        <v>#NUM!</v>
      </c>
    </row>
    <row r="5526" spans="5:5" x14ac:dyDescent="0.25">
      <c r="E5526" s="33" t="e">
        <f t="shared" ref="E5526:E5589" ca="1" si="92">RANDBETWEEN(1,$E$2)</f>
        <v>#NUM!</v>
      </c>
    </row>
    <row r="5527" spans="5:5" x14ac:dyDescent="0.25">
      <c r="E5527" s="33" t="e">
        <f t="shared" ca="1" si="92"/>
        <v>#NUM!</v>
      </c>
    </row>
    <row r="5528" spans="5:5" x14ac:dyDescent="0.25">
      <c r="E5528" s="33" t="e">
        <f t="shared" ca="1" si="92"/>
        <v>#NUM!</v>
      </c>
    </row>
    <row r="5529" spans="5:5" x14ac:dyDescent="0.25">
      <c r="E5529" s="33" t="e">
        <f t="shared" ca="1" si="92"/>
        <v>#NUM!</v>
      </c>
    </row>
    <row r="5530" spans="5:5" x14ac:dyDescent="0.25">
      <c r="E5530" s="33" t="e">
        <f t="shared" ca="1" si="92"/>
        <v>#NUM!</v>
      </c>
    </row>
    <row r="5531" spans="5:5" x14ac:dyDescent="0.25">
      <c r="E5531" s="33" t="e">
        <f t="shared" ca="1" si="92"/>
        <v>#NUM!</v>
      </c>
    </row>
    <row r="5532" spans="5:5" x14ac:dyDescent="0.25">
      <c r="E5532" s="33" t="e">
        <f t="shared" ca="1" si="92"/>
        <v>#NUM!</v>
      </c>
    </row>
    <row r="5533" spans="5:5" x14ac:dyDescent="0.25">
      <c r="E5533" s="33" t="e">
        <f t="shared" ca="1" si="92"/>
        <v>#NUM!</v>
      </c>
    </row>
    <row r="5534" spans="5:5" x14ac:dyDescent="0.25">
      <c r="E5534" s="33" t="e">
        <f t="shared" ca="1" si="92"/>
        <v>#NUM!</v>
      </c>
    </row>
    <row r="5535" spans="5:5" x14ac:dyDescent="0.25">
      <c r="E5535" s="33" t="e">
        <f t="shared" ca="1" si="92"/>
        <v>#NUM!</v>
      </c>
    </row>
    <row r="5536" spans="5:5" x14ac:dyDescent="0.25">
      <c r="E5536" s="33" t="e">
        <f t="shared" ca="1" si="92"/>
        <v>#NUM!</v>
      </c>
    </row>
    <row r="5537" spans="5:5" x14ac:dyDescent="0.25">
      <c r="E5537" s="33" t="e">
        <f t="shared" ca="1" si="92"/>
        <v>#NUM!</v>
      </c>
    </row>
    <row r="5538" spans="5:5" x14ac:dyDescent="0.25">
      <c r="E5538" s="33" t="e">
        <f t="shared" ca="1" si="92"/>
        <v>#NUM!</v>
      </c>
    </row>
    <row r="5539" spans="5:5" x14ac:dyDescent="0.25">
      <c r="E5539" s="33" t="e">
        <f t="shared" ca="1" si="92"/>
        <v>#NUM!</v>
      </c>
    </row>
    <row r="5540" spans="5:5" x14ac:dyDescent="0.25">
      <c r="E5540" s="33" t="e">
        <f t="shared" ca="1" si="92"/>
        <v>#NUM!</v>
      </c>
    </row>
    <row r="5541" spans="5:5" x14ac:dyDescent="0.25">
      <c r="E5541" s="33" t="e">
        <f t="shared" ca="1" si="92"/>
        <v>#NUM!</v>
      </c>
    </row>
    <row r="5542" spans="5:5" x14ac:dyDescent="0.25">
      <c r="E5542" s="33" t="e">
        <f t="shared" ca="1" si="92"/>
        <v>#NUM!</v>
      </c>
    </row>
    <row r="5543" spans="5:5" x14ac:dyDescent="0.25">
      <c r="E5543" s="33" t="e">
        <f t="shared" ca="1" si="92"/>
        <v>#NUM!</v>
      </c>
    </row>
    <row r="5544" spans="5:5" x14ac:dyDescent="0.25">
      <c r="E5544" s="33" t="e">
        <f t="shared" ca="1" si="92"/>
        <v>#NUM!</v>
      </c>
    </row>
    <row r="5545" spans="5:5" x14ac:dyDescent="0.25">
      <c r="E5545" s="33" t="e">
        <f t="shared" ca="1" si="92"/>
        <v>#NUM!</v>
      </c>
    </row>
    <row r="5546" spans="5:5" x14ac:dyDescent="0.25">
      <c r="E5546" s="33" t="e">
        <f t="shared" ca="1" si="92"/>
        <v>#NUM!</v>
      </c>
    </row>
    <row r="5547" spans="5:5" x14ac:dyDescent="0.25">
      <c r="E5547" s="33" t="e">
        <f t="shared" ca="1" si="92"/>
        <v>#NUM!</v>
      </c>
    </row>
    <row r="5548" spans="5:5" x14ac:dyDescent="0.25">
      <c r="E5548" s="33" t="e">
        <f t="shared" ca="1" si="92"/>
        <v>#NUM!</v>
      </c>
    </row>
    <row r="5549" spans="5:5" x14ac:dyDescent="0.25">
      <c r="E5549" s="33" t="e">
        <f t="shared" ca="1" si="92"/>
        <v>#NUM!</v>
      </c>
    </row>
    <row r="5550" spans="5:5" x14ac:dyDescent="0.25">
      <c r="E5550" s="33" t="e">
        <f t="shared" ca="1" si="92"/>
        <v>#NUM!</v>
      </c>
    </row>
    <row r="5551" spans="5:5" x14ac:dyDescent="0.25">
      <c r="E5551" s="33" t="e">
        <f t="shared" ca="1" si="92"/>
        <v>#NUM!</v>
      </c>
    </row>
    <row r="5552" spans="5:5" x14ac:dyDescent="0.25">
      <c r="E5552" s="33" t="e">
        <f t="shared" ca="1" si="92"/>
        <v>#NUM!</v>
      </c>
    </row>
    <row r="5553" spans="5:5" x14ac:dyDescent="0.25">
      <c r="E5553" s="33" t="e">
        <f t="shared" ca="1" si="92"/>
        <v>#NUM!</v>
      </c>
    </row>
    <row r="5554" spans="5:5" x14ac:dyDescent="0.25">
      <c r="E5554" s="33" t="e">
        <f t="shared" ca="1" si="92"/>
        <v>#NUM!</v>
      </c>
    </row>
    <row r="5555" spans="5:5" x14ac:dyDescent="0.25">
      <c r="E5555" s="33" t="e">
        <f t="shared" ca="1" si="92"/>
        <v>#NUM!</v>
      </c>
    </row>
    <row r="5556" spans="5:5" x14ac:dyDescent="0.25">
      <c r="E5556" s="33" t="e">
        <f t="shared" ca="1" si="92"/>
        <v>#NUM!</v>
      </c>
    </row>
    <row r="5557" spans="5:5" x14ac:dyDescent="0.25">
      <c r="E5557" s="33" t="e">
        <f t="shared" ca="1" si="92"/>
        <v>#NUM!</v>
      </c>
    </row>
    <row r="5558" spans="5:5" x14ac:dyDescent="0.25">
      <c r="E5558" s="33" t="e">
        <f t="shared" ca="1" si="92"/>
        <v>#NUM!</v>
      </c>
    </row>
    <row r="5559" spans="5:5" x14ac:dyDescent="0.25">
      <c r="E5559" s="33" t="e">
        <f t="shared" ca="1" si="92"/>
        <v>#NUM!</v>
      </c>
    </row>
    <row r="5560" spans="5:5" x14ac:dyDescent="0.25">
      <c r="E5560" s="33" t="e">
        <f t="shared" ca="1" si="92"/>
        <v>#NUM!</v>
      </c>
    </row>
    <row r="5561" spans="5:5" x14ac:dyDescent="0.25">
      <c r="E5561" s="33" t="e">
        <f t="shared" ca="1" si="92"/>
        <v>#NUM!</v>
      </c>
    </row>
    <row r="5562" spans="5:5" x14ac:dyDescent="0.25">
      <c r="E5562" s="33" t="e">
        <f t="shared" ca="1" si="92"/>
        <v>#NUM!</v>
      </c>
    </row>
    <row r="5563" spans="5:5" x14ac:dyDescent="0.25">
      <c r="E5563" s="33" t="e">
        <f t="shared" ca="1" si="92"/>
        <v>#NUM!</v>
      </c>
    </row>
    <row r="5564" spans="5:5" x14ac:dyDescent="0.25">
      <c r="E5564" s="33" t="e">
        <f t="shared" ca="1" si="92"/>
        <v>#NUM!</v>
      </c>
    </row>
    <row r="5565" spans="5:5" x14ac:dyDescent="0.25">
      <c r="E5565" s="33" t="e">
        <f t="shared" ca="1" si="92"/>
        <v>#NUM!</v>
      </c>
    </row>
    <row r="5566" spans="5:5" x14ac:dyDescent="0.25">
      <c r="E5566" s="33" t="e">
        <f t="shared" ca="1" si="92"/>
        <v>#NUM!</v>
      </c>
    </row>
    <row r="5567" spans="5:5" x14ac:dyDescent="0.25">
      <c r="E5567" s="33" t="e">
        <f t="shared" ca="1" si="92"/>
        <v>#NUM!</v>
      </c>
    </row>
    <row r="5568" spans="5:5" x14ac:dyDescent="0.25">
      <c r="E5568" s="33" t="e">
        <f t="shared" ca="1" si="92"/>
        <v>#NUM!</v>
      </c>
    </row>
    <row r="5569" spans="5:5" x14ac:dyDescent="0.25">
      <c r="E5569" s="33" t="e">
        <f t="shared" ca="1" si="92"/>
        <v>#NUM!</v>
      </c>
    </row>
    <row r="5570" spans="5:5" x14ac:dyDescent="0.25">
      <c r="E5570" s="33" t="e">
        <f t="shared" ca="1" si="92"/>
        <v>#NUM!</v>
      </c>
    </row>
    <row r="5571" spans="5:5" x14ac:dyDescent="0.25">
      <c r="E5571" s="33" t="e">
        <f t="shared" ca="1" si="92"/>
        <v>#NUM!</v>
      </c>
    </row>
    <row r="5572" spans="5:5" x14ac:dyDescent="0.25">
      <c r="E5572" s="33" t="e">
        <f t="shared" ca="1" si="92"/>
        <v>#NUM!</v>
      </c>
    </row>
    <row r="5573" spans="5:5" x14ac:dyDescent="0.25">
      <c r="E5573" s="33" t="e">
        <f t="shared" ca="1" si="92"/>
        <v>#NUM!</v>
      </c>
    </row>
    <row r="5574" spans="5:5" x14ac:dyDescent="0.25">
      <c r="E5574" s="33" t="e">
        <f t="shared" ca="1" si="92"/>
        <v>#NUM!</v>
      </c>
    </row>
    <row r="5575" spans="5:5" x14ac:dyDescent="0.25">
      <c r="E5575" s="33" t="e">
        <f t="shared" ca="1" si="92"/>
        <v>#NUM!</v>
      </c>
    </row>
    <row r="5576" spans="5:5" x14ac:dyDescent="0.25">
      <c r="E5576" s="33" t="e">
        <f t="shared" ca="1" si="92"/>
        <v>#NUM!</v>
      </c>
    </row>
    <row r="5577" spans="5:5" x14ac:dyDescent="0.25">
      <c r="E5577" s="33" t="e">
        <f t="shared" ca="1" si="92"/>
        <v>#NUM!</v>
      </c>
    </row>
    <row r="5578" spans="5:5" x14ac:dyDescent="0.25">
      <c r="E5578" s="33" t="e">
        <f t="shared" ca="1" si="92"/>
        <v>#NUM!</v>
      </c>
    </row>
    <row r="5579" spans="5:5" x14ac:dyDescent="0.25">
      <c r="E5579" s="33" t="e">
        <f t="shared" ca="1" si="92"/>
        <v>#NUM!</v>
      </c>
    </row>
    <row r="5580" spans="5:5" x14ac:dyDescent="0.25">
      <c r="E5580" s="33" t="e">
        <f t="shared" ca="1" si="92"/>
        <v>#NUM!</v>
      </c>
    </row>
    <row r="5581" spans="5:5" x14ac:dyDescent="0.25">
      <c r="E5581" s="33" t="e">
        <f t="shared" ca="1" si="92"/>
        <v>#NUM!</v>
      </c>
    </row>
    <row r="5582" spans="5:5" x14ac:dyDescent="0.25">
      <c r="E5582" s="33" t="e">
        <f t="shared" ca="1" si="92"/>
        <v>#NUM!</v>
      </c>
    </row>
    <row r="5583" spans="5:5" x14ac:dyDescent="0.25">
      <c r="E5583" s="33" t="e">
        <f t="shared" ca="1" si="92"/>
        <v>#NUM!</v>
      </c>
    </row>
    <row r="5584" spans="5:5" x14ac:dyDescent="0.25">
      <c r="E5584" s="33" t="e">
        <f t="shared" ca="1" si="92"/>
        <v>#NUM!</v>
      </c>
    </row>
    <row r="5585" spans="5:5" x14ac:dyDescent="0.25">
      <c r="E5585" s="33" t="e">
        <f t="shared" ca="1" si="92"/>
        <v>#NUM!</v>
      </c>
    </row>
    <row r="5586" spans="5:5" x14ac:dyDescent="0.25">
      <c r="E5586" s="33" t="e">
        <f t="shared" ca="1" si="92"/>
        <v>#NUM!</v>
      </c>
    </row>
    <row r="5587" spans="5:5" x14ac:dyDescent="0.25">
      <c r="E5587" s="33" t="e">
        <f t="shared" ca="1" si="92"/>
        <v>#NUM!</v>
      </c>
    </row>
    <row r="5588" spans="5:5" x14ac:dyDescent="0.25">
      <c r="E5588" s="33" t="e">
        <f t="shared" ca="1" si="92"/>
        <v>#NUM!</v>
      </c>
    </row>
    <row r="5589" spans="5:5" x14ac:dyDescent="0.25">
      <c r="E5589" s="33" t="e">
        <f t="shared" ca="1" si="92"/>
        <v>#NUM!</v>
      </c>
    </row>
    <row r="5590" spans="5:5" x14ac:dyDescent="0.25">
      <c r="E5590" s="33" t="e">
        <f t="shared" ref="E5590:E5653" ca="1" si="93">RANDBETWEEN(1,$E$2)</f>
        <v>#NUM!</v>
      </c>
    </row>
    <row r="5591" spans="5:5" x14ac:dyDescent="0.25">
      <c r="E5591" s="33" t="e">
        <f t="shared" ca="1" si="93"/>
        <v>#NUM!</v>
      </c>
    </row>
    <row r="5592" spans="5:5" x14ac:dyDescent="0.25">
      <c r="E5592" s="33" t="e">
        <f t="shared" ca="1" si="93"/>
        <v>#NUM!</v>
      </c>
    </row>
    <row r="5593" spans="5:5" x14ac:dyDescent="0.25">
      <c r="E5593" s="33" t="e">
        <f t="shared" ca="1" si="93"/>
        <v>#NUM!</v>
      </c>
    </row>
    <row r="5594" spans="5:5" x14ac:dyDescent="0.25">
      <c r="E5594" s="33" t="e">
        <f t="shared" ca="1" si="93"/>
        <v>#NUM!</v>
      </c>
    </row>
    <row r="5595" spans="5:5" x14ac:dyDescent="0.25">
      <c r="E5595" s="33" t="e">
        <f t="shared" ca="1" si="93"/>
        <v>#NUM!</v>
      </c>
    </row>
    <row r="5596" spans="5:5" x14ac:dyDescent="0.25">
      <c r="E5596" s="33" t="e">
        <f t="shared" ca="1" si="93"/>
        <v>#NUM!</v>
      </c>
    </row>
    <row r="5597" spans="5:5" x14ac:dyDescent="0.25">
      <c r="E5597" s="33" t="e">
        <f t="shared" ca="1" si="93"/>
        <v>#NUM!</v>
      </c>
    </row>
    <row r="5598" spans="5:5" x14ac:dyDescent="0.25">
      <c r="E5598" s="33" t="e">
        <f t="shared" ca="1" si="93"/>
        <v>#NUM!</v>
      </c>
    </row>
    <row r="5599" spans="5:5" x14ac:dyDescent="0.25">
      <c r="E5599" s="33" t="e">
        <f t="shared" ca="1" si="93"/>
        <v>#NUM!</v>
      </c>
    </row>
    <row r="5600" spans="5:5" x14ac:dyDescent="0.25">
      <c r="E5600" s="33" t="e">
        <f t="shared" ca="1" si="93"/>
        <v>#NUM!</v>
      </c>
    </row>
    <row r="5601" spans="5:5" x14ac:dyDescent="0.25">
      <c r="E5601" s="33" t="e">
        <f t="shared" ca="1" si="93"/>
        <v>#NUM!</v>
      </c>
    </row>
    <row r="5602" spans="5:5" x14ac:dyDescent="0.25">
      <c r="E5602" s="33" t="e">
        <f t="shared" ca="1" si="93"/>
        <v>#NUM!</v>
      </c>
    </row>
    <row r="5603" spans="5:5" x14ac:dyDescent="0.25">
      <c r="E5603" s="33" t="e">
        <f t="shared" ca="1" si="93"/>
        <v>#NUM!</v>
      </c>
    </row>
    <row r="5604" spans="5:5" x14ac:dyDescent="0.25">
      <c r="E5604" s="33" t="e">
        <f t="shared" ca="1" si="93"/>
        <v>#NUM!</v>
      </c>
    </row>
    <row r="5605" spans="5:5" x14ac:dyDescent="0.25">
      <c r="E5605" s="33" t="e">
        <f t="shared" ca="1" si="93"/>
        <v>#NUM!</v>
      </c>
    </row>
    <row r="5606" spans="5:5" x14ac:dyDescent="0.25">
      <c r="E5606" s="33" t="e">
        <f t="shared" ca="1" si="93"/>
        <v>#NUM!</v>
      </c>
    </row>
    <row r="5607" spans="5:5" x14ac:dyDescent="0.25">
      <c r="E5607" s="33" t="e">
        <f t="shared" ca="1" si="93"/>
        <v>#NUM!</v>
      </c>
    </row>
    <row r="5608" spans="5:5" x14ac:dyDescent="0.25">
      <c r="E5608" s="33" t="e">
        <f t="shared" ca="1" si="93"/>
        <v>#NUM!</v>
      </c>
    </row>
    <row r="5609" spans="5:5" x14ac:dyDescent="0.25">
      <c r="E5609" s="33" t="e">
        <f t="shared" ca="1" si="93"/>
        <v>#NUM!</v>
      </c>
    </row>
    <row r="5610" spans="5:5" x14ac:dyDescent="0.25">
      <c r="E5610" s="33" t="e">
        <f t="shared" ca="1" si="93"/>
        <v>#NUM!</v>
      </c>
    </row>
    <row r="5611" spans="5:5" x14ac:dyDescent="0.25">
      <c r="E5611" s="33" t="e">
        <f t="shared" ca="1" si="93"/>
        <v>#NUM!</v>
      </c>
    </row>
    <row r="5612" spans="5:5" x14ac:dyDescent="0.25">
      <c r="E5612" s="33" t="e">
        <f t="shared" ca="1" si="93"/>
        <v>#NUM!</v>
      </c>
    </row>
    <row r="5613" spans="5:5" x14ac:dyDescent="0.25">
      <c r="E5613" s="33" t="e">
        <f t="shared" ca="1" si="93"/>
        <v>#NUM!</v>
      </c>
    </row>
    <row r="5614" spans="5:5" x14ac:dyDescent="0.25">
      <c r="E5614" s="33" t="e">
        <f t="shared" ca="1" si="93"/>
        <v>#NUM!</v>
      </c>
    </row>
    <row r="5615" spans="5:5" x14ac:dyDescent="0.25">
      <c r="E5615" s="33" t="e">
        <f t="shared" ca="1" si="93"/>
        <v>#NUM!</v>
      </c>
    </row>
    <row r="5616" spans="5:5" x14ac:dyDescent="0.25">
      <c r="E5616" s="33" t="e">
        <f t="shared" ca="1" si="93"/>
        <v>#NUM!</v>
      </c>
    </row>
    <row r="5617" spans="5:5" x14ac:dyDescent="0.25">
      <c r="E5617" s="33" t="e">
        <f t="shared" ca="1" si="93"/>
        <v>#NUM!</v>
      </c>
    </row>
    <row r="5618" spans="5:5" x14ac:dyDescent="0.25">
      <c r="E5618" s="33" t="e">
        <f t="shared" ca="1" si="93"/>
        <v>#NUM!</v>
      </c>
    </row>
    <row r="5619" spans="5:5" x14ac:dyDescent="0.25">
      <c r="E5619" s="33" t="e">
        <f t="shared" ca="1" si="93"/>
        <v>#NUM!</v>
      </c>
    </row>
    <row r="5620" spans="5:5" x14ac:dyDescent="0.25">
      <c r="E5620" s="33" t="e">
        <f t="shared" ca="1" si="93"/>
        <v>#NUM!</v>
      </c>
    </row>
    <row r="5621" spans="5:5" x14ac:dyDescent="0.25">
      <c r="E5621" s="33" t="e">
        <f t="shared" ca="1" si="93"/>
        <v>#NUM!</v>
      </c>
    </row>
    <row r="5622" spans="5:5" x14ac:dyDescent="0.25">
      <c r="E5622" s="33" t="e">
        <f t="shared" ca="1" si="93"/>
        <v>#NUM!</v>
      </c>
    </row>
    <row r="5623" spans="5:5" x14ac:dyDescent="0.25">
      <c r="E5623" s="33" t="e">
        <f t="shared" ca="1" si="93"/>
        <v>#NUM!</v>
      </c>
    </row>
    <row r="5624" spans="5:5" x14ac:dyDescent="0.25">
      <c r="E5624" s="33" t="e">
        <f t="shared" ca="1" si="93"/>
        <v>#NUM!</v>
      </c>
    </row>
    <row r="5625" spans="5:5" x14ac:dyDescent="0.25">
      <c r="E5625" s="33" t="e">
        <f t="shared" ca="1" si="93"/>
        <v>#NUM!</v>
      </c>
    </row>
    <row r="5626" spans="5:5" x14ac:dyDescent="0.25">
      <c r="E5626" s="33" t="e">
        <f t="shared" ca="1" si="93"/>
        <v>#NUM!</v>
      </c>
    </row>
    <row r="5627" spans="5:5" x14ac:dyDescent="0.25">
      <c r="E5627" s="33" t="e">
        <f t="shared" ca="1" si="93"/>
        <v>#NUM!</v>
      </c>
    </row>
    <row r="5628" spans="5:5" x14ac:dyDescent="0.25">
      <c r="E5628" s="33" t="e">
        <f t="shared" ca="1" si="93"/>
        <v>#NUM!</v>
      </c>
    </row>
    <row r="5629" spans="5:5" x14ac:dyDescent="0.25">
      <c r="E5629" s="33" t="e">
        <f t="shared" ca="1" si="93"/>
        <v>#NUM!</v>
      </c>
    </row>
    <row r="5630" spans="5:5" x14ac:dyDescent="0.25">
      <c r="E5630" s="33" t="e">
        <f t="shared" ca="1" si="93"/>
        <v>#NUM!</v>
      </c>
    </row>
    <row r="5631" spans="5:5" x14ac:dyDescent="0.25">
      <c r="E5631" s="33" t="e">
        <f t="shared" ca="1" si="93"/>
        <v>#NUM!</v>
      </c>
    </row>
    <row r="5632" spans="5:5" x14ac:dyDescent="0.25">
      <c r="E5632" s="33" t="e">
        <f t="shared" ca="1" si="93"/>
        <v>#NUM!</v>
      </c>
    </row>
    <row r="5633" spans="5:5" x14ac:dyDescent="0.25">
      <c r="E5633" s="33" t="e">
        <f t="shared" ca="1" si="93"/>
        <v>#NUM!</v>
      </c>
    </row>
    <row r="5634" spans="5:5" x14ac:dyDescent="0.25">
      <c r="E5634" s="33" t="e">
        <f t="shared" ca="1" si="93"/>
        <v>#NUM!</v>
      </c>
    </row>
    <row r="5635" spans="5:5" x14ac:dyDescent="0.25">
      <c r="E5635" s="33" t="e">
        <f t="shared" ca="1" si="93"/>
        <v>#NUM!</v>
      </c>
    </row>
    <row r="5636" spans="5:5" x14ac:dyDescent="0.25">
      <c r="E5636" s="33" t="e">
        <f t="shared" ca="1" si="93"/>
        <v>#NUM!</v>
      </c>
    </row>
    <row r="5637" spans="5:5" x14ac:dyDescent="0.25">
      <c r="E5637" s="33" t="e">
        <f t="shared" ca="1" si="93"/>
        <v>#NUM!</v>
      </c>
    </row>
    <row r="5638" spans="5:5" x14ac:dyDescent="0.25">
      <c r="E5638" s="33" t="e">
        <f t="shared" ca="1" si="93"/>
        <v>#NUM!</v>
      </c>
    </row>
    <row r="5639" spans="5:5" x14ac:dyDescent="0.25">
      <c r="E5639" s="33" t="e">
        <f t="shared" ca="1" si="93"/>
        <v>#NUM!</v>
      </c>
    </row>
    <row r="5640" spans="5:5" x14ac:dyDescent="0.25">
      <c r="E5640" s="33" t="e">
        <f t="shared" ca="1" si="93"/>
        <v>#NUM!</v>
      </c>
    </row>
    <row r="5641" spans="5:5" x14ac:dyDescent="0.25">
      <c r="E5641" s="33" t="e">
        <f t="shared" ca="1" si="93"/>
        <v>#NUM!</v>
      </c>
    </row>
    <row r="5642" spans="5:5" x14ac:dyDescent="0.25">
      <c r="E5642" s="33" t="e">
        <f t="shared" ca="1" si="93"/>
        <v>#NUM!</v>
      </c>
    </row>
    <row r="5643" spans="5:5" x14ac:dyDescent="0.25">
      <c r="E5643" s="33" t="e">
        <f t="shared" ca="1" si="93"/>
        <v>#NUM!</v>
      </c>
    </row>
    <row r="5644" spans="5:5" x14ac:dyDescent="0.25">
      <c r="E5644" s="33" t="e">
        <f t="shared" ca="1" si="93"/>
        <v>#NUM!</v>
      </c>
    </row>
    <row r="5645" spans="5:5" x14ac:dyDescent="0.25">
      <c r="E5645" s="33" t="e">
        <f t="shared" ca="1" si="93"/>
        <v>#NUM!</v>
      </c>
    </row>
    <row r="5646" spans="5:5" x14ac:dyDescent="0.25">
      <c r="E5646" s="33" t="e">
        <f t="shared" ca="1" si="93"/>
        <v>#NUM!</v>
      </c>
    </row>
    <row r="5647" spans="5:5" x14ac:dyDescent="0.25">
      <c r="E5647" s="33" t="e">
        <f t="shared" ca="1" si="93"/>
        <v>#NUM!</v>
      </c>
    </row>
    <row r="5648" spans="5:5" x14ac:dyDescent="0.25">
      <c r="E5648" s="33" t="e">
        <f t="shared" ca="1" si="93"/>
        <v>#NUM!</v>
      </c>
    </row>
    <row r="5649" spans="5:5" x14ac:dyDescent="0.25">
      <c r="E5649" s="33" t="e">
        <f t="shared" ca="1" si="93"/>
        <v>#NUM!</v>
      </c>
    </row>
    <row r="5650" spans="5:5" x14ac:dyDescent="0.25">
      <c r="E5650" s="33" t="e">
        <f t="shared" ca="1" si="93"/>
        <v>#NUM!</v>
      </c>
    </row>
    <row r="5651" spans="5:5" x14ac:dyDescent="0.25">
      <c r="E5651" s="33" t="e">
        <f t="shared" ca="1" si="93"/>
        <v>#NUM!</v>
      </c>
    </row>
    <row r="5652" spans="5:5" x14ac:dyDescent="0.25">
      <c r="E5652" s="33" t="e">
        <f t="shared" ca="1" si="93"/>
        <v>#NUM!</v>
      </c>
    </row>
    <row r="5653" spans="5:5" x14ac:dyDescent="0.25">
      <c r="E5653" s="33" t="e">
        <f t="shared" ca="1" si="93"/>
        <v>#NUM!</v>
      </c>
    </row>
    <row r="5654" spans="5:5" x14ac:dyDescent="0.25">
      <c r="E5654" s="33" t="e">
        <f t="shared" ref="E5654:E5717" ca="1" si="94">RANDBETWEEN(1,$E$2)</f>
        <v>#NUM!</v>
      </c>
    </row>
    <row r="5655" spans="5:5" x14ac:dyDescent="0.25">
      <c r="E5655" s="33" t="e">
        <f t="shared" ca="1" si="94"/>
        <v>#NUM!</v>
      </c>
    </row>
    <row r="5656" spans="5:5" x14ac:dyDescent="0.25">
      <c r="E5656" s="33" t="e">
        <f t="shared" ca="1" si="94"/>
        <v>#NUM!</v>
      </c>
    </row>
    <row r="5657" spans="5:5" x14ac:dyDescent="0.25">
      <c r="E5657" s="33" t="e">
        <f t="shared" ca="1" si="94"/>
        <v>#NUM!</v>
      </c>
    </row>
    <row r="5658" spans="5:5" x14ac:dyDescent="0.25">
      <c r="E5658" s="33" t="e">
        <f t="shared" ca="1" si="94"/>
        <v>#NUM!</v>
      </c>
    </row>
    <row r="5659" spans="5:5" x14ac:dyDescent="0.25">
      <c r="E5659" s="33" t="e">
        <f t="shared" ca="1" si="94"/>
        <v>#NUM!</v>
      </c>
    </row>
    <row r="5660" spans="5:5" x14ac:dyDescent="0.25">
      <c r="E5660" s="33" t="e">
        <f t="shared" ca="1" si="94"/>
        <v>#NUM!</v>
      </c>
    </row>
    <row r="5661" spans="5:5" x14ac:dyDescent="0.25">
      <c r="E5661" s="33" t="e">
        <f t="shared" ca="1" si="94"/>
        <v>#NUM!</v>
      </c>
    </row>
    <row r="5662" spans="5:5" x14ac:dyDescent="0.25">
      <c r="E5662" s="33" t="e">
        <f t="shared" ca="1" si="94"/>
        <v>#NUM!</v>
      </c>
    </row>
    <row r="5663" spans="5:5" x14ac:dyDescent="0.25">
      <c r="E5663" s="33" t="e">
        <f t="shared" ca="1" si="94"/>
        <v>#NUM!</v>
      </c>
    </row>
    <row r="5664" spans="5:5" x14ac:dyDescent="0.25">
      <c r="E5664" s="33" t="e">
        <f t="shared" ca="1" si="94"/>
        <v>#NUM!</v>
      </c>
    </row>
    <row r="5665" spans="5:5" x14ac:dyDescent="0.25">
      <c r="E5665" s="33" t="e">
        <f t="shared" ca="1" si="94"/>
        <v>#NUM!</v>
      </c>
    </row>
    <row r="5666" spans="5:5" x14ac:dyDescent="0.25">
      <c r="E5666" s="33" t="e">
        <f t="shared" ca="1" si="94"/>
        <v>#NUM!</v>
      </c>
    </row>
    <row r="5667" spans="5:5" x14ac:dyDescent="0.25">
      <c r="E5667" s="33" t="e">
        <f t="shared" ca="1" si="94"/>
        <v>#NUM!</v>
      </c>
    </row>
    <row r="5668" spans="5:5" x14ac:dyDescent="0.25">
      <c r="E5668" s="33" t="e">
        <f t="shared" ca="1" si="94"/>
        <v>#NUM!</v>
      </c>
    </row>
    <row r="5669" spans="5:5" x14ac:dyDescent="0.25">
      <c r="E5669" s="33" t="e">
        <f t="shared" ca="1" si="94"/>
        <v>#NUM!</v>
      </c>
    </row>
    <row r="5670" spans="5:5" x14ac:dyDescent="0.25">
      <c r="E5670" s="33" t="e">
        <f t="shared" ca="1" si="94"/>
        <v>#NUM!</v>
      </c>
    </row>
    <row r="5671" spans="5:5" x14ac:dyDescent="0.25">
      <c r="E5671" s="33" t="e">
        <f t="shared" ca="1" si="94"/>
        <v>#NUM!</v>
      </c>
    </row>
    <row r="5672" spans="5:5" x14ac:dyDescent="0.25">
      <c r="E5672" s="33" t="e">
        <f t="shared" ca="1" si="94"/>
        <v>#NUM!</v>
      </c>
    </row>
    <row r="5673" spans="5:5" x14ac:dyDescent="0.25">
      <c r="E5673" s="33" t="e">
        <f t="shared" ca="1" si="94"/>
        <v>#NUM!</v>
      </c>
    </row>
    <row r="5674" spans="5:5" x14ac:dyDescent="0.25">
      <c r="E5674" s="33" t="e">
        <f t="shared" ca="1" si="94"/>
        <v>#NUM!</v>
      </c>
    </row>
    <row r="5675" spans="5:5" x14ac:dyDescent="0.25">
      <c r="E5675" s="33" t="e">
        <f t="shared" ca="1" si="94"/>
        <v>#NUM!</v>
      </c>
    </row>
    <row r="5676" spans="5:5" x14ac:dyDescent="0.25">
      <c r="E5676" s="33" t="e">
        <f t="shared" ca="1" si="94"/>
        <v>#NUM!</v>
      </c>
    </row>
    <row r="5677" spans="5:5" x14ac:dyDescent="0.25">
      <c r="E5677" s="33" t="e">
        <f t="shared" ca="1" si="94"/>
        <v>#NUM!</v>
      </c>
    </row>
    <row r="5678" spans="5:5" x14ac:dyDescent="0.25">
      <c r="E5678" s="33" t="e">
        <f t="shared" ca="1" si="94"/>
        <v>#NUM!</v>
      </c>
    </row>
    <row r="5679" spans="5:5" x14ac:dyDescent="0.25">
      <c r="E5679" s="33" t="e">
        <f t="shared" ca="1" si="94"/>
        <v>#NUM!</v>
      </c>
    </row>
    <row r="5680" spans="5:5" x14ac:dyDescent="0.25">
      <c r="E5680" s="33" t="e">
        <f t="shared" ca="1" si="94"/>
        <v>#NUM!</v>
      </c>
    </row>
    <row r="5681" spans="5:5" x14ac:dyDescent="0.25">
      <c r="E5681" s="33" t="e">
        <f t="shared" ca="1" si="94"/>
        <v>#NUM!</v>
      </c>
    </row>
    <row r="5682" spans="5:5" x14ac:dyDescent="0.25">
      <c r="E5682" s="33" t="e">
        <f t="shared" ca="1" si="94"/>
        <v>#NUM!</v>
      </c>
    </row>
    <row r="5683" spans="5:5" x14ac:dyDescent="0.25">
      <c r="E5683" s="33" t="e">
        <f t="shared" ca="1" si="94"/>
        <v>#NUM!</v>
      </c>
    </row>
    <row r="5684" spans="5:5" x14ac:dyDescent="0.25">
      <c r="E5684" s="33" t="e">
        <f t="shared" ca="1" si="94"/>
        <v>#NUM!</v>
      </c>
    </row>
    <row r="5685" spans="5:5" x14ac:dyDescent="0.25">
      <c r="E5685" s="33" t="e">
        <f t="shared" ca="1" si="94"/>
        <v>#NUM!</v>
      </c>
    </row>
    <row r="5686" spans="5:5" x14ac:dyDescent="0.25">
      <c r="E5686" s="33" t="e">
        <f t="shared" ca="1" si="94"/>
        <v>#NUM!</v>
      </c>
    </row>
    <row r="5687" spans="5:5" x14ac:dyDescent="0.25">
      <c r="E5687" s="33" t="e">
        <f t="shared" ca="1" si="94"/>
        <v>#NUM!</v>
      </c>
    </row>
    <row r="5688" spans="5:5" x14ac:dyDescent="0.25">
      <c r="E5688" s="33" t="e">
        <f t="shared" ca="1" si="94"/>
        <v>#NUM!</v>
      </c>
    </row>
    <row r="5689" spans="5:5" x14ac:dyDescent="0.25">
      <c r="E5689" s="33" t="e">
        <f t="shared" ca="1" si="94"/>
        <v>#NUM!</v>
      </c>
    </row>
    <row r="5690" spans="5:5" x14ac:dyDescent="0.25">
      <c r="E5690" s="33" t="e">
        <f t="shared" ca="1" si="94"/>
        <v>#NUM!</v>
      </c>
    </row>
    <row r="5691" spans="5:5" x14ac:dyDescent="0.25">
      <c r="E5691" s="33" t="e">
        <f t="shared" ca="1" si="94"/>
        <v>#NUM!</v>
      </c>
    </row>
    <row r="5692" spans="5:5" x14ac:dyDescent="0.25">
      <c r="E5692" s="33" t="e">
        <f t="shared" ca="1" si="94"/>
        <v>#NUM!</v>
      </c>
    </row>
    <row r="5693" spans="5:5" x14ac:dyDescent="0.25">
      <c r="E5693" s="33" t="e">
        <f t="shared" ca="1" si="94"/>
        <v>#NUM!</v>
      </c>
    </row>
    <row r="5694" spans="5:5" x14ac:dyDescent="0.25">
      <c r="E5694" s="33" t="e">
        <f t="shared" ca="1" si="94"/>
        <v>#NUM!</v>
      </c>
    </row>
    <row r="5695" spans="5:5" x14ac:dyDescent="0.25">
      <c r="E5695" s="33" t="e">
        <f t="shared" ca="1" si="94"/>
        <v>#NUM!</v>
      </c>
    </row>
    <row r="5696" spans="5:5" x14ac:dyDescent="0.25">
      <c r="E5696" s="33" t="e">
        <f t="shared" ca="1" si="94"/>
        <v>#NUM!</v>
      </c>
    </row>
    <row r="5697" spans="5:5" x14ac:dyDescent="0.25">
      <c r="E5697" s="33" t="e">
        <f t="shared" ca="1" si="94"/>
        <v>#NUM!</v>
      </c>
    </row>
    <row r="5698" spans="5:5" x14ac:dyDescent="0.25">
      <c r="E5698" s="33" t="e">
        <f t="shared" ca="1" si="94"/>
        <v>#NUM!</v>
      </c>
    </row>
    <row r="5699" spans="5:5" x14ac:dyDescent="0.25">
      <c r="E5699" s="33" t="e">
        <f t="shared" ca="1" si="94"/>
        <v>#NUM!</v>
      </c>
    </row>
    <row r="5700" spans="5:5" x14ac:dyDescent="0.25">
      <c r="E5700" s="33" t="e">
        <f t="shared" ca="1" si="94"/>
        <v>#NUM!</v>
      </c>
    </row>
    <row r="5701" spans="5:5" x14ac:dyDescent="0.25">
      <c r="E5701" s="33" t="e">
        <f t="shared" ca="1" si="94"/>
        <v>#NUM!</v>
      </c>
    </row>
    <row r="5702" spans="5:5" x14ac:dyDescent="0.25">
      <c r="E5702" s="33" t="e">
        <f t="shared" ca="1" si="94"/>
        <v>#NUM!</v>
      </c>
    </row>
    <row r="5703" spans="5:5" x14ac:dyDescent="0.25">
      <c r="E5703" s="33" t="e">
        <f t="shared" ca="1" si="94"/>
        <v>#NUM!</v>
      </c>
    </row>
    <row r="5704" spans="5:5" x14ac:dyDescent="0.25">
      <c r="E5704" s="33" t="e">
        <f t="shared" ca="1" si="94"/>
        <v>#NUM!</v>
      </c>
    </row>
    <row r="5705" spans="5:5" x14ac:dyDescent="0.25">
      <c r="E5705" s="33" t="e">
        <f t="shared" ca="1" si="94"/>
        <v>#NUM!</v>
      </c>
    </row>
    <row r="5706" spans="5:5" x14ac:dyDescent="0.25">
      <c r="E5706" s="33" t="e">
        <f t="shared" ca="1" si="94"/>
        <v>#NUM!</v>
      </c>
    </row>
    <row r="5707" spans="5:5" x14ac:dyDescent="0.25">
      <c r="E5707" s="33" t="e">
        <f t="shared" ca="1" si="94"/>
        <v>#NUM!</v>
      </c>
    </row>
    <row r="5708" spans="5:5" x14ac:dyDescent="0.25">
      <c r="E5708" s="33" t="e">
        <f t="shared" ca="1" si="94"/>
        <v>#NUM!</v>
      </c>
    </row>
    <row r="5709" spans="5:5" x14ac:dyDescent="0.25">
      <c r="E5709" s="33" t="e">
        <f t="shared" ca="1" si="94"/>
        <v>#NUM!</v>
      </c>
    </row>
    <row r="5710" spans="5:5" x14ac:dyDescent="0.25">
      <c r="E5710" s="33" t="e">
        <f t="shared" ca="1" si="94"/>
        <v>#NUM!</v>
      </c>
    </row>
    <row r="5711" spans="5:5" x14ac:dyDescent="0.25">
      <c r="E5711" s="33" t="e">
        <f t="shared" ca="1" si="94"/>
        <v>#NUM!</v>
      </c>
    </row>
    <row r="5712" spans="5:5" x14ac:dyDescent="0.25">
      <c r="E5712" s="33" t="e">
        <f t="shared" ca="1" si="94"/>
        <v>#NUM!</v>
      </c>
    </row>
    <row r="5713" spans="5:5" x14ac:dyDescent="0.25">
      <c r="E5713" s="33" t="e">
        <f t="shared" ca="1" si="94"/>
        <v>#NUM!</v>
      </c>
    </row>
    <row r="5714" spans="5:5" x14ac:dyDescent="0.25">
      <c r="E5714" s="33" t="e">
        <f t="shared" ca="1" si="94"/>
        <v>#NUM!</v>
      </c>
    </row>
    <row r="5715" spans="5:5" x14ac:dyDescent="0.25">
      <c r="E5715" s="33" t="e">
        <f t="shared" ca="1" si="94"/>
        <v>#NUM!</v>
      </c>
    </row>
    <row r="5716" spans="5:5" x14ac:dyDescent="0.25">
      <c r="E5716" s="33" t="e">
        <f t="shared" ca="1" si="94"/>
        <v>#NUM!</v>
      </c>
    </row>
    <row r="5717" spans="5:5" x14ac:dyDescent="0.25">
      <c r="E5717" s="33" t="e">
        <f t="shared" ca="1" si="94"/>
        <v>#NUM!</v>
      </c>
    </row>
    <row r="5718" spans="5:5" x14ac:dyDescent="0.25">
      <c r="E5718" s="33" t="e">
        <f t="shared" ref="E5718:E5781" ca="1" si="95">RANDBETWEEN(1,$E$2)</f>
        <v>#NUM!</v>
      </c>
    </row>
    <row r="5719" spans="5:5" x14ac:dyDescent="0.25">
      <c r="E5719" s="33" t="e">
        <f t="shared" ca="1" si="95"/>
        <v>#NUM!</v>
      </c>
    </row>
    <row r="5720" spans="5:5" x14ac:dyDescent="0.25">
      <c r="E5720" s="33" t="e">
        <f t="shared" ca="1" si="95"/>
        <v>#NUM!</v>
      </c>
    </row>
    <row r="5721" spans="5:5" x14ac:dyDescent="0.25">
      <c r="E5721" s="33" t="e">
        <f t="shared" ca="1" si="95"/>
        <v>#NUM!</v>
      </c>
    </row>
    <row r="5722" spans="5:5" x14ac:dyDescent="0.25">
      <c r="E5722" s="33" t="e">
        <f t="shared" ca="1" si="95"/>
        <v>#NUM!</v>
      </c>
    </row>
    <row r="5723" spans="5:5" x14ac:dyDescent="0.25">
      <c r="E5723" s="33" t="e">
        <f t="shared" ca="1" si="95"/>
        <v>#NUM!</v>
      </c>
    </row>
    <row r="5724" spans="5:5" x14ac:dyDescent="0.25">
      <c r="E5724" s="33" t="e">
        <f t="shared" ca="1" si="95"/>
        <v>#NUM!</v>
      </c>
    </row>
    <row r="5725" spans="5:5" x14ac:dyDescent="0.25">
      <c r="E5725" s="33" t="e">
        <f t="shared" ca="1" si="95"/>
        <v>#NUM!</v>
      </c>
    </row>
    <row r="5726" spans="5:5" x14ac:dyDescent="0.25">
      <c r="E5726" s="33" t="e">
        <f t="shared" ca="1" si="95"/>
        <v>#NUM!</v>
      </c>
    </row>
    <row r="5727" spans="5:5" x14ac:dyDescent="0.25">
      <c r="E5727" s="33" t="e">
        <f t="shared" ca="1" si="95"/>
        <v>#NUM!</v>
      </c>
    </row>
    <row r="5728" spans="5:5" x14ac:dyDescent="0.25">
      <c r="E5728" s="33" t="e">
        <f t="shared" ca="1" si="95"/>
        <v>#NUM!</v>
      </c>
    </row>
    <row r="5729" spans="5:5" x14ac:dyDescent="0.25">
      <c r="E5729" s="33" t="e">
        <f t="shared" ca="1" si="95"/>
        <v>#NUM!</v>
      </c>
    </row>
    <row r="5730" spans="5:5" x14ac:dyDescent="0.25">
      <c r="E5730" s="33" t="e">
        <f t="shared" ca="1" si="95"/>
        <v>#NUM!</v>
      </c>
    </row>
    <row r="5731" spans="5:5" x14ac:dyDescent="0.25">
      <c r="E5731" s="33" t="e">
        <f t="shared" ca="1" si="95"/>
        <v>#NUM!</v>
      </c>
    </row>
    <row r="5732" spans="5:5" x14ac:dyDescent="0.25">
      <c r="E5732" s="33" t="e">
        <f t="shared" ca="1" si="95"/>
        <v>#NUM!</v>
      </c>
    </row>
    <row r="5733" spans="5:5" x14ac:dyDescent="0.25">
      <c r="E5733" s="33" t="e">
        <f t="shared" ca="1" si="95"/>
        <v>#NUM!</v>
      </c>
    </row>
    <row r="5734" spans="5:5" x14ac:dyDescent="0.25">
      <c r="E5734" s="33" t="e">
        <f t="shared" ca="1" si="95"/>
        <v>#NUM!</v>
      </c>
    </row>
    <row r="5735" spans="5:5" x14ac:dyDescent="0.25">
      <c r="E5735" s="33" t="e">
        <f t="shared" ca="1" si="95"/>
        <v>#NUM!</v>
      </c>
    </row>
    <row r="5736" spans="5:5" x14ac:dyDescent="0.25">
      <c r="E5736" s="33" t="e">
        <f t="shared" ca="1" si="95"/>
        <v>#NUM!</v>
      </c>
    </row>
    <row r="5737" spans="5:5" x14ac:dyDescent="0.25">
      <c r="E5737" s="33" t="e">
        <f t="shared" ca="1" si="95"/>
        <v>#NUM!</v>
      </c>
    </row>
    <row r="5738" spans="5:5" x14ac:dyDescent="0.25">
      <c r="E5738" s="33" t="e">
        <f t="shared" ca="1" si="95"/>
        <v>#NUM!</v>
      </c>
    </row>
    <row r="5739" spans="5:5" x14ac:dyDescent="0.25">
      <c r="E5739" s="33" t="e">
        <f t="shared" ca="1" si="95"/>
        <v>#NUM!</v>
      </c>
    </row>
    <row r="5740" spans="5:5" x14ac:dyDescent="0.25">
      <c r="E5740" s="33" t="e">
        <f t="shared" ca="1" si="95"/>
        <v>#NUM!</v>
      </c>
    </row>
    <row r="5741" spans="5:5" x14ac:dyDescent="0.25">
      <c r="E5741" s="33" t="e">
        <f t="shared" ca="1" si="95"/>
        <v>#NUM!</v>
      </c>
    </row>
    <row r="5742" spans="5:5" x14ac:dyDescent="0.25">
      <c r="E5742" s="33" t="e">
        <f t="shared" ca="1" si="95"/>
        <v>#NUM!</v>
      </c>
    </row>
    <row r="5743" spans="5:5" x14ac:dyDescent="0.25">
      <c r="E5743" s="33" t="e">
        <f t="shared" ca="1" si="95"/>
        <v>#NUM!</v>
      </c>
    </row>
    <row r="5744" spans="5:5" x14ac:dyDescent="0.25">
      <c r="E5744" s="33" t="e">
        <f t="shared" ca="1" si="95"/>
        <v>#NUM!</v>
      </c>
    </row>
    <row r="5745" spans="5:5" x14ac:dyDescent="0.25">
      <c r="E5745" s="33" t="e">
        <f t="shared" ca="1" si="95"/>
        <v>#NUM!</v>
      </c>
    </row>
    <row r="5746" spans="5:5" x14ac:dyDescent="0.25">
      <c r="E5746" s="33" t="e">
        <f t="shared" ca="1" si="95"/>
        <v>#NUM!</v>
      </c>
    </row>
    <row r="5747" spans="5:5" x14ac:dyDescent="0.25">
      <c r="E5747" s="33" t="e">
        <f t="shared" ca="1" si="95"/>
        <v>#NUM!</v>
      </c>
    </row>
    <row r="5748" spans="5:5" x14ac:dyDescent="0.25">
      <c r="E5748" s="33" t="e">
        <f t="shared" ca="1" si="95"/>
        <v>#NUM!</v>
      </c>
    </row>
    <row r="5749" spans="5:5" x14ac:dyDescent="0.25">
      <c r="E5749" s="33" t="e">
        <f t="shared" ca="1" si="95"/>
        <v>#NUM!</v>
      </c>
    </row>
    <row r="5750" spans="5:5" x14ac:dyDescent="0.25">
      <c r="E5750" s="33" t="e">
        <f t="shared" ca="1" si="95"/>
        <v>#NUM!</v>
      </c>
    </row>
    <row r="5751" spans="5:5" x14ac:dyDescent="0.25">
      <c r="E5751" s="33" t="e">
        <f t="shared" ca="1" si="95"/>
        <v>#NUM!</v>
      </c>
    </row>
    <row r="5752" spans="5:5" x14ac:dyDescent="0.25">
      <c r="E5752" s="33" t="e">
        <f t="shared" ca="1" si="95"/>
        <v>#NUM!</v>
      </c>
    </row>
    <row r="5753" spans="5:5" x14ac:dyDescent="0.25">
      <c r="E5753" s="33" t="e">
        <f t="shared" ca="1" si="95"/>
        <v>#NUM!</v>
      </c>
    </row>
    <row r="5754" spans="5:5" x14ac:dyDescent="0.25">
      <c r="E5754" s="33" t="e">
        <f t="shared" ca="1" si="95"/>
        <v>#NUM!</v>
      </c>
    </row>
    <row r="5755" spans="5:5" x14ac:dyDescent="0.25">
      <c r="E5755" s="33" t="e">
        <f t="shared" ca="1" si="95"/>
        <v>#NUM!</v>
      </c>
    </row>
    <row r="5756" spans="5:5" x14ac:dyDescent="0.25">
      <c r="E5756" s="33" t="e">
        <f t="shared" ca="1" si="95"/>
        <v>#NUM!</v>
      </c>
    </row>
    <row r="5757" spans="5:5" x14ac:dyDescent="0.25">
      <c r="E5757" s="33" t="e">
        <f t="shared" ca="1" si="95"/>
        <v>#NUM!</v>
      </c>
    </row>
    <row r="5758" spans="5:5" x14ac:dyDescent="0.25">
      <c r="E5758" s="33" t="e">
        <f t="shared" ca="1" si="95"/>
        <v>#NUM!</v>
      </c>
    </row>
    <row r="5759" spans="5:5" x14ac:dyDescent="0.25">
      <c r="E5759" s="33" t="e">
        <f t="shared" ca="1" si="95"/>
        <v>#NUM!</v>
      </c>
    </row>
    <row r="5760" spans="5:5" x14ac:dyDescent="0.25">
      <c r="E5760" s="33" t="e">
        <f t="shared" ca="1" si="95"/>
        <v>#NUM!</v>
      </c>
    </row>
    <row r="5761" spans="5:5" x14ac:dyDescent="0.25">
      <c r="E5761" s="33" t="e">
        <f t="shared" ca="1" si="95"/>
        <v>#NUM!</v>
      </c>
    </row>
    <row r="5762" spans="5:5" x14ac:dyDescent="0.25">
      <c r="E5762" s="33" t="e">
        <f t="shared" ca="1" si="95"/>
        <v>#NUM!</v>
      </c>
    </row>
    <row r="5763" spans="5:5" x14ac:dyDescent="0.25">
      <c r="E5763" s="33" t="e">
        <f t="shared" ca="1" si="95"/>
        <v>#NUM!</v>
      </c>
    </row>
    <row r="5764" spans="5:5" x14ac:dyDescent="0.25">
      <c r="E5764" s="33" t="e">
        <f t="shared" ca="1" si="95"/>
        <v>#NUM!</v>
      </c>
    </row>
    <row r="5765" spans="5:5" x14ac:dyDescent="0.25">
      <c r="E5765" s="33" t="e">
        <f t="shared" ca="1" si="95"/>
        <v>#NUM!</v>
      </c>
    </row>
    <row r="5766" spans="5:5" x14ac:dyDescent="0.25">
      <c r="E5766" s="33" t="e">
        <f t="shared" ca="1" si="95"/>
        <v>#NUM!</v>
      </c>
    </row>
    <row r="5767" spans="5:5" x14ac:dyDescent="0.25">
      <c r="E5767" s="33" t="e">
        <f t="shared" ca="1" si="95"/>
        <v>#NUM!</v>
      </c>
    </row>
    <row r="5768" spans="5:5" x14ac:dyDescent="0.25">
      <c r="E5768" s="33" t="e">
        <f t="shared" ca="1" si="95"/>
        <v>#NUM!</v>
      </c>
    </row>
    <row r="5769" spans="5:5" x14ac:dyDescent="0.25">
      <c r="E5769" s="33" t="e">
        <f t="shared" ca="1" si="95"/>
        <v>#NUM!</v>
      </c>
    </row>
    <row r="5770" spans="5:5" x14ac:dyDescent="0.25">
      <c r="E5770" s="33" t="e">
        <f t="shared" ca="1" si="95"/>
        <v>#NUM!</v>
      </c>
    </row>
    <row r="5771" spans="5:5" x14ac:dyDescent="0.25">
      <c r="E5771" s="33" t="e">
        <f t="shared" ca="1" si="95"/>
        <v>#NUM!</v>
      </c>
    </row>
    <row r="5772" spans="5:5" x14ac:dyDescent="0.25">
      <c r="E5772" s="33" t="e">
        <f t="shared" ca="1" si="95"/>
        <v>#NUM!</v>
      </c>
    </row>
    <row r="5773" spans="5:5" x14ac:dyDescent="0.25">
      <c r="E5773" s="33" t="e">
        <f t="shared" ca="1" si="95"/>
        <v>#NUM!</v>
      </c>
    </row>
    <row r="5774" spans="5:5" x14ac:dyDescent="0.25">
      <c r="E5774" s="33" t="e">
        <f t="shared" ca="1" si="95"/>
        <v>#NUM!</v>
      </c>
    </row>
    <row r="5775" spans="5:5" x14ac:dyDescent="0.25">
      <c r="E5775" s="33" t="e">
        <f t="shared" ca="1" si="95"/>
        <v>#NUM!</v>
      </c>
    </row>
    <row r="5776" spans="5:5" x14ac:dyDescent="0.25">
      <c r="E5776" s="33" t="e">
        <f t="shared" ca="1" si="95"/>
        <v>#NUM!</v>
      </c>
    </row>
    <row r="5777" spans="5:5" x14ac:dyDescent="0.25">
      <c r="E5777" s="33" t="e">
        <f t="shared" ca="1" si="95"/>
        <v>#NUM!</v>
      </c>
    </row>
    <row r="5778" spans="5:5" x14ac:dyDescent="0.25">
      <c r="E5778" s="33" t="e">
        <f t="shared" ca="1" si="95"/>
        <v>#NUM!</v>
      </c>
    </row>
    <row r="5779" spans="5:5" x14ac:dyDescent="0.25">
      <c r="E5779" s="33" t="e">
        <f t="shared" ca="1" si="95"/>
        <v>#NUM!</v>
      </c>
    </row>
    <row r="5780" spans="5:5" x14ac:dyDescent="0.25">
      <c r="E5780" s="33" t="e">
        <f t="shared" ca="1" si="95"/>
        <v>#NUM!</v>
      </c>
    </row>
    <row r="5781" spans="5:5" x14ac:dyDescent="0.25">
      <c r="E5781" s="33" t="e">
        <f t="shared" ca="1" si="95"/>
        <v>#NUM!</v>
      </c>
    </row>
    <row r="5782" spans="5:5" x14ac:dyDescent="0.25">
      <c r="E5782" s="33" t="e">
        <f t="shared" ref="E5782:E5845" ca="1" si="96">RANDBETWEEN(1,$E$2)</f>
        <v>#NUM!</v>
      </c>
    </row>
    <row r="5783" spans="5:5" x14ac:dyDescent="0.25">
      <c r="E5783" s="33" t="e">
        <f t="shared" ca="1" si="96"/>
        <v>#NUM!</v>
      </c>
    </row>
    <row r="5784" spans="5:5" x14ac:dyDescent="0.25">
      <c r="E5784" s="33" t="e">
        <f t="shared" ca="1" si="96"/>
        <v>#NUM!</v>
      </c>
    </row>
    <row r="5785" spans="5:5" x14ac:dyDescent="0.25">
      <c r="E5785" s="33" t="e">
        <f t="shared" ca="1" si="96"/>
        <v>#NUM!</v>
      </c>
    </row>
    <row r="5786" spans="5:5" x14ac:dyDescent="0.25">
      <c r="E5786" s="33" t="e">
        <f t="shared" ca="1" si="96"/>
        <v>#NUM!</v>
      </c>
    </row>
    <row r="5787" spans="5:5" x14ac:dyDescent="0.25">
      <c r="E5787" s="33" t="e">
        <f t="shared" ca="1" si="96"/>
        <v>#NUM!</v>
      </c>
    </row>
    <row r="5788" spans="5:5" x14ac:dyDescent="0.25">
      <c r="E5788" s="33" t="e">
        <f t="shared" ca="1" si="96"/>
        <v>#NUM!</v>
      </c>
    </row>
    <row r="5789" spans="5:5" x14ac:dyDescent="0.25">
      <c r="E5789" s="33" t="e">
        <f t="shared" ca="1" si="96"/>
        <v>#NUM!</v>
      </c>
    </row>
    <row r="5790" spans="5:5" x14ac:dyDescent="0.25">
      <c r="E5790" s="33" t="e">
        <f t="shared" ca="1" si="96"/>
        <v>#NUM!</v>
      </c>
    </row>
    <row r="5791" spans="5:5" x14ac:dyDescent="0.25">
      <c r="E5791" s="33" t="e">
        <f t="shared" ca="1" si="96"/>
        <v>#NUM!</v>
      </c>
    </row>
    <row r="5792" spans="5:5" x14ac:dyDescent="0.25">
      <c r="E5792" s="33" t="e">
        <f t="shared" ca="1" si="96"/>
        <v>#NUM!</v>
      </c>
    </row>
    <row r="5793" spans="5:5" x14ac:dyDescent="0.25">
      <c r="E5793" s="33" t="e">
        <f t="shared" ca="1" si="96"/>
        <v>#NUM!</v>
      </c>
    </row>
    <row r="5794" spans="5:5" x14ac:dyDescent="0.25">
      <c r="E5794" s="33" t="e">
        <f t="shared" ca="1" si="96"/>
        <v>#NUM!</v>
      </c>
    </row>
    <row r="5795" spans="5:5" x14ac:dyDescent="0.25">
      <c r="E5795" s="33" t="e">
        <f t="shared" ca="1" si="96"/>
        <v>#NUM!</v>
      </c>
    </row>
    <row r="5796" spans="5:5" x14ac:dyDescent="0.25">
      <c r="E5796" s="33" t="e">
        <f t="shared" ca="1" si="96"/>
        <v>#NUM!</v>
      </c>
    </row>
    <row r="5797" spans="5:5" x14ac:dyDescent="0.25">
      <c r="E5797" s="33" t="e">
        <f t="shared" ca="1" si="96"/>
        <v>#NUM!</v>
      </c>
    </row>
    <row r="5798" spans="5:5" x14ac:dyDescent="0.25">
      <c r="E5798" s="33" t="e">
        <f t="shared" ca="1" si="96"/>
        <v>#NUM!</v>
      </c>
    </row>
    <row r="5799" spans="5:5" x14ac:dyDescent="0.25">
      <c r="E5799" s="33" t="e">
        <f t="shared" ca="1" si="96"/>
        <v>#NUM!</v>
      </c>
    </row>
    <row r="5800" spans="5:5" x14ac:dyDescent="0.25">
      <c r="E5800" s="33" t="e">
        <f t="shared" ca="1" si="96"/>
        <v>#NUM!</v>
      </c>
    </row>
    <row r="5801" spans="5:5" x14ac:dyDescent="0.25">
      <c r="E5801" s="33" t="e">
        <f t="shared" ca="1" si="96"/>
        <v>#NUM!</v>
      </c>
    </row>
    <row r="5802" spans="5:5" x14ac:dyDescent="0.25">
      <c r="E5802" s="33" t="e">
        <f t="shared" ca="1" si="96"/>
        <v>#NUM!</v>
      </c>
    </row>
    <row r="5803" spans="5:5" x14ac:dyDescent="0.25">
      <c r="E5803" s="33" t="e">
        <f t="shared" ca="1" si="96"/>
        <v>#NUM!</v>
      </c>
    </row>
    <row r="5804" spans="5:5" x14ac:dyDescent="0.25">
      <c r="E5804" s="33" t="e">
        <f t="shared" ca="1" si="96"/>
        <v>#NUM!</v>
      </c>
    </row>
    <row r="5805" spans="5:5" x14ac:dyDescent="0.25">
      <c r="E5805" s="33" t="e">
        <f t="shared" ca="1" si="96"/>
        <v>#NUM!</v>
      </c>
    </row>
    <row r="5806" spans="5:5" x14ac:dyDescent="0.25">
      <c r="E5806" s="33" t="e">
        <f t="shared" ca="1" si="96"/>
        <v>#NUM!</v>
      </c>
    </row>
    <row r="5807" spans="5:5" x14ac:dyDescent="0.25">
      <c r="E5807" s="33" t="e">
        <f t="shared" ca="1" si="96"/>
        <v>#NUM!</v>
      </c>
    </row>
    <row r="5808" spans="5:5" x14ac:dyDescent="0.25">
      <c r="E5808" s="33" t="e">
        <f t="shared" ca="1" si="96"/>
        <v>#NUM!</v>
      </c>
    </row>
    <row r="5809" spans="5:5" x14ac:dyDescent="0.25">
      <c r="E5809" s="33" t="e">
        <f t="shared" ca="1" si="96"/>
        <v>#NUM!</v>
      </c>
    </row>
    <row r="5810" spans="5:5" x14ac:dyDescent="0.25">
      <c r="E5810" s="33" t="e">
        <f t="shared" ca="1" si="96"/>
        <v>#NUM!</v>
      </c>
    </row>
    <row r="5811" spans="5:5" x14ac:dyDescent="0.25">
      <c r="E5811" s="33" t="e">
        <f t="shared" ca="1" si="96"/>
        <v>#NUM!</v>
      </c>
    </row>
    <row r="5812" spans="5:5" x14ac:dyDescent="0.25">
      <c r="E5812" s="33" t="e">
        <f t="shared" ca="1" si="96"/>
        <v>#NUM!</v>
      </c>
    </row>
    <row r="5813" spans="5:5" x14ac:dyDescent="0.25">
      <c r="E5813" s="33" t="e">
        <f t="shared" ca="1" si="96"/>
        <v>#NUM!</v>
      </c>
    </row>
    <row r="5814" spans="5:5" x14ac:dyDescent="0.25">
      <c r="E5814" s="33" t="e">
        <f t="shared" ca="1" si="96"/>
        <v>#NUM!</v>
      </c>
    </row>
    <row r="5815" spans="5:5" x14ac:dyDescent="0.25">
      <c r="E5815" s="33" t="e">
        <f t="shared" ca="1" si="96"/>
        <v>#NUM!</v>
      </c>
    </row>
    <row r="5816" spans="5:5" x14ac:dyDescent="0.25">
      <c r="E5816" s="33" t="e">
        <f t="shared" ca="1" si="96"/>
        <v>#NUM!</v>
      </c>
    </row>
    <row r="5817" spans="5:5" x14ac:dyDescent="0.25">
      <c r="E5817" s="33" t="e">
        <f t="shared" ca="1" si="96"/>
        <v>#NUM!</v>
      </c>
    </row>
    <row r="5818" spans="5:5" x14ac:dyDescent="0.25">
      <c r="E5818" s="33" t="e">
        <f t="shared" ca="1" si="96"/>
        <v>#NUM!</v>
      </c>
    </row>
    <row r="5819" spans="5:5" x14ac:dyDescent="0.25">
      <c r="E5819" s="33" t="e">
        <f t="shared" ca="1" si="96"/>
        <v>#NUM!</v>
      </c>
    </row>
    <row r="5820" spans="5:5" x14ac:dyDescent="0.25">
      <c r="E5820" s="33" t="e">
        <f t="shared" ca="1" si="96"/>
        <v>#NUM!</v>
      </c>
    </row>
    <row r="5821" spans="5:5" x14ac:dyDescent="0.25">
      <c r="E5821" s="33" t="e">
        <f t="shared" ca="1" si="96"/>
        <v>#NUM!</v>
      </c>
    </row>
    <row r="5822" spans="5:5" x14ac:dyDescent="0.25">
      <c r="E5822" s="33" t="e">
        <f t="shared" ca="1" si="96"/>
        <v>#NUM!</v>
      </c>
    </row>
    <row r="5823" spans="5:5" x14ac:dyDescent="0.25">
      <c r="E5823" s="33" t="e">
        <f t="shared" ca="1" si="96"/>
        <v>#NUM!</v>
      </c>
    </row>
    <row r="5824" spans="5:5" x14ac:dyDescent="0.25">
      <c r="E5824" s="33" t="e">
        <f t="shared" ca="1" si="96"/>
        <v>#NUM!</v>
      </c>
    </row>
    <row r="5825" spans="5:5" x14ac:dyDescent="0.25">
      <c r="E5825" s="33" t="e">
        <f t="shared" ca="1" si="96"/>
        <v>#NUM!</v>
      </c>
    </row>
    <row r="5826" spans="5:5" x14ac:dyDescent="0.25">
      <c r="E5826" s="33" t="e">
        <f t="shared" ca="1" si="96"/>
        <v>#NUM!</v>
      </c>
    </row>
    <row r="5827" spans="5:5" x14ac:dyDescent="0.25">
      <c r="E5827" s="33" t="e">
        <f t="shared" ca="1" si="96"/>
        <v>#NUM!</v>
      </c>
    </row>
    <row r="5828" spans="5:5" x14ac:dyDescent="0.25">
      <c r="E5828" s="33" t="e">
        <f t="shared" ca="1" si="96"/>
        <v>#NUM!</v>
      </c>
    </row>
    <row r="5829" spans="5:5" x14ac:dyDescent="0.25">
      <c r="E5829" s="33" t="e">
        <f t="shared" ca="1" si="96"/>
        <v>#NUM!</v>
      </c>
    </row>
    <row r="5830" spans="5:5" x14ac:dyDescent="0.25">
      <c r="E5830" s="33" t="e">
        <f t="shared" ca="1" si="96"/>
        <v>#NUM!</v>
      </c>
    </row>
    <row r="5831" spans="5:5" x14ac:dyDescent="0.25">
      <c r="E5831" s="33" t="e">
        <f t="shared" ca="1" si="96"/>
        <v>#NUM!</v>
      </c>
    </row>
    <row r="5832" spans="5:5" x14ac:dyDescent="0.25">
      <c r="E5832" s="33" t="e">
        <f t="shared" ca="1" si="96"/>
        <v>#NUM!</v>
      </c>
    </row>
    <row r="5833" spans="5:5" x14ac:dyDescent="0.25">
      <c r="E5833" s="33" t="e">
        <f t="shared" ca="1" si="96"/>
        <v>#NUM!</v>
      </c>
    </row>
    <row r="5834" spans="5:5" x14ac:dyDescent="0.25">
      <c r="E5834" s="33" t="e">
        <f t="shared" ca="1" si="96"/>
        <v>#NUM!</v>
      </c>
    </row>
    <row r="5835" spans="5:5" x14ac:dyDescent="0.25">
      <c r="E5835" s="33" t="e">
        <f t="shared" ca="1" si="96"/>
        <v>#NUM!</v>
      </c>
    </row>
    <row r="5836" spans="5:5" x14ac:dyDescent="0.25">
      <c r="E5836" s="33" t="e">
        <f t="shared" ca="1" si="96"/>
        <v>#NUM!</v>
      </c>
    </row>
    <row r="5837" spans="5:5" x14ac:dyDescent="0.25">
      <c r="E5837" s="33" t="e">
        <f t="shared" ca="1" si="96"/>
        <v>#NUM!</v>
      </c>
    </row>
    <row r="5838" spans="5:5" x14ac:dyDescent="0.25">
      <c r="E5838" s="33" t="e">
        <f t="shared" ca="1" si="96"/>
        <v>#NUM!</v>
      </c>
    </row>
    <row r="5839" spans="5:5" x14ac:dyDescent="0.25">
      <c r="E5839" s="33" t="e">
        <f t="shared" ca="1" si="96"/>
        <v>#NUM!</v>
      </c>
    </row>
    <row r="5840" spans="5:5" x14ac:dyDescent="0.25">
      <c r="E5840" s="33" t="e">
        <f t="shared" ca="1" si="96"/>
        <v>#NUM!</v>
      </c>
    </row>
    <row r="5841" spans="5:5" x14ac:dyDescent="0.25">
      <c r="E5841" s="33" t="e">
        <f t="shared" ca="1" si="96"/>
        <v>#NUM!</v>
      </c>
    </row>
    <row r="5842" spans="5:5" x14ac:dyDescent="0.25">
      <c r="E5842" s="33" t="e">
        <f t="shared" ca="1" si="96"/>
        <v>#NUM!</v>
      </c>
    </row>
    <row r="5843" spans="5:5" x14ac:dyDescent="0.25">
      <c r="E5843" s="33" t="e">
        <f t="shared" ca="1" si="96"/>
        <v>#NUM!</v>
      </c>
    </row>
    <row r="5844" spans="5:5" x14ac:dyDescent="0.25">
      <c r="E5844" s="33" t="e">
        <f t="shared" ca="1" si="96"/>
        <v>#NUM!</v>
      </c>
    </row>
    <row r="5845" spans="5:5" x14ac:dyDescent="0.25">
      <c r="E5845" s="33" t="e">
        <f t="shared" ca="1" si="96"/>
        <v>#NUM!</v>
      </c>
    </row>
    <row r="5846" spans="5:5" x14ac:dyDescent="0.25">
      <c r="E5846" s="33" t="e">
        <f t="shared" ref="E5846:E5909" ca="1" si="97">RANDBETWEEN(1,$E$2)</f>
        <v>#NUM!</v>
      </c>
    </row>
    <row r="5847" spans="5:5" x14ac:dyDescent="0.25">
      <c r="E5847" s="33" t="e">
        <f t="shared" ca="1" si="97"/>
        <v>#NUM!</v>
      </c>
    </row>
    <row r="5848" spans="5:5" x14ac:dyDescent="0.25">
      <c r="E5848" s="33" t="e">
        <f t="shared" ca="1" si="97"/>
        <v>#NUM!</v>
      </c>
    </row>
    <row r="5849" spans="5:5" x14ac:dyDescent="0.25">
      <c r="E5849" s="33" t="e">
        <f t="shared" ca="1" si="97"/>
        <v>#NUM!</v>
      </c>
    </row>
    <row r="5850" spans="5:5" x14ac:dyDescent="0.25">
      <c r="E5850" s="33" t="e">
        <f t="shared" ca="1" si="97"/>
        <v>#NUM!</v>
      </c>
    </row>
    <row r="5851" spans="5:5" x14ac:dyDescent="0.25">
      <c r="E5851" s="33" t="e">
        <f t="shared" ca="1" si="97"/>
        <v>#NUM!</v>
      </c>
    </row>
    <row r="5852" spans="5:5" x14ac:dyDescent="0.25">
      <c r="E5852" s="33" t="e">
        <f t="shared" ca="1" si="97"/>
        <v>#NUM!</v>
      </c>
    </row>
    <row r="5853" spans="5:5" x14ac:dyDescent="0.25">
      <c r="E5853" s="33" t="e">
        <f t="shared" ca="1" si="97"/>
        <v>#NUM!</v>
      </c>
    </row>
    <row r="5854" spans="5:5" x14ac:dyDescent="0.25">
      <c r="E5854" s="33" t="e">
        <f t="shared" ca="1" si="97"/>
        <v>#NUM!</v>
      </c>
    </row>
    <row r="5855" spans="5:5" x14ac:dyDescent="0.25">
      <c r="E5855" s="33" t="e">
        <f t="shared" ca="1" si="97"/>
        <v>#NUM!</v>
      </c>
    </row>
    <row r="5856" spans="5:5" x14ac:dyDescent="0.25">
      <c r="E5856" s="33" t="e">
        <f t="shared" ca="1" si="97"/>
        <v>#NUM!</v>
      </c>
    </row>
    <row r="5857" spans="5:5" x14ac:dyDescent="0.25">
      <c r="E5857" s="33" t="e">
        <f t="shared" ca="1" si="97"/>
        <v>#NUM!</v>
      </c>
    </row>
    <row r="5858" spans="5:5" x14ac:dyDescent="0.25">
      <c r="E5858" s="33" t="e">
        <f t="shared" ca="1" si="97"/>
        <v>#NUM!</v>
      </c>
    </row>
    <row r="5859" spans="5:5" x14ac:dyDescent="0.25">
      <c r="E5859" s="33" t="e">
        <f t="shared" ca="1" si="97"/>
        <v>#NUM!</v>
      </c>
    </row>
    <row r="5860" spans="5:5" x14ac:dyDescent="0.25">
      <c r="E5860" s="33" t="e">
        <f t="shared" ca="1" si="97"/>
        <v>#NUM!</v>
      </c>
    </row>
    <row r="5861" spans="5:5" x14ac:dyDescent="0.25">
      <c r="E5861" s="33" t="e">
        <f t="shared" ca="1" si="97"/>
        <v>#NUM!</v>
      </c>
    </row>
    <row r="5862" spans="5:5" x14ac:dyDescent="0.25">
      <c r="E5862" s="33" t="e">
        <f t="shared" ca="1" si="97"/>
        <v>#NUM!</v>
      </c>
    </row>
    <row r="5863" spans="5:5" x14ac:dyDescent="0.25">
      <c r="E5863" s="33" t="e">
        <f t="shared" ca="1" si="97"/>
        <v>#NUM!</v>
      </c>
    </row>
    <row r="5864" spans="5:5" x14ac:dyDescent="0.25">
      <c r="E5864" s="33" t="e">
        <f t="shared" ca="1" si="97"/>
        <v>#NUM!</v>
      </c>
    </row>
    <row r="5865" spans="5:5" x14ac:dyDescent="0.25">
      <c r="E5865" s="33" t="e">
        <f t="shared" ca="1" si="97"/>
        <v>#NUM!</v>
      </c>
    </row>
    <row r="5866" spans="5:5" x14ac:dyDescent="0.25">
      <c r="E5866" s="33" t="e">
        <f t="shared" ca="1" si="97"/>
        <v>#NUM!</v>
      </c>
    </row>
    <row r="5867" spans="5:5" x14ac:dyDescent="0.25">
      <c r="E5867" s="33" t="e">
        <f t="shared" ca="1" si="97"/>
        <v>#NUM!</v>
      </c>
    </row>
    <row r="5868" spans="5:5" x14ac:dyDescent="0.25">
      <c r="E5868" s="33" t="e">
        <f t="shared" ca="1" si="97"/>
        <v>#NUM!</v>
      </c>
    </row>
    <row r="5869" spans="5:5" x14ac:dyDescent="0.25">
      <c r="E5869" s="33" t="e">
        <f t="shared" ca="1" si="97"/>
        <v>#NUM!</v>
      </c>
    </row>
    <row r="5870" spans="5:5" x14ac:dyDescent="0.25">
      <c r="E5870" s="33" t="e">
        <f t="shared" ca="1" si="97"/>
        <v>#NUM!</v>
      </c>
    </row>
    <row r="5871" spans="5:5" x14ac:dyDescent="0.25">
      <c r="E5871" s="33" t="e">
        <f t="shared" ca="1" si="97"/>
        <v>#NUM!</v>
      </c>
    </row>
    <row r="5872" spans="5:5" x14ac:dyDescent="0.25">
      <c r="E5872" s="33" t="e">
        <f t="shared" ca="1" si="97"/>
        <v>#NUM!</v>
      </c>
    </row>
    <row r="5873" spans="5:5" x14ac:dyDescent="0.25">
      <c r="E5873" s="33" t="e">
        <f t="shared" ca="1" si="97"/>
        <v>#NUM!</v>
      </c>
    </row>
    <row r="5874" spans="5:5" x14ac:dyDescent="0.25">
      <c r="E5874" s="33" t="e">
        <f t="shared" ca="1" si="97"/>
        <v>#NUM!</v>
      </c>
    </row>
    <row r="5875" spans="5:5" x14ac:dyDescent="0.25">
      <c r="E5875" s="33" t="e">
        <f t="shared" ca="1" si="97"/>
        <v>#NUM!</v>
      </c>
    </row>
    <row r="5876" spans="5:5" x14ac:dyDescent="0.25">
      <c r="E5876" s="33" t="e">
        <f t="shared" ca="1" si="97"/>
        <v>#NUM!</v>
      </c>
    </row>
    <row r="5877" spans="5:5" x14ac:dyDescent="0.25">
      <c r="E5877" s="33" t="e">
        <f t="shared" ca="1" si="97"/>
        <v>#NUM!</v>
      </c>
    </row>
    <row r="5878" spans="5:5" x14ac:dyDescent="0.25">
      <c r="E5878" s="33" t="e">
        <f t="shared" ca="1" si="97"/>
        <v>#NUM!</v>
      </c>
    </row>
    <row r="5879" spans="5:5" x14ac:dyDescent="0.25">
      <c r="E5879" s="33" t="e">
        <f t="shared" ca="1" si="97"/>
        <v>#NUM!</v>
      </c>
    </row>
    <row r="5880" spans="5:5" x14ac:dyDescent="0.25">
      <c r="E5880" s="33" t="e">
        <f t="shared" ca="1" si="97"/>
        <v>#NUM!</v>
      </c>
    </row>
    <row r="5881" spans="5:5" x14ac:dyDescent="0.25">
      <c r="E5881" s="33" t="e">
        <f t="shared" ca="1" si="97"/>
        <v>#NUM!</v>
      </c>
    </row>
    <row r="5882" spans="5:5" x14ac:dyDescent="0.25">
      <c r="E5882" s="33" t="e">
        <f t="shared" ca="1" si="97"/>
        <v>#NUM!</v>
      </c>
    </row>
    <row r="5883" spans="5:5" x14ac:dyDescent="0.25">
      <c r="E5883" s="33" t="e">
        <f t="shared" ca="1" si="97"/>
        <v>#NUM!</v>
      </c>
    </row>
    <row r="5884" spans="5:5" x14ac:dyDescent="0.25">
      <c r="E5884" s="33" t="e">
        <f t="shared" ca="1" si="97"/>
        <v>#NUM!</v>
      </c>
    </row>
    <row r="5885" spans="5:5" x14ac:dyDescent="0.25">
      <c r="E5885" s="33" t="e">
        <f t="shared" ca="1" si="97"/>
        <v>#NUM!</v>
      </c>
    </row>
    <row r="5886" spans="5:5" x14ac:dyDescent="0.25">
      <c r="E5886" s="33" t="e">
        <f t="shared" ca="1" si="97"/>
        <v>#NUM!</v>
      </c>
    </row>
    <row r="5887" spans="5:5" x14ac:dyDescent="0.25">
      <c r="E5887" s="33" t="e">
        <f t="shared" ca="1" si="97"/>
        <v>#NUM!</v>
      </c>
    </row>
    <row r="5888" spans="5:5" x14ac:dyDescent="0.25">
      <c r="E5888" s="33" t="e">
        <f t="shared" ca="1" si="97"/>
        <v>#NUM!</v>
      </c>
    </row>
    <row r="5889" spans="5:5" x14ac:dyDescent="0.25">
      <c r="E5889" s="33" t="e">
        <f t="shared" ca="1" si="97"/>
        <v>#NUM!</v>
      </c>
    </row>
    <row r="5890" spans="5:5" x14ac:dyDescent="0.25">
      <c r="E5890" s="33" t="e">
        <f t="shared" ca="1" si="97"/>
        <v>#NUM!</v>
      </c>
    </row>
    <row r="5891" spans="5:5" x14ac:dyDescent="0.25">
      <c r="E5891" s="33" t="e">
        <f t="shared" ca="1" si="97"/>
        <v>#NUM!</v>
      </c>
    </row>
    <row r="5892" spans="5:5" x14ac:dyDescent="0.25">
      <c r="E5892" s="33" t="e">
        <f t="shared" ca="1" si="97"/>
        <v>#NUM!</v>
      </c>
    </row>
    <row r="5893" spans="5:5" x14ac:dyDescent="0.25">
      <c r="E5893" s="33" t="e">
        <f t="shared" ca="1" si="97"/>
        <v>#NUM!</v>
      </c>
    </row>
    <row r="5894" spans="5:5" x14ac:dyDescent="0.25">
      <c r="E5894" s="33" t="e">
        <f t="shared" ca="1" si="97"/>
        <v>#NUM!</v>
      </c>
    </row>
    <row r="5895" spans="5:5" x14ac:dyDescent="0.25">
      <c r="E5895" s="33" t="e">
        <f t="shared" ca="1" si="97"/>
        <v>#NUM!</v>
      </c>
    </row>
    <row r="5896" spans="5:5" x14ac:dyDescent="0.25">
      <c r="E5896" s="33" t="e">
        <f t="shared" ca="1" si="97"/>
        <v>#NUM!</v>
      </c>
    </row>
    <row r="5897" spans="5:5" x14ac:dyDescent="0.25">
      <c r="E5897" s="33" t="e">
        <f t="shared" ca="1" si="97"/>
        <v>#NUM!</v>
      </c>
    </row>
    <row r="5898" spans="5:5" x14ac:dyDescent="0.25">
      <c r="E5898" s="33" t="e">
        <f t="shared" ca="1" si="97"/>
        <v>#NUM!</v>
      </c>
    </row>
    <row r="5899" spans="5:5" x14ac:dyDescent="0.25">
      <c r="E5899" s="33" t="e">
        <f t="shared" ca="1" si="97"/>
        <v>#NUM!</v>
      </c>
    </row>
    <row r="5900" spans="5:5" x14ac:dyDescent="0.25">
      <c r="E5900" s="33" t="e">
        <f t="shared" ca="1" si="97"/>
        <v>#NUM!</v>
      </c>
    </row>
    <row r="5901" spans="5:5" x14ac:dyDescent="0.25">
      <c r="E5901" s="33" t="e">
        <f t="shared" ca="1" si="97"/>
        <v>#NUM!</v>
      </c>
    </row>
    <row r="5902" spans="5:5" x14ac:dyDescent="0.25">
      <c r="E5902" s="33" t="e">
        <f t="shared" ca="1" si="97"/>
        <v>#NUM!</v>
      </c>
    </row>
    <row r="5903" spans="5:5" x14ac:dyDescent="0.25">
      <c r="E5903" s="33" t="e">
        <f t="shared" ca="1" si="97"/>
        <v>#NUM!</v>
      </c>
    </row>
    <row r="5904" spans="5:5" x14ac:dyDescent="0.25">
      <c r="E5904" s="33" t="e">
        <f t="shared" ca="1" si="97"/>
        <v>#NUM!</v>
      </c>
    </row>
    <row r="5905" spans="5:5" x14ac:dyDescent="0.25">
      <c r="E5905" s="33" t="e">
        <f t="shared" ca="1" si="97"/>
        <v>#NUM!</v>
      </c>
    </row>
    <row r="5906" spans="5:5" x14ac:dyDescent="0.25">
      <c r="E5906" s="33" t="e">
        <f t="shared" ca="1" si="97"/>
        <v>#NUM!</v>
      </c>
    </row>
    <row r="5907" spans="5:5" x14ac:dyDescent="0.25">
      <c r="E5907" s="33" t="e">
        <f t="shared" ca="1" si="97"/>
        <v>#NUM!</v>
      </c>
    </row>
    <row r="5908" spans="5:5" x14ac:dyDescent="0.25">
      <c r="E5908" s="33" t="e">
        <f t="shared" ca="1" si="97"/>
        <v>#NUM!</v>
      </c>
    </row>
    <row r="5909" spans="5:5" x14ac:dyDescent="0.25">
      <c r="E5909" s="33" t="e">
        <f t="shared" ca="1" si="97"/>
        <v>#NUM!</v>
      </c>
    </row>
    <row r="5910" spans="5:5" x14ac:dyDescent="0.25">
      <c r="E5910" s="33" t="e">
        <f t="shared" ref="E5910:E5973" ca="1" si="98">RANDBETWEEN(1,$E$2)</f>
        <v>#NUM!</v>
      </c>
    </row>
    <row r="5911" spans="5:5" x14ac:dyDescent="0.25">
      <c r="E5911" s="33" t="e">
        <f t="shared" ca="1" si="98"/>
        <v>#NUM!</v>
      </c>
    </row>
    <row r="5912" spans="5:5" x14ac:dyDescent="0.25">
      <c r="E5912" s="33" t="e">
        <f t="shared" ca="1" si="98"/>
        <v>#NUM!</v>
      </c>
    </row>
    <row r="5913" spans="5:5" x14ac:dyDescent="0.25">
      <c r="E5913" s="33" t="e">
        <f t="shared" ca="1" si="98"/>
        <v>#NUM!</v>
      </c>
    </row>
    <row r="5914" spans="5:5" x14ac:dyDescent="0.25">
      <c r="E5914" s="33" t="e">
        <f t="shared" ca="1" si="98"/>
        <v>#NUM!</v>
      </c>
    </row>
    <row r="5915" spans="5:5" x14ac:dyDescent="0.25">
      <c r="E5915" s="33" t="e">
        <f t="shared" ca="1" si="98"/>
        <v>#NUM!</v>
      </c>
    </row>
    <row r="5916" spans="5:5" x14ac:dyDescent="0.25">
      <c r="E5916" s="33" t="e">
        <f t="shared" ca="1" si="98"/>
        <v>#NUM!</v>
      </c>
    </row>
    <row r="5917" spans="5:5" x14ac:dyDescent="0.25">
      <c r="E5917" s="33" t="e">
        <f t="shared" ca="1" si="98"/>
        <v>#NUM!</v>
      </c>
    </row>
    <row r="5918" spans="5:5" x14ac:dyDescent="0.25">
      <c r="E5918" s="33" t="e">
        <f t="shared" ca="1" si="98"/>
        <v>#NUM!</v>
      </c>
    </row>
    <row r="5919" spans="5:5" x14ac:dyDescent="0.25">
      <c r="E5919" s="33" t="e">
        <f t="shared" ca="1" si="98"/>
        <v>#NUM!</v>
      </c>
    </row>
    <row r="5920" spans="5:5" x14ac:dyDescent="0.25">
      <c r="E5920" s="33" t="e">
        <f t="shared" ca="1" si="98"/>
        <v>#NUM!</v>
      </c>
    </row>
    <row r="5921" spans="5:5" x14ac:dyDescent="0.25">
      <c r="E5921" s="33" t="e">
        <f t="shared" ca="1" si="98"/>
        <v>#NUM!</v>
      </c>
    </row>
    <row r="5922" spans="5:5" x14ac:dyDescent="0.25">
      <c r="E5922" s="33" t="e">
        <f t="shared" ca="1" si="98"/>
        <v>#NUM!</v>
      </c>
    </row>
    <row r="5923" spans="5:5" x14ac:dyDescent="0.25">
      <c r="E5923" s="33" t="e">
        <f t="shared" ca="1" si="98"/>
        <v>#NUM!</v>
      </c>
    </row>
    <row r="5924" spans="5:5" x14ac:dyDescent="0.25">
      <c r="E5924" s="33" t="e">
        <f t="shared" ca="1" si="98"/>
        <v>#NUM!</v>
      </c>
    </row>
    <row r="5925" spans="5:5" x14ac:dyDescent="0.25">
      <c r="E5925" s="33" t="e">
        <f t="shared" ca="1" si="98"/>
        <v>#NUM!</v>
      </c>
    </row>
    <row r="5926" spans="5:5" x14ac:dyDescent="0.25">
      <c r="E5926" s="33" t="e">
        <f t="shared" ca="1" si="98"/>
        <v>#NUM!</v>
      </c>
    </row>
    <row r="5927" spans="5:5" x14ac:dyDescent="0.25">
      <c r="E5927" s="33" t="e">
        <f t="shared" ca="1" si="98"/>
        <v>#NUM!</v>
      </c>
    </row>
    <row r="5928" spans="5:5" x14ac:dyDescent="0.25">
      <c r="E5928" s="33" t="e">
        <f t="shared" ca="1" si="98"/>
        <v>#NUM!</v>
      </c>
    </row>
    <row r="5929" spans="5:5" x14ac:dyDescent="0.25">
      <c r="E5929" s="33" t="e">
        <f t="shared" ca="1" si="98"/>
        <v>#NUM!</v>
      </c>
    </row>
    <row r="5930" spans="5:5" x14ac:dyDescent="0.25">
      <c r="E5930" s="33" t="e">
        <f t="shared" ca="1" si="98"/>
        <v>#NUM!</v>
      </c>
    </row>
    <row r="5931" spans="5:5" x14ac:dyDescent="0.25">
      <c r="E5931" s="33" t="e">
        <f t="shared" ca="1" si="98"/>
        <v>#NUM!</v>
      </c>
    </row>
    <row r="5932" spans="5:5" x14ac:dyDescent="0.25">
      <c r="E5932" s="33" t="e">
        <f t="shared" ca="1" si="98"/>
        <v>#NUM!</v>
      </c>
    </row>
    <row r="5933" spans="5:5" x14ac:dyDescent="0.25">
      <c r="E5933" s="33" t="e">
        <f t="shared" ca="1" si="98"/>
        <v>#NUM!</v>
      </c>
    </row>
    <row r="5934" spans="5:5" x14ac:dyDescent="0.25">
      <c r="E5934" s="33" t="e">
        <f t="shared" ca="1" si="98"/>
        <v>#NUM!</v>
      </c>
    </row>
    <row r="5935" spans="5:5" x14ac:dyDescent="0.25">
      <c r="E5935" s="33" t="e">
        <f t="shared" ca="1" si="98"/>
        <v>#NUM!</v>
      </c>
    </row>
    <row r="5936" spans="5:5" x14ac:dyDescent="0.25">
      <c r="E5936" s="33" t="e">
        <f t="shared" ca="1" si="98"/>
        <v>#NUM!</v>
      </c>
    </row>
    <row r="5937" spans="5:5" x14ac:dyDescent="0.25">
      <c r="E5937" s="33" t="e">
        <f t="shared" ca="1" si="98"/>
        <v>#NUM!</v>
      </c>
    </row>
    <row r="5938" spans="5:5" x14ac:dyDescent="0.25">
      <c r="E5938" s="33" t="e">
        <f t="shared" ca="1" si="98"/>
        <v>#NUM!</v>
      </c>
    </row>
    <row r="5939" spans="5:5" x14ac:dyDescent="0.25">
      <c r="E5939" s="33" t="e">
        <f t="shared" ca="1" si="98"/>
        <v>#NUM!</v>
      </c>
    </row>
    <row r="5940" spans="5:5" x14ac:dyDescent="0.25">
      <c r="E5940" s="33" t="e">
        <f t="shared" ca="1" si="98"/>
        <v>#NUM!</v>
      </c>
    </row>
    <row r="5941" spans="5:5" x14ac:dyDescent="0.25">
      <c r="E5941" s="33" t="e">
        <f t="shared" ca="1" si="98"/>
        <v>#NUM!</v>
      </c>
    </row>
    <row r="5942" spans="5:5" x14ac:dyDescent="0.25">
      <c r="E5942" s="33" t="e">
        <f t="shared" ca="1" si="98"/>
        <v>#NUM!</v>
      </c>
    </row>
    <row r="5943" spans="5:5" x14ac:dyDescent="0.25">
      <c r="E5943" s="33" t="e">
        <f t="shared" ca="1" si="98"/>
        <v>#NUM!</v>
      </c>
    </row>
    <row r="5944" spans="5:5" x14ac:dyDescent="0.25">
      <c r="E5944" s="33" t="e">
        <f t="shared" ca="1" si="98"/>
        <v>#NUM!</v>
      </c>
    </row>
    <row r="5945" spans="5:5" x14ac:dyDescent="0.25">
      <c r="E5945" s="33" t="e">
        <f t="shared" ca="1" si="98"/>
        <v>#NUM!</v>
      </c>
    </row>
    <row r="5946" spans="5:5" x14ac:dyDescent="0.25">
      <c r="E5946" s="33" t="e">
        <f t="shared" ca="1" si="98"/>
        <v>#NUM!</v>
      </c>
    </row>
    <row r="5947" spans="5:5" x14ac:dyDescent="0.25">
      <c r="E5947" s="33" t="e">
        <f t="shared" ca="1" si="98"/>
        <v>#NUM!</v>
      </c>
    </row>
    <row r="5948" spans="5:5" x14ac:dyDescent="0.25">
      <c r="E5948" s="33" t="e">
        <f t="shared" ca="1" si="98"/>
        <v>#NUM!</v>
      </c>
    </row>
    <row r="5949" spans="5:5" x14ac:dyDescent="0.25">
      <c r="E5949" s="33" t="e">
        <f t="shared" ca="1" si="98"/>
        <v>#NUM!</v>
      </c>
    </row>
    <row r="5950" spans="5:5" x14ac:dyDescent="0.25">
      <c r="E5950" s="33" t="e">
        <f t="shared" ca="1" si="98"/>
        <v>#NUM!</v>
      </c>
    </row>
    <row r="5951" spans="5:5" x14ac:dyDescent="0.25">
      <c r="E5951" s="33" t="e">
        <f t="shared" ca="1" si="98"/>
        <v>#NUM!</v>
      </c>
    </row>
    <row r="5952" spans="5:5" x14ac:dyDescent="0.25">
      <c r="E5952" s="33" t="e">
        <f t="shared" ca="1" si="98"/>
        <v>#NUM!</v>
      </c>
    </row>
    <row r="5953" spans="5:5" x14ac:dyDescent="0.25">
      <c r="E5953" s="33" t="e">
        <f t="shared" ca="1" si="98"/>
        <v>#NUM!</v>
      </c>
    </row>
    <row r="5954" spans="5:5" x14ac:dyDescent="0.25">
      <c r="E5954" s="33" t="e">
        <f t="shared" ca="1" si="98"/>
        <v>#NUM!</v>
      </c>
    </row>
    <row r="5955" spans="5:5" x14ac:dyDescent="0.25">
      <c r="E5955" s="33" t="e">
        <f t="shared" ca="1" si="98"/>
        <v>#NUM!</v>
      </c>
    </row>
    <row r="5956" spans="5:5" x14ac:dyDescent="0.25">
      <c r="E5956" s="33" t="e">
        <f t="shared" ca="1" si="98"/>
        <v>#NUM!</v>
      </c>
    </row>
    <row r="5957" spans="5:5" x14ac:dyDescent="0.25">
      <c r="E5957" s="33" t="e">
        <f t="shared" ca="1" si="98"/>
        <v>#NUM!</v>
      </c>
    </row>
    <row r="5958" spans="5:5" x14ac:dyDescent="0.25">
      <c r="E5958" s="33" t="e">
        <f t="shared" ca="1" si="98"/>
        <v>#NUM!</v>
      </c>
    </row>
    <row r="5959" spans="5:5" x14ac:dyDescent="0.25">
      <c r="E5959" s="33" t="e">
        <f t="shared" ca="1" si="98"/>
        <v>#NUM!</v>
      </c>
    </row>
    <row r="5960" spans="5:5" x14ac:dyDescent="0.25">
      <c r="E5960" s="33" t="e">
        <f t="shared" ca="1" si="98"/>
        <v>#NUM!</v>
      </c>
    </row>
    <row r="5961" spans="5:5" x14ac:dyDescent="0.25">
      <c r="E5961" s="33" t="e">
        <f t="shared" ca="1" si="98"/>
        <v>#NUM!</v>
      </c>
    </row>
    <row r="5962" spans="5:5" x14ac:dyDescent="0.25">
      <c r="E5962" s="33" t="e">
        <f t="shared" ca="1" si="98"/>
        <v>#NUM!</v>
      </c>
    </row>
    <row r="5963" spans="5:5" x14ac:dyDescent="0.25">
      <c r="E5963" s="33" t="e">
        <f t="shared" ca="1" si="98"/>
        <v>#NUM!</v>
      </c>
    </row>
    <row r="5964" spans="5:5" x14ac:dyDescent="0.25">
      <c r="E5964" s="33" t="e">
        <f t="shared" ca="1" si="98"/>
        <v>#NUM!</v>
      </c>
    </row>
    <row r="5965" spans="5:5" x14ac:dyDescent="0.25">
      <c r="E5965" s="33" t="e">
        <f t="shared" ca="1" si="98"/>
        <v>#NUM!</v>
      </c>
    </row>
    <row r="5966" spans="5:5" x14ac:dyDescent="0.25">
      <c r="E5966" s="33" t="e">
        <f t="shared" ca="1" si="98"/>
        <v>#NUM!</v>
      </c>
    </row>
    <row r="5967" spans="5:5" x14ac:dyDescent="0.25">
      <c r="E5967" s="33" t="e">
        <f t="shared" ca="1" si="98"/>
        <v>#NUM!</v>
      </c>
    </row>
    <row r="5968" spans="5:5" x14ac:dyDescent="0.25">
      <c r="E5968" s="33" t="e">
        <f t="shared" ca="1" si="98"/>
        <v>#NUM!</v>
      </c>
    </row>
    <row r="5969" spans="5:5" x14ac:dyDescent="0.25">
      <c r="E5969" s="33" t="e">
        <f t="shared" ca="1" si="98"/>
        <v>#NUM!</v>
      </c>
    </row>
    <row r="5970" spans="5:5" x14ac:dyDescent="0.25">
      <c r="E5970" s="33" t="e">
        <f t="shared" ca="1" si="98"/>
        <v>#NUM!</v>
      </c>
    </row>
    <row r="5971" spans="5:5" x14ac:dyDescent="0.25">
      <c r="E5971" s="33" t="e">
        <f t="shared" ca="1" si="98"/>
        <v>#NUM!</v>
      </c>
    </row>
    <row r="5972" spans="5:5" x14ac:dyDescent="0.25">
      <c r="E5972" s="33" t="e">
        <f t="shared" ca="1" si="98"/>
        <v>#NUM!</v>
      </c>
    </row>
    <row r="5973" spans="5:5" x14ac:dyDescent="0.25">
      <c r="E5973" s="33" t="e">
        <f t="shared" ca="1" si="98"/>
        <v>#NUM!</v>
      </c>
    </row>
    <row r="5974" spans="5:5" x14ac:dyDescent="0.25">
      <c r="E5974" s="33" t="e">
        <f t="shared" ref="E5974:E6037" ca="1" si="99">RANDBETWEEN(1,$E$2)</f>
        <v>#NUM!</v>
      </c>
    </row>
    <row r="5975" spans="5:5" x14ac:dyDescent="0.25">
      <c r="E5975" s="33" t="e">
        <f t="shared" ca="1" si="99"/>
        <v>#NUM!</v>
      </c>
    </row>
    <row r="5976" spans="5:5" x14ac:dyDescent="0.25">
      <c r="E5976" s="33" t="e">
        <f t="shared" ca="1" si="99"/>
        <v>#NUM!</v>
      </c>
    </row>
    <row r="5977" spans="5:5" x14ac:dyDescent="0.25">
      <c r="E5977" s="33" t="e">
        <f t="shared" ca="1" si="99"/>
        <v>#NUM!</v>
      </c>
    </row>
    <row r="5978" spans="5:5" x14ac:dyDescent="0.25">
      <c r="E5978" s="33" t="e">
        <f t="shared" ca="1" si="99"/>
        <v>#NUM!</v>
      </c>
    </row>
    <row r="5979" spans="5:5" x14ac:dyDescent="0.25">
      <c r="E5979" s="33" t="e">
        <f t="shared" ca="1" si="99"/>
        <v>#NUM!</v>
      </c>
    </row>
    <row r="5980" spans="5:5" x14ac:dyDescent="0.25">
      <c r="E5980" s="33" t="e">
        <f t="shared" ca="1" si="99"/>
        <v>#NUM!</v>
      </c>
    </row>
    <row r="5981" spans="5:5" x14ac:dyDescent="0.25">
      <c r="E5981" s="33" t="e">
        <f t="shared" ca="1" si="99"/>
        <v>#NUM!</v>
      </c>
    </row>
    <row r="5982" spans="5:5" x14ac:dyDescent="0.25">
      <c r="E5982" s="33" t="e">
        <f t="shared" ca="1" si="99"/>
        <v>#NUM!</v>
      </c>
    </row>
    <row r="5983" spans="5:5" x14ac:dyDescent="0.25">
      <c r="E5983" s="33" t="e">
        <f t="shared" ca="1" si="99"/>
        <v>#NUM!</v>
      </c>
    </row>
    <row r="5984" spans="5:5" x14ac:dyDescent="0.25">
      <c r="E5984" s="33" t="e">
        <f t="shared" ca="1" si="99"/>
        <v>#NUM!</v>
      </c>
    </row>
    <row r="5985" spans="5:5" x14ac:dyDescent="0.25">
      <c r="E5985" s="33" t="e">
        <f t="shared" ca="1" si="99"/>
        <v>#NUM!</v>
      </c>
    </row>
    <row r="5986" spans="5:5" x14ac:dyDescent="0.25">
      <c r="E5986" s="33" t="e">
        <f t="shared" ca="1" si="99"/>
        <v>#NUM!</v>
      </c>
    </row>
    <row r="5987" spans="5:5" x14ac:dyDescent="0.25">
      <c r="E5987" s="33" t="e">
        <f t="shared" ca="1" si="99"/>
        <v>#NUM!</v>
      </c>
    </row>
    <row r="5988" spans="5:5" x14ac:dyDescent="0.25">
      <c r="E5988" s="33" t="e">
        <f t="shared" ca="1" si="99"/>
        <v>#NUM!</v>
      </c>
    </row>
    <row r="5989" spans="5:5" x14ac:dyDescent="0.25">
      <c r="E5989" s="33" t="e">
        <f t="shared" ca="1" si="99"/>
        <v>#NUM!</v>
      </c>
    </row>
    <row r="5990" spans="5:5" x14ac:dyDescent="0.25">
      <c r="E5990" s="33" t="e">
        <f t="shared" ca="1" si="99"/>
        <v>#NUM!</v>
      </c>
    </row>
    <row r="5991" spans="5:5" x14ac:dyDescent="0.25">
      <c r="E5991" s="33" t="e">
        <f t="shared" ca="1" si="99"/>
        <v>#NUM!</v>
      </c>
    </row>
    <row r="5992" spans="5:5" x14ac:dyDescent="0.25">
      <c r="E5992" s="33" t="e">
        <f t="shared" ca="1" si="99"/>
        <v>#NUM!</v>
      </c>
    </row>
    <row r="5993" spans="5:5" x14ac:dyDescent="0.25">
      <c r="E5993" s="33" t="e">
        <f t="shared" ca="1" si="99"/>
        <v>#NUM!</v>
      </c>
    </row>
    <row r="5994" spans="5:5" x14ac:dyDescent="0.25">
      <c r="E5994" s="33" t="e">
        <f t="shared" ca="1" si="99"/>
        <v>#NUM!</v>
      </c>
    </row>
    <row r="5995" spans="5:5" x14ac:dyDescent="0.25">
      <c r="E5995" s="33" t="e">
        <f t="shared" ca="1" si="99"/>
        <v>#NUM!</v>
      </c>
    </row>
    <row r="5996" spans="5:5" x14ac:dyDescent="0.25">
      <c r="E5996" s="33" t="e">
        <f t="shared" ca="1" si="99"/>
        <v>#NUM!</v>
      </c>
    </row>
    <row r="5997" spans="5:5" x14ac:dyDescent="0.25">
      <c r="E5997" s="33" t="e">
        <f t="shared" ca="1" si="99"/>
        <v>#NUM!</v>
      </c>
    </row>
    <row r="5998" spans="5:5" x14ac:dyDescent="0.25">
      <c r="E5998" s="33" t="e">
        <f t="shared" ca="1" si="99"/>
        <v>#NUM!</v>
      </c>
    </row>
    <row r="5999" spans="5:5" x14ac:dyDescent="0.25">
      <c r="E5999" s="33" t="e">
        <f t="shared" ca="1" si="99"/>
        <v>#NUM!</v>
      </c>
    </row>
    <row r="6000" spans="5:5" x14ac:dyDescent="0.25">
      <c r="E6000" s="33" t="e">
        <f t="shared" ca="1" si="99"/>
        <v>#NUM!</v>
      </c>
    </row>
    <row r="6001" spans="5:5" x14ac:dyDescent="0.25">
      <c r="E6001" s="33" t="e">
        <f t="shared" ca="1" si="99"/>
        <v>#NUM!</v>
      </c>
    </row>
    <row r="6002" spans="5:5" x14ac:dyDescent="0.25">
      <c r="E6002" s="33" t="e">
        <f t="shared" ca="1" si="99"/>
        <v>#NUM!</v>
      </c>
    </row>
    <row r="6003" spans="5:5" x14ac:dyDescent="0.25">
      <c r="E6003" s="33" t="e">
        <f t="shared" ca="1" si="99"/>
        <v>#NUM!</v>
      </c>
    </row>
    <row r="6004" spans="5:5" x14ac:dyDescent="0.25">
      <c r="E6004" s="33" t="e">
        <f t="shared" ca="1" si="99"/>
        <v>#NUM!</v>
      </c>
    </row>
    <row r="6005" spans="5:5" x14ac:dyDescent="0.25">
      <c r="E6005" s="33" t="e">
        <f t="shared" ca="1" si="99"/>
        <v>#NUM!</v>
      </c>
    </row>
    <row r="6006" spans="5:5" x14ac:dyDescent="0.25">
      <c r="E6006" s="33" t="e">
        <f t="shared" ca="1" si="99"/>
        <v>#NUM!</v>
      </c>
    </row>
    <row r="6007" spans="5:5" x14ac:dyDescent="0.25">
      <c r="E6007" s="33" t="e">
        <f t="shared" ca="1" si="99"/>
        <v>#NUM!</v>
      </c>
    </row>
    <row r="6008" spans="5:5" x14ac:dyDescent="0.25">
      <c r="E6008" s="33" t="e">
        <f t="shared" ca="1" si="99"/>
        <v>#NUM!</v>
      </c>
    </row>
    <row r="6009" spans="5:5" x14ac:dyDescent="0.25">
      <c r="E6009" s="33" t="e">
        <f t="shared" ca="1" si="99"/>
        <v>#NUM!</v>
      </c>
    </row>
    <row r="6010" spans="5:5" x14ac:dyDescent="0.25">
      <c r="E6010" s="33" t="e">
        <f t="shared" ca="1" si="99"/>
        <v>#NUM!</v>
      </c>
    </row>
    <row r="6011" spans="5:5" x14ac:dyDescent="0.25">
      <c r="E6011" s="33" t="e">
        <f t="shared" ca="1" si="99"/>
        <v>#NUM!</v>
      </c>
    </row>
    <row r="6012" spans="5:5" x14ac:dyDescent="0.25">
      <c r="E6012" s="33" t="e">
        <f t="shared" ca="1" si="99"/>
        <v>#NUM!</v>
      </c>
    </row>
    <row r="6013" spans="5:5" x14ac:dyDescent="0.25">
      <c r="E6013" s="33" t="e">
        <f t="shared" ca="1" si="99"/>
        <v>#NUM!</v>
      </c>
    </row>
    <row r="6014" spans="5:5" x14ac:dyDescent="0.25">
      <c r="E6014" s="33" t="e">
        <f t="shared" ca="1" si="99"/>
        <v>#NUM!</v>
      </c>
    </row>
    <row r="6015" spans="5:5" x14ac:dyDescent="0.25">
      <c r="E6015" s="33" t="e">
        <f t="shared" ca="1" si="99"/>
        <v>#NUM!</v>
      </c>
    </row>
    <row r="6016" spans="5:5" x14ac:dyDescent="0.25">
      <c r="E6016" s="33" t="e">
        <f t="shared" ca="1" si="99"/>
        <v>#NUM!</v>
      </c>
    </row>
    <row r="6017" spans="5:5" x14ac:dyDescent="0.25">
      <c r="E6017" s="33" t="e">
        <f t="shared" ca="1" si="99"/>
        <v>#NUM!</v>
      </c>
    </row>
    <row r="6018" spans="5:5" x14ac:dyDescent="0.25">
      <c r="E6018" s="33" t="e">
        <f t="shared" ca="1" si="99"/>
        <v>#NUM!</v>
      </c>
    </row>
    <row r="6019" spans="5:5" x14ac:dyDescent="0.25">
      <c r="E6019" s="33" t="e">
        <f t="shared" ca="1" si="99"/>
        <v>#NUM!</v>
      </c>
    </row>
    <row r="6020" spans="5:5" x14ac:dyDescent="0.25">
      <c r="E6020" s="33" t="e">
        <f t="shared" ca="1" si="99"/>
        <v>#NUM!</v>
      </c>
    </row>
    <row r="6021" spans="5:5" x14ac:dyDescent="0.25">
      <c r="E6021" s="33" t="e">
        <f t="shared" ca="1" si="99"/>
        <v>#NUM!</v>
      </c>
    </row>
    <row r="6022" spans="5:5" x14ac:dyDescent="0.25">
      <c r="E6022" s="33" t="e">
        <f t="shared" ca="1" si="99"/>
        <v>#NUM!</v>
      </c>
    </row>
    <row r="6023" spans="5:5" x14ac:dyDescent="0.25">
      <c r="E6023" s="33" t="e">
        <f t="shared" ca="1" si="99"/>
        <v>#NUM!</v>
      </c>
    </row>
    <row r="6024" spans="5:5" x14ac:dyDescent="0.25">
      <c r="E6024" s="33" t="e">
        <f t="shared" ca="1" si="99"/>
        <v>#NUM!</v>
      </c>
    </row>
    <row r="6025" spans="5:5" x14ac:dyDescent="0.25">
      <c r="E6025" s="33" t="e">
        <f t="shared" ca="1" si="99"/>
        <v>#NUM!</v>
      </c>
    </row>
    <row r="6026" spans="5:5" x14ac:dyDescent="0.25">
      <c r="E6026" s="33" t="e">
        <f t="shared" ca="1" si="99"/>
        <v>#NUM!</v>
      </c>
    </row>
    <row r="6027" spans="5:5" x14ac:dyDescent="0.25">
      <c r="E6027" s="33" t="e">
        <f t="shared" ca="1" si="99"/>
        <v>#NUM!</v>
      </c>
    </row>
    <row r="6028" spans="5:5" x14ac:dyDescent="0.25">
      <c r="E6028" s="33" t="e">
        <f t="shared" ca="1" si="99"/>
        <v>#NUM!</v>
      </c>
    </row>
    <row r="6029" spans="5:5" x14ac:dyDescent="0.25">
      <c r="E6029" s="33" t="e">
        <f t="shared" ca="1" si="99"/>
        <v>#NUM!</v>
      </c>
    </row>
    <row r="6030" spans="5:5" x14ac:dyDescent="0.25">
      <c r="E6030" s="33" t="e">
        <f t="shared" ca="1" si="99"/>
        <v>#NUM!</v>
      </c>
    </row>
    <row r="6031" spans="5:5" x14ac:dyDescent="0.25">
      <c r="E6031" s="33" t="e">
        <f t="shared" ca="1" si="99"/>
        <v>#NUM!</v>
      </c>
    </row>
    <row r="6032" spans="5:5" x14ac:dyDescent="0.25">
      <c r="E6032" s="33" t="e">
        <f t="shared" ca="1" si="99"/>
        <v>#NUM!</v>
      </c>
    </row>
    <row r="6033" spans="5:5" x14ac:dyDescent="0.25">
      <c r="E6033" s="33" t="e">
        <f t="shared" ca="1" si="99"/>
        <v>#NUM!</v>
      </c>
    </row>
    <row r="6034" spans="5:5" x14ac:dyDescent="0.25">
      <c r="E6034" s="33" t="e">
        <f t="shared" ca="1" si="99"/>
        <v>#NUM!</v>
      </c>
    </row>
    <row r="6035" spans="5:5" x14ac:dyDescent="0.25">
      <c r="E6035" s="33" t="e">
        <f t="shared" ca="1" si="99"/>
        <v>#NUM!</v>
      </c>
    </row>
    <row r="6036" spans="5:5" x14ac:dyDescent="0.25">
      <c r="E6036" s="33" t="e">
        <f t="shared" ca="1" si="99"/>
        <v>#NUM!</v>
      </c>
    </row>
    <row r="6037" spans="5:5" x14ac:dyDescent="0.25">
      <c r="E6037" s="33" t="e">
        <f t="shared" ca="1" si="99"/>
        <v>#NUM!</v>
      </c>
    </row>
    <row r="6038" spans="5:5" x14ac:dyDescent="0.25">
      <c r="E6038" s="33" t="e">
        <f t="shared" ref="E6038:E6101" ca="1" si="100">RANDBETWEEN(1,$E$2)</f>
        <v>#NUM!</v>
      </c>
    </row>
    <row r="6039" spans="5:5" x14ac:dyDescent="0.25">
      <c r="E6039" s="33" t="e">
        <f t="shared" ca="1" si="100"/>
        <v>#NUM!</v>
      </c>
    </row>
    <row r="6040" spans="5:5" x14ac:dyDescent="0.25">
      <c r="E6040" s="33" t="e">
        <f t="shared" ca="1" si="100"/>
        <v>#NUM!</v>
      </c>
    </row>
    <row r="6041" spans="5:5" x14ac:dyDescent="0.25">
      <c r="E6041" s="33" t="e">
        <f t="shared" ca="1" si="100"/>
        <v>#NUM!</v>
      </c>
    </row>
    <row r="6042" spans="5:5" x14ac:dyDescent="0.25">
      <c r="E6042" s="33" t="e">
        <f t="shared" ca="1" si="100"/>
        <v>#NUM!</v>
      </c>
    </row>
    <row r="6043" spans="5:5" x14ac:dyDescent="0.25">
      <c r="E6043" s="33" t="e">
        <f t="shared" ca="1" si="100"/>
        <v>#NUM!</v>
      </c>
    </row>
    <row r="6044" spans="5:5" x14ac:dyDescent="0.25">
      <c r="E6044" s="33" t="e">
        <f t="shared" ca="1" si="100"/>
        <v>#NUM!</v>
      </c>
    </row>
    <row r="6045" spans="5:5" x14ac:dyDescent="0.25">
      <c r="E6045" s="33" t="e">
        <f t="shared" ca="1" si="100"/>
        <v>#NUM!</v>
      </c>
    </row>
    <row r="6046" spans="5:5" x14ac:dyDescent="0.25">
      <c r="E6046" s="33" t="e">
        <f t="shared" ca="1" si="100"/>
        <v>#NUM!</v>
      </c>
    </row>
    <row r="6047" spans="5:5" x14ac:dyDescent="0.25">
      <c r="E6047" s="33" t="e">
        <f t="shared" ca="1" si="100"/>
        <v>#NUM!</v>
      </c>
    </row>
    <row r="6048" spans="5:5" x14ac:dyDescent="0.25">
      <c r="E6048" s="33" t="e">
        <f t="shared" ca="1" si="100"/>
        <v>#NUM!</v>
      </c>
    </row>
    <row r="6049" spans="5:5" x14ac:dyDescent="0.25">
      <c r="E6049" s="33" t="e">
        <f t="shared" ca="1" si="100"/>
        <v>#NUM!</v>
      </c>
    </row>
    <row r="6050" spans="5:5" x14ac:dyDescent="0.25">
      <c r="E6050" s="33" t="e">
        <f t="shared" ca="1" si="100"/>
        <v>#NUM!</v>
      </c>
    </row>
    <row r="6051" spans="5:5" x14ac:dyDescent="0.25">
      <c r="E6051" s="33" t="e">
        <f t="shared" ca="1" si="100"/>
        <v>#NUM!</v>
      </c>
    </row>
    <row r="6052" spans="5:5" x14ac:dyDescent="0.25">
      <c r="E6052" s="33" t="e">
        <f t="shared" ca="1" si="100"/>
        <v>#NUM!</v>
      </c>
    </row>
    <row r="6053" spans="5:5" x14ac:dyDescent="0.25">
      <c r="E6053" s="33" t="e">
        <f t="shared" ca="1" si="100"/>
        <v>#NUM!</v>
      </c>
    </row>
    <row r="6054" spans="5:5" x14ac:dyDescent="0.25">
      <c r="E6054" s="33" t="e">
        <f t="shared" ca="1" si="100"/>
        <v>#NUM!</v>
      </c>
    </row>
    <row r="6055" spans="5:5" x14ac:dyDescent="0.25">
      <c r="E6055" s="33" t="e">
        <f t="shared" ca="1" si="100"/>
        <v>#NUM!</v>
      </c>
    </row>
    <row r="6056" spans="5:5" x14ac:dyDescent="0.25">
      <c r="E6056" s="33" t="e">
        <f t="shared" ca="1" si="100"/>
        <v>#NUM!</v>
      </c>
    </row>
    <row r="6057" spans="5:5" x14ac:dyDescent="0.25">
      <c r="E6057" s="33" t="e">
        <f t="shared" ca="1" si="100"/>
        <v>#NUM!</v>
      </c>
    </row>
    <row r="6058" spans="5:5" x14ac:dyDescent="0.25">
      <c r="E6058" s="33" t="e">
        <f t="shared" ca="1" si="100"/>
        <v>#NUM!</v>
      </c>
    </row>
    <row r="6059" spans="5:5" x14ac:dyDescent="0.25">
      <c r="E6059" s="33" t="e">
        <f t="shared" ca="1" si="100"/>
        <v>#NUM!</v>
      </c>
    </row>
    <row r="6060" spans="5:5" x14ac:dyDescent="0.25">
      <c r="E6060" s="33" t="e">
        <f t="shared" ca="1" si="100"/>
        <v>#NUM!</v>
      </c>
    </row>
    <row r="6061" spans="5:5" x14ac:dyDescent="0.25">
      <c r="E6061" s="33" t="e">
        <f t="shared" ca="1" si="100"/>
        <v>#NUM!</v>
      </c>
    </row>
    <row r="6062" spans="5:5" x14ac:dyDescent="0.25">
      <c r="E6062" s="33" t="e">
        <f t="shared" ca="1" si="100"/>
        <v>#NUM!</v>
      </c>
    </row>
    <row r="6063" spans="5:5" x14ac:dyDescent="0.25">
      <c r="E6063" s="33" t="e">
        <f t="shared" ca="1" si="100"/>
        <v>#NUM!</v>
      </c>
    </row>
    <row r="6064" spans="5:5" x14ac:dyDescent="0.25">
      <c r="E6064" s="33" t="e">
        <f t="shared" ca="1" si="100"/>
        <v>#NUM!</v>
      </c>
    </row>
    <row r="6065" spans="5:5" x14ac:dyDescent="0.25">
      <c r="E6065" s="33" t="e">
        <f t="shared" ca="1" si="100"/>
        <v>#NUM!</v>
      </c>
    </row>
    <row r="6066" spans="5:5" x14ac:dyDescent="0.25">
      <c r="E6066" s="33" t="e">
        <f t="shared" ca="1" si="100"/>
        <v>#NUM!</v>
      </c>
    </row>
    <row r="6067" spans="5:5" x14ac:dyDescent="0.25">
      <c r="E6067" s="33" t="e">
        <f t="shared" ca="1" si="100"/>
        <v>#NUM!</v>
      </c>
    </row>
    <row r="6068" spans="5:5" x14ac:dyDescent="0.25">
      <c r="E6068" s="33" t="e">
        <f t="shared" ca="1" si="100"/>
        <v>#NUM!</v>
      </c>
    </row>
    <row r="6069" spans="5:5" x14ac:dyDescent="0.25">
      <c r="E6069" s="33" t="e">
        <f t="shared" ca="1" si="100"/>
        <v>#NUM!</v>
      </c>
    </row>
    <row r="6070" spans="5:5" x14ac:dyDescent="0.25">
      <c r="E6070" s="33" t="e">
        <f t="shared" ca="1" si="100"/>
        <v>#NUM!</v>
      </c>
    </row>
    <row r="6071" spans="5:5" x14ac:dyDescent="0.25">
      <c r="E6071" s="33" t="e">
        <f t="shared" ca="1" si="100"/>
        <v>#NUM!</v>
      </c>
    </row>
    <row r="6072" spans="5:5" x14ac:dyDescent="0.25">
      <c r="E6072" s="33" t="e">
        <f t="shared" ca="1" si="100"/>
        <v>#NUM!</v>
      </c>
    </row>
    <row r="6073" spans="5:5" x14ac:dyDescent="0.25">
      <c r="E6073" s="33" t="e">
        <f t="shared" ca="1" si="100"/>
        <v>#NUM!</v>
      </c>
    </row>
    <row r="6074" spans="5:5" x14ac:dyDescent="0.25">
      <c r="E6074" s="33" t="e">
        <f t="shared" ca="1" si="100"/>
        <v>#NUM!</v>
      </c>
    </row>
    <row r="6075" spans="5:5" x14ac:dyDescent="0.25">
      <c r="E6075" s="33" t="e">
        <f t="shared" ca="1" si="100"/>
        <v>#NUM!</v>
      </c>
    </row>
    <row r="6076" spans="5:5" x14ac:dyDescent="0.25">
      <c r="E6076" s="33" t="e">
        <f t="shared" ca="1" si="100"/>
        <v>#NUM!</v>
      </c>
    </row>
    <row r="6077" spans="5:5" x14ac:dyDescent="0.25">
      <c r="E6077" s="33" t="e">
        <f t="shared" ca="1" si="100"/>
        <v>#NUM!</v>
      </c>
    </row>
    <row r="6078" spans="5:5" x14ac:dyDescent="0.25">
      <c r="E6078" s="33" t="e">
        <f t="shared" ca="1" si="100"/>
        <v>#NUM!</v>
      </c>
    </row>
    <row r="6079" spans="5:5" x14ac:dyDescent="0.25">
      <c r="E6079" s="33" t="e">
        <f t="shared" ca="1" si="100"/>
        <v>#NUM!</v>
      </c>
    </row>
    <row r="6080" spans="5:5" x14ac:dyDescent="0.25">
      <c r="E6080" s="33" t="e">
        <f t="shared" ca="1" si="100"/>
        <v>#NUM!</v>
      </c>
    </row>
    <row r="6081" spans="5:5" x14ac:dyDescent="0.25">
      <c r="E6081" s="33" t="e">
        <f t="shared" ca="1" si="100"/>
        <v>#NUM!</v>
      </c>
    </row>
    <row r="6082" spans="5:5" x14ac:dyDescent="0.25">
      <c r="E6082" s="33" t="e">
        <f t="shared" ca="1" si="100"/>
        <v>#NUM!</v>
      </c>
    </row>
    <row r="6083" spans="5:5" x14ac:dyDescent="0.25">
      <c r="E6083" s="33" t="e">
        <f t="shared" ca="1" si="100"/>
        <v>#NUM!</v>
      </c>
    </row>
    <row r="6084" spans="5:5" x14ac:dyDescent="0.25">
      <c r="E6084" s="33" t="e">
        <f t="shared" ca="1" si="100"/>
        <v>#NUM!</v>
      </c>
    </row>
    <row r="6085" spans="5:5" x14ac:dyDescent="0.25">
      <c r="E6085" s="33" t="e">
        <f t="shared" ca="1" si="100"/>
        <v>#NUM!</v>
      </c>
    </row>
    <row r="6086" spans="5:5" x14ac:dyDescent="0.25">
      <c r="E6086" s="33" t="e">
        <f t="shared" ca="1" si="100"/>
        <v>#NUM!</v>
      </c>
    </row>
    <row r="6087" spans="5:5" x14ac:dyDescent="0.25">
      <c r="E6087" s="33" t="e">
        <f t="shared" ca="1" si="100"/>
        <v>#NUM!</v>
      </c>
    </row>
    <row r="6088" spans="5:5" x14ac:dyDescent="0.25">
      <c r="E6088" s="33" t="e">
        <f t="shared" ca="1" si="100"/>
        <v>#NUM!</v>
      </c>
    </row>
    <row r="6089" spans="5:5" x14ac:dyDescent="0.25">
      <c r="E6089" s="33" t="e">
        <f t="shared" ca="1" si="100"/>
        <v>#NUM!</v>
      </c>
    </row>
    <row r="6090" spans="5:5" x14ac:dyDescent="0.25">
      <c r="E6090" s="33" t="e">
        <f t="shared" ca="1" si="100"/>
        <v>#NUM!</v>
      </c>
    </row>
    <row r="6091" spans="5:5" x14ac:dyDescent="0.25">
      <c r="E6091" s="33" t="e">
        <f t="shared" ca="1" si="100"/>
        <v>#NUM!</v>
      </c>
    </row>
    <row r="6092" spans="5:5" x14ac:dyDescent="0.25">
      <c r="E6092" s="33" t="e">
        <f t="shared" ca="1" si="100"/>
        <v>#NUM!</v>
      </c>
    </row>
    <row r="6093" spans="5:5" x14ac:dyDescent="0.25">
      <c r="E6093" s="33" t="e">
        <f t="shared" ca="1" si="100"/>
        <v>#NUM!</v>
      </c>
    </row>
    <row r="6094" spans="5:5" x14ac:dyDescent="0.25">
      <c r="E6094" s="33" t="e">
        <f t="shared" ca="1" si="100"/>
        <v>#NUM!</v>
      </c>
    </row>
    <row r="6095" spans="5:5" x14ac:dyDescent="0.25">
      <c r="E6095" s="33" t="e">
        <f t="shared" ca="1" si="100"/>
        <v>#NUM!</v>
      </c>
    </row>
    <row r="6096" spans="5:5" x14ac:dyDescent="0.25">
      <c r="E6096" s="33" t="e">
        <f t="shared" ca="1" si="100"/>
        <v>#NUM!</v>
      </c>
    </row>
    <row r="6097" spans="5:5" x14ac:dyDescent="0.25">
      <c r="E6097" s="33" t="e">
        <f t="shared" ca="1" si="100"/>
        <v>#NUM!</v>
      </c>
    </row>
    <row r="6098" spans="5:5" x14ac:dyDescent="0.25">
      <c r="E6098" s="33" t="e">
        <f t="shared" ca="1" si="100"/>
        <v>#NUM!</v>
      </c>
    </row>
    <row r="6099" spans="5:5" x14ac:dyDescent="0.25">
      <c r="E6099" s="33" t="e">
        <f t="shared" ca="1" si="100"/>
        <v>#NUM!</v>
      </c>
    </row>
    <row r="6100" spans="5:5" x14ac:dyDescent="0.25">
      <c r="E6100" s="33" t="e">
        <f t="shared" ca="1" si="100"/>
        <v>#NUM!</v>
      </c>
    </row>
    <row r="6101" spans="5:5" x14ac:dyDescent="0.25">
      <c r="E6101" s="33" t="e">
        <f t="shared" ca="1" si="100"/>
        <v>#NUM!</v>
      </c>
    </row>
    <row r="6102" spans="5:5" x14ac:dyDescent="0.25">
      <c r="E6102" s="33" t="e">
        <f t="shared" ref="E6102:E6165" ca="1" si="101">RANDBETWEEN(1,$E$2)</f>
        <v>#NUM!</v>
      </c>
    </row>
    <row r="6103" spans="5:5" x14ac:dyDescent="0.25">
      <c r="E6103" s="33" t="e">
        <f t="shared" ca="1" si="101"/>
        <v>#NUM!</v>
      </c>
    </row>
    <row r="6104" spans="5:5" x14ac:dyDescent="0.25">
      <c r="E6104" s="33" t="e">
        <f t="shared" ca="1" si="101"/>
        <v>#NUM!</v>
      </c>
    </row>
    <row r="6105" spans="5:5" x14ac:dyDescent="0.25">
      <c r="E6105" s="33" t="e">
        <f t="shared" ca="1" si="101"/>
        <v>#NUM!</v>
      </c>
    </row>
    <row r="6106" spans="5:5" x14ac:dyDescent="0.25">
      <c r="E6106" s="33" t="e">
        <f t="shared" ca="1" si="101"/>
        <v>#NUM!</v>
      </c>
    </row>
    <row r="6107" spans="5:5" x14ac:dyDescent="0.25">
      <c r="E6107" s="33" t="e">
        <f t="shared" ca="1" si="101"/>
        <v>#NUM!</v>
      </c>
    </row>
    <row r="6108" spans="5:5" x14ac:dyDescent="0.25">
      <c r="E6108" s="33" t="e">
        <f t="shared" ca="1" si="101"/>
        <v>#NUM!</v>
      </c>
    </row>
    <row r="6109" spans="5:5" x14ac:dyDescent="0.25">
      <c r="E6109" s="33" t="e">
        <f t="shared" ca="1" si="101"/>
        <v>#NUM!</v>
      </c>
    </row>
    <row r="6110" spans="5:5" x14ac:dyDescent="0.25">
      <c r="E6110" s="33" t="e">
        <f t="shared" ca="1" si="101"/>
        <v>#NUM!</v>
      </c>
    </row>
    <row r="6111" spans="5:5" x14ac:dyDescent="0.25">
      <c r="E6111" s="33" t="e">
        <f t="shared" ca="1" si="101"/>
        <v>#NUM!</v>
      </c>
    </row>
    <row r="6112" spans="5:5" x14ac:dyDescent="0.25">
      <c r="E6112" s="33" t="e">
        <f t="shared" ca="1" si="101"/>
        <v>#NUM!</v>
      </c>
    </row>
    <row r="6113" spans="5:5" x14ac:dyDescent="0.25">
      <c r="E6113" s="33" t="e">
        <f t="shared" ca="1" si="101"/>
        <v>#NUM!</v>
      </c>
    </row>
    <row r="6114" spans="5:5" x14ac:dyDescent="0.25">
      <c r="E6114" s="33" t="e">
        <f t="shared" ca="1" si="101"/>
        <v>#NUM!</v>
      </c>
    </row>
    <row r="6115" spans="5:5" x14ac:dyDescent="0.25">
      <c r="E6115" s="33" t="e">
        <f t="shared" ca="1" si="101"/>
        <v>#NUM!</v>
      </c>
    </row>
    <row r="6116" spans="5:5" x14ac:dyDescent="0.25">
      <c r="E6116" s="33" t="e">
        <f t="shared" ca="1" si="101"/>
        <v>#NUM!</v>
      </c>
    </row>
    <row r="6117" spans="5:5" x14ac:dyDescent="0.25">
      <c r="E6117" s="33" t="e">
        <f t="shared" ca="1" si="101"/>
        <v>#NUM!</v>
      </c>
    </row>
    <row r="6118" spans="5:5" x14ac:dyDescent="0.25">
      <c r="E6118" s="33" t="e">
        <f t="shared" ca="1" si="101"/>
        <v>#NUM!</v>
      </c>
    </row>
    <row r="6119" spans="5:5" x14ac:dyDescent="0.25">
      <c r="E6119" s="33" t="e">
        <f t="shared" ca="1" si="101"/>
        <v>#NUM!</v>
      </c>
    </row>
    <row r="6120" spans="5:5" x14ac:dyDescent="0.25">
      <c r="E6120" s="33" t="e">
        <f t="shared" ca="1" si="101"/>
        <v>#NUM!</v>
      </c>
    </row>
    <row r="6121" spans="5:5" x14ac:dyDescent="0.25">
      <c r="E6121" s="33" t="e">
        <f t="shared" ca="1" si="101"/>
        <v>#NUM!</v>
      </c>
    </row>
    <row r="6122" spans="5:5" x14ac:dyDescent="0.25">
      <c r="E6122" s="33" t="e">
        <f t="shared" ca="1" si="101"/>
        <v>#NUM!</v>
      </c>
    </row>
    <row r="6123" spans="5:5" x14ac:dyDescent="0.25">
      <c r="E6123" s="33" t="e">
        <f t="shared" ca="1" si="101"/>
        <v>#NUM!</v>
      </c>
    </row>
    <row r="6124" spans="5:5" x14ac:dyDescent="0.25">
      <c r="E6124" s="33" t="e">
        <f t="shared" ca="1" si="101"/>
        <v>#NUM!</v>
      </c>
    </row>
    <row r="6125" spans="5:5" x14ac:dyDescent="0.25">
      <c r="E6125" s="33" t="e">
        <f t="shared" ca="1" si="101"/>
        <v>#NUM!</v>
      </c>
    </row>
    <row r="6126" spans="5:5" x14ac:dyDescent="0.25">
      <c r="E6126" s="33" t="e">
        <f t="shared" ca="1" si="101"/>
        <v>#NUM!</v>
      </c>
    </row>
    <row r="6127" spans="5:5" x14ac:dyDescent="0.25">
      <c r="E6127" s="33" t="e">
        <f t="shared" ca="1" si="101"/>
        <v>#NUM!</v>
      </c>
    </row>
    <row r="6128" spans="5:5" x14ac:dyDescent="0.25">
      <c r="E6128" s="33" t="e">
        <f t="shared" ca="1" si="101"/>
        <v>#NUM!</v>
      </c>
    </row>
    <row r="6129" spans="5:5" x14ac:dyDescent="0.25">
      <c r="E6129" s="33" t="e">
        <f t="shared" ca="1" si="101"/>
        <v>#NUM!</v>
      </c>
    </row>
    <row r="6130" spans="5:5" x14ac:dyDescent="0.25">
      <c r="E6130" s="33" t="e">
        <f t="shared" ca="1" si="101"/>
        <v>#NUM!</v>
      </c>
    </row>
    <row r="6131" spans="5:5" x14ac:dyDescent="0.25">
      <c r="E6131" s="33" t="e">
        <f t="shared" ca="1" si="101"/>
        <v>#NUM!</v>
      </c>
    </row>
    <row r="6132" spans="5:5" x14ac:dyDescent="0.25">
      <c r="E6132" s="33" t="e">
        <f t="shared" ca="1" si="101"/>
        <v>#NUM!</v>
      </c>
    </row>
    <row r="6133" spans="5:5" x14ac:dyDescent="0.25">
      <c r="E6133" s="33" t="e">
        <f t="shared" ca="1" si="101"/>
        <v>#NUM!</v>
      </c>
    </row>
    <row r="6134" spans="5:5" x14ac:dyDescent="0.25">
      <c r="E6134" s="33" t="e">
        <f t="shared" ca="1" si="101"/>
        <v>#NUM!</v>
      </c>
    </row>
    <row r="6135" spans="5:5" x14ac:dyDescent="0.25">
      <c r="E6135" s="33" t="e">
        <f t="shared" ca="1" si="101"/>
        <v>#NUM!</v>
      </c>
    </row>
    <row r="6136" spans="5:5" x14ac:dyDescent="0.25">
      <c r="E6136" s="33" t="e">
        <f t="shared" ca="1" si="101"/>
        <v>#NUM!</v>
      </c>
    </row>
    <row r="6137" spans="5:5" x14ac:dyDescent="0.25">
      <c r="E6137" s="33" t="e">
        <f t="shared" ca="1" si="101"/>
        <v>#NUM!</v>
      </c>
    </row>
    <row r="6138" spans="5:5" x14ac:dyDescent="0.25">
      <c r="E6138" s="33" t="e">
        <f t="shared" ca="1" si="101"/>
        <v>#NUM!</v>
      </c>
    </row>
    <row r="6139" spans="5:5" x14ac:dyDescent="0.25">
      <c r="E6139" s="33" t="e">
        <f t="shared" ca="1" si="101"/>
        <v>#NUM!</v>
      </c>
    </row>
    <row r="6140" spans="5:5" x14ac:dyDescent="0.25">
      <c r="E6140" s="33" t="e">
        <f t="shared" ca="1" si="101"/>
        <v>#NUM!</v>
      </c>
    </row>
    <row r="6141" spans="5:5" x14ac:dyDescent="0.25">
      <c r="E6141" s="33" t="e">
        <f t="shared" ca="1" si="101"/>
        <v>#NUM!</v>
      </c>
    </row>
    <row r="6142" spans="5:5" x14ac:dyDescent="0.25">
      <c r="E6142" s="33" t="e">
        <f t="shared" ca="1" si="101"/>
        <v>#NUM!</v>
      </c>
    </row>
    <row r="6143" spans="5:5" x14ac:dyDescent="0.25">
      <c r="E6143" s="33" t="e">
        <f t="shared" ca="1" si="101"/>
        <v>#NUM!</v>
      </c>
    </row>
    <row r="6144" spans="5:5" x14ac:dyDescent="0.25">
      <c r="E6144" s="33" t="e">
        <f t="shared" ca="1" si="101"/>
        <v>#NUM!</v>
      </c>
    </row>
    <row r="6145" spans="5:5" x14ac:dyDescent="0.25">
      <c r="E6145" s="33" t="e">
        <f t="shared" ca="1" si="101"/>
        <v>#NUM!</v>
      </c>
    </row>
    <row r="6146" spans="5:5" x14ac:dyDescent="0.25">
      <c r="E6146" s="33" t="e">
        <f t="shared" ca="1" si="101"/>
        <v>#NUM!</v>
      </c>
    </row>
    <row r="6147" spans="5:5" x14ac:dyDescent="0.25">
      <c r="E6147" s="33" t="e">
        <f t="shared" ca="1" si="101"/>
        <v>#NUM!</v>
      </c>
    </row>
    <row r="6148" spans="5:5" x14ac:dyDescent="0.25">
      <c r="E6148" s="33" t="e">
        <f t="shared" ca="1" si="101"/>
        <v>#NUM!</v>
      </c>
    </row>
    <row r="6149" spans="5:5" x14ac:dyDescent="0.25">
      <c r="E6149" s="33" t="e">
        <f t="shared" ca="1" si="101"/>
        <v>#NUM!</v>
      </c>
    </row>
    <row r="6150" spans="5:5" x14ac:dyDescent="0.25">
      <c r="E6150" s="33" t="e">
        <f t="shared" ca="1" si="101"/>
        <v>#NUM!</v>
      </c>
    </row>
    <row r="6151" spans="5:5" x14ac:dyDescent="0.25">
      <c r="E6151" s="33" t="e">
        <f t="shared" ca="1" si="101"/>
        <v>#NUM!</v>
      </c>
    </row>
    <row r="6152" spans="5:5" x14ac:dyDescent="0.25">
      <c r="E6152" s="33" t="e">
        <f t="shared" ca="1" si="101"/>
        <v>#NUM!</v>
      </c>
    </row>
    <row r="6153" spans="5:5" x14ac:dyDescent="0.25">
      <c r="E6153" s="33" t="e">
        <f t="shared" ca="1" si="101"/>
        <v>#NUM!</v>
      </c>
    </row>
    <row r="6154" spans="5:5" x14ac:dyDescent="0.25">
      <c r="E6154" s="33" t="e">
        <f t="shared" ca="1" si="101"/>
        <v>#NUM!</v>
      </c>
    </row>
    <row r="6155" spans="5:5" x14ac:dyDescent="0.25">
      <c r="E6155" s="33" t="e">
        <f t="shared" ca="1" si="101"/>
        <v>#NUM!</v>
      </c>
    </row>
    <row r="6156" spans="5:5" x14ac:dyDescent="0.25">
      <c r="E6156" s="33" t="e">
        <f t="shared" ca="1" si="101"/>
        <v>#NUM!</v>
      </c>
    </row>
    <row r="6157" spans="5:5" x14ac:dyDescent="0.25">
      <c r="E6157" s="33" t="e">
        <f t="shared" ca="1" si="101"/>
        <v>#NUM!</v>
      </c>
    </row>
    <row r="6158" spans="5:5" x14ac:dyDescent="0.25">
      <c r="E6158" s="33" t="e">
        <f t="shared" ca="1" si="101"/>
        <v>#NUM!</v>
      </c>
    </row>
    <row r="6159" spans="5:5" x14ac:dyDescent="0.25">
      <c r="E6159" s="33" t="e">
        <f t="shared" ca="1" si="101"/>
        <v>#NUM!</v>
      </c>
    </row>
    <row r="6160" spans="5:5" x14ac:dyDescent="0.25">
      <c r="E6160" s="33" t="e">
        <f t="shared" ca="1" si="101"/>
        <v>#NUM!</v>
      </c>
    </row>
    <row r="6161" spans="5:5" x14ac:dyDescent="0.25">
      <c r="E6161" s="33" t="e">
        <f t="shared" ca="1" si="101"/>
        <v>#NUM!</v>
      </c>
    </row>
    <row r="6162" spans="5:5" x14ac:dyDescent="0.25">
      <c r="E6162" s="33" t="e">
        <f t="shared" ca="1" si="101"/>
        <v>#NUM!</v>
      </c>
    </row>
    <row r="6163" spans="5:5" x14ac:dyDescent="0.25">
      <c r="E6163" s="33" t="e">
        <f t="shared" ca="1" si="101"/>
        <v>#NUM!</v>
      </c>
    </row>
    <row r="6164" spans="5:5" x14ac:dyDescent="0.25">
      <c r="E6164" s="33" t="e">
        <f t="shared" ca="1" si="101"/>
        <v>#NUM!</v>
      </c>
    </row>
    <row r="6165" spans="5:5" x14ac:dyDescent="0.25">
      <c r="E6165" s="33" t="e">
        <f t="shared" ca="1" si="101"/>
        <v>#NUM!</v>
      </c>
    </row>
    <row r="6166" spans="5:5" x14ac:dyDescent="0.25">
      <c r="E6166" s="33" t="e">
        <f t="shared" ref="E6166:E6229" ca="1" si="102">RANDBETWEEN(1,$E$2)</f>
        <v>#NUM!</v>
      </c>
    </row>
    <row r="6167" spans="5:5" x14ac:dyDescent="0.25">
      <c r="E6167" s="33" t="e">
        <f t="shared" ca="1" si="102"/>
        <v>#NUM!</v>
      </c>
    </row>
    <row r="6168" spans="5:5" x14ac:dyDescent="0.25">
      <c r="E6168" s="33" t="e">
        <f t="shared" ca="1" si="102"/>
        <v>#NUM!</v>
      </c>
    </row>
    <row r="6169" spans="5:5" x14ac:dyDescent="0.25">
      <c r="E6169" s="33" t="e">
        <f t="shared" ca="1" si="102"/>
        <v>#NUM!</v>
      </c>
    </row>
    <row r="6170" spans="5:5" x14ac:dyDescent="0.25">
      <c r="E6170" s="33" t="e">
        <f t="shared" ca="1" si="102"/>
        <v>#NUM!</v>
      </c>
    </row>
    <row r="6171" spans="5:5" x14ac:dyDescent="0.25">
      <c r="E6171" s="33" t="e">
        <f t="shared" ca="1" si="102"/>
        <v>#NUM!</v>
      </c>
    </row>
    <row r="6172" spans="5:5" x14ac:dyDescent="0.25">
      <c r="E6172" s="33" t="e">
        <f t="shared" ca="1" si="102"/>
        <v>#NUM!</v>
      </c>
    </row>
    <row r="6173" spans="5:5" x14ac:dyDescent="0.25">
      <c r="E6173" s="33" t="e">
        <f t="shared" ca="1" si="102"/>
        <v>#NUM!</v>
      </c>
    </row>
    <row r="6174" spans="5:5" x14ac:dyDescent="0.25">
      <c r="E6174" s="33" t="e">
        <f t="shared" ca="1" si="102"/>
        <v>#NUM!</v>
      </c>
    </row>
    <row r="6175" spans="5:5" x14ac:dyDescent="0.25">
      <c r="E6175" s="33" t="e">
        <f t="shared" ca="1" si="102"/>
        <v>#NUM!</v>
      </c>
    </row>
    <row r="6176" spans="5:5" x14ac:dyDescent="0.25">
      <c r="E6176" s="33" t="e">
        <f t="shared" ca="1" si="102"/>
        <v>#NUM!</v>
      </c>
    </row>
    <row r="6177" spans="5:5" x14ac:dyDescent="0.25">
      <c r="E6177" s="33" t="e">
        <f t="shared" ca="1" si="102"/>
        <v>#NUM!</v>
      </c>
    </row>
    <row r="6178" spans="5:5" x14ac:dyDescent="0.25">
      <c r="E6178" s="33" t="e">
        <f t="shared" ca="1" si="102"/>
        <v>#NUM!</v>
      </c>
    </row>
    <row r="6179" spans="5:5" x14ac:dyDescent="0.25">
      <c r="E6179" s="33" t="e">
        <f t="shared" ca="1" si="102"/>
        <v>#NUM!</v>
      </c>
    </row>
    <row r="6180" spans="5:5" x14ac:dyDescent="0.25">
      <c r="E6180" s="33" t="e">
        <f t="shared" ca="1" si="102"/>
        <v>#NUM!</v>
      </c>
    </row>
    <row r="6181" spans="5:5" x14ac:dyDescent="0.25">
      <c r="E6181" s="33" t="e">
        <f t="shared" ca="1" si="102"/>
        <v>#NUM!</v>
      </c>
    </row>
    <row r="6182" spans="5:5" x14ac:dyDescent="0.25">
      <c r="E6182" s="33" t="e">
        <f t="shared" ca="1" si="102"/>
        <v>#NUM!</v>
      </c>
    </row>
    <row r="6183" spans="5:5" x14ac:dyDescent="0.25">
      <c r="E6183" s="33" t="e">
        <f t="shared" ca="1" si="102"/>
        <v>#NUM!</v>
      </c>
    </row>
    <row r="6184" spans="5:5" x14ac:dyDescent="0.25">
      <c r="E6184" s="33" t="e">
        <f t="shared" ca="1" si="102"/>
        <v>#NUM!</v>
      </c>
    </row>
    <row r="6185" spans="5:5" x14ac:dyDescent="0.25">
      <c r="E6185" s="33" t="e">
        <f t="shared" ca="1" si="102"/>
        <v>#NUM!</v>
      </c>
    </row>
    <row r="6186" spans="5:5" x14ac:dyDescent="0.25">
      <c r="E6186" s="33" t="e">
        <f t="shared" ca="1" si="102"/>
        <v>#NUM!</v>
      </c>
    </row>
    <row r="6187" spans="5:5" x14ac:dyDescent="0.25">
      <c r="E6187" s="33" t="e">
        <f t="shared" ca="1" si="102"/>
        <v>#NUM!</v>
      </c>
    </row>
    <row r="6188" spans="5:5" x14ac:dyDescent="0.25">
      <c r="E6188" s="33" t="e">
        <f t="shared" ca="1" si="102"/>
        <v>#NUM!</v>
      </c>
    </row>
    <row r="6189" spans="5:5" x14ac:dyDescent="0.25">
      <c r="E6189" s="33" t="e">
        <f t="shared" ca="1" si="102"/>
        <v>#NUM!</v>
      </c>
    </row>
    <row r="6190" spans="5:5" x14ac:dyDescent="0.25">
      <c r="E6190" s="33" t="e">
        <f t="shared" ca="1" si="102"/>
        <v>#NUM!</v>
      </c>
    </row>
    <row r="6191" spans="5:5" x14ac:dyDescent="0.25">
      <c r="E6191" s="33" t="e">
        <f t="shared" ca="1" si="102"/>
        <v>#NUM!</v>
      </c>
    </row>
    <row r="6192" spans="5:5" x14ac:dyDescent="0.25">
      <c r="E6192" s="33" t="e">
        <f t="shared" ca="1" si="102"/>
        <v>#NUM!</v>
      </c>
    </row>
    <row r="6193" spans="5:5" x14ac:dyDescent="0.25">
      <c r="E6193" s="33" t="e">
        <f t="shared" ca="1" si="102"/>
        <v>#NUM!</v>
      </c>
    </row>
    <row r="6194" spans="5:5" x14ac:dyDescent="0.25">
      <c r="E6194" s="33" t="e">
        <f t="shared" ca="1" si="102"/>
        <v>#NUM!</v>
      </c>
    </row>
    <row r="6195" spans="5:5" x14ac:dyDescent="0.25">
      <c r="E6195" s="33" t="e">
        <f t="shared" ca="1" si="102"/>
        <v>#NUM!</v>
      </c>
    </row>
    <row r="6196" spans="5:5" x14ac:dyDescent="0.25">
      <c r="E6196" s="33" t="e">
        <f t="shared" ca="1" si="102"/>
        <v>#NUM!</v>
      </c>
    </row>
    <row r="6197" spans="5:5" x14ac:dyDescent="0.25">
      <c r="E6197" s="33" t="e">
        <f t="shared" ca="1" si="102"/>
        <v>#NUM!</v>
      </c>
    </row>
    <row r="6198" spans="5:5" x14ac:dyDescent="0.25">
      <c r="E6198" s="33" t="e">
        <f t="shared" ca="1" si="102"/>
        <v>#NUM!</v>
      </c>
    </row>
    <row r="6199" spans="5:5" x14ac:dyDescent="0.25">
      <c r="E6199" s="33" t="e">
        <f t="shared" ca="1" si="102"/>
        <v>#NUM!</v>
      </c>
    </row>
    <row r="6200" spans="5:5" x14ac:dyDescent="0.25">
      <c r="E6200" s="33" t="e">
        <f t="shared" ca="1" si="102"/>
        <v>#NUM!</v>
      </c>
    </row>
    <row r="6201" spans="5:5" x14ac:dyDescent="0.25">
      <c r="E6201" s="33" t="e">
        <f t="shared" ca="1" si="102"/>
        <v>#NUM!</v>
      </c>
    </row>
    <row r="6202" spans="5:5" x14ac:dyDescent="0.25">
      <c r="E6202" s="33" t="e">
        <f t="shared" ca="1" si="102"/>
        <v>#NUM!</v>
      </c>
    </row>
    <row r="6203" spans="5:5" x14ac:dyDescent="0.25">
      <c r="E6203" s="33" t="e">
        <f t="shared" ca="1" si="102"/>
        <v>#NUM!</v>
      </c>
    </row>
    <row r="6204" spans="5:5" x14ac:dyDescent="0.25">
      <c r="E6204" s="33" t="e">
        <f t="shared" ca="1" si="102"/>
        <v>#NUM!</v>
      </c>
    </row>
    <row r="6205" spans="5:5" x14ac:dyDescent="0.25">
      <c r="E6205" s="33" t="e">
        <f t="shared" ca="1" si="102"/>
        <v>#NUM!</v>
      </c>
    </row>
    <row r="6206" spans="5:5" x14ac:dyDescent="0.25">
      <c r="E6206" s="33" t="e">
        <f t="shared" ca="1" si="102"/>
        <v>#NUM!</v>
      </c>
    </row>
    <row r="6207" spans="5:5" x14ac:dyDescent="0.25">
      <c r="E6207" s="33" t="e">
        <f t="shared" ca="1" si="102"/>
        <v>#NUM!</v>
      </c>
    </row>
    <row r="6208" spans="5:5" x14ac:dyDescent="0.25">
      <c r="E6208" s="33" t="e">
        <f t="shared" ca="1" si="102"/>
        <v>#NUM!</v>
      </c>
    </row>
    <row r="6209" spans="5:5" x14ac:dyDescent="0.25">
      <c r="E6209" s="33" t="e">
        <f t="shared" ca="1" si="102"/>
        <v>#NUM!</v>
      </c>
    </row>
    <row r="6210" spans="5:5" x14ac:dyDescent="0.25">
      <c r="E6210" s="33" t="e">
        <f t="shared" ca="1" si="102"/>
        <v>#NUM!</v>
      </c>
    </row>
    <row r="6211" spans="5:5" x14ac:dyDescent="0.25">
      <c r="E6211" s="33" t="e">
        <f t="shared" ca="1" si="102"/>
        <v>#NUM!</v>
      </c>
    </row>
    <row r="6212" spans="5:5" x14ac:dyDescent="0.25">
      <c r="E6212" s="33" t="e">
        <f t="shared" ca="1" si="102"/>
        <v>#NUM!</v>
      </c>
    </row>
    <row r="6213" spans="5:5" x14ac:dyDescent="0.25">
      <c r="E6213" s="33" t="e">
        <f t="shared" ca="1" si="102"/>
        <v>#NUM!</v>
      </c>
    </row>
    <row r="6214" spans="5:5" x14ac:dyDescent="0.25">
      <c r="E6214" s="33" t="e">
        <f t="shared" ca="1" si="102"/>
        <v>#NUM!</v>
      </c>
    </row>
    <row r="6215" spans="5:5" x14ac:dyDescent="0.25">
      <c r="E6215" s="33" t="e">
        <f t="shared" ca="1" si="102"/>
        <v>#NUM!</v>
      </c>
    </row>
    <row r="6216" spans="5:5" x14ac:dyDescent="0.25">
      <c r="E6216" s="33" t="e">
        <f t="shared" ca="1" si="102"/>
        <v>#NUM!</v>
      </c>
    </row>
    <row r="6217" spans="5:5" x14ac:dyDescent="0.25">
      <c r="E6217" s="33" t="e">
        <f t="shared" ca="1" si="102"/>
        <v>#NUM!</v>
      </c>
    </row>
    <row r="6218" spans="5:5" x14ac:dyDescent="0.25">
      <c r="E6218" s="33" t="e">
        <f t="shared" ca="1" si="102"/>
        <v>#NUM!</v>
      </c>
    </row>
    <row r="6219" spans="5:5" x14ac:dyDescent="0.25">
      <c r="E6219" s="33" t="e">
        <f t="shared" ca="1" si="102"/>
        <v>#NUM!</v>
      </c>
    </row>
    <row r="6220" spans="5:5" x14ac:dyDescent="0.25">
      <c r="E6220" s="33" t="e">
        <f t="shared" ca="1" si="102"/>
        <v>#NUM!</v>
      </c>
    </row>
    <row r="6221" spans="5:5" x14ac:dyDescent="0.25">
      <c r="E6221" s="33" t="e">
        <f t="shared" ca="1" si="102"/>
        <v>#NUM!</v>
      </c>
    </row>
    <row r="6222" spans="5:5" x14ac:dyDescent="0.25">
      <c r="E6222" s="33" t="e">
        <f t="shared" ca="1" si="102"/>
        <v>#NUM!</v>
      </c>
    </row>
    <row r="6223" spans="5:5" x14ac:dyDescent="0.25">
      <c r="E6223" s="33" t="e">
        <f t="shared" ca="1" si="102"/>
        <v>#NUM!</v>
      </c>
    </row>
    <row r="6224" spans="5:5" x14ac:dyDescent="0.25">
      <c r="E6224" s="33" t="e">
        <f t="shared" ca="1" si="102"/>
        <v>#NUM!</v>
      </c>
    </row>
    <row r="6225" spans="5:5" x14ac:dyDescent="0.25">
      <c r="E6225" s="33" t="e">
        <f t="shared" ca="1" si="102"/>
        <v>#NUM!</v>
      </c>
    </row>
    <row r="6226" spans="5:5" x14ac:dyDescent="0.25">
      <c r="E6226" s="33" t="e">
        <f t="shared" ca="1" si="102"/>
        <v>#NUM!</v>
      </c>
    </row>
    <row r="6227" spans="5:5" x14ac:dyDescent="0.25">
      <c r="E6227" s="33" t="e">
        <f t="shared" ca="1" si="102"/>
        <v>#NUM!</v>
      </c>
    </row>
    <row r="6228" spans="5:5" x14ac:dyDescent="0.25">
      <c r="E6228" s="33" t="e">
        <f t="shared" ca="1" si="102"/>
        <v>#NUM!</v>
      </c>
    </row>
    <row r="6229" spans="5:5" x14ac:dyDescent="0.25">
      <c r="E6229" s="33" t="e">
        <f t="shared" ca="1" si="102"/>
        <v>#NUM!</v>
      </c>
    </row>
    <row r="6230" spans="5:5" x14ac:dyDescent="0.25">
      <c r="E6230" s="33" t="e">
        <f t="shared" ref="E6230:E6293" ca="1" si="103">RANDBETWEEN(1,$E$2)</f>
        <v>#NUM!</v>
      </c>
    </row>
    <row r="6231" spans="5:5" x14ac:dyDescent="0.25">
      <c r="E6231" s="33" t="e">
        <f t="shared" ca="1" si="103"/>
        <v>#NUM!</v>
      </c>
    </row>
    <row r="6232" spans="5:5" x14ac:dyDescent="0.25">
      <c r="E6232" s="33" t="e">
        <f t="shared" ca="1" si="103"/>
        <v>#NUM!</v>
      </c>
    </row>
    <row r="6233" spans="5:5" x14ac:dyDescent="0.25">
      <c r="E6233" s="33" t="e">
        <f t="shared" ca="1" si="103"/>
        <v>#NUM!</v>
      </c>
    </row>
    <row r="6234" spans="5:5" x14ac:dyDescent="0.25">
      <c r="E6234" s="33" t="e">
        <f t="shared" ca="1" si="103"/>
        <v>#NUM!</v>
      </c>
    </row>
    <row r="6235" spans="5:5" x14ac:dyDescent="0.25">
      <c r="E6235" s="33" t="e">
        <f t="shared" ca="1" si="103"/>
        <v>#NUM!</v>
      </c>
    </row>
    <row r="6236" spans="5:5" x14ac:dyDescent="0.25">
      <c r="E6236" s="33" t="e">
        <f t="shared" ca="1" si="103"/>
        <v>#NUM!</v>
      </c>
    </row>
    <row r="6237" spans="5:5" x14ac:dyDescent="0.25">
      <c r="E6237" s="33" t="e">
        <f t="shared" ca="1" si="103"/>
        <v>#NUM!</v>
      </c>
    </row>
    <row r="6238" spans="5:5" x14ac:dyDescent="0.25">
      <c r="E6238" s="33" t="e">
        <f t="shared" ca="1" si="103"/>
        <v>#NUM!</v>
      </c>
    </row>
    <row r="6239" spans="5:5" x14ac:dyDescent="0.25">
      <c r="E6239" s="33" t="e">
        <f t="shared" ca="1" si="103"/>
        <v>#NUM!</v>
      </c>
    </row>
    <row r="6240" spans="5:5" x14ac:dyDescent="0.25">
      <c r="E6240" s="33" t="e">
        <f t="shared" ca="1" si="103"/>
        <v>#NUM!</v>
      </c>
    </row>
    <row r="6241" spans="5:5" x14ac:dyDescent="0.25">
      <c r="E6241" s="33" t="e">
        <f t="shared" ca="1" si="103"/>
        <v>#NUM!</v>
      </c>
    </row>
    <row r="6242" spans="5:5" x14ac:dyDescent="0.25">
      <c r="E6242" s="33" t="e">
        <f t="shared" ca="1" si="103"/>
        <v>#NUM!</v>
      </c>
    </row>
    <row r="6243" spans="5:5" x14ac:dyDescent="0.25">
      <c r="E6243" s="33" t="e">
        <f t="shared" ca="1" si="103"/>
        <v>#NUM!</v>
      </c>
    </row>
    <row r="6244" spans="5:5" x14ac:dyDescent="0.25">
      <c r="E6244" s="33" t="e">
        <f t="shared" ca="1" si="103"/>
        <v>#NUM!</v>
      </c>
    </row>
    <row r="6245" spans="5:5" x14ac:dyDescent="0.25">
      <c r="E6245" s="33" t="e">
        <f t="shared" ca="1" si="103"/>
        <v>#NUM!</v>
      </c>
    </row>
    <row r="6246" spans="5:5" x14ac:dyDescent="0.25">
      <c r="E6246" s="33" t="e">
        <f t="shared" ca="1" si="103"/>
        <v>#NUM!</v>
      </c>
    </row>
    <row r="6247" spans="5:5" x14ac:dyDescent="0.25">
      <c r="E6247" s="33" t="e">
        <f t="shared" ca="1" si="103"/>
        <v>#NUM!</v>
      </c>
    </row>
    <row r="6248" spans="5:5" x14ac:dyDescent="0.25">
      <c r="E6248" s="33" t="e">
        <f t="shared" ca="1" si="103"/>
        <v>#NUM!</v>
      </c>
    </row>
    <row r="6249" spans="5:5" x14ac:dyDescent="0.25">
      <c r="E6249" s="33" t="e">
        <f t="shared" ca="1" si="103"/>
        <v>#NUM!</v>
      </c>
    </row>
    <row r="6250" spans="5:5" x14ac:dyDescent="0.25">
      <c r="E6250" s="33" t="e">
        <f t="shared" ca="1" si="103"/>
        <v>#NUM!</v>
      </c>
    </row>
    <row r="6251" spans="5:5" x14ac:dyDescent="0.25">
      <c r="E6251" s="33" t="e">
        <f t="shared" ca="1" si="103"/>
        <v>#NUM!</v>
      </c>
    </row>
    <row r="6252" spans="5:5" x14ac:dyDescent="0.25">
      <c r="E6252" s="33" t="e">
        <f t="shared" ca="1" si="103"/>
        <v>#NUM!</v>
      </c>
    </row>
    <row r="6253" spans="5:5" x14ac:dyDescent="0.25">
      <c r="E6253" s="33" t="e">
        <f t="shared" ca="1" si="103"/>
        <v>#NUM!</v>
      </c>
    </row>
    <row r="6254" spans="5:5" x14ac:dyDescent="0.25">
      <c r="E6254" s="33" t="e">
        <f t="shared" ca="1" si="103"/>
        <v>#NUM!</v>
      </c>
    </row>
    <row r="6255" spans="5:5" x14ac:dyDescent="0.25">
      <c r="E6255" s="33" t="e">
        <f t="shared" ca="1" si="103"/>
        <v>#NUM!</v>
      </c>
    </row>
    <row r="6256" spans="5:5" x14ac:dyDescent="0.25">
      <c r="E6256" s="33" t="e">
        <f t="shared" ca="1" si="103"/>
        <v>#NUM!</v>
      </c>
    </row>
    <row r="6257" spans="5:5" x14ac:dyDescent="0.25">
      <c r="E6257" s="33" t="e">
        <f t="shared" ca="1" si="103"/>
        <v>#NUM!</v>
      </c>
    </row>
    <row r="6258" spans="5:5" x14ac:dyDescent="0.25">
      <c r="E6258" s="33" t="e">
        <f t="shared" ca="1" si="103"/>
        <v>#NUM!</v>
      </c>
    </row>
    <row r="6259" spans="5:5" x14ac:dyDescent="0.25">
      <c r="E6259" s="33" t="e">
        <f t="shared" ca="1" si="103"/>
        <v>#NUM!</v>
      </c>
    </row>
    <row r="6260" spans="5:5" x14ac:dyDescent="0.25">
      <c r="E6260" s="33" t="e">
        <f t="shared" ca="1" si="103"/>
        <v>#NUM!</v>
      </c>
    </row>
    <row r="6261" spans="5:5" x14ac:dyDescent="0.25">
      <c r="E6261" s="33" t="e">
        <f t="shared" ca="1" si="103"/>
        <v>#NUM!</v>
      </c>
    </row>
    <row r="6262" spans="5:5" x14ac:dyDescent="0.25">
      <c r="E6262" s="33" t="e">
        <f t="shared" ca="1" si="103"/>
        <v>#NUM!</v>
      </c>
    </row>
    <row r="6263" spans="5:5" x14ac:dyDescent="0.25">
      <c r="E6263" s="33" t="e">
        <f t="shared" ca="1" si="103"/>
        <v>#NUM!</v>
      </c>
    </row>
    <row r="6264" spans="5:5" x14ac:dyDescent="0.25">
      <c r="E6264" s="33" t="e">
        <f t="shared" ca="1" si="103"/>
        <v>#NUM!</v>
      </c>
    </row>
    <row r="6265" spans="5:5" x14ac:dyDescent="0.25">
      <c r="E6265" s="33" t="e">
        <f t="shared" ca="1" si="103"/>
        <v>#NUM!</v>
      </c>
    </row>
    <row r="6266" spans="5:5" x14ac:dyDescent="0.25">
      <c r="E6266" s="33" t="e">
        <f t="shared" ca="1" si="103"/>
        <v>#NUM!</v>
      </c>
    </row>
    <row r="6267" spans="5:5" x14ac:dyDescent="0.25">
      <c r="E6267" s="33" t="e">
        <f t="shared" ca="1" si="103"/>
        <v>#NUM!</v>
      </c>
    </row>
    <row r="6268" spans="5:5" x14ac:dyDescent="0.25">
      <c r="E6268" s="33" t="e">
        <f t="shared" ca="1" si="103"/>
        <v>#NUM!</v>
      </c>
    </row>
    <row r="6269" spans="5:5" x14ac:dyDescent="0.25">
      <c r="E6269" s="33" t="e">
        <f t="shared" ca="1" si="103"/>
        <v>#NUM!</v>
      </c>
    </row>
    <row r="6270" spans="5:5" x14ac:dyDescent="0.25">
      <c r="E6270" s="33" t="e">
        <f t="shared" ca="1" si="103"/>
        <v>#NUM!</v>
      </c>
    </row>
    <row r="6271" spans="5:5" x14ac:dyDescent="0.25">
      <c r="E6271" s="33" t="e">
        <f t="shared" ca="1" si="103"/>
        <v>#NUM!</v>
      </c>
    </row>
    <row r="6272" spans="5:5" x14ac:dyDescent="0.25">
      <c r="E6272" s="33" t="e">
        <f t="shared" ca="1" si="103"/>
        <v>#NUM!</v>
      </c>
    </row>
    <row r="6273" spans="5:5" x14ac:dyDescent="0.25">
      <c r="E6273" s="33" t="e">
        <f t="shared" ca="1" si="103"/>
        <v>#NUM!</v>
      </c>
    </row>
    <row r="6274" spans="5:5" x14ac:dyDescent="0.25">
      <c r="E6274" s="33" t="e">
        <f t="shared" ca="1" si="103"/>
        <v>#NUM!</v>
      </c>
    </row>
    <row r="6275" spans="5:5" x14ac:dyDescent="0.25">
      <c r="E6275" s="33" t="e">
        <f t="shared" ca="1" si="103"/>
        <v>#NUM!</v>
      </c>
    </row>
    <row r="6276" spans="5:5" x14ac:dyDescent="0.25">
      <c r="E6276" s="33" t="e">
        <f t="shared" ca="1" si="103"/>
        <v>#NUM!</v>
      </c>
    </row>
    <row r="6277" spans="5:5" x14ac:dyDescent="0.25">
      <c r="E6277" s="33" t="e">
        <f t="shared" ca="1" si="103"/>
        <v>#NUM!</v>
      </c>
    </row>
    <row r="6278" spans="5:5" x14ac:dyDescent="0.25">
      <c r="E6278" s="33" t="e">
        <f t="shared" ca="1" si="103"/>
        <v>#NUM!</v>
      </c>
    </row>
    <row r="6279" spans="5:5" x14ac:dyDescent="0.25">
      <c r="E6279" s="33" t="e">
        <f t="shared" ca="1" si="103"/>
        <v>#NUM!</v>
      </c>
    </row>
    <row r="6280" spans="5:5" x14ac:dyDescent="0.25">
      <c r="E6280" s="33" t="e">
        <f t="shared" ca="1" si="103"/>
        <v>#NUM!</v>
      </c>
    </row>
    <row r="6281" spans="5:5" x14ac:dyDescent="0.25">
      <c r="E6281" s="33" t="e">
        <f t="shared" ca="1" si="103"/>
        <v>#NUM!</v>
      </c>
    </row>
    <row r="6282" spans="5:5" x14ac:dyDescent="0.25">
      <c r="E6282" s="33" t="e">
        <f t="shared" ca="1" si="103"/>
        <v>#NUM!</v>
      </c>
    </row>
    <row r="6283" spans="5:5" x14ac:dyDescent="0.25">
      <c r="E6283" s="33" t="e">
        <f t="shared" ca="1" si="103"/>
        <v>#NUM!</v>
      </c>
    </row>
    <row r="6284" spans="5:5" x14ac:dyDescent="0.25">
      <c r="E6284" s="33" t="e">
        <f t="shared" ca="1" si="103"/>
        <v>#NUM!</v>
      </c>
    </row>
    <row r="6285" spans="5:5" x14ac:dyDescent="0.25">
      <c r="E6285" s="33" t="e">
        <f t="shared" ca="1" si="103"/>
        <v>#NUM!</v>
      </c>
    </row>
    <row r="6286" spans="5:5" x14ac:dyDescent="0.25">
      <c r="E6286" s="33" t="e">
        <f t="shared" ca="1" si="103"/>
        <v>#NUM!</v>
      </c>
    </row>
    <row r="6287" spans="5:5" x14ac:dyDescent="0.25">
      <c r="E6287" s="33" t="e">
        <f t="shared" ca="1" si="103"/>
        <v>#NUM!</v>
      </c>
    </row>
    <row r="6288" spans="5:5" x14ac:dyDescent="0.25">
      <c r="E6288" s="33" t="e">
        <f t="shared" ca="1" si="103"/>
        <v>#NUM!</v>
      </c>
    </row>
    <row r="6289" spans="5:5" x14ac:dyDescent="0.25">
      <c r="E6289" s="33" t="e">
        <f t="shared" ca="1" si="103"/>
        <v>#NUM!</v>
      </c>
    </row>
    <row r="6290" spans="5:5" x14ac:dyDescent="0.25">
      <c r="E6290" s="33" t="e">
        <f t="shared" ca="1" si="103"/>
        <v>#NUM!</v>
      </c>
    </row>
    <row r="6291" spans="5:5" x14ac:dyDescent="0.25">
      <c r="E6291" s="33" t="e">
        <f t="shared" ca="1" si="103"/>
        <v>#NUM!</v>
      </c>
    </row>
    <row r="6292" spans="5:5" x14ac:dyDescent="0.25">
      <c r="E6292" s="33" t="e">
        <f t="shared" ca="1" si="103"/>
        <v>#NUM!</v>
      </c>
    </row>
    <row r="6293" spans="5:5" x14ac:dyDescent="0.25">
      <c r="E6293" s="33" t="e">
        <f t="shared" ca="1" si="103"/>
        <v>#NUM!</v>
      </c>
    </row>
    <row r="6294" spans="5:5" x14ac:dyDescent="0.25">
      <c r="E6294" s="33" t="e">
        <f t="shared" ref="E6294:E6357" ca="1" si="104">RANDBETWEEN(1,$E$2)</f>
        <v>#NUM!</v>
      </c>
    </row>
    <row r="6295" spans="5:5" x14ac:dyDescent="0.25">
      <c r="E6295" s="33" t="e">
        <f t="shared" ca="1" si="104"/>
        <v>#NUM!</v>
      </c>
    </row>
    <row r="6296" spans="5:5" x14ac:dyDescent="0.25">
      <c r="E6296" s="33" t="e">
        <f t="shared" ca="1" si="104"/>
        <v>#NUM!</v>
      </c>
    </row>
    <row r="6297" spans="5:5" x14ac:dyDescent="0.25">
      <c r="E6297" s="33" t="e">
        <f t="shared" ca="1" si="104"/>
        <v>#NUM!</v>
      </c>
    </row>
    <row r="6298" spans="5:5" x14ac:dyDescent="0.25">
      <c r="E6298" s="33" t="e">
        <f t="shared" ca="1" si="104"/>
        <v>#NUM!</v>
      </c>
    </row>
    <row r="6299" spans="5:5" x14ac:dyDescent="0.25">
      <c r="E6299" s="33" t="e">
        <f t="shared" ca="1" si="104"/>
        <v>#NUM!</v>
      </c>
    </row>
    <row r="6300" spans="5:5" x14ac:dyDescent="0.25">
      <c r="E6300" s="33" t="e">
        <f t="shared" ca="1" si="104"/>
        <v>#NUM!</v>
      </c>
    </row>
    <row r="6301" spans="5:5" x14ac:dyDescent="0.25">
      <c r="E6301" s="33" t="e">
        <f t="shared" ca="1" si="104"/>
        <v>#NUM!</v>
      </c>
    </row>
    <row r="6302" spans="5:5" x14ac:dyDescent="0.25">
      <c r="E6302" s="33" t="e">
        <f t="shared" ca="1" si="104"/>
        <v>#NUM!</v>
      </c>
    </row>
    <row r="6303" spans="5:5" x14ac:dyDescent="0.25">
      <c r="E6303" s="33" t="e">
        <f t="shared" ca="1" si="104"/>
        <v>#NUM!</v>
      </c>
    </row>
    <row r="6304" spans="5:5" x14ac:dyDescent="0.25">
      <c r="E6304" s="33" t="e">
        <f t="shared" ca="1" si="104"/>
        <v>#NUM!</v>
      </c>
    </row>
    <row r="6305" spans="5:5" x14ac:dyDescent="0.25">
      <c r="E6305" s="33" t="e">
        <f t="shared" ca="1" si="104"/>
        <v>#NUM!</v>
      </c>
    </row>
    <row r="6306" spans="5:5" x14ac:dyDescent="0.25">
      <c r="E6306" s="33" t="e">
        <f t="shared" ca="1" si="104"/>
        <v>#NUM!</v>
      </c>
    </row>
    <row r="6307" spans="5:5" x14ac:dyDescent="0.25">
      <c r="E6307" s="33" t="e">
        <f t="shared" ca="1" si="104"/>
        <v>#NUM!</v>
      </c>
    </row>
    <row r="6308" spans="5:5" x14ac:dyDescent="0.25">
      <c r="E6308" s="33" t="e">
        <f t="shared" ca="1" si="104"/>
        <v>#NUM!</v>
      </c>
    </row>
    <row r="6309" spans="5:5" x14ac:dyDescent="0.25">
      <c r="E6309" s="33" t="e">
        <f t="shared" ca="1" si="104"/>
        <v>#NUM!</v>
      </c>
    </row>
    <row r="6310" spans="5:5" x14ac:dyDescent="0.25">
      <c r="E6310" s="33" t="e">
        <f t="shared" ca="1" si="104"/>
        <v>#NUM!</v>
      </c>
    </row>
    <row r="6311" spans="5:5" x14ac:dyDescent="0.25">
      <c r="E6311" s="33" t="e">
        <f t="shared" ca="1" si="104"/>
        <v>#NUM!</v>
      </c>
    </row>
    <row r="6312" spans="5:5" x14ac:dyDescent="0.25">
      <c r="E6312" s="33" t="e">
        <f t="shared" ca="1" si="104"/>
        <v>#NUM!</v>
      </c>
    </row>
    <row r="6313" spans="5:5" x14ac:dyDescent="0.25">
      <c r="E6313" s="33" t="e">
        <f t="shared" ca="1" si="104"/>
        <v>#NUM!</v>
      </c>
    </row>
    <row r="6314" spans="5:5" x14ac:dyDescent="0.25">
      <c r="E6314" s="33" t="e">
        <f t="shared" ca="1" si="104"/>
        <v>#NUM!</v>
      </c>
    </row>
    <row r="6315" spans="5:5" x14ac:dyDescent="0.25">
      <c r="E6315" s="33" t="e">
        <f t="shared" ca="1" si="104"/>
        <v>#NUM!</v>
      </c>
    </row>
    <row r="6316" spans="5:5" x14ac:dyDescent="0.25">
      <c r="E6316" s="33" t="e">
        <f t="shared" ca="1" si="104"/>
        <v>#NUM!</v>
      </c>
    </row>
    <row r="6317" spans="5:5" x14ac:dyDescent="0.25">
      <c r="E6317" s="33" t="e">
        <f t="shared" ca="1" si="104"/>
        <v>#NUM!</v>
      </c>
    </row>
    <row r="6318" spans="5:5" x14ac:dyDescent="0.25">
      <c r="E6318" s="33" t="e">
        <f t="shared" ca="1" si="104"/>
        <v>#NUM!</v>
      </c>
    </row>
    <row r="6319" spans="5:5" x14ac:dyDescent="0.25">
      <c r="E6319" s="33" t="e">
        <f t="shared" ca="1" si="104"/>
        <v>#NUM!</v>
      </c>
    </row>
    <row r="6320" spans="5:5" x14ac:dyDescent="0.25">
      <c r="E6320" s="33" t="e">
        <f t="shared" ca="1" si="104"/>
        <v>#NUM!</v>
      </c>
    </row>
    <row r="6321" spans="5:5" x14ac:dyDescent="0.25">
      <c r="E6321" s="33" t="e">
        <f t="shared" ca="1" si="104"/>
        <v>#NUM!</v>
      </c>
    </row>
    <row r="6322" spans="5:5" x14ac:dyDescent="0.25">
      <c r="E6322" s="33" t="e">
        <f t="shared" ca="1" si="104"/>
        <v>#NUM!</v>
      </c>
    </row>
    <row r="6323" spans="5:5" x14ac:dyDescent="0.25">
      <c r="E6323" s="33" t="e">
        <f t="shared" ca="1" si="104"/>
        <v>#NUM!</v>
      </c>
    </row>
    <row r="6324" spans="5:5" x14ac:dyDescent="0.25">
      <c r="E6324" s="33" t="e">
        <f t="shared" ca="1" si="104"/>
        <v>#NUM!</v>
      </c>
    </row>
    <row r="6325" spans="5:5" x14ac:dyDescent="0.25">
      <c r="E6325" s="33" t="e">
        <f t="shared" ca="1" si="104"/>
        <v>#NUM!</v>
      </c>
    </row>
    <row r="6326" spans="5:5" x14ac:dyDescent="0.25">
      <c r="E6326" s="33" t="e">
        <f t="shared" ca="1" si="104"/>
        <v>#NUM!</v>
      </c>
    </row>
    <row r="6327" spans="5:5" x14ac:dyDescent="0.25">
      <c r="E6327" s="33" t="e">
        <f t="shared" ca="1" si="104"/>
        <v>#NUM!</v>
      </c>
    </row>
    <row r="6328" spans="5:5" x14ac:dyDescent="0.25">
      <c r="E6328" s="33" t="e">
        <f t="shared" ca="1" si="104"/>
        <v>#NUM!</v>
      </c>
    </row>
    <row r="6329" spans="5:5" x14ac:dyDescent="0.25">
      <c r="E6329" s="33" t="e">
        <f t="shared" ca="1" si="104"/>
        <v>#NUM!</v>
      </c>
    </row>
    <row r="6330" spans="5:5" x14ac:dyDescent="0.25">
      <c r="E6330" s="33" t="e">
        <f t="shared" ca="1" si="104"/>
        <v>#NUM!</v>
      </c>
    </row>
    <row r="6331" spans="5:5" x14ac:dyDescent="0.25">
      <c r="E6331" s="33" t="e">
        <f t="shared" ca="1" si="104"/>
        <v>#NUM!</v>
      </c>
    </row>
    <row r="6332" spans="5:5" x14ac:dyDescent="0.25">
      <c r="E6332" s="33" t="e">
        <f t="shared" ca="1" si="104"/>
        <v>#NUM!</v>
      </c>
    </row>
    <row r="6333" spans="5:5" x14ac:dyDescent="0.25">
      <c r="E6333" s="33" t="e">
        <f t="shared" ca="1" si="104"/>
        <v>#NUM!</v>
      </c>
    </row>
    <row r="6334" spans="5:5" x14ac:dyDescent="0.25">
      <c r="E6334" s="33" t="e">
        <f t="shared" ca="1" si="104"/>
        <v>#NUM!</v>
      </c>
    </row>
    <row r="6335" spans="5:5" x14ac:dyDescent="0.25">
      <c r="E6335" s="33" t="e">
        <f t="shared" ca="1" si="104"/>
        <v>#NUM!</v>
      </c>
    </row>
    <row r="6336" spans="5:5" x14ac:dyDescent="0.25">
      <c r="E6336" s="33" t="e">
        <f t="shared" ca="1" si="104"/>
        <v>#NUM!</v>
      </c>
    </row>
    <row r="6337" spans="5:5" x14ac:dyDescent="0.25">
      <c r="E6337" s="33" t="e">
        <f t="shared" ca="1" si="104"/>
        <v>#NUM!</v>
      </c>
    </row>
    <row r="6338" spans="5:5" x14ac:dyDescent="0.25">
      <c r="E6338" s="33" t="e">
        <f t="shared" ca="1" si="104"/>
        <v>#NUM!</v>
      </c>
    </row>
    <row r="6339" spans="5:5" x14ac:dyDescent="0.25">
      <c r="E6339" s="33" t="e">
        <f t="shared" ca="1" si="104"/>
        <v>#NUM!</v>
      </c>
    </row>
    <row r="6340" spans="5:5" x14ac:dyDescent="0.25">
      <c r="E6340" s="33" t="e">
        <f t="shared" ca="1" si="104"/>
        <v>#NUM!</v>
      </c>
    </row>
    <row r="6341" spans="5:5" x14ac:dyDescent="0.25">
      <c r="E6341" s="33" t="e">
        <f t="shared" ca="1" si="104"/>
        <v>#NUM!</v>
      </c>
    </row>
    <row r="6342" spans="5:5" x14ac:dyDescent="0.25">
      <c r="E6342" s="33" t="e">
        <f t="shared" ca="1" si="104"/>
        <v>#NUM!</v>
      </c>
    </row>
    <row r="6343" spans="5:5" x14ac:dyDescent="0.25">
      <c r="E6343" s="33" t="e">
        <f t="shared" ca="1" si="104"/>
        <v>#NUM!</v>
      </c>
    </row>
    <row r="6344" spans="5:5" x14ac:dyDescent="0.25">
      <c r="E6344" s="33" t="e">
        <f t="shared" ca="1" si="104"/>
        <v>#NUM!</v>
      </c>
    </row>
    <row r="6345" spans="5:5" x14ac:dyDescent="0.25">
      <c r="E6345" s="33" t="e">
        <f t="shared" ca="1" si="104"/>
        <v>#NUM!</v>
      </c>
    </row>
    <row r="6346" spans="5:5" x14ac:dyDescent="0.25">
      <c r="E6346" s="33" t="e">
        <f t="shared" ca="1" si="104"/>
        <v>#NUM!</v>
      </c>
    </row>
    <row r="6347" spans="5:5" x14ac:dyDescent="0.25">
      <c r="E6347" s="33" t="e">
        <f t="shared" ca="1" si="104"/>
        <v>#NUM!</v>
      </c>
    </row>
    <row r="6348" spans="5:5" x14ac:dyDescent="0.25">
      <c r="E6348" s="33" t="e">
        <f t="shared" ca="1" si="104"/>
        <v>#NUM!</v>
      </c>
    </row>
    <row r="6349" spans="5:5" x14ac:dyDescent="0.25">
      <c r="E6349" s="33" t="e">
        <f t="shared" ca="1" si="104"/>
        <v>#NUM!</v>
      </c>
    </row>
    <row r="6350" spans="5:5" x14ac:dyDescent="0.25">
      <c r="E6350" s="33" t="e">
        <f t="shared" ca="1" si="104"/>
        <v>#NUM!</v>
      </c>
    </row>
    <row r="6351" spans="5:5" x14ac:dyDescent="0.25">
      <c r="E6351" s="33" t="e">
        <f t="shared" ca="1" si="104"/>
        <v>#NUM!</v>
      </c>
    </row>
    <row r="6352" spans="5:5" x14ac:dyDescent="0.25">
      <c r="E6352" s="33" t="e">
        <f t="shared" ca="1" si="104"/>
        <v>#NUM!</v>
      </c>
    </row>
    <row r="6353" spans="5:5" x14ac:dyDescent="0.25">
      <c r="E6353" s="33" t="e">
        <f t="shared" ca="1" si="104"/>
        <v>#NUM!</v>
      </c>
    </row>
    <row r="6354" spans="5:5" x14ac:dyDescent="0.25">
      <c r="E6354" s="33" t="e">
        <f t="shared" ca="1" si="104"/>
        <v>#NUM!</v>
      </c>
    </row>
    <row r="6355" spans="5:5" x14ac:dyDescent="0.25">
      <c r="E6355" s="33" t="e">
        <f t="shared" ca="1" si="104"/>
        <v>#NUM!</v>
      </c>
    </row>
    <row r="6356" spans="5:5" x14ac:dyDescent="0.25">
      <c r="E6356" s="33" t="e">
        <f t="shared" ca="1" si="104"/>
        <v>#NUM!</v>
      </c>
    </row>
    <row r="6357" spans="5:5" x14ac:dyDescent="0.25">
      <c r="E6357" s="33" t="e">
        <f t="shared" ca="1" si="104"/>
        <v>#NUM!</v>
      </c>
    </row>
    <row r="6358" spans="5:5" x14ac:dyDescent="0.25">
      <c r="E6358" s="33" t="e">
        <f t="shared" ref="E6358:E6421" ca="1" si="105">RANDBETWEEN(1,$E$2)</f>
        <v>#NUM!</v>
      </c>
    </row>
    <row r="6359" spans="5:5" x14ac:dyDescent="0.25">
      <c r="E6359" s="33" t="e">
        <f t="shared" ca="1" si="105"/>
        <v>#NUM!</v>
      </c>
    </row>
    <row r="6360" spans="5:5" x14ac:dyDescent="0.25">
      <c r="E6360" s="33" t="e">
        <f t="shared" ca="1" si="105"/>
        <v>#NUM!</v>
      </c>
    </row>
    <row r="6361" spans="5:5" x14ac:dyDescent="0.25">
      <c r="E6361" s="33" t="e">
        <f t="shared" ca="1" si="105"/>
        <v>#NUM!</v>
      </c>
    </row>
    <row r="6362" spans="5:5" x14ac:dyDescent="0.25">
      <c r="E6362" s="33" t="e">
        <f t="shared" ca="1" si="105"/>
        <v>#NUM!</v>
      </c>
    </row>
    <row r="6363" spans="5:5" x14ac:dyDescent="0.25">
      <c r="E6363" s="33" t="e">
        <f t="shared" ca="1" si="105"/>
        <v>#NUM!</v>
      </c>
    </row>
    <row r="6364" spans="5:5" x14ac:dyDescent="0.25">
      <c r="E6364" s="33" t="e">
        <f t="shared" ca="1" si="105"/>
        <v>#NUM!</v>
      </c>
    </row>
    <row r="6365" spans="5:5" x14ac:dyDescent="0.25">
      <c r="E6365" s="33" t="e">
        <f t="shared" ca="1" si="105"/>
        <v>#NUM!</v>
      </c>
    </row>
    <row r="6366" spans="5:5" x14ac:dyDescent="0.25">
      <c r="E6366" s="33" t="e">
        <f t="shared" ca="1" si="105"/>
        <v>#NUM!</v>
      </c>
    </row>
    <row r="6367" spans="5:5" x14ac:dyDescent="0.25">
      <c r="E6367" s="33" t="e">
        <f t="shared" ca="1" si="105"/>
        <v>#NUM!</v>
      </c>
    </row>
    <row r="6368" spans="5:5" x14ac:dyDescent="0.25">
      <c r="E6368" s="33" t="e">
        <f t="shared" ca="1" si="105"/>
        <v>#NUM!</v>
      </c>
    </row>
    <row r="6369" spans="5:5" x14ac:dyDescent="0.25">
      <c r="E6369" s="33" t="e">
        <f t="shared" ca="1" si="105"/>
        <v>#NUM!</v>
      </c>
    </row>
    <row r="6370" spans="5:5" x14ac:dyDescent="0.25">
      <c r="E6370" s="33" t="e">
        <f t="shared" ca="1" si="105"/>
        <v>#NUM!</v>
      </c>
    </row>
    <row r="6371" spans="5:5" x14ac:dyDescent="0.25">
      <c r="E6371" s="33" t="e">
        <f t="shared" ca="1" si="105"/>
        <v>#NUM!</v>
      </c>
    </row>
    <row r="6372" spans="5:5" x14ac:dyDescent="0.25">
      <c r="E6372" s="33" t="e">
        <f t="shared" ca="1" si="105"/>
        <v>#NUM!</v>
      </c>
    </row>
    <row r="6373" spans="5:5" x14ac:dyDescent="0.25">
      <c r="E6373" s="33" t="e">
        <f t="shared" ca="1" si="105"/>
        <v>#NUM!</v>
      </c>
    </row>
    <row r="6374" spans="5:5" x14ac:dyDescent="0.25">
      <c r="E6374" s="33" t="e">
        <f t="shared" ca="1" si="105"/>
        <v>#NUM!</v>
      </c>
    </row>
    <row r="6375" spans="5:5" x14ac:dyDescent="0.25">
      <c r="E6375" s="33" t="e">
        <f t="shared" ca="1" si="105"/>
        <v>#NUM!</v>
      </c>
    </row>
    <row r="6376" spans="5:5" x14ac:dyDescent="0.25">
      <c r="E6376" s="33" t="e">
        <f t="shared" ca="1" si="105"/>
        <v>#NUM!</v>
      </c>
    </row>
    <row r="6377" spans="5:5" x14ac:dyDescent="0.25">
      <c r="E6377" s="33" t="e">
        <f t="shared" ca="1" si="105"/>
        <v>#NUM!</v>
      </c>
    </row>
    <row r="6378" spans="5:5" x14ac:dyDescent="0.25">
      <c r="E6378" s="33" t="e">
        <f t="shared" ca="1" si="105"/>
        <v>#NUM!</v>
      </c>
    </row>
    <row r="6379" spans="5:5" x14ac:dyDescent="0.25">
      <c r="E6379" s="33" t="e">
        <f t="shared" ca="1" si="105"/>
        <v>#NUM!</v>
      </c>
    </row>
    <row r="6380" spans="5:5" x14ac:dyDescent="0.25">
      <c r="E6380" s="33" t="e">
        <f t="shared" ca="1" si="105"/>
        <v>#NUM!</v>
      </c>
    </row>
    <row r="6381" spans="5:5" x14ac:dyDescent="0.25">
      <c r="E6381" s="33" t="e">
        <f t="shared" ca="1" si="105"/>
        <v>#NUM!</v>
      </c>
    </row>
    <row r="6382" spans="5:5" x14ac:dyDescent="0.25">
      <c r="E6382" s="33" t="e">
        <f t="shared" ca="1" si="105"/>
        <v>#NUM!</v>
      </c>
    </row>
    <row r="6383" spans="5:5" x14ac:dyDescent="0.25">
      <c r="E6383" s="33" t="e">
        <f t="shared" ca="1" si="105"/>
        <v>#NUM!</v>
      </c>
    </row>
    <row r="6384" spans="5:5" x14ac:dyDescent="0.25">
      <c r="E6384" s="33" t="e">
        <f t="shared" ca="1" si="105"/>
        <v>#NUM!</v>
      </c>
    </row>
    <row r="6385" spans="5:5" x14ac:dyDescent="0.25">
      <c r="E6385" s="33" t="e">
        <f t="shared" ca="1" si="105"/>
        <v>#NUM!</v>
      </c>
    </row>
    <row r="6386" spans="5:5" x14ac:dyDescent="0.25">
      <c r="E6386" s="33" t="e">
        <f t="shared" ca="1" si="105"/>
        <v>#NUM!</v>
      </c>
    </row>
    <row r="6387" spans="5:5" x14ac:dyDescent="0.25">
      <c r="E6387" s="33" t="e">
        <f t="shared" ca="1" si="105"/>
        <v>#NUM!</v>
      </c>
    </row>
    <row r="6388" spans="5:5" x14ac:dyDescent="0.25">
      <c r="E6388" s="33" t="e">
        <f t="shared" ca="1" si="105"/>
        <v>#NUM!</v>
      </c>
    </row>
    <row r="6389" spans="5:5" x14ac:dyDescent="0.25">
      <c r="E6389" s="33" t="e">
        <f t="shared" ca="1" si="105"/>
        <v>#NUM!</v>
      </c>
    </row>
    <row r="6390" spans="5:5" x14ac:dyDescent="0.25">
      <c r="E6390" s="33" t="e">
        <f t="shared" ca="1" si="105"/>
        <v>#NUM!</v>
      </c>
    </row>
    <row r="6391" spans="5:5" x14ac:dyDescent="0.25">
      <c r="E6391" s="33" t="e">
        <f t="shared" ca="1" si="105"/>
        <v>#NUM!</v>
      </c>
    </row>
    <row r="6392" spans="5:5" x14ac:dyDescent="0.25">
      <c r="E6392" s="33" t="e">
        <f t="shared" ca="1" si="105"/>
        <v>#NUM!</v>
      </c>
    </row>
    <row r="6393" spans="5:5" x14ac:dyDescent="0.25">
      <c r="E6393" s="33" t="e">
        <f t="shared" ca="1" si="105"/>
        <v>#NUM!</v>
      </c>
    </row>
    <row r="6394" spans="5:5" x14ac:dyDescent="0.25">
      <c r="E6394" s="33" t="e">
        <f t="shared" ca="1" si="105"/>
        <v>#NUM!</v>
      </c>
    </row>
    <row r="6395" spans="5:5" x14ac:dyDescent="0.25">
      <c r="E6395" s="33" t="e">
        <f t="shared" ca="1" si="105"/>
        <v>#NUM!</v>
      </c>
    </row>
    <row r="6396" spans="5:5" x14ac:dyDescent="0.25">
      <c r="E6396" s="33" t="e">
        <f t="shared" ca="1" si="105"/>
        <v>#NUM!</v>
      </c>
    </row>
    <row r="6397" spans="5:5" x14ac:dyDescent="0.25">
      <c r="E6397" s="33" t="e">
        <f t="shared" ca="1" si="105"/>
        <v>#NUM!</v>
      </c>
    </row>
    <row r="6398" spans="5:5" x14ac:dyDescent="0.25">
      <c r="E6398" s="33" t="e">
        <f t="shared" ca="1" si="105"/>
        <v>#NUM!</v>
      </c>
    </row>
    <row r="6399" spans="5:5" x14ac:dyDescent="0.25">
      <c r="E6399" s="33" t="e">
        <f t="shared" ca="1" si="105"/>
        <v>#NUM!</v>
      </c>
    </row>
    <row r="6400" spans="5:5" x14ac:dyDescent="0.25">
      <c r="E6400" s="33" t="e">
        <f t="shared" ca="1" si="105"/>
        <v>#NUM!</v>
      </c>
    </row>
    <row r="6401" spans="5:5" x14ac:dyDescent="0.25">
      <c r="E6401" s="33" t="e">
        <f t="shared" ca="1" si="105"/>
        <v>#NUM!</v>
      </c>
    </row>
    <row r="6402" spans="5:5" x14ac:dyDescent="0.25">
      <c r="E6402" s="33" t="e">
        <f t="shared" ca="1" si="105"/>
        <v>#NUM!</v>
      </c>
    </row>
    <row r="6403" spans="5:5" x14ac:dyDescent="0.25">
      <c r="E6403" s="33" t="e">
        <f t="shared" ca="1" si="105"/>
        <v>#NUM!</v>
      </c>
    </row>
    <row r="6404" spans="5:5" x14ac:dyDescent="0.25">
      <c r="E6404" s="33" t="e">
        <f t="shared" ca="1" si="105"/>
        <v>#NUM!</v>
      </c>
    </row>
    <row r="6405" spans="5:5" x14ac:dyDescent="0.25">
      <c r="E6405" s="33" t="e">
        <f t="shared" ca="1" si="105"/>
        <v>#NUM!</v>
      </c>
    </row>
    <row r="6406" spans="5:5" x14ac:dyDescent="0.25">
      <c r="E6406" s="33" t="e">
        <f t="shared" ca="1" si="105"/>
        <v>#NUM!</v>
      </c>
    </row>
    <row r="6407" spans="5:5" x14ac:dyDescent="0.25">
      <c r="E6407" s="33" t="e">
        <f t="shared" ca="1" si="105"/>
        <v>#NUM!</v>
      </c>
    </row>
    <row r="6408" spans="5:5" x14ac:dyDescent="0.25">
      <c r="E6408" s="33" t="e">
        <f t="shared" ca="1" si="105"/>
        <v>#NUM!</v>
      </c>
    </row>
    <row r="6409" spans="5:5" x14ac:dyDescent="0.25">
      <c r="E6409" s="33" t="e">
        <f t="shared" ca="1" si="105"/>
        <v>#NUM!</v>
      </c>
    </row>
    <row r="6410" spans="5:5" x14ac:dyDescent="0.25">
      <c r="E6410" s="33" t="e">
        <f t="shared" ca="1" si="105"/>
        <v>#NUM!</v>
      </c>
    </row>
    <row r="6411" spans="5:5" x14ac:dyDescent="0.25">
      <c r="E6411" s="33" t="e">
        <f t="shared" ca="1" si="105"/>
        <v>#NUM!</v>
      </c>
    </row>
    <row r="6412" spans="5:5" x14ac:dyDescent="0.25">
      <c r="E6412" s="33" t="e">
        <f t="shared" ca="1" si="105"/>
        <v>#NUM!</v>
      </c>
    </row>
    <row r="6413" spans="5:5" x14ac:dyDescent="0.25">
      <c r="E6413" s="33" t="e">
        <f t="shared" ca="1" si="105"/>
        <v>#NUM!</v>
      </c>
    </row>
    <row r="6414" spans="5:5" x14ac:dyDescent="0.25">
      <c r="E6414" s="33" t="e">
        <f t="shared" ca="1" si="105"/>
        <v>#NUM!</v>
      </c>
    </row>
    <row r="6415" spans="5:5" x14ac:dyDescent="0.25">
      <c r="E6415" s="33" t="e">
        <f t="shared" ca="1" si="105"/>
        <v>#NUM!</v>
      </c>
    </row>
    <row r="6416" spans="5:5" x14ac:dyDescent="0.25">
      <c r="E6416" s="33" t="e">
        <f t="shared" ca="1" si="105"/>
        <v>#NUM!</v>
      </c>
    </row>
    <row r="6417" spans="5:5" x14ac:dyDescent="0.25">
      <c r="E6417" s="33" t="e">
        <f t="shared" ca="1" si="105"/>
        <v>#NUM!</v>
      </c>
    </row>
    <row r="6418" spans="5:5" x14ac:dyDescent="0.25">
      <c r="E6418" s="33" t="e">
        <f t="shared" ca="1" si="105"/>
        <v>#NUM!</v>
      </c>
    </row>
    <row r="6419" spans="5:5" x14ac:dyDescent="0.25">
      <c r="E6419" s="33" t="e">
        <f t="shared" ca="1" si="105"/>
        <v>#NUM!</v>
      </c>
    </row>
    <row r="6420" spans="5:5" x14ac:dyDescent="0.25">
      <c r="E6420" s="33" t="e">
        <f t="shared" ca="1" si="105"/>
        <v>#NUM!</v>
      </c>
    </row>
    <row r="6421" spans="5:5" x14ac:dyDescent="0.25">
      <c r="E6421" s="33" t="e">
        <f t="shared" ca="1" si="105"/>
        <v>#NUM!</v>
      </c>
    </row>
    <row r="6422" spans="5:5" x14ac:dyDescent="0.25">
      <c r="E6422" s="33" t="e">
        <f t="shared" ref="E6422:E6485" ca="1" si="106">RANDBETWEEN(1,$E$2)</f>
        <v>#NUM!</v>
      </c>
    </row>
    <row r="6423" spans="5:5" x14ac:dyDescent="0.25">
      <c r="E6423" s="33" t="e">
        <f t="shared" ca="1" si="106"/>
        <v>#NUM!</v>
      </c>
    </row>
    <row r="6424" spans="5:5" x14ac:dyDescent="0.25">
      <c r="E6424" s="33" t="e">
        <f t="shared" ca="1" si="106"/>
        <v>#NUM!</v>
      </c>
    </row>
    <row r="6425" spans="5:5" x14ac:dyDescent="0.25">
      <c r="E6425" s="33" t="e">
        <f t="shared" ca="1" si="106"/>
        <v>#NUM!</v>
      </c>
    </row>
    <row r="6426" spans="5:5" x14ac:dyDescent="0.25">
      <c r="E6426" s="33" t="e">
        <f t="shared" ca="1" si="106"/>
        <v>#NUM!</v>
      </c>
    </row>
    <row r="6427" spans="5:5" x14ac:dyDescent="0.25">
      <c r="E6427" s="33" t="e">
        <f t="shared" ca="1" si="106"/>
        <v>#NUM!</v>
      </c>
    </row>
    <row r="6428" spans="5:5" x14ac:dyDescent="0.25">
      <c r="E6428" s="33" t="e">
        <f t="shared" ca="1" si="106"/>
        <v>#NUM!</v>
      </c>
    </row>
    <row r="6429" spans="5:5" x14ac:dyDescent="0.25">
      <c r="E6429" s="33" t="e">
        <f t="shared" ca="1" si="106"/>
        <v>#NUM!</v>
      </c>
    </row>
    <row r="6430" spans="5:5" x14ac:dyDescent="0.25">
      <c r="E6430" s="33" t="e">
        <f t="shared" ca="1" si="106"/>
        <v>#NUM!</v>
      </c>
    </row>
    <row r="6431" spans="5:5" x14ac:dyDescent="0.25">
      <c r="E6431" s="33" t="e">
        <f t="shared" ca="1" si="106"/>
        <v>#NUM!</v>
      </c>
    </row>
    <row r="6432" spans="5:5" x14ac:dyDescent="0.25">
      <c r="E6432" s="33" t="e">
        <f t="shared" ca="1" si="106"/>
        <v>#NUM!</v>
      </c>
    </row>
    <row r="6433" spans="5:5" x14ac:dyDescent="0.25">
      <c r="E6433" s="33" t="e">
        <f t="shared" ca="1" si="106"/>
        <v>#NUM!</v>
      </c>
    </row>
    <row r="6434" spans="5:5" x14ac:dyDescent="0.25">
      <c r="E6434" s="33" t="e">
        <f t="shared" ca="1" si="106"/>
        <v>#NUM!</v>
      </c>
    </row>
    <row r="6435" spans="5:5" x14ac:dyDescent="0.25">
      <c r="E6435" s="33" t="e">
        <f t="shared" ca="1" si="106"/>
        <v>#NUM!</v>
      </c>
    </row>
    <row r="6436" spans="5:5" x14ac:dyDescent="0.25">
      <c r="E6436" s="33" t="e">
        <f t="shared" ca="1" si="106"/>
        <v>#NUM!</v>
      </c>
    </row>
    <row r="6437" spans="5:5" x14ac:dyDescent="0.25">
      <c r="E6437" s="33" t="e">
        <f t="shared" ca="1" si="106"/>
        <v>#NUM!</v>
      </c>
    </row>
    <row r="6438" spans="5:5" x14ac:dyDescent="0.25">
      <c r="E6438" s="33" t="e">
        <f t="shared" ca="1" si="106"/>
        <v>#NUM!</v>
      </c>
    </row>
    <row r="6439" spans="5:5" x14ac:dyDescent="0.25">
      <c r="E6439" s="33" t="e">
        <f t="shared" ca="1" si="106"/>
        <v>#NUM!</v>
      </c>
    </row>
    <row r="6440" spans="5:5" x14ac:dyDescent="0.25">
      <c r="E6440" s="33" t="e">
        <f t="shared" ca="1" si="106"/>
        <v>#NUM!</v>
      </c>
    </row>
    <row r="6441" spans="5:5" x14ac:dyDescent="0.25">
      <c r="E6441" s="33" t="e">
        <f t="shared" ca="1" si="106"/>
        <v>#NUM!</v>
      </c>
    </row>
    <row r="6442" spans="5:5" x14ac:dyDescent="0.25">
      <c r="E6442" s="33" t="e">
        <f t="shared" ca="1" si="106"/>
        <v>#NUM!</v>
      </c>
    </row>
    <row r="6443" spans="5:5" x14ac:dyDescent="0.25">
      <c r="E6443" s="33" t="e">
        <f t="shared" ca="1" si="106"/>
        <v>#NUM!</v>
      </c>
    </row>
    <row r="6444" spans="5:5" x14ac:dyDescent="0.25">
      <c r="E6444" s="33" t="e">
        <f t="shared" ca="1" si="106"/>
        <v>#NUM!</v>
      </c>
    </row>
    <row r="6445" spans="5:5" x14ac:dyDescent="0.25">
      <c r="E6445" s="33" t="e">
        <f t="shared" ca="1" si="106"/>
        <v>#NUM!</v>
      </c>
    </row>
    <row r="6446" spans="5:5" x14ac:dyDescent="0.25">
      <c r="E6446" s="33" t="e">
        <f t="shared" ca="1" si="106"/>
        <v>#NUM!</v>
      </c>
    </row>
    <row r="6447" spans="5:5" x14ac:dyDescent="0.25">
      <c r="E6447" s="33" t="e">
        <f t="shared" ca="1" si="106"/>
        <v>#NUM!</v>
      </c>
    </row>
    <row r="6448" spans="5:5" x14ac:dyDescent="0.25">
      <c r="E6448" s="33" t="e">
        <f t="shared" ca="1" si="106"/>
        <v>#NUM!</v>
      </c>
    </row>
    <row r="6449" spans="5:5" x14ac:dyDescent="0.25">
      <c r="E6449" s="33" t="e">
        <f t="shared" ca="1" si="106"/>
        <v>#NUM!</v>
      </c>
    </row>
    <row r="6450" spans="5:5" x14ac:dyDescent="0.25">
      <c r="E6450" s="33" t="e">
        <f t="shared" ca="1" si="106"/>
        <v>#NUM!</v>
      </c>
    </row>
    <row r="6451" spans="5:5" x14ac:dyDescent="0.25">
      <c r="E6451" s="33" t="e">
        <f t="shared" ca="1" si="106"/>
        <v>#NUM!</v>
      </c>
    </row>
    <row r="6452" spans="5:5" x14ac:dyDescent="0.25">
      <c r="E6452" s="33" t="e">
        <f t="shared" ca="1" si="106"/>
        <v>#NUM!</v>
      </c>
    </row>
    <row r="6453" spans="5:5" x14ac:dyDescent="0.25">
      <c r="E6453" s="33" t="e">
        <f t="shared" ca="1" si="106"/>
        <v>#NUM!</v>
      </c>
    </row>
    <row r="6454" spans="5:5" x14ac:dyDescent="0.25">
      <c r="E6454" s="33" t="e">
        <f t="shared" ca="1" si="106"/>
        <v>#NUM!</v>
      </c>
    </row>
    <row r="6455" spans="5:5" x14ac:dyDescent="0.25">
      <c r="E6455" s="33" t="e">
        <f t="shared" ca="1" si="106"/>
        <v>#NUM!</v>
      </c>
    </row>
    <row r="6456" spans="5:5" x14ac:dyDescent="0.25">
      <c r="E6456" s="33" t="e">
        <f t="shared" ca="1" si="106"/>
        <v>#NUM!</v>
      </c>
    </row>
    <row r="6457" spans="5:5" x14ac:dyDescent="0.25">
      <c r="E6457" s="33" t="e">
        <f t="shared" ca="1" si="106"/>
        <v>#NUM!</v>
      </c>
    </row>
    <row r="6458" spans="5:5" x14ac:dyDescent="0.25">
      <c r="E6458" s="33" t="e">
        <f t="shared" ca="1" si="106"/>
        <v>#NUM!</v>
      </c>
    </row>
    <row r="6459" spans="5:5" x14ac:dyDescent="0.25">
      <c r="E6459" s="33" t="e">
        <f t="shared" ca="1" si="106"/>
        <v>#NUM!</v>
      </c>
    </row>
    <row r="6460" spans="5:5" x14ac:dyDescent="0.25">
      <c r="E6460" s="33" t="e">
        <f t="shared" ca="1" si="106"/>
        <v>#NUM!</v>
      </c>
    </row>
    <row r="6461" spans="5:5" x14ac:dyDescent="0.25">
      <c r="E6461" s="33" t="e">
        <f t="shared" ca="1" si="106"/>
        <v>#NUM!</v>
      </c>
    </row>
    <row r="6462" spans="5:5" x14ac:dyDescent="0.25">
      <c r="E6462" s="33" t="e">
        <f t="shared" ca="1" si="106"/>
        <v>#NUM!</v>
      </c>
    </row>
    <row r="6463" spans="5:5" x14ac:dyDescent="0.25">
      <c r="E6463" s="33" t="e">
        <f t="shared" ca="1" si="106"/>
        <v>#NUM!</v>
      </c>
    </row>
    <row r="6464" spans="5:5" x14ac:dyDescent="0.25">
      <c r="E6464" s="33" t="e">
        <f t="shared" ca="1" si="106"/>
        <v>#NUM!</v>
      </c>
    </row>
    <row r="6465" spans="5:5" x14ac:dyDescent="0.25">
      <c r="E6465" s="33" t="e">
        <f t="shared" ca="1" si="106"/>
        <v>#NUM!</v>
      </c>
    </row>
    <row r="6466" spans="5:5" x14ac:dyDescent="0.25">
      <c r="E6466" s="33" t="e">
        <f t="shared" ca="1" si="106"/>
        <v>#NUM!</v>
      </c>
    </row>
    <row r="6467" spans="5:5" x14ac:dyDescent="0.25">
      <c r="E6467" s="33" t="e">
        <f t="shared" ca="1" si="106"/>
        <v>#NUM!</v>
      </c>
    </row>
    <row r="6468" spans="5:5" x14ac:dyDescent="0.25">
      <c r="E6468" s="33" t="e">
        <f t="shared" ca="1" si="106"/>
        <v>#NUM!</v>
      </c>
    </row>
    <row r="6469" spans="5:5" x14ac:dyDescent="0.25">
      <c r="E6469" s="33" t="e">
        <f t="shared" ca="1" si="106"/>
        <v>#NUM!</v>
      </c>
    </row>
    <row r="6470" spans="5:5" x14ac:dyDescent="0.25">
      <c r="E6470" s="33" t="e">
        <f t="shared" ca="1" si="106"/>
        <v>#NUM!</v>
      </c>
    </row>
    <row r="6471" spans="5:5" x14ac:dyDescent="0.25">
      <c r="E6471" s="33" t="e">
        <f t="shared" ca="1" si="106"/>
        <v>#NUM!</v>
      </c>
    </row>
    <row r="6472" spans="5:5" x14ac:dyDescent="0.25">
      <c r="E6472" s="33" t="e">
        <f t="shared" ca="1" si="106"/>
        <v>#NUM!</v>
      </c>
    </row>
    <row r="6473" spans="5:5" x14ac:dyDescent="0.25">
      <c r="E6473" s="33" t="e">
        <f t="shared" ca="1" si="106"/>
        <v>#NUM!</v>
      </c>
    </row>
    <row r="6474" spans="5:5" x14ac:dyDescent="0.25">
      <c r="E6474" s="33" t="e">
        <f t="shared" ca="1" si="106"/>
        <v>#NUM!</v>
      </c>
    </row>
    <row r="6475" spans="5:5" x14ac:dyDescent="0.25">
      <c r="E6475" s="33" t="e">
        <f t="shared" ca="1" si="106"/>
        <v>#NUM!</v>
      </c>
    </row>
    <row r="6476" spans="5:5" x14ac:dyDescent="0.25">
      <c r="E6476" s="33" t="e">
        <f t="shared" ca="1" si="106"/>
        <v>#NUM!</v>
      </c>
    </row>
    <row r="6477" spans="5:5" x14ac:dyDescent="0.25">
      <c r="E6477" s="33" t="e">
        <f t="shared" ca="1" si="106"/>
        <v>#NUM!</v>
      </c>
    </row>
    <row r="6478" spans="5:5" x14ac:dyDescent="0.25">
      <c r="E6478" s="33" t="e">
        <f t="shared" ca="1" si="106"/>
        <v>#NUM!</v>
      </c>
    </row>
    <row r="6479" spans="5:5" x14ac:dyDescent="0.25">
      <c r="E6479" s="33" t="e">
        <f t="shared" ca="1" si="106"/>
        <v>#NUM!</v>
      </c>
    </row>
    <row r="6480" spans="5:5" x14ac:dyDescent="0.25">
      <c r="E6480" s="33" t="e">
        <f t="shared" ca="1" si="106"/>
        <v>#NUM!</v>
      </c>
    </row>
    <row r="6481" spans="5:5" x14ac:dyDescent="0.25">
      <c r="E6481" s="33" t="e">
        <f t="shared" ca="1" si="106"/>
        <v>#NUM!</v>
      </c>
    </row>
    <row r="6482" spans="5:5" x14ac:dyDescent="0.25">
      <c r="E6482" s="33" t="e">
        <f t="shared" ca="1" si="106"/>
        <v>#NUM!</v>
      </c>
    </row>
    <row r="6483" spans="5:5" x14ac:dyDescent="0.25">
      <c r="E6483" s="33" t="e">
        <f t="shared" ca="1" si="106"/>
        <v>#NUM!</v>
      </c>
    </row>
    <row r="6484" spans="5:5" x14ac:dyDescent="0.25">
      <c r="E6484" s="33" t="e">
        <f t="shared" ca="1" si="106"/>
        <v>#NUM!</v>
      </c>
    </row>
    <row r="6485" spans="5:5" x14ac:dyDescent="0.25">
      <c r="E6485" s="33" t="e">
        <f t="shared" ca="1" si="106"/>
        <v>#NUM!</v>
      </c>
    </row>
    <row r="6486" spans="5:5" x14ac:dyDescent="0.25">
      <c r="E6486" s="33" t="e">
        <f t="shared" ref="E6486:E6549" ca="1" si="107">RANDBETWEEN(1,$E$2)</f>
        <v>#NUM!</v>
      </c>
    </row>
    <row r="6487" spans="5:5" x14ac:dyDescent="0.25">
      <c r="E6487" s="33" t="e">
        <f t="shared" ca="1" si="107"/>
        <v>#NUM!</v>
      </c>
    </row>
    <row r="6488" spans="5:5" x14ac:dyDescent="0.25">
      <c r="E6488" s="33" t="e">
        <f t="shared" ca="1" si="107"/>
        <v>#NUM!</v>
      </c>
    </row>
    <row r="6489" spans="5:5" x14ac:dyDescent="0.25">
      <c r="E6489" s="33" t="e">
        <f t="shared" ca="1" si="107"/>
        <v>#NUM!</v>
      </c>
    </row>
    <row r="6490" spans="5:5" x14ac:dyDescent="0.25">
      <c r="E6490" s="33" t="e">
        <f t="shared" ca="1" si="107"/>
        <v>#NUM!</v>
      </c>
    </row>
    <row r="6491" spans="5:5" x14ac:dyDescent="0.25">
      <c r="E6491" s="33" t="e">
        <f t="shared" ca="1" si="107"/>
        <v>#NUM!</v>
      </c>
    </row>
    <row r="6492" spans="5:5" x14ac:dyDescent="0.25">
      <c r="E6492" s="33" t="e">
        <f t="shared" ca="1" si="107"/>
        <v>#NUM!</v>
      </c>
    </row>
    <row r="6493" spans="5:5" x14ac:dyDescent="0.25">
      <c r="E6493" s="33" t="e">
        <f t="shared" ca="1" si="107"/>
        <v>#NUM!</v>
      </c>
    </row>
    <row r="6494" spans="5:5" x14ac:dyDescent="0.25">
      <c r="E6494" s="33" t="e">
        <f t="shared" ca="1" si="107"/>
        <v>#NUM!</v>
      </c>
    </row>
    <row r="6495" spans="5:5" x14ac:dyDescent="0.25">
      <c r="E6495" s="33" t="e">
        <f t="shared" ca="1" si="107"/>
        <v>#NUM!</v>
      </c>
    </row>
    <row r="6496" spans="5:5" x14ac:dyDescent="0.25">
      <c r="E6496" s="33" t="e">
        <f t="shared" ca="1" si="107"/>
        <v>#NUM!</v>
      </c>
    </row>
    <row r="6497" spans="5:5" x14ac:dyDescent="0.25">
      <c r="E6497" s="33" t="e">
        <f t="shared" ca="1" si="107"/>
        <v>#NUM!</v>
      </c>
    </row>
    <row r="6498" spans="5:5" x14ac:dyDescent="0.25">
      <c r="E6498" s="33" t="e">
        <f t="shared" ca="1" si="107"/>
        <v>#NUM!</v>
      </c>
    </row>
    <row r="6499" spans="5:5" x14ac:dyDescent="0.25">
      <c r="E6499" s="33" t="e">
        <f t="shared" ca="1" si="107"/>
        <v>#NUM!</v>
      </c>
    </row>
    <row r="6500" spans="5:5" x14ac:dyDescent="0.25">
      <c r="E6500" s="33" t="e">
        <f t="shared" ca="1" si="107"/>
        <v>#NUM!</v>
      </c>
    </row>
    <row r="6501" spans="5:5" x14ac:dyDescent="0.25">
      <c r="E6501" s="33" t="e">
        <f t="shared" ca="1" si="107"/>
        <v>#NUM!</v>
      </c>
    </row>
    <row r="6502" spans="5:5" x14ac:dyDescent="0.25">
      <c r="E6502" s="33" t="e">
        <f t="shared" ca="1" si="107"/>
        <v>#NUM!</v>
      </c>
    </row>
    <row r="6503" spans="5:5" x14ac:dyDescent="0.25">
      <c r="E6503" s="33" t="e">
        <f t="shared" ca="1" si="107"/>
        <v>#NUM!</v>
      </c>
    </row>
    <row r="6504" spans="5:5" x14ac:dyDescent="0.25">
      <c r="E6504" s="33" t="e">
        <f t="shared" ca="1" si="107"/>
        <v>#NUM!</v>
      </c>
    </row>
    <row r="6505" spans="5:5" x14ac:dyDescent="0.25">
      <c r="E6505" s="33" t="e">
        <f t="shared" ca="1" si="107"/>
        <v>#NUM!</v>
      </c>
    </row>
    <row r="6506" spans="5:5" x14ac:dyDescent="0.25">
      <c r="E6506" s="33" t="e">
        <f t="shared" ca="1" si="107"/>
        <v>#NUM!</v>
      </c>
    </row>
    <row r="6507" spans="5:5" x14ac:dyDescent="0.25">
      <c r="E6507" s="33" t="e">
        <f t="shared" ca="1" si="107"/>
        <v>#NUM!</v>
      </c>
    </row>
    <row r="6508" spans="5:5" x14ac:dyDescent="0.25">
      <c r="E6508" s="33" t="e">
        <f t="shared" ca="1" si="107"/>
        <v>#NUM!</v>
      </c>
    </row>
    <row r="6509" spans="5:5" x14ac:dyDescent="0.25">
      <c r="E6509" s="33" t="e">
        <f t="shared" ca="1" si="107"/>
        <v>#NUM!</v>
      </c>
    </row>
    <row r="6510" spans="5:5" x14ac:dyDescent="0.25">
      <c r="E6510" s="33" t="e">
        <f t="shared" ca="1" si="107"/>
        <v>#NUM!</v>
      </c>
    </row>
    <row r="6511" spans="5:5" x14ac:dyDescent="0.25">
      <c r="E6511" s="33" t="e">
        <f t="shared" ca="1" si="107"/>
        <v>#NUM!</v>
      </c>
    </row>
    <row r="6512" spans="5:5" x14ac:dyDescent="0.25">
      <c r="E6512" s="33" t="e">
        <f t="shared" ca="1" si="107"/>
        <v>#NUM!</v>
      </c>
    </row>
    <row r="6513" spans="5:5" x14ac:dyDescent="0.25">
      <c r="E6513" s="33" t="e">
        <f t="shared" ca="1" si="107"/>
        <v>#NUM!</v>
      </c>
    </row>
    <row r="6514" spans="5:5" x14ac:dyDescent="0.25">
      <c r="E6514" s="33" t="e">
        <f t="shared" ca="1" si="107"/>
        <v>#NUM!</v>
      </c>
    </row>
    <row r="6515" spans="5:5" x14ac:dyDescent="0.25">
      <c r="E6515" s="33" t="e">
        <f t="shared" ca="1" si="107"/>
        <v>#NUM!</v>
      </c>
    </row>
    <row r="6516" spans="5:5" x14ac:dyDescent="0.25">
      <c r="E6516" s="33" t="e">
        <f t="shared" ca="1" si="107"/>
        <v>#NUM!</v>
      </c>
    </row>
    <row r="6517" spans="5:5" x14ac:dyDescent="0.25">
      <c r="E6517" s="33" t="e">
        <f t="shared" ca="1" si="107"/>
        <v>#NUM!</v>
      </c>
    </row>
    <row r="6518" spans="5:5" x14ac:dyDescent="0.25">
      <c r="E6518" s="33" t="e">
        <f t="shared" ca="1" si="107"/>
        <v>#NUM!</v>
      </c>
    </row>
    <row r="6519" spans="5:5" x14ac:dyDescent="0.25">
      <c r="E6519" s="33" t="e">
        <f t="shared" ca="1" si="107"/>
        <v>#NUM!</v>
      </c>
    </row>
    <row r="6520" spans="5:5" x14ac:dyDescent="0.25">
      <c r="E6520" s="33" t="e">
        <f t="shared" ca="1" si="107"/>
        <v>#NUM!</v>
      </c>
    </row>
    <row r="6521" spans="5:5" x14ac:dyDescent="0.25">
      <c r="E6521" s="33" t="e">
        <f t="shared" ca="1" si="107"/>
        <v>#NUM!</v>
      </c>
    </row>
    <row r="6522" spans="5:5" x14ac:dyDescent="0.25">
      <c r="E6522" s="33" t="e">
        <f t="shared" ca="1" si="107"/>
        <v>#NUM!</v>
      </c>
    </row>
    <row r="6523" spans="5:5" x14ac:dyDescent="0.25">
      <c r="E6523" s="33" t="e">
        <f t="shared" ca="1" si="107"/>
        <v>#NUM!</v>
      </c>
    </row>
    <row r="6524" spans="5:5" x14ac:dyDescent="0.25">
      <c r="E6524" s="33" t="e">
        <f t="shared" ca="1" si="107"/>
        <v>#NUM!</v>
      </c>
    </row>
    <row r="6525" spans="5:5" x14ac:dyDescent="0.25">
      <c r="E6525" s="33" t="e">
        <f t="shared" ca="1" si="107"/>
        <v>#NUM!</v>
      </c>
    </row>
    <row r="6526" spans="5:5" x14ac:dyDescent="0.25">
      <c r="E6526" s="33" t="e">
        <f t="shared" ca="1" si="107"/>
        <v>#NUM!</v>
      </c>
    </row>
    <row r="6527" spans="5:5" x14ac:dyDescent="0.25">
      <c r="E6527" s="33" t="e">
        <f t="shared" ca="1" si="107"/>
        <v>#NUM!</v>
      </c>
    </row>
    <row r="6528" spans="5:5" x14ac:dyDescent="0.25">
      <c r="E6528" s="33" t="e">
        <f t="shared" ca="1" si="107"/>
        <v>#NUM!</v>
      </c>
    </row>
    <row r="6529" spans="5:5" x14ac:dyDescent="0.25">
      <c r="E6529" s="33" t="e">
        <f t="shared" ca="1" si="107"/>
        <v>#NUM!</v>
      </c>
    </row>
    <row r="6530" spans="5:5" x14ac:dyDescent="0.25">
      <c r="E6530" s="33" t="e">
        <f t="shared" ca="1" si="107"/>
        <v>#NUM!</v>
      </c>
    </row>
    <row r="6531" spans="5:5" x14ac:dyDescent="0.25">
      <c r="E6531" s="33" t="e">
        <f t="shared" ca="1" si="107"/>
        <v>#NUM!</v>
      </c>
    </row>
    <row r="6532" spans="5:5" x14ac:dyDescent="0.25">
      <c r="E6532" s="33" t="e">
        <f t="shared" ca="1" si="107"/>
        <v>#NUM!</v>
      </c>
    </row>
    <row r="6533" spans="5:5" x14ac:dyDescent="0.25">
      <c r="E6533" s="33" t="e">
        <f t="shared" ca="1" si="107"/>
        <v>#NUM!</v>
      </c>
    </row>
    <row r="6534" spans="5:5" x14ac:dyDescent="0.25">
      <c r="E6534" s="33" t="e">
        <f t="shared" ca="1" si="107"/>
        <v>#NUM!</v>
      </c>
    </row>
    <row r="6535" spans="5:5" x14ac:dyDescent="0.25">
      <c r="E6535" s="33" t="e">
        <f t="shared" ca="1" si="107"/>
        <v>#NUM!</v>
      </c>
    </row>
    <row r="6536" spans="5:5" x14ac:dyDescent="0.25">
      <c r="E6536" s="33" t="e">
        <f t="shared" ca="1" si="107"/>
        <v>#NUM!</v>
      </c>
    </row>
    <row r="6537" spans="5:5" x14ac:dyDescent="0.25">
      <c r="E6537" s="33" t="e">
        <f t="shared" ca="1" si="107"/>
        <v>#NUM!</v>
      </c>
    </row>
    <row r="6538" spans="5:5" x14ac:dyDescent="0.25">
      <c r="E6538" s="33" t="e">
        <f t="shared" ca="1" si="107"/>
        <v>#NUM!</v>
      </c>
    </row>
    <row r="6539" spans="5:5" x14ac:dyDescent="0.25">
      <c r="E6539" s="33" t="e">
        <f t="shared" ca="1" si="107"/>
        <v>#NUM!</v>
      </c>
    </row>
    <row r="6540" spans="5:5" x14ac:dyDescent="0.25">
      <c r="E6540" s="33" t="e">
        <f t="shared" ca="1" si="107"/>
        <v>#NUM!</v>
      </c>
    </row>
    <row r="6541" spans="5:5" x14ac:dyDescent="0.25">
      <c r="E6541" s="33" t="e">
        <f t="shared" ca="1" si="107"/>
        <v>#NUM!</v>
      </c>
    </row>
    <row r="6542" spans="5:5" x14ac:dyDescent="0.25">
      <c r="E6542" s="33" t="e">
        <f t="shared" ca="1" si="107"/>
        <v>#NUM!</v>
      </c>
    </row>
    <row r="6543" spans="5:5" x14ac:dyDescent="0.25">
      <c r="E6543" s="33" t="e">
        <f t="shared" ca="1" si="107"/>
        <v>#NUM!</v>
      </c>
    </row>
    <row r="6544" spans="5:5" x14ac:dyDescent="0.25">
      <c r="E6544" s="33" t="e">
        <f t="shared" ca="1" si="107"/>
        <v>#NUM!</v>
      </c>
    </row>
    <row r="6545" spans="5:5" x14ac:dyDescent="0.25">
      <c r="E6545" s="33" t="e">
        <f t="shared" ca="1" si="107"/>
        <v>#NUM!</v>
      </c>
    </row>
    <row r="6546" spans="5:5" x14ac:dyDescent="0.25">
      <c r="E6546" s="33" t="e">
        <f t="shared" ca="1" si="107"/>
        <v>#NUM!</v>
      </c>
    </row>
    <row r="6547" spans="5:5" x14ac:dyDescent="0.25">
      <c r="E6547" s="33" t="e">
        <f t="shared" ca="1" si="107"/>
        <v>#NUM!</v>
      </c>
    </row>
    <row r="6548" spans="5:5" x14ac:dyDescent="0.25">
      <c r="E6548" s="33" t="e">
        <f t="shared" ca="1" si="107"/>
        <v>#NUM!</v>
      </c>
    </row>
    <row r="6549" spans="5:5" x14ac:dyDescent="0.25">
      <c r="E6549" s="33" t="e">
        <f t="shared" ca="1" si="107"/>
        <v>#NUM!</v>
      </c>
    </row>
    <row r="6550" spans="5:5" x14ac:dyDescent="0.25">
      <c r="E6550" s="33" t="e">
        <f t="shared" ref="E6550:E6613" ca="1" si="108">RANDBETWEEN(1,$E$2)</f>
        <v>#NUM!</v>
      </c>
    </row>
    <row r="6551" spans="5:5" x14ac:dyDescent="0.25">
      <c r="E6551" s="33" t="e">
        <f t="shared" ca="1" si="108"/>
        <v>#NUM!</v>
      </c>
    </row>
    <row r="6552" spans="5:5" x14ac:dyDescent="0.25">
      <c r="E6552" s="33" t="e">
        <f t="shared" ca="1" si="108"/>
        <v>#NUM!</v>
      </c>
    </row>
    <row r="6553" spans="5:5" x14ac:dyDescent="0.25">
      <c r="E6553" s="33" t="e">
        <f t="shared" ca="1" si="108"/>
        <v>#NUM!</v>
      </c>
    </row>
    <row r="6554" spans="5:5" x14ac:dyDescent="0.25">
      <c r="E6554" s="33" t="e">
        <f t="shared" ca="1" si="108"/>
        <v>#NUM!</v>
      </c>
    </row>
    <row r="6555" spans="5:5" x14ac:dyDescent="0.25">
      <c r="E6555" s="33" t="e">
        <f t="shared" ca="1" si="108"/>
        <v>#NUM!</v>
      </c>
    </row>
    <row r="6556" spans="5:5" x14ac:dyDescent="0.25">
      <c r="E6556" s="33" t="e">
        <f t="shared" ca="1" si="108"/>
        <v>#NUM!</v>
      </c>
    </row>
    <row r="6557" spans="5:5" x14ac:dyDescent="0.25">
      <c r="E6557" s="33" t="e">
        <f t="shared" ca="1" si="108"/>
        <v>#NUM!</v>
      </c>
    </row>
    <row r="6558" spans="5:5" x14ac:dyDescent="0.25">
      <c r="E6558" s="33" t="e">
        <f t="shared" ca="1" si="108"/>
        <v>#NUM!</v>
      </c>
    </row>
    <row r="6559" spans="5:5" x14ac:dyDescent="0.25">
      <c r="E6559" s="33" t="e">
        <f t="shared" ca="1" si="108"/>
        <v>#NUM!</v>
      </c>
    </row>
    <row r="6560" spans="5:5" x14ac:dyDescent="0.25">
      <c r="E6560" s="33" t="e">
        <f t="shared" ca="1" si="108"/>
        <v>#NUM!</v>
      </c>
    </row>
    <row r="6561" spans="5:5" x14ac:dyDescent="0.25">
      <c r="E6561" s="33" t="e">
        <f t="shared" ca="1" si="108"/>
        <v>#NUM!</v>
      </c>
    </row>
    <row r="6562" spans="5:5" x14ac:dyDescent="0.25">
      <c r="E6562" s="33" t="e">
        <f t="shared" ca="1" si="108"/>
        <v>#NUM!</v>
      </c>
    </row>
    <row r="6563" spans="5:5" x14ac:dyDescent="0.25">
      <c r="E6563" s="33" t="e">
        <f t="shared" ca="1" si="108"/>
        <v>#NUM!</v>
      </c>
    </row>
    <row r="6564" spans="5:5" x14ac:dyDescent="0.25">
      <c r="E6564" s="33" t="e">
        <f t="shared" ca="1" si="108"/>
        <v>#NUM!</v>
      </c>
    </row>
    <row r="6565" spans="5:5" x14ac:dyDescent="0.25">
      <c r="E6565" s="33" t="e">
        <f t="shared" ca="1" si="108"/>
        <v>#NUM!</v>
      </c>
    </row>
    <row r="6566" spans="5:5" x14ac:dyDescent="0.25">
      <c r="E6566" s="33" t="e">
        <f t="shared" ca="1" si="108"/>
        <v>#NUM!</v>
      </c>
    </row>
    <row r="6567" spans="5:5" x14ac:dyDescent="0.25">
      <c r="E6567" s="33" t="e">
        <f t="shared" ca="1" si="108"/>
        <v>#NUM!</v>
      </c>
    </row>
    <row r="6568" spans="5:5" x14ac:dyDescent="0.25">
      <c r="E6568" s="33" t="e">
        <f t="shared" ca="1" si="108"/>
        <v>#NUM!</v>
      </c>
    </row>
    <row r="6569" spans="5:5" x14ac:dyDescent="0.25">
      <c r="E6569" s="33" t="e">
        <f t="shared" ca="1" si="108"/>
        <v>#NUM!</v>
      </c>
    </row>
    <row r="6570" spans="5:5" x14ac:dyDescent="0.25">
      <c r="E6570" s="33" t="e">
        <f t="shared" ca="1" si="108"/>
        <v>#NUM!</v>
      </c>
    </row>
    <row r="6571" spans="5:5" x14ac:dyDescent="0.25">
      <c r="E6571" s="33" t="e">
        <f t="shared" ca="1" si="108"/>
        <v>#NUM!</v>
      </c>
    </row>
    <row r="6572" spans="5:5" x14ac:dyDescent="0.25">
      <c r="E6572" s="33" t="e">
        <f t="shared" ca="1" si="108"/>
        <v>#NUM!</v>
      </c>
    </row>
    <row r="6573" spans="5:5" x14ac:dyDescent="0.25">
      <c r="E6573" s="33" t="e">
        <f t="shared" ca="1" si="108"/>
        <v>#NUM!</v>
      </c>
    </row>
    <row r="6574" spans="5:5" x14ac:dyDescent="0.25">
      <c r="E6574" s="33" t="e">
        <f t="shared" ca="1" si="108"/>
        <v>#NUM!</v>
      </c>
    </row>
    <row r="6575" spans="5:5" x14ac:dyDescent="0.25">
      <c r="E6575" s="33" t="e">
        <f t="shared" ca="1" si="108"/>
        <v>#NUM!</v>
      </c>
    </row>
    <row r="6576" spans="5:5" x14ac:dyDescent="0.25">
      <c r="E6576" s="33" t="e">
        <f t="shared" ca="1" si="108"/>
        <v>#NUM!</v>
      </c>
    </row>
    <row r="6577" spans="5:5" x14ac:dyDescent="0.25">
      <c r="E6577" s="33" t="e">
        <f t="shared" ca="1" si="108"/>
        <v>#NUM!</v>
      </c>
    </row>
    <row r="6578" spans="5:5" x14ac:dyDescent="0.25">
      <c r="E6578" s="33" t="e">
        <f t="shared" ca="1" si="108"/>
        <v>#NUM!</v>
      </c>
    </row>
    <row r="6579" spans="5:5" x14ac:dyDescent="0.25">
      <c r="E6579" s="33" t="e">
        <f t="shared" ca="1" si="108"/>
        <v>#NUM!</v>
      </c>
    </row>
    <row r="6580" spans="5:5" x14ac:dyDescent="0.25">
      <c r="E6580" s="33" t="e">
        <f t="shared" ca="1" si="108"/>
        <v>#NUM!</v>
      </c>
    </row>
    <row r="6581" spans="5:5" x14ac:dyDescent="0.25">
      <c r="E6581" s="33" t="e">
        <f t="shared" ca="1" si="108"/>
        <v>#NUM!</v>
      </c>
    </row>
    <row r="6582" spans="5:5" x14ac:dyDescent="0.25">
      <c r="E6582" s="33" t="e">
        <f t="shared" ca="1" si="108"/>
        <v>#NUM!</v>
      </c>
    </row>
    <row r="6583" spans="5:5" x14ac:dyDescent="0.25">
      <c r="E6583" s="33" t="e">
        <f t="shared" ca="1" si="108"/>
        <v>#NUM!</v>
      </c>
    </row>
    <row r="6584" spans="5:5" x14ac:dyDescent="0.25">
      <c r="E6584" s="33" t="e">
        <f t="shared" ca="1" si="108"/>
        <v>#NUM!</v>
      </c>
    </row>
    <row r="6585" spans="5:5" x14ac:dyDescent="0.25">
      <c r="E6585" s="33" t="e">
        <f t="shared" ca="1" si="108"/>
        <v>#NUM!</v>
      </c>
    </row>
    <row r="6586" spans="5:5" x14ac:dyDescent="0.25">
      <c r="E6586" s="33" t="e">
        <f t="shared" ca="1" si="108"/>
        <v>#NUM!</v>
      </c>
    </row>
    <row r="6587" spans="5:5" x14ac:dyDescent="0.25">
      <c r="E6587" s="33" t="e">
        <f t="shared" ca="1" si="108"/>
        <v>#NUM!</v>
      </c>
    </row>
    <row r="6588" spans="5:5" x14ac:dyDescent="0.25">
      <c r="E6588" s="33" t="e">
        <f t="shared" ca="1" si="108"/>
        <v>#NUM!</v>
      </c>
    </row>
    <row r="6589" spans="5:5" x14ac:dyDescent="0.25">
      <c r="E6589" s="33" t="e">
        <f t="shared" ca="1" si="108"/>
        <v>#NUM!</v>
      </c>
    </row>
    <row r="6590" spans="5:5" x14ac:dyDescent="0.25">
      <c r="E6590" s="33" t="e">
        <f t="shared" ca="1" si="108"/>
        <v>#NUM!</v>
      </c>
    </row>
    <row r="6591" spans="5:5" x14ac:dyDescent="0.25">
      <c r="E6591" s="33" t="e">
        <f t="shared" ca="1" si="108"/>
        <v>#NUM!</v>
      </c>
    </row>
    <row r="6592" spans="5:5" x14ac:dyDescent="0.25">
      <c r="E6592" s="33" t="e">
        <f t="shared" ca="1" si="108"/>
        <v>#NUM!</v>
      </c>
    </row>
    <row r="6593" spans="5:5" x14ac:dyDescent="0.25">
      <c r="E6593" s="33" t="e">
        <f t="shared" ca="1" si="108"/>
        <v>#NUM!</v>
      </c>
    </row>
    <row r="6594" spans="5:5" x14ac:dyDescent="0.25">
      <c r="E6594" s="33" t="e">
        <f t="shared" ca="1" si="108"/>
        <v>#NUM!</v>
      </c>
    </row>
    <row r="6595" spans="5:5" x14ac:dyDescent="0.25">
      <c r="E6595" s="33" t="e">
        <f t="shared" ca="1" si="108"/>
        <v>#NUM!</v>
      </c>
    </row>
    <row r="6596" spans="5:5" x14ac:dyDescent="0.25">
      <c r="E6596" s="33" t="e">
        <f t="shared" ca="1" si="108"/>
        <v>#NUM!</v>
      </c>
    </row>
    <row r="6597" spans="5:5" x14ac:dyDescent="0.25">
      <c r="E6597" s="33" t="e">
        <f t="shared" ca="1" si="108"/>
        <v>#NUM!</v>
      </c>
    </row>
    <row r="6598" spans="5:5" x14ac:dyDescent="0.25">
      <c r="E6598" s="33" t="e">
        <f t="shared" ca="1" si="108"/>
        <v>#NUM!</v>
      </c>
    </row>
    <row r="6599" spans="5:5" x14ac:dyDescent="0.25">
      <c r="E6599" s="33" t="e">
        <f t="shared" ca="1" si="108"/>
        <v>#NUM!</v>
      </c>
    </row>
    <row r="6600" spans="5:5" x14ac:dyDescent="0.25">
      <c r="E6600" s="33" t="e">
        <f t="shared" ca="1" si="108"/>
        <v>#NUM!</v>
      </c>
    </row>
    <row r="6601" spans="5:5" x14ac:dyDescent="0.25">
      <c r="E6601" s="33" t="e">
        <f t="shared" ca="1" si="108"/>
        <v>#NUM!</v>
      </c>
    </row>
    <row r="6602" spans="5:5" x14ac:dyDescent="0.25">
      <c r="E6602" s="33" t="e">
        <f t="shared" ca="1" si="108"/>
        <v>#NUM!</v>
      </c>
    </row>
    <row r="6603" spans="5:5" x14ac:dyDescent="0.25">
      <c r="E6603" s="33" t="e">
        <f t="shared" ca="1" si="108"/>
        <v>#NUM!</v>
      </c>
    </row>
    <row r="6604" spans="5:5" x14ac:dyDescent="0.25">
      <c r="E6604" s="33" t="e">
        <f t="shared" ca="1" si="108"/>
        <v>#NUM!</v>
      </c>
    </row>
    <row r="6605" spans="5:5" x14ac:dyDescent="0.25">
      <c r="E6605" s="33" t="e">
        <f t="shared" ca="1" si="108"/>
        <v>#NUM!</v>
      </c>
    </row>
    <row r="6606" spans="5:5" x14ac:dyDescent="0.25">
      <c r="E6606" s="33" t="e">
        <f t="shared" ca="1" si="108"/>
        <v>#NUM!</v>
      </c>
    </row>
    <row r="6607" spans="5:5" x14ac:dyDescent="0.25">
      <c r="E6607" s="33" t="e">
        <f t="shared" ca="1" si="108"/>
        <v>#NUM!</v>
      </c>
    </row>
    <row r="6608" spans="5:5" x14ac:dyDescent="0.25">
      <c r="E6608" s="33" t="e">
        <f t="shared" ca="1" si="108"/>
        <v>#NUM!</v>
      </c>
    </row>
    <row r="6609" spans="5:5" x14ac:dyDescent="0.25">
      <c r="E6609" s="33" t="e">
        <f t="shared" ca="1" si="108"/>
        <v>#NUM!</v>
      </c>
    </row>
    <row r="6610" spans="5:5" x14ac:dyDescent="0.25">
      <c r="E6610" s="33" t="e">
        <f t="shared" ca="1" si="108"/>
        <v>#NUM!</v>
      </c>
    </row>
    <row r="6611" spans="5:5" x14ac:dyDescent="0.25">
      <c r="E6611" s="33" t="e">
        <f t="shared" ca="1" si="108"/>
        <v>#NUM!</v>
      </c>
    </row>
    <row r="6612" spans="5:5" x14ac:dyDescent="0.25">
      <c r="E6612" s="33" t="e">
        <f t="shared" ca="1" si="108"/>
        <v>#NUM!</v>
      </c>
    </row>
    <row r="6613" spans="5:5" x14ac:dyDescent="0.25">
      <c r="E6613" s="33" t="e">
        <f t="shared" ca="1" si="108"/>
        <v>#NUM!</v>
      </c>
    </row>
    <row r="6614" spans="5:5" x14ac:dyDescent="0.25">
      <c r="E6614" s="33" t="e">
        <f t="shared" ref="E6614:E6677" ca="1" si="109">RANDBETWEEN(1,$E$2)</f>
        <v>#NUM!</v>
      </c>
    </row>
    <row r="6615" spans="5:5" x14ac:dyDescent="0.25">
      <c r="E6615" s="33" t="e">
        <f t="shared" ca="1" si="109"/>
        <v>#NUM!</v>
      </c>
    </row>
    <row r="6616" spans="5:5" x14ac:dyDescent="0.25">
      <c r="E6616" s="33" t="e">
        <f t="shared" ca="1" si="109"/>
        <v>#NUM!</v>
      </c>
    </row>
    <row r="6617" spans="5:5" x14ac:dyDescent="0.25">
      <c r="E6617" s="33" t="e">
        <f t="shared" ca="1" si="109"/>
        <v>#NUM!</v>
      </c>
    </row>
    <row r="6618" spans="5:5" x14ac:dyDescent="0.25">
      <c r="E6618" s="33" t="e">
        <f t="shared" ca="1" si="109"/>
        <v>#NUM!</v>
      </c>
    </row>
    <row r="6619" spans="5:5" x14ac:dyDescent="0.25">
      <c r="E6619" s="33" t="e">
        <f t="shared" ca="1" si="109"/>
        <v>#NUM!</v>
      </c>
    </row>
    <row r="6620" spans="5:5" x14ac:dyDescent="0.25">
      <c r="E6620" s="33" t="e">
        <f t="shared" ca="1" si="109"/>
        <v>#NUM!</v>
      </c>
    </row>
    <row r="6621" spans="5:5" x14ac:dyDescent="0.25">
      <c r="E6621" s="33" t="e">
        <f t="shared" ca="1" si="109"/>
        <v>#NUM!</v>
      </c>
    </row>
    <row r="6622" spans="5:5" x14ac:dyDescent="0.25">
      <c r="E6622" s="33" t="e">
        <f t="shared" ca="1" si="109"/>
        <v>#NUM!</v>
      </c>
    </row>
    <row r="6623" spans="5:5" x14ac:dyDescent="0.25">
      <c r="E6623" s="33" t="e">
        <f t="shared" ca="1" si="109"/>
        <v>#NUM!</v>
      </c>
    </row>
    <row r="6624" spans="5:5" x14ac:dyDescent="0.25">
      <c r="E6624" s="33" t="e">
        <f t="shared" ca="1" si="109"/>
        <v>#NUM!</v>
      </c>
    </row>
    <row r="6625" spans="5:5" x14ac:dyDescent="0.25">
      <c r="E6625" s="33" t="e">
        <f t="shared" ca="1" si="109"/>
        <v>#NUM!</v>
      </c>
    </row>
    <row r="6626" spans="5:5" x14ac:dyDescent="0.25">
      <c r="E6626" s="33" t="e">
        <f t="shared" ca="1" si="109"/>
        <v>#NUM!</v>
      </c>
    </row>
    <row r="6627" spans="5:5" x14ac:dyDescent="0.25">
      <c r="E6627" s="33" t="e">
        <f t="shared" ca="1" si="109"/>
        <v>#NUM!</v>
      </c>
    </row>
    <row r="6628" spans="5:5" x14ac:dyDescent="0.25">
      <c r="E6628" s="33" t="e">
        <f t="shared" ca="1" si="109"/>
        <v>#NUM!</v>
      </c>
    </row>
    <row r="6629" spans="5:5" x14ac:dyDescent="0.25">
      <c r="E6629" s="33" t="e">
        <f t="shared" ca="1" si="109"/>
        <v>#NUM!</v>
      </c>
    </row>
    <row r="6630" spans="5:5" x14ac:dyDescent="0.25">
      <c r="E6630" s="33" t="e">
        <f t="shared" ca="1" si="109"/>
        <v>#NUM!</v>
      </c>
    </row>
    <row r="6631" spans="5:5" x14ac:dyDescent="0.25">
      <c r="E6631" s="33" t="e">
        <f t="shared" ca="1" si="109"/>
        <v>#NUM!</v>
      </c>
    </row>
    <row r="6632" spans="5:5" x14ac:dyDescent="0.25">
      <c r="E6632" s="33" t="e">
        <f t="shared" ca="1" si="109"/>
        <v>#NUM!</v>
      </c>
    </row>
    <row r="6633" spans="5:5" x14ac:dyDescent="0.25">
      <c r="E6633" s="33" t="e">
        <f t="shared" ca="1" si="109"/>
        <v>#NUM!</v>
      </c>
    </row>
    <row r="6634" spans="5:5" x14ac:dyDescent="0.25">
      <c r="E6634" s="33" t="e">
        <f t="shared" ca="1" si="109"/>
        <v>#NUM!</v>
      </c>
    </row>
    <row r="6635" spans="5:5" x14ac:dyDescent="0.25">
      <c r="E6635" s="33" t="e">
        <f t="shared" ca="1" si="109"/>
        <v>#NUM!</v>
      </c>
    </row>
    <row r="6636" spans="5:5" x14ac:dyDescent="0.25">
      <c r="E6636" s="33" t="e">
        <f t="shared" ca="1" si="109"/>
        <v>#NUM!</v>
      </c>
    </row>
    <row r="6637" spans="5:5" x14ac:dyDescent="0.25">
      <c r="E6637" s="33" t="e">
        <f t="shared" ca="1" si="109"/>
        <v>#NUM!</v>
      </c>
    </row>
    <row r="6638" spans="5:5" x14ac:dyDescent="0.25">
      <c r="E6638" s="33" t="e">
        <f t="shared" ca="1" si="109"/>
        <v>#NUM!</v>
      </c>
    </row>
    <row r="6639" spans="5:5" x14ac:dyDescent="0.25">
      <c r="E6639" s="33" t="e">
        <f t="shared" ca="1" si="109"/>
        <v>#NUM!</v>
      </c>
    </row>
    <row r="6640" spans="5:5" x14ac:dyDescent="0.25">
      <c r="E6640" s="33" t="e">
        <f t="shared" ca="1" si="109"/>
        <v>#NUM!</v>
      </c>
    </row>
    <row r="6641" spans="5:5" x14ac:dyDescent="0.25">
      <c r="E6641" s="33" t="e">
        <f t="shared" ca="1" si="109"/>
        <v>#NUM!</v>
      </c>
    </row>
    <row r="6642" spans="5:5" x14ac:dyDescent="0.25">
      <c r="E6642" s="33" t="e">
        <f t="shared" ca="1" si="109"/>
        <v>#NUM!</v>
      </c>
    </row>
    <row r="6643" spans="5:5" x14ac:dyDescent="0.25">
      <c r="E6643" s="33" t="e">
        <f t="shared" ca="1" si="109"/>
        <v>#NUM!</v>
      </c>
    </row>
    <row r="6644" spans="5:5" x14ac:dyDescent="0.25">
      <c r="E6644" s="33" t="e">
        <f t="shared" ca="1" si="109"/>
        <v>#NUM!</v>
      </c>
    </row>
    <row r="6645" spans="5:5" x14ac:dyDescent="0.25">
      <c r="E6645" s="33" t="e">
        <f t="shared" ca="1" si="109"/>
        <v>#NUM!</v>
      </c>
    </row>
    <row r="6646" spans="5:5" x14ac:dyDescent="0.25">
      <c r="E6646" s="33" t="e">
        <f t="shared" ca="1" si="109"/>
        <v>#NUM!</v>
      </c>
    </row>
    <row r="6647" spans="5:5" x14ac:dyDescent="0.25">
      <c r="E6647" s="33" t="e">
        <f t="shared" ca="1" si="109"/>
        <v>#NUM!</v>
      </c>
    </row>
    <row r="6648" spans="5:5" x14ac:dyDescent="0.25">
      <c r="E6648" s="33" t="e">
        <f t="shared" ca="1" si="109"/>
        <v>#NUM!</v>
      </c>
    </row>
    <row r="6649" spans="5:5" x14ac:dyDescent="0.25">
      <c r="E6649" s="33" t="e">
        <f t="shared" ca="1" si="109"/>
        <v>#NUM!</v>
      </c>
    </row>
    <row r="6650" spans="5:5" x14ac:dyDescent="0.25">
      <c r="E6650" s="33" t="e">
        <f t="shared" ca="1" si="109"/>
        <v>#NUM!</v>
      </c>
    </row>
    <row r="6651" spans="5:5" x14ac:dyDescent="0.25">
      <c r="E6651" s="33" t="e">
        <f t="shared" ca="1" si="109"/>
        <v>#NUM!</v>
      </c>
    </row>
    <row r="6652" spans="5:5" x14ac:dyDescent="0.25">
      <c r="E6652" s="33" t="e">
        <f t="shared" ca="1" si="109"/>
        <v>#NUM!</v>
      </c>
    </row>
    <row r="6653" spans="5:5" x14ac:dyDescent="0.25">
      <c r="E6653" s="33" t="e">
        <f t="shared" ca="1" si="109"/>
        <v>#NUM!</v>
      </c>
    </row>
    <row r="6654" spans="5:5" x14ac:dyDescent="0.25">
      <c r="E6654" s="33" t="e">
        <f t="shared" ca="1" si="109"/>
        <v>#NUM!</v>
      </c>
    </row>
    <row r="6655" spans="5:5" x14ac:dyDescent="0.25">
      <c r="E6655" s="33" t="e">
        <f t="shared" ca="1" si="109"/>
        <v>#NUM!</v>
      </c>
    </row>
    <row r="6656" spans="5:5" x14ac:dyDescent="0.25">
      <c r="E6656" s="33" t="e">
        <f t="shared" ca="1" si="109"/>
        <v>#NUM!</v>
      </c>
    </row>
    <row r="6657" spans="5:5" x14ac:dyDescent="0.25">
      <c r="E6657" s="33" t="e">
        <f t="shared" ca="1" si="109"/>
        <v>#NUM!</v>
      </c>
    </row>
    <row r="6658" spans="5:5" x14ac:dyDescent="0.25">
      <c r="E6658" s="33" t="e">
        <f t="shared" ca="1" si="109"/>
        <v>#NUM!</v>
      </c>
    </row>
    <row r="6659" spans="5:5" x14ac:dyDescent="0.25">
      <c r="E6659" s="33" t="e">
        <f t="shared" ca="1" si="109"/>
        <v>#NUM!</v>
      </c>
    </row>
    <row r="6660" spans="5:5" x14ac:dyDescent="0.25">
      <c r="E6660" s="33" t="e">
        <f t="shared" ca="1" si="109"/>
        <v>#NUM!</v>
      </c>
    </row>
    <row r="6661" spans="5:5" x14ac:dyDescent="0.25">
      <c r="E6661" s="33" t="e">
        <f t="shared" ca="1" si="109"/>
        <v>#NUM!</v>
      </c>
    </row>
    <row r="6662" spans="5:5" x14ac:dyDescent="0.25">
      <c r="E6662" s="33" t="e">
        <f t="shared" ca="1" si="109"/>
        <v>#NUM!</v>
      </c>
    </row>
    <row r="6663" spans="5:5" x14ac:dyDescent="0.25">
      <c r="E6663" s="33" t="e">
        <f t="shared" ca="1" si="109"/>
        <v>#NUM!</v>
      </c>
    </row>
    <row r="6664" spans="5:5" x14ac:dyDescent="0.25">
      <c r="E6664" s="33" t="e">
        <f t="shared" ca="1" si="109"/>
        <v>#NUM!</v>
      </c>
    </row>
    <row r="6665" spans="5:5" x14ac:dyDescent="0.25">
      <c r="E6665" s="33" t="e">
        <f t="shared" ca="1" si="109"/>
        <v>#NUM!</v>
      </c>
    </row>
    <row r="6666" spans="5:5" x14ac:dyDescent="0.25">
      <c r="E6666" s="33" t="e">
        <f t="shared" ca="1" si="109"/>
        <v>#NUM!</v>
      </c>
    </row>
    <row r="6667" spans="5:5" x14ac:dyDescent="0.25">
      <c r="E6667" s="33" t="e">
        <f t="shared" ca="1" si="109"/>
        <v>#NUM!</v>
      </c>
    </row>
    <row r="6668" spans="5:5" x14ac:dyDescent="0.25">
      <c r="E6668" s="33" t="e">
        <f t="shared" ca="1" si="109"/>
        <v>#NUM!</v>
      </c>
    </row>
    <row r="6669" spans="5:5" x14ac:dyDescent="0.25">
      <c r="E6669" s="33" t="e">
        <f t="shared" ca="1" si="109"/>
        <v>#NUM!</v>
      </c>
    </row>
    <row r="6670" spans="5:5" x14ac:dyDescent="0.25">
      <c r="E6670" s="33" t="e">
        <f t="shared" ca="1" si="109"/>
        <v>#NUM!</v>
      </c>
    </row>
    <row r="6671" spans="5:5" x14ac:dyDescent="0.25">
      <c r="E6671" s="33" t="e">
        <f t="shared" ca="1" si="109"/>
        <v>#NUM!</v>
      </c>
    </row>
    <row r="6672" spans="5:5" x14ac:dyDescent="0.25">
      <c r="E6672" s="33" t="e">
        <f t="shared" ca="1" si="109"/>
        <v>#NUM!</v>
      </c>
    </row>
    <row r="6673" spans="5:5" x14ac:dyDescent="0.25">
      <c r="E6673" s="33" t="e">
        <f t="shared" ca="1" si="109"/>
        <v>#NUM!</v>
      </c>
    </row>
    <row r="6674" spans="5:5" x14ac:dyDescent="0.25">
      <c r="E6674" s="33" t="e">
        <f t="shared" ca="1" si="109"/>
        <v>#NUM!</v>
      </c>
    </row>
    <row r="6675" spans="5:5" x14ac:dyDescent="0.25">
      <c r="E6675" s="33" t="e">
        <f t="shared" ca="1" si="109"/>
        <v>#NUM!</v>
      </c>
    </row>
    <row r="6676" spans="5:5" x14ac:dyDescent="0.25">
      <c r="E6676" s="33" t="e">
        <f t="shared" ca="1" si="109"/>
        <v>#NUM!</v>
      </c>
    </row>
    <row r="6677" spans="5:5" x14ac:dyDescent="0.25">
      <c r="E6677" s="33" t="e">
        <f t="shared" ca="1" si="109"/>
        <v>#NUM!</v>
      </c>
    </row>
    <row r="6678" spans="5:5" x14ac:dyDescent="0.25">
      <c r="E6678" s="33" t="e">
        <f t="shared" ref="E6678:E6741" ca="1" si="110">RANDBETWEEN(1,$E$2)</f>
        <v>#NUM!</v>
      </c>
    </row>
    <row r="6679" spans="5:5" x14ac:dyDescent="0.25">
      <c r="E6679" s="33" t="e">
        <f t="shared" ca="1" si="110"/>
        <v>#NUM!</v>
      </c>
    </row>
    <row r="6680" spans="5:5" x14ac:dyDescent="0.25">
      <c r="E6680" s="33" t="e">
        <f t="shared" ca="1" si="110"/>
        <v>#NUM!</v>
      </c>
    </row>
    <row r="6681" spans="5:5" x14ac:dyDescent="0.25">
      <c r="E6681" s="33" t="e">
        <f t="shared" ca="1" si="110"/>
        <v>#NUM!</v>
      </c>
    </row>
    <row r="6682" spans="5:5" x14ac:dyDescent="0.25">
      <c r="E6682" s="33" t="e">
        <f t="shared" ca="1" si="110"/>
        <v>#NUM!</v>
      </c>
    </row>
    <row r="6683" spans="5:5" x14ac:dyDescent="0.25">
      <c r="E6683" s="33" t="e">
        <f t="shared" ca="1" si="110"/>
        <v>#NUM!</v>
      </c>
    </row>
    <row r="6684" spans="5:5" x14ac:dyDescent="0.25">
      <c r="E6684" s="33" t="e">
        <f t="shared" ca="1" si="110"/>
        <v>#NUM!</v>
      </c>
    </row>
    <row r="6685" spans="5:5" x14ac:dyDescent="0.25">
      <c r="E6685" s="33" t="e">
        <f t="shared" ca="1" si="110"/>
        <v>#NUM!</v>
      </c>
    </row>
    <row r="6686" spans="5:5" x14ac:dyDescent="0.25">
      <c r="E6686" s="33" t="e">
        <f t="shared" ca="1" si="110"/>
        <v>#NUM!</v>
      </c>
    </row>
    <row r="6687" spans="5:5" x14ac:dyDescent="0.25">
      <c r="E6687" s="33" t="e">
        <f t="shared" ca="1" si="110"/>
        <v>#NUM!</v>
      </c>
    </row>
    <row r="6688" spans="5:5" x14ac:dyDescent="0.25">
      <c r="E6688" s="33" t="e">
        <f t="shared" ca="1" si="110"/>
        <v>#NUM!</v>
      </c>
    </row>
    <row r="6689" spans="5:5" x14ac:dyDescent="0.25">
      <c r="E6689" s="33" t="e">
        <f t="shared" ca="1" si="110"/>
        <v>#NUM!</v>
      </c>
    </row>
    <row r="6690" spans="5:5" x14ac:dyDescent="0.25">
      <c r="E6690" s="33" t="e">
        <f t="shared" ca="1" si="110"/>
        <v>#NUM!</v>
      </c>
    </row>
    <row r="6691" spans="5:5" x14ac:dyDescent="0.25">
      <c r="E6691" s="33" t="e">
        <f t="shared" ca="1" si="110"/>
        <v>#NUM!</v>
      </c>
    </row>
    <row r="6692" spans="5:5" x14ac:dyDescent="0.25">
      <c r="E6692" s="33" t="e">
        <f t="shared" ca="1" si="110"/>
        <v>#NUM!</v>
      </c>
    </row>
    <row r="6693" spans="5:5" x14ac:dyDescent="0.25">
      <c r="E6693" s="33" t="e">
        <f t="shared" ca="1" si="110"/>
        <v>#NUM!</v>
      </c>
    </row>
    <row r="6694" spans="5:5" x14ac:dyDescent="0.25">
      <c r="E6694" s="33" t="e">
        <f t="shared" ca="1" si="110"/>
        <v>#NUM!</v>
      </c>
    </row>
    <row r="6695" spans="5:5" x14ac:dyDescent="0.25">
      <c r="E6695" s="33" t="e">
        <f t="shared" ca="1" si="110"/>
        <v>#NUM!</v>
      </c>
    </row>
    <row r="6696" spans="5:5" x14ac:dyDescent="0.25">
      <c r="E6696" s="33" t="e">
        <f t="shared" ca="1" si="110"/>
        <v>#NUM!</v>
      </c>
    </row>
    <row r="6697" spans="5:5" x14ac:dyDescent="0.25">
      <c r="E6697" s="33" t="e">
        <f t="shared" ca="1" si="110"/>
        <v>#NUM!</v>
      </c>
    </row>
    <row r="6698" spans="5:5" x14ac:dyDescent="0.25">
      <c r="E6698" s="33" t="e">
        <f t="shared" ca="1" si="110"/>
        <v>#NUM!</v>
      </c>
    </row>
    <row r="6699" spans="5:5" x14ac:dyDescent="0.25">
      <c r="E6699" s="33" t="e">
        <f t="shared" ca="1" si="110"/>
        <v>#NUM!</v>
      </c>
    </row>
    <row r="6700" spans="5:5" x14ac:dyDescent="0.25">
      <c r="E6700" s="33" t="e">
        <f t="shared" ca="1" si="110"/>
        <v>#NUM!</v>
      </c>
    </row>
    <row r="6701" spans="5:5" x14ac:dyDescent="0.25">
      <c r="E6701" s="33" t="e">
        <f t="shared" ca="1" si="110"/>
        <v>#NUM!</v>
      </c>
    </row>
    <row r="6702" spans="5:5" x14ac:dyDescent="0.25">
      <c r="E6702" s="33" t="e">
        <f t="shared" ca="1" si="110"/>
        <v>#NUM!</v>
      </c>
    </row>
    <row r="6703" spans="5:5" x14ac:dyDescent="0.25">
      <c r="E6703" s="33" t="e">
        <f t="shared" ca="1" si="110"/>
        <v>#NUM!</v>
      </c>
    </row>
    <row r="6704" spans="5:5" x14ac:dyDescent="0.25">
      <c r="E6704" s="33" t="e">
        <f t="shared" ca="1" si="110"/>
        <v>#NUM!</v>
      </c>
    </row>
    <row r="6705" spans="5:5" x14ac:dyDescent="0.25">
      <c r="E6705" s="33" t="e">
        <f t="shared" ca="1" si="110"/>
        <v>#NUM!</v>
      </c>
    </row>
    <row r="6706" spans="5:5" x14ac:dyDescent="0.25">
      <c r="E6706" s="33" t="e">
        <f t="shared" ca="1" si="110"/>
        <v>#NUM!</v>
      </c>
    </row>
    <row r="6707" spans="5:5" x14ac:dyDescent="0.25">
      <c r="E6707" s="33" t="e">
        <f t="shared" ca="1" si="110"/>
        <v>#NUM!</v>
      </c>
    </row>
    <row r="6708" spans="5:5" x14ac:dyDescent="0.25">
      <c r="E6708" s="33" t="e">
        <f t="shared" ca="1" si="110"/>
        <v>#NUM!</v>
      </c>
    </row>
    <row r="6709" spans="5:5" x14ac:dyDescent="0.25">
      <c r="E6709" s="33" t="e">
        <f t="shared" ca="1" si="110"/>
        <v>#NUM!</v>
      </c>
    </row>
    <row r="6710" spans="5:5" x14ac:dyDescent="0.25">
      <c r="E6710" s="33" t="e">
        <f t="shared" ca="1" si="110"/>
        <v>#NUM!</v>
      </c>
    </row>
    <row r="6711" spans="5:5" x14ac:dyDescent="0.25">
      <c r="E6711" s="33" t="e">
        <f t="shared" ca="1" si="110"/>
        <v>#NUM!</v>
      </c>
    </row>
    <row r="6712" spans="5:5" x14ac:dyDescent="0.25">
      <c r="E6712" s="33" t="e">
        <f t="shared" ca="1" si="110"/>
        <v>#NUM!</v>
      </c>
    </row>
    <row r="6713" spans="5:5" x14ac:dyDescent="0.25">
      <c r="E6713" s="33" t="e">
        <f t="shared" ca="1" si="110"/>
        <v>#NUM!</v>
      </c>
    </row>
    <row r="6714" spans="5:5" x14ac:dyDescent="0.25">
      <c r="E6714" s="33" t="e">
        <f t="shared" ca="1" si="110"/>
        <v>#NUM!</v>
      </c>
    </row>
    <row r="6715" spans="5:5" x14ac:dyDescent="0.25">
      <c r="E6715" s="33" t="e">
        <f t="shared" ca="1" si="110"/>
        <v>#NUM!</v>
      </c>
    </row>
    <row r="6716" spans="5:5" x14ac:dyDescent="0.25">
      <c r="E6716" s="33" t="e">
        <f t="shared" ca="1" si="110"/>
        <v>#NUM!</v>
      </c>
    </row>
    <row r="6717" spans="5:5" x14ac:dyDescent="0.25">
      <c r="E6717" s="33" t="e">
        <f t="shared" ca="1" si="110"/>
        <v>#NUM!</v>
      </c>
    </row>
    <row r="6718" spans="5:5" x14ac:dyDescent="0.25">
      <c r="E6718" s="33" t="e">
        <f t="shared" ca="1" si="110"/>
        <v>#NUM!</v>
      </c>
    </row>
    <row r="6719" spans="5:5" x14ac:dyDescent="0.25">
      <c r="E6719" s="33" t="e">
        <f t="shared" ca="1" si="110"/>
        <v>#NUM!</v>
      </c>
    </row>
    <row r="6720" spans="5:5" x14ac:dyDescent="0.25">
      <c r="E6720" s="33" t="e">
        <f t="shared" ca="1" si="110"/>
        <v>#NUM!</v>
      </c>
    </row>
    <row r="6721" spans="5:5" x14ac:dyDescent="0.25">
      <c r="E6721" s="33" t="e">
        <f t="shared" ca="1" si="110"/>
        <v>#NUM!</v>
      </c>
    </row>
    <row r="6722" spans="5:5" x14ac:dyDescent="0.25">
      <c r="E6722" s="33" t="e">
        <f t="shared" ca="1" si="110"/>
        <v>#NUM!</v>
      </c>
    </row>
    <row r="6723" spans="5:5" x14ac:dyDescent="0.25">
      <c r="E6723" s="33" t="e">
        <f t="shared" ca="1" si="110"/>
        <v>#NUM!</v>
      </c>
    </row>
    <row r="6724" spans="5:5" x14ac:dyDescent="0.25">
      <c r="E6724" s="33" t="e">
        <f t="shared" ca="1" si="110"/>
        <v>#NUM!</v>
      </c>
    </row>
    <row r="6725" spans="5:5" x14ac:dyDescent="0.25">
      <c r="E6725" s="33" t="e">
        <f t="shared" ca="1" si="110"/>
        <v>#NUM!</v>
      </c>
    </row>
    <row r="6726" spans="5:5" x14ac:dyDescent="0.25">
      <c r="E6726" s="33" t="e">
        <f t="shared" ca="1" si="110"/>
        <v>#NUM!</v>
      </c>
    </row>
    <row r="6727" spans="5:5" x14ac:dyDescent="0.25">
      <c r="E6727" s="33" t="e">
        <f t="shared" ca="1" si="110"/>
        <v>#NUM!</v>
      </c>
    </row>
    <row r="6728" spans="5:5" x14ac:dyDescent="0.25">
      <c r="E6728" s="33" t="e">
        <f t="shared" ca="1" si="110"/>
        <v>#NUM!</v>
      </c>
    </row>
    <row r="6729" spans="5:5" x14ac:dyDescent="0.25">
      <c r="E6729" s="33" t="e">
        <f t="shared" ca="1" si="110"/>
        <v>#NUM!</v>
      </c>
    </row>
    <row r="6730" spans="5:5" x14ac:dyDescent="0.25">
      <c r="E6730" s="33" t="e">
        <f t="shared" ca="1" si="110"/>
        <v>#NUM!</v>
      </c>
    </row>
    <row r="6731" spans="5:5" x14ac:dyDescent="0.25">
      <c r="E6731" s="33" t="e">
        <f t="shared" ca="1" si="110"/>
        <v>#NUM!</v>
      </c>
    </row>
    <row r="6732" spans="5:5" x14ac:dyDescent="0.25">
      <c r="E6732" s="33" t="e">
        <f t="shared" ca="1" si="110"/>
        <v>#NUM!</v>
      </c>
    </row>
    <row r="6733" spans="5:5" x14ac:dyDescent="0.25">
      <c r="E6733" s="33" t="e">
        <f t="shared" ca="1" si="110"/>
        <v>#NUM!</v>
      </c>
    </row>
    <row r="6734" spans="5:5" x14ac:dyDescent="0.25">
      <c r="E6734" s="33" t="e">
        <f t="shared" ca="1" si="110"/>
        <v>#NUM!</v>
      </c>
    </row>
    <row r="6735" spans="5:5" x14ac:dyDescent="0.25">
      <c r="E6735" s="33" t="e">
        <f t="shared" ca="1" si="110"/>
        <v>#NUM!</v>
      </c>
    </row>
    <row r="6736" spans="5:5" x14ac:dyDescent="0.25">
      <c r="E6736" s="33" t="e">
        <f t="shared" ca="1" si="110"/>
        <v>#NUM!</v>
      </c>
    </row>
    <row r="6737" spans="5:5" x14ac:dyDescent="0.25">
      <c r="E6737" s="33" t="e">
        <f t="shared" ca="1" si="110"/>
        <v>#NUM!</v>
      </c>
    </row>
    <row r="6738" spans="5:5" x14ac:dyDescent="0.25">
      <c r="E6738" s="33" t="e">
        <f t="shared" ca="1" si="110"/>
        <v>#NUM!</v>
      </c>
    </row>
    <row r="6739" spans="5:5" x14ac:dyDescent="0.25">
      <c r="E6739" s="33" t="e">
        <f t="shared" ca="1" si="110"/>
        <v>#NUM!</v>
      </c>
    </row>
    <row r="6740" spans="5:5" x14ac:dyDescent="0.25">
      <c r="E6740" s="33" t="e">
        <f t="shared" ca="1" si="110"/>
        <v>#NUM!</v>
      </c>
    </row>
    <row r="6741" spans="5:5" x14ac:dyDescent="0.25">
      <c r="E6741" s="33" t="e">
        <f t="shared" ca="1" si="110"/>
        <v>#NUM!</v>
      </c>
    </row>
    <row r="6742" spans="5:5" x14ac:dyDescent="0.25">
      <c r="E6742" s="33" t="e">
        <f t="shared" ref="E6742:E6805" ca="1" si="111">RANDBETWEEN(1,$E$2)</f>
        <v>#NUM!</v>
      </c>
    </row>
    <row r="6743" spans="5:5" x14ac:dyDescent="0.25">
      <c r="E6743" s="33" t="e">
        <f t="shared" ca="1" si="111"/>
        <v>#NUM!</v>
      </c>
    </row>
    <row r="6744" spans="5:5" x14ac:dyDescent="0.25">
      <c r="E6744" s="33" t="e">
        <f t="shared" ca="1" si="111"/>
        <v>#NUM!</v>
      </c>
    </row>
    <row r="6745" spans="5:5" x14ac:dyDescent="0.25">
      <c r="E6745" s="33" t="e">
        <f t="shared" ca="1" si="111"/>
        <v>#NUM!</v>
      </c>
    </row>
    <row r="6746" spans="5:5" x14ac:dyDescent="0.25">
      <c r="E6746" s="33" t="e">
        <f t="shared" ca="1" si="111"/>
        <v>#NUM!</v>
      </c>
    </row>
    <row r="6747" spans="5:5" x14ac:dyDescent="0.25">
      <c r="E6747" s="33" t="e">
        <f t="shared" ca="1" si="111"/>
        <v>#NUM!</v>
      </c>
    </row>
    <row r="6748" spans="5:5" x14ac:dyDescent="0.25">
      <c r="E6748" s="33" t="e">
        <f t="shared" ca="1" si="111"/>
        <v>#NUM!</v>
      </c>
    </row>
    <row r="6749" spans="5:5" x14ac:dyDescent="0.25">
      <c r="E6749" s="33" t="e">
        <f t="shared" ca="1" si="111"/>
        <v>#NUM!</v>
      </c>
    </row>
    <row r="6750" spans="5:5" x14ac:dyDescent="0.25">
      <c r="E6750" s="33" t="e">
        <f t="shared" ca="1" si="111"/>
        <v>#NUM!</v>
      </c>
    </row>
    <row r="6751" spans="5:5" x14ac:dyDescent="0.25">
      <c r="E6751" s="33" t="e">
        <f t="shared" ca="1" si="111"/>
        <v>#NUM!</v>
      </c>
    </row>
    <row r="6752" spans="5:5" x14ac:dyDescent="0.25">
      <c r="E6752" s="33" t="e">
        <f t="shared" ca="1" si="111"/>
        <v>#NUM!</v>
      </c>
    </row>
    <row r="6753" spans="5:5" x14ac:dyDescent="0.25">
      <c r="E6753" s="33" t="e">
        <f t="shared" ca="1" si="111"/>
        <v>#NUM!</v>
      </c>
    </row>
    <row r="6754" spans="5:5" x14ac:dyDescent="0.25">
      <c r="E6754" s="33" t="e">
        <f t="shared" ca="1" si="111"/>
        <v>#NUM!</v>
      </c>
    </row>
    <row r="6755" spans="5:5" x14ac:dyDescent="0.25">
      <c r="E6755" s="33" t="e">
        <f t="shared" ca="1" si="111"/>
        <v>#NUM!</v>
      </c>
    </row>
    <row r="6756" spans="5:5" x14ac:dyDescent="0.25">
      <c r="E6756" s="33" t="e">
        <f t="shared" ca="1" si="111"/>
        <v>#NUM!</v>
      </c>
    </row>
    <row r="6757" spans="5:5" x14ac:dyDescent="0.25">
      <c r="E6757" s="33" t="e">
        <f t="shared" ca="1" si="111"/>
        <v>#NUM!</v>
      </c>
    </row>
    <row r="6758" spans="5:5" x14ac:dyDescent="0.25">
      <c r="E6758" s="33" t="e">
        <f t="shared" ca="1" si="111"/>
        <v>#NUM!</v>
      </c>
    </row>
    <row r="6759" spans="5:5" x14ac:dyDescent="0.25">
      <c r="E6759" s="33" t="e">
        <f t="shared" ca="1" si="111"/>
        <v>#NUM!</v>
      </c>
    </row>
    <row r="6760" spans="5:5" x14ac:dyDescent="0.25">
      <c r="E6760" s="33" t="e">
        <f t="shared" ca="1" si="111"/>
        <v>#NUM!</v>
      </c>
    </row>
    <row r="6761" spans="5:5" x14ac:dyDescent="0.25">
      <c r="E6761" s="33" t="e">
        <f t="shared" ca="1" si="111"/>
        <v>#NUM!</v>
      </c>
    </row>
    <row r="6762" spans="5:5" x14ac:dyDescent="0.25">
      <c r="E6762" s="33" t="e">
        <f t="shared" ca="1" si="111"/>
        <v>#NUM!</v>
      </c>
    </row>
    <row r="6763" spans="5:5" x14ac:dyDescent="0.25">
      <c r="E6763" s="33" t="e">
        <f t="shared" ca="1" si="111"/>
        <v>#NUM!</v>
      </c>
    </row>
    <row r="6764" spans="5:5" x14ac:dyDescent="0.25">
      <c r="E6764" s="33" t="e">
        <f t="shared" ca="1" si="111"/>
        <v>#NUM!</v>
      </c>
    </row>
    <row r="6765" spans="5:5" x14ac:dyDescent="0.25">
      <c r="E6765" s="33" t="e">
        <f t="shared" ca="1" si="111"/>
        <v>#NUM!</v>
      </c>
    </row>
    <row r="6766" spans="5:5" x14ac:dyDescent="0.25">
      <c r="E6766" s="33" t="e">
        <f t="shared" ca="1" si="111"/>
        <v>#NUM!</v>
      </c>
    </row>
    <row r="6767" spans="5:5" x14ac:dyDescent="0.25">
      <c r="E6767" s="33" t="e">
        <f t="shared" ca="1" si="111"/>
        <v>#NUM!</v>
      </c>
    </row>
    <row r="6768" spans="5:5" x14ac:dyDescent="0.25">
      <c r="E6768" s="33" t="e">
        <f t="shared" ca="1" si="111"/>
        <v>#NUM!</v>
      </c>
    </row>
    <row r="6769" spans="5:5" x14ac:dyDescent="0.25">
      <c r="E6769" s="33" t="e">
        <f t="shared" ca="1" si="111"/>
        <v>#NUM!</v>
      </c>
    </row>
    <row r="6770" spans="5:5" x14ac:dyDescent="0.25">
      <c r="E6770" s="33" t="e">
        <f t="shared" ca="1" si="111"/>
        <v>#NUM!</v>
      </c>
    </row>
    <row r="6771" spans="5:5" x14ac:dyDescent="0.25">
      <c r="E6771" s="33" t="e">
        <f t="shared" ca="1" si="111"/>
        <v>#NUM!</v>
      </c>
    </row>
    <row r="6772" spans="5:5" x14ac:dyDescent="0.25">
      <c r="E6772" s="33" t="e">
        <f t="shared" ca="1" si="111"/>
        <v>#NUM!</v>
      </c>
    </row>
    <row r="6773" spans="5:5" x14ac:dyDescent="0.25">
      <c r="E6773" s="33" t="e">
        <f t="shared" ca="1" si="111"/>
        <v>#NUM!</v>
      </c>
    </row>
    <row r="6774" spans="5:5" x14ac:dyDescent="0.25">
      <c r="E6774" s="33" t="e">
        <f t="shared" ca="1" si="111"/>
        <v>#NUM!</v>
      </c>
    </row>
    <row r="6775" spans="5:5" x14ac:dyDescent="0.25">
      <c r="E6775" s="33" t="e">
        <f t="shared" ca="1" si="111"/>
        <v>#NUM!</v>
      </c>
    </row>
    <row r="6776" spans="5:5" x14ac:dyDescent="0.25">
      <c r="E6776" s="33" t="e">
        <f t="shared" ca="1" si="111"/>
        <v>#NUM!</v>
      </c>
    </row>
    <row r="6777" spans="5:5" x14ac:dyDescent="0.25">
      <c r="E6777" s="33" t="e">
        <f t="shared" ca="1" si="111"/>
        <v>#NUM!</v>
      </c>
    </row>
    <row r="6778" spans="5:5" x14ac:dyDescent="0.25">
      <c r="E6778" s="33" t="e">
        <f t="shared" ca="1" si="111"/>
        <v>#NUM!</v>
      </c>
    </row>
    <row r="6779" spans="5:5" x14ac:dyDescent="0.25">
      <c r="E6779" s="33" t="e">
        <f t="shared" ca="1" si="111"/>
        <v>#NUM!</v>
      </c>
    </row>
    <row r="6780" spans="5:5" x14ac:dyDescent="0.25">
      <c r="E6780" s="33" t="e">
        <f t="shared" ca="1" si="111"/>
        <v>#NUM!</v>
      </c>
    </row>
    <row r="6781" spans="5:5" x14ac:dyDescent="0.25">
      <c r="E6781" s="33" t="e">
        <f t="shared" ca="1" si="111"/>
        <v>#NUM!</v>
      </c>
    </row>
    <row r="6782" spans="5:5" x14ac:dyDescent="0.25">
      <c r="E6782" s="33" t="e">
        <f t="shared" ca="1" si="111"/>
        <v>#NUM!</v>
      </c>
    </row>
    <row r="6783" spans="5:5" x14ac:dyDescent="0.25">
      <c r="E6783" s="33" t="e">
        <f t="shared" ca="1" si="111"/>
        <v>#NUM!</v>
      </c>
    </row>
    <row r="6784" spans="5:5" x14ac:dyDescent="0.25">
      <c r="E6784" s="33" t="e">
        <f t="shared" ca="1" si="111"/>
        <v>#NUM!</v>
      </c>
    </row>
    <row r="6785" spans="5:5" x14ac:dyDescent="0.25">
      <c r="E6785" s="33" t="e">
        <f t="shared" ca="1" si="111"/>
        <v>#NUM!</v>
      </c>
    </row>
    <row r="6786" spans="5:5" x14ac:dyDescent="0.25">
      <c r="E6786" s="33" t="e">
        <f t="shared" ca="1" si="111"/>
        <v>#NUM!</v>
      </c>
    </row>
    <row r="6787" spans="5:5" x14ac:dyDescent="0.25">
      <c r="E6787" s="33" t="e">
        <f t="shared" ca="1" si="111"/>
        <v>#NUM!</v>
      </c>
    </row>
    <row r="6788" spans="5:5" x14ac:dyDescent="0.25">
      <c r="E6788" s="33" t="e">
        <f t="shared" ca="1" si="111"/>
        <v>#NUM!</v>
      </c>
    </row>
    <row r="6789" spans="5:5" x14ac:dyDescent="0.25">
      <c r="E6789" s="33" t="e">
        <f t="shared" ca="1" si="111"/>
        <v>#NUM!</v>
      </c>
    </row>
    <row r="6790" spans="5:5" x14ac:dyDescent="0.25">
      <c r="E6790" s="33" t="e">
        <f t="shared" ca="1" si="111"/>
        <v>#NUM!</v>
      </c>
    </row>
    <row r="6791" spans="5:5" x14ac:dyDescent="0.25">
      <c r="E6791" s="33" t="e">
        <f t="shared" ca="1" si="111"/>
        <v>#NUM!</v>
      </c>
    </row>
    <row r="6792" spans="5:5" x14ac:dyDescent="0.25">
      <c r="E6792" s="33" t="e">
        <f t="shared" ca="1" si="111"/>
        <v>#NUM!</v>
      </c>
    </row>
    <row r="6793" spans="5:5" x14ac:dyDescent="0.25">
      <c r="E6793" s="33" t="e">
        <f t="shared" ca="1" si="111"/>
        <v>#NUM!</v>
      </c>
    </row>
    <row r="6794" spans="5:5" x14ac:dyDescent="0.25">
      <c r="E6794" s="33" t="e">
        <f t="shared" ca="1" si="111"/>
        <v>#NUM!</v>
      </c>
    </row>
    <row r="6795" spans="5:5" x14ac:dyDescent="0.25">
      <c r="E6795" s="33" t="e">
        <f t="shared" ca="1" si="111"/>
        <v>#NUM!</v>
      </c>
    </row>
    <row r="6796" spans="5:5" x14ac:dyDescent="0.25">
      <c r="E6796" s="33" t="e">
        <f t="shared" ca="1" si="111"/>
        <v>#NUM!</v>
      </c>
    </row>
    <row r="6797" spans="5:5" x14ac:dyDescent="0.25">
      <c r="E6797" s="33" t="e">
        <f t="shared" ca="1" si="111"/>
        <v>#NUM!</v>
      </c>
    </row>
    <row r="6798" spans="5:5" x14ac:dyDescent="0.25">
      <c r="E6798" s="33" t="e">
        <f t="shared" ca="1" si="111"/>
        <v>#NUM!</v>
      </c>
    </row>
    <row r="6799" spans="5:5" x14ac:dyDescent="0.25">
      <c r="E6799" s="33" t="e">
        <f t="shared" ca="1" si="111"/>
        <v>#NUM!</v>
      </c>
    </row>
    <row r="6800" spans="5:5" x14ac:dyDescent="0.25">
      <c r="E6800" s="33" t="e">
        <f t="shared" ca="1" si="111"/>
        <v>#NUM!</v>
      </c>
    </row>
    <row r="6801" spans="5:5" x14ac:dyDescent="0.25">
      <c r="E6801" s="33" t="e">
        <f t="shared" ca="1" si="111"/>
        <v>#NUM!</v>
      </c>
    </row>
    <row r="6802" spans="5:5" x14ac:dyDescent="0.25">
      <c r="E6802" s="33" t="e">
        <f t="shared" ca="1" si="111"/>
        <v>#NUM!</v>
      </c>
    </row>
    <row r="6803" spans="5:5" x14ac:dyDescent="0.25">
      <c r="E6803" s="33" t="e">
        <f t="shared" ca="1" si="111"/>
        <v>#NUM!</v>
      </c>
    </row>
    <row r="6804" spans="5:5" x14ac:dyDescent="0.25">
      <c r="E6804" s="33" t="e">
        <f t="shared" ca="1" si="111"/>
        <v>#NUM!</v>
      </c>
    </row>
    <row r="6805" spans="5:5" x14ac:dyDescent="0.25">
      <c r="E6805" s="33" t="e">
        <f t="shared" ca="1" si="111"/>
        <v>#NUM!</v>
      </c>
    </row>
    <row r="6806" spans="5:5" x14ac:dyDescent="0.25">
      <c r="E6806" s="33" t="e">
        <f t="shared" ref="E6806:E6869" ca="1" si="112">RANDBETWEEN(1,$E$2)</f>
        <v>#NUM!</v>
      </c>
    </row>
    <row r="6807" spans="5:5" x14ac:dyDescent="0.25">
      <c r="E6807" s="33" t="e">
        <f t="shared" ca="1" si="112"/>
        <v>#NUM!</v>
      </c>
    </row>
    <row r="6808" spans="5:5" x14ac:dyDescent="0.25">
      <c r="E6808" s="33" t="e">
        <f t="shared" ca="1" si="112"/>
        <v>#NUM!</v>
      </c>
    </row>
    <row r="6809" spans="5:5" x14ac:dyDescent="0.25">
      <c r="E6809" s="33" t="e">
        <f t="shared" ca="1" si="112"/>
        <v>#NUM!</v>
      </c>
    </row>
    <row r="6810" spans="5:5" x14ac:dyDescent="0.25">
      <c r="E6810" s="33" t="e">
        <f t="shared" ca="1" si="112"/>
        <v>#NUM!</v>
      </c>
    </row>
    <row r="6811" spans="5:5" x14ac:dyDescent="0.25">
      <c r="E6811" s="33" t="e">
        <f t="shared" ca="1" si="112"/>
        <v>#NUM!</v>
      </c>
    </row>
    <row r="6812" spans="5:5" x14ac:dyDescent="0.25">
      <c r="E6812" s="33" t="e">
        <f t="shared" ca="1" si="112"/>
        <v>#NUM!</v>
      </c>
    </row>
    <row r="6813" spans="5:5" x14ac:dyDescent="0.25">
      <c r="E6813" s="33" t="e">
        <f t="shared" ca="1" si="112"/>
        <v>#NUM!</v>
      </c>
    </row>
    <row r="6814" spans="5:5" x14ac:dyDescent="0.25">
      <c r="E6814" s="33" t="e">
        <f t="shared" ca="1" si="112"/>
        <v>#NUM!</v>
      </c>
    </row>
    <row r="6815" spans="5:5" x14ac:dyDescent="0.25">
      <c r="E6815" s="33" t="e">
        <f t="shared" ca="1" si="112"/>
        <v>#NUM!</v>
      </c>
    </row>
    <row r="6816" spans="5:5" x14ac:dyDescent="0.25">
      <c r="E6816" s="33" t="e">
        <f t="shared" ca="1" si="112"/>
        <v>#NUM!</v>
      </c>
    </row>
    <row r="6817" spans="5:5" x14ac:dyDescent="0.25">
      <c r="E6817" s="33" t="e">
        <f t="shared" ca="1" si="112"/>
        <v>#NUM!</v>
      </c>
    </row>
    <row r="6818" spans="5:5" x14ac:dyDescent="0.25">
      <c r="E6818" s="33" t="e">
        <f t="shared" ca="1" si="112"/>
        <v>#NUM!</v>
      </c>
    </row>
    <row r="6819" spans="5:5" x14ac:dyDescent="0.25">
      <c r="E6819" s="33" t="e">
        <f t="shared" ca="1" si="112"/>
        <v>#NUM!</v>
      </c>
    </row>
    <row r="6820" spans="5:5" x14ac:dyDescent="0.25">
      <c r="E6820" s="33" t="e">
        <f t="shared" ca="1" si="112"/>
        <v>#NUM!</v>
      </c>
    </row>
    <row r="6821" spans="5:5" x14ac:dyDescent="0.25">
      <c r="E6821" s="33" t="e">
        <f t="shared" ca="1" si="112"/>
        <v>#NUM!</v>
      </c>
    </row>
    <row r="6822" spans="5:5" x14ac:dyDescent="0.25">
      <c r="E6822" s="33" t="e">
        <f t="shared" ca="1" si="112"/>
        <v>#NUM!</v>
      </c>
    </row>
    <row r="6823" spans="5:5" x14ac:dyDescent="0.25">
      <c r="E6823" s="33" t="e">
        <f t="shared" ca="1" si="112"/>
        <v>#NUM!</v>
      </c>
    </row>
    <row r="6824" spans="5:5" x14ac:dyDescent="0.25">
      <c r="E6824" s="33" t="e">
        <f t="shared" ca="1" si="112"/>
        <v>#NUM!</v>
      </c>
    </row>
    <row r="6825" spans="5:5" x14ac:dyDescent="0.25">
      <c r="E6825" s="33" t="e">
        <f t="shared" ca="1" si="112"/>
        <v>#NUM!</v>
      </c>
    </row>
    <row r="6826" spans="5:5" x14ac:dyDescent="0.25">
      <c r="E6826" s="33" t="e">
        <f t="shared" ca="1" si="112"/>
        <v>#NUM!</v>
      </c>
    </row>
    <row r="6827" spans="5:5" x14ac:dyDescent="0.25">
      <c r="E6827" s="33" t="e">
        <f t="shared" ca="1" si="112"/>
        <v>#NUM!</v>
      </c>
    </row>
    <row r="6828" spans="5:5" x14ac:dyDescent="0.25">
      <c r="E6828" s="33" t="e">
        <f t="shared" ca="1" si="112"/>
        <v>#NUM!</v>
      </c>
    </row>
    <row r="6829" spans="5:5" x14ac:dyDescent="0.25">
      <c r="E6829" s="33" t="e">
        <f t="shared" ca="1" si="112"/>
        <v>#NUM!</v>
      </c>
    </row>
    <row r="6830" spans="5:5" x14ac:dyDescent="0.25">
      <c r="E6830" s="33" t="e">
        <f t="shared" ca="1" si="112"/>
        <v>#NUM!</v>
      </c>
    </row>
    <row r="6831" spans="5:5" x14ac:dyDescent="0.25">
      <c r="E6831" s="33" t="e">
        <f t="shared" ca="1" si="112"/>
        <v>#NUM!</v>
      </c>
    </row>
    <row r="6832" spans="5:5" x14ac:dyDescent="0.25">
      <c r="E6832" s="33" t="e">
        <f t="shared" ca="1" si="112"/>
        <v>#NUM!</v>
      </c>
    </row>
    <row r="6833" spans="5:5" x14ac:dyDescent="0.25">
      <c r="E6833" s="33" t="e">
        <f t="shared" ca="1" si="112"/>
        <v>#NUM!</v>
      </c>
    </row>
    <row r="6834" spans="5:5" x14ac:dyDescent="0.25">
      <c r="E6834" s="33" t="e">
        <f t="shared" ca="1" si="112"/>
        <v>#NUM!</v>
      </c>
    </row>
    <row r="6835" spans="5:5" x14ac:dyDescent="0.25">
      <c r="E6835" s="33" t="e">
        <f t="shared" ca="1" si="112"/>
        <v>#NUM!</v>
      </c>
    </row>
    <row r="6836" spans="5:5" x14ac:dyDescent="0.25">
      <c r="E6836" s="33" t="e">
        <f t="shared" ca="1" si="112"/>
        <v>#NUM!</v>
      </c>
    </row>
    <row r="6837" spans="5:5" x14ac:dyDescent="0.25">
      <c r="E6837" s="33" t="e">
        <f t="shared" ca="1" si="112"/>
        <v>#NUM!</v>
      </c>
    </row>
    <row r="6838" spans="5:5" x14ac:dyDescent="0.25">
      <c r="E6838" s="33" t="e">
        <f t="shared" ca="1" si="112"/>
        <v>#NUM!</v>
      </c>
    </row>
    <row r="6839" spans="5:5" x14ac:dyDescent="0.25">
      <c r="E6839" s="33" t="e">
        <f t="shared" ca="1" si="112"/>
        <v>#NUM!</v>
      </c>
    </row>
    <row r="6840" spans="5:5" x14ac:dyDescent="0.25">
      <c r="E6840" s="33" t="e">
        <f t="shared" ca="1" si="112"/>
        <v>#NUM!</v>
      </c>
    </row>
    <row r="6841" spans="5:5" x14ac:dyDescent="0.25">
      <c r="E6841" s="33" t="e">
        <f t="shared" ca="1" si="112"/>
        <v>#NUM!</v>
      </c>
    </row>
    <row r="6842" spans="5:5" x14ac:dyDescent="0.25">
      <c r="E6842" s="33" t="e">
        <f t="shared" ca="1" si="112"/>
        <v>#NUM!</v>
      </c>
    </row>
    <row r="6843" spans="5:5" x14ac:dyDescent="0.25">
      <c r="E6843" s="33" t="e">
        <f t="shared" ca="1" si="112"/>
        <v>#NUM!</v>
      </c>
    </row>
    <row r="6844" spans="5:5" x14ac:dyDescent="0.25">
      <c r="E6844" s="33" t="e">
        <f t="shared" ca="1" si="112"/>
        <v>#NUM!</v>
      </c>
    </row>
    <row r="6845" spans="5:5" x14ac:dyDescent="0.25">
      <c r="E6845" s="33" t="e">
        <f t="shared" ca="1" si="112"/>
        <v>#NUM!</v>
      </c>
    </row>
    <row r="6846" spans="5:5" x14ac:dyDescent="0.25">
      <c r="E6846" s="33" t="e">
        <f t="shared" ca="1" si="112"/>
        <v>#NUM!</v>
      </c>
    </row>
    <row r="6847" spans="5:5" x14ac:dyDescent="0.25">
      <c r="E6847" s="33" t="e">
        <f t="shared" ca="1" si="112"/>
        <v>#NUM!</v>
      </c>
    </row>
    <row r="6848" spans="5:5" x14ac:dyDescent="0.25">
      <c r="E6848" s="33" t="e">
        <f t="shared" ca="1" si="112"/>
        <v>#NUM!</v>
      </c>
    </row>
    <row r="6849" spans="5:5" x14ac:dyDescent="0.25">
      <c r="E6849" s="33" t="e">
        <f t="shared" ca="1" si="112"/>
        <v>#NUM!</v>
      </c>
    </row>
    <row r="6850" spans="5:5" x14ac:dyDescent="0.25">
      <c r="E6850" s="33" t="e">
        <f t="shared" ca="1" si="112"/>
        <v>#NUM!</v>
      </c>
    </row>
    <row r="6851" spans="5:5" x14ac:dyDescent="0.25">
      <c r="E6851" s="33" t="e">
        <f t="shared" ca="1" si="112"/>
        <v>#NUM!</v>
      </c>
    </row>
    <row r="6852" spans="5:5" x14ac:dyDescent="0.25">
      <c r="E6852" s="33" t="e">
        <f t="shared" ca="1" si="112"/>
        <v>#NUM!</v>
      </c>
    </row>
    <row r="6853" spans="5:5" x14ac:dyDescent="0.25">
      <c r="E6853" s="33" t="e">
        <f t="shared" ca="1" si="112"/>
        <v>#NUM!</v>
      </c>
    </row>
    <row r="6854" spans="5:5" x14ac:dyDescent="0.25">
      <c r="E6854" s="33" t="e">
        <f t="shared" ca="1" si="112"/>
        <v>#NUM!</v>
      </c>
    </row>
    <row r="6855" spans="5:5" x14ac:dyDescent="0.25">
      <c r="E6855" s="33" t="e">
        <f t="shared" ca="1" si="112"/>
        <v>#NUM!</v>
      </c>
    </row>
    <row r="6856" spans="5:5" x14ac:dyDescent="0.25">
      <c r="E6856" s="33" t="e">
        <f t="shared" ca="1" si="112"/>
        <v>#NUM!</v>
      </c>
    </row>
    <row r="6857" spans="5:5" x14ac:dyDescent="0.25">
      <c r="E6857" s="33" t="e">
        <f t="shared" ca="1" si="112"/>
        <v>#NUM!</v>
      </c>
    </row>
    <row r="6858" spans="5:5" x14ac:dyDescent="0.25">
      <c r="E6858" s="33" t="e">
        <f t="shared" ca="1" si="112"/>
        <v>#NUM!</v>
      </c>
    </row>
    <row r="6859" spans="5:5" x14ac:dyDescent="0.25">
      <c r="E6859" s="33" t="e">
        <f t="shared" ca="1" si="112"/>
        <v>#NUM!</v>
      </c>
    </row>
    <row r="6860" spans="5:5" x14ac:dyDescent="0.25">
      <c r="E6860" s="33" t="e">
        <f t="shared" ca="1" si="112"/>
        <v>#NUM!</v>
      </c>
    </row>
    <row r="6861" spans="5:5" x14ac:dyDescent="0.25">
      <c r="E6861" s="33" t="e">
        <f t="shared" ca="1" si="112"/>
        <v>#NUM!</v>
      </c>
    </row>
    <row r="6862" spans="5:5" x14ac:dyDescent="0.25">
      <c r="E6862" s="33" t="e">
        <f t="shared" ca="1" si="112"/>
        <v>#NUM!</v>
      </c>
    </row>
    <row r="6863" spans="5:5" x14ac:dyDescent="0.25">
      <c r="E6863" s="33" t="e">
        <f t="shared" ca="1" si="112"/>
        <v>#NUM!</v>
      </c>
    </row>
    <row r="6864" spans="5:5" x14ac:dyDescent="0.25">
      <c r="E6864" s="33" t="e">
        <f t="shared" ca="1" si="112"/>
        <v>#NUM!</v>
      </c>
    </row>
    <row r="6865" spans="5:5" x14ac:dyDescent="0.25">
      <c r="E6865" s="33" t="e">
        <f t="shared" ca="1" si="112"/>
        <v>#NUM!</v>
      </c>
    </row>
    <row r="6866" spans="5:5" x14ac:dyDescent="0.25">
      <c r="E6866" s="33" t="e">
        <f t="shared" ca="1" si="112"/>
        <v>#NUM!</v>
      </c>
    </row>
    <row r="6867" spans="5:5" x14ac:dyDescent="0.25">
      <c r="E6867" s="33" t="e">
        <f t="shared" ca="1" si="112"/>
        <v>#NUM!</v>
      </c>
    </row>
    <row r="6868" spans="5:5" x14ac:dyDescent="0.25">
      <c r="E6868" s="33" t="e">
        <f t="shared" ca="1" si="112"/>
        <v>#NUM!</v>
      </c>
    </row>
    <row r="6869" spans="5:5" x14ac:dyDescent="0.25">
      <c r="E6869" s="33" t="e">
        <f t="shared" ca="1" si="112"/>
        <v>#NUM!</v>
      </c>
    </row>
    <row r="6870" spans="5:5" x14ac:dyDescent="0.25">
      <c r="E6870" s="33" t="e">
        <f t="shared" ref="E6870:E6933" ca="1" si="113">RANDBETWEEN(1,$E$2)</f>
        <v>#NUM!</v>
      </c>
    </row>
    <row r="6871" spans="5:5" x14ac:dyDescent="0.25">
      <c r="E6871" s="33" t="e">
        <f t="shared" ca="1" si="113"/>
        <v>#NUM!</v>
      </c>
    </row>
    <row r="6872" spans="5:5" x14ac:dyDescent="0.25">
      <c r="E6872" s="33" t="e">
        <f t="shared" ca="1" si="113"/>
        <v>#NUM!</v>
      </c>
    </row>
    <row r="6873" spans="5:5" x14ac:dyDescent="0.25">
      <c r="E6873" s="33" t="e">
        <f t="shared" ca="1" si="113"/>
        <v>#NUM!</v>
      </c>
    </row>
    <row r="6874" spans="5:5" x14ac:dyDescent="0.25">
      <c r="E6874" s="33" t="e">
        <f t="shared" ca="1" si="113"/>
        <v>#NUM!</v>
      </c>
    </row>
    <row r="6875" spans="5:5" x14ac:dyDescent="0.25">
      <c r="E6875" s="33" t="e">
        <f t="shared" ca="1" si="113"/>
        <v>#NUM!</v>
      </c>
    </row>
    <row r="6876" spans="5:5" x14ac:dyDescent="0.25">
      <c r="E6876" s="33" t="e">
        <f t="shared" ca="1" si="113"/>
        <v>#NUM!</v>
      </c>
    </row>
    <row r="6877" spans="5:5" x14ac:dyDescent="0.25">
      <c r="E6877" s="33" t="e">
        <f t="shared" ca="1" si="113"/>
        <v>#NUM!</v>
      </c>
    </row>
    <row r="6878" spans="5:5" x14ac:dyDescent="0.25">
      <c r="E6878" s="33" t="e">
        <f t="shared" ca="1" si="113"/>
        <v>#NUM!</v>
      </c>
    </row>
    <row r="6879" spans="5:5" x14ac:dyDescent="0.25">
      <c r="E6879" s="33" t="e">
        <f t="shared" ca="1" si="113"/>
        <v>#NUM!</v>
      </c>
    </row>
    <row r="6880" spans="5:5" x14ac:dyDescent="0.25">
      <c r="E6880" s="33" t="e">
        <f t="shared" ca="1" si="113"/>
        <v>#NUM!</v>
      </c>
    </row>
    <row r="6881" spans="5:5" x14ac:dyDescent="0.25">
      <c r="E6881" s="33" t="e">
        <f t="shared" ca="1" si="113"/>
        <v>#NUM!</v>
      </c>
    </row>
    <row r="6882" spans="5:5" x14ac:dyDescent="0.25">
      <c r="E6882" s="33" t="e">
        <f t="shared" ca="1" si="113"/>
        <v>#NUM!</v>
      </c>
    </row>
    <row r="6883" spans="5:5" x14ac:dyDescent="0.25">
      <c r="E6883" s="33" t="e">
        <f t="shared" ca="1" si="113"/>
        <v>#NUM!</v>
      </c>
    </row>
    <row r="6884" spans="5:5" x14ac:dyDescent="0.25">
      <c r="E6884" s="33" t="e">
        <f t="shared" ca="1" si="113"/>
        <v>#NUM!</v>
      </c>
    </row>
    <row r="6885" spans="5:5" x14ac:dyDescent="0.25">
      <c r="E6885" s="33" t="e">
        <f t="shared" ca="1" si="113"/>
        <v>#NUM!</v>
      </c>
    </row>
    <row r="6886" spans="5:5" x14ac:dyDescent="0.25">
      <c r="E6886" s="33" t="e">
        <f t="shared" ca="1" si="113"/>
        <v>#NUM!</v>
      </c>
    </row>
    <row r="6887" spans="5:5" x14ac:dyDescent="0.25">
      <c r="E6887" s="33" t="e">
        <f t="shared" ca="1" si="113"/>
        <v>#NUM!</v>
      </c>
    </row>
    <row r="6888" spans="5:5" x14ac:dyDescent="0.25">
      <c r="E6888" s="33" t="e">
        <f t="shared" ca="1" si="113"/>
        <v>#NUM!</v>
      </c>
    </row>
    <row r="6889" spans="5:5" x14ac:dyDescent="0.25">
      <c r="E6889" s="33" t="e">
        <f t="shared" ca="1" si="113"/>
        <v>#NUM!</v>
      </c>
    </row>
    <row r="6890" spans="5:5" x14ac:dyDescent="0.25">
      <c r="E6890" s="33" t="e">
        <f t="shared" ca="1" si="113"/>
        <v>#NUM!</v>
      </c>
    </row>
    <row r="6891" spans="5:5" x14ac:dyDescent="0.25">
      <c r="E6891" s="33" t="e">
        <f t="shared" ca="1" si="113"/>
        <v>#NUM!</v>
      </c>
    </row>
    <row r="6892" spans="5:5" x14ac:dyDescent="0.25">
      <c r="E6892" s="33" t="e">
        <f t="shared" ca="1" si="113"/>
        <v>#NUM!</v>
      </c>
    </row>
    <row r="6893" spans="5:5" x14ac:dyDescent="0.25">
      <c r="E6893" s="33" t="e">
        <f t="shared" ca="1" si="113"/>
        <v>#NUM!</v>
      </c>
    </row>
    <row r="6894" spans="5:5" x14ac:dyDescent="0.25">
      <c r="E6894" s="33" t="e">
        <f t="shared" ca="1" si="113"/>
        <v>#NUM!</v>
      </c>
    </row>
    <row r="6895" spans="5:5" x14ac:dyDescent="0.25">
      <c r="E6895" s="33" t="e">
        <f t="shared" ca="1" si="113"/>
        <v>#NUM!</v>
      </c>
    </row>
    <row r="6896" spans="5:5" x14ac:dyDescent="0.25">
      <c r="E6896" s="33" t="e">
        <f t="shared" ca="1" si="113"/>
        <v>#NUM!</v>
      </c>
    </row>
    <row r="6897" spans="5:5" x14ac:dyDescent="0.25">
      <c r="E6897" s="33" t="e">
        <f t="shared" ca="1" si="113"/>
        <v>#NUM!</v>
      </c>
    </row>
    <row r="6898" spans="5:5" x14ac:dyDescent="0.25">
      <c r="E6898" s="33" t="e">
        <f t="shared" ca="1" si="113"/>
        <v>#NUM!</v>
      </c>
    </row>
    <row r="6899" spans="5:5" x14ac:dyDescent="0.25">
      <c r="E6899" s="33" t="e">
        <f t="shared" ca="1" si="113"/>
        <v>#NUM!</v>
      </c>
    </row>
    <row r="6900" spans="5:5" x14ac:dyDescent="0.25">
      <c r="E6900" s="33" t="e">
        <f t="shared" ca="1" si="113"/>
        <v>#NUM!</v>
      </c>
    </row>
    <row r="6901" spans="5:5" x14ac:dyDescent="0.25">
      <c r="E6901" s="33" t="e">
        <f t="shared" ca="1" si="113"/>
        <v>#NUM!</v>
      </c>
    </row>
    <row r="6902" spans="5:5" x14ac:dyDescent="0.25">
      <c r="E6902" s="33" t="e">
        <f t="shared" ca="1" si="113"/>
        <v>#NUM!</v>
      </c>
    </row>
    <row r="6903" spans="5:5" x14ac:dyDescent="0.25">
      <c r="E6903" s="33" t="e">
        <f t="shared" ca="1" si="113"/>
        <v>#NUM!</v>
      </c>
    </row>
    <row r="6904" spans="5:5" x14ac:dyDescent="0.25">
      <c r="E6904" s="33" t="e">
        <f t="shared" ca="1" si="113"/>
        <v>#NUM!</v>
      </c>
    </row>
    <row r="6905" spans="5:5" x14ac:dyDescent="0.25">
      <c r="E6905" s="33" t="e">
        <f t="shared" ca="1" si="113"/>
        <v>#NUM!</v>
      </c>
    </row>
    <row r="6906" spans="5:5" x14ac:dyDescent="0.25">
      <c r="E6906" s="33" t="e">
        <f t="shared" ca="1" si="113"/>
        <v>#NUM!</v>
      </c>
    </row>
    <row r="6907" spans="5:5" x14ac:dyDescent="0.25">
      <c r="E6907" s="33" t="e">
        <f t="shared" ca="1" si="113"/>
        <v>#NUM!</v>
      </c>
    </row>
    <row r="6908" spans="5:5" x14ac:dyDescent="0.25">
      <c r="E6908" s="33" t="e">
        <f t="shared" ca="1" si="113"/>
        <v>#NUM!</v>
      </c>
    </row>
    <row r="6909" spans="5:5" x14ac:dyDescent="0.25">
      <c r="E6909" s="33" t="e">
        <f t="shared" ca="1" si="113"/>
        <v>#NUM!</v>
      </c>
    </row>
    <row r="6910" spans="5:5" x14ac:dyDescent="0.25">
      <c r="E6910" s="33" t="e">
        <f t="shared" ca="1" si="113"/>
        <v>#NUM!</v>
      </c>
    </row>
    <row r="6911" spans="5:5" x14ac:dyDescent="0.25">
      <c r="E6911" s="33" t="e">
        <f t="shared" ca="1" si="113"/>
        <v>#NUM!</v>
      </c>
    </row>
    <row r="6912" spans="5:5" x14ac:dyDescent="0.25">
      <c r="E6912" s="33" t="e">
        <f t="shared" ca="1" si="113"/>
        <v>#NUM!</v>
      </c>
    </row>
    <row r="6913" spans="5:5" x14ac:dyDescent="0.25">
      <c r="E6913" s="33" t="e">
        <f t="shared" ca="1" si="113"/>
        <v>#NUM!</v>
      </c>
    </row>
    <row r="6914" spans="5:5" x14ac:dyDescent="0.25">
      <c r="E6914" s="33" t="e">
        <f t="shared" ca="1" si="113"/>
        <v>#NUM!</v>
      </c>
    </row>
    <row r="6915" spans="5:5" x14ac:dyDescent="0.25">
      <c r="E6915" s="33" t="e">
        <f t="shared" ca="1" si="113"/>
        <v>#NUM!</v>
      </c>
    </row>
    <row r="6916" spans="5:5" x14ac:dyDescent="0.25">
      <c r="E6916" s="33" t="e">
        <f t="shared" ca="1" si="113"/>
        <v>#NUM!</v>
      </c>
    </row>
    <row r="6917" spans="5:5" x14ac:dyDescent="0.25">
      <c r="E6917" s="33" t="e">
        <f t="shared" ca="1" si="113"/>
        <v>#NUM!</v>
      </c>
    </row>
    <row r="6918" spans="5:5" x14ac:dyDescent="0.25">
      <c r="E6918" s="33" t="e">
        <f t="shared" ca="1" si="113"/>
        <v>#NUM!</v>
      </c>
    </row>
    <row r="6919" spans="5:5" x14ac:dyDescent="0.25">
      <c r="E6919" s="33" t="e">
        <f t="shared" ca="1" si="113"/>
        <v>#NUM!</v>
      </c>
    </row>
    <row r="6920" spans="5:5" x14ac:dyDescent="0.25">
      <c r="E6920" s="33" t="e">
        <f t="shared" ca="1" si="113"/>
        <v>#NUM!</v>
      </c>
    </row>
    <row r="6921" spans="5:5" x14ac:dyDescent="0.25">
      <c r="E6921" s="33" t="e">
        <f t="shared" ca="1" si="113"/>
        <v>#NUM!</v>
      </c>
    </row>
    <row r="6922" spans="5:5" x14ac:dyDescent="0.25">
      <c r="E6922" s="33" t="e">
        <f t="shared" ca="1" si="113"/>
        <v>#NUM!</v>
      </c>
    </row>
    <row r="6923" spans="5:5" x14ac:dyDescent="0.25">
      <c r="E6923" s="33" t="e">
        <f t="shared" ca="1" si="113"/>
        <v>#NUM!</v>
      </c>
    </row>
    <row r="6924" spans="5:5" x14ac:dyDescent="0.25">
      <c r="E6924" s="33" t="e">
        <f t="shared" ca="1" si="113"/>
        <v>#NUM!</v>
      </c>
    </row>
    <row r="6925" spans="5:5" x14ac:dyDescent="0.25">
      <c r="E6925" s="33" t="e">
        <f t="shared" ca="1" si="113"/>
        <v>#NUM!</v>
      </c>
    </row>
    <row r="6926" spans="5:5" x14ac:dyDescent="0.25">
      <c r="E6926" s="33" t="e">
        <f t="shared" ca="1" si="113"/>
        <v>#NUM!</v>
      </c>
    </row>
    <row r="6927" spans="5:5" x14ac:dyDescent="0.25">
      <c r="E6927" s="33" t="e">
        <f t="shared" ca="1" si="113"/>
        <v>#NUM!</v>
      </c>
    </row>
    <row r="6928" spans="5:5" x14ac:dyDescent="0.25">
      <c r="E6928" s="33" t="e">
        <f t="shared" ca="1" si="113"/>
        <v>#NUM!</v>
      </c>
    </row>
    <row r="6929" spans="5:5" x14ac:dyDescent="0.25">
      <c r="E6929" s="33" t="e">
        <f t="shared" ca="1" si="113"/>
        <v>#NUM!</v>
      </c>
    </row>
    <row r="6930" spans="5:5" x14ac:dyDescent="0.25">
      <c r="E6930" s="33" t="e">
        <f t="shared" ca="1" si="113"/>
        <v>#NUM!</v>
      </c>
    </row>
    <row r="6931" spans="5:5" x14ac:dyDescent="0.25">
      <c r="E6931" s="33" t="e">
        <f t="shared" ca="1" si="113"/>
        <v>#NUM!</v>
      </c>
    </row>
    <row r="6932" spans="5:5" x14ac:dyDescent="0.25">
      <c r="E6932" s="33" t="e">
        <f t="shared" ca="1" si="113"/>
        <v>#NUM!</v>
      </c>
    </row>
    <row r="6933" spans="5:5" x14ac:dyDescent="0.25">
      <c r="E6933" s="33" t="e">
        <f t="shared" ca="1" si="113"/>
        <v>#NUM!</v>
      </c>
    </row>
    <row r="6934" spans="5:5" x14ac:dyDescent="0.25">
      <c r="E6934" s="33" t="e">
        <f t="shared" ref="E6934:E6997" ca="1" si="114">RANDBETWEEN(1,$E$2)</f>
        <v>#NUM!</v>
      </c>
    </row>
    <row r="6935" spans="5:5" x14ac:dyDescent="0.25">
      <c r="E6935" s="33" t="e">
        <f t="shared" ca="1" si="114"/>
        <v>#NUM!</v>
      </c>
    </row>
    <row r="6936" spans="5:5" x14ac:dyDescent="0.25">
      <c r="E6936" s="33" t="e">
        <f t="shared" ca="1" si="114"/>
        <v>#NUM!</v>
      </c>
    </row>
    <row r="6937" spans="5:5" x14ac:dyDescent="0.25">
      <c r="E6937" s="33" t="e">
        <f t="shared" ca="1" si="114"/>
        <v>#NUM!</v>
      </c>
    </row>
    <row r="6938" spans="5:5" x14ac:dyDescent="0.25">
      <c r="E6938" s="33" t="e">
        <f t="shared" ca="1" si="114"/>
        <v>#NUM!</v>
      </c>
    </row>
    <row r="6939" spans="5:5" x14ac:dyDescent="0.25">
      <c r="E6939" s="33" t="e">
        <f t="shared" ca="1" si="114"/>
        <v>#NUM!</v>
      </c>
    </row>
    <row r="6940" spans="5:5" x14ac:dyDescent="0.25">
      <c r="E6940" s="33" t="e">
        <f t="shared" ca="1" si="114"/>
        <v>#NUM!</v>
      </c>
    </row>
    <row r="6941" spans="5:5" x14ac:dyDescent="0.25">
      <c r="E6941" s="33" t="e">
        <f t="shared" ca="1" si="114"/>
        <v>#NUM!</v>
      </c>
    </row>
    <row r="6942" spans="5:5" x14ac:dyDescent="0.25">
      <c r="E6942" s="33" t="e">
        <f t="shared" ca="1" si="114"/>
        <v>#NUM!</v>
      </c>
    </row>
    <row r="6943" spans="5:5" x14ac:dyDescent="0.25">
      <c r="E6943" s="33" t="e">
        <f t="shared" ca="1" si="114"/>
        <v>#NUM!</v>
      </c>
    </row>
    <row r="6944" spans="5:5" x14ac:dyDescent="0.25">
      <c r="E6944" s="33" t="e">
        <f t="shared" ca="1" si="114"/>
        <v>#NUM!</v>
      </c>
    </row>
    <row r="6945" spans="5:5" x14ac:dyDescent="0.25">
      <c r="E6945" s="33" t="e">
        <f t="shared" ca="1" si="114"/>
        <v>#NUM!</v>
      </c>
    </row>
    <row r="6946" spans="5:5" x14ac:dyDescent="0.25">
      <c r="E6946" s="33" t="e">
        <f t="shared" ca="1" si="114"/>
        <v>#NUM!</v>
      </c>
    </row>
    <row r="6947" spans="5:5" x14ac:dyDescent="0.25">
      <c r="E6947" s="33" t="e">
        <f t="shared" ca="1" si="114"/>
        <v>#NUM!</v>
      </c>
    </row>
    <row r="6948" spans="5:5" x14ac:dyDescent="0.25">
      <c r="E6948" s="33" t="e">
        <f t="shared" ca="1" si="114"/>
        <v>#NUM!</v>
      </c>
    </row>
    <row r="6949" spans="5:5" x14ac:dyDescent="0.25">
      <c r="E6949" s="33" t="e">
        <f t="shared" ca="1" si="114"/>
        <v>#NUM!</v>
      </c>
    </row>
    <row r="6950" spans="5:5" x14ac:dyDescent="0.25">
      <c r="E6950" s="33" t="e">
        <f t="shared" ca="1" si="114"/>
        <v>#NUM!</v>
      </c>
    </row>
    <row r="6951" spans="5:5" x14ac:dyDescent="0.25">
      <c r="E6951" s="33" t="e">
        <f t="shared" ca="1" si="114"/>
        <v>#NUM!</v>
      </c>
    </row>
    <row r="6952" spans="5:5" x14ac:dyDescent="0.25">
      <c r="E6952" s="33" t="e">
        <f t="shared" ca="1" si="114"/>
        <v>#NUM!</v>
      </c>
    </row>
    <row r="6953" spans="5:5" x14ac:dyDescent="0.25">
      <c r="E6953" s="33" t="e">
        <f t="shared" ca="1" si="114"/>
        <v>#NUM!</v>
      </c>
    </row>
    <row r="6954" spans="5:5" x14ac:dyDescent="0.25">
      <c r="E6954" s="33" t="e">
        <f t="shared" ca="1" si="114"/>
        <v>#NUM!</v>
      </c>
    </row>
    <row r="6955" spans="5:5" x14ac:dyDescent="0.25">
      <c r="E6955" s="33" t="e">
        <f t="shared" ca="1" si="114"/>
        <v>#NUM!</v>
      </c>
    </row>
    <row r="6956" spans="5:5" x14ac:dyDescent="0.25">
      <c r="E6956" s="33" t="e">
        <f t="shared" ca="1" si="114"/>
        <v>#NUM!</v>
      </c>
    </row>
    <row r="6957" spans="5:5" x14ac:dyDescent="0.25">
      <c r="E6957" s="33" t="e">
        <f t="shared" ca="1" si="114"/>
        <v>#NUM!</v>
      </c>
    </row>
    <row r="6958" spans="5:5" x14ac:dyDescent="0.25">
      <c r="E6958" s="33" t="e">
        <f t="shared" ca="1" si="114"/>
        <v>#NUM!</v>
      </c>
    </row>
    <row r="6959" spans="5:5" x14ac:dyDescent="0.25">
      <c r="E6959" s="33" t="e">
        <f t="shared" ca="1" si="114"/>
        <v>#NUM!</v>
      </c>
    </row>
    <row r="6960" spans="5:5" x14ac:dyDescent="0.25">
      <c r="E6960" s="33" t="e">
        <f t="shared" ca="1" si="114"/>
        <v>#NUM!</v>
      </c>
    </row>
    <row r="6961" spans="5:5" x14ac:dyDescent="0.25">
      <c r="E6961" s="33" t="e">
        <f t="shared" ca="1" si="114"/>
        <v>#NUM!</v>
      </c>
    </row>
    <row r="6962" spans="5:5" x14ac:dyDescent="0.25">
      <c r="E6962" s="33" t="e">
        <f t="shared" ca="1" si="114"/>
        <v>#NUM!</v>
      </c>
    </row>
    <row r="6963" spans="5:5" x14ac:dyDescent="0.25">
      <c r="E6963" s="33" t="e">
        <f t="shared" ca="1" si="114"/>
        <v>#NUM!</v>
      </c>
    </row>
    <row r="6964" spans="5:5" x14ac:dyDescent="0.25">
      <c r="E6964" s="33" t="e">
        <f t="shared" ca="1" si="114"/>
        <v>#NUM!</v>
      </c>
    </row>
    <row r="6965" spans="5:5" x14ac:dyDescent="0.25">
      <c r="E6965" s="33" t="e">
        <f t="shared" ca="1" si="114"/>
        <v>#NUM!</v>
      </c>
    </row>
    <row r="6966" spans="5:5" x14ac:dyDescent="0.25">
      <c r="E6966" s="33" t="e">
        <f t="shared" ca="1" si="114"/>
        <v>#NUM!</v>
      </c>
    </row>
    <row r="6967" spans="5:5" x14ac:dyDescent="0.25">
      <c r="E6967" s="33" t="e">
        <f t="shared" ca="1" si="114"/>
        <v>#NUM!</v>
      </c>
    </row>
    <row r="6968" spans="5:5" x14ac:dyDescent="0.25">
      <c r="E6968" s="33" t="e">
        <f t="shared" ca="1" si="114"/>
        <v>#NUM!</v>
      </c>
    </row>
    <row r="6969" spans="5:5" x14ac:dyDescent="0.25">
      <c r="E6969" s="33" t="e">
        <f t="shared" ca="1" si="114"/>
        <v>#NUM!</v>
      </c>
    </row>
    <row r="6970" spans="5:5" x14ac:dyDescent="0.25">
      <c r="E6970" s="33" t="e">
        <f t="shared" ca="1" si="114"/>
        <v>#NUM!</v>
      </c>
    </row>
    <row r="6971" spans="5:5" x14ac:dyDescent="0.25">
      <c r="E6971" s="33" t="e">
        <f t="shared" ca="1" si="114"/>
        <v>#NUM!</v>
      </c>
    </row>
    <row r="6972" spans="5:5" x14ac:dyDescent="0.25">
      <c r="E6972" s="33" t="e">
        <f t="shared" ca="1" si="114"/>
        <v>#NUM!</v>
      </c>
    </row>
    <row r="6973" spans="5:5" x14ac:dyDescent="0.25">
      <c r="E6973" s="33" t="e">
        <f t="shared" ca="1" si="114"/>
        <v>#NUM!</v>
      </c>
    </row>
    <row r="6974" spans="5:5" x14ac:dyDescent="0.25">
      <c r="E6974" s="33" t="e">
        <f t="shared" ca="1" si="114"/>
        <v>#NUM!</v>
      </c>
    </row>
    <row r="6975" spans="5:5" x14ac:dyDescent="0.25">
      <c r="E6975" s="33" t="e">
        <f t="shared" ca="1" si="114"/>
        <v>#NUM!</v>
      </c>
    </row>
    <row r="6976" spans="5:5" x14ac:dyDescent="0.25">
      <c r="E6976" s="33" t="e">
        <f t="shared" ca="1" si="114"/>
        <v>#NUM!</v>
      </c>
    </row>
    <row r="6977" spans="5:5" x14ac:dyDescent="0.25">
      <c r="E6977" s="33" t="e">
        <f t="shared" ca="1" si="114"/>
        <v>#NUM!</v>
      </c>
    </row>
    <row r="6978" spans="5:5" x14ac:dyDescent="0.25">
      <c r="E6978" s="33" t="e">
        <f t="shared" ca="1" si="114"/>
        <v>#NUM!</v>
      </c>
    </row>
    <row r="6979" spans="5:5" x14ac:dyDescent="0.25">
      <c r="E6979" s="33" t="e">
        <f t="shared" ca="1" si="114"/>
        <v>#NUM!</v>
      </c>
    </row>
    <row r="6980" spans="5:5" x14ac:dyDescent="0.25">
      <c r="E6980" s="33" t="e">
        <f t="shared" ca="1" si="114"/>
        <v>#NUM!</v>
      </c>
    </row>
    <row r="6981" spans="5:5" x14ac:dyDescent="0.25">
      <c r="E6981" s="33" t="e">
        <f t="shared" ca="1" si="114"/>
        <v>#NUM!</v>
      </c>
    </row>
    <row r="6982" spans="5:5" x14ac:dyDescent="0.25">
      <c r="E6982" s="33" t="e">
        <f t="shared" ca="1" si="114"/>
        <v>#NUM!</v>
      </c>
    </row>
    <row r="6983" spans="5:5" x14ac:dyDescent="0.25">
      <c r="E6983" s="33" t="e">
        <f t="shared" ca="1" si="114"/>
        <v>#NUM!</v>
      </c>
    </row>
    <row r="6984" spans="5:5" x14ac:dyDescent="0.25">
      <c r="E6984" s="33" t="e">
        <f t="shared" ca="1" si="114"/>
        <v>#NUM!</v>
      </c>
    </row>
    <row r="6985" spans="5:5" x14ac:dyDescent="0.25">
      <c r="E6985" s="33" t="e">
        <f t="shared" ca="1" si="114"/>
        <v>#NUM!</v>
      </c>
    </row>
    <row r="6986" spans="5:5" x14ac:dyDescent="0.25">
      <c r="E6986" s="33" t="e">
        <f t="shared" ca="1" si="114"/>
        <v>#NUM!</v>
      </c>
    </row>
    <row r="6987" spans="5:5" x14ac:dyDescent="0.25">
      <c r="E6987" s="33" t="e">
        <f t="shared" ca="1" si="114"/>
        <v>#NUM!</v>
      </c>
    </row>
    <row r="6988" spans="5:5" x14ac:dyDescent="0.25">
      <c r="E6988" s="33" t="e">
        <f t="shared" ca="1" si="114"/>
        <v>#NUM!</v>
      </c>
    </row>
    <row r="6989" spans="5:5" x14ac:dyDescent="0.25">
      <c r="E6989" s="33" t="e">
        <f t="shared" ca="1" si="114"/>
        <v>#NUM!</v>
      </c>
    </row>
    <row r="6990" spans="5:5" x14ac:dyDescent="0.25">
      <c r="E6990" s="33" t="e">
        <f t="shared" ca="1" si="114"/>
        <v>#NUM!</v>
      </c>
    </row>
    <row r="6991" spans="5:5" x14ac:dyDescent="0.25">
      <c r="E6991" s="33" t="e">
        <f t="shared" ca="1" si="114"/>
        <v>#NUM!</v>
      </c>
    </row>
    <row r="6992" spans="5:5" x14ac:dyDescent="0.25">
      <c r="E6992" s="33" t="e">
        <f t="shared" ca="1" si="114"/>
        <v>#NUM!</v>
      </c>
    </row>
    <row r="6993" spans="5:5" x14ac:dyDescent="0.25">
      <c r="E6993" s="33" t="e">
        <f t="shared" ca="1" si="114"/>
        <v>#NUM!</v>
      </c>
    </row>
    <row r="6994" spans="5:5" x14ac:dyDescent="0.25">
      <c r="E6994" s="33" t="e">
        <f t="shared" ca="1" si="114"/>
        <v>#NUM!</v>
      </c>
    </row>
    <row r="6995" spans="5:5" x14ac:dyDescent="0.25">
      <c r="E6995" s="33" t="e">
        <f t="shared" ca="1" si="114"/>
        <v>#NUM!</v>
      </c>
    </row>
    <row r="6996" spans="5:5" x14ac:dyDescent="0.25">
      <c r="E6996" s="33" t="e">
        <f t="shared" ca="1" si="114"/>
        <v>#NUM!</v>
      </c>
    </row>
    <row r="6997" spans="5:5" x14ac:dyDescent="0.25">
      <c r="E6997" s="33" t="e">
        <f t="shared" ca="1" si="114"/>
        <v>#NUM!</v>
      </c>
    </row>
    <row r="6998" spans="5:5" x14ac:dyDescent="0.25">
      <c r="E6998" s="33" t="e">
        <f t="shared" ref="E6998:E7061" ca="1" si="115">RANDBETWEEN(1,$E$2)</f>
        <v>#NUM!</v>
      </c>
    </row>
    <row r="6999" spans="5:5" x14ac:dyDescent="0.25">
      <c r="E6999" s="33" t="e">
        <f t="shared" ca="1" si="115"/>
        <v>#NUM!</v>
      </c>
    </row>
    <row r="7000" spans="5:5" x14ac:dyDescent="0.25">
      <c r="E7000" s="33" t="e">
        <f t="shared" ca="1" si="115"/>
        <v>#NUM!</v>
      </c>
    </row>
    <row r="7001" spans="5:5" x14ac:dyDescent="0.25">
      <c r="E7001" s="33" t="e">
        <f t="shared" ca="1" si="115"/>
        <v>#NUM!</v>
      </c>
    </row>
    <row r="7002" spans="5:5" x14ac:dyDescent="0.25">
      <c r="E7002" s="33" t="e">
        <f t="shared" ca="1" si="115"/>
        <v>#NUM!</v>
      </c>
    </row>
    <row r="7003" spans="5:5" x14ac:dyDescent="0.25">
      <c r="E7003" s="33" t="e">
        <f t="shared" ca="1" si="115"/>
        <v>#NUM!</v>
      </c>
    </row>
    <row r="7004" spans="5:5" x14ac:dyDescent="0.25">
      <c r="E7004" s="33" t="e">
        <f t="shared" ca="1" si="115"/>
        <v>#NUM!</v>
      </c>
    </row>
    <row r="7005" spans="5:5" x14ac:dyDescent="0.25">
      <c r="E7005" s="33" t="e">
        <f t="shared" ca="1" si="115"/>
        <v>#NUM!</v>
      </c>
    </row>
    <row r="7006" spans="5:5" x14ac:dyDescent="0.25">
      <c r="E7006" s="33" t="e">
        <f t="shared" ca="1" si="115"/>
        <v>#NUM!</v>
      </c>
    </row>
    <row r="7007" spans="5:5" x14ac:dyDescent="0.25">
      <c r="E7007" s="33" t="e">
        <f t="shared" ca="1" si="115"/>
        <v>#NUM!</v>
      </c>
    </row>
    <row r="7008" spans="5:5" x14ac:dyDescent="0.25">
      <c r="E7008" s="33" t="e">
        <f t="shared" ca="1" si="115"/>
        <v>#NUM!</v>
      </c>
    </row>
    <row r="7009" spans="5:5" x14ac:dyDescent="0.25">
      <c r="E7009" s="33" t="e">
        <f t="shared" ca="1" si="115"/>
        <v>#NUM!</v>
      </c>
    </row>
    <row r="7010" spans="5:5" x14ac:dyDescent="0.25">
      <c r="E7010" s="33" t="e">
        <f t="shared" ca="1" si="115"/>
        <v>#NUM!</v>
      </c>
    </row>
    <row r="7011" spans="5:5" x14ac:dyDescent="0.25">
      <c r="E7011" s="33" t="e">
        <f t="shared" ca="1" si="115"/>
        <v>#NUM!</v>
      </c>
    </row>
    <row r="7012" spans="5:5" x14ac:dyDescent="0.25">
      <c r="E7012" s="33" t="e">
        <f t="shared" ca="1" si="115"/>
        <v>#NUM!</v>
      </c>
    </row>
    <row r="7013" spans="5:5" x14ac:dyDescent="0.25">
      <c r="E7013" s="33" t="e">
        <f t="shared" ca="1" si="115"/>
        <v>#NUM!</v>
      </c>
    </row>
    <row r="7014" spans="5:5" x14ac:dyDescent="0.25">
      <c r="E7014" s="33" t="e">
        <f t="shared" ca="1" si="115"/>
        <v>#NUM!</v>
      </c>
    </row>
    <row r="7015" spans="5:5" x14ac:dyDescent="0.25">
      <c r="E7015" s="33" t="e">
        <f t="shared" ca="1" si="115"/>
        <v>#NUM!</v>
      </c>
    </row>
    <row r="7016" spans="5:5" x14ac:dyDescent="0.25">
      <c r="E7016" s="33" t="e">
        <f t="shared" ca="1" si="115"/>
        <v>#NUM!</v>
      </c>
    </row>
    <row r="7017" spans="5:5" x14ac:dyDescent="0.25">
      <c r="E7017" s="33" t="e">
        <f t="shared" ca="1" si="115"/>
        <v>#NUM!</v>
      </c>
    </row>
    <row r="7018" spans="5:5" x14ac:dyDescent="0.25">
      <c r="E7018" s="33" t="e">
        <f t="shared" ca="1" si="115"/>
        <v>#NUM!</v>
      </c>
    </row>
    <row r="7019" spans="5:5" x14ac:dyDescent="0.25">
      <c r="E7019" s="33" t="e">
        <f t="shared" ca="1" si="115"/>
        <v>#NUM!</v>
      </c>
    </row>
    <row r="7020" spans="5:5" x14ac:dyDescent="0.25">
      <c r="E7020" s="33" t="e">
        <f t="shared" ca="1" si="115"/>
        <v>#NUM!</v>
      </c>
    </row>
    <row r="7021" spans="5:5" x14ac:dyDescent="0.25">
      <c r="E7021" s="33" t="e">
        <f t="shared" ca="1" si="115"/>
        <v>#NUM!</v>
      </c>
    </row>
    <row r="7022" spans="5:5" x14ac:dyDescent="0.25">
      <c r="E7022" s="33" t="e">
        <f t="shared" ca="1" si="115"/>
        <v>#NUM!</v>
      </c>
    </row>
    <row r="7023" spans="5:5" x14ac:dyDescent="0.25">
      <c r="E7023" s="33" t="e">
        <f t="shared" ca="1" si="115"/>
        <v>#NUM!</v>
      </c>
    </row>
    <row r="7024" spans="5:5" x14ac:dyDescent="0.25">
      <c r="E7024" s="33" t="e">
        <f t="shared" ca="1" si="115"/>
        <v>#NUM!</v>
      </c>
    </row>
    <row r="7025" spans="5:5" x14ac:dyDescent="0.25">
      <c r="E7025" s="33" t="e">
        <f t="shared" ca="1" si="115"/>
        <v>#NUM!</v>
      </c>
    </row>
    <row r="7026" spans="5:5" x14ac:dyDescent="0.25">
      <c r="E7026" s="33" t="e">
        <f t="shared" ca="1" si="115"/>
        <v>#NUM!</v>
      </c>
    </row>
    <row r="7027" spans="5:5" x14ac:dyDescent="0.25">
      <c r="E7027" s="33" t="e">
        <f t="shared" ca="1" si="115"/>
        <v>#NUM!</v>
      </c>
    </row>
    <row r="7028" spans="5:5" x14ac:dyDescent="0.25">
      <c r="E7028" s="33" t="e">
        <f t="shared" ca="1" si="115"/>
        <v>#NUM!</v>
      </c>
    </row>
    <row r="7029" spans="5:5" x14ac:dyDescent="0.25">
      <c r="E7029" s="33" t="e">
        <f t="shared" ca="1" si="115"/>
        <v>#NUM!</v>
      </c>
    </row>
    <row r="7030" spans="5:5" x14ac:dyDescent="0.25">
      <c r="E7030" s="33" t="e">
        <f t="shared" ca="1" si="115"/>
        <v>#NUM!</v>
      </c>
    </row>
    <row r="7031" spans="5:5" x14ac:dyDescent="0.25">
      <c r="E7031" s="33" t="e">
        <f t="shared" ca="1" si="115"/>
        <v>#NUM!</v>
      </c>
    </row>
    <row r="7032" spans="5:5" x14ac:dyDescent="0.25">
      <c r="E7032" s="33" t="e">
        <f t="shared" ca="1" si="115"/>
        <v>#NUM!</v>
      </c>
    </row>
    <row r="7033" spans="5:5" x14ac:dyDescent="0.25">
      <c r="E7033" s="33" t="e">
        <f t="shared" ca="1" si="115"/>
        <v>#NUM!</v>
      </c>
    </row>
    <row r="7034" spans="5:5" x14ac:dyDescent="0.25">
      <c r="E7034" s="33" t="e">
        <f t="shared" ca="1" si="115"/>
        <v>#NUM!</v>
      </c>
    </row>
    <row r="7035" spans="5:5" x14ac:dyDescent="0.25">
      <c r="E7035" s="33" t="e">
        <f t="shared" ca="1" si="115"/>
        <v>#NUM!</v>
      </c>
    </row>
    <row r="7036" spans="5:5" x14ac:dyDescent="0.25">
      <c r="E7036" s="33" t="e">
        <f t="shared" ca="1" si="115"/>
        <v>#NUM!</v>
      </c>
    </row>
    <row r="7037" spans="5:5" x14ac:dyDescent="0.25">
      <c r="E7037" s="33" t="e">
        <f t="shared" ca="1" si="115"/>
        <v>#NUM!</v>
      </c>
    </row>
    <row r="7038" spans="5:5" x14ac:dyDescent="0.25">
      <c r="E7038" s="33" t="e">
        <f t="shared" ca="1" si="115"/>
        <v>#NUM!</v>
      </c>
    </row>
    <row r="7039" spans="5:5" x14ac:dyDescent="0.25">
      <c r="E7039" s="33" t="e">
        <f t="shared" ca="1" si="115"/>
        <v>#NUM!</v>
      </c>
    </row>
    <row r="7040" spans="5:5" x14ac:dyDescent="0.25">
      <c r="E7040" s="33" t="e">
        <f t="shared" ca="1" si="115"/>
        <v>#NUM!</v>
      </c>
    </row>
    <row r="7041" spans="5:5" x14ac:dyDescent="0.25">
      <c r="E7041" s="33" t="e">
        <f t="shared" ca="1" si="115"/>
        <v>#NUM!</v>
      </c>
    </row>
    <row r="7042" spans="5:5" x14ac:dyDescent="0.25">
      <c r="E7042" s="33" t="e">
        <f t="shared" ca="1" si="115"/>
        <v>#NUM!</v>
      </c>
    </row>
    <row r="7043" spans="5:5" x14ac:dyDescent="0.25">
      <c r="E7043" s="33" t="e">
        <f t="shared" ca="1" si="115"/>
        <v>#NUM!</v>
      </c>
    </row>
    <row r="7044" spans="5:5" x14ac:dyDescent="0.25">
      <c r="E7044" s="33" t="e">
        <f t="shared" ca="1" si="115"/>
        <v>#NUM!</v>
      </c>
    </row>
    <row r="7045" spans="5:5" x14ac:dyDescent="0.25">
      <c r="E7045" s="33" t="e">
        <f t="shared" ca="1" si="115"/>
        <v>#NUM!</v>
      </c>
    </row>
    <row r="7046" spans="5:5" x14ac:dyDescent="0.25">
      <c r="E7046" s="33" t="e">
        <f t="shared" ca="1" si="115"/>
        <v>#NUM!</v>
      </c>
    </row>
    <row r="7047" spans="5:5" x14ac:dyDescent="0.25">
      <c r="E7047" s="33" t="e">
        <f t="shared" ca="1" si="115"/>
        <v>#NUM!</v>
      </c>
    </row>
    <row r="7048" spans="5:5" x14ac:dyDescent="0.25">
      <c r="E7048" s="33" t="e">
        <f t="shared" ca="1" si="115"/>
        <v>#NUM!</v>
      </c>
    </row>
    <row r="7049" spans="5:5" x14ac:dyDescent="0.25">
      <c r="E7049" s="33" t="e">
        <f t="shared" ca="1" si="115"/>
        <v>#NUM!</v>
      </c>
    </row>
    <row r="7050" spans="5:5" x14ac:dyDescent="0.25">
      <c r="E7050" s="33" t="e">
        <f t="shared" ca="1" si="115"/>
        <v>#NUM!</v>
      </c>
    </row>
    <row r="7051" spans="5:5" x14ac:dyDescent="0.25">
      <c r="E7051" s="33" t="e">
        <f t="shared" ca="1" si="115"/>
        <v>#NUM!</v>
      </c>
    </row>
    <row r="7052" spans="5:5" x14ac:dyDescent="0.25">
      <c r="E7052" s="33" t="e">
        <f t="shared" ca="1" si="115"/>
        <v>#NUM!</v>
      </c>
    </row>
    <row r="7053" spans="5:5" x14ac:dyDescent="0.25">
      <c r="E7053" s="33" t="e">
        <f t="shared" ca="1" si="115"/>
        <v>#NUM!</v>
      </c>
    </row>
    <row r="7054" spans="5:5" x14ac:dyDescent="0.25">
      <c r="E7054" s="33" t="e">
        <f t="shared" ca="1" si="115"/>
        <v>#NUM!</v>
      </c>
    </row>
    <row r="7055" spans="5:5" x14ac:dyDescent="0.25">
      <c r="E7055" s="33" t="e">
        <f t="shared" ca="1" si="115"/>
        <v>#NUM!</v>
      </c>
    </row>
    <row r="7056" spans="5:5" x14ac:dyDescent="0.25">
      <c r="E7056" s="33" t="e">
        <f t="shared" ca="1" si="115"/>
        <v>#NUM!</v>
      </c>
    </row>
    <row r="7057" spans="5:5" x14ac:dyDescent="0.25">
      <c r="E7057" s="33" t="e">
        <f t="shared" ca="1" si="115"/>
        <v>#NUM!</v>
      </c>
    </row>
    <row r="7058" spans="5:5" x14ac:dyDescent="0.25">
      <c r="E7058" s="33" t="e">
        <f t="shared" ca="1" si="115"/>
        <v>#NUM!</v>
      </c>
    </row>
    <row r="7059" spans="5:5" x14ac:dyDescent="0.25">
      <c r="E7059" s="33" t="e">
        <f t="shared" ca="1" si="115"/>
        <v>#NUM!</v>
      </c>
    </row>
    <row r="7060" spans="5:5" x14ac:dyDescent="0.25">
      <c r="E7060" s="33" t="e">
        <f t="shared" ca="1" si="115"/>
        <v>#NUM!</v>
      </c>
    </row>
    <row r="7061" spans="5:5" x14ac:dyDescent="0.25">
      <c r="E7061" s="33" t="e">
        <f t="shared" ca="1" si="115"/>
        <v>#NUM!</v>
      </c>
    </row>
    <row r="7062" spans="5:5" x14ac:dyDescent="0.25">
      <c r="E7062" s="33" t="e">
        <f t="shared" ref="E7062:E7125" ca="1" si="116">RANDBETWEEN(1,$E$2)</f>
        <v>#NUM!</v>
      </c>
    </row>
    <row r="7063" spans="5:5" x14ac:dyDescent="0.25">
      <c r="E7063" s="33" t="e">
        <f t="shared" ca="1" si="116"/>
        <v>#NUM!</v>
      </c>
    </row>
    <row r="7064" spans="5:5" x14ac:dyDescent="0.25">
      <c r="E7064" s="33" t="e">
        <f t="shared" ca="1" si="116"/>
        <v>#NUM!</v>
      </c>
    </row>
    <row r="7065" spans="5:5" x14ac:dyDescent="0.25">
      <c r="E7065" s="33" t="e">
        <f t="shared" ca="1" si="116"/>
        <v>#NUM!</v>
      </c>
    </row>
    <row r="7066" spans="5:5" x14ac:dyDescent="0.25">
      <c r="E7066" s="33" t="e">
        <f t="shared" ca="1" si="116"/>
        <v>#NUM!</v>
      </c>
    </row>
    <row r="7067" spans="5:5" x14ac:dyDescent="0.25">
      <c r="E7067" s="33" t="e">
        <f t="shared" ca="1" si="116"/>
        <v>#NUM!</v>
      </c>
    </row>
    <row r="7068" spans="5:5" x14ac:dyDescent="0.25">
      <c r="E7068" s="33" t="e">
        <f t="shared" ca="1" si="116"/>
        <v>#NUM!</v>
      </c>
    </row>
    <row r="7069" spans="5:5" x14ac:dyDescent="0.25">
      <c r="E7069" s="33" t="e">
        <f t="shared" ca="1" si="116"/>
        <v>#NUM!</v>
      </c>
    </row>
    <row r="7070" spans="5:5" x14ac:dyDescent="0.25">
      <c r="E7070" s="33" t="e">
        <f t="shared" ca="1" si="116"/>
        <v>#NUM!</v>
      </c>
    </row>
    <row r="7071" spans="5:5" x14ac:dyDescent="0.25">
      <c r="E7071" s="33" t="e">
        <f t="shared" ca="1" si="116"/>
        <v>#NUM!</v>
      </c>
    </row>
    <row r="7072" spans="5:5" x14ac:dyDescent="0.25">
      <c r="E7072" s="33" t="e">
        <f t="shared" ca="1" si="116"/>
        <v>#NUM!</v>
      </c>
    </row>
    <row r="7073" spans="5:5" x14ac:dyDescent="0.25">
      <c r="E7073" s="33" t="e">
        <f t="shared" ca="1" si="116"/>
        <v>#NUM!</v>
      </c>
    </row>
    <row r="7074" spans="5:5" x14ac:dyDescent="0.25">
      <c r="E7074" s="33" t="e">
        <f t="shared" ca="1" si="116"/>
        <v>#NUM!</v>
      </c>
    </row>
    <row r="7075" spans="5:5" x14ac:dyDescent="0.25">
      <c r="E7075" s="33" t="e">
        <f t="shared" ca="1" si="116"/>
        <v>#NUM!</v>
      </c>
    </row>
    <row r="7076" spans="5:5" x14ac:dyDescent="0.25">
      <c r="E7076" s="33" t="e">
        <f t="shared" ca="1" si="116"/>
        <v>#NUM!</v>
      </c>
    </row>
    <row r="7077" spans="5:5" x14ac:dyDescent="0.25">
      <c r="E7077" s="33" t="e">
        <f t="shared" ca="1" si="116"/>
        <v>#NUM!</v>
      </c>
    </row>
    <row r="7078" spans="5:5" x14ac:dyDescent="0.25">
      <c r="E7078" s="33" t="e">
        <f t="shared" ca="1" si="116"/>
        <v>#NUM!</v>
      </c>
    </row>
    <row r="7079" spans="5:5" x14ac:dyDescent="0.25">
      <c r="E7079" s="33" t="e">
        <f t="shared" ca="1" si="116"/>
        <v>#NUM!</v>
      </c>
    </row>
    <row r="7080" spans="5:5" x14ac:dyDescent="0.25">
      <c r="E7080" s="33" t="e">
        <f t="shared" ca="1" si="116"/>
        <v>#NUM!</v>
      </c>
    </row>
    <row r="7081" spans="5:5" x14ac:dyDescent="0.25">
      <c r="E7081" s="33" t="e">
        <f t="shared" ca="1" si="116"/>
        <v>#NUM!</v>
      </c>
    </row>
    <row r="7082" spans="5:5" x14ac:dyDescent="0.25">
      <c r="E7082" s="33" t="e">
        <f t="shared" ca="1" si="116"/>
        <v>#NUM!</v>
      </c>
    </row>
    <row r="7083" spans="5:5" x14ac:dyDescent="0.25">
      <c r="E7083" s="33" t="e">
        <f t="shared" ca="1" si="116"/>
        <v>#NUM!</v>
      </c>
    </row>
    <row r="7084" spans="5:5" x14ac:dyDescent="0.25">
      <c r="E7084" s="33" t="e">
        <f t="shared" ca="1" si="116"/>
        <v>#NUM!</v>
      </c>
    </row>
    <row r="7085" spans="5:5" x14ac:dyDescent="0.25">
      <c r="E7085" s="33" t="e">
        <f t="shared" ca="1" si="116"/>
        <v>#NUM!</v>
      </c>
    </row>
    <row r="7086" spans="5:5" x14ac:dyDescent="0.25">
      <c r="E7086" s="33" t="e">
        <f t="shared" ca="1" si="116"/>
        <v>#NUM!</v>
      </c>
    </row>
    <row r="7087" spans="5:5" x14ac:dyDescent="0.25">
      <c r="E7087" s="33" t="e">
        <f t="shared" ca="1" si="116"/>
        <v>#NUM!</v>
      </c>
    </row>
    <row r="7088" spans="5:5" x14ac:dyDescent="0.25">
      <c r="E7088" s="33" t="e">
        <f t="shared" ca="1" si="116"/>
        <v>#NUM!</v>
      </c>
    </row>
    <row r="7089" spans="5:5" x14ac:dyDescent="0.25">
      <c r="E7089" s="33" t="e">
        <f t="shared" ca="1" si="116"/>
        <v>#NUM!</v>
      </c>
    </row>
    <row r="7090" spans="5:5" x14ac:dyDescent="0.25">
      <c r="E7090" s="33" t="e">
        <f t="shared" ca="1" si="116"/>
        <v>#NUM!</v>
      </c>
    </row>
    <row r="7091" spans="5:5" x14ac:dyDescent="0.25">
      <c r="E7091" s="33" t="e">
        <f t="shared" ca="1" si="116"/>
        <v>#NUM!</v>
      </c>
    </row>
    <row r="7092" spans="5:5" x14ac:dyDescent="0.25">
      <c r="E7092" s="33" t="e">
        <f t="shared" ca="1" si="116"/>
        <v>#NUM!</v>
      </c>
    </row>
    <row r="7093" spans="5:5" x14ac:dyDescent="0.25">
      <c r="E7093" s="33" t="e">
        <f t="shared" ca="1" si="116"/>
        <v>#NUM!</v>
      </c>
    </row>
    <row r="7094" spans="5:5" x14ac:dyDescent="0.25">
      <c r="E7094" s="33" t="e">
        <f t="shared" ca="1" si="116"/>
        <v>#NUM!</v>
      </c>
    </row>
    <row r="7095" spans="5:5" x14ac:dyDescent="0.25">
      <c r="E7095" s="33" t="e">
        <f t="shared" ca="1" si="116"/>
        <v>#NUM!</v>
      </c>
    </row>
    <row r="7096" spans="5:5" x14ac:dyDescent="0.25">
      <c r="E7096" s="33" t="e">
        <f t="shared" ca="1" si="116"/>
        <v>#NUM!</v>
      </c>
    </row>
    <row r="7097" spans="5:5" x14ac:dyDescent="0.25">
      <c r="E7097" s="33" t="e">
        <f t="shared" ca="1" si="116"/>
        <v>#NUM!</v>
      </c>
    </row>
    <row r="7098" spans="5:5" x14ac:dyDescent="0.25">
      <c r="E7098" s="33" t="e">
        <f t="shared" ca="1" si="116"/>
        <v>#NUM!</v>
      </c>
    </row>
    <row r="7099" spans="5:5" x14ac:dyDescent="0.25">
      <c r="E7099" s="33" t="e">
        <f t="shared" ca="1" si="116"/>
        <v>#NUM!</v>
      </c>
    </row>
    <row r="7100" spans="5:5" x14ac:dyDescent="0.25">
      <c r="E7100" s="33" t="e">
        <f t="shared" ca="1" si="116"/>
        <v>#NUM!</v>
      </c>
    </row>
    <row r="7101" spans="5:5" x14ac:dyDescent="0.25">
      <c r="E7101" s="33" t="e">
        <f t="shared" ca="1" si="116"/>
        <v>#NUM!</v>
      </c>
    </row>
    <row r="7102" spans="5:5" x14ac:dyDescent="0.25">
      <c r="E7102" s="33" t="e">
        <f t="shared" ca="1" si="116"/>
        <v>#NUM!</v>
      </c>
    </row>
    <row r="7103" spans="5:5" x14ac:dyDescent="0.25">
      <c r="E7103" s="33" t="e">
        <f t="shared" ca="1" si="116"/>
        <v>#NUM!</v>
      </c>
    </row>
    <row r="7104" spans="5:5" x14ac:dyDescent="0.25">
      <c r="E7104" s="33" t="e">
        <f t="shared" ca="1" si="116"/>
        <v>#NUM!</v>
      </c>
    </row>
    <row r="7105" spans="5:5" x14ac:dyDescent="0.25">
      <c r="E7105" s="33" t="e">
        <f t="shared" ca="1" si="116"/>
        <v>#NUM!</v>
      </c>
    </row>
    <row r="7106" spans="5:5" x14ac:dyDescent="0.25">
      <c r="E7106" s="33" t="e">
        <f t="shared" ca="1" si="116"/>
        <v>#NUM!</v>
      </c>
    </row>
    <row r="7107" spans="5:5" x14ac:dyDescent="0.25">
      <c r="E7107" s="33" t="e">
        <f t="shared" ca="1" si="116"/>
        <v>#NUM!</v>
      </c>
    </row>
    <row r="7108" spans="5:5" x14ac:dyDescent="0.25">
      <c r="E7108" s="33" t="e">
        <f t="shared" ca="1" si="116"/>
        <v>#NUM!</v>
      </c>
    </row>
    <row r="7109" spans="5:5" x14ac:dyDescent="0.25">
      <c r="E7109" s="33" t="e">
        <f t="shared" ca="1" si="116"/>
        <v>#NUM!</v>
      </c>
    </row>
    <row r="7110" spans="5:5" x14ac:dyDescent="0.25">
      <c r="E7110" s="33" t="e">
        <f t="shared" ca="1" si="116"/>
        <v>#NUM!</v>
      </c>
    </row>
    <row r="7111" spans="5:5" x14ac:dyDescent="0.25">
      <c r="E7111" s="33" t="e">
        <f t="shared" ca="1" si="116"/>
        <v>#NUM!</v>
      </c>
    </row>
    <row r="7112" spans="5:5" x14ac:dyDescent="0.25">
      <c r="E7112" s="33" t="e">
        <f t="shared" ca="1" si="116"/>
        <v>#NUM!</v>
      </c>
    </row>
    <row r="7113" spans="5:5" x14ac:dyDescent="0.25">
      <c r="E7113" s="33" t="e">
        <f t="shared" ca="1" si="116"/>
        <v>#NUM!</v>
      </c>
    </row>
    <row r="7114" spans="5:5" x14ac:dyDescent="0.25">
      <c r="E7114" s="33" t="e">
        <f t="shared" ca="1" si="116"/>
        <v>#NUM!</v>
      </c>
    </row>
    <row r="7115" spans="5:5" x14ac:dyDescent="0.25">
      <c r="E7115" s="33" t="e">
        <f t="shared" ca="1" si="116"/>
        <v>#NUM!</v>
      </c>
    </row>
    <row r="7116" spans="5:5" x14ac:dyDescent="0.25">
      <c r="E7116" s="33" t="e">
        <f t="shared" ca="1" si="116"/>
        <v>#NUM!</v>
      </c>
    </row>
    <row r="7117" spans="5:5" x14ac:dyDescent="0.25">
      <c r="E7117" s="33" t="e">
        <f t="shared" ca="1" si="116"/>
        <v>#NUM!</v>
      </c>
    </row>
    <row r="7118" spans="5:5" x14ac:dyDescent="0.25">
      <c r="E7118" s="33" t="e">
        <f t="shared" ca="1" si="116"/>
        <v>#NUM!</v>
      </c>
    </row>
    <row r="7119" spans="5:5" x14ac:dyDescent="0.25">
      <c r="E7119" s="33" t="e">
        <f t="shared" ca="1" si="116"/>
        <v>#NUM!</v>
      </c>
    </row>
    <row r="7120" spans="5:5" x14ac:dyDescent="0.25">
      <c r="E7120" s="33" t="e">
        <f t="shared" ca="1" si="116"/>
        <v>#NUM!</v>
      </c>
    </row>
    <row r="7121" spans="5:5" x14ac:dyDescent="0.25">
      <c r="E7121" s="33" t="e">
        <f t="shared" ca="1" si="116"/>
        <v>#NUM!</v>
      </c>
    </row>
    <row r="7122" spans="5:5" x14ac:dyDescent="0.25">
      <c r="E7122" s="33" t="e">
        <f t="shared" ca="1" si="116"/>
        <v>#NUM!</v>
      </c>
    </row>
    <row r="7123" spans="5:5" x14ac:dyDescent="0.25">
      <c r="E7123" s="33" t="e">
        <f t="shared" ca="1" si="116"/>
        <v>#NUM!</v>
      </c>
    </row>
    <row r="7124" spans="5:5" x14ac:dyDescent="0.25">
      <c r="E7124" s="33" t="e">
        <f t="shared" ca="1" si="116"/>
        <v>#NUM!</v>
      </c>
    </row>
    <row r="7125" spans="5:5" x14ac:dyDescent="0.25">
      <c r="E7125" s="33" t="e">
        <f t="shared" ca="1" si="116"/>
        <v>#NUM!</v>
      </c>
    </row>
    <row r="7126" spans="5:5" x14ac:dyDescent="0.25">
      <c r="E7126" s="33" t="e">
        <f t="shared" ref="E7126:E7189" ca="1" si="117">RANDBETWEEN(1,$E$2)</f>
        <v>#NUM!</v>
      </c>
    </row>
    <row r="7127" spans="5:5" x14ac:dyDescent="0.25">
      <c r="E7127" s="33" t="e">
        <f t="shared" ca="1" si="117"/>
        <v>#NUM!</v>
      </c>
    </row>
    <row r="7128" spans="5:5" x14ac:dyDescent="0.25">
      <c r="E7128" s="33" t="e">
        <f t="shared" ca="1" si="117"/>
        <v>#NUM!</v>
      </c>
    </row>
    <row r="7129" spans="5:5" x14ac:dyDescent="0.25">
      <c r="E7129" s="33" t="e">
        <f t="shared" ca="1" si="117"/>
        <v>#NUM!</v>
      </c>
    </row>
    <row r="7130" spans="5:5" x14ac:dyDescent="0.25">
      <c r="E7130" s="33" t="e">
        <f t="shared" ca="1" si="117"/>
        <v>#NUM!</v>
      </c>
    </row>
    <row r="7131" spans="5:5" x14ac:dyDescent="0.25">
      <c r="E7131" s="33" t="e">
        <f t="shared" ca="1" si="117"/>
        <v>#NUM!</v>
      </c>
    </row>
    <row r="7132" spans="5:5" x14ac:dyDescent="0.25">
      <c r="E7132" s="33" t="e">
        <f t="shared" ca="1" si="117"/>
        <v>#NUM!</v>
      </c>
    </row>
    <row r="7133" spans="5:5" x14ac:dyDescent="0.25">
      <c r="E7133" s="33" t="e">
        <f t="shared" ca="1" si="117"/>
        <v>#NUM!</v>
      </c>
    </row>
    <row r="7134" spans="5:5" x14ac:dyDescent="0.25">
      <c r="E7134" s="33" t="e">
        <f t="shared" ca="1" si="117"/>
        <v>#NUM!</v>
      </c>
    </row>
    <row r="7135" spans="5:5" x14ac:dyDescent="0.25">
      <c r="E7135" s="33" t="e">
        <f t="shared" ca="1" si="117"/>
        <v>#NUM!</v>
      </c>
    </row>
    <row r="7136" spans="5:5" x14ac:dyDescent="0.25">
      <c r="E7136" s="33" t="e">
        <f t="shared" ca="1" si="117"/>
        <v>#NUM!</v>
      </c>
    </row>
    <row r="7137" spans="5:5" x14ac:dyDescent="0.25">
      <c r="E7137" s="33" t="e">
        <f t="shared" ca="1" si="117"/>
        <v>#NUM!</v>
      </c>
    </row>
    <row r="7138" spans="5:5" x14ac:dyDescent="0.25">
      <c r="E7138" s="33" t="e">
        <f t="shared" ca="1" si="117"/>
        <v>#NUM!</v>
      </c>
    </row>
    <row r="7139" spans="5:5" x14ac:dyDescent="0.25">
      <c r="E7139" s="33" t="e">
        <f t="shared" ca="1" si="117"/>
        <v>#NUM!</v>
      </c>
    </row>
    <row r="7140" spans="5:5" x14ac:dyDescent="0.25">
      <c r="E7140" s="33" t="e">
        <f t="shared" ca="1" si="117"/>
        <v>#NUM!</v>
      </c>
    </row>
    <row r="7141" spans="5:5" x14ac:dyDescent="0.25">
      <c r="E7141" s="33" t="e">
        <f t="shared" ca="1" si="117"/>
        <v>#NUM!</v>
      </c>
    </row>
    <row r="7142" spans="5:5" x14ac:dyDescent="0.25">
      <c r="E7142" s="33" t="e">
        <f t="shared" ca="1" si="117"/>
        <v>#NUM!</v>
      </c>
    </row>
    <row r="7143" spans="5:5" x14ac:dyDescent="0.25">
      <c r="E7143" s="33" t="e">
        <f t="shared" ca="1" si="117"/>
        <v>#NUM!</v>
      </c>
    </row>
    <row r="7144" spans="5:5" x14ac:dyDescent="0.25">
      <c r="E7144" s="33" t="e">
        <f t="shared" ca="1" si="117"/>
        <v>#NUM!</v>
      </c>
    </row>
    <row r="7145" spans="5:5" x14ac:dyDescent="0.25">
      <c r="E7145" s="33" t="e">
        <f t="shared" ca="1" si="117"/>
        <v>#NUM!</v>
      </c>
    </row>
    <row r="7146" spans="5:5" x14ac:dyDescent="0.25">
      <c r="E7146" s="33" t="e">
        <f t="shared" ca="1" si="117"/>
        <v>#NUM!</v>
      </c>
    </row>
    <row r="7147" spans="5:5" x14ac:dyDescent="0.25">
      <c r="E7147" s="33" t="e">
        <f t="shared" ca="1" si="117"/>
        <v>#NUM!</v>
      </c>
    </row>
    <row r="7148" spans="5:5" x14ac:dyDescent="0.25">
      <c r="E7148" s="33" t="e">
        <f t="shared" ca="1" si="117"/>
        <v>#NUM!</v>
      </c>
    </row>
    <row r="7149" spans="5:5" x14ac:dyDescent="0.25">
      <c r="E7149" s="33" t="e">
        <f t="shared" ca="1" si="117"/>
        <v>#NUM!</v>
      </c>
    </row>
    <row r="7150" spans="5:5" x14ac:dyDescent="0.25">
      <c r="E7150" s="33" t="e">
        <f t="shared" ca="1" si="117"/>
        <v>#NUM!</v>
      </c>
    </row>
    <row r="7151" spans="5:5" x14ac:dyDescent="0.25">
      <c r="E7151" s="33" t="e">
        <f t="shared" ca="1" si="117"/>
        <v>#NUM!</v>
      </c>
    </row>
    <row r="7152" spans="5:5" x14ac:dyDescent="0.25">
      <c r="E7152" s="33" t="e">
        <f t="shared" ca="1" si="117"/>
        <v>#NUM!</v>
      </c>
    </row>
    <row r="7153" spans="5:5" x14ac:dyDescent="0.25">
      <c r="E7153" s="33" t="e">
        <f t="shared" ca="1" si="117"/>
        <v>#NUM!</v>
      </c>
    </row>
    <row r="7154" spans="5:5" x14ac:dyDescent="0.25">
      <c r="E7154" s="33" t="e">
        <f t="shared" ca="1" si="117"/>
        <v>#NUM!</v>
      </c>
    </row>
    <row r="7155" spans="5:5" x14ac:dyDescent="0.25">
      <c r="E7155" s="33" t="e">
        <f t="shared" ca="1" si="117"/>
        <v>#NUM!</v>
      </c>
    </row>
    <row r="7156" spans="5:5" x14ac:dyDescent="0.25">
      <c r="E7156" s="33" t="e">
        <f t="shared" ca="1" si="117"/>
        <v>#NUM!</v>
      </c>
    </row>
    <row r="7157" spans="5:5" x14ac:dyDescent="0.25">
      <c r="E7157" s="33" t="e">
        <f t="shared" ca="1" si="117"/>
        <v>#NUM!</v>
      </c>
    </row>
    <row r="7158" spans="5:5" x14ac:dyDescent="0.25">
      <c r="E7158" s="33" t="e">
        <f t="shared" ca="1" si="117"/>
        <v>#NUM!</v>
      </c>
    </row>
    <row r="7159" spans="5:5" x14ac:dyDescent="0.25">
      <c r="E7159" s="33" t="e">
        <f t="shared" ca="1" si="117"/>
        <v>#NUM!</v>
      </c>
    </row>
    <row r="7160" spans="5:5" x14ac:dyDescent="0.25">
      <c r="E7160" s="33" t="e">
        <f t="shared" ca="1" si="117"/>
        <v>#NUM!</v>
      </c>
    </row>
    <row r="7161" spans="5:5" x14ac:dyDescent="0.25">
      <c r="E7161" s="33" t="e">
        <f t="shared" ca="1" si="117"/>
        <v>#NUM!</v>
      </c>
    </row>
    <row r="7162" spans="5:5" x14ac:dyDescent="0.25">
      <c r="E7162" s="33" t="e">
        <f t="shared" ca="1" si="117"/>
        <v>#NUM!</v>
      </c>
    </row>
    <row r="7163" spans="5:5" x14ac:dyDescent="0.25">
      <c r="E7163" s="33" t="e">
        <f t="shared" ca="1" si="117"/>
        <v>#NUM!</v>
      </c>
    </row>
    <row r="7164" spans="5:5" x14ac:dyDescent="0.25">
      <c r="E7164" s="33" t="e">
        <f t="shared" ca="1" si="117"/>
        <v>#NUM!</v>
      </c>
    </row>
    <row r="7165" spans="5:5" x14ac:dyDescent="0.25">
      <c r="E7165" s="33" t="e">
        <f t="shared" ca="1" si="117"/>
        <v>#NUM!</v>
      </c>
    </row>
    <row r="7166" spans="5:5" x14ac:dyDescent="0.25">
      <c r="E7166" s="33" t="e">
        <f t="shared" ca="1" si="117"/>
        <v>#NUM!</v>
      </c>
    </row>
    <row r="7167" spans="5:5" x14ac:dyDescent="0.25">
      <c r="E7167" s="33" t="e">
        <f t="shared" ca="1" si="117"/>
        <v>#NUM!</v>
      </c>
    </row>
    <row r="7168" spans="5:5" x14ac:dyDescent="0.25">
      <c r="E7168" s="33" t="e">
        <f t="shared" ca="1" si="117"/>
        <v>#NUM!</v>
      </c>
    </row>
    <row r="7169" spans="5:5" x14ac:dyDescent="0.25">
      <c r="E7169" s="33" t="e">
        <f t="shared" ca="1" si="117"/>
        <v>#NUM!</v>
      </c>
    </row>
    <row r="7170" spans="5:5" x14ac:dyDescent="0.25">
      <c r="E7170" s="33" t="e">
        <f t="shared" ca="1" si="117"/>
        <v>#NUM!</v>
      </c>
    </row>
    <row r="7171" spans="5:5" x14ac:dyDescent="0.25">
      <c r="E7171" s="33" t="e">
        <f t="shared" ca="1" si="117"/>
        <v>#NUM!</v>
      </c>
    </row>
    <row r="7172" spans="5:5" x14ac:dyDescent="0.25">
      <c r="E7172" s="33" t="e">
        <f t="shared" ca="1" si="117"/>
        <v>#NUM!</v>
      </c>
    </row>
    <row r="7173" spans="5:5" x14ac:dyDescent="0.25">
      <c r="E7173" s="33" t="e">
        <f t="shared" ca="1" si="117"/>
        <v>#NUM!</v>
      </c>
    </row>
    <row r="7174" spans="5:5" x14ac:dyDescent="0.25">
      <c r="E7174" s="33" t="e">
        <f t="shared" ca="1" si="117"/>
        <v>#NUM!</v>
      </c>
    </row>
    <row r="7175" spans="5:5" x14ac:dyDescent="0.25">
      <c r="E7175" s="33" t="e">
        <f t="shared" ca="1" si="117"/>
        <v>#NUM!</v>
      </c>
    </row>
    <row r="7176" spans="5:5" x14ac:dyDescent="0.25">
      <c r="E7176" s="33" t="e">
        <f t="shared" ca="1" si="117"/>
        <v>#NUM!</v>
      </c>
    </row>
    <row r="7177" spans="5:5" x14ac:dyDescent="0.25">
      <c r="E7177" s="33" t="e">
        <f t="shared" ca="1" si="117"/>
        <v>#NUM!</v>
      </c>
    </row>
    <row r="7178" spans="5:5" x14ac:dyDescent="0.25">
      <c r="E7178" s="33" t="e">
        <f t="shared" ca="1" si="117"/>
        <v>#NUM!</v>
      </c>
    </row>
    <row r="7179" spans="5:5" x14ac:dyDescent="0.25">
      <c r="E7179" s="33" t="e">
        <f t="shared" ca="1" si="117"/>
        <v>#NUM!</v>
      </c>
    </row>
    <row r="7180" spans="5:5" x14ac:dyDescent="0.25">
      <c r="E7180" s="33" t="e">
        <f t="shared" ca="1" si="117"/>
        <v>#NUM!</v>
      </c>
    </row>
    <row r="7181" spans="5:5" x14ac:dyDescent="0.25">
      <c r="E7181" s="33" t="e">
        <f t="shared" ca="1" si="117"/>
        <v>#NUM!</v>
      </c>
    </row>
    <row r="7182" spans="5:5" x14ac:dyDescent="0.25">
      <c r="E7182" s="33" t="e">
        <f t="shared" ca="1" si="117"/>
        <v>#NUM!</v>
      </c>
    </row>
    <row r="7183" spans="5:5" x14ac:dyDescent="0.25">
      <c r="E7183" s="33" t="e">
        <f t="shared" ca="1" si="117"/>
        <v>#NUM!</v>
      </c>
    </row>
    <row r="7184" spans="5:5" x14ac:dyDescent="0.25">
      <c r="E7184" s="33" t="e">
        <f t="shared" ca="1" si="117"/>
        <v>#NUM!</v>
      </c>
    </row>
    <row r="7185" spans="5:5" x14ac:dyDescent="0.25">
      <c r="E7185" s="33" t="e">
        <f t="shared" ca="1" si="117"/>
        <v>#NUM!</v>
      </c>
    </row>
    <row r="7186" spans="5:5" x14ac:dyDescent="0.25">
      <c r="E7186" s="33" t="e">
        <f t="shared" ca="1" si="117"/>
        <v>#NUM!</v>
      </c>
    </row>
    <row r="7187" spans="5:5" x14ac:dyDescent="0.25">
      <c r="E7187" s="33" t="e">
        <f t="shared" ca="1" si="117"/>
        <v>#NUM!</v>
      </c>
    </row>
    <row r="7188" spans="5:5" x14ac:dyDescent="0.25">
      <c r="E7188" s="33" t="e">
        <f t="shared" ca="1" si="117"/>
        <v>#NUM!</v>
      </c>
    </row>
    <row r="7189" spans="5:5" x14ac:dyDescent="0.25">
      <c r="E7189" s="33" t="e">
        <f t="shared" ca="1" si="117"/>
        <v>#NUM!</v>
      </c>
    </row>
    <row r="7190" spans="5:5" x14ac:dyDescent="0.25">
      <c r="E7190" s="33" t="e">
        <f t="shared" ref="E7190:E7253" ca="1" si="118">RANDBETWEEN(1,$E$2)</f>
        <v>#NUM!</v>
      </c>
    </row>
    <row r="7191" spans="5:5" x14ac:dyDescent="0.25">
      <c r="E7191" s="33" t="e">
        <f t="shared" ca="1" si="118"/>
        <v>#NUM!</v>
      </c>
    </row>
    <row r="7192" spans="5:5" x14ac:dyDescent="0.25">
      <c r="E7192" s="33" t="e">
        <f t="shared" ca="1" si="118"/>
        <v>#NUM!</v>
      </c>
    </row>
    <row r="7193" spans="5:5" x14ac:dyDescent="0.25">
      <c r="E7193" s="33" t="e">
        <f t="shared" ca="1" si="118"/>
        <v>#NUM!</v>
      </c>
    </row>
    <row r="7194" spans="5:5" x14ac:dyDescent="0.25">
      <c r="E7194" s="33" t="e">
        <f t="shared" ca="1" si="118"/>
        <v>#NUM!</v>
      </c>
    </row>
    <row r="7195" spans="5:5" x14ac:dyDescent="0.25">
      <c r="E7195" s="33" t="e">
        <f t="shared" ca="1" si="118"/>
        <v>#NUM!</v>
      </c>
    </row>
    <row r="7196" spans="5:5" x14ac:dyDescent="0.25">
      <c r="E7196" s="33" t="e">
        <f t="shared" ca="1" si="118"/>
        <v>#NUM!</v>
      </c>
    </row>
    <row r="7197" spans="5:5" x14ac:dyDescent="0.25">
      <c r="E7197" s="33" t="e">
        <f t="shared" ca="1" si="118"/>
        <v>#NUM!</v>
      </c>
    </row>
    <row r="7198" spans="5:5" x14ac:dyDescent="0.25">
      <c r="E7198" s="33" t="e">
        <f t="shared" ca="1" si="118"/>
        <v>#NUM!</v>
      </c>
    </row>
    <row r="7199" spans="5:5" x14ac:dyDescent="0.25">
      <c r="E7199" s="33" t="e">
        <f t="shared" ca="1" si="118"/>
        <v>#NUM!</v>
      </c>
    </row>
    <row r="7200" spans="5:5" x14ac:dyDescent="0.25">
      <c r="E7200" s="33" t="e">
        <f t="shared" ca="1" si="118"/>
        <v>#NUM!</v>
      </c>
    </row>
    <row r="7201" spans="5:5" x14ac:dyDescent="0.25">
      <c r="E7201" s="33" t="e">
        <f t="shared" ca="1" si="118"/>
        <v>#NUM!</v>
      </c>
    </row>
    <row r="7202" spans="5:5" x14ac:dyDescent="0.25">
      <c r="E7202" s="33" t="e">
        <f t="shared" ca="1" si="118"/>
        <v>#NUM!</v>
      </c>
    </row>
    <row r="7203" spans="5:5" x14ac:dyDescent="0.25">
      <c r="E7203" s="33" t="e">
        <f t="shared" ca="1" si="118"/>
        <v>#NUM!</v>
      </c>
    </row>
    <row r="7204" spans="5:5" x14ac:dyDescent="0.25">
      <c r="E7204" s="33" t="e">
        <f t="shared" ca="1" si="118"/>
        <v>#NUM!</v>
      </c>
    </row>
    <row r="7205" spans="5:5" x14ac:dyDescent="0.25">
      <c r="E7205" s="33" t="e">
        <f t="shared" ca="1" si="118"/>
        <v>#NUM!</v>
      </c>
    </row>
    <row r="7206" spans="5:5" x14ac:dyDescent="0.25">
      <c r="E7206" s="33" t="e">
        <f t="shared" ca="1" si="118"/>
        <v>#NUM!</v>
      </c>
    </row>
    <row r="7207" spans="5:5" x14ac:dyDescent="0.25">
      <c r="E7207" s="33" t="e">
        <f t="shared" ca="1" si="118"/>
        <v>#NUM!</v>
      </c>
    </row>
    <row r="7208" spans="5:5" x14ac:dyDescent="0.25">
      <c r="E7208" s="33" t="e">
        <f t="shared" ca="1" si="118"/>
        <v>#NUM!</v>
      </c>
    </row>
    <row r="7209" spans="5:5" x14ac:dyDescent="0.25">
      <c r="E7209" s="33" t="e">
        <f t="shared" ca="1" si="118"/>
        <v>#NUM!</v>
      </c>
    </row>
    <row r="7210" spans="5:5" x14ac:dyDescent="0.25">
      <c r="E7210" s="33" t="e">
        <f t="shared" ca="1" si="118"/>
        <v>#NUM!</v>
      </c>
    </row>
    <row r="7211" spans="5:5" x14ac:dyDescent="0.25">
      <c r="E7211" s="33" t="e">
        <f t="shared" ca="1" si="118"/>
        <v>#NUM!</v>
      </c>
    </row>
    <row r="7212" spans="5:5" x14ac:dyDescent="0.25">
      <c r="E7212" s="33" t="e">
        <f t="shared" ca="1" si="118"/>
        <v>#NUM!</v>
      </c>
    </row>
    <row r="7213" spans="5:5" x14ac:dyDescent="0.25">
      <c r="E7213" s="33" t="e">
        <f t="shared" ca="1" si="118"/>
        <v>#NUM!</v>
      </c>
    </row>
    <row r="7214" spans="5:5" x14ac:dyDescent="0.25">
      <c r="E7214" s="33" t="e">
        <f t="shared" ca="1" si="118"/>
        <v>#NUM!</v>
      </c>
    </row>
    <row r="7215" spans="5:5" x14ac:dyDescent="0.25">
      <c r="E7215" s="33" t="e">
        <f t="shared" ca="1" si="118"/>
        <v>#NUM!</v>
      </c>
    </row>
    <row r="7216" spans="5:5" x14ac:dyDescent="0.25">
      <c r="E7216" s="33" t="e">
        <f t="shared" ca="1" si="118"/>
        <v>#NUM!</v>
      </c>
    </row>
    <row r="7217" spans="5:5" x14ac:dyDescent="0.25">
      <c r="E7217" s="33" t="e">
        <f t="shared" ca="1" si="118"/>
        <v>#NUM!</v>
      </c>
    </row>
    <row r="7218" spans="5:5" x14ac:dyDescent="0.25">
      <c r="E7218" s="33" t="e">
        <f t="shared" ca="1" si="118"/>
        <v>#NUM!</v>
      </c>
    </row>
    <row r="7219" spans="5:5" x14ac:dyDescent="0.25">
      <c r="E7219" s="33" t="e">
        <f t="shared" ca="1" si="118"/>
        <v>#NUM!</v>
      </c>
    </row>
    <row r="7220" spans="5:5" x14ac:dyDescent="0.25">
      <c r="E7220" s="33" t="e">
        <f t="shared" ca="1" si="118"/>
        <v>#NUM!</v>
      </c>
    </row>
    <row r="7221" spans="5:5" x14ac:dyDescent="0.25">
      <c r="E7221" s="33" t="e">
        <f t="shared" ca="1" si="118"/>
        <v>#NUM!</v>
      </c>
    </row>
    <row r="7222" spans="5:5" x14ac:dyDescent="0.25">
      <c r="E7222" s="33" t="e">
        <f t="shared" ca="1" si="118"/>
        <v>#NUM!</v>
      </c>
    </row>
    <row r="7223" spans="5:5" x14ac:dyDescent="0.25">
      <c r="E7223" s="33" t="e">
        <f t="shared" ca="1" si="118"/>
        <v>#NUM!</v>
      </c>
    </row>
    <row r="7224" spans="5:5" x14ac:dyDescent="0.25">
      <c r="E7224" s="33" t="e">
        <f t="shared" ca="1" si="118"/>
        <v>#NUM!</v>
      </c>
    </row>
    <row r="7225" spans="5:5" x14ac:dyDescent="0.25">
      <c r="E7225" s="33" t="e">
        <f t="shared" ca="1" si="118"/>
        <v>#NUM!</v>
      </c>
    </row>
    <row r="7226" spans="5:5" x14ac:dyDescent="0.25">
      <c r="E7226" s="33" t="e">
        <f t="shared" ca="1" si="118"/>
        <v>#NUM!</v>
      </c>
    </row>
    <row r="7227" spans="5:5" x14ac:dyDescent="0.25">
      <c r="E7227" s="33" t="e">
        <f t="shared" ca="1" si="118"/>
        <v>#NUM!</v>
      </c>
    </row>
    <row r="7228" spans="5:5" x14ac:dyDescent="0.25">
      <c r="E7228" s="33" t="e">
        <f t="shared" ca="1" si="118"/>
        <v>#NUM!</v>
      </c>
    </row>
    <row r="7229" spans="5:5" x14ac:dyDescent="0.25">
      <c r="E7229" s="33" t="e">
        <f t="shared" ca="1" si="118"/>
        <v>#NUM!</v>
      </c>
    </row>
    <row r="7230" spans="5:5" x14ac:dyDescent="0.25">
      <c r="E7230" s="33" t="e">
        <f t="shared" ca="1" si="118"/>
        <v>#NUM!</v>
      </c>
    </row>
    <row r="7231" spans="5:5" x14ac:dyDescent="0.25">
      <c r="E7231" s="33" t="e">
        <f t="shared" ca="1" si="118"/>
        <v>#NUM!</v>
      </c>
    </row>
    <row r="7232" spans="5:5" x14ac:dyDescent="0.25">
      <c r="E7232" s="33" t="e">
        <f t="shared" ca="1" si="118"/>
        <v>#NUM!</v>
      </c>
    </row>
    <row r="7233" spans="5:5" x14ac:dyDescent="0.25">
      <c r="E7233" s="33" t="e">
        <f t="shared" ca="1" si="118"/>
        <v>#NUM!</v>
      </c>
    </row>
    <row r="7234" spans="5:5" x14ac:dyDescent="0.25">
      <c r="E7234" s="33" t="e">
        <f t="shared" ca="1" si="118"/>
        <v>#NUM!</v>
      </c>
    </row>
    <row r="7235" spans="5:5" x14ac:dyDescent="0.25">
      <c r="E7235" s="33" t="e">
        <f t="shared" ca="1" si="118"/>
        <v>#NUM!</v>
      </c>
    </row>
    <row r="7236" spans="5:5" x14ac:dyDescent="0.25">
      <c r="E7236" s="33" t="e">
        <f t="shared" ca="1" si="118"/>
        <v>#NUM!</v>
      </c>
    </row>
    <row r="7237" spans="5:5" x14ac:dyDescent="0.25">
      <c r="E7237" s="33" t="e">
        <f t="shared" ca="1" si="118"/>
        <v>#NUM!</v>
      </c>
    </row>
    <row r="7238" spans="5:5" x14ac:dyDescent="0.25">
      <c r="E7238" s="33" t="e">
        <f t="shared" ca="1" si="118"/>
        <v>#NUM!</v>
      </c>
    </row>
    <row r="7239" spans="5:5" x14ac:dyDescent="0.25">
      <c r="E7239" s="33" t="e">
        <f t="shared" ca="1" si="118"/>
        <v>#NUM!</v>
      </c>
    </row>
    <row r="7240" spans="5:5" x14ac:dyDescent="0.25">
      <c r="E7240" s="33" t="e">
        <f t="shared" ca="1" si="118"/>
        <v>#NUM!</v>
      </c>
    </row>
    <row r="7241" spans="5:5" x14ac:dyDescent="0.25">
      <c r="E7241" s="33" t="e">
        <f t="shared" ca="1" si="118"/>
        <v>#NUM!</v>
      </c>
    </row>
    <row r="7242" spans="5:5" x14ac:dyDescent="0.25">
      <c r="E7242" s="33" t="e">
        <f t="shared" ca="1" si="118"/>
        <v>#NUM!</v>
      </c>
    </row>
    <row r="7243" spans="5:5" x14ac:dyDescent="0.25">
      <c r="E7243" s="33" t="e">
        <f t="shared" ca="1" si="118"/>
        <v>#NUM!</v>
      </c>
    </row>
    <row r="7244" spans="5:5" x14ac:dyDescent="0.25">
      <c r="E7244" s="33" t="e">
        <f t="shared" ca="1" si="118"/>
        <v>#NUM!</v>
      </c>
    </row>
    <row r="7245" spans="5:5" x14ac:dyDescent="0.25">
      <c r="E7245" s="33" t="e">
        <f t="shared" ca="1" si="118"/>
        <v>#NUM!</v>
      </c>
    </row>
    <row r="7246" spans="5:5" x14ac:dyDescent="0.25">
      <c r="E7246" s="33" t="e">
        <f t="shared" ca="1" si="118"/>
        <v>#NUM!</v>
      </c>
    </row>
    <row r="7247" spans="5:5" x14ac:dyDescent="0.25">
      <c r="E7247" s="33" t="e">
        <f t="shared" ca="1" si="118"/>
        <v>#NUM!</v>
      </c>
    </row>
    <row r="7248" spans="5:5" x14ac:dyDescent="0.25">
      <c r="E7248" s="33" t="e">
        <f t="shared" ca="1" si="118"/>
        <v>#NUM!</v>
      </c>
    </row>
    <row r="7249" spans="5:5" x14ac:dyDescent="0.25">
      <c r="E7249" s="33" t="e">
        <f t="shared" ca="1" si="118"/>
        <v>#NUM!</v>
      </c>
    </row>
    <row r="7250" spans="5:5" x14ac:dyDescent="0.25">
      <c r="E7250" s="33" t="e">
        <f t="shared" ca="1" si="118"/>
        <v>#NUM!</v>
      </c>
    </row>
    <row r="7251" spans="5:5" x14ac:dyDescent="0.25">
      <c r="E7251" s="33" t="e">
        <f t="shared" ca="1" si="118"/>
        <v>#NUM!</v>
      </c>
    </row>
    <row r="7252" spans="5:5" x14ac:dyDescent="0.25">
      <c r="E7252" s="33" t="e">
        <f t="shared" ca="1" si="118"/>
        <v>#NUM!</v>
      </c>
    </row>
    <row r="7253" spans="5:5" x14ac:dyDescent="0.25">
      <c r="E7253" s="33" t="e">
        <f t="shared" ca="1" si="118"/>
        <v>#NUM!</v>
      </c>
    </row>
    <row r="7254" spans="5:5" x14ac:dyDescent="0.25">
      <c r="E7254" s="33" t="e">
        <f t="shared" ref="E7254:E7317" ca="1" si="119">RANDBETWEEN(1,$E$2)</f>
        <v>#NUM!</v>
      </c>
    </row>
    <row r="7255" spans="5:5" x14ac:dyDescent="0.25">
      <c r="E7255" s="33" t="e">
        <f t="shared" ca="1" si="119"/>
        <v>#NUM!</v>
      </c>
    </row>
    <row r="7256" spans="5:5" x14ac:dyDescent="0.25">
      <c r="E7256" s="33" t="e">
        <f t="shared" ca="1" si="119"/>
        <v>#NUM!</v>
      </c>
    </row>
    <row r="7257" spans="5:5" x14ac:dyDescent="0.25">
      <c r="E7257" s="33" t="e">
        <f t="shared" ca="1" si="119"/>
        <v>#NUM!</v>
      </c>
    </row>
    <row r="7258" spans="5:5" x14ac:dyDescent="0.25">
      <c r="E7258" s="33" t="e">
        <f t="shared" ca="1" si="119"/>
        <v>#NUM!</v>
      </c>
    </row>
    <row r="7259" spans="5:5" x14ac:dyDescent="0.25">
      <c r="E7259" s="33" t="e">
        <f t="shared" ca="1" si="119"/>
        <v>#NUM!</v>
      </c>
    </row>
    <row r="7260" spans="5:5" x14ac:dyDescent="0.25">
      <c r="E7260" s="33" t="e">
        <f t="shared" ca="1" si="119"/>
        <v>#NUM!</v>
      </c>
    </row>
    <row r="7261" spans="5:5" x14ac:dyDescent="0.25">
      <c r="E7261" s="33" t="e">
        <f t="shared" ca="1" si="119"/>
        <v>#NUM!</v>
      </c>
    </row>
    <row r="7262" spans="5:5" x14ac:dyDescent="0.25">
      <c r="E7262" s="33" t="e">
        <f t="shared" ca="1" si="119"/>
        <v>#NUM!</v>
      </c>
    </row>
    <row r="7263" spans="5:5" x14ac:dyDescent="0.25">
      <c r="E7263" s="33" t="e">
        <f t="shared" ca="1" si="119"/>
        <v>#NUM!</v>
      </c>
    </row>
    <row r="7264" spans="5:5" x14ac:dyDescent="0.25">
      <c r="E7264" s="33" t="e">
        <f t="shared" ca="1" si="119"/>
        <v>#NUM!</v>
      </c>
    </row>
    <row r="7265" spans="5:5" x14ac:dyDescent="0.25">
      <c r="E7265" s="33" t="e">
        <f t="shared" ca="1" si="119"/>
        <v>#NUM!</v>
      </c>
    </row>
    <row r="7266" spans="5:5" x14ac:dyDescent="0.25">
      <c r="E7266" s="33" t="e">
        <f t="shared" ca="1" si="119"/>
        <v>#NUM!</v>
      </c>
    </row>
    <row r="7267" spans="5:5" x14ac:dyDescent="0.25">
      <c r="E7267" s="33" t="e">
        <f t="shared" ca="1" si="119"/>
        <v>#NUM!</v>
      </c>
    </row>
    <row r="7268" spans="5:5" x14ac:dyDescent="0.25">
      <c r="E7268" s="33" t="e">
        <f t="shared" ca="1" si="119"/>
        <v>#NUM!</v>
      </c>
    </row>
    <row r="7269" spans="5:5" x14ac:dyDescent="0.25">
      <c r="E7269" s="33" t="e">
        <f t="shared" ca="1" si="119"/>
        <v>#NUM!</v>
      </c>
    </row>
    <row r="7270" spans="5:5" x14ac:dyDescent="0.25">
      <c r="E7270" s="33" t="e">
        <f t="shared" ca="1" si="119"/>
        <v>#NUM!</v>
      </c>
    </row>
    <row r="7271" spans="5:5" x14ac:dyDescent="0.25">
      <c r="E7271" s="33" t="e">
        <f t="shared" ca="1" si="119"/>
        <v>#NUM!</v>
      </c>
    </row>
    <row r="7272" spans="5:5" x14ac:dyDescent="0.25">
      <c r="E7272" s="33" t="e">
        <f t="shared" ca="1" si="119"/>
        <v>#NUM!</v>
      </c>
    </row>
    <row r="7273" spans="5:5" x14ac:dyDescent="0.25">
      <c r="E7273" s="33" t="e">
        <f t="shared" ca="1" si="119"/>
        <v>#NUM!</v>
      </c>
    </row>
    <row r="7274" spans="5:5" x14ac:dyDescent="0.25">
      <c r="E7274" s="33" t="e">
        <f t="shared" ca="1" si="119"/>
        <v>#NUM!</v>
      </c>
    </row>
    <row r="7275" spans="5:5" x14ac:dyDescent="0.25">
      <c r="E7275" s="33" t="e">
        <f t="shared" ca="1" si="119"/>
        <v>#NUM!</v>
      </c>
    </row>
    <row r="7276" spans="5:5" x14ac:dyDescent="0.25">
      <c r="E7276" s="33" t="e">
        <f t="shared" ca="1" si="119"/>
        <v>#NUM!</v>
      </c>
    </row>
    <row r="7277" spans="5:5" x14ac:dyDescent="0.25">
      <c r="E7277" s="33" t="e">
        <f t="shared" ca="1" si="119"/>
        <v>#NUM!</v>
      </c>
    </row>
    <row r="7278" spans="5:5" x14ac:dyDescent="0.25">
      <c r="E7278" s="33" t="e">
        <f t="shared" ca="1" si="119"/>
        <v>#NUM!</v>
      </c>
    </row>
    <row r="7279" spans="5:5" x14ac:dyDescent="0.25">
      <c r="E7279" s="33" t="e">
        <f t="shared" ca="1" si="119"/>
        <v>#NUM!</v>
      </c>
    </row>
    <row r="7280" spans="5:5" x14ac:dyDescent="0.25">
      <c r="E7280" s="33" t="e">
        <f t="shared" ca="1" si="119"/>
        <v>#NUM!</v>
      </c>
    </row>
    <row r="7281" spans="5:5" x14ac:dyDescent="0.25">
      <c r="E7281" s="33" t="e">
        <f t="shared" ca="1" si="119"/>
        <v>#NUM!</v>
      </c>
    </row>
    <row r="7282" spans="5:5" x14ac:dyDescent="0.25">
      <c r="E7282" s="33" t="e">
        <f t="shared" ca="1" si="119"/>
        <v>#NUM!</v>
      </c>
    </row>
    <row r="7283" spans="5:5" x14ac:dyDescent="0.25">
      <c r="E7283" s="33" t="e">
        <f t="shared" ca="1" si="119"/>
        <v>#NUM!</v>
      </c>
    </row>
    <row r="7284" spans="5:5" x14ac:dyDescent="0.25">
      <c r="E7284" s="33" t="e">
        <f t="shared" ca="1" si="119"/>
        <v>#NUM!</v>
      </c>
    </row>
    <row r="7285" spans="5:5" x14ac:dyDescent="0.25">
      <c r="E7285" s="33" t="e">
        <f t="shared" ca="1" si="119"/>
        <v>#NUM!</v>
      </c>
    </row>
    <row r="7286" spans="5:5" x14ac:dyDescent="0.25">
      <c r="E7286" s="33" t="e">
        <f t="shared" ca="1" si="119"/>
        <v>#NUM!</v>
      </c>
    </row>
    <row r="7287" spans="5:5" x14ac:dyDescent="0.25">
      <c r="E7287" s="33" t="e">
        <f t="shared" ca="1" si="119"/>
        <v>#NUM!</v>
      </c>
    </row>
    <row r="7288" spans="5:5" x14ac:dyDescent="0.25">
      <c r="E7288" s="33" t="e">
        <f t="shared" ca="1" si="119"/>
        <v>#NUM!</v>
      </c>
    </row>
    <row r="7289" spans="5:5" x14ac:dyDescent="0.25">
      <c r="E7289" s="33" t="e">
        <f t="shared" ca="1" si="119"/>
        <v>#NUM!</v>
      </c>
    </row>
    <row r="7290" spans="5:5" x14ac:dyDescent="0.25">
      <c r="E7290" s="33" t="e">
        <f t="shared" ca="1" si="119"/>
        <v>#NUM!</v>
      </c>
    </row>
    <row r="7291" spans="5:5" x14ac:dyDescent="0.25">
      <c r="E7291" s="33" t="e">
        <f t="shared" ca="1" si="119"/>
        <v>#NUM!</v>
      </c>
    </row>
    <row r="7292" spans="5:5" x14ac:dyDescent="0.25">
      <c r="E7292" s="33" t="e">
        <f t="shared" ca="1" si="119"/>
        <v>#NUM!</v>
      </c>
    </row>
    <row r="7293" spans="5:5" x14ac:dyDescent="0.25">
      <c r="E7293" s="33" t="e">
        <f t="shared" ca="1" si="119"/>
        <v>#NUM!</v>
      </c>
    </row>
    <row r="7294" spans="5:5" x14ac:dyDescent="0.25">
      <c r="E7294" s="33" t="e">
        <f t="shared" ca="1" si="119"/>
        <v>#NUM!</v>
      </c>
    </row>
    <row r="7295" spans="5:5" x14ac:dyDescent="0.25">
      <c r="E7295" s="33" t="e">
        <f t="shared" ca="1" si="119"/>
        <v>#NUM!</v>
      </c>
    </row>
    <row r="7296" spans="5:5" x14ac:dyDescent="0.25">
      <c r="E7296" s="33" t="e">
        <f t="shared" ca="1" si="119"/>
        <v>#NUM!</v>
      </c>
    </row>
    <row r="7297" spans="5:5" x14ac:dyDescent="0.25">
      <c r="E7297" s="33" t="e">
        <f t="shared" ca="1" si="119"/>
        <v>#NUM!</v>
      </c>
    </row>
    <row r="7298" spans="5:5" x14ac:dyDescent="0.25">
      <c r="E7298" s="33" t="e">
        <f t="shared" ca="1" si="119"/>
        <v>#NUM!</v>
      </c>
    </row>
    <row r="7299" spans="5:5" x14ac:dyDescent="0.25">
      <c r="E7299" s="33" t="e">
        <f t="shared" ca="1" si="119"/>
        <v>#NUM!</v>
      </c>
    </row>
    <row r="7300" spans="5:5" x14ac:dyDescent="0.25">
      <c r="E7300" s="33" t="e">
        <f t="shared" ca="1" si="119"/>
        <v>#NUM!</v>
      </c>
    </row>
    <row r="7301" spans="5:5" x14ac:dyDescent="0.25">
      <c r="E7301" s="33" t="e">
        <f t="shared" ca="1" si="119"/>
        <v>#NUM!</v>
      </c>
    </row>
    <row r="7302" spans="5:5" x14ac:dyDescent="0.25">
      <c r="E7302" s="33" t="e">
        <f t="shared" ca="1" si="119"/>
        <v>#NUM!</v>
      </c>
    </row>
    <row r="7303" spans="5:5" x14ac:dyDescent="0.25">
      <c r="E7303" s="33" t="e">
        <f t="shared" ca="1" si="119"/>
        <v>#NUM!</v>
      </c>
    </row>
    <row r="7304" spans="5:5" x14ac:dyDescent="0.25">
      <c r="E7304" s="33" t="e">
        <f t="shared" ca="1" si="119"/>
        <v>#NUM!</v>
      </c>
    </row>
    <row r="7305" spans="5:5" x14ac:dyDescent="0.25">
      <c r="E7305" s="33" t="e">
        <f t="shared" ca="1" si="119"/>
        <v>#NUM!</v>
      </c>
    </row>
    <row r="7306" spans="5:5" x14ac:dyDescent="0.25">
      <c r="E7306" s="33" t="e">
        <f t="shared" ca="1" si="119"/>
        <v>#NUM!</v>
      </c>
    </row>
    <row r="7307" spans="5:5" x14ac:dyDescent="0.25">
      <c r="E7307" s="33" t="e">
        <f t="shared" ca="1" si="119"/>
        <v>#NUM!</v>
      </c>
    </row>
    <row r="7308" spans="5:5" x14ac:dyDescent="0.25">
      <c r="E7308" s="33" t="e">
        <f t="shared" ca="1" si="119"/>
        <v>#NUM!</v>
      </c>
    </row>
    <row r="7309" spans="5:5" x14ac:dyDescent="0.25">
      <c r="E7309" s="33" t="e">
        <f t="shared" ca="1" si="119"/>
        <v>#NUM!</v>
      </c>
    </row>
    <row r="7310" spans="5:5" x14ac:dyDescent="0.25">
      <c r="E7310" s="33" t="e">
        <f t="shared" ca="1" si="119"/>
        <v>#NUM!</v>
      </c>
    </row>
    <row r="7311" spans="5:5" x14ac:dyDescent="0.25">
      <c r="E7311" s="33" t="e">
        <f t="shared" ca="1" si="119"/>
        <v>#NUM!</v>
      </c>
    </row>
    <row r="7312" spans="5:5" x14ac:dyDescent="0.25">
      <c r="E7312" s="33" t="e">
        <f t="shared" ca="1" si="119"/>
        <v>#NUM!</v>
      </c>
    </row>
    <row r="7313" spans="5:5" x14ac:dyDescent="0.25">
      <c r="E7313" s="33" t="e">
        <f t="shared" ca="1" si="119"/>
        <v>#NUM!</v>
      </c>
    </row>
    <row r="7314" spans="5:5" x14ac:dyDescent="0.25">
      <c r="E7314" s="33" t="e">
        <f t="shared" ca="1" si="119"/>
        <v>#NUM!</v>
      </c>
    </row>
    <row r="7315" spans="5:5" x14ac:dyDescent="0.25">
      <c r="E7315" s="33" t="e">
        <f t="shared" ca="1" si="119"/>
        <v>#NUM!</v>
      </c>
    </row>
    <row r="7316" spans="5:5" x14ac:dyDescent="0.25">
      <c r="E7316" s="33" t="e">
        <f t="shared" ca="1" si="119"/>
        <v>#NUM!</v>
      </c>
    </row>
    <row r="7317" spans="5:5" x14ac:dyDescent="0.25">
      <c r="E7317" s="33" t="e">
        <f t="shared" ca="1" si="119"/>
        <v>#NUM!</v>
      </c>
    </row>
    <row r="7318" spans="5:5" x14ac:dyDescent="0.25">
      <c r="E7318" s="33" t="e">
        <f t="shared" ref="E7318:E7381" ca="1" si="120">RANDBETWEEN(1,$E$2)</f>
        <v>#NUM!</v>
      </c>
    </row>
    <row r="7319" spans="5:5" x14ac:dyDescent="0.25">
      <c r="E7319" s="33" t="e">
        <f t="shared" ca="1" si="120"/>
        <v>#NUM!</v>
      </c>
    </row>
    <row r="7320" spans="5:5" x14ac:dyDescent="0.25">
      <c r="E7320" s="33" t="e">
        <f t="shared" ca="1" si="120"/>
        <v>#NUM!</v>
      </c>
    </row>
    <row r="7321" spans="5:5" x14ac:dyDescent="0.25">
      <c r="E7321" s="33" t="e">
        <f t="shared" ca="1" si="120"/>
        <v>#NUM!</v>
      </c>
    </row>
    <row r="7322" spans="5:5" x14ac:dyDescent="0.25">
      <c r="E7322" s="33" t="e">
        <f t="shared" ca="1" si="120"/>
        <v>#NUM!</v>
      </c>
    </row>
    <row r="7323" spans="5:5" x14ac:dyDescent="0.25">
      <c r="E7323" s="33" t="e">
        <f t="shared" ca="1" si="120"/>
        <v>#NUM!</v>
      </c>
    </row>
    <row r="7324" spans="5:5" x14ac:dyDescent="0.25">
      <c r="E7324" s="33" t="e">
        <f t="shared" ca="1" si="120"/>
        <v>#NUM!</v>
      </c>
    </row>
    <row r="7325" spans="5:5" x14ac:dyDescent="0.25">
      <c r="E7325" s="33" t="e">
        <f t="shared" ca="1" si="120"/>
        <v>#NUM!</v>
      </c>
    </row>
    <row r="7326" spans="5:5" x14ac:dyDescent="0.25">
      <c r="E7326" s="33" t="e">
        <f t="shared" ca="1" si="120"/>
        <v>#NUM!</v>
      </c>
    </row>
    <row r="7327" spans="5:5" x14ac:dyDescent="0.25">
      <c r="E7327" s="33" t="e">
        <f t="shared" ca="1" si="120"/>
        <v>#NUM!</v>
      </c>
    </row>
    <row r="7328" spans="5:5" x14ac:dyDescent="0.25">
      <c r="E7328" s="33" t="e">
        <f t="shared" ca="1" si="120"/>
        <v>#NUM!</v>
      </c>
    </row>
    <row r="7329" spans="5:5" x14ac:dyDescent="0.25">
      <c r="E7329" s="33" t="e">
        <f t="shared" ca="1" si="120"/>
        <v>#NUM!</v>
      </c>
    </row>
    <row r="7330" spans="5:5" x14ac:dyDescent="0.25">
      <c r="E7330" s="33" t="e">
        <f t="shared" ca="1" si="120"/>
        <v>#NUM!</v>
      </c>
    </row>
    <row r="7331" spans="5:5" x14ac:dyDescent="0.25">
      <c r="E7331" s="33" t="e">
        <f t="shared" ca="1" si="120"/>
        <v>#NUM!</v>
      </c>
    </row>
    <row r="7332" spans="5:5" x14ac:dyDescent="0.25">
      <c r="E7332" s="33" t="e">
        <f t="shared" ca="1" si="120"/>
        <v>#NUM!</v>
      </c>
    </row>
    <row r="7333" spans="5:5" x14ac:dyDescent="0.25">
      <c r="E7333" s="33" t="e">
        <f t="shared" ca="1" si="120"/>
        <v>#NUM!</v>
      </c>
    </row>
    <row r="7334" spans="5:5" x14ac:dyDescent="0.25">
      <c r="E7334" s="33" t="e">
        <f t="shared" ca="1" si="120"/>
        <v>#NUM!</v>
      </c>
    </row>
    <row r="7335" spans="5:5" x14ac:dyDescent="0.25">
      <c r="E7335" s="33" t="e">
        <f t="shared" ca="1" si="120"/>
        <v>#NUM!</v>
      </c>
    </row>
    <row r="7336" spans="5:5" x14ac:dyDescent="0.25">
      <c r="E7336" s="33" t="e">
        <f t="shared" ca="1" si="120"/>
        <v>#NUM!</v>
      </c>
    </row>
    <row r="7337" spans="5:5" x14ac:dyDescent="0.25">
      <c r="E7337" s="33" t="e">
        <f t="shared" ca="1" si="120"/>
        <v>#NUM!</v>
      </c>
    </row>
    <row r="7338" spans="5:5" x14ac:dyDescent="0.25">
      <c r="E7338" s="33" t="e">
        <f t="shared" ca="1" si="120"/>
        <v>#NUM!</v>
      </c>
    </row>
    <row r="7339" spans="5:5" x14ac:dyDescent="0.25">
      <c r="E7339" s="33" t="e">
        <f t="shared" ca="1" si="120"/>
        <v>#NUM!</v>
      </c>
    </row>
    <row r="7340" spans="5:5" x14ac:dyDescent="0.25">
      <c r="E7340" s="33" t="e">
        <f t="shared" ca="1" si="120"/>
        <v>#NUM!</v>
      </c>
    </row>
    <row r="7341" spans="5:5" x14ac:dyDescent="0.25">
      <c r="E7341" s="33" t="e">
        <f t="shared" ca="1" si="120"/>
        <v>#NUM!</v>
      </c>
    </row>
    <row r="7342" spans="5:5" x14ac:dyDescent="0.25">
      <c r="E7342" s="33" t="e">
        <f t="shared" ca="1" si="120"/>
        <v>#NUM!</v>
      </c>
    </row>
    <row r="7343" spans="5:5" x14ac:dyDescent="0.25">
      <c r="E7343" s="33" t="e">
        <f t="shared" ca="1" si="120"/>
        <v>#NUM!</v>
      </c>
    </row>
    <row r="7344" spans="5:5" x14ac:dyDescent="0.25">
      <c r="E7344" s="33" t="e">
        <f t="shared" ca="1" si="120"/>
        <v>#NUM!</v>
      </c>
    </row>
    <row r="7345" spans="5:5" x14ac:dyDescent="0.25">
      <c r="E7345" s="33" t="e">
        <f t="shared" ca="1" si="120"/>
        <v>#NUM!</v>
      </c>
    </row>
    <row r="7346" spans="5:5" x14ac:dyDescent="0.25">
      <c r="E7346" s="33" t="e">
        <f t="shared" ca="1" si="120"/>
        <v>#NUM!</v>
      </c>
    </row>
    <row r="7347" spans="5:5" x14ac:dyDescent="0.25">
      <c r="E7347" s="33" t="e">
        <f t="shared" ca="1" si="120"/>
        <v>#NUM!</v>
      </c>
    </row>
    <row r="7348" spans="5:5" x14ac:dyDescent="0.25">
      <c r="E7348" s="33" t="e">
        <f t="shared" ca="1" si="120"/>
        <v>#NUM!</v>
      </c>
    </row>
    <row r="7349" spans="5:5" x14ac:dyDescent="0.25">
      <c r="E7349" s="33" t="e">
        <f t="shared" ca="1" si="120"/>
        <v>#NUM!</v>
      </c>
    </row>
    <row r="7350" spans="5:5" x14ac:dyDescent="0.25">
      <c r="E7350" s="33" t="e">
        <f t="shared" ca="1" si="120"/>
        <v>#NUM!</v>
      </c>
    </row>
    <row r="7351" spans="5:5" x14ac:dyDescent="0.25">
      <c r="E7351" s="33" t="e">
        <f t="shared" ca="1" si="120"/>
        <v>#NUM!</v>
      </c>
    </row>
    <row r="7352" spans="5:5" x14ac:dyDescent="0.25">
      <c r="E7352" s="33" t="e">
        <f t="shared" ca="1" si="120"/>
        <v>#NUM!</v>
      </c>
    </row>
    <row r="7353" spans="5:5" x14ac:dyDescent="0.25">
      <c r="E7353" s="33" t="e">
        <f t="shared" ca="1" si="120"/>
        <v>#NUM!</v>
      </c>
    </row>
    <row r="7354" spans="5:5" x14ac:dyDescent="0.25">
      <c r="E7354" s="33" t="e">
        <f t="shared" ca="1" si="120"/>
        <v>#NUM!</v>
      </c>
    </row>
    <row r="7355" spans="5:5" x14ac:dyDescent="0.25">
      <c r="E7355" s="33" t="e">
        <f t="shared" ca="1" si="120"/>
        <v>#NUM!</v>
      </c>
    </row>
    <row r="7356" spans="5:5" x14ac:dyDescent="0.25">
      <c r="E7356" s="33" t="e">
        <f t="shared" ca="1" si="120"/>
        <v>#NUM!</v>
      </c>
    </row>
    <row r="7357" spans="5:5" x14ac:dyDescent="0.25">
      <c r="E7357" s="33" t="e">
        <f t="shared" ca="1" si="120"/>
        <v>#NUM!</v>
      </c>
    </row>
    <row r="7358" spans="5:5" x14ac:dyDescent="0.25">
      <c r="E7358" s="33" t="e">
        <f t="shared" ca="1" si="120"/>
        <v>#NUM!</v>
      </c>
    </row>
    <row r="7359" spans="5:5" x14ac:dyDescent="0.25">
      <c r="E7359" s="33" t="e">
        <f t="shared" ca="1" si="120"/>
        <v>#NUM!</v>
      </c>
    </row>
    <row r="7360" spans="5:5" x14ac:dyDescent="0.25">
      <c r="E7360" s="33" t="e">
        <f t="shared" ca="1" si="120"/>
        <v>#NUM!</v>
      </c>
    </row>
    <row r="7361" spans="5:5" x14ac:dyDescent="0.25">
      <c r="E7361" s="33" t="e">
        <f t="shared" ca="1" si="120"/>
        <v>#NUM!</v>
      </c>
    </row>
    <row r="7362" spans="5:5" x14ac:dyDescent="0.25">
      <c r="E7362" s="33" t="e">
        <f t="shared" ca="1" si="120"/>
        <v>#NUM!</v>
      </c>
    </row>
    <row r="7363" spans="5:5" x14ac:dyDescent="0.25">
      <c r="E7363" s="33" t="e">
        <f t="shared" ca="1" si="120"/>
        <v>#NUM!</v>
      </c>
    </row>
    <row r="7364" spans="5:5" x14ac:dyDescent="0.25">
      <c r="E7364" s="33" t="e">
        <f t="shared" ca="1" si="120"/>
        <v>#NUM!</v>
      </c>
    </row>
    <row r="7365" spans="5:5" x14ac:dyDescent="0.25">
      <c r="E7365" s="33" t="e">
        <f t="shared" ca="1" si="120"/>
        <v>#NUM!</v>
      </c>
    </row>
    <row r="7366" spans="5:5" x14ac:dyDescent="0.25">
      <c r="E7366" s="33" t="e">
        <f t="shared" ca="1" si="120"/>
        <v>#NUM!</v>
      </c>
    </row>
    <row r="7367" spans="5:5" x14ac:dyDescent="0.25">
      <c r="E7367" s="33" t="e">
        <f t="shared" ca="1" si="120"/>
        <v>#NUM!</v>
      </c>
    </row>
    <row r="7368" spans="5:5" x14ac:dyDescent="0.25">
      <c r="E7368" s="33" t="e">
        <f t="shared" ca="1" si="120"/>
        <v>#NUM!</v>
      </c>
    </row>
    <row r="7369" spans="5:5" x14ac:dyDescent="0.25">
      <c r="E7369" s="33" t="e">
        <f t="shared" ca="1" si="120"/>
        <v>#NUM!</v>
      </c>
    </row>
    <row r="7370" spans="5:5" x14ac:dyDescent="0.25">
      <c r="E7370" s="33" t="e">
        <f t="shared" ca="1" si="120"/>
        <v>#NUM!</v>
      </c>
    </row>
    <row r="7371" spans="5:5" x14ac:dyDescent="0.25">
      <c r="E7371" s="33" t="e">
        <f t="shared" ca="1" si="120"/>
        <v>#NUM!</v>
      </c>
    </row>
    <row r="7372" spans="5:5" x14ac:dyDescent="0.25">
      <c r="E7372" s="33" t="e">
        <f t="shared" ca="1" si="120"/>
        <v>#NUM!</v>
      </c>
    </row>
    <row r="7373" spans="5:5" x14ac:dyDescent="0.25">
      <c r="E7373" s="33" t="e">
        <f t="shared" ca="1" si="120"/>
        <v>#NUM!</v>
      </c>
    </row>
    <row r="7374" spans="5:5" x14ac:dyDescent="0.25">
      <c r="E7374" s="33" t="e">
        <f t="shared" ca="1" si="120"/>
        <v>#NUM!</v>
      </c>
    </row>
    <row r="7375" spans="5:5" x14ac:dyDescent="0.25">
      <c r="E7375" s="33" t="e">
        <f t="shared" ca="1" si="120"/>
        <v>#NUM!</v>
      </c>
    </row>
    <row r="7376" spans="5:5" x14ac:dyDescent="0.25">
      <c r="E7376" s="33" t="e">
        <f t="shared" ca="1" si="120"/>
        <v>#NUM!</v>
      </c>
    </row>
    <row r="7377" spans="5:5" x14ac:dyDescent="0.25">
      <c r="E7377" s="33" t="e">
        <f t="shared" ca="1" si="120"/>
        <v>#NUM!</v>
      </c>
    </row>
    <row r="7378" spans="5:5" x14ac:dyDescent="0.25">
      <c r="E7378" s="33" t="e">
        <f t="shared" ca="1" si="120"/>
        <v>#NUM!</v>
      </c>
    </row>
    <row r="7379" spans="5:5" x14ac:dyDescent="0.25">
      <c r="E7379" s="33" t="e">
        <f t="shared" ca="1" si="120"/>
        <v>#NUM!</v>
      </c>
    </row>
    <row r="7380" spans="5:5" x14ac:dyDescent="0.25">
      <c r="E7380" s="33" t="e">
        <f t="shared" ca="1" si="120"/>
        <v>#NUM!</v>
      </c>
    </row>
    <row r="7381" spans="5:5" x14ac:dyDescent="0.25">
      <c r="E7381" s="33" t="e">
        <f t="shared" ca="1" si="120"/>
        <v>#NUM!</v>
      </c>
    </row>
    <row r="7382" spans="5:5" x14ac:dyDescent="0.25">
      <c r="E7382" s="33" t="e">
        <f t="shared" ref="E7382:E7445" ca="1" si="121">RANDBETWEEN(1,$E$2)</f>
        <v>#NUM!</v>
      </c>
    </row>
    <row r="7383" spans="5:5" x14ac:dyDescent="0.25">
      <c r="E7383" s="33" t="e">
        <f t="shared" ca="1" si="121"/>
        <v>#NUM!</v>
      </c>
    </row>
    <row r="7384" spans="5:5" x14ac:dyDescent="0.25">
      <c r="E7384" s="33" t="e">
        <f t="shared" ca="1" si="121"/>
        <v>#NUM!</v>
      </c>
    </row>
    <row r="7385" spans="5:5" x14ac:dyDescent="0.25">
      <c r="E7385" s="33" t="e">
        <f t="shared" ca="1" si="121"/>
        <v>#NUM!</v>
      </c>
    </row>
    <row r="7386" spans="5:5" x14ac:dyDescent="0.25">
      <c r="E7386" s="33" t="e">
        <f t="shared" ca="1" si="121"/>
        <v>#NUM!</v>
      </c>
    </row>
    <row r="7387" spans="5:5" x14ac:dyDescent="0.25">
      <c r="E7387" s="33" t="e">
        <f t="shared" ca="1" si="121"/>
        <v>#NUM!</v>
      </c>
    </row>
    <row r="7388" spans="5:5" x14ac:dyDescent="0.25">
      <c r="E7388" s="33" t="e">
        <f t="shared" ca="1" si="121"/>
        <v>#NUM!</v>
      </c>
    </row>
    <row r="7389" spans="5:5" x14ac:dyDescent="0.25">
      <c r="E7389" s="33" t="e">
        <f t="shared" ca="1" si="121"/>
        <v>#NUM!</v>
      </c>
    </row>
    <row r="7390" spans="5:5" x14ac:dyDescent="0.25">
      <c r="E7390" s="33" t="e">
        <f t="shared" ca="1" si="121"/>
        <v>#NUM!</v>
      </c>
    </row>
    <row r="7391" spans="5:5" x14ac:dyDescent="0.25">
      <c r="E7391" s="33" t="e">
        <f t="shared" ca="1" si="121"/>
        <v>#NUM!</v>
      </c>
    </row>
    <row r="7392" spans="5:5" x14ac:dyDescent="0.25">
      <c r="E7392" s="33" t="e">
        <f t="shared" ca="1" si="121"/>
        <v>#NUM!</v>
      </c>
    </row>
    <row r="7393" spans="5:5" x14ac:dyDescent="0.25">
      <c r="E7393" s="33" t="e">
        <f t="shared" ca="1" si="121"/>
        <v>#NUM!</v>
      </c>
    </row>
    <row r="7394" spans="5:5" x14ac:dyDescent="0.25">
      <c r="E7394" s="33" t="e">
        <f t="shared" ca="1" si="121"/>
        <v>#NUM!</v>
      </c>
    </row>
    <row r="7395" spans="5:5" x14ac:dyDescent="0.25">
      <c r="E7395" s="33" t="e">
        <f t="shared" ca="1" si="121"/>
        <v>#NUM!</v>
      </c>
    </row>
    <row r="7396" spans="5:5" x14ac:dyDescent="0.25">
      <c r="E7396" s="33" t="e">
        <f t="shared" ca="1" si="121"/>
        <v>#NUM!</v>
      </c>
    </row>
    <row r="7397" spans="5:5" x14ac:dyDescent="0.25">
      <c r="E7397" s="33" t="e">
        <f t="shared" ca="1" si="121"/>
        <v>#NUM!</v>
      </c>
    </row>
    <row r="7398" spans="5:5" x14ac:dyDescent="0.25">
      <c r="E7398" s="33" t="e">
        <f t="shared" ca="1" si="121"/>
        <v>#NUM!</v>
      </c>
    </row>
    <row r="7399" spans="5:5" x14ac:dyDescent="0.25">
      <c r="E7399" s="33" t="e">
        <f t="shared" ca="1" si="121"/>
        <v>#NUM!</v>
      </c>
    </row>
    <row r="7400" spans="5:5" x14ac:dyDescent="0.25">
      <c r="E7400" s="33" t="e">
        <f t="shared" ca="1" si="121"/>
        <v>#NUM!</v>
      </c>
    </row>
    <row r="7401" spans="5:5" x14ac:dyDescent="0.25">
      <c r="E7401" s="33" t="e">
        <f t="shared" ca="1" si="121"/>
        <v>#NUM!</v>
      </c>
    </row>
    <row r="7402" spans="5:5" x14ac:dyDescent="0.25">
      <c r="E7402" s="33" t="e">
        <f t="shared" ca="1" si="121"/>
        <v>#NUM!</v>
      </c>
    </row>
    <row r="7403" spans="5:5" x14ac:dyDescent="0.25">
      <c r="E7403" s="33" t="e">
        <f t="shared" ca="1" si="121"/>
        <v>#NUM!</v>
      </c>
    </row>
    <row r="7404" spans="5:5" x14ac:dyDescent="0.25">
      <c r="E7404" s="33" t="e">
        <f t="shared" ca="1" si="121"/>
        <v>#NUM!</v>
      </c>
    </row>
    <row r="7405" spans="5:5" x14ac:dyDescent="0.25">
      <c r="E7405" s="33" t="e">
        <f t="shared" ca="1" si="121"/>
        <v>#NUM!</v>
      </c>
    </row>
    <row r="7406" spans="5:5" x14ac:dyDescent="0.25">
      <c r="E7406" s="33" t="e">
        <f t="shared" ca="1" si="121"/>
        <v>#NUM!</v>
      </c>
    </row>
    <row r="7407" spans="5:5" x14ac:dyDescent="0.25">
      <c r="E7407" s="33" t="e">
        <f t="shared" ca="1" si="121"/>
        <v>#NUM!</v>
      </c>
    </row>
    <row r="7408" spans="5:5" x14ac:dyDescent="0.25">
      <c r="E7408" s="33" t="e">
        <f t="shared" ca="1" si="121"/>
        <v>#NUM!</v>
      </c>
    </row>
    <row r="7409" spans="5:5" x14ac:dyDescent="0.25">
      <c r="E7409" s="33" t="e">
        <f t="shared" ca="1" si="121"/>
        <v>#NUM!</v>
      </c>
    </row>
    <row r="7410" spans="5:5" x14ac:dyDescent="0.25">
      <c r="E7410" s="33" t="e">
        <f t="shared" ca="1" si="121"/>
        <v>#NUM!</v>
      </c>
    </row>
    <row r="7411" spans="5:5" x14ac:dyDescent="0.25">
      <c r="E7411" s="33" t="e">
        <f t="shared" ca="1" si="121"/>
        <v>#NUM!</v>
      </c>
    </row>
    <row r="7412" spans="5:5" x14ac:dyDescent="0.25">
      <c r="E7412" s="33" t="e">
        <f t="shared" ca="1" si="121"/>
        <v>#NUM!</v>
      </c>
    </row>
    <row r="7413" spans="5:5" x14ac:dyDescent="0.25">
      <c r="E7413" s="33" t="e">
        <f t="shared" ca="1" si="121"/>
        <v>#NUM!</v>
      </c>
    </row>
    <row r="7414" spans="5:5" x14ac:dyDescent="0.25">
      <c r="E7414" s="33" t="e">
        <f t="shared" ca="1" si="121"/>
        <v>#NUM!</v>
      </c>
    </row>
    <row r="7415" spans="5:5" x14ac:dyDescent="0.25">
      <c r="E7415" s="33" t="e">
        <f t="shared" ca="1" si="121"/>
        <v>#NUM!</v>
      </c>
    </row>
    <row r="7416" spans="5:5" x14ac:dyDescent="0.25">
      <c r="E7416" s="33" t="e">
        <f t="shared" ca="1" si="121"/>
        <v>#NUM!</v>
      </c>
    </row>
    <row r="7417" spans="5:5" x14ac:dyDescent="0.25">
      <c r="E7417" s="33" t="e">
        <f t="shared" ca="1" si="121"/>
        <v>#NUM!</v>
      </c>
    </row>
    <row r="7418" spans="5:5" x14ac:dyDescent="0.25">
      <c r="E7418" s="33" t="e">
        <f t="shared" ca="1" si="121"/>
        <v>#NUM!</v>
      </c>
    </row>
    <row r="7419" spans="5:5" x14ac:dyDescent="0.25">
      <c r="E7419" s="33" t="e">
        <f t="shared" ca="1" si="121"/>
        <v>#NUM!</v>
      </c>
    </row>
    <row r="7420" spans="5:5" x14ac:dyDescent="0.25">
      <c r="E7420" s="33" t="e">
        <f t="shared" ca="1" si="121"/>
        <v>#NUM!</v>
      </c>
    </row>
    <row r="7421" spans="5:5" x14ac:dyDescent="0.25">
      <c r="E7421" s="33" t="e">
        <f t="shared" ca="1" si="121"/>
        <v>#NUM!</v>
      </c>
    </row>
    <row r="7422" spans="5:5" x14ac:dyDescent="0.25">
      <c r="E7422" s="33" t="e">
        <f t="shared" ca="1" si="121"/>
        <v>#NUM!</v>
      </c>
    </row>
    <row r="7423" spans="5:5" x14ac:dyDescent="0.25">
      <c r="E7423" s="33" t="e">
        <f t="shared" ca="1" si="121"/>
        <v>#NUM!</v>
      </c>
    </row>
    <row r="7424" spans="5:5" x14ac:dyDescent="0.25">
      <c r="E7424" s="33" t="e">
        <f t="shared" ca="1" si="121"/>
        <v>#NUM!</v>
      </c>
    </row>
    <row r="7425" spans="5:5" x14ac:dyDescent="0.25">
      <c r="E7425" s="33" t="e">
        <f t="shared" ca="1" si="121"/>
        <v>#NUM!</v>
      </c>
    </row>
    <row r="7426" spans="5:5" x14ac:dyDescent="0.25">
      <c r="E7426" s="33" t="e">
        <f t="shared" ca="1" si="121"/>
        <v>#NUM!</v>
      </c>
    </row>
    <row r="7427" spans="5:5" x14ac:dyDescent="0.25">
      <c r="E7427" s="33" t="e">
        <f t="shared" ca="1" si="121"/>
        <v>#NUM!</v>
      </c>
    </row>
    <row r="7428" spans="5:5" x14ac:dyDescent="0.25">
      <c r="E7428" s="33" t="e">
        <f t="shared" ca="1" si="121"/>
        <v>#NUM!</v>
      </c>
    </row>
    <row r="7429" spans="5:5" x14ac:dyDescent="0.25">
      <c r="E7429" s="33" t="e">
        <f t="shared" ca="1" si="121"/>
        <v>#NUM!</v>
      </c>
    </row>
    <row r="7430" spans="5:5" x14ac:dyDescent="0.25">
      <c r="E7430" s="33" t="e">
        <f t="shared" ca="1" si="121"/>
        <v>#NUM!</v>
      </c>
    </row>
    <row r="7431" spans="5:5" x14ac:dyDescent="0.25">
      <c r="E7431" s="33" t="e">
        <f t="shared" ca="1" si="121"/>
        <v>#NUM!</v>
      </c>
    </row>
    <row r="7432" spans="5:5" x14ac:dyDescent="0.25">
      <c r="E7432" s="33" t="e">
        <f t="shared" ca="1" si="121"/>
        <v>#NUM!</v>
      </c>
    </row>
    <row r="7433" spans="5:5" x14ac:dyDescent="0.25">
      <c r="E7433" s="33" t="e">
        <f t="shared" ca="1" si="121"/>
        <v>#NUM!</v>
      </c>
    </row>
    <row r="7434" spans="5:5" x14ac:dyDescent="0.25">
      <c r="E7434" s="33" t="e">
        <f t="shared" ca="1" si="121"/>
        <v>#NUM!</v>
      </c>
    </row>
    <row r="7435" spans="5:5" x14ac:dyDescent="0.25">
      <c r="E7435" s="33" t="e">
        <f t="shared" ca="1" si="121"/>
        <v>#NUM!</v>
      </c>
    </row>
    <row r="7436" spans="5:5" x14ac:dyDescent="0.25">
      <c r="E7436" s="33" t="e">
        <f t="shared" ca="1" si="121"/>
        <v>#NUM!</v>
      </c>
    </row>
    <row r="7437" spans="5:5" x14ac:dyDescent="0.25">
      <c r="E7437" s="33" t="e">
        <f t="shared" ca="1" si="121"/>
        <v>#NUM!</v>
      </c>
    </row>
    <row r="7438" spans="5:5" x14ac:dyDescent="0.25">
      <c r="E7438" s="33" t="e">
        <f t="shared" ca="1" si="121"/>
        <v>#NUM!</v>
      </c>
    </row>
    <row r="7439" spans="5:5" x14ac:dyDescent="0.25">
      <c r="E7439" s="33" t="e">
        <f t="shared" ca="1" si="121"/>
        <v>#NUM!</v>
      </c>
    </row>
    <row r="7440" spans="5:5" x14ac:dyDescent="0.25">
      <c r="E7440" s="33" t="e">
        <f t="shared" ca="1" si="121"/>
        <v>#NUM!</v>
      </c>
    </row>
    <row r="7441" spans="5:5" x14ac:dyDescent="0.25">
      <c r="E7441" s="33" t="e">
        <f t="shared" ca="1" si="121"/>
        <v>#NUM!</v>
      </c>
    </row>
    <row r="7442" spans="5:5" x14ac:dyDescent="0.25">
      <c r="E7442" s="33" t="e">
        <f t="shared" ca="1" si="121"/>
        <v>#NUM!</v>
      </c>
    </row>
    <row r="7443" spans="5:5" x14ac:dyDescent="0.25">
      <c r="E7443" s="33" t="e">
        <f t="shared" ca="1" si="121"/>
        <v>#NUM!</v>
      </c>
    </row>
    <row r="7444" spans="5:5" x14ac:dyDescent="0.25">
      <c r="E7444" s="33" t="e">
        <f t="shared" ca="1" si="121"/>
        <v>#NUM!</v>
      </c>
    </row>
    <row r="7445" spans="5:5" x14ac:dyDescent="0.25">
      <c r="E7445" s="33" t="e">
        <f t="shared" ca="1" si="121"/>
        <v>#NUM!</v>
      </c>
    </row>
    <row r="7446" spans="5:5" x14ac:dyDescent="0.25">
      <c r="E7446" s="33" t="e">
        <f t="shared" ref="E7446:E7509" ca="1" si="122">RANDBETWEEN(1,$E$2)</f>
        <v>#NUM!</v>
      </c>
    </row>
    <row r="7447" spans="5:5" x14ac:dyDescent="0.25">
      <c r="E7447" s="33" t="e">
        <f t="shared" ca="1" si="122"/>
        <v>#NUM!</v>
      </c>
    </row>
    <row r="7448" spans="5:5" x14ac:dyDescent="0.25">
      <c r="E7448" s="33" t="e">
        <f t="shared" ca="1" si="122"/>
        <v>#NUM!</v>
      </c>
    </row>
    <row r="7449" spans="5:5" x14ac:dyDescent="0.25">
      <c r="E7449" s="33" t="e">
        <f t="shared" ca="1" si="122"/>
        <v>#NUM!</v>
      </c>
    </row>
    <row r="7450" spans="5:5" x14ac:dyDescent="0.25">
      <c r="E7450" s="33" t="e">
        <f t="shared" ca="1" si="122"/>
        <v>#NUM!</v>
      </c>
    </row>
    <row r="7451" spans="5:5" x14ac:dyDescent="0.25">
      <c r="E7451" s="33" t="e">
        <f t="shared" ca="1" si="122"/>
        <v>#NUM!</v>
      </c>
    </row>
    <row r="7452" spans="5:5" x14ac:dyDescent="0.25">
      <c r="E7452" s="33" t="e">
        <f t="shared" ca="1" si="122"/>
        <v>#NUM!</v>
      </c>
    </row>
    <row r="7453" spans="5:5" x14ac:dyDescent="0.25">
      <c r="E7453" s="33" t="e">
        <f t="shared" ca="1" si="122"/>
        <v>#NUM!</v>
      </c>
    </row>
    <row r="7454" spans="5:5" x14ac:dyDescent="0.25">
      <c r="E7454" s="33" t="e">
        <f t="shared" ca="1" si="122"/>
        <v>#NUM!</v>
      </c>
    </row>
    <row r="7455" spans="5:5" x14ac:dyDescent="0.25">
      <c r="E7455" s="33" t="e">
        <f t="shared" ca="1" si="122"/>
        <v>#NUM!</v>
      </c>
    </row>
    <row r="7456" spans="5:5" x14ac:dyDescent="0.25">
      <c r="E7456" s="33" t="e">
        <f t="shared" ca="1" si="122"/>
        <v>#NUM!</v>
      </c>
    </row>
    <row r="7457" spans="5:5" x14ac:dyDescent="0.25">
      <c r="E7457" s="33" t="e">
        <f t="shared" ca="1" si="122"/>
        <v>#NUM!</v>
      </c>
    </row>
    <row r="7458" spans="5:5" x14ac:dyDescent="0.25">
      <c r="E7458" s="33" t="e">
        <f t="shared" ca="1" si="122"/>
        <v>#NUM!</v>
      </c>
    </row>
    <row r="7459" spans="5:5" x14ac:dyDescent="0.25">
      <c r="E7459" s="33" t="e">
        <f t="shared" ca="1" si="122"/>
        <v>#NUM!</v>
      </c>
    </row>
    <row r="7460" spans="5:5" x14ac:dyDescent="0.25">
      <c r="E7460" s="33" t="e">
        <f t="shared" ca="1" si="122"/>
        <v>#NUM!</v>
      </c>
    </row>
    <row r="7461" spans="5:5" x14ac:dyDescent="0.25">
      <c r="E7461" s="33" t="e">
        <f t="shared" ca="1" si="122"/>
        <v>#NUM!</v>
      </c>
    </row>
    <row r="7462" spans="5:5" x14ac:dyDescent="0.25">
      <c r="E7462" s="33" t="e">
        <f t="shared" ca="1" si="122"/>
        <v>#NUM!</v>
      </c>
    </row>
    <row r="7463" spans="5:5" x14ac:dyDescent="0.25">
      <c r="E7463" s="33" t="e">
        <f t="shared" ca="1" si="122"/>
        <v>#NUM!</v>
      </c>
    </row>
    <row r="7464" spans="5:5" x14ac:dyDescent="0.25">
      <c r="E7464" s="33" t="e">
        <f t="shared" ca="1" si="122"/>
        <v>#NUM!</v>
      </c>
    </row>
    <row r="7465" spans="5:5" x14ac:dyDescent="0.25">
      <c r="E7465" s="33" t="e">
        <f t="shared" ca="1" si="122"/>
        <v>#NUM!</v>
      </c>
    </row>
    <row r="7466" spans="5:5" x14ac:dyDescent="0.25">
      <c r="E7466" s="33" t="e">
        <f t="shared" ca="1" si="122"/>
        <v>#NUM!</v>
      </c>
    </row>
    <row r="7467" spans="5:5" x14ac:dyDescent="0.25">
      <c r="E7467" s="33" t="e">
        <f t="shared" ca="1" si="122"/>
        <v>#NUM!</v>
      </c>
    </row>
    <row r="7468" spans="5:5" x14ac:dyDescent="0.25">
      <c r="E7468" s="33" t="e">
        <f t="shared" ca="1" si="122"/>
        <v>#NUM!</v>
      </c>
    </row>
    <row r="7469" spans="5:5" x14ac:dyDescent="0.25">
      <c r="E7469" s="33" t="e">
        <f t="shared" ca="1" si="122"/>
        <v>#NUM!</v>
      </c>
    </row>
    <row r="7470" spans="5:5" x14ac:dyDescent="0.25">
      <c r="E7470" s="33" t="e">
        <f t="shared" ca="1" si="122"/>
        <v>#NUM!</v>
      </c>
    </row>
    <row r="7471" spans="5:5" x14ac:dyDescent="0.25">
      <c r="E7471" s="33" t="e">
        <f t="shared" ca="1" si="122"/>
        <v>#NUM!</v>
      </c>
    </row>
    <row r="7472" spans="5:5" x14ac:dyDescent="0.25">
      <c r="E7472" s="33" t="e">
        <f t="shared" ca="1" si="122"/>
        <v>#NUM!</v>
      </c>
    </row>
    <row r="7473" spans="5:5" x14ac:dyDescent="0.25">
      <c r="E7473" s="33" t="e">
        <f t="shared" ca="1" si="122"/>
        <v>#NUM!</v>
      </c>
    </row>
    <row r="7474" spans="5:5" x14ac:dyDescent="0.25">
      <c r="E7474" s="33" t="e">
        <f t="shared" ca="1" si="122"/>
        <v>#NUM!</v>
      </c>
    </row>
    <row r="7475" spans="5:5" x14ac:dyDescent="0.25">
      <c r="E7475" s="33" t="e">
        <f t="shared" ca="1" si="122"/>
        <v>#NUM!</v>
      </c>
    </row>
    <row r="7476" spans="5:5" x14ac:dyDescent="0.25">
      <c r="E7476" s="33" t="e">
        <f t="shared" ca="1" si="122"/>
        <v>#NUM!</v>
      </c>
    </row>
    <row r="7477" spans="5:5" x14ac:dyDescent="0.25">
      <c r="E7477" s="33" t="e">
        <f t="shared" ca="1" si="122"/>
        <v>#NUM!</v>
      </c>
    </row>
    <row r="7478" spans="5:5" x14ac:dyDescent="0.25">
      <c r="E7478" s="33" t="e">
        <f t="shared" ca="1" si="122"/>
        <v>#NUM!</v>
      </c>
    </row>
    <row r="7479" spans="5:5" x14ac:dyDescent="0.25">
      <c r="E7479" s="33" t="e">
        <f t="shared" ca="1" si="122"/>
        <v>#NUM!</v>
      </c>
    </row>
    <row r="7480" spans="5:5" x14ac:dyDescent="0.25">
      <c r="E7480" s="33" t="e">
        <f t="shared" ca="1" si="122"/>
        <v>#NUM!</v>
      </c>
    </row>
    <row r="7481" spans="5:5" x14ac:dyDescent="0.25">
      <c r="E7481" s="33" t="e">
        <f t="shared" ca="1" si="122"/>
        <v>#NUM!</v>
      </c>
    </row>
    <row r="7482" spans="5:5" x14ac:dyDescent="0.25">
      <c r="E7482" s="33" t="e">
        <f t="shared" ca="1" si="122"/>
        <v>#NUM!</v>
      </c>
    </row>
    <row r="7483" spans="5:5" x14ac:dyDescent="0.25">
      <c r="E7483" s="33" t="e">
        <f t="shared" ca="1" si="122"/>
        <v>#NUM!</v>
      </c>
    </row>
    <row r="7484" spans="5:5" x14ac:dyDescent="0.25">
      <c r="E7484" s="33" t="e">
        <f t="shared" ca="1" si="122"/>
        <v>#NUM!</v>
      </c>
    </row>
    <row r="7485" spans="5:5" x14ac:dyDescent="0.25">
      <c r="E7485" s="33" t="e">
        <f t="shared" ca="1" si="122"/>
        <v>#NUM!</v>
      </c>
    </row>
    <row r="7486" spans="5:5" x14ac:dyDescent="0.25">
      <c r="E7486" s="33" t="e">
        <f t="shared" ca="1" si="122"/>
        <v>#NUM!</v>
      </c>
    </row>
    <row r="7487" spans="5:5" x14ac:dyDescent="0.25">
      <c r="E7487" s="33" t="e">
        <f t="shared" ca="1" si="122"/>
        <v>#NUM!</v>
      </c>
    </row>
    <row r="7488" spans="5:5" x14ac:dyDescent="0.25">
      <c r="E7488" s="33" t="e">
        <f t="shared" ca="1" si="122"/>
        <v>#NUM!</v>
      </c>
    </row>
    <row r="7489" spans="5:5" x14ac:dyDescent="0.25">
      <c r="E7489" s="33" t="e">
        <f t="shared" ca="1" si="122"/>
        <v>#NUM!</v>
      </c>
    </row>
    <row r="7490" spans="5:5" x14ac:dyDescent="0.25">
      <c r="E7490" s="33" t="e">
        <f t="shared" ca="1" si="122"/>
        <v>#NUM!</v>
      </c>
    </row>
    <row r="7491" spans="5:5" x14ac:dyDescent="0.25">
      <c r="E7491" s="33" t="e">
        <f t="shared" ca="1" si="122"/>
        <v>#NUM!</v>
      </c>
    </row>
    <row r="7492" spans="5:5" x14ac:dyDescent="0.25">
      <c r="E7492" s="33" t="e">
        <f t="shared" ca="1" si="122"/>
        <v>#NUM!</v>
      </c>
    </row>
    <row r="7493" spans="5:5" x14ac:dyDescent="0.25">
      <c r="E7493" s="33" t="e">
        <f t="shared" ca="1" si="122"/>
        <v>#NUM!</v>
      </c>
    </row>
    <row r="7494" spans="5:5" x14ac:dyDescent="0.25">
      <c r="E7494" s="33" t="e">
        <f t="shared" ca="1" si="122"/>
        <v>#NUM!</v>
      </c>
    </row>
    <row r="7495" spans="5:5" x14ac:dyDescent="0.25">
      <c r="E7495" s="33" t="e">
        <f t="shared" ca="1" si="122"/>
        <v>#NUM!</v>
      </c>
    </row>
    <row r="7496" spans="5:5" x14ac:dyDescent="0.25">
      <c r="E7496" s="33" t="e">
        <f t="shared" ca="1" si="122"/>
        <v>#NUM!</v>
      </c>
    </row>
    <row r="7497" spans="5:5" x14ac:dyDescent="0.25">
      <c r="E7497" s="33" t="e">
        <f t="shared" ca="1" si="122"/>
        <v>#NUM!</v>
      </c>
    </row>
    <row r="7498" spans="5:5" x14ac:dyDescent="0.25">
      <c r="E7498" s="33" t="e">
        <f t="shared" ca="1" si="122"/>
        <v>#NUM!</v>
      </c>
    </row>
    <row r="7499" spans="5:5" x14ac:dyDescent="0.25">
      <c r="E7499" s="33" t="e">
        <f t="shared" ca="1" si="122"/>
        <v>#NUM!</v>
      </c>
    </row>
    <row r="7500" spans="5:5" x14ac:dyDescent="0.25">
      <c r="E7500" s="33" t="e">
        <f t="shared" ca="1" si="122"/>
        <v>#NUM!</v>
      </c>
    </row>
    <row r="7501" spans="5:5" x14ac:dyDescent="0.25">
      <c r="E7501" s="33" t="e">
        <f t="shared" ca="1" si="122"/>
        <v>#NUM!</v>
      </c>
    </row>
    <row r="7502" spans="5:5" x14ac:dyDescent="0.25">
      <c r="E7502" s="33" t="e">
        <f t="shared" ca="1" si="122"/>
        <v>#NUM!</v>
      </c>
    </row>
    <row r="7503" spans="5:5" x14ac:dyDescent="0.25">
      <c r="E7503" s="33" t="e">
        <f t="shared" ca="1" si="122"/>
        <v>#NUM!</v>
      </c>
    </row>
    <row r="7504" spans="5:5" x14ac:dyDescent="0.25">
      <c r="E7504" s="33" t="e">
        <f t="shared" ca="1" si="122"/>
        <v>#NUM!</v>
      </c>
    </row>
    <row r="7505" spans="5:5" x14ac:dyDescent="0.25">
      <c r="E7505" s="33" t="e">
        <f t="shared" ca="1" si="122"/>
        <v>#NUM!</v>
      </c>
    </row>
    <row r="7506" spans="5:5" x14ac:dyDescent="0.25">
      <c r="E7506" s="33" t="e">
        <f t="shared" ca="1" si="122"/>
        <v>#NUM!</v>
      </c>
    </row>
    <row r="7507" spans="5:5" x14ac:dyDescent="0.25">
      <c r="E7507" s="33" t="e">
        <f t="shared" ca="1" si="122"/>
        <v>#NUM!</v>
      </c>
    </row>
    <row r="7508" spans="5:5" x14ac:dyDescent="0.25">
      <c r="E7508" s="33" t="e">
        <f t="shared" ca="1" si="122"/>
        <v>#NUM!</v>
      </c>
    </row>
    <row r="7509" spans="5:5" x14ac:dyDescent="0.25">
      <c r="E7509" s="33" t="e">
        <f t="shared" ca="1" si="122"/>
        <v>#NUM!</v>
      </c>
    </row>
    <row r="7510" spans="5:5" x14ac:dyDescent="0.25">
      <c r="E7510" s="33" t="e">
        <f t="shared" ref="E7510:E7573" ca="1" si="123">RANDBETWEEN(1,$E$2)</f>
        <v>#NUM!</v>
      </c>
    </row>
    <row r="7511" spans="5:5" x14ac:dyDescent="0.25">
      <c r="E7511" s="33" t="e">
        <f t="shared" ca="1" si="123"/>
        <v>#NUM!</v>
      </c>
    </row>
    <row r="7512" spans="5:5" x14ac:dyDescent="0.25">
      <c r="E7512" s="33" t="e">
        <f t="shared" ca="1" si="123"/>
        <v>#NUM!</v>
      </c>
    </row>
    <row r="7513" spans="5:5" x14ac:dyDescent="0.25">
      <c r="E7513" s="33" t="e">
        <f t="shared" ca="1" si="123"/>
        <v>#NUM!</v>
      </c>
    </row>
    <row r="7514" spans="5:5" x14ac:dyDescent="0.25">
      <c r="E7514" s="33" t="e">
        <f t="shared" ca="1" si="123"/>
        <v>#NUM!</v>
      </c>
    </row>
    <row r="7515" spans="5:5" x14ac:dyDescent="0.25">
      <c r="E7515" s="33" t="e">
        <f t="shared" ca="1" si="123"/>
        <v>#NUM!</v>
      </c>
    </row>
    <row r="7516" spans="5:5" x14ac:dyDescent="0.25">
      <c r="E7516" s="33" t="e">
        <f t="shared" ca="1" si="123"/>
        <v>#NUM!</v>
      </c>
    </row>
    <row r="7517" spans="5:5" x14ac:dyDescent="0.25">
      <c r="E7517" s="33" t="e">
        <f t="shared" ca="1" si="123"/>
        <v>#NUM!</v>
      </c>
    </row>
    <row r="7518" spans="5:5" x14ac:dyDescent="0.25">
      <c r="E7518" s="33" t="e">
        <f t="shared" ca="1" si="123"/>
        <v>#NUM!</v>
      </c>
    </row>
    <row r="7519" spans="5:5" x14ac:dyDescent="0.25">
      <c r="E7519" s="33" t="e">
        <f t="shared" ca="1" si="123"/>
        <v>#NUM!</v>
      </c>
    </row>
    <row r="7520" spans="5:5" x14ac:dyDescent="0.25">
      <c r="E7520" s="33" t="e">
        <f t="shared" ca="1" si="123"/>
        <v>#NUM!</v>
      </c>
    </row>
    <row r="7521" spans="5:5" x14ac:dyDescent="0.25">
      <c r="E7521" s="33" t="e">
        <f t="shared" ca="1" si="123"/>
        <v>#NUM!</v>
      </c>
    </row>
    <row r="7522" spans="5:5" x14ac:dyDescent="0.25">
      <c r="E7522" s="33" t="e">
        <f t="shared" ca="1" si="123"/>
        <v>#NUM!</v>
      </c>
    </row>
    <row r="7523" spans="5:5" x14ac:dyDescent="0.25">
      <c r="E7523" s="33" t="e">
        <f t="shared" ca="1" si="123"/>
        <v>#NUM!</v>
      </c>
    </row>
    <row r="7524" spans="5:5" x14ac:dyDescent="0.25">
      <c r="E7524" s="33" t="e">
        <f t="shared" ca="1" si="123"/>
        <v>#NUM!</v>
      </c>
    </row>
    <row r="7525" spans="5:5" x14ac:dyDescent="0.25">
      <c r="E7525" s="33" t="e">
        <f t="shared" ca="1" si="123"/>
        <v>#NUM!</v>
      </c>
    </row>
    <row r="7526" spans="5:5" x14ac:dyDescent="0.25">
      <c r="E7526" s="33" t="e">
        <f t="shared" ca="1" si="123"/>
        <v>#NUM!</v>
      </c>
    </row>
    <row r="7527" spans="5:5" x14ac:dyDescent="0.25">
      <c r="E7527" s="33" t="e">
        <f t="shared" ca="1" si="123"/>
        <v>#NUM!</v>
      </c>
    </row>
    <row r="7528" spans="5:5" x14ac:dyDescent="0.25">
      <c r="E7528" s="33" t="e">
        <f t="shared" ca="1" si="123"/>
        <v>#NUM!</v>
      </c>
    </row>
    <row r="7529" spans="5:5" x14ac:dyDescent="0.25">
      <c r="E7529" s="33" t="e">
        <f t="shared" ca="1" si="123"/>
        <v>#NUM!</v>
      </c>
    </row>
    <row r="7530" spans="5:5" x14ac:dyDescent="0.25">
      <c r="E7530" s="33" t="e">
        <f t="shared" ca="1" si="123"/>
        <v>#NUM!</v>
      </c>
    </row>
    <row r="7531" spans="5:5" x14ac:dyDescent="0.25">
      <c r="E7531" s="33" t="e">
        <f t="shared" ca="1" si="123"/>
        <v>#NUM!</v>
      </c>
    </row>
    <row r="7532" spans="5:5" x14ac:dyDescent="0.25">
      <c r="E7532" s="33" t="e">
        <f t="shared" ca="1" si="123"/>
        <v>#NUM!</v>
      </c>
    </row>
    <row r="7533" spans="5:5" x14ac:dyDescent="0.25">
      <c r="E7533" s="33" t="e">
        <f t="shared" ca="1" si="123"/>
        <v>#NUM!</v>
      </c>
    </row>
    <row r="7534" spans="5:5" x14ac:dyDescent="0.25">
      <c r="E7534" s="33" t="e">
        <f t="shared" ca="1" si="123"/>
        <v>#NUM!</v>
      </c>
    </row>
    <row r="7535" spans="5:5" x14ac:dyDescent="0.25">
      <c r="E7535" s="33" t="e">
        <f t="shared" ca="1" si="123"/>
        <v>#NUM!</v>
      </c>
    </row>
    <row r="7536" spans="5:5" x14ac:dyDescent="0.25">
      <c r="E7536" s="33" t="e">
        <f t="shared" ca="1" si="123"/>
        <v>#NUM!</v>
      </c>
    </row>
    <row r="7537" spans="5:5" x14ac:dyDescent="0.25">
      <c r="E7537" s="33" t="e">
        <f t="shared" ca="1" si="123"/>
        <v>#NUM!</v>
      </c>
    </row>
    <row r="7538" spans="5:5" x14ac:dyDescent="0.25">
      <c r="E7538" s="33" t="e">
        <f t="shared" ca="1" si="123"/>
        <v>#NUM!</v>
      </c>
    </row>
    <row r="7539" spans="5:5" x14ac:dyDescent="0.25">
      <c r="E7539" s="33" t="e">
        <f t="shared" ca="1" si="123"/>
        <v>#NUM!</v>
      </c>
    </row>
    <row r="7540" spans="5:5" x14ac:dyDescent="0.25">
      <c r="E7540" s="33" t="e">
        <f t="shared" ca="1" si="123"/>
        <v>#NUM!</v>
      </c>
    </row>
    <row r="7541" spans="5:5" x14ac:dyDescent="0.25">
      <c r="E7541" s="33" t="e">
        <f t="shared" ca="1" si="123"/>
        <v>#NUM!</v>
      </c>
    </row>
    <row r="7542" spans="5:5" x14ac:dyDescent="0.25">
      <c r="E7542" s="33" t="e">
        <f t="shared" ca="1" si="123"/>
        <v>#NUM!</v>
      </c>
    </row>
    <row r="7543" spans="5:5" x14ac:dyDescent="0.25">
      <c r="E7543" s="33" t="e">
        <f t="shared" ca="1" si="123"/>
        <v>#NUM!</v>
      </c>
    </row>
    <row r="7544" spans="5:5" x14ac:dyDescent="0.25">
      <c r="E7544" s="33" t="e">
        <f t="shared" ca="1" si="123"/>
        <v>#NUM!</v>
      </c>
    </row>
    <row r="7545" spans="5:5" x14ac:dyDescent="0.25">
      <c r="E7545" s="33" t="e">
        <f t="shared" ca="1" si="123"/>
        <v>#NUM!</v>
      </c>
    </row>
    <row r="7546" spans="5:5" x14ac:dyDescent="0.25">
      <c r="E7546" s="33" t="e">
        <f t="shared" ca="1" si="123"/>
        <v>#NUM!</v>
      </c>
    </row>
    <row r="7547" spans="5:5" x14ac:dyDescent="0.25">
      <c r="E7547" s="33" t="e">
        <f t="shared" ca="1" si="123"/>
        <v>#NUM!</v>
      </c>
    </row>
    <row r="7548" spans="5:5" x14ac:dyDescent="0.25">
      <c r="E7548" s="33" t="e">
        <f t="shared" ca="1" si="123"/>
        <v>#NUM!</v>
      </c>
    </row>
    <row r="7549" spans="5:5" x14ac:dyDescent="0.25">
      <c r="E7549" s="33" t="e">
        <f t="shared" ca="1" si="123"/>
        <v>#NUM!</v>
      </c>
    </row>
    <row r="7550" spans="5:5" x14ac:dyDescent="0.25">
      <c r="E7550" s="33" t="e">
        <f t="shared" ca="1" si="123"/>
        <v>#NUM!</v>
      </c>
    </row>
    <row r="7551" spans="5:5" x14ac:dyDescent="0.25">
      <c r="E7551" s="33" t="e">
        <f t="shared" ca="1" si="123"/>
        <v>#NUM!</v>
      </c>
    </row>
    <row r="7552" spans="5:5" x14ac:dyDescent="0.25">
      <c r="E7552" s="33" t="e">
        <f t="shared" ca="1" si="123"/>
        <v>#NUM!</v>
      </c>
    </row>
    <row r="7553" spans="5:5" x14ac:dyDescent="0.25">
      <c r="E7553" s="33" t="e">
        <f t="shared" ca="1" si="123"/>
        <v>#NUM!</v>
      </c>
    </row>
    <row r="7554" spans="5:5" x14ac:dyDescent="0.25">
      <c r="E7554" s="33" t="e">
        <f t="shared" ca="1" si="123"/>
        <v>#NUM!</v>
      </c>
    </row>
    <row r="7555" spans="5:5" x14ac:dyDescent="0.25">
      <c r="E7555" s="33" t="e">
        <f t="shared" ca="1" si="123"/>
        <v>#NUM!</v>
      </c>
    </row>
    <row r="7556" spans="5:5" x14ac:dyDescent="0.25">
      <c r="E7556" s="33" t="e">
        <f t="shared" ca="1" si="123"/>
        <v>#NUM!</v>
      </c>
    </row>
    <row r="7557" spans="5:5" x14ac:dyDescent="0.25">
      <c r="E7557" s="33" t="e">
        <f t="shared" ca="1" si="123"/>
        <v>#NUM!</v>
      </c>
    </row>
    <row r="7558" spans="5:5" x14ac:dyDescent="0.25">
      <c r="E7558" s="33" t="e">
        <f t="shared" ca="1" si="123"/>
        <v>#NUM!</v>
      </c>
    </row>
    <row r="7559" spans="5:5" x14ac:dyDescent="0.25">
      <c r="E7559" s="33" t="e">
        <f t="shared" ca="1" si="123"/>
        <v>#NUM!</v>
      </c>
    </row>
    <row r="7560" spans="5:5" x14ac:dyDescent="0.25">
      <c r="E7560" s="33" t="e">
        <f t="shared" ca="1" si="123"/>
        <v>#NUM!</v>
      </c>
    </row>
    <row r="7561" spans="5:5" x14ac:dyDescent="0.25">
      <c r="E7561" s="33" t="e">
        <f t="shared" ca="1" si="123"/>
        <v>#NUM!</v>
      </c>
    </row>
    <row r="7562" spans="5:5" x14ac:dyDescent="0.25">
      <c r="E7562" s="33" t="e">
        <f t="shared" ca="1" si="123"/>
        <v>#NUM!</v>
      </c>
    </row>
    <row r="7563" spans="5:5" x14ac:dyDescent="0.25">
      <c r="E7563" s="33" t="e">
        <f t="shared" ca="1" si="123"/>
        <v>#NUM!</v>
      </c>
    </row>
    <row r="7564" spans="5:5" x14ac:dyDescent="0.25">
      <c r="E7564" s="33" t="e">
        <f t="shared" ca="1" si="123"/>
        <v>#NUM!</v>
      </c>
    </row>
    <row r="7565" spans="5:5" x14ac:dyDescent="0.25">
      <c r="E7565" s="33" t="e">
        <f t="shared" ca="1" si="123"/>
        <v>#NUM!</v>
      </c>
    </row>
    <row r="7566" spans="5:5" x14ac:dyDescent="0.25">
      <c r="E7566" s="33" t="e">
        <f t="shared" ca="1" si="123"/>
        <v>#NUM!</v>
      </c>
    </row>
    <row r="7567" spans="5:5" x14ac:dyDescent="0.25">
      <c r="E7567" s="33" t="e">
        <f t="shared" ca="1" si="123"/>
        <v>#NUM!</v>
      </c>
    </row>
    <row r="7568" spans="5:5" x14ac:dyDescent="0.25">
      <c r="E7568" s="33" t="e">
        <f t="shared" ca="1" si="123"/>
        <v>#NUM!</v>
      </c>
    </row>
    <row r="7569" spans="5:5" x14ac:dyDescent="0.25">
      <c r="E7569" s="33" t="e">
        <f t="shared" ca="1" si="123"/>
        <v>#NUM!</v>
      </c>
    </row>
    <row r="7570" spans="5:5" x14ac:dyDescent="0.25">
      <c r="E7570" s="33" t="e">
        <f t="shared" ca="1" si="123"/>
        <v>#NUM!</v>
      </c>
    </row>
    <row r="7571" spans="5:5" x14ac:dyDescent="0.25">
      <c r="E7571" s="33" t="e">
        <f t="shared" ca="1" si="123"/>
        <v>#NUM!</v>
      </c>
    </row>
    <row r="7572" spans="5:5" x14ac:dyDescent="0.25">
      <c r="E7572" s="33" t="e">
        <f t="shared" ca="1" si="123"/>
        <v>#NUM!</v>
      </c>
    </row>
    <row r="7573" spans="5:5" x14ac:dyDescent="0.25">
      <c r="E7573" s="33" t="e">
        <f t="shared" ca="1" si="123"/>
        <v>#NUM!</v>
      </c>
    </row>
    <row r="7574" spans="5:5" x14ac:dyDescent="0.25">
      <c r="E7574" s="33" t="e">
        <f t="shared" ref="E7574:E7637" ca="1" si="124">RANDBETWEEN(1,$E$2)</f>
        <v>#NUM!</v>
      </c>
    </row>
    <row r="7575" spans="5:5" x14ac:dyDescent="0.25">
      <c r="E7575" s="33" t="e">
        <f t="shared" ca="1" si="124"/>
        <v>#NUM!</v>
      </c>
    </row>
    <row r="7576" spans="5:5" x14ac:dyDescent="0.25">
      <c r="E7576" s="33" t="e">
        <f t="shared" ca="1" si="124"/>
        <v>#NUM!</v>
      </c>
    </row>
    <row r="7577" spans="5:5" x14ac:dyDescent="0.25">
      <c r="E7577" s="33" t="e">
        <f t="shared" ca="1" si="124"/>
        <v>#NUM!</v>
      </c>
    </row>
    <row r="7578" spans="5:5" x14ac:dyDescent="0.25">
      <c r="E7578" s="33" t="e">
        <f t="shared" ca="1" si="124"/>
        <v>#NUM!</v>
      </c>
    </row>
    <row r="7579" spans="5:5" x14ac:dyDescent="0.25">
      <c r="E7579" s="33" t="e">
        <f t="shared" ca="1" si="124"/>
        <v>#NUM!</v>
      </c>
    </row>
    <row r="7580" spans="5:5" x14ac:dyDescent="0.25">
      <c r="E7580" s="33" t="e">
        <f t="shared" ca="1" si="124"/>
        <v>#NUM!</v>
      </c>
    </row>
    <row r="7581" spans="5:5" x14ac:dyDescent="0.25">
      <c r="E7581" s="33" t="e">
        <f t="shared" ca="1" si="124"/>
        <v>#NUM!</v>
      </c>
    </row>
    <row r="7582" spans="5:5" x14ac:dyDescent="0.25">
      <c r="E7582" s="33" t="e">
        <f t="shared" ca="1" si="124"/>
        <v>#NUM!</v>
      </c>
    </row>
    <row r="7583" spans="5:5" x14ac:dyDescent="0.25">
      <c r="E7583" s="33" t="e">
        <f t="shared" ca="1" si="124"/>
        <v>#NUM!</v>
      </c>
    </row>
    <row r="7584" spans="5:5" x14ac:dyDescent="0.25">
      <c r="E7584" s="33" t="e">
        <f t="shared" ca="1" si="124"/>
        <v>#NUM!</v>
      </c>
    </row>
    <row r="7585" spans="5:5" x14ac:dyDescent="0.25">
      <c r="E7585" s="33" t="e">
        <f t="shared" ca="1" si="124"/>
        <v>#NUM!</v>
      </c>
    </row>
    <row r="7586" spans="5:5" x14ac:dyDescent="0.25">
      <c r="E7586" s="33" t="e">
        <f t="shared" ca="1" si="124"/>
        <v>#NUM!</v>
      </c>
    </row>
    <row r="7587" spans="5:5" x14ac:dyDescent="0.25">
      <c r="E7587" s="33" t="e">
        <f t="shared" ca="1" si="124"/>
        <v>#NUM!</v>
      </c>
    </row>
    <row r="7588" spans="5:5" x14ac:dyDescent="0.25">
      <c r="E7588" s="33" t="e">
        <f t="shared" ca="1" si="124"/>
        <v>#NUM!</v>
      </c>
    </row>
    <row r="7589" spans="5:5" x14ac:dyDescent="0.25">
      <c r="E7589" s="33" t="e">
        <f t="shared" ca="1" si="124"/>
        <v>#NUM!</v>
      </c>
    </row>
    <row r="7590" spans="5:5" x14ac:dyDescent="0.25">
      <c r="E7590" s="33" t="e">
        <f t="shared" ca="1" si="124"/>
        <v>#NUM!</v>
      </c>
    </row>
    <row r="7591" spans="5:5" x14ac:dyDescent="0.25">
      <c r="E7591" s="33" t="e">
        <f t="shared" ca="1" si="124"/>
        <v>#NUM!</v>
      </c>
    </row>
    <row r="7592" spans="5:5" x14ac:dyDescent="0.25">
      <c r="E7592" s="33" t="e">
        <f t="shared" ca="1" si="124"/>
        <v>#NUM!</v>
      </c>
    </row>
    <row r="7593" spans="5:5" x14ac:dyDescent="0.25">
      <c r="E7593" s="33" t="e">
        <f t="shared" ca="1" si="124"/>
        <v>#NUM!</v>
      </c>
    </row>
    <row r="7594" spans="5:5" x14ac:dyDescent="0.25">
      <c r="E7594" s="33" t="e">
        <f t="shared" ca="1" si="124"/>
        <v>#NUM!</v>
      </c>
    </row>
    <row r="7595" spans="5:5" x14ac:dyDescent="0.25">
      <c r="E7595" s="33" t="e">
        <f t="shared" ca="1" si="124"/>
        <v>#NUM!</v>
      </c>
    </row>
    <row r="7596" spans="5:5" x14ac:dyDescent="0.25">
      <c r="E7596" s="33" t="e">
        <f t="shared" ca="1" si="124"/>
        <v>#NUM!</v>
      </c>
    </row>
    <row r="7597" spans="5:5" x14ac:dyDescent="0.25">
      <c r="E7597" s="33" t="e">
        <f t="shared" ca="1" si="124"/>
        <v>#NUM!</v>
      </c>
    </row>
    <row r="7598" spans="5:5" x14ac:dyDescent="0.25">
      <c r="E7598" s="33" t="e">
        <f t="shared" ca="1" si="124"/>
        <v>#NUM!</v>
      </c>
    </row>
    <row r="7599" spans="5:5" x14ac:dyDescent="0.25">
      <c r="E7599" s="33" t="e">
        <f t="shared" ca="1" si="124"/>
        <v>#NUM!</v>
      </c>
    </row>
    <row r="7600" spans="5:5" x14ac:dyDescent="0.25">
      <c r="E7600" s="33" t="e">
        <f t="shared" ca="1" si="124"/>
        <v>#NUM!</v>
      </c>
    </row>
    <row r="7601" spans="5:5" x14ac:dyDescent="0.25">
      <c r="E7601" s="33" t="e">
        <f t="shared" ca="1" si="124"/>
        <v>#NUM!</v>
      </c>
    </row>
    <row r="7602" spans="5:5" x14ac:dyDescent="0.25">
      <c r="E7602" s="33" t="e">
        <f t="shared" ca="1" si="124"/>
        <v>#NUM!</v>
      </c>
    </row>
    <row r="7603" spans="5:5" x14ac:dyDescent="0.25">
      <c r="E7603" s="33" t="e">
        <f t="shared" ca="1" si="124"/>
        <v>#NUM!</v>
      </c>
    </row>
    <row r="7604" spans="5:5" x14ac:dyDescent="0.25">
      <c r="E7604" s="33" t="e">
        <f t="shared" ca="1" si="124"/>
        <v>#NUM!</v>
      </c>
    </row>
    <row r="7605" spans="5:5" x14ac:dyDescent="0.25">
      <c r="E7605" s="33" t="e">
        <f t="shared" ca="1" si="124"/>
        <v>#NUM!</v>
      </c>
    </row>
    <row r="7606" spans="5:5" x14ac:dyDescent="0.25">
      <c r="E7606" s="33" t="e">
        <f t="shared" ca="1" si="124"/>
        <v>#NUM!</v>
      </c>
    </row>
    <row r="7607" spans="5:5" x14ac:dyDescent="0.25">
      <c r="E7607" s="33" t="e">
        <f t="shared" ca="1" si="124"/>
        <v>#NUM!</v>
      </c>
    </row>
    <row r="7608" spans="5:5" x14ac:dyDescent="0.25">
      <c r="E7608" s="33" t="e">
        <f t="shared" ca="1" si="124"/>
        <v>#NUM!</v>
      </c>
    </row>
    <row r="7609" spans="5:5" x14ac:dyDescent="0.25">
      <c r="E7609" s="33" t="e">
        <f t="shared" ca="1" si="124"/>
        <v>#NUM!</v>
      </c>
    </row>
    <row r="7610" spans="5:5" x14ac:dyDescent="0.25">
      <c r="E7610" s="33" t="e">
        <f t="shared" ca="1" si="124"/>
        <v>#NUM!</v>
      </c>
    </row>
    <row r="7611" spans="5:5" x14ac:dyDescent="0.25">
      <c r="E7611" s="33" t="e">
        <f t="shared" ca="1" si="124"/>
        <v>#NUM!</v>
      </c>
    </row>
    <row r="7612" spans="5:5" x14ac:dyDescent="0.25">
      <c r="E7612" s="33" t="e">
        <f t="shared" ca="1" si="124"/>
        <v>#NUM!</v>
      </c>
    </row>
    <row r="7613" spans="5:5" x14ac:dyDescent="0.25">
      <c r="E7613" s="33" t="e">
        <f t="shared" ca="1" si="124"/>
        <v>#NUM!</v>
      </c>
    </row>
    <row r="7614" spans="5:5" x14ac:dyDescent="0.25">
      <c r="E7614" s="33" t="e">
        <f t="shared" ca="1" si="124"/>
        <v>#NUM!</v>
      </c>
    </row>
    <row r="7615" spans="5:5" x14ac:dyDescent="0.25">
      <c r="E7615" s="33" t="e">
        <f t="shared" ca="1" si="124"/>
        <v>#NUM!</v>
      </c>
    </row>
    <row r="7616" spans="5:5" x14ac:dyDescent="0.25">
      <c r="E7616" s="33" t="e">
        <f t="shared" ca="1" si="124"/>
        <v>#NUM!</v>
      </c>
    </row>
    <row r="7617" spans="5:5" x14ac:dyDescent="0.25">
      <c r="E7617" s="33" t="e">
        <f t="shared" ca="1" si="124"/>
        <v>#NUM!</v>
      </c>
    </row>
    <row r="7618" spans="5:5" x14ac:dyDescent="0.25">
      <c r="E7618" s="33" t="e">
        <f t="shared" ca="1" si="124"/>
        <v>#NUM!</v>
      </c>
    </row>
    <row r="7619" spans="5:5" x14ac:dyDescent="0.25">
      <c r="E7619" s="33" t="e">
        <f t="shared" ca="1" si="124"/>
        <v>#NUM!</v>
      </c>
    </row>
    <row r="7620" spans="5:5" x14ac:dyDescent="0.25">
      <c r="E7620" s="33" t="e">
        <f t="shared" ca="1" si="124"/>
        <v>#NUM!</v>
      </c>
    </row>
    <row r="7621" spans="5:5" x14ac:dyDescent="0.25">
      <c r="E7621" s="33" t="e">
        <f t="shared" ca="1" si="124"/>
        <v>#NUM!</v>
      </c>
    </row>
    <row r="7622" spans="5:5" x14ac:dyDescent="0.25">
      <c r="E7622" s="33" t="e">
        <f t="shared" ca="1" si="124"/>
        <v>#NUM!</v>
      </c>
    </row>
    <row r="7623" spans="5:5" x14ac:dyDescent="0.25">
      <c r="E7623" s="33" t="e">
        <f t="shared" ca="1" si="124"/>
        <v>#NUM!</v>
      </c>
    </row>
    <row r="7624" spans="5:5" x14ac:dyDescent="0.25">
      <c r="E7624" s="33" t="e">
        <f t="shared" ca="1" si="124"/>
        <v>#NUM!</v>
      </c>
    </row>
    <row r="7625" spans="5:5" x14ac:dyDescent="0.25">
      <c r="E7625" s="33" t="e">
        <f t="shared" ca="1" si="124"/>
        <v>#NUM!</v>
      </c>
    </row>
    <row r="7626" spans="5:5" x14ac:dyDescent="0.25">
      <c r="E7626" s="33" t="e">
        <f t="shared" ca="1" si="124"/>
        <v>#NUM!</v>
      </c>
    </row>
    <row r="7627" spans="5:5" x14ac:dyDescent="0.25">
      <c r="E7627" s="33" t="e">
        <f t="shared" ca="1" si="124"/>
        <v>#NUM!</v>
      </c>
    </row>
    <row r="7628" spans="5:5" x14ac:dyDescent="0.25">
      <c r="E7628" s="33" t="e">
        <f t="shared" ca="1" si="124"/>
        <v>#NUM!</v>
      </c>
    </row>
    <row r="7629" spans="5:5" x14ac:dyDescent="0.25">
      <c r="E7629" s="33" t="e">
        <f t="shared" ca="1" si="124"/>
        <v>#NUM!</v>
      </c>
    </row>
    <row r="7630" spans="5:5" x14ac:dyDescent="0.25">
      <c r="E7630" s="33" t="e">
        <f t="shared" ca="1" si="124"/>
        <v>#NUM!</v>
      </c>
    </row>
    <row r="7631" spans="5:5" x14ac:dyDescent="0.25">
      <c r="E7631" s="33" t="e">
        <f t="shared" ca="1" si="124"/>
        <v>#NUM!</v>
      </c>
    </row>
    <row r="7632" spans="5:5" x14ac:dyDescent="0.25">
      <c r="E7632" s="33" t="e">
        <f t="shared" ca="1" si="124"/>
        <v>#NUM!</v>
      </c>
    </row>
    <row r="7633" spans="5:5" x14ac:dyDescent="0.25">
      <c r="E7633" s="33" t="e">
        <f t="shared" ca="1" si="124"/>
        <v>#NUM!</v>
      </c>
    </row>
    <row r="7634" spans="5:5" x14ac:dyDescent="0.25">
      <c r="E7634" s="33" t="e">
        <f t="shared" ca="1" si="124"/>
        <v>#NUM!</v>
      </c>
    </row>
    <row r="7635" spans="5:5" x14ac:dyDescent="0.25">
      <c r="E7635" s="33" t="e">
        <f t="shared" ca="1" si="124"/>
        <v>#NUM!</v>
      </c>
    </row>
    <row r="7636" spans="5:5" x14ac:dyDescent="0.25">
      <c r="E7636" s="33" t="e">
        <f t="shared" ca="1" si="124"/>
        <v>#NUM!</v>
      </c>
    </row>
    <row r="7637" spans="5:5" x14ac:dyDescent="0.25">
      <c r="E7637" s="33" t="e">
        <f t="shared" ca="1" si="124"/>
        <v>#NUM!</v>
      </c>
    </row>
    <row r="7638" spans="5:5" x14ac:dyDescent="0.25">
      <c r="E7638" s="33" t="e">
        <f t="shared" ref="E7638:E7701" ca="1" si="125">RANDBETWEEN(1,$E$2)</f>
        <v>#NUM!</v>
      </c>
    </row>
    <row r="7639" spans="5:5" x14ac:dyDescent="0.25">
      <c r="E7639" s="33" t="e">
        <f t="shared" ca="1" si="125"/>
        <v>#NUM!</v>
      </c>
    </row>
    <row r="7640" spans="5:5" x14ac:dyDescent="0.25">
      <c r="E7640" s="33" t="e">
        <f t="shared" ca="1" si="125"/>
        <v>#NUM!</v>
      </c>
    </row>
    <row r="7641" spans="5:5" x14ac:dyDescent="0.25">
      <c r="E7641" s="33" t="e">
        <f t="shared" ca="1" si="125"/>
        <v>#NUM!</v>
      </c>
    </row>
    <row r="7642" spans="5:5" x14ac:dyDescent="0.25">
      <c r="E7642" s="33" t="e">
        <f t="shared" ca="1" si="125"/>
        <v>#NUM!</v>
      </c>
    </row>
    <row r="7643" spans="5:5" x14ac:dyDescent="0.25">
      <c r="E7643" s="33" t="e">
        <f t="shared" ca="1" si="125"/>
        <v>#NUM!</v>
      </c>
    </row>
    <row r="7644" spans="5:5" x14ac:dyDescent="0.25">
      <c r="E7644" s="33" t="e">
        <f t="shared" ca="1" si="125"/>
        <v>#NUM!</v>
      </c>
    </row>
    <row r="7645" spans="5:5" x14ac:dyDescent="0.25">
      <c r="E7645" s="33" t="e">
        <f t="shared" ca="1" si="125"/>
        <v>#NUM!</v>
      </c>
    </row>
    <row r="7646" spans="5:5" x14ac:dyDescent="0.25">
      <c r="E7646" s="33" t="e">
        <f t="shared" ca="1" si="125"/>
        <v>#NUM!</v>
      </c>
    </row>
    <row r="7647" spans="5:5" x14ac:dyDescent="0.25">
      <c r="E7647" s="33" t="e">
        <f t="shared" ca="1" si="125"/>
        <v>#NUM!</v>
      </c>
    </row>
    <row r="7648" spans="5:5" x14ac:dyDescent="0.25">
      <c r="E7648" s="33" t="e">
        <f t="shared" ca="1" si="125"/>
        <v>#NUM!</v>
      </c>
    </row>
    <row r="7649" spans="5:5" x14ac:dyDescent="0.25">
      <c r="E7649" s="33" t="e">
        <f t="shared" ca="1" si="125"/>
        <v>#NUM!</v>
      </c>
    </row>
    <row r="7650" spans="5:5" x14ac:dyDescent="0.25">
      <c r="E7650" s="33" t="e">
        <f t="shared" ca="1" si="125"/>
        <v>#NUM!</v>
      </c>
    </row>
    <row r="7651" spans="5:5" x14ac:dyDescent="0.25">
      <c r="E7651" s="33" t="e">
        <f t="shared" ca="1" si="125"/>
        <v>#NUM!</v>
      </c>
    </row>
    <row r="7652" spans="5:5" x14ac:dyDescent="0.25">
      <c r="E7652" s="33" t="e">
        <f t="shared" ca="1" si="125"/>
        <v>#NUM!</v>
      </c>
    </row>
    <row r="7653" spans="5:5" x14ac:dyDescent="0.25">
      <c r="E7653" s="33" t="e">
        <f t="shared" ca="1" si="125"/>
        <v>#NUM!</v>
      </c>
    </row>
    <row r="7654" spans="5:5" x14ac:dyDescent="0.25">
      <c r="E7654" s="33" t="e">
        <f t="shared" ca="1" si="125"/>
        <v>#NUM!</v>
      </c>
    </row>
    <row r="7655" spans="5:5" x14ac:dyDescent="0.25">
      <c r="E7655" s="33" t="e">
        <f t="shared" ca="1" si="125"/>
        <v>#NUM!</v>
      </c>
    </row>
    <row r="7656" spans="5:5" x14ac:dyDescent="0.25">
      <c r="E7656" s="33" t="e">
        <f t="shared" ca="1" si="125"/>
        <v>#NUM!</v>
      </c>
    </row>
    <row r="7657" spans="5:5" x14ac:dyDescent="0.25">
      <c r="E7657" s="33" t="e">
        <f t="shared" ca="1" si="125"/>
        <v>#NUM!</v>
      </c>
    </row>
    <row r="7658" spans="5:5" x14ac:dyDescent="0.25">
      <c r="E7658" s="33" t="e">
        <f t="shared" ca="1" si="125"/>
        <v>#NUM!</v>
      </c>
    </row>
    <row r="7659" spans="5:5" x14ac:dyDescent="0.25">
      <c r="E7659" s="33" t="e">
        <f t="shared" ca="1" si="125"/>
        <v>#NUM!</v>
      </c>
    </row>
    <row r="7660" spans="5:5" x14ac:dyDescent="0.25">
      <c r="E7660" s="33" t="e">
        <f t="shared" ca="1" si="125"/>
        <v>#NUM!</v>
      </c>
    </row>
    <row r="7661" spans="5:5" x14ac:dyDescent="0.25">
      <c r="E7661" s="33" t="e">
        <f t="shared" ca="1" si="125"/>
        <v>#NUM!</v>
      </c>
    </row>
    <row r="7662" spans="5:5" x14ac:dyDescent="0.25">
      <c r="E7662" s="33" t="e">
        <f t="shared" ca="1" si="125"/>
        <v>#NUM!</v>
      </c>
    </row>
    <row r="7663" spans="5:5" x14ac:dyDescent="0.25">
      <c r="E7663" s="33" t="e">
        <f t="shared" ca="1" si="125"/>
        <v>#NUM!</v>
      </c>
    </row>
    <row r="7664" spans="5:5" x14ac:dyDescent="0.25">
      <c r="E7664" s="33" t="e">
        <f t="shared" ca="1" si="125"/>
        <v>#NUM!</v>
      </c>
    </row>
    <row r="7665" spans="5:5" x14ac:dyDescent="0.25">
      <c r="E7665" s="33" t="e">
        <f t="shared" ca="1" si="125"/>
        <v>#NUM!</v>
      </c>
    </row>
    <row r="7666" spans="5:5" x14ac:dyDescent="0.25">
      <c r="E7666" s="33" t="e">
        <f t="shared" ca="1" si="125"/>
        <v>#NUM!</v>
      </c>
    </row>
    <row r="7667" spans="5:5" x14ac:dyDescent="0.25">
      <c r="E7667" s="33" t="e">
        <f t="shared" ca="1" si="125"/>
        <v>#NUM!</v>
      </c>
    </row>
    <row r="7668" spans="5:5" x14ac:dyDescent="0.25">
      <c r="E7668" s="33" t="e">
        <f t="shared" ca="1" si="125"/>
        <v>#NUM!</v>
      </c>
    </row>
    <row r="7669" spans="5:5" x14ac:dyDescent="0.25">
      <c r="E7669" s="33" t="e">
        <f t="shared" ca="1" si="125"/>
        <v>#NUM!</v>
      </c>
    </row>
    <row r="7670" spans="5:5" x14ac:dyDescent="0.25">
      <c r="E7670" s="33" t="e">
        <f t="shared" ca="1" si="125"/>
        <v>#NUM!</v>
      </c>
    </row>
    <row r="7671" spans="5:5" x14ac:dyDescent="0.25">
      <c r="E7671" s="33" t="e">
        <f t="shared" ca="1" si="125"/>
        <v>#NUM!</v>
      </c>
    </row>
    <row r="7672" spans="5:5" x14ac:dyDescent="0.25">
      <c r="E7672" s="33" t="e">
        <f t="shared" ca="1" si="125"/>
        <v>#NUM!</v>
      </c>
    </row>
    <row r="7673" spans="5:5" x14ac:dyDescent="0.25">
      <c r="E7673" s="33" t="e">
        <f t="shared" ca="1" si="125"/>
        <v>#NUM!</v>
      </c>
    </row>
    <row r="7674" spans="5:5" x14ac:dyDescent="0.25">
      <c r="E7674" s="33" t="e">
        <f t="shared" ca="1" si="125"/>
        <v>#NUM!</v>
      </c>
    </row>
    <row r="7675" spans="5:5" x14ac:dyDescent="0.25">
      <c r="E7675" s="33" t="e">
        <f t="shared" ca="1" si="125"/>
        <v>#NUM!</v>
      </c>
    </row>
    <row r="7676" spans="5:5" x14ac:dyDescent="0.25">
      <c r="E7676" s="33" t="e">
        <f t="shared" ca="1" si="125"/>
        <v>#NUM!</v>
      </c>
    </row>
    <row r="7677" spans="5:5" x14ac:dyDescent="0.25">
      <c r="E7677" s="33" t="e">
        <f t="shared" ca="1" si="125"/>
        <v>#NUM!</v>
      </c>
    </row>
    <row r="7678" spans="5:5" x14ac:dyDescent="0.25">
      <c r="E7678" s="33" t="e">
        <f t="shared" ca="1" si="125"/>
        <v>#NUM!</v>
      </c>
    </row>
    <row r="7679" spans="5:5" x14ac:dyDescent="0.25">
      <c r="E7679" s="33" t="e">
        <f t="shared" ca="1" si="125"/>
        <v>#NUM!</v>
      </c>
    </row>
    <row r="7680" spans="5:5" x14ac:dyDescent="0.25">
      <c r="E7680" s="33" t="e">
        <f t="shared" ca="1" si="125"/>
        <v>#NUM!</v>
      </c>
    </row>
    <row r="7681" spans="5:5" x14ac:dyDescent="0.25">
      <c r="E7681" s="33" t="e">
        <f t="shared" ca="1" si="125"/>
        <v>#NUM!</v>
      </c>
    </row>
    <row r="7682" spans="5:5" x14ac:dyDescent="0.25">
      <c r="E7682" s="33" t="e">
        <f t="shared" ca="1" si="125"/>
        <v>#NUM!</v>
      </c>
    </row>
    <row r="7683" spans="5:5" x14ac:dyDescent="0.25">
      <c r="E7683" s="33" t="e">
        <f t="shared" ca="1" si="125"/>
        <v>#NUM!</v>
      </c>
    </row>
    <row r="7684" spans="5:5" x14ac:dyDescent="0.25">
      <c r="E7684" s="33" t="e">
        <f t="shared" ca="1" si="125"/>
        <v>#NUM!</v>
      </c>
    </row>
    <row r="7685" spans="5:5" x14ac:dyDescent="0.25">
      <c r="E7685" s="33" t="e">
        <f t="shared" ca="1" si="125"/>
        <v>#NUM!</v>
      </c>
    </row>
    <row r="7686" spans="5:5" x14ac:dyDescent="0.25">
      <c r="E7686" s="33" t="e">
        <f t="shared" ca="1" si="125"/>
        <v>#NUM!</v>
      </c>
    </row>
    <row r="7687" spans="5:5" x14ac:dyDescent="0.25">
      <c r="E7687" s="33" t="e">
        <f t="shared" ca="1" si="125"/>
        <v>#NUM!</v>
      </c>
    </row>
    <row r="7688" spans="5:5" x14ac:dyDescent="0.25">
      <c r="E7688" s="33" t="e">
        <f t="shared" ca="1" si="125"/>
        <v>#NUM!</v>
      </c>
    </row>
    <row r="7689" spans="5:5" x14ac:dyDescent="0.25">
      <c r="E7689" s="33" t="e">
        <f t="shared" ca="1" si="125"/>
        <v>#NUM!</v>
      </c>
    </row>
    <row r="7690" spans="5:5" x14ac:dyDescent="0.25">
      <c r="E7690" s="33" t="e">
        <f t="shared" ca="1" si="125"/>
        <v>#NUM!</v>
      </c>
    </row>
    <row r="7691" spans="5:5" x14ac:dyDescent="0.25">
      <c r="E7691" s="33" t="e">
        <f t="shared" ca="1" si="125"/>
        <v>#NUM!</v>
      </c>
    </row>
    <row r="7692" spans="5:5" x14ac:dyDescent="0.25">
      <c r="E7692" s="33" t="e">
        <f t="shared" ca="1" si="125"/>
        <v>#NUM!</v>
      </c>
    </row>
    <row r="7693" spans="5:5" x14ac:dyDescent="0.25">
      <c r="E7693" s="33" t="e">
        <f t="shared" ca="1" si="125"/>
        <v>#NUM!</v>
      </c>
    </row>
    <row r="7694" spans="5:5" x14ac:dyDescent="0.25">
      <c r="E7694" s="33" t="e">
        <f t="shared" ca="1" si="125"/>
        <v>#NUM!</v>
      </c>
    </row>
    <row r="7695" spans="5:5" x14ac:dyDescent="0.25">
      <c r="E7695" s="33" t="e">
        <f t="shared" ca="1" si="125"/>
        <v>#NUM!</v>
      </c>
    </row>
    <row r="7696" spans="5:5" x14ac:dyDescent="0.25">
      <c r="E7696" s="33" t="e">
        <f t="shared" ca="1" si="125"/>
        <v>#NUM!</v>
      </c>
    </row>
    <row r="7697" spans="5:5" x14ac:dyDescent="0.25">
      <c r="E7697" s="33" t="e">
        <f t="shared" ca="1" si="125"/>
        <v>#NUM!</v>
      </c>
    </row>
    <row r="7698" spans="5:5" x14ac:dyDescent="0.25">
      <c r="E7698" s="33" t="e">
        <f t="shared" ca="1" si="125"/>
        <v>#NUM!</v>
      </c>
    </row>
    <row r="7699" spans="5:5" x14ac:dyDescent="0.25">
      <c r="E7699" s="33" t="e">
        <f t="shared" ca="1" si="125"/>
        <v>#NUM!</v>
      </c>
    </row>
    <row r="7700" spans="5:5" x14ac:dyDescent="0.25">
      <c r="E7700" s="33" t="e">
        <f t="shared" ca="1" si="125"/>
        <v>#NUM!</v>
      </c>
    </row>
    <row r="7701" spans="5:5" x14ac:dyDescent="0.25">
      <c r="E7701" s="33" t="e">
        <f t="shared" ca="1" si="125"/>
        <v>#NUM!</v>
      </c>
    </row>
    <row r="7702" spans="5:5" x14ac:dyDescent="0.25">
      <c r="E7702" s="33" t="e">
        <f t="shared" ref="E7702:E7765" ca="1" si="126">RANDBETWEEN(1,$E$2)</f>
        <v>#NUM!</v>
      </c>
    </row>
    <row r="7703" spans="5:5" x14ac:dyDescent="0.25">
      <c r="E7703" s="33" t="e">
        <f t="shared" ca="1" si="126"/>
        <v>#NUM!</v>
      </c>
    </row>
    <row r="7704" spans="5:5" x14ac:dyDescent="0.25">
      <c r="E7704" s="33" t="e">
        <f t="shared" ca="1" si="126"/>
        <v>#NUM!</v>
      </c>
    </row>
    <row r="7705" spans="5:5" x14ac:dyDescent="0.25">
      <c r="E7705" s="33" t="e">
        <f t="shared" ca="1" si="126"/>
        <v>#NUM!</v>
      </c>
    </row>
    <row r="7706" spans="5:5" x14ac:dyDescent="0.25">
      <c r="E7706" s="33" t="e">
        <f t="shared" ca="1" si="126"/>
        <v>#NUM!</v>
      </c>
    </row>
    <row r="7707" spans="5:5" x14ac:dyDescent="0.25">
      <c r="E7707" s="33" t="e">
        <f t="shared" ca="1" si="126"/>
        <v>#NUM!</v>
      </c>
    </row>
    <row r="7708" spans="5:5" x14ac:dyDescent="0.25">
      <c r="E7708" s="33" t="e">
        <f t="shared" ca="1" si="126"/>
        <v>#NUM!</v>
      </c>
    </row>
    <row r="7709" spans="5:5" x14ac:dyDescent="0.25">
      <c r="E7709" s="33" t="e">
        <f t="shared" ca="1" si="126"/>
        <v>#NUM!</v>
      </c>
    </row>
    <row r="7710" spans="5:5" x14ac:dyDescent="0.25">
      <c r="E7710" s="33" t="e">
        <f t="shared" ca="1" si="126"/>
        <v>#NUM!</v>
      </c>
    </row>
    <row r="7711" spans="5:5" x14ac:dyDescent="0.25">
      <c r="E7711" s="33" t="e">
        <f t="shared" ca="1" si="126"/>
        <v>#NUM!</v>
      </c>
    </row>
    <row r="7712" spans="5:5" x14ac:dyDescent="0.25">
      <c r="E7712" s="33" t="e">
        <f t="shared" ca="1" si="126"/>
        <v>#NUM!</v>
      </c>
    </row>
    <row r="7713" spans="5:5" x14ac:dyDescent="0.25">
      <c r="E7713" s="33" t="e">
        <f t="shared" ca="1" si="126"/>
        <v>#NUM!</v>
      </c>
    </row>
    <row r="7714" spans="5:5" x14ac:dyDescent="0.25">
      <c r="E7714" s="33" t="e">
        <f t="shared" ca="1" si="126"/>
        <v>#NUM!</v>
      </c>
    </row>
    <row r="7715" spans="5:5" x14ac:dyDescent="0.25">
      <c r="E7715" s="33" t="e">
        <f t="shared" ca="1" si="126"/>
        <v>#NUM!</v>
      </c>
    </row>
    <row r="7716" spans="5:5" x14ac:dyDescent="0.25">
      <c r="E7716" s="33" t="e">
        <f t="shared" ca="1" si="126"/>
        <v>#NUM!</v>
      </c>
    </row>
    <row r="7717" spans="5:5" x14ac:dyDescent="0.25">
      <c r="E7717" s="33" t="e">
        <f t="shared" ca="1" si="126"/>
        <v>#NUM!</v>
      </c>
    </row>
    <row r="7718" spans="5:5" x14ac:dyDescent="0.25">
      <c r="E7718" s="33" t="e">
        <f t="shared" ca="1" si="126"/>
        <v>#NUM!</v>
      </c>
    </row>
    <row r="7719" spans="5:5" x14ac:dyDescent="0.25">
      <c r="E7719" s="33" t="e">
        <f t="shared" ca="1" si="126"/>
        <v>#NUM!</v>
      </c>
    </row>
    <row r="7720" spans="5:5" x14ac:dyDescent="0.25">
      <c r="E7720" s="33" t="e">
        <f t="shared" ca="1" si="126"/>
        <v>#NUM!</v>
      </c>
    </row>
    <row r="7721" spans="5:5" x14ac:dyDescent="0.25">
      <c r="E7721" s="33" t="e">
        <f t="shared" ca="1" si="126"/>
        <v>#NUM!</v>
      </c>
    </row>
    <row r="7722" spans="5:5" x14ac:dyDescent="0.25">
      <c r="E7722" s="33" t="e">
        <f t="shared" ca="1" si="126"/>
        <v>#NUM!</v>
      </c>
    </row>
    <row r="7723" spans="5:5" x14ac:dyDescent="0.25">
      <c r="E7723" s="33" t="e">
        <f t="shared" ca="1" si="126"/>
        <v>#NUM!</v>
      </c>
    </row>
    <row r="7724" spans="5:5" x14ac:dyDescent="0.25">
      <c r="E7724" s="33" t="e">
        <f t="shared" ca="1" si="126"/>
        <v>#NUM!</v>
      </c>
    </row>
    <row r="7725" spans="5:5" x14ac:dyDescent="0.25">
      <c r="E7725" s="33" t="e">
        <f t="shared" ca="1" si="126"/>
        <v>#NUM!</v>
      </c>
    </row>
    <row r="7726" spans="5:5" x14ac:dyDescent="0.25">
      <c r="E7726" s="33" t="e">
        <f t="shared" ca="1" si="126"/>
        <v>#NUM!</v>
      </c>
    </row>
    <row r="7727" spans="5:5" x14ac:dyDescent="0.25">
      <c r="E7727" s="33" t="e">
        <f t="shared" ca="1" si="126"/>
        <v>#NUM!</v>
      </c>
    </row>
    <row r="7728" spans="5:5" x14ac:dyDescent="0.25">
      <c r="E7728" s="33" t="e">
        <f t="shared" ca="1" si="126"/>
        <v>#NUM!</v>
      </c>
    </row>
    <row r="7729" spans="5:5" x14ac:dyDescent="0.25">
      <c r="E7729" s="33" t="e">
        <f t="shared" ca="1" si="126"/>
        <v>#NUM!</v>
      </c>
    </row>
    <row r="7730" spans="5:5" x14ac:dyDescent="0.25">
      <c r="E7730" s="33" t="e">
        <f t="shared" ca="1" si="126"/>
        <v>#NUM!</v>
      </c>
    </row>
    <row r="7731" spans="5:5" x14ac:dyDescent="0.25">
      <c r="E7731" s="33" t="e">
        <f t="shared" ca="1" si="126"/>
        <v>#NUM!</v>
      </c>
    </row>
    <row r="7732" spans="5:5" x14ac:dyDescent="0.25">
      <c r="E7732" s="33" t="e">
        <f t="shared" ca="1" si="126"/>
        <v>#NUM!</v>
      </c>
    </row>
    <row r="7733" spans="5:5" x14ac:dyDescent="0.25">
      <c r="E7733" s="33" t="e">
        <f t="shared" ca="1" si="126"/>
        <v>#NUM!</v>
      </c>
    </row>
    <row r="7734" spans="5:5" x14ac:dyDescent="0.25">
      <c r="E7734" s="33" t="e">
        <f t="shared" ca="1" si="126"/>
        <v>#NUM!</v>
      </c>
    </row>
    <row r="7735" spans="5:5" x14ac:dyDescent="0.25">
      <c r="E7735" s="33" t="e">
        <f t="shared" ca="1" si="126"/>
        <v>#NUM!</v>
      </c>
    </row>
    <row r="7736" spans="5:5" x14ac:dyDescent="0.25">
      <c r="E7736" s="33" t="e">
        <f t="shared" ca="1" si="126"/>
        <v>#NUM!</v>
      </c>
    </row>
    <row r="7737" spans="5:5" x14ac:dyDescent="0.25">
      <c r="E7737" s="33" t="e">
        <f t="shared" ca="1" si="126"/>
        <v>#NUM!</v>
      </c>
    </row>
    <row r="7738" spans="5:5" x14ac:dyDescent="0.25">
      <c r="E7738" s="33" t="e">
        <f t="shared" ca="1" si="126"/>
        <v>#NUM!</v>
      </c>
    </row>
    <row r="7739" spans="5:5" x14ac:dyDescent="0.25">
      <c r="E7739" s="33" t="e">
        <f t="shared" ca="1" si="126"/>
        <v>#NUM!</v>
      </c>
    </row>
    <row r="7740" spans="5:5" x14ac:dyDescent="0.25">
      <c r="E7740" s="33" t="e">
        <f t="shared" ca="1" si="126"/>
        <v>#NUM!</v>
      </c>
    </row>
    <row r="7741" spans="5:5" x14ac:dyDescent="0.25">
      <c r="E7741" s="33" t="e">
        <f t="shared" ca="1" si="126"/>
        <v>#NUM!</v>
      </c>
    </row>
    <row r="7742" spans="5:5" x14ac:dyDescent="0.25">
      <c r="E7742" s="33" t="e">
        <f t="shared" ca="1" si="126"/>
        <v>#NUM!</v>
      </c>
    </row>
    <row r="7743" spans="5:5" x14ac:dyDescent="0.25">
      <c r="E7743" s="33" t="e">
        <f t="shared" ca="1" si="126"/>
        <v>#NUM!</v>
      </c>
    </row>
    <row r="7744" spans="5:5" x14ac:dyDescent="0.25">
      <c r="E7744" s="33" t="e">
        <f t="shared" ca="1" si="126"/>
        <v>#NUM!</v>
      </c>
    </row>
    <row r="7745" spans="5:5" x14ac:dyDescent="0.25">
      <c r="E7745" s="33" t="e">
        <f t="shared" ca="1" si="126"/>
        <v>#NUM!</v>
      </c>
    </row>
    <row r="7746" spans="5:5" x14ac:dyDescent="0.25">
      <c r="E7746" s="33" t="e">
        <f t="shared" ca="1" si="126"/>
        <v>#NUM!</v>
      </c>
    </row>
    <row r="7747" spans="5:5" x14ac:dyDescent="0.25">
      <c r="E7747" s="33" t="e">
        <f t="shared" ca="1" si="126"/>
        <v>#NUM!</v>
      </c>
    </row>
    <row r="7748" spans="5:5" x14ac:dyDescent="0.25">
      <c r="E7748" s="33" t="e">
        <f t="shared" ca="1" si="126"/>
        <v>#NUM!</v>
      </c>
    </row>
    <row r="7749" spans="5:5" x14ac:dyDescent="0.25">
      <c r="E7749" s="33" t="e">
        <f t="shared" ca="1" si="126"/>
        <v>#NUM!</v>
      </c>
    </row>
    <row r="7750" spans="5:5" x14ac:dyDescent="0.25">
      <c r="E7750" s="33" t="e">
        <f t="shared" ca="1" si="126"/>
        <v>#NUM!</v>
      </c>
    </row>
    <row r="7751" spans="5:5" x14ac:dyDescent="0.25">
      <c r="E7751" s="33" t="e">
        <f t="shared" ca="1" si="126"/>
        <v>#NUM!</v>
      </c>
    </row>
    <row r="7752" spans="5:5" x14ac:dyDescent="0.25">
      <c r="E7752" s="33" t="e">
        <f t="shared" ca="1" si="126"/>
        <v>#NUM!</v>
      </c>
    </row>
    <row r="7753" spans="5:5" x14ac:dyDescent="0.25">
      <c r="E7753" s="33" t="e">
        <f t="shared" ca="1" si="126"/>
        <v>#NUM!</v>
      </c>
    </row>
    <row r="7754" spans="5:5" x14ac:dyDescent="0.25">
      <c r="E7754" s="33" t="e">
        <f t="shared" ca="1" si="126"/>
        <v>#NUM!</v>
      </c>
    </row>
    <row r="7755" spans="5:5" x14ac:dyDescent="0.25">
      <c r="E7755" s="33" t="e">
        <f t="shared" ca="1" si="126"/>
        <v>#NUM!</v>
      </c>
    </row>
    <row r="7756" spans="5:5" x14ac:dyDescent="0.25">
      <c r="E7756" s="33" t="e">
        <f t="shared" ca="1" si="126"/>
        <v>#NUM!</v>
      </c>
    </row>
    <row r="7757" spans="5:5" x14ac:dyDescent="0.25">
      <c r="E7757" s="33" t="e">
        <f t="shared" ca="1" si="126"/>
        <v>#NUM!</v>
      </c>
    </row>
    <row r="7758" spans="5:5" x14ac:dyDescent="0.25">
      <c r="E7758" s="33" t="e">
        <f t="shared" ca="1" si="126"/>
        <v>#NUM!</v>
      </c>
    </row>
    <row r="7759" spans="5:5" x14ac:dyDescent="0.25">
      <c r="E7759" s="33" t="e">
        <f t="shared" ca="1" si="126"/>
        <v>#NUM!</v>
      </c>
    </row>
    <row r="7760" spans="5:5" x14ac:dyDescent="0.25">
      <c r="E7760" s="33" t="e">
        <f t="shared" ca="1" si="126"/>
        <v>#NUM!</v>
      </c>
    </row>
    <row r="7761" spans="5:5" x14ac:dyDescent="0.25">
      <c r="E7761" s="33" t="e">
        <f t="shared" ca="1" si="126"/>
        <v>#NUM!</v>
      </c>
    </row>
    <row r="7762" spans="5:5" x14ac:dyDescent="0.25">
      <c r="E7762" s="33" t="e">
        <f t="shared" ca="1" si="126"/>
        <v>#NUM!</v>
      </c>
    </row>
    <row r="7763" spans="5:5" x14ac:dyDescent="0.25">
      <c r="E7763" s="33" t="e">
        <f t="shared" ca="1" si="126"/>
        <v>#NUM!</v>
      </c>
    </row>
    <row r="7764" spans="5:5" x14ac:dyDescent="0.25">
      <c r="E7764" s="33" t="e">
        <f t="shared" ca="1" si="126"/>
        <v>#NUM!</v>
      </c>
    </row>
    <row r="7765" spans="5:5" x14ac:dyDescent="0.25">
      <c r="E7765" s="33" t="e">
        <f t="shared" ca="1" si="126"/>
        <v>#NUM!</v>
      </c>
    </row>
    <row r="7766" spans="5:5" x14ac:dyDescent="0.25">
      <c r="E7766" s="33" t="e">
        <f t="shared" ref="E7766:E7829" ca="1" si="127">RANDBETWEEN(1,$E$2)</f>
        <v>#NUM!</v>
      </c>
    </row>
    <row r="7767" spans="5:5" x14ac:dyDescent="0.25">
      <c r="E7767" s="33" t="e">
        <f t="shared" ca="1" si="127"/>
        <v>#NUM!</v>
      </c>
    </row>
    <row r="7768" spans="5:5" x14ac:dyDescent="0.25">
      <c r="E7768" s="33" t="e">
        <f t="shared" ca="1" si="127"/>
        <v>#NUM!</v>
      </c>
    </row>
    <row r="7769" spans="5:5" x14ac:dyDescent="0.25">
      <c r="E7769" s="33" t="e">
        <f t="shared" ca="1" si="127"/>
        <v>#NUM!</v>
      </c>
    </row>
    <row r="7770" spans="5:5" x14ac:dyDescent="0.25">
      <c r="E7770" s="33" t="e">
        <f t="shared" ca="1" si="127"/>
        <v>#NUM!</v>
      </c>
    </row>
    <row r="7771" spans="5:5" x14ac:dyDescent="0.25">
      <c r="E7771" s="33" t="e">
        <f t="shared" ca="1" si="127"/>
        <v>#NUM!</v>
      </c>
    </row>
    <row r="7772" spans="5:5" x14ac:dyDescent="0.25">
      <c r="E7772" s="33" t="e">
        <f t="shared" ca="1" si="127"/>
        <v>#NUM!</v>
      </c>
    </row>
    <row r="7773" spans="5:5" x14ac:dyDescent="0.25">
      <c r="E7773" s="33" t="e">
        <f t="shared" ca="1" si="127"/>
        <v>#NUM!</v>
      </c>
    </row>
    <row r="7774" spans="5:5" x14ac:dyDescent="0.25">
      <c r="E7774" s="33" t="e">
        <f t="shared" ca="1" si="127"/>
        <v>#NUM!</v>
      </c>
    </row>
    <row r="7775" spans="5:5" x14ac:dyDescent="0.25">
      <c r="E7775" s="33" t="e">
        <f t="shared" ca="1" si="127"/>
        <v>#NUM!</v>
      </c>
    </row>
    <row r="7776" spans="5:5" x14ac:dyDescent="0.25">
      <c r="E7776" s="33" t="e">
        <f t="shared" ca="1" si="127"/>
        <v>#NUM!</v>
      </c>
    </row>
    <row r="7777" spans="5:5" x14ac:dyDescent="0.25">
      <c r="E7777" s="33" t="e">
        <f t="shared" ca="1" si="127"/>
        <v>#NUM!</v>
      </c>
    </row>
    <row r="7778" spans="5:5" x14ac:dyDescent="0.25">
      <c r="E7778" s="33" t="e">
        <f t="shared" ca="1" si="127"/>
        <v>#NUM!</v>
      </c>
    </row>
    <row r="7779" spans="5:5" x14ac:dyDescent="0.25">
      <c r="E7779" s="33" t="e">
        <f t="shared" ca="1" si="127"/>
        <v>#NUM!</v>
      </c>
    </row>
    <row r="7780" spans="5:5" x14ac:dyDescent="0.25">
      <c r="E7780" s="33" t="e">
        <f t="shared" ca="1" si="127"/>
        <v>#NUM!</v>
      </c>
    </row>
    <row r="7781" spans="5:5" x14ac:dyDescent="0.25">
      <c r="E7781" s="33" t="e">
        <f t="shared" ca="1" si="127"/>
        <v>#NUM!</v>
      </c>
    </row>
    <row r="7782" spans="5:5" x14ac:dyDescent="0.25">
      <c r="E7782" s="33" t="e">
        <f t="shared" ca="1" si="127"/>
        <v>#NUM!</v>
      </c>
    </row>
    <row r="7783" spans="5:5" x14ac:dyDescent="0.25">
      <c r="E7783" s="33" t="e">
        <f t="shared" ca="1" si="127"/>
        <v>#NUM!</v>
      </c>
    </row>
    <row r="7784" spans="5:5" x14ac:dyDescent="0.25">
      <c r="E7784" s="33" t="e">
        <f t="shared" ca="1" si="127"/>
        <v>#NUM!</v>
      </c>
    </row>
    <row r="7785" spans="5:5" x14ac:dyDescent="0.25">
      <c r="E7785" s="33" t="e">
        <f t="shared" ca="1" si="127"/>
        <v>#NUM!</v>
      </c>
    </row>
    <row r="7786" spans="5:5" x14ac:dyDescent="0.25">
      <c r="E7786" s="33" t="e">
        <f t="shared" ca="1" si="127"/>
        <v>#NUM!</v>
      </c>
    </row>
    <row r="7787" spans="5:5" x14ac:dyDescent="0.25">
      <c r="E7787" s="33" t="e">
        <f t="shared" ca="1" si="127"/>
        <v>#NUM!</v>
      </c>
    </row>
    <row r="7788" spans="5:5" x14ac:dyDescent="0.25">
      <c r="E7788" s="33" t="e">
        <f t="shared" ca="1" si="127"/>
        <v>#NUM!</v>
      </c>
    </row>
    <row r="7789" spans="5:5" x14ac:dyDescent="0.25">
      <c r="E7789" s="33" t="e">
        <f t="shared" ca="1" si="127"/>
        <v>#NUM!</v>
      </c>
    </row>
    <row r="7790" spans="5:5" x14ac:dyDescent="0.25">
      <c r="E7790" s="33" t="e">
        <f t="shared" ca="1" si="127"/>
        <v>#NUM!</v>
      </c>
    </row>
    <row r="7791" spans="5:5" x14ac:dyDescent="0.25">
      <c r="E7791" s="33" t="e">
        <f t="shared" ca="1" si="127"/>
        <v>#NUM!</v>
      </c>
    </row>
    <row r="7792" spans="5:5" x14ac:dyDescent="0.25">
      <c r="E7792" s="33" t="e">
        <f t="shared" ca="1" si="127"/>
        <v>#NUM!</v>
      </c>
    </row>
    <row r="7793" spans="5:5" x14ac:dyDescent="0.25">
      <c r="E7793" s="33" t="e">
        <f t="shared" ca="1" si="127"/>
        <v>#NUM!</v>
      </c>
    </row>
    <row r="7794" spans="5:5" x14ac:dyDescent="0.25">
      <c r="E7794" s="33" t="e">
        <f t="shared" ca="1" si="127"/>
        <v>#NUM!</v>
      </c>
    </row>
    <row r="7795" spans="5:5" x14ac:dyDescent="0.25">
      <c r="E7795" s="33" t="e">
        <f t="shared" ca="1" si="127"/>
        <v>#NUM!</v>
      </c>
    </row>
    <row r="7796" spans="5:5" x14ac:dyDescent="0.25">
      <c r="E7796" s="33" t="e">
        <f t="shared" ca="1" si="127"/>
        <v>#NUM!</v>
      </c>
    </row>
    <row r="7797" spans="5:5" x14ac:dyDescent="0.25">
      <c r="E7797" s="33" t="e">
        <f t="shared" ca="1" si="127"/>
        <v>#NUM!</v>
      </c>
    </row>
    <row r="7798" spans="5:5" x14ac:dyDescent="0.25">
      <c r="E7798" s="33" t="e">
        <f t="shared" ca="1" si="127"/>
        <v>#NUM!</v>
      </c>
    </row>
    <row r="7799" spans="5:5" x14ac:dyDescent="0.25">
      <c r="E7799" s="33" t="e">
        <f t="shared" ca="1" si="127"/>
        <v>#NUM!</v>
      </c>
    </row>
    <row r="7800" spans="5:5" x14ac:dyDescent="0.25">
      <c r="E7800" s="33" t="e">
        <f t="shared" ca="1" si="127"/>
        <v>#NUM!</v>
      </c>
    </row>
    <row r="7801" spans="5:5" x14ac:dyDescent="0.25">
      <c r="E7801" s="33" t="e">
        <f t="shared" ca="1" si="127"/>
        <v>#NUM!</v>
      </c>
    </row>
    <row r="7802" spans="5:5" x14ac:dyDescent="0.25">
      <c r="E7802" s="33" t="e">
        <f t="shared" ca="1" si="127"/>
        <v>#NUM!</v>
      </c>
    </row>
    <row r="7803" spans="5:5" x14ac:dyDescent="0.25">
      <c r="E7803" s="33" t="e">
        <f t="shared" ca="1" si="127"/>
        <v>#NUM!</v>
      </c>
    </row>
    <row r="7804" spans="5:5" x14ac:dyDescent="0.25">
      <c r="E7804" s="33" t="e">
        <f t="shared" ca="1" si="127"/>
        <v>#NUM!</v>
      </c>
    </row>
    <row r="7805" spans="5:5" x14ac:dyDescent="0.25">
      <c r="E7805" s="33" t="e">
        <f t="shared" ca="1" si="127"/>
        <v>#NUM!</v>
      </c>
    </row>
    <row r="7806" spans="5:5" x14ac:dyDescent="0.25">
      <c r="E7806" s="33" t="e">
        <f t="shared" ca="1" si="127"/>
        <v>#NUM!</v>
      </c>
    </row>
    <row r="7807" spans="5:5" x14ac:dyDescent="0.25">
      <c r="E7807" s="33" t="e">
        <f t="shared" ca="1" si="127"/>
        <v>#NUM!</v>
      </c>
    </row>
    <row r="7808" spans="5:5" x14ac:dyDescent="0.25">
      <c r="E7808" s="33" t="e">
        <f t="shared" ca="1" si="127"/>
        <v>#NUM!</v>
      </c>
    </row>
    <row r="7809" spans="5:5" x14ac:dyDescent="0.25">
      <c r="E7809" s="33" t="e">
        <f t="shared" ca="1" si="127"/>
        <v>#NUM!</v>
      </c>
    </row>
    <row r="7810" spans="5:5" x14ac:dyDescent="0.25">
      <c r="E7810" s="33" t="e">
        <f t="shared" ca="1" si="127"/>
        <v>#NUM!</v>
      </c>
    </row>
    <row r="7811" spans="5:5" x14ac:dyDescent="0.25">
      <c r="E7811" s="33" t="e">
        <f t="shared" ca="1" si="127"/>
        <v>#NUM!</v>
      </c>
    </row>
    <row r="7812" spans="5:5" x14ac:dyDescent="0.25">
      <c r="E7812" s="33" t="e">
        <f t="shared" ca="1" si="127"/>
        <v>#NUM!</v>
      </c>
    </row>
    <row r="7813" spans="5:5" x14ac:dyDescent="0.25">
      <c r="E7813" s="33" t="e">
        <f t="shared" ca="1" si="127"/>
        <v>#NUM!</v>
      </c>
    </row>
    <row r="7814" spans="5:5" x14ac:dyDescent="0.25">
      <c r="E7814" s="33" t="e">
        <f t="shared" ca="1" si="127"/>
        <v>#NUM!</v>
      </c>
    </row>
    <row r="7815" spans="5:5" x14ac:dyDescent="0.25">
      <c r="E7815" s="33" t="e">
        <f t="shared" ca="1" si="127"/>
        <v>#NUM!</v>
      </c>
    </row>
    <row r="7816" spans="5:5" x14ac:dyDescent="0.25">
      <c r="E7816" s="33" t="e">
        <f t="shared" ca="1" si="127"/>
        <v>#NUM!</v>
      </c>
    </row>
    <row r="7817" spans="5:5" x14ac:dyDescent="0.25">
      <c r="E7817" s="33" t="e">
        <f t="shared" ca="1" si="127"/>
        <v>#NUM!</v>
      </c>
    </row>
    <row r="7818" spans="5:5" x14ac:dyDescent="0.25">
      <c r="E7818" s="33" t="e">
        <f t="shared" ca="1" si="127"/>
        <v>#NUM!</v>
      </c>
    </row>
    <row r="7819" spans="5:5" x14ac:dyDescent="0.25">
      <c r="E7819" s="33" t="e">
        <f t="shared" ca="1" si="127"/>
        <v>#NUM!</v>
      </c>
    </row>
    <row r="7820" spans="5:5" x14ac:dyDescent="0.25">
      <c r="E7820" s="33" t="e">
        <f t="shared" ca="1" si="127"/>
        <v>#NUM!</v>
      </c>
    </row>
    <row r="7821" spans="5:5" x14ac:dyDescent="0.25">
      <c r="E7821" s="33" t="e">
        <f t="shared" ca="1" si="127"/>
        <v>#NUM!</v>
      </c>
    </row>
    <row r="7822" spans="5:5" x14ac:dyDescent="0.25">
      <c r="E7822" s="33" t="e">
        <f t="shared" ca="1" si="127"/>
        <v>#NUM!</v>
      </c>
    </row>
    <row r="7823" spans="5:5" x14ac:dyDescent="0.25">
      <c r="E7823" s="33" t="e">
        <f t="shared" ca="1" si="127"/>
        <v>#NUM!</v>
      </c>
    </row>
    <row r="7824" spans="5:5" x14ac:dyDescent="0.25">
      <c r="E7824" s="33" t="e">
        <f t="shared" ca="1" si="127"/>
        <v>#NUM!</v>
      </c>
    </row>
    <row r="7825" spans="5:5" x14ac:dyDescent="0.25">
      <c r="E7825" s="33" t="e">
        <f t="shared" ca="1" si="127"/>
        <v>#NUM!</v>
      </c>
    </row>
    <row r="7826" spans="5:5" x14ac:dyDescent="0.25">
      <c r="E7826" s="33" t="e">
        <f t="shared" ca="1" si="127"/>
        <v>#NUM!</v>
      </c>
    </row>
    <row r="7827" spans="5:5" x14ac:dyDescent="0.25">
      <c r="E7827" s="33" t="e">
        <f t="shared" ca="1" si="127"/>
        <v>#NUM!</v>
      </c>
    </row>
    <row r="7828" spans="5:5" x14ac:dyDescent="0.25">
      <c r="E7828" s="33" t="e">
        <f t="shared" ca="1" si="127"/>
        <v>#NUM!</v>
      </c>
    </row>
    <row r="7829" spans="5:5" x14ac:dyDescent="0.25">
      <c r="E7829" s="33" t="e">
        <f t="shared" ca="1" si="127"/>
        <v>#NUM!</v>
      </c>
    </row>
    <row r="7830" spans="5:5" x14ac:dyDescent="0.25">
      <c r="E7830" s="33" t="e">
        <f t="shared" ref="E7830:E7893" ca="1" si="128">RANDBETWEEN(1,$E$2)</f>
        <v>#NUM!</v>
      </c>
    </row>
    <row r="7831" spans="5:5" x14ac:dyDescent="0.25">
      <c r="E7831" s="33" t="e">
        <f t="shared" ca="1" si="128"/>
        <v>#NUM!</v>
      </c>
    </row>
    <row r="7832" spans="5:5" x14ac:dyDescent="0.25">
      <c r="E7832" s="33" t="e">
        <f t="shared" ca="1" si="128"/>
        <v>#NUM!</v>
      </c>
    </row>
    <row r="7833" spans="5:5" x14ac:dyDescent="0.25">
      <c r="E7833" s="33" t="e">
        <f t="shared" ca="1" si="128"/>
        <v>#NUM!</v>
      </c>
    </row>
    <row r="7834" spans="5:5" x14ac:dyDescent="0.25">
      <c r="E7834" s="33" t="e">
        <f t="shared" ca="1" si="128"/>
        <v>#NUM!</v>
      </c>
    </row>
    <row r="7835" spans="5:5" x14ac:dyDescent="0.25">
      <c r="E7835" s="33" t="e">
        <f t="shared" ca="1" si="128"/>
        <v>#NUM!</v>
      </c>
    </row>
    <row r="7836" spans="5:5" x14ac:dyDescent="0.25">
      <c r="E7836" s="33" t="e">
        <f t="shared" ca="1" si="128"/>
        <v>#NUM!</v>
      </c>
    </row>
    <row r="7837" spans="5:5" x14ac:dyDescent="0.25">
      <c r="E7837" s="33" t="e">
        <f t="shared" ca="1" si="128"/>
        <v>#NUM!</v>
      </c>
    </row>
    <row r="7838" spans="5:5" x14ac:dyDescent="0.25">
      <c r="E7838" s="33" t="e">
        <f t="shared" ca="1" si="128"/>
        <v>#NUM!</v>
      </c>
    </row>
    <row r="7839" spans="5:5" x14ac:dyDescent="0.25">
      <c r="E7839" s="33" t="e">
        <f t="shared" ca="1" si="128"/>
        <v>#NUM!</v>
      </c>
    </row>
    <row r="7840" spans="5:5" x14ac:dyDescent="0.25">
      <c r="E7840" s="33" t="e">
        <f t="shared" ca="1" si="128"/>
        <v>#NUM!</v>
      </c>
    </row>
    <row r="7841" spans="5:5" x14ac:dyDescent="0.25">
      <c r="E7841" s="33" t="e">
        <f t="shared" ca="1" si="128"/>
        <v>#NUM!</v>
      </c>
    </row>
    <row r="7842" spans="5:5" x14ac:dyDescent="0.25">
      <c r="E7842" s="33" t="e">
        <f t="shared" ca="1" si="128"/>
        <v>#NUM!</v>
      </c>
    </row>
    <row r="7843" spans="5:5" x14ac:dyDescent="0.25">
      <c r="E7843" s="33" t="e">
        <f t="shared" ca="1" si="128"/>
        <v>#NUM!</v>
      </c>
    </row>
    <row r="7844" spans="5:5" x14ac:dyDescent="0.25">
      <c r="E7844" s="33" t="e">
        <f t="shared" ca="1" si="128"/>
        <v>#NUM!</v>
      </c>
    </row>
    <row r="7845" spans="5:5" x14ac:dyDescent="0.25">
      <c r="E7845" s="33" t="e">
        <f t="shared" ca="1" si="128"/>
        <v>#NUM!</v>
      </c>
    </row>
    <row r="7846" spans="5:5" x14ac:dyDescent="0.25">
      <c r="E7846" s="33" t="e">
        <f t="shared" ca="1" si="128"/>
        <v>#NUM!</v>
      </c>
    </row>
    <row r="7847" spans="5:5" x14ac:dyDescent="0.25">
      <c r="E7847" s="33" t="e">
        <f t="shared" ca="1" si="128"/>
        <v>#NUM!</v>
      </c>
    </row>
    <row r="7848" spans="5:5" x14ac:dyDescent="0.25">
      <c r="E7848" s="33" t="e">
        <f t="shared" ca="1" si="128"/>
        <v>#NUM!</v>
      </c>
    </row>
    <row r="7849" spans="5:5" x14ac:dyDescent="0.25">
      <c r="E7849" s="33" t="e">
        <f t="shared" ca="1" si="128"/>
        <v>#NUM!</v>
      </c>
    </row>
    <row r="7850" spans="5:5" x14ac:dyDescent="0.25">
      <c r="E7850" s="33" t="e">
        <f t="shared" ca="1" si="128"/>
        <v>#NUM!</v>
      </c>
    </row>
    <row r="7851" spans="5:5" x14ac:dyDescent="0.25">
      <c r="E7851" s="33" t="e">
        <f t="shared" ca="1" si="128"/>
        <v>#NUM!</v>
      </c>
    </row>
    <row r="7852" spans="5:5" x14ac:dyDescent="0.25">
      <c r="E7852" s="33" t="e">
        <f t="shared" ca="1" si="128"/>
        <v>#NUM!</v>
      </c>
    </row>
    <row r="7853" spans="5:5" x14ac:dyDescent="0.25">
      <c r="E7853" s="33" t="e">
        <f t="shared" ca="1" si="128"/>
        <v>#NUM!</v>
      </c>
    </row>
    <row r="7854" spans="5:5" x14ac:dyDescent="0.25">
      <c r="E7854" s="33" t="e">
        <f t="shared" ca="1" si="128"/>
        <v>#NUM!</v>
      </c>
    </row>
    <row r="7855" spans="5:5" x14ac:dyDescent="0.25">
      <c r="E7855" s="33" t="e">
        <f t="shared" ca="1" si="128"/>
        <v>#NUM!</v>
      </c>
    </row>
    <row r="7856" spans="5:5" x14ac:dyDescent="0.25">
      <c r="E7856" s="33" t="e">
        <f t="shared" ca="1" si="128"/>
        <v>#NUM!</v>
      </c>
    </row>
    <row r="7857" spans="5:5" x14ac:dyDescent="0.25">
      <c r="E7857" s="33" t="e">
        <f t="shared" ca="1" si="128"/>
        <v>#NUM!</v>
      </c>
    </row>
    <row r="7858" spans="5:5" x14ac:dyDescent="0.25">
      <c r="E7858" s="33" t="e">
        <f t="shared" ca="1" si="128"/>
        <v>#NUM!</v>
      </c>
    </row>
    <row r="7859" spans="5:5" x14ac:dyDescent="0.25">
      <c r="E7859" s="33" t="e">
        <f t="shared" ca="1" si="128"/>
        <v>#NUM!</v>
      </c>
    </row>
    <row r="7860" spans="5:5" x14ac:dyDescent="0.25">
      <c r="E7860" s="33" t="e">
        <f t="shared" ca="1" si="128"/>
        <v>#NUM!</v>
      </c>
    </row>
    <row r="7861" spans="5:5" x14ac:dyDescent="0.25">
      <c r="E7861" s="33" t="e">
        <f t="shared" ca="1" si="128"/>
        <v>#NUM!</v>
      </c>
    </row>
    <row r="7862" spans="5:5" x14ac:dyDescent="0.25">
      <c r="E7862" s="33" t="e">
        <f t="shared" ca="1" si="128"/>
        <v>#NUM!</v>
      </c>
    </row>
    <row r="7863" spans="5:5" x14ac:dyDescent="0.25">
      <c r="E7863" s="33" t="e">
        <f t="shared" ca="1" si="128"/>
        <v>#NUM!</v>
      </c>
    </row>
    <row r="7864" spans="5:5" x14ac:dyDescent="0.25">
      <c r="E7864" s="33" t="e">
        <f t="shared" ca="1" si="128"/>
        <v>#NUM!</v>
      </c>
    </row>
    <row r="7865" spans="5:5" x14ac:dyDescent="0.25">
      <c r="E7865" s="33" t="e">
        <f t="shared" ca="1" si="128"/>
        <v>#NUM!</v>
      </c>
    </row>
    <row r="7866" spans="5:5" x14ac:dyDescent="0.25">
      <c r="E7866" s="33" t="e">
        <f t="shared" ca="1" si="128"/>
        <v>#NUM!</v>
      </c>
    </row>
    <row r="7867" spans="5:5" x14ac:dyDescent="0.25">
      <c r="E7867" s="33" t="e">
        <f t="shared" ca="1" si="128"/>
        <v>#NUM!</v>
      </c>
    </row>
    <row r="7868" spans="5:5" x14ac:dyDescent="0.25">
      <c r="E7868" s="33" t="e">
        <f t="shared" ca="1" si="128"/>
        <v>#NUM!</v>
      </c>
    </row>
    <row r="7869" spans="5:5" x14ac:dyDescent="0.25">
      <c r="E7869" s="33" t="e">
        <f t="shared" ca="1" si="128"/>
        <v>#NUM!</v>
      </c>
    </row>
    <row r="7870" spans="5:5" x14ac:dyDescent="0.25">
      <c r="E7870" s="33" t="e">
        <f t="shared" ca="1" si="128"/>
        <v>#NUM!</v>
      </c>
    </row>
    <row r="7871" spans="5:5" x14ac:dyDescent="0.25">
      <c r="E7871" s="33" t="e">
        <f t="shared" ca="1" si="128"/>
        <v>#NUM!</v>
      </c>
    </row>
    <row r="7872" spans="5:5" x14ac:dyDescent="0.25">
      <c r="E7872" s="33" t="e">
        <f t="shared" ca="1" si="128"/>
        <v>#NUM!</v>
      </c>
    </row>
    <row r="7873" spans="5:5" x14ac:dyDescent="0.25">
      <c r="E7873" s="33" t="e">
        <f t="shared" ca="1" si="128"/>
        <v>#NUM!</v>
      </c>
    </row>
    <row r="7874" spans="5:5" x14ac:dyDescent="0.25">
      <c r="E7874" s="33" t="e">
        <f t="shared" ca="1" si="128"/>
        <v>#NUM!</v>
      </c>
    </row>
    <row r="7875" spans="5:5" x14ac:dyDescent="0.25">
      <c r="E7875" s="33" t="e">
        <f t="shared" ca="1" si="128"/>
        <v>#NUM!</v>
      </c>
    </row>
    <row r="7876" spans="5:5" x14ac:dyDescent="0.25">
      <c r="E7876" s="33" t="e">
        <f t="shared" ca="1" si="128"/>
        <v>#NUM!</v>
      </c>
    </row>
    <row r="7877" spans="5:5" x14ac:dyDescent="0.25">
      <c r="E7877" s="33" t="e">
        <f t="shared" ca="1" si="128"/>
        <v>#NUM!</v>
      </c>
    </row>
    <row r="7878" spans="5:5" x14ac:dyDescent="0.25">
      <c r="E7878" s="33" t="e">
        <f t="shared" ca="1" si="128"/>
        <v>#NUM!</v>
      </c>
    </row>
    <row r="7879" spans="5:5" x14ac:dyDescent="0.25">
      <c r="E7879" s="33" t="e">
        <f t="shared" ca="1" si="128"/>
        <v>#NUM!</v>
      </c>
    </row>
    <row r="7880" spans="5:5" x14ac:dyDescent="0.25">
      <c r="E7880" s="33" t="e">
        <f t="shared" ca="1" si="128"/>
        <v>#NUM!</v>
      </c>
    </row>
    <row r="7881" spans="5:5" x14ac:dyDescent="0.25">
      <c r="E7881" s="33" t="e">
        <f t="shared" ca="1" si="128"/>
        <v>#NUM!</v>
      </c>
    </row>
    <row r="7882" spans="5:5" x14ac:dyDescent="0.25">
      <c r="E7882" s="33" t="e">
        <f t="shared" ca="1" si="128"/>
        <v>#NUM!</v>
      </c>
    </row>
    <row r="7883" spans="5:5" x14ac:dyDescent="0.25">
      <c r="E7883" s="33" t="e">
        <f t="shared" ca="1" si="128"/>
        <v>#NUM!</v>
      </c>
    </row>
    <row r="7884" spans="5:5" x14ac:dyDescent="0.25">
      <c r="E7884" s="33" t="e">
        <f t="shared" ca="1" si="128"/>
        <v>#NUM!</v>
      </c>
    </row>
    <row r="7885" spans="5:5" x14ac:dyDescent="0.25">
      <c r="E7885" s="33" t="e">
        <f t="shared" ca="1" si="128"/>
        <v>#NUM!</v>
      </c>
    </row>
    <row r="7886" spans="5:5" x14ac:dyDescent="0.25">
      <c r="E7886" s="33" t="e">
        <f t="shared" ca="1" si="128"/>
        <v>#NUM!</v>
      </c>
    </row>
    <row r="7887" spans="5:5" x14ac:dyDescent="0.25">
      <c r="E7887" s="33" t="e">
        <f t="shared" ca="1" si="128"/>
        <v>#NUM!</v>
      </c>
    </row>
    <row r="7888" spans="5:5" x14ac:dyDescent="0.25">
      <c r="E7888" s="33" t="e">
        <f t="shared" ca="1" si="128"/>
        <v>#NUM!</v>
      </c>
    </row>
    <row r="7889" spans="5:5" x14ac:dyDescent="0.25">
      <c r="E7889" s="33" t="e">
        <f t="shared" ca="1" si="128"/>
        <v>#NUM!</v>
      </c>
    </row>
    <row r="7890" spans="5:5" x14ac:dyDescent="0.25">
      <c r="E7890" s="33" t="e">
        <f t="shared" ca="1" si="128"/>
        <v>#NUM!</v>
      </c>
    </row>
    <row r="7891" spans="5:5" x14ac:dyDescent="0.25">
      <c r="E7891" s="33" t="e">
        <f t="shared" ca="1" si="128"/>
        <v>#NUM!</v>
      </c>
    </row>
    <row r="7892" spans="5:5" x14ac:dyDescent="0.25">
      <c r="E7892" s="33" t="e">
        <f t="shared" ca="1" si="128"/>
        <v>#NUM!</v>
      </c>
    </row>
    <row r="7893" spans="5:5" x14ac:dyDescent="0.25">
      <c r="E7893" s="33" t="e">
        <f t="shared" ca="1" si="128"/>
        <v>#NUM!</v>
      </c>
    </row>
    <row r="7894" spans="5:5" x14ac:dyDescent="0.25">
      <c r="E7894" s="33" t="e">
        <f t="shared" ref="E7894:E7957" ca="1" si="129">RANDBETWEEN(1,$E$2)</f>
        <v>#NUM!</v>
      </c>
    </row>
    <row r="7895" spans="5:5" x14ac:dyDescent="0.25">
      <c r="E7895" s="33" t="e">
        <f t="shared" ca="1" si="129"/>
        <v>#NUM!</v>
      </c>
    </row>
    <row r="7896" spans="5:5" x14ac:dyDescent="0.25">
      <c r="E7896" s="33" t="e">
        <f t="shared" ca="1" si="129"/>
        <v>#NUM!</v>
      </c>
    </row>
    <row r="7897" spans="5:5" x14ac:dyDescent="0.25">
      <c r="E7897" s="33" t="e">
        <f t="shared" ca="1" si="129"/>
        <v>#NUM!</v>
      </c>
    </row>
    <row r="7898" spans="5:5" x14ac:dyDescent="0.25">
      <c r="E7898" s="33" t="e">
        <f t="shared" ca="1" si="129"/>
        <v>#NUM!</v>
      </c>
    </row>
    <row r="7899" spans="5:5" x14ac:dyDescent="0.25">
      <c r="E7899" s="33" t="e">
        <f t="shared" ca="1" si="129"/>
        <v>#NUM!</v>
      </c>
    </row>
    <row r="7900" spans="5:5" x14ac:dyDescent="0.25">
      <c r="E7900" s="33" t="e">
        <f t="shared" ca="1" si="129"/>
        <v>#NUM!</v>
      </c>
    </row>
    <row r="7901" spans="5:5" x14ac:dyDescent="0.25">
      <c r="E7901" s="33" t="e">
        <f t="shared" ca="1" si="129"/>
        <v>#NUM!</v>
      </c>
    </row>
    <row r="7902" spans="5:5" x14ac:dyDescent="0.25">
      <c r="E7902" s="33" t="e">
        <f t="shared" ca="1" si="129"/>
        <v>#NUM!</v>
      </c>
    </row>
    <row r="7903" spans="5:5" x14ac:dyDescent="0.25">
      <c r="E7903" s="33" t="e">
        <f t="shared" ca="1" si="129"/>
        <v>#NUM!</v>
      </c>
    </row>
    <row r="7904" spans="5:5" x14ac:dyDescent="0.25">
      <c r="E7904" s="33" t="e">
        <f t="shared" ca="1" si="129"/>
        <v>#NUM!</v>
      </c>
    </row>
    <row r="7905" spans="5:5" x14ac:dyDescent="0.25">
      <c r="E7905" s="33" t="e">
        <f t="shared" ca="1" si="129"/>
        <v>#NUM!</v>
      </c>
    </row>
    <row r="7906" spans="5:5" x14ac:dyDescent="0.25">
      <c r="E7906" s="33" t="e">
        <f t="shared" ca="1" si="129"/>
        <v>#NUM!</v>
      </c>
    </row>
    <row r="7907" spans="5:5" x14ac:dyDescent="0.25">
      <c r="E7907" s="33" t="e">
        <f t="shared" ca="1" si="129"/>
        <v>#NUM!</v>
      </c>
    </row>
    <row r="7908" spans="5:5" x14ac:dyDescent="0.25">
      <c r="E7908" s="33" t="e">
        <f t="shared" ca="1" si="129"/>
        <v>#NUM!</v>
      </c>
    </row>
    <row r="7909" spans="5:5" x14ac:dyDescent="0.25">
      <c r="E7909" s="33" t="e">
        <f t="shared" ca="1" si="129"/>
        <v>#NUM!</v>
      </c>
    </row>
    <row r="7910" spans="5:5" x14ac:dyDescent="0.25">
      <c r="E7910" s="33" t="e">
        <f t="shared" ca="1" si="129"/>
        <v>#NUM!</v>
      </c>
    </row>
    <row r="7911" spans="5:5" x14ac:dyDescent="0.25">
      <c r="E7911" s="33" t="e">
        <f t="shared" ca="1" si="129"/>
        <v>#NUM!</v>
      </c>
    </row>
    <row r="7912" spans="5:5" x14ac:dyDescent="0.25">
      <c r="E7912" s="33" t="e">
        <f t="shared" ca="1" si="129"/>
        <v>#NUM!</v>
      </c>
    </row>
    <row r="7913" spans="5:5" x14ac:dyDescent="0.25">
      <c r="E7913" s="33" t="e">
        <f t="shared" ca="1" si="129"/>
        <v>#NUM!</v>
      </c>
    </row>
    <row r="7914" spans="5:5" x14ac:dyDescent="0.25">
      <c r="E7914" s="33" t="e">
        <f t="shared" ca="1" si="129"/>
        <v>#NUM!</v>
      </c>
    </row>
    <row r="7915" spans="5:5" x14ac:dyDescent="0.25">
      <c r="E7915" s="33" t="e">
        <f t="shared" ca="1" si="129"/>
        <v>#NUM!</v>
      </c>
    </row>
    <row r="7916" spans="5:5" x14ac:dyDescent="0.25">
      <c r="E7916" s="33" t="e">
        <f t="shared" ca="1" si="129"/>
        <v>#NUM!</v>
      </c>
    </row>
    <row r="7917" spans="5:5" x14ac:dyDescent="0.25">
      <c r="E7917" s="33" t="e">
        <f t="shared" ca="1" si="129"/>
        <v>#NUM!</v>
      </c>
    </row>
    <row r="7918" spans="5:5" x14ac:dyDescent="0.25">
      <c r="E7918" s="33" t="e">
        <f t="shared" ca="1" si="129"/>
        <v>#NUM!</v>
      </c>
    </row>
    <row r="7919" spans="5:5" x14ac:dyDescent="0.25">
      <c r="E7919" s="33" t="e">
        <f t="shared" ca="1" si="129"/>
        <v>#NUM!</v>
      </c>
    </row>
    <row r="7920" spans="5:5" x14ac:dyDescent="0.25">
      <c r="E7920" s="33" t="e">
        <f t="shared" ca="1" si="129"/>
        <v>#NUM!</v>
      </c>
    </row>
    <row r="7921" spans="5:5" x14ac:dyDescent="0.25">
      <c r="E7921" s="33" t="e">
        <f t="shared" ca="1" si="129"/>
        <v>#NUM!</v>
      </c>
    </row>
    <row r="7922" spans="5:5" x14ac:dyDescent="0.25">
      <c r="E7922" s="33" t="e">
        <f t="shared" ca="1" si="129"/>
        <v>#NUM!</v>
      </c>
    </row>
    <row r="7923" spans="5:5" x14ac:dyDescent="0.25">
      <c r="E7923" s="33" t="e">
        <f t="shared" ca="1" si="129"/>
        <v>#NUM!</v>
      </c>
    </row>
    <row r="7924" spans="5:5" x14ac:dyDescent="0.25">
      <c r="E7924" s="33" t="e">
        <f t="shared" ca="1" si="129"/>
        <v>#NUM!</v>
      </c>
    </row>
    <row r="7925" spans="5:5" x14ac:dyDescent="0.25">
      <c r="E7925" s="33" t="e">
        <f t="shared" ca="1" si="129"/>
        <v>#NUM!</v>
      </c>
    </row>
    <row r="7926" spans="5:5" x14ac:dyDescent="0.25">
      <c r="E7926" s="33" t="e">
        <f t="shared" ca="1" si="129"/>
        <v>#NUM!</v>
      </c>
    </row>
    <row r="7927" spans="5:5" x14ac:dyDescent="0.25">
      <c r="E7927" s="33" t="e">
        <f t="shared" ca="1" si="129"/>
        <v>#NUM!</v>
      </c>
    </row>
    <row r="7928" spans="5:5" x14ac:dyDescent="0.25">
      <c r="E7928" s="33" t="e">
        <f t="shared" ca="1" si="129"/>
        <v>#NUM!</v>
      </c>
    </row>
    <row r="7929" spans="5:5" x14ac:dyDescent="0.25">
      <c r="E7929" s="33" t="e">
        <f t="shared" ca="1" si="129"/>
        <v>#NUM!</v>
      </c>
    </row>
    <row r="7930" spans="5:5" x14ac:dyDescent="0.25">
      <c r="E7930" s="33" t="e">
        <f t="shared" ca="1" si="129"/>
        <v>#NUM!</v>
      </c>
    </row>
    <row r="7931" spans="5:5" x14ac:dyDescent="0.25">
      <c r="E7931" s="33" t="e">
        <f t="shared" ca="1" si="129"/>
        <v>#NUM!</v>
      </c>
    </row>
    <row r="7932" spans="5:5" x14ac:dyDescent="0.25">
      <c r="E7932" s="33" t="e">
        <f t="shared" ca="1" si="129"/>
        <v>#NUM!</v>
      </c>
    </row>
    <row r="7933" spans="5:5" x14ac:dyDescent="0.25">
      <c r="E7933" s="33" t="e">
        <f t="shared" ca="1" si="129"/>
        <v>#NUM!</v>
      </c>
    </row>
    <row r="7934" spans="5:5" x14ac:dyDescent="0.25">
      <c r="E7934" s="33" t="e">
        <f t="shared" ca="1" si="129"/>
        <v>#NUM!</v>
      </c>
    </row>
    <row r="7935" spans="5:5" x14ac:dyDescent="0.25">
      <c r="E7935" s="33" t="e">
        <f t="shared" ca="1" si="129"/>
        <v>#NUM!</v>
      </c>
    </row>
    <row r="7936" spans="5:5" x14ac:dyDescent="0.25">
      <c r="E7936" s="33" t="e">
        <f t="shared" ca="1" si="129"/>
        <v>#NUM!</v>
      </c>
    </row>
    <row r="7937" spans="5:5" x14ac:dyDescent="0.25">
      <c r="E7937" s="33" t="e">
        <f t="shared" ca="1" si="129"/>
        <v>#NUM!</v>
      </c>
    </row>
    <row r="7938" spans="5:5" x14ac:dyDescent="0.25">
      <c r="E7938" s="33" t="e">
        <f t="shared" ca="1" si="129"/>
        <v>#NUM!</v>
      </c>
    </row>
    <row r="7939" spans="5:5" x14ac:dyDescent="0.25">
      <c r="E7939" s="33" t="e">
        <f t="shared" ca="1" si="129"/>
        <v>#NUM!</v>
      </c>
    </row>
    <row r="7940" spans="5:5" x14ac:dyDescent="0.25">
      <c r="E7940" s="33" t="e">
        <f t="shared" ca="1" si="129"/>
        <v>#NUM!</v>
      </c>
    </row>
    <row r="7941" spans="5:5" x14ac:dyDescent="0.25">
      <c r="E7941" s="33" t="e">
        <f t="shared" ca="1" si="129"/>
        <v>#NUM!</v>
      </c>
    </row>
    <row r="7942" spans="5:5" x14ac:dyDescent="0.25">
      <c r="E7942" s="33" t="e">
        <f t="shared" ca="1" si="129"/>
        <v>#NUM!</v>
      </c>
    </row>
    <row r="7943" spans="5:5" x14ac:dyDescent="0.25">
      <c r="E7943" s="33" t="e">
        <f t="shared" ca="1" si="129"/>
        <v>#NUM!</v>
      </c>
    </row>
    <row r="7944" spans="5:5" x14ac:dyDescent="0.25">
      <c r="E7944" s="33" t="e">
        <f t="shared" ca="1" si="129"/>
        <v>#NUM!</v>
      </c>
    </row>
    <row r="7945" spans="5:5" x14ac:dyDescent="0.25">
      <c r="E7945" s="33" t="e">
        <f t="shared" ca="1" si="129"/>
        <v>#NUM!</v>
      </c>
    </row>
    <row r="7946" spans="5:5" x14ac:dyDescent="0.25">
      <c r="E7946" s="33" t="e">
        <f t="shared" ca="1" si="129"/>
        <v>#NUM!</v>
      </c>
    </row>
    <row r="7947" spans="5:5" x14ac:dyDescent="0.25">
      <c r="E7947" s="33" t="e">
        <f t="shared" ca="1" si="129"/>
        <v>#NUM!</v>
      </c>
    </row>
    <row r="7948" spans="5:5" x14ac:dyDescent="0.25">
      <c r="E7948" s="33" t="e">
        <f t="shared" ca="1" si="129"/>
        <v>#NUM!</v>
      </c>
    </row>
    <row r="7949" spans="5:5" x14ac:dyDescent="0.25">
      <c r="E7949" s="33" t="e">
        <f t="shared" ca="1" si="129"/>
        <v>#NUM!</v>
      </c>
    </row>
    <row r="7950" spans="5:5" x14ac:dyDescent="0.25">
      <c r="E7950" s="33" t="e">
        <f t="shared" ca="1" si="129"/>
        <v>#NUM!</v>
      </c>
    </row>
    <row r="7951" spans="5:5" x14ac:dyDescent="0.25">
      <c r="E7951" s="33" t="e">
        <f t="shared" ca="1" si="129"/>
        <v>#NUM!</v>
      </c>
    </row>
    <row r="7952" spans="5:5" x14ac:dyDescent="0.25">
      <c r="E7952" s="33" t="e">
        <f t="shared" ca="1" si="129"/>
        <v>#NUM!</v>
      </c>
    </row>
    <row r="7953" spans="5:5" x14ac:dyDescent="0.25">
      <c r="E7953" s="33" t="e">
        <f t="shared" ca="1" si="129"/>
        <v>#NUM!</v>
      </c>
    </row>
    <row r="7954" spans="5:5" x14ac:dyDescent="0.25">
      <c r="E7954" s="33" t="e">
        <f t="shared" ca="1" si="129"/>
        <v>#NUM!</v>
      </c>
    </row>
    <row r="7955" spans="5:5" x14ac:dyDescent="0.25">
      <c r="E7955" s="33" t="e">
        <f t="shared" ca="1" si="129"/>
        <v>#NUM!</v>
      </c>
    </row>
    <row r="7956" spans="5:5" x14ac:dyDescent="0.25">
      <c r="E7956" s="33" t="e">
        <f t="shared" ca="1" si="129"/>
        <v>#NUM!</v>
      </c>
    </row>
    <row r="7957" spans="5:5" x14ac:dyDescent="0.25">
      <c r="E7957" s="33" t="e">
        <f t="shared" ca="1" si="129"/>
        <v>#NUM!</v>
      </c>
    </row>
    <row r="7958" spans="5:5" x14ac:dyDescent="0.25">
      <c r="E7958" s="33" t="e">
        <f t="shared" ref="E7958:E8021" ca="1" si="130">RANDBETWEEN(1,$E$2)</f>
        <v>#NUM!</v>
      </c>
    </row>
    <row r="7959" spans="5:5" x14ac:dyDescent="0.25">
      <c r="E7959" s="33" t="e">
        <f t="shared" ca="1" si="130"/>
        <v>#NUM!</v>
      </c>
    </row>
    <row r="7960" spans="5:5" x14ac:dyDescent="0.25">
      <c r="E7960" s="33" t="e">
        <f t="shared" ca="1" si="130"/>
        <v>#NUM!</v>
      </c>
    </row>
    <row r="7961" spans="5:5" x14ac:dyDescent="0.25">
      <c r="E7961" s="33" t="e">
        <f t="shared" ca="1" si="130"/>
        <v>#NUM!</v>
      </c>
    </row>
    <row r="7962" spans="5:5" x14ac:dyDescent="0.25">
      <c r="E7962" s="33" t="e">
        <f t="shared" ca="1" si="130"/>
        <v>#NUM!</v>
      </c>
    </row>
    <row r="7963" spans="5:5" x14ac:dyDescent="0.25">
      <c r="E7963" s="33" t="e">
        <f t="shared" ca="1" si="130"/>
        <v>#NUM!</v>
      </c>
    </row>
    <row r="7964" spans="5:5" x14ac:dyDescent="0.25">
      <c r="E7964" s="33" t="e">
        <f t="shared" ca="1" si="130"/>
        <v>#NUM!</v>
      </c>
    </row>
    <row r="7965" spans="5:5" x14ac:dyDescent="0.25">
      <c r="E7965" s="33" t="e">
        <f t="shared" ca="1" si="130"/>
        <v>#NUM!</v>
      </c>
    </row>
    <row r="7966" spans="5:5" x14ac:dyDescent="0.25">
      <c r="E7966" s="33" t="e">
        <f t="shared" ca="1" si="130"/>
        <v>#NUM!</v>
      </c>
    </row>
    <row r="7967" spans="5:5" x14ac:dyDescent="0.25">
      <c r="E7967" s="33" t="e">
        <f t="shared" ca="1" si="130"/>
        <v>#NUM!</v>
      </c>
    </row>
    <row r="7968" spans="5:5" x14ac:dyDescent="0.25">
      <c r="E7968" s="33" t="e">
        <f t="shared" ca="1" si="130"/>
        <v>#NUM!</v>
      </c>
    </row>
    <row r="7969" spans="5:5" x14ac:dyDescent="0.25">
      <c r="E7969" s="33" t="e">
        <f t="shared" ca="1" si="130"/>
        <v>#NUM!</v>
      </c>
    </row>
    <row r="7970" spans="5:5" x14ac:dyDescent="0.25">
      <c r="E7970" s="33" t="e">
        <f t="shared" ca="1" si="130"/>
        <v>#NUM!</v>
      </c>
    </row>
    <row r="7971" spans="5:5" x14ac:dyDescent="0.25">
      <c r="E7971" s="33" t="e">
        <f t="shared" ca="1" si="130"/>
        <v>#NUM!</v>
      </c>
    </row>
    <row r="7972" spans="5:5" x14ac:dyDescent="0.25">
      <c r="E7972" s="33" t="e">
        <f t="shared" ca="1" si="130"/>
        <v>#NUM!</v>
      </c>
    </row>
    <row r="7973" spans="5:5" x14ac:dyDescent="0.25">
      <c r="E7973" s="33" t="e">
        <f t="shared" ca="1" si="130"/>
        <v>#NUM!</v>
      </c>
    </row>
    <row r="7974" spans="5:5" x14ac:dyDescent="0.25">
      <c r="E7974" s="33" t="e">
        <f t="shared" ca="1" si="130"/>
        <v>#NUM!</v>
      </c>
    </row>
    <row r="7975" spans="5:5" x14ac:dyDescent="0.25">
      <c r="E7975" s="33" t="e">
        <f t="shared" ca="1" si="130"/>
        <v>#NUM!</v>
      </c>
    </row>
    <row r="7976" spans="5:5" x14ac:dyDescent="0.25">
      <c r="E7976" s="33" t="e">
        <f t="shared" ca="1" si="130"/>
        <v>#NUM!</v>
      </c>
    </row>
    <row r="7977" spans="5:5" x14ac:dyDescent="0.25">
      <c r="E7977" s="33" t="e">
        <f t="shared" ca="1" si="130"/>
        <v>#NUM!</v>
      </c>
    </row>
    <row r="7978" spans="5:5" x14ac:dyDescent="0.25">
      <c r="E7978" s="33" t="e">
        <f t="shared" ca="1" si="130"/>
        <v>#NUM!</v>
      </c>
    </row>
    <row r="7979" spans="5:5" x14ac:dyDescent="0.25">
      <c r="E7979" s="33" t="e">
        <f t="shared" ca="1" si="130"/>
        <v>#NUM!</v>
      </c>
    </row>
    <row r="7980" spans="5:5" x14ac:dyDescent="0.25">
      <c r="E7980" s="33" t="e">
        <f t="shared" ca="1" si="130"/>
        <v>#NUM!</v>
      </c>
    </row>
    <row r="7981" spans="5:5" x14ac:dyDescent="0.25">
      <c r="E7981" s="33" t="e">
        <f t="shared" ca="1" si="130"/>
        <v>#NUM!</v>
      </c>
    </row>
    <row r="7982" spans="5:5" x14ac:dyDescent="0.25">
      <c r="E7982" s="33" t="e">
        <f t="shared" ca="1" si="130"/>
        <v>#NUM!</v>
      </c>
    </row>
    <row r="7983" spans="5:5" x14ac:dyDescent="0.25">
      <c r="E7983" s="33" t="e">
        <f t="shared" ca="1" si="130"/>
        <v>#NUM!</v>
      </c>
    </row>
    <row r="7984" spans="5:5" x14ac:dyDescent="0.25">
      <c r="E7984" s="33" t="e">
        <f t="shared" ca="1" si="130"/>
        <v>#NUM!</v>
      </c>
    </row>
    <row r="7985" spans="5:5" x14ac:dyDescent="0.25">
      <c r="E7985" s="33" t="e">
        <f t="shared" ca="1" si="130"/>
        <v>#NUM!</v>
      </c>
    </row>
    <row r="7986" spans="5:5" x14ac:dyDescent="0.25">
      <c r="E7986" s="33" t="e">
        <f t="shared" ca="1" si="130"/>
        <v>#NUM!</v>
      </c>
    </row>
    <row r="7987" spans="5:5" x14ac:dyDescent="0.25">
      <c r="E7987" s="33" t="e">
        <f t="shared" ca="1" si="130"/>
        <v>#NUM!</v>
      </c>
    </row>
    <row r="7988" spans="5:5" x14ac:dyDescent="0.25">
      <c r="E7988" s="33" t="e">
        <f t="shared" ca="1" si="130"/>
        <v>#NUM!</v>
      </c>
    </row>
    <row r="7989" spans="5:5" x14ac:dyDescent="0.25">
      <c r="E7989" s="33" t="e">
        <f t="shared" ca="1" si="130"/>
        <v>#NUM!</v>
      </c>
    </row>
    <row r="7990" spans="5:5" x14ac:dyDescent="0.25">
      <c r="E7990" s="33" t="e">
        <f t="shared" ca="1" si="130"/>
        <v>#NUM!</v>
      </c>
    </row>
    <row r="7991" spans="5:5" x14ac:dyDescent="0.25">
      <c r="E7991" s="33" t="e">
        <f t="shared" ca="1" si="130"/>
        <v>#NUM!</v>
      </c>
    </row>
    <row r="7992" spans="5:5" x14ac:dyDescent="0.25">
      <c r="E7992" s="33" t="e">
        <f t="shared" ca="1" si="130"/>
        <v>#NUM!</v>
      </c>
    </row>
    <row r="7993" spans="5:5" x14ac:dyDescent="0.25">
      <c r="E7993" s="33" t="e">
        <f t="shared" ca="1" si="130"/>
        <v>#NUM!</v>
      </c>
    </row>
    <row r="7994" spans="5:5" x14ac:dyDescent="0.25">
      <c r="E7994" s="33" t="e">
        <f t="shared" ca="1" si="130"/>
        <v>#NUM!</v>
      </c>
    </row>
    <row r="7995" spans="5:5" x14ac:dyDescent="0.25">
      <c r="E7995" s="33" t="e">
        <f t="shared" ca="1" si="130"/>
        <v>#NUM!</v>
      </c>
    </row>
    <row r="7996" spans="5:5" x14ac:dyDescent="0.25">
      <c r="E7996" s="33" t="e">
        <f t="shared" ca="1" si="130"/>
        <v>#NUM!</v>
      </c>
    </row>
    <row r="7997" spans="5:5" x14ac:dyDescent="0.25">
      <c r="E7997" s="33" t="e">
        <f t="shared" ca="1" si="130"/>
        <v>#NUM!</v>
      </c>
    </row>
    <row r="7998" spans="5:5" x14ac:dyDescent="0.25">
      <c r="E7998" s="33" t="e">
        <f t="shared" ca="1" si="130"/>
        <v>#NUM!</v>
      </c>
    </row>
    <row r="7999" spans="5:5" x14ac:dyDescent="0.25">
      <c r="E7999" s="33" t="e">
        <f t="shared" ca="1" si="130"/>
        <v>#NUM!</v>
      </c>
    </row>
    <row r="8000" spans="5:5" x14ac:dyDescent="0.25">
      <c r="E8000" s="33" t="e">
        <f t="shared" ca="1" si="130"/>
        <v>#NUM!</v>
      </c>
    </row>
    <row r="8001" spans="5:5" x14ac:dyDescent="0.25">
      <c r="E8001" s="33" t="e">
        <f t="shared" ca="1" si="130"/>
        <v>#NUM!</v>
      </c>
    </row>
    <row r="8002" spans="5:5" x14ac:dyDescent="0.25">
      <c r="E8002" s="33" t="e">
        <f t="shared" ca="1" si="130"/>
        <v>#NUM!</v>
      </c>
    </row>
    <row r="8003" spans="5:5" x14ac:dyDescent="0.25">
      <c r="E8003" s="33" t="e">
        <f t="shared" ca="1" si="130"/>
        <v>#NUM!</v>
      </c>
    </row>
    <row r="8004" spans="5:5" x14ac:dyDescent="0.25">
      <c r="E8004" s="33" t="e">
        <f t="shared" ca="1" si="130"/>
        <v>#NUM!</v>
      </c>
    </row>
    <row r="8005" spans="5:5" x14ac:dyDescent="0.25">
      <c r="E8005" s="33" t="e">
        <f t="shared" ca="1" si="130"/>
        <v>#NUM!</v>
      </c>
    </row>
    <row r="8006" spans="5:5" x14ac:dyDescent="0.25">
      <c r="E8006" s="33" t="e">
        <f t="shared" ca="1" si="130"/>
        <v>#NUM!</v>
      </c>
    </row>
    <row r="8007" spans="5:5" x14ac:dyDescent="0.25">
      <c r="E8007" s="33" t="e">
        <f t="shared" ca="1" si="130"/>
        <v>#NUM!</v>
      </c>
    </row>
    <row r="8008" spans="5:5" x14ac:dyDescent="0.25">
      <c r="E8008" s="33" t="e">
        <f t="shared" ca="1" si="130"/>
        <v>#NUM!</v>
      </c>
    </row>
    <row r="8009" spans="5:5" x14ac:dyDescent="0.25">
      <c r="E8009" s="33" t="e">
        <f t="shared" ca="1" si="130"/>
        <v>#NUM!</v>
      </c>
    </row>
    <row r="8010" spans="5:5" x14ac:dyDescent="0.25">
      <c r="E8010" s="33" t="e">
        <f t="shared" ca="1" si="130"/>
        <v>#NUM!</v>
      </c>
    </row>
    <row r="8011" spans="5:5" x14ac:dyDescent="0.25">
      <c r="E8011" s="33" t="e">
        <f t="shared" ca="1" si="130"/>
        <v>#NUM!</v>
      </c>
    </row>
    <row r="8012" spans="5:5" x14ac:dyDescent="0.25">
      <c r="E8012" s="33" t="e">
        <f t="shared" ca="1" si="130"/>
        <v>#NUM!</v>
      </c>
    </row>
    <row r="8013" spans="5:5" x14ac:dyDescent="0.25">
      <c r="E8013" s="33" t="e">
        <f t="shared" ca="1" si="130"/>
        <v>#NUM!</v>
      </c>
    </row>
    <row r="8014" spans="5:5" x14ac:dyDescent="0.25">
      <c r="E8014" s="33" t="e">
        <f t="shared" ca="1" si="130"/>
        <v>#NUM!</v>
      </c>
    </row>
    <row r="8015" spans="5:5" x14ac:dyDescent="0.25">
      <c r="E8015" s="33" t="e">
        <f t="shared" ca="1" si="130"/>
        <v>#NUM!</v>
      </c>
    </row>
    <row r="8016" spans="5:5" x14ac:dyDescent="0.25">
      <c r="E8016" s="33" t="e">
        <f t="shared" ca="1" si="130"/>
        <v>#NUM!</v>
      </c>
    </row>
    <row r="8017" spans="5:5" x14ac:dyDescent="0.25">
      <c r="E8017" s="33" t="e">
        <f t="shared" ca="1" si="130"/>
        <v>#NUM!</v>
      </c>
    </row>
    <row r="8018" spans="5:5" x14ac:dyDescent="0.25">
      <c r="E8018" s="33" t="e">
        <f t="shared" ca="1" si="130"/>
        <v>#NUM!</v>
      </c>
    </row>
    <row r="8019" spans="5:5" x14ac:dyDescent="0.25">
      <c r="E8019" s="33" t="e">
        <f t="shared" ca="1" si="130"/>
        <v>#NUM!</v>
      </c>
    </row>
    <row r="8020" spans="5:5" x14ac:dyDescent="0.25">
      <c r="E8020" s="33" t="e">
        <f t="shared" ca="1" si="130"/>
        <v>#NUM!</v>
      </c>
    </row>
    <row r="8021" spans="5:5" x14ac:dyDescent="0.25">
      <c r="E8021" s="33" t="e">
        <f t="shared" ca="1" si="130"/>
        <v>#NUM!</v>
      </c>
    </row>
    <row r="8022" spans="5:5" x14ac:dyDescent="0.25">
      <c r="E8022" s="33" t="e">
        <f t="shared" ref="E8022:E8085" ca="1" si="131">RANDBETWEEN(1,$E$2)</f>
        <v>#NUM!</v>
      </c>
    </row>
    <row r="8023" spans="5:5" x14ac:dyDescent="0.25">
      <c r="E8023" s="33" t="e">
        <f t="shared" ca="1" si="131"/>
        <v>#NUM!</v>
      </c>
    </row>
    <row r="8024" spans="5:5" x14ac:dyDescent="0.25">
      <c r="E8024" s="33" t="e">
        <f t="shared" ca="1" si="131"/>
        <v>#NUM!</v>
      </c>
    </row>
    <row r="8025" spans="5:5" x14ac:dyDescent="0.25">
      <c r="E8025" s="33" t="e">
        <f t="shared" ca="1" si="131"/>
        <v>#NUM!</v>
      </c>
    </row>
    <row r="8026" spans="5:5" x14ac:dyDescent="0.25">
      <c r="E8026" s="33" t="e">
        <f t="shared" ca="1" si="131"/>
        <v>#NUM!</v>
      </c>
    </row>
    <row r="8027" spans="5:5" x14ac:dyDescent="0.25">
      <c r="E8027" s="33" t="e">
        <f t="shared" ca="1" si="131"/>
        <v>#NUM!</v>
      </c>
    </row>
    <row r="8028" spans="5:5" x14ac:dyDescent="0.25">
      <c r="E8028" s="33" t="e">
        <f t="shared" ca="1" si="131"/>
        <v>#NUM!</v>
      </c>
    </row>
    <row r="8029" spans="5:5" x14ac:dyDescent="0.25">
      <c r="E8029" s="33" t="e">
        <f t="shared" ca="1" si="131"/>
        <v>#NUM!</v>
      </c>
    </row>
    <row r="8030" spans="5:5" x14ac:dyDescent="0.25">
      <c r="E8030" s="33" t="e">
        <f t="shared" ca="1" si="131"/>
        <v>#NUM!</v>
      </c>
    </row>
    <row r="8031" spans="5:5" x14ac:dyDescent="0.25">
      <c r="E8031" s="33" t="e">
        <f t="shared" ca="1" si="131"/>
        <v>#NUM!</v>
      </c>
    </row>
    <row r="8032" spans="5:5" x14ac:dyDescent="0.25">
      <c r="E8032" s="33" t="e">
        <f t="shared" ca="1" si="131"/>
        <v>#NUM!</v>
      </c>
    </row>
    <row r="8033" spans="5:5" x14ac:dyDescent="0.25">
      <c r="E8033" s="33" t="e">
        <f t="shared" ca="1" si="131"/>
        <v>#NUM!</v>
      </c>
    </row>
    <row r="8034" spans="5:5" x14ac:dyDescent="0.25">
      <c r="E8034" s="33" t="e">
        <f t="shared" ca="1" si="131"/>
        <v>#NUM!</v>
      </c>
    </row>
    <row r="8035" spans="5:5" x14ac:dyDescent="0.25">
      <c r="E8035" s="33" t="e">
        <f t="shared" ca="1" si="131"/>
        <v>#NUM!</v>
      </c>
    </row>
    <row r="8036" spans="5:5" x14ac:dyDescent="0.25">
      <c r="E8036" s="33" t="e">
        <f t="shared" ca="1" si="131"/>
        <v>#NUM!</v>
      </c>
    </row>
    <row r="8037" spans="5:5" x14ac:dyDescent="0.25">
      <c r="E8037" s="33" t="e">
        <f t="shared" ca="1" si="131"/>
        <v>#NUM!</v>
      </c>
    </row>
    <row r="8038" spans="5:5" x14ac:dyDescent="0.25">
      <c r="E8038" s="33" t="e">
        <f t="shared" ca="1" si="131"/>
        <v>#NUM!</v>
      </c>
    </row>
    <row r="8039" spans="5:5" x14ac:dyDescent="0.25">
      <c r="E8039" s="33" t="e">
        <f t="shared" ca="1" si="131"/>
        <v>#NUM!</v>
      </c>
    </row>
    <row r="8040" spans="5:5" x14ac:dyDescent="0.25">
      <c r="E8040" s="33" t="e">
        <f t="shared" ca="1" si="131"/>
        <v>#NUM!</v>
      </c>
    </row>
    <row r="8041" spans="5:5" x14ac:dyDescent="0.25">
      <c r="E8041" s="33" t="e">
        <f t="shared" ca="1" si="131"/>
        <v>#NUM!</v>
      </c>
    </row>
    <row r="8042" spans="5:5" x14ac:dyDescent="0.25">
      <c r="E8042" s="33" t="e">
        <f t="shared" ca="1" si="131"/>
        <v>#NUM!</v>
      </c>
    </row>
    <row r="8043" spans="5:5" x14ac:dyDescent="0.25">
      <c r="E8043" s="33" t="e">
        <f t="shared" ca="1" si="131"/>
        <v>#NUM!</v>
      </c>
    </row>
    <row r="8044" spans="5:5" x14ac:dyDescent="0.25">
      <c r="E8044" s="33" t="e">
        <f t="shared" ca="1" si="131"/>
        <v>#NUM!</v>
      </c>
    </row>
    <row r="8045" spans="5:5" x14ac:dyDescent="0.25">
      <c r="E8045" s="33" t="e">
        <f t="shared" ca="1" si="131"/>
        <v>#NUM!</v>
      </c>
    </row>
    <row r="8046" spans="5:5" x14ac:dyDescent="0.25">
      <c r="E8046" s="33" t="e">
        <f t="shared" ca="1" si="131"/>
        <v>#NUM!</v>
      </c>
    </row>
    <row r="8047" spans="5:5" x14ac:dyDescent="0.25">
      <c r="E8047" s="33" t="e">
        <f t="shared" ca="1" si="131"/>
        <v>#NUM!</v>
      </c>
    </row>
    <row r="8048" spans="5:5" x14ac:dyDescent="0.25">
      <c r="E8048" s="33" t="e">
        <f t="shared" ca="1" si="131"/>
        <v>#NUM!</v>
      </c>
    </row>
    <row r="8049" spans="5:5" x14ac:dyDescent="0.25">
      <c r="E8049" s="33" t="e">
        <f t="shared" ca="1" si="131"/>
        <v>#NUM!</v>
      </c>
    </row>
    <row r="8050" spans="5:5" x14ac:dyDescent="0.25">
      <c r="E8050" s="33" t="e">
        <f t="shared" ca="1" si="131"/>
        <v>#NUM!</v>
      </c>
    </row>
    <row r="8051" spans="5:5" x14ac:dyDescent="0.25">
      <c r="E8051" s="33" t="e">
        <f t="shared" ca="1" si="131"/>
        <v>#NUM!</v>
      </c>
    </row>
    <row r="8052" spans="5:5" x14ac:dyDescent="0.25">
      <c r="E8052" s="33" t="e">
        <f t="shared" ca="1" si="131"/>
        <v>#NUM!</v>
      </c>
    </row>
    <row r="8053" spans="5:5" x14ac:dyDescent="0.25">
      <c r="E8053" s="33" t="e">
        <f t="shared" ca="1" si="131"/>
        <v>#NUM!</v>
      </c>
    </row>
    <row r="8054" spans="5:5" x14ac:dyDescent="0.25">
      <c r="E8054" s="33" t="e">
        <f t="shared" ca="1" si="131"/>
        <v>#NUM!</v>
      </c>
    </row>
    <row r="8055" spans="5:5" x14ac:dyDescent="0.25">
      <c r="E8055" s="33" t="e">
        <f t="shared" ca="1" si="131"/>
        <v>#NUM!</v>
      </c>
    </row>
    <row r="8056" spans="5:5" x14ac:dyDescent="0.25">
      <c r="E8056" s="33" t="e">
        <f t="shared" ca="1" si="131"/>
        <v>#NUM!</v>
      </c>
    </row>
    <row r="8057" spans="5:5" x14ac:dyDescent="0.25">
      <c r="E8057" s="33" t="e">
        <f t="shared" ca="1" si="131"/>
        <v>#NUM!</v>
      </c>
    </row>
    <row r="8058" spans="5:5" x14ac:dyDescent="0.25">
      <c r="E8058" s="33" t="e">
        <f t="shared" ca="1" si="131"/>
        <v>#NUM!</v>
      </c>
    </row>
    <row r="8059" spans="5:5" x14ac:dyDescent="0.25">
      <c r="E8059" s="33" t="e">
        <f t="shared" ca="1" si="131"/>
        <v>#NUM!</v>
      </c>
    </row>
    <row r="8060" spans="5:5" x14ac:dyDescent="0.25">
      <c r="E8060" s="33" t="e">
        <f t="shared" ca="1" si="131"/>
        <v>#NUM!</v>
      </c>
    </row>
    <row r="8061" spans="5:5" x14ac:dyDescent="0.25">
      <c r="E8061" s="33" t="e">
        <f t="shared" ca="1" si="131"/>
        <v>#NUM!</v>
      </c>
    </row>
    <row r="8062" spans="5:5" x14ac:dyDescent="0.25">
      <c r="E8062" s="33" t="e">
        <f t="shared" ca="1" si="131"/>
        <v>#NUM!</v>
      </c>
    </row>
    <row r="8063" spans="5:5" x14ac:dyDescent="0.25">
      <c r="E8063" s="33" t="e">
        <f t="shared" ca="1" si="131"/>
        <v>#NUM!</v>
      </c>
    </row>
    <row r="8064" spans="5:5" x14ac:dyDescent="0.25">
      <c r="E8064" s="33" t="e">
        <f t="shared" ca="1" si="131"/>
        <v>#NUM!</v>
      </c>
    </row>
    <row r="8065" spans="5:5" x14ac:dyDescent="0.25">
      <c r="E8065" s="33" t="e">
        <f t="shared" ca="1" si="131"/>
        <v>#NUM!</v>
      </c>
    </row>
    <row r="8066" spans="5:5" x14ac:dyDescent="0.25">
      <c r="E8066" s="33" t="e">
        <f t="shared" ca="1" si="131"/>
        <v>#NUM!</v>
      </c>
    </row>
    <row r="8067" spans="5:5" x14ac:dyDescent="0.25">
      <c r="E8067" s="33" t="e">
        <f t="shared" ca="1" si="131"/>
        <v>#NUM!</v>
      </c>
    </row>
    <row r="8068" spans="5:5" x14ac:dyDescent="0.25">
      <c r="E8068" s="33" t="e">
        <f t="shared" ca="1" si="131"/>
        <v>#NUM!</v>
      </c>
    </row>
    <row r="8069" spans="5:5" x14ac:dyDescent="0.25">
      <c r="E8069" s="33" t="e">
        <f t="shared" ca="1" si="131"/>
        <v>#NUM!</v>
      </c>
    </row>
    <row r="8070" spans="5:5" x14ac:dyDescent="0.25">
      <c r="E8070" s="33" t="e">
        <f t="shared" ca="1" si="131"/>
        <v>#NUM!</v>
      </c>
    </row>
    <row r="8071" spans="5:5" x14ac:dyDescent="0.25">
      <c r="E8071" s="33" t="e">
        <f t="shared" ca="1" si="131"/>
        <v>#NUM!</v>
      </c>
    </row>
    <row r="8072" spans="5:5" x14ac:dyDescent="0.25">
      <c r="E8072" s="33" t="e">
        <f t="shared" ca="1" si="131"/>
        <v>#NUM!</v>
      </c>
    </row>
    <row r="8073" spans="5:5" x14ac:dyDescent="0.25">
      <c r="E8073" s="33" t="e">
        <f t="shared" ca="1" si="131"/>
        <v>#NUM!</v>
      </c>
    </row>
    <row r="8074" spans="5:5" x14ac:dyDescent="0.25">
      <c r="E8074" s="33" t="e">
        <f t="shared" ca="1" si="131"/>
        <v>#NUM!</v>
      </c>
    </row>
    <row r="8075" spans="5:5" x14ac:dyDescent="0.25">
      <c r="E8075" s="33" t="e">
        <f t="shared" ca="1" si="131"/>
        <v>#NUM!</v>
      </c>
    </row>
    <row r="8076" spans="5:5" x14ac:dyDescent="0.25">
      <c r="E8076" s="33" t="e">
        <f t="shared" ca="1" si="131"/>
        <v>#NUM!</v>
      </c>
    </row>
    <row r="8077" spans="5:5" x14ac:dyDescent="0.25">
      <c r="E8077" s="33" t="e">
        <f t="shared" ca="1" si="131"/>
        <v>#NUM!</v>
      </c>
    </row>
    <row r="8078" spans="5:5" x14ac:dyDescent="0.25">
      <c r="E8078" s="33" t="e">
        <f t="shared" ca="1" si="131"/>
        <v>#NUM!</v>
      </c>
    </row>
    <row r="8079" spans="5:5" x14ac:dyDescent="0.25">
      <c r="E8079" s="33" t="e">
        <f t="shared" ca="1" si="131"/>
        <v>#NUM!</v>
      </c>
    </row>
    <row r="8080" spans="5:5" x14ac:dyDescent="0.25">
      <c r="E8080" s="33" t="e">
        <f t="shared" ca="1" si="131"/>
        <v>#NUM!</v>
      </c>
    </row>
    <row r="8081" spans="5:5" x14ac:dyDescent="0.25">
      <c r="E8081" s="33" t="e">
        <f t="shared" ca="1" si="131"/>
        <v>#NUM!</v>
      </c>
    </row>
    <row r="8082" spans="5:5" x14ac:dyDescent="0.25">
      <c r="E8082" s="33" t="e">
        <f t="shared" ca="1" si="131"/>
        <v>#NUM!</v>
      </c>
    </row>
    <row r="8083" spans="5:5" x14ac:dyDescent="0.25">
      <c r="E8083" s="33" t="e">
        <f t="shared" ca="1" si="131"/>
        <v>#NUM!</v>
      </c>
    </row>
    <row r="8084" spans="5:5" x14ac:dyDescent="0.25">
      <c r="E8084" s="33" t="e">
        <f t="shared" ca="1" si="131"/>
        <v>#NUM!</v>
      </c>
    </row>
    <row r="8085" spans="5:5" x14ac:dyDescent="0.25">
      <c r="E8085" s="33" t="e">
        <f t="shared" ca="1" si="131"/>
        <v>#NUM!</v>
      </c>
    </row>
    <row r="8086" spans="5:5" x14ac:dyDescent="0.25">
      <c r="E8086" s="33" t="e">
        <f t="shared" ref="E8086:E8149" ca="1" si="132">RANDBETWEEN(1,$E$2)</f>
        <v>#NUM!</v>
      </c>
    </row>
    <row r="8087" spans="5:5" x14ac:dyDescent="0.25">
      <c r="E8087" s="33" t="e">
        <f t="shared" ca="1" si="132"/>
        <v>#NUM!</v>
      </c>
    </row>
    <row r="8088" spans="5:5" x14ac:dyDescent="0.25">
      <c r="E8088" s="33" t="e">
        <f t="shared" ca="1" si="132"/>
        <v>#NUM!</v>
      </c>
    </row>
    <row r="8089" spans="5:5" x14ac:dyDescent="0.25">
      <c r="E8089" s="33" t="e">
        <f t="shared" ca="1" si="132"/>
        <v>#NUM!</v>
      </c>
    </row>
    <row r="8090" spans="5:5" x14ac:dyDescent="0.25">
      <c r="E8090" s="33" t="e">
        <f t="shared" ca="1" si="132"/>
        <v>#NUM!</v>
      </c>
    </row>
    <row r="8091" spans="5:5" x14ac:dyDescent="0.25">
      <c r="E8091" s="33" t="e">
        <f t="shared" ca="1" si="132"/>
        <v>#NUM!</v>
      </c>
    </row>
    <row r="8092" spans="5:5" x14ac:dyDescent="0.25">
      <c r="E8092" s="33" t="e">
        <f t="shared" ca="1" si="132"/>
        <v>#NUM!</v>
      </c>
    </row>
    <row r="8093" spans="5:5" x14ac:dyDescent="0.25">
      <c r="E8093" s="33" t="e">
        <f t="shared" ca="1" si="132"/>
        <v>#NUM!</v>
      </c>
    </row>
    <row r="8094" spans="5:5" x14ac:dyDescent="0.25">
      <c r="E8094" s="33" t="e">
        <f t="shared" ca="1" si="132"/>
        <v>#NUM!</v>
      </c>
    </row>
    <row r="8095" spans="5:5" x14ac:dyDescent="0.25">
      <c r="E8095" s="33" t="e">
        <f t="shared" ca="1" si="132"/>
        <v>#NUM!</v>
      </c>
    </row>
    <row r="8096" spans="5:5" x14ac:dyDescent="0.25">
      <c r="E8096" s="33" t="e">
        <f t="shared" ca="1" si="132"/>
        <v>#NUM!</v>
      </c>
    </row>
    <row r="8097" spans="5:5" x14ac:dyDescent="0.25">
      <c r="E8097" s="33" t="e">
        <f t="shared" ca="1" si="132"/>
        <v>#NUM!</v>
      </c>
    </row>
    <row r="8098" spans="5:5" x14ac:dyDescent="0.25">
      <c r="E8098" s="33" t="e">
        <f t="shared" ca="1" si="132"/>
        <v>#NUM!</v>
      </c>
    </row>
    <row r="8099" spans="5:5" x14ac:dyDescent="0.25">
      <c r="E8099" s="33" t="e">
        <f t="shared" ca="1" si="132"/>
        <v>#NUM!</v>
      </c>
    </row>
    <row r="8100" spans="5:5" x14ac:dyDescent="0.25">
      <c r="E8100" s="33" t="e">
        <f t="shared" ca="1" si="132"/>
        <v>#NUM!</v>
      </c>
    </row>
    <row r="8101" spans="5:5" x14ac:dyDescent="0.25">
      <c r="E8101" s="33" t="e">
        <f t="shared" ca="1" si="132"/>
        <v>#NUM!</v>
      </c>
    </row>
    <row r="8102" spans="5:5" x14ac:dyDescent="0.25">
      <c r="E8102" s="33" t="e">
        <f t="shared" ca="1" si="132"/>
        <v>#NUM!</v>
      </c>
    </row>
    <row r="8103" spans="5:5" x14ac:dyDescent="0.25">
      <c r="E8103" s="33" t="e">
        <f t="shared" ca="1" si="132"/>
        <v>#NUM!</v>
      </c>
    </row>
    <row r="8104" spans="5:5" x14ac:dyDescent="0.25">
      <c r="E8104" s="33" t="e">
        <f t="shared" ca="1" si="132"/>
        <v>#NUM!</v>
      </c>
    </row>
    <row r="8105" spans="5:5" x14ac:dyDescent="0.25">
      <c r="E8105" s="33" t="e">
        <f t="shared" ca="1" si="132"/>
        <v>#NUM!</v>
      </c>
    </row>
    <row r="8106" spans="5:5" x14ac:dyDescent="0.25">
      <c r="E8106" s="33" t="e">
        <f t="shared" ca="1" si="132"/>
        <v>#NUM!</v>
      </c>
    </row>
    <row r="8107" spans="5:5" x14ac:dyDescent="0.25">
      <c r="E8107" s="33" t="e">
        <f t="shared" ca="1" si="132"/>
        <v>#NUM!</v>
      </c>
    </row>
    <row r="8108" spans="5:5" x14ac:dyDescent="0.25">
      <c r="E8108" s="33" t="e">
        <f t="shared" ca="1" si="132"/>
        <v>#NUM!</v>
      </c>
    </row>
    <row r="8109" spans="5:5" x14ac:dyDescent="0.25">
      <c r="E8109" s="33" t="e">
        <f t="shared" ca="1" si="132"/>
        <v>#NUM!</v>
      </c>
    </row>
    <row r="8110" spans="5:5" x14ac:dyDescent="0.25">
      <c r="E8110" s="33" t="e">
        <f t="shared" ca="1" si="132"/>
        <v>#NUM!</v>
      </c>
    </row>
    <row r="8111" spans="5:5" x14ac:dyDescent="0.25">
      <c r="E8111" s="33" t="e">
        <f t="shared" ca="1" si="132"/>
        <v>#NUM!</v>
      </c>
    </row>
    <row r="8112" spans="5:5" x14ac:dyDescent="0.25">
      <c r="E8112" s="33" t="e">
        <f t="shared" ca="1" si="132"/>
        <v>#NUM!</v>
      </c>
    </row>
    <row r="8113" spans="5:5" x14ac:dyDescent="0.25">
      <c r="E8113" s="33" t="e">
        <f t="shared" ca="1" si="132"/>
        <v>#NUM!</v>
      </c>
    </row>
    <row r="8114" spans="5:5" x14ac:dyDescent="0.25">
      <c r="E8114" s="33" t="e">
        <f t="shared" ca="1" si="132"/>
        <v>#NUM!</v>
      </c>
    </row>
    <row r="8115" spans="5:5" x14ac:dyDescent="0.25">
      <c r="E8115" s="33" t="e">
        <f t="shared" ca="1" si="132"/>
        <v>#NUM!</v>
      </c>
    </row>
    <row r="8116" spans="5:5" x14ac:dyDescent="0.25">
      <c r="E8116" s="33" t="e">
        <f t="shared" ca="1" si="132"/>
        <v>#NUM!</v>
      </c>
    </row>
    <row r="8117" spans="5:5" x14ac:dyDescent="0.25">
      <c r="E8117" s="33" t="e">
        <f t="shared" ca="1" si="132"/>
        <v>#NUM!</v>
      </c>
    </row>
    <row r="8118" spans="5:5" x14ac:dyDescent="0.25">
      <c r="E8118" s="33" t="e">
        <f t="shared" ca="1" si="132"/>
        <v>#NUM!</v>
      </c>
    </row>
    <row r="8119" spans="5:5" x14ac:dyDescent="0.25">
      <c r="E8119" s="33" t="e">
        <f t="shared" ca="1" si="132"/>
        <v>#NUM!</v>
      </c>
    </row>
    <row r="8120" spans="5:5" x14ac:dyDescent="0.25">
      <c r="E8120" s="33" t="e">
        <f t="shared" ca="1" si="132"/>
        <v>#NUM!</v>
      </c>
    </row>
    <row r="8121" spans="5:5" x14ac:dyDescent="0.25">
      <c r="E8121" s="33" t="e">
        <f t="shared" ca="1" si="132"/>
        <v>#NUM!</v>
      </c>
    </row>
    <row r="8122" spans="5:5" x14ac:dyDescent="0.25">
      <c r="E8122" s="33" t="e">
        <f t="shared" ca="1" si="132"/>
        <v>#NUM!</v>
      </c>
    </row>
    <row r="8123" spans="5:5" x14ac:dyDescent="0.25">
      <c r="E8123" s="33" t="e">
        <f t="shared" ca="1" si="132"/>
        <v>#NUM!</v>
      </c>
    </row>
    <row r="8124" spans="5:5" x14ac:dyDescent="0.25">
      <c r="E8124" s="33" t="e">
        <f t="shared" ca="1" si="132"/>
        <v>#NUM!</v>
      </c>
    </row>
    <row r="8125" spans="5:5" x14ac:dyDescent="0.25">
      <c r="E8125" s="33" t="e">
        <f t="shared" ca="1" si="132"/>
        <v>#NUM!</v>
      </c>
    </row>
    <row r="8126" spans="5:5" x14ac:dyDescent="0.25">
      <c r="E8126" s="33" t="e">
        <f t="shared" ca="1" si="132"/>
        <v>#NUM!</v>
      </c>
    </row>
    <row r="8127" spans="5:5" x14ac:dyDescent="0.25">
      <c r="E8127" s="33" t="e">
        <f t="shared" ca="1" si="132"/>
        <v>#NUM!</v>
      </c>
    </row>
    <row r="8128" spans="5:5" x14ac:dyDescent="0.25">
      <c r="E8128" s="33" t="e">
        <f t="shared" ca="1" si="132"/>
        <v>#NUM!</v>
      </c>
    </row>
    <row r="8129" spans="5:5" x14ac:dyDescent="0.25">
      <c r="E8129" s="33" t="e">
        <f t="shared" ca="1" si="132"/>
        <v>#NUM!</v>
      </c>
    </row>
    <row r="8130" spans="5:5" x14ac:dyDescent="0.25">
      <c r="E8130" s="33" t="e">
        <f t="shared" ca="1" si="132"/>
        <v>#NUM!</v>
      </c>
    </row>
    <row r="8131" spans="5:5" x14ac:dyDescent="0.25">
      <c r="E8131" s="33" t="e">
        <f t="shared" ca="1" si="132"/>
        <v>#NUM!</v>
      </c>
    </row>
    <row r="8132" spans="5:5" x14ac:dyDescent="0.25">
      <c r="E8132" s="33" t="e">
        <f t="shared" ca="1" si="132"/>
        <v>#NUM!</v>
      </c>
    </row>
    <row r="8133" spans="5:5" x14ac:dyDescent="0.25">
      <c r="E8133" s="33" t="e">
        <f t="shared" ca="1" si="132"/>
        <v>#NUM!</v>
      </c>
    </row>
    <row r="8134" spans="5:5" x14ac:dyDescent="0.25">
      <c r="E8134" s="33" t="e">
        <f t="shared" ca="1" si="132"/>
        <v>#NUM!</v>
      </c>
    </row>
    <row r="8135" spans="5:5" x14ac:dyDescent="0.25">
      <c r="E8135" s="33" t="e">
        <f t="shared" ca="1" si="132"/>
        <v>#NUM!</v>
      </c>
    </row>
    <row r="8136" spans="5:5" x14ac:dyDescent="0.25">
      <c r="E8136" s="33" t="e">
        <f t="shared" ca="1" si="132"/>
        <v>#NUM!</v>
      </c>
    </row>
    <row r="8137" spans="5:5" x14ac:dyDescent="0.25">
      <c r="E8137" s="33" t="e">
        <f t="shared" ca="1" si="132"/>
        <v>#NUM!</v>
      </c>
    </row>
    <row r="8138" spans="5:5" x14ac:dyDescent="0.25">
      <c r="E8138" s="33" t="e">
        <f t="shared" ca="1" si="132"/>
        <v>#NUM!</v>
      </c>
    </row>
    <row r="8139" spans="5:5" x14ac:dyDescent="0.25">
      <c r="E8139" s="33" t="e">
        <f t="shared" ca="1" si="132"/>
        <v>#NUM!</v>
      </c>
    </row>
    <row r="8140" spans="5:5" x14ac:dyDescent="0.25">
      <c r="E8140" s="33" t="e">
        <f t="shared" ca="1" si="132"/>
        <v>#NUM!</v>
      </c>
    </row>
    <row r="8141" spans="5:5" x14ac:dyDescent="0.25">
      <c r="E8141" s="33" t="e">
        <f t="shared" ca="1" si="132"/>
        <v>#NUM!</v>
      </c>
    </row>
    <row r="8142" spans="5:5" x14ac:dyDescent="0.25">
      <c r="E8142" s="33" t="e">
        <f t="shared" ca="1" si="132"/>
        <v>#NUM!</v>
      </c>
    </row>
    <row r="8143" spans="5:5" x14ac:dyDescent="0.25">
      <c r="E8143" s="33" t="e">
        <f t="shared" ca="1" si="132"/>
        <v>#NUM!</v>
      </c>
    </row>
    <row r="8144" spans="5:5" x14ac:dyDescent="0.25">
      <c r="E8144" s="33" t="e">
        <f t="shared" ca="1" si="132"/>
        <v>#NUM!</v>
      </c>
    </row>
    <row r="8145" spans="5:5" x14ac:dyDescent="0.25">
      <c r="E8145" s="33" t="e">
        <f t="shared" ca="1" si="132"/>
        <v>#NUM!</v>
      </c>
    </row>
    <row r="8146" spans="5:5" x14ac:dyDescent="0.25">
      <c r="E8146" s="33" t="e">
        <f t="shared" ca="1" si="132"/>
        <v>#NUM!</v>
      </c>
    </row>
    <row r="8147" spans="5:5" x14ac:dyDescent="0.25">
      <c r="E8147" s="33" t="e">
        <f t="shared" ca="1" si="132"/>
        <v>#NUM!</v>
      </c>
    </row>
    <row r="8148" spans="5:5" x14ac:dyDescent="0.25">
      <c r="E8148" s="33" t="e">
        <f t="shared" ca="1" si="132"/>
        <v>#NUM!</v>
      </c>
    </row>
    <row r="8149" spans="5:5" x14ac:dyDescent="0.25">
      <c r="E8149" s="33" t="e">
        <f t="shared" ca="1" si="132"/>
        <v>#NUM!</v>
      </c>
    </row>
    <row r="8150" spans="5:5" x14ac:dyDescent="0.25">
      <c r="E8150" s="33" t="e">
        <f t="shared" ref="E8150:E8213" ca="1" si="133">RANDBETWEEN(1,$E$2)</f>
        <v>#NUM!</v>
      </c>
    </row>
    <row r="8151" spans="5:5" x14ac:dyDescent="0.25">
      <c r="E8151" s="33" t="e">
        <f t="shared" ca="1" si="133"/>
        <v>#NUM!</v>
      </c>
    </row>
    <row r="8152" spans="5:5" x14ac:dyDescent="0.25">
      <c r="E8152" s="33" t="e">
        <f t="shared" ca="1" si="133"/>
        <v>#NUM!</v>
      </c>
    </row>
    <row r="8153" spans="5:5" x14ac:dyDescent="0.25">
      <c r="E8153" s="33" t="e">
        <f t="shared" ca="1" si="133"/>
        <v>#NUM!</v>
      </c>
    </row>
    <row r="8154" spans="5:5" x14ac:dyDescent="0.25">
      <c r="E8154" s="33" t="e">
        <f t="shared" ca="1" si="133"/>
        <v>#NUM!</v>
      </c>
    </row>
    <row r="8155" spans="5:5" x14ac:dyDescent="0.25">
      <c r="E8155" s="33" t="e">
        <f t="shared" ca="1" si="133"/>
        <v>#NUM!</v>
      </c>
    </row>
    <row r="8156" spans="5:5" x14ac:dyDescent="0.25">
      <c r="E8156" s="33" t="e">
        <f t="shared" ca="1" si="133"/>
        <v>#NUM!</v>
      </c>
    </row>
    <row r="8157" spans="5:5" x14ac:dyDescent="0.25">
      <c r="E8157" s="33" t="e">
        <f t="shared" ca="1" si="133"/>
        <v>#NUM!</v>
      </c>
    </row>
    <row r="8158" spans="5:5" x14ac:dyDescent="0.25">
      <c r="E8158" s="33" t="e">
        <f t="shared" ca="1" si="133"/>
        <v>#NUM!</v>
      </c>
    </row>
    <row r="8159" spans="5:5" x14ac:dyDescent="0.25">
      <c r="E8159" s="33" t="e">
        <f t="shared" ca="1" si="133"/>
        <v>#NUM!</v>
      </c>
    </row>
    <row r="8160" spans="5:5" x14ac:dyDescent="0.25">
      <c r="E8160" s="33" t="e">
        <f t="shared" ca="1" si="133"/>
        <v>#NUM!</v>
      </c>
    </row>
    <row r="8161" spans="5:5" x14ac:dyDescent="0.25">
      <c r="E8161" s="33" t="e">
        <f t="shared" ca="1" si="133"/>
        <v>#NUM!</v>
      </c>
    </row>
    <row r="8162" spans="5:5" x14ac:dyDescent="0.25">
      <c r="E8162" s="33" t="e">
        <f t="shared" ca="1" si="133"/>
        <v>#NUM!</v>
      </c>
    </row>
    <row r="8163" spans="5:5" x14ac:dyDescent="0.25">
      <c r="E8163" s="33" t="e">
        <f t="shared" ca="1" si="133"/>
        <v>#NUM!</v>
      </c>
    </row>
    <row r="8164" spans="5:5" x14ac:dyDescent="0.25">
      <c r="E8164" s="33" t="e">
        <f t="shared" ca="1" si="133"/>
        <v>#NUM!</v>
      </c>
    </row>
    <row r="8165" spans="5:5" x14ac:dyDescent="0.25">
      <c r="E8165" s="33" t="e">
        <f t="shared" ca="1" si="133"/>
        <v>#NUM!</v>
      </c>
    </row>
    <row r="8166" spans="5:5" x14ac:dyDescent="0.25">
      <c r="E8166" s="33" t="e">
        <f t="shared" ca="1" si="133"/>
        <v>#NUM!</v>
      </c>
    </row>
    <row r="8167" spans="5:5" x14ac:dyDescent="0.25">
      <c r="E8167" s="33" t="e">
        <f t="shared" ca="1" si="133"/>
        <v>#NUM!</v>
      </c>
    </row>
    <row r="8168" spans="5:5" x14ac:dyDescent="0.25">
      <c r="E8168" s="33" t="e">
        <f t="shared" ca="1" si="133"/>
        <v>#NUM!</v>
      </c>
    </row>
    <row r="8169" spans="5:5" x14ac:dyDescent="0.25">
      <c r="E8169" s="33" t="e">
        <f t="shared" ca="1" si="133"/>
        <v>#NUM!</v>
      </c>
    </row>
    <row r="8170" spans="5:5" x14ac:dyDescent="0.25">
      <c r="E8170" s="33" t="e">
        <f t="shared" ca="1" si="133"/>
        <v>#NUM!</v>
      </c>
    </row>
    <row r="8171" spans="5:5" x14ac:dyDescent="0.25">
      <c r="E8171" s="33" t="e">
        <f t="shared" ca="1" si="133"/>
        <v>#NUM!</v>
      </c>
    </row>
    <row r="8172" spans="5:5" x14ac:dyDescent="0.25">
      <c r="E8172" s="33" t="e">
        <f t="shared" ca="1" si="133"/>
        <v>#NUM!</v>
      </c>
    </row>
    <row r="8173" spans="5:5" x14ac:dyDescent="0.25">
      <c r="E8173" s="33" t="e">
        <f t="shared" ca="1" si="133"/>
        <v>#NUM!</v>
      </c>
    </row>
    <row r="8174" spans="5:5" x14ac:dyDescent="0.25">
      <c r="E8174" s="33" t="e">
        <f t="shared" ca="1" si="133"/>
        <v>#NUM!</v>
      </c>
    </row>
    <row r="8175" spans="5:5" x14ac:dyDescent="0.25">
      <c r="E8175" s="33" t="e">
        <f t="shared" ca="1" si="133"/>
        <v>#NUM!</v>
      </c>
    </row>
    <row r="8176" spans="5:5" x14ac:dyDescent="0.25">
      <c r="E8176" s="33" t="e">
        <f t="shared" ca="1" si="133"/>
        <v>#NUM!</v>
      </c>
    </row>
    <row r="8177" spans="5:5" x14ac:dyDescent="0.25">
      <c r="E8177" s="33" t="e">
        <f t="shared" ca="1" si="133"/>
        <v>#NUM!</v>
      </c>
    </row>
    <row r="8178" spans="5:5" x14ac:dyDescent="0.25">
      <c r="E8178" s="33" t="e">
        <f t="shared" ca="1" si="133"/>
        <v>#NUM!</v>
      </c>
    </row>
    <row r="8179" spans="5:5" x14ac:dyDescent="0.25">
      <c r="E8179" s="33" t="e">
        <f t="shared" ca="1" si="133"/>
        <v>#NUM!</v>
      </c>
    </row>
    <row r="8180" spans="5:5" x14ac:dyDescent="0.25">
      <c r="E8180" s="33" t="e">
        <f t="shared" ca="1" si="133"/>
        <v>#NUM!</v>
      </c>
    </row>
    <row r="8181" spans="5:5" x14ac:dyDescent="0.25">
      <c r="E8181" s="33" t="e">
        <f t="shared" ca="1" si="133"/>
        <v>#NUM!</v>
      </c>
    </row>
    <row r="8182" spans="5:5" x14ac:dyDescent="0.25">
      <c r="E8182" s="33" t="e">
        <f t="shared" ca="1" si="133"/>
        <v>#NUM!</v>
      </c>
    </row>
    <row r="8183" spans="5:5" x14ac:dyDescent="0.25">
      <c r="E8183" s="33" t="e">
        <f t="shared" ca="1" si="133"/>
        <v>#NUM!</v>
      </c>
    </row>
    <row r="8184" spans="5:5" x14ac:dyDescent="0.25">
      <c r="E8184" s="33" t="e">
        <f t="shared" ca="1" si="133"/>
        <v>#NUM!</v>
      </c>
    </row>
    <row r="8185" spans="5:5" x14ac:dyDescent="0.25">
      <c r="E8185" s="33" t="e">
        <f t="shared" ca="1" si="133"/>
        <v>#NUM!</v>
      </c>
    </row>
    <row r="8186" spans="5:5" x14ac:dyDescent="0.25">
      <c r="E8186" s="33" t="e">
        <f t="shared" ca="1" si="133"/>
        <v>#NUM!</v>
      </c>
    </row>
    <row r="8187" spans="5:5" x14ac:dyDescent="0.25">
      <c r="E8187" s="33" t="e">
        <f t="shared" ca="1" si="133"/>
        <v>#NUM!</v>
      </c>
    </row>
    <row r="8188" spans="5:5" x14ac:dyDescent="0.25">
      <c r="E8188" s="33" t="e">
        <f t="shared" ca="1" si="133"/>
        <v>#NUM!</v>
      </c>
    </row>
    <row r="8189" spans="5:5" x14ac:dyDescent="0.25">
      <c r="E8189" s="33" t="e">
        <f t="shared" ca="1" si="133"/>
        <v>#NUM!</v>
      </c>
    </row>
    <row r="8190" spans="5:5" x14ac:dyDescent="0.25">
      <c r="E8190" s="33" t="e">
        <f t="shared" ca="1" si="133"/>
        <v>#NUM!</v>
      </c>
    </row>
    <row r="8191" spans="5:5" x14ac:dyDescent="0.25">
      <c r="E8191" s="33" t="e">
        <f t="shared" ca="1" si="133"/>
        <v>#NUM!</v>
      </c>
    </row>
    <row r="8192" spans="5:5" x14ac:dyDescent="0.25">
      <c r="E8192" s="33" t="e">
        <f t="shared" ca="1" si="133"/>
        <v>#NUM!</v>
      </c>
    </row>
    <row r="8193" spans="5:5" x14ac:dyDescent="0.25">
      <c r="E8193" s="33" t="e">
        <f t="shared" ca="1" si="133"/>
        <v>#NUM!</v>
      </c>
    </row>
    <row r="8194" spans="5:5" x14ac:dyDescent="0.25">
      <c r="E8194" s="33" t="e">
        <f t="shared" ca="1" si="133"/>
        <v>#NUM!</v>
      </c>
    </row>
    <row r="8195" spans="5:5" x14ac:dyDescent="0.25">
      <c r="E8195" s="33" t="e">
        <f t="shared" ca="1" si="133"/>
        <v>#NUM!</v>
      </c>
    </row>
    <row r="8196" spans="5:5" x14ac:dyDescent="0.25">
      <c r="E8196" s="33" t="e">
        <f t="shared" ca="1" si="133"/>
        <v>#NUM!</v>
      </c>
    </row>
    <row r="8197" spans="5:5" x14ac:dyDescent="0.25">
      <c r="E8197" s="33" t="e">
        <f t="shared" ca="1" si="133"/>
        <v>#NUM!</v>
      </c>
    </row>
    <row r="8198" spans="5:5" x14ac:dyDescent="0.25">
      <c r="E8198" s="33" t="e">
        <f t="shared" ca="1" si="133"/>
        <v>#NUM!</v>
      </c>
    </row>
    <row r="8199" spans="5:5" x14ac:dyDescent="0.25">
      <c r="E8199" s="33" t="e">
        <f t="shared" ca="1" si="133"/>
        <v>#NUM!</v>
      </c>
    </row>
    <row r="8200" spans="5:5" x14ac:dyDescent="0.25">
      <c r="E8200" s="33" t="e">
        <f t="shared" ca="1" si="133"/>
        <v>#NUM!</v>
      </c>
    </row>
    <row r="8201" spans="5:5" x14ac:dyDescent="0.25">
      <c r="E8201" s="33" t="e">
        <f t="shared" ca="1" si="133"/>
        <v>#NUM!</v>
      </c>
    </row>
    <row r="8202" spans="5:5" x14ac:dyDescent="0.25">
      <c r="E8202" s="33" t="e">
        <f t="shared" ca="1" si="133"/>
        <v>#NUM!</v>
      </c>
    </row>
    <row r="8203" spans="5:5" x14ac:dyDescent="0.25">
      <c r="E8203" s="33" t="e">
        <f t="shared" ca="1" si="133"/>
        <v>#NUM!</v>
      </c>
    </row>
    <row r="8204" spans="5:5" x14ac:dyDescent="0.25">
      <c r="E8204" s="33" t="e">
        <f t="shared" ca="1" si="133"/>
        <v>#NUM!</v>
      </c>
    </row>
    <row r="8205" spans="5:5" x14ac:dyDescent="0.25">
      <c r="E8205" s="33" t="e">
        <f t="shared" ca="1" si="133"/>
        <v>#NUM!</v>
      </c>
    </row>
    <row r="8206" spans="5:5" x14ac:dyDescent="0.25">
      <c r="E8206" s="33" t="e">
        <f t="shared" ca="1" si="133"/>
        <v>#NUM!</v>
      </c>
    </row>
    <row r="8207" spans="5:5" x14ac:dyDescent="0.25">
      <c r="E8207" s="33" t="e">
        <f t="shared" ca="1" si="133"/>
        <v>#NUM!</v>
      </c>
    </row>
    <row r="8208" spans="5:5" x14ac:dyDescent="0.25">
      <c r="E8208" s="33" t="e">
        <f t="shared" ca="1" si="133"/>
        <v>#NUM!</v>
      </c>
    </row>
    <row r="8209" spans="5:5" x14ac:dyDescent="0.25">
      <c r="E8209" s="33" t="e">
        <f t="shared" ca="1" si="133"/>
        <v>#NUM!</v>
      </c>
    </row>
    <row r="8210" spans="5:5" x14ac:dyDescent="0.25">
      <c r="E8210" s="33" t="e">
        <f t="shared" ca="1" si="133"/>
        <v>#NUM!</v>
      </c>
    </row>
    <row r="8211" spans="5:5" x14ac:dyDescent="0.25">
      <c r="E8211" s="33" t="e">
        <f t="shared" ca="1" si="133"/>
        <v>#NUM!</v>
      </c>
    </row>
    <row r="8212" spans="5:5" x14ac:dyDescent="0.25">
      <c r="E8212" s="33" t="e">
        <f t="shared" ca="1" si="133"/>
        <v>#NUM!</v>
      </c>
    </row>
    <row r="8213" spans="5:5" x14ac:dyDescent="0.25">
      <c r="E8213" s="33" t="e">
        <f t="shared" ca="1" si="133"/>
        <v>#NUM!</v>
      </c>
    </row>
    <row r="8214" spans="5:5" x14ac:dyDescent="0.25">
      <c r="E8214" s="33" t="e">
        <f t="shared" ref="E8214:E8277" ca="1" si="134">RANDBETWEEN(1,$E$2)</f>
        <v>#NUM!</v>
      </c>
    </row>
    <row r="8215" spans="5:5" x14ac:dyDescent="0.25">
      <c r="E8215" s="33" t="e">
        <f t="shared" ca="1" si="134"/>
        <v>#NUM!</v>
      </c>
    </row>
    <row r="8216" spans="5:5" x14ac:dyDescent="0.25">
      <c r="E8216" s="33" t="e">
        <f t="shared" ca="1" si="134"/>
        <v>#NUM!</v>
      </c>
    </row>
    <row r="8217" spans="5:5" x14ac:dyDescent="0.25">
      <c r="E8217" s="33" t="e">
        <f t="shared" ca="1" si="134"/>
        <v>#NUM!</v>
      </c>
    </row>
    <row r="8218" spans="5:5" x14ac:dyDescent="0.25">
      <c r="E8218" s="33" t="e">
        <f t="shared" ca="1" si="134"/>
        <v>#NUM!</v>
      </c>
    </row>
    <row r="8219" spans="5:5" x14ac:dyDescent="0.25">
      <c r="E8219" s="33" t="e">
        <f t="shared" ca="1" si="134"/>
        <v>#NUM!</v>
      </c>
    </row>
    <row r="8220" spans="5:5" x14ac:dyDescent="0.25">
      <c r="E8220" s="33" t="e">
        <f t="shared" ca="1" si="134"/>
        <v>#NUM!</v>
      </c>
    </row>
    <row r="8221" spans="5:5" x14ac:dyDescent="0.25">
      <c r="E8221" s="33" t="e">
        <f t="shared" ca="1" si="134"/>
        <v>#NUM!</v>
      </c>
    </row>
    <row r="8222" spans="5:5" x14ac:dyDescent="0.25">
      <c r="E8222" s="33" t="e">
        <f t="shared" ca="1" si="134"/>
        <v>#NUM!</v>
      </c>
    </row>
    <row r="8223" spans="5:5" x14ac:dyDescent="0.25">
      <c r="E8223" s="33" t="e">
        <f t="shared" ca="1" si="134"/>
        <v>#NUM!</v>
      </c>
    </row>
    <row r="8224" spans="5:5" x14ac:dyDescent="0.25">
      <c r="E8224" s="33" t="e">
        <f t="shared" ca="1" si="134"/>
        <v>#NUM!</v>
      </c>
    </row>
    <row r="8225" spans="5:5" x14ac:dyDescent="0.25">
      <c r="E8225" s="33" t="e">
        <f t="shared" ca="1" si="134"/>
        <v>#NUM!</v>
      </c>
    </row>
    <row r="8226" spans="5:5" x14ac:dyDescent="0.25">
      <c r="E8226" s="33" t="e">
        <f t="shared" ca="1" si="134"/>
        <v>#NUM!</v>
      </c>
    </row>
    <row r="8227" spans="5:5" x14ac:dyDescent="0.25">
      <c r="E8227" s="33" t="e">
        <f t="shared" ca="1" si="134"/>
        <v>#NUM!</v>
      </c>
    </row>
    <row r="8228" spans="5:5" x14ac:dyDescent="0.25">
      <c r="E8228" s="33" t="e">
        <f t="shared" ca="1" si="134"/>
        <v>#NUM!</v>
      </c>
    </row>
    <row r="8229" spans="5:5" x14ac:dyDescent="0.25">
      <c r="E8229" s="33" t="e">
        <f t="shared" ca="1" si="134"/>
        <v>#NUM!</v>
      </c>
    </row>
    <row r="8230" spans="5:5" x14ac:dyDescent="0.25">
      <c r="E8230" s="33" t="e">
        <f t="shared" ca="1" si="134"/>
        <v>#NUM!</v>
      </c>
    </row>
    <row r="8231" spans="5:5" x14ac:dyDescent="0.25">
      <c r="E8231" s="33" t="e">
        <f t="shared" ca="1" si="134"/>
        <v>#NUM!</v>
      </c>
    </row>
    <row r="8232" spans="5:5" x14ac:dyDescent="0.25">
      <c r="E8232" s="33" t="e">
        <f t="shared" ca="1" si="134"/>
        <v>#NUM!</v>
      </c>
    </row>
    <row r="8233" spans="5:5" x14ac:dyDescent="0.25">
      <c r="E8233" s="33" t="e">
        <f t="shared" ca="1" si="134"/>
        <v>#NUM!</v>
      </c>
    </row>
    <row r="8234" spans="5:5" x14ac:dyDescent="0.25">
      <c r="E8234" s="33" t="e">
        <f t="shared" ca="1" si="134"/>
        <v>#NUM!</v>
      </c>
    </row>
    <row r="8235" spans="5:5" x14ac:dyDescent="0.25">
      <c r="E8235" s="33" t="e">
        <f t="shared" ca="1" si="134"/>
        <v>#NUM!</v>
      </c>
    </row>
    <row r="8236" spans="5:5" x14ac:dyDescent="0.25">
      <c r="E8236" s="33" t="e">
        <f t="shared" ca="1" si="134"/>
        <v>#NUM!</v>
      </c>
    </row>
    <row r="8237" spans="5:5" x14ac:dyDescent="0.25">
      <c r="E8237" s="33" t="e">
        <f t="shared" ca="1" si="134"/>
        <v>#NUM!</v>
      </c>
    </row>
    <row r="8238" spans="5:5" x14ac:dyDescent="0.25">
      <c r="E8238" s="33" t="e">
        <f t="shared" ca="1" si="134"/>
        <v>#NUM!</v>
      </c>
    </row>
    <row r="8239" spans="5:5" x14ac:dyDescent="0.25">
      <c r="E8239" s="33" t="e">
        <f t="shared" ca="1" si="134"/>
        <v>#NUM!</v>
      </c>
    </row>
    <row r="8240" spans="5:5" x14ac:dyDescent="0.25">
      <c r="E8240" s="33" t="e">
        <f t="shared" ca="1" si="134"/>
        <v>#NUM!</v>
      </c>
    </row>
    <row r="8241" spans="5:5" x14ac:dyDescent="0.25">
      <c r="E8241" s="33" t="e">
        <f t="shared" ca="1" si="134"/>
        <v>#NUM!</v>
      </c>
    </row>
    <row r="8242" spans="5:5" x14ac:dyDescent="0.25">
      <c r="E8242" s="33" t="e">
        <f t="shared" ca="1" si="134"/>
        <v>#NUM!</v>
      </c>
    </row>
    <row r="8243" spans="5:5" x14ac:dyDescent="0.25">
      <c r="E8243" s="33" t="e">
        <f t="shared" ca="1" si="134"/>
        <v>#NUM!</v>
      </c>
    </row>
    <row r="8244" spans="5:5" x14ac:dyDescent="0.25">
      <c r="E8244" s="33" t="e">
        <f t="shared" ca="1" si="134"/>
        <v>#NUM!</v>
      </c>
    </row>
    <row r="8245" spans="5:5" x14ac:dyDescent="0.25">
      <c r="E8245" s="33" t="e">
        <f t="shared" ca="1" si="134"/>
        <v>#NUM!</v>
      </c>
    </row>
    <row r="8246" spans="5:5" x14ac:dyDescent="0.25">
      <c r="E8246" s="33" t="e">
        <f t="shared" ca="1" si="134"/>
        <v>#NUM!</v>
      </c>
    </row>
    <row r="8247" spans="5:5" x14ac:dyDescent="0.25">
      <c r="E8247" s="33" t="e">
        <f t="shared" ca="1" si="134"/>
        <v>#NUM!</v>
      </c>
    </row>
    <row r="8248" spans="5:5" x14ac:dyDescent="0.25">
      <c r="E8248" s="33" t="e">
        <f t="shared" ca="1" si="134"/>
        <v>#NUM!</v>
      </c>
    </row>
    <row r="8249" spans="5:5" x14ac:dyDescent="0.25">
      <c r="E8249" s="33" t="e">
        <f t="shared" ca="1" si="134"/>
        <v>#NUM!</v>
      </c>
    </row>
    <row r="8250" spans="5:5" x14ac:dyDescent="0.25">
      <c r="E8250" s="33" t="e">
        <f t="shared" ca="1" si="134"/>
        <v>#NUM!</v>
      </c>
    </row>
    <row r="8251" spans="5:5" x14ac:dyDescent="0.25">
      <c r="E8251" s="33" t="e">
        <f t="shared" ca="1" si="134"/>
        <v>#NUM!</v>
      </c>
    </row>
    <row r="8252" spans="5:5" x14ac:dyDescent="0.25">
      <c r="E8252" s="33" t="e">
        <f t="shared" ca="1" si="134"/>
        <v>#NUM!</v>
      </c>
    </row>
    <row r="8253" spans="5:5" x14ac:dyDescent="0.25">
      <c r="E8253" s="33" t="e">
        <f t="shared" ca="1" si="134"/>
        <v>#NUM!</v>
      </c>
    </row>
    <row r="8254" spans="5:5" x14ac:dyDescent="0.25">
      <c r="E8254" s="33" t="e">
        <f t="shared" ca="1" si="134"/>
        <v>#NUM!</v>
      </c>
    </row>
    <row r="8255" spans="5:5" x14ac:dyDescent="0.25">
      <c r="E8255" s="33" t="e">
        <f t="shared" ca="1" si="134"/>
        <v>#NUM!</v>
      </c>
    </row>
    <row r="8256" spans="5:5" x14ac:dyDescent="0.25">
      <c r="E8256" s="33" t="e">
        <f t="shared" ca="1" si="134"/>
        <v>#NUM!</v>
      </c>
    </row>
    <row r="8257" spans="5:5" x14ac:dyDescent="0.25">
      <c r="E8257" s="33" t="e">
        <f t="shared" ca="1" si="134"/>
        <v>#NUM!</v>
      </c>
    </row>
    <row r="8258" spans="5:5" x14ac:dyDescent="0.25">
      <c r="E8258" s="33" t="e">
        <f t="shared" ca="1" si="134"/>
        <v>#NUM!</v>
      </c>
    </row>
    <row r="8259" spans="5:5" x14ac:dyDescent="0.25">
      <c r="E8259" s="33" t="e">
        <f t="shared" ca="1" si="134"/>
        <v>#NUM!</v>
      </c>
    </row>
    <row r="8260" spans="5:5" x14ac:dyDescent="0.25">
      <c r="E8260" s="33" t="e">
        <f t="shared" ca="1" si="134"/>
        <v>#NUM!</v>
      </c>
    </row>
    <row r="8261" spans="5:5" x14ac:dyDescent="0.25">
      <c r="E8261" s="33" t="e">
        <f t="shared" ca="1" si="134"/>
        <v>#NUM!</v>
      </c>
    </row>
    <row r="8262" spans="5:5" x14ac:dyDescent="0.25">
      <c r="E8262" s="33" t="e">
        <f t="shared" ca="1" si="134"/>
        <v>#NUM!</v>
      </c>
    </row>
    <row r="8263" spans="5:5" x14ac:dyDescent="0.25">
      <c r="E8263" s="33" t="e">
        <f t="shared" ca="1" si="134"/>
        <v>#NUM!</v>
      </c>
    </row>
    <row r="8264" spans="5:5" x14ac:dyDescent="0.25">
      <c r="E8264" s="33" t="e">
        <f t="shared" ca="1" si="134"/>
        <v>#NUM!</v>
      </c>
    </row>
    <row r="8265" spans="5:5" x14ac:dyDescent="0.25">
      <c r="E8265" s="33" t="e">
        <f t="shared" ca="1" si="134"/>
        <v>#NUM!</v>
      </c>
    </row>
    <row r="8266" spans="5:5" x14ac:dyDescent="0.25">
      <c r="E8266" s="33" t="e">
        <f t="shared" ca="1" si="134"/>
        <v>#NUM!</v>
      </c>
    </row>
    <row r="8267" spans="5:5" x14ac:dyDescent="0.25">
      <c r="E8267" s="33" t="e">
        <f t="shared" ca="1" si="134"/>
        <v>#NUM!</v>
      </c>
    </row>
    <row r="8268" spans="5:5" x14ac:dyDescent="0.25">
      <c r="E8268" s="33" t="e">
        <f t="shared" ca="1" si="134"/>
        <v>#NUM!</v>
      </c>
    </row>
    <row r="8269" spans="5:5" x14ac:dyDescent="0.25">
      <c r="E8269" s="33" t="e">
        <f t="shared" ca="1" si="134"/>
        <v>#NUM!</v>
      </c>
    </row>
    <row r="8270" spans="5:5" x14ac:dyDescent="0.25">
      <c r="E8270" s="33" t="e">
        <f t="shared" ca="1" si="134"/>
        <v>#NUM!</v>
      </c>
    </row>
    <row r="8271" spans="5:5" x14ac:dyDescent="0.25">
      <c r="E8271" s="33" t="e">
        <f t="shared" ca="1" si="134"/>
        <v>#NUM!</v>
      </c>
    </row>
    <row r="8272" spans="5:5" x14ac:dyDescent="0.25">
      <c r="E8272" s="33" t="e">
        <f t="shared" ca="1" si="134"/>
        <v>#NUM!</v>
      </c>
    </row>
    <row r="8273" spans="5:5" x14ac:dyDescent="0.25">
      <c r="E8273" s="33" t="e">
        <f t="shared" ca="1" si="134"/>
        <v>#NUM!</v>
      </c>
    </row>
    <row r="8274" spans="5:5" x14ac:dyDescent="0.25">
      <c r="E8274" s="33" t="e">
        <f t="shared" ca="1" si="134"/>
        <v>#NUM!</v>
      </c>
    </row>
    <row r="8275" spans="5:5" x14ac:dyDescent="0.25">
      <c r="E8275" s="33" t="e">
        <f t="shared" ca="1" si="134"/>
        <v>#NUM!</v>
      </c>
    </row>
    <row r="8276" spans="5:5" x14ac:dyDescent="0.25">
      <c r="E8276" s="33" t="e">
        <f t="shared" ca="1" si="134"/>
        <v>#NUM!</v>
      </c>
    </row>
    <row r="8277" spans="5:5" x14ac:dyDescent="0.25">
      <c r="E8277" s="33" t="e">
        <f t="shared" ca="1" si="134"/>
        <v>#NUM!</v>
      </c>
    </row>
    <row r="8278" spans="5:5" x14ac:dyDescent="0.25">
      <c r="E8278" s="33" t="e">
        <f t="shared" ref="E8278:E8341" ca="1" si="135">RANDBETWEEN(1,$E$2)</f>
        <v>#NUM!</v>
      </c>
    </row>
    <row r="8279" spans="5:5" x14ac:dyDescent="0.25">
      <c r="E8279" s="33" t="e">
        <f t="shared" ca="1" si="135"/>
        <v>#NUM!</v>
      </c>
    </row>
    <row r="8280" spans="5:5" x14ac:dyDescent="0.25">
      <c r="E8280" s="33" t="e">
        <f t="shared" ca="1" si="135"/>
        <v>#NUM!</v>
      </c>
    </row>
    <row r="8281" spans="5:5" x14ac:dyDescent="0.25">
      <c r="E8281" s="33" t="e">
        <f t="shared" ca="1" si="135"/>
        <v>#NUM!</v>
      </c>
    </row>
    <row r="8282" spans="5:5" x14ac:dyDescent="0.25">
      <c r="E8282" s="33" t="e">
        <f t="shared" ca="1" si="135"/>
        <v>#NUM!</v>
      </c>
    </row>
    <row r="8283" spans="5:5" x14ac:dyDescent="0.25">
      <c r="E8283" s="33" t="e">
        <f t="shared" ca="1" si="135"/>
        <v>#NUM!</v>
      </c>
    </row>
    <row r="8284" spans="5:5" x14ac:dyDescent="0.25">
      <c r="E8284" s="33" t="e">
        <f t="shared" ca="1" si="135"/>
        <v>#NUM!</v>
      </c>
    </row>
    <row r="8285" spans="5:5" x14ac:dyDescent="0.25">
      <c r="E8285" s="33" t="e">
        <f t="shared" ca="1" si="135"/>
        <v>#NUM!</v>
      </c>
    </row>
    <row r="8286" spans="5:5" x14ac:dyDescent="0.25">
      <c r="E8286" s="33" t="e">
        <f t="shared" ca="1" si="135"/>
        <v>#NUM!</v>
      </c>
    </row>
    <row r="8287" spans="5:5" x14ac:dyDescent="0.25">
      <c r="E8287" s="33" t="e">
        <f t="shared" ca="1" si="135"/>
        <v>#NUM!</v>
      </c>
    </row>
    <row r="8288" spans="5:5" x14ac:dyDescent="0.25">
      <c r="E8288" s="33" t="e">
        <f t="shared" ca="1" si="135"/>
        <v>#NUM!</v>
      </c>
    </row>
    <row r="8289" spans="5:5" x14ac:dyDescent="0.25">
      <c r="E8289" s="33" t="e">
        <f t="shared" ca="1" si="135"/>
        <v>#NUM!</v>
      </c>
    </row>
    <row r="8290" spans="5:5" x14ac:dyDescent="0.25">
      <c r="E8290" s="33" t="e">
        <f t="shared" ca="1" si="135"/>
        <v>#NUM!</v>
      </c>
    </row>
    <row r="8291" spans="5:5" x14ac:dyDescent="0.25">
      <c r="E8291" s="33" t="e">
        <f t="shared" ca="1" si="135"/>
        <v>#NUM!</v>
      </c>
    </row>
    <row r="8292" spans="5:5" x14ac:dyDescent="0.25">
      <c r="E8292" s="33" t="e">
        <f t="shared" ca="1" si="135"/>
        <v>#NUM!</v>
      </c>
    </row>
    <row r="8293" spans="5:5" x14ac:dyDescent="0.25">
      <c r="E8293" s="33" t="e">
        <f t="shared" ca="1" si="135"/>
        <v>#NUM!</v>
      </c>
    </row>
    <row r="8294" spans="5:5" x14ac:dyDescent="0.25">
      <c r="E8294" s="33" t="e">
        <f t="shared" ca="1" si="135"/>
        <v>#NUM!</v>
      </c>
    </row>
    <row r="8295" spans="5:5" x14ac:dyDescent="0.25">
      <c r="E8295" s="33" t="e">
        <f t="shared" ca="1" si="135"/>
        <v>#NUM!</v>
      </c>
    </row>
    <row r="8296" spans="5:5" x14ac:dyDescent="0.25">
      <c r="E8296" s="33" t="e">
        <f t="shared" ca="1" si="135"/>
        <v>#NUM!</v>
      </c>
    </row>
    <row r="8297" spans="5:5" x14ac:dyDescent="0.25">
      <c r="E8297" s="33" t="e">
        <f t="shared" ca="1" si="135"/>
        <v>#NUM!</v>
      </c>
    </row>
    <row r="8298" spans="5:5" x14ac:dyDescent="0.25">
      <c r="E8298" s="33" t="e">
        <f t="shared" ca="1" si="135"/>
        <v>#NUM!</v>
      </c>
    </row>
    <row r="8299" spans="5:5" x14ac:dyDescent="0.25">
      <c r="E8299" s="33" t="e">
        <f t="shared" ca="1" si="135"/>
        <v>#NUM!</v>
      </c>
    </row>
    <row r="8300" spans="5:5" x14ac:dyDescent="0.25">
      <c r="E8300" s="33" t="e">
        <f t="shared" ca="1" si="135"/>
        <v>#NUM!</v>
      </c>
    </row>
    <row r="8301" spans="5:5" x14ac:dyDescent="0.25">
      <c r="E8301" s="33" t="e">
        <f t="shared" ca="1" si="135"/>
        <v>#NUM!</v>
      </c>
    </row>
    <row r="8302" spans="5:5" x14ac:dyDescent="0.25">
      <c r="E8302" s="33" t="e">
        <f t="shared" ca="1" si="135"/>
        <v>#NUM!</v>
      </c>
    </row>
    <row r="8303" spans="5:5" x14ac:dyDescent="0.25">
      <c r="E8303" s="33" t="e">
        <f t="shared" ca="1" si="135"/>
        <v>#NUM!</v>
      </c>
    </row>
    <row r="8304" spans="5:5" x14ac:dyDescent="0.25">
      <c r="E8304" s="33" t="e">
        <f t="shared" ca="1" si="135"/>
        <v>#NUM!</v>
      </c>
    </row>
    <row r="8305" spans="5:5" x14ac:dyDescent="0.25">
      <c r="E8305" s="33" t="e">
        <f t="shared" ca="1" si="135"/>
        <v>#NUM!</v>
      </c>
    </row>
    <row r="8306" spans="5:5" x14ac:dyDescent="0.25">
      <c r="E8306" s="33" t="e">
        <f t="shared" ca="1" si="135"/>
        <v>#NUM!</v>
      </c>
    </row>
    <row r="8307" spans="5:5" x14ac:dyDescent="0.25">
      <c r="E8307" s="33" t="e">
        <f t="shared" ca="1" si="135"/>
        <v>#NUM!</v>
      </c>
    </row>
    <row r="8308" spans="5:5" x14ac:dyDescent="0.25">
      <c r="E8308" s="33" t="e">
        <f t="shared" ca="1" si="135"/>
        <v>#NUM!</v>
      </c>
    </row>
    <row r="8309" spans="5:5" x14ac:dyDescent="0.25">
      <c r="E8309" s="33" t="e">
        <f t="shared" ca="1" si="135"/>
        <v>#NUM!</v>
      </c>
    </row>
    <row r="8310" spans="5:5" x14ac:dyDescent="0.25">
      <c r="E8310" s="33" t="e">
        <f t="shared" ca="1" si="135"/>
        <v>#NUM!</v>
      </c>
    </row>
    <row r="8311" spans="5:5" x14ac:dyDescent="0.25">
      <c r="E8311" s="33" t="e">
        <f t="shared" ca="1" si="135"/>
        <v>#NUM!</v>
      </c>
    </row>
    <row r="8312" spans="5:5" x14ac:dyDescent="0.25">
      <c r="E8312" s="33" t="e">
        <f t="shared" ca="1" si="135"/>
        <v>#NUM!</v>
      </c>
    </row>
    <row r="8313" spans="5:5" x14ac:dyDescent="0.25">
      <c r="E8313" s="33" t="e">
        <f t="shared" ca="1" si="135"/>
        <v>#NUM!</v>
      </c>
    </row>
    <row r="8314" spans="5:5" x14ac:dyDescent="0.25">
      <c r="E8314" s="33" t="e">
        <f t="shared" ca="1" si="135"/>
        <v>#NUM!</v>
      </c>
    </row>
    <row r="8315" spans="5:5" x14ac:dyDescent="0.25">
      <c r="E8315" s="33" t="e">
        <f t="shared" ca="1" si="135"/>
        <v>#NUM!</v>
      </c>
    </row>
    <row r="8316" spans="5:5" x14ac:dyDescent="0.25">
      <c r="E8316" s="33" t="e">
        <f t="shared" ca="1" si="135"/>
        <v>#NUM!</v>
      </c>
    </row>
    <row r="8317" spans="5:5" x14ac:dyDescent="0.25">
      <c r="E8317" s="33" t="e">
        <f t="shared" ca="1" si="135"/>
        <v>#NUM!</v>
      </c>
    </row>
    <row r="8318" spans="5:5" x14ac:dyDescent="0.25">
      <c r="E8318" s="33" t="e">
        <f t="shared" ca="1" si="135"/>
        <v>#NUM!</v>
      </c>
    </row>
    <row r="8319" spans="5:5" x14ac:dyDescent="0.25">
      <c r="E8319" s="33" t="e">
        <f t="shared" ca="1" si="135"/>
        <v>#NUM!</v>
      </c>
    </row>
    <row r="8320" spans="5:5" x14ac:dyDescent="0.25">
      <c r="E8320" s="33" t="e">
        <f t="shared" ca="1" si="135"/>
        <v>#NUM!</v>
      </c>
    </row>
    <row r="8321" spans="5:5" x14ac:dyDescent="0.25">
      <c r="E8321" s="33" t="e">
        <f t="shared" ca="1" si="135"/>
        <v>#NUM!</v>
      </c>
    </row>
    <row r="8322" spans="5:5" x14ac:dyDescent="0.25">
      <c r="E8322" s="33" t="e">
        <f t="shared" ca="1" si="135"/>
        <v>#NUM!</v>
      </c>
    </row>
    <row r="8323" spans="5:5" x14ac:dyDescent="0.25">
      <c r="E8323" s="33" t="e">
        <f t="shared" ca="1" si="135"/>
        <v>#NUM!</v>
      </c>
    </row>
    <row r="8324" spans="5:5" x14ac:dyDescent="0.25">
      <c r="E8324" s="33" t="e">
        <f t="shared" ca="1" si="135"/>
        <v>#NUM!</v>
      </c>
    </row>
    <row r="8325" spans="5:5" x14ac:dyDescent="0.25">
      <c r="E8325" s="33" t="e">
        <f t="shared" ca="1" si="135"/>
        <v>#NUM!</v>
      </c>
    </row>
    <row r="8326" spans="5:5" x14ac:dyDescent="0.25">
      <c r="E8326" s="33" t="e">
        <f t="shared" ca="1" si="135"/>
        <v>#NUM!</v>
      </c>
    </row>
    <row r="8327" spans="5:5" x14ac:dyDescent="0.25">
      <c r="E8327" s="33" t="e">
        <f t="shared" ca="1" si="135"/>
        <v>#NUM!</v>
      </c>
    </row>
    <row r="8328" spans="5:5" x14ac:dyDescent="0.25">
      <c r="E8328" s="33" t="e">
        <f t="shared" ca="1" si="135"/>
        <v>#NUM!</v>
      </c>
    </row>
    <row r="8329" spans="5:5" x14ac:dyDescent="0.25">
      <c r="E8329" s="33" t="e">
        <f t="shared" ca="1" si="135"/>
        <v>#NUM!</v>
      </c>
    </row>
    <row r="8330" spans="5:5" x14ac:dyDescent="0.25">
      <c r="E8330" s="33" t="e">
        <f t="shared" ca="1" si="135"/>
        <v>#NUM!</v>
      </c>
    </row>
    <row r="8331" spans="5:5" x14ac:dyDescent="0.25">
      <c r="E8331" s="33" t="e">
        <f t="shared" ca="1" si="135"/>
        <v>#NUM!</v>
      </c>
    </row>
    <row r="8332" spans="5:5" x14ac:dyDescent="0.25">
      <c r="E8332" s="33" t="e">
        <f t="shared" ca="1" si="135"/>
        <v>#NUM!</v>
      </c>
    </row>
    <row r="8333" spans="5:5" x14ac:dyDescent="0.25">
      <c r="E8333" s="33" t="e">
        <f t="shared" ca="1" si="135"/>
        <v>#NUM!</v>
      </c>
    </row>
    <row r="8334" spans="5:5" x14ac:dyDescent="0.25">
      <c r="E8334" s="33" t="e">
        <f t="shared" ca="1" si="135"/>
        <v>#NUM!</v>
      </c>
    </row>
    <row r="8335" spans="5:5" x14ac:dyDescent="0.25">
      <c r="E8335" s="33" t="e">
        <f t="shared" ca="1" si="135"/>
        <v>#NUM!</v>
      </c>
    </row>
    <row r="8336" spans="5:5" x14ac:dyDescent="0.25">
      <c r="E8336" s="33" t="e">
        <f t="shared" ca="1" si="135"/>
        <v>#NUM!</v>
      </c>
    </row>
    <row r="8337" spans="5:5" x14ac:dyDescent="0.25">
      <c r="E8337" s="33" t="e">
        <f t="shared" ca="1" si="135"/>
        <v>#NUM!</v>
      </c>
    </row>
    <row r="8338" spans="5:5" x14ac:dyDescent="0.25">
      <c r="E8338" s="33" t="e">
        <f t="shared" ca="1" si="135"/>
        <v>#NUM!</v>
      </c>
    </row>
    <row r="8339" spans="5:5" x14ac:dyDescent="0.25">
      <c r="E8339" s="33" t="e">
        <f t="shared" ca="1" si="135"/>
        <v>#NUM!</v>
      </c>
    </row>
    <row r="8340" spans="5:5" x14ac:dyDescent="0.25">
      <c r="E8340" s="33" t="e">
        <f t="shared" ca="1" si="135"/>
        <v>#NUM!</v>
      </c>
    </row>
    <row r="8341" spans="5:5" x14ac:dyDescent="0.25">
      <c r="E8341" s="33" t="e">
        <f t="shared" ca="1" si="135"/>
        <v>#NUM!</v>
      </c>
    </row>
    <row r="8342" spans="5:5" x14ac:dyDescent="0.25">
      <c r="E8342" s="33" t="e">
        <f t="shared" ref="E8342:E8405" ca="1" si="136">RANDBETWEEN(1,$E$2)</f>
        <v>#NUM!</v>
      </c>
    </row>
    <row r="8343" spans="5:5" x14ac:dyDescent="0.25">
      <c r="E8343" s="33" t="e">
        <f t="shared" ca="1" si="136"/>
        <v>#NUM!</v>
      </c>
    </row>
    <row r="8344" spans="5:5" x14ac:dyDescent="0.25">
      <c r="E8344" s="33" t="e">
        <f t="shared" ca="1" si="136"/>
        <v>#NUM!</v>
      </c>
    </row>
    <row r="8345" spans="5:5" x14ac:dyDescent="0.25">
      <c r="E8345" s="33" t="e">
        <f t="shared" ca="1" si="136"/>
        <v>#NUM!</v>
      </c>
    </row>
    <row r="8346" spans="5:5" x14ac:dyDescent="0.25">
      <c r="E8346" s="33" t="e">
        <f t="shared" ca="1" si="136"/>
        <v>#NUM!</v>
      </c>
    </row>
    <row r="8347" spans="5:5" x14ac:dyDescent="0.25">
      <c r="E8347" s="33" t="e">
        <f t="shared" ca="1" si="136"/>
        <v>#NUM!</v>
      </c>
    </row>
    <row r="8348" spans="5:5" x14ac:dyDescent="0.25">
      <c r="E8348" s="33" t="e">
        <f t="shared" ca="1" si="136"/>
        <v>#NUM!</v>
      </c>
    </row>
    <row r="8349" spans="5:5" x14ac:dyDescent="0.25">
      <c r="E8349" s="33" t="e">
        <f t="shared" ca="1" si="136"/>
        <v>#NUM!</v>
      </c>
    </row>
    <row r="8350" spans="5:5" x14ac:dyDescent="0.25">
      <c r="E8350" s="33" t="e">
        <f t="shared" ca="1" si="136"/>
        <v>#NUM!</v>
      </c>
    </row>
    <row r="8351" spans="5:5" x14ac:dyDescent="0.25">
      <c r="E8351" s="33" t="e">
        <f t="shared" ca="1" si="136"/>
        <v>#NUM!</v>
      </c>
    </row>
    <row r="8352" spans="5:5" x14ac:dyDescent="0.25">
      <c r="E8352" s="33" t="e">
        <f t="shared" ca="1" si="136"/>
        <v>#NUM!</v>
      </c>
    </row>
    <row r="8353" spans="5:5" x14ac:dyDescent="0.25">
      <c r="E8353" s="33" t="e">
        <f t="shared" ca="1" si="136"/>
        <v>#NUM!</v>
      </c>
    </row>
    <row r="8354" spans="5:5" x14ac:dyDescent="0.25">
      <c r="E8354" s="33" t="e">
        <f t="shared" ca="1" si="136"/>
        <v>#NUM!</v>
      </c>
    </row>
    <row r="8355" spans="5:5" x14ac:dyDescent="0.25">
      <c r="E8355" s="33" t="e">
        <f t="shared" ca="1" si="136"/>
        <v>#NUM!</v>
      </c>
    </row>
    <row r="8356" spans="5:5" x14ac:dyDescent="0.25">
      <c r="E8356" s="33" t="e">
        <f t="shared" ca="1" si="136"/>
        <v>#NUM!</v>
      </c>
    </row>
    <row r="8357" spans="5:5" x14ac:dyDescent="0.25">
      <c r="E8357" s="33" t="e">
        <f t="shared" ca="1" si="136"/>
        <v>#NUM!</v>
      </c>
    </row>
    <row r="8358" spans="5:5" x14ac:dyDescent="0.25">
      <c r="E8358" s="33" t="e">
        <f t="shared" ca="1" si="136"/>
        <v>#NUM!</v>
      </c>
    </row>
    <row r="8359" spans="5:5" x14ac:dyDescent="0.25">
      <c r="E8359" s="33" t="e">
        <f t="shared" ca="1" si="136"/>
        <v>#NUM!</v>
      </c>
    </row>
    <row r="8360" spans="5:5" x14ac:dyDescent="0.25">
      <c r="E8360" s="33" t="e">
        <f t="shared" ca="1" si="136"/>
        <v>#NUM!</v>
      </c>
    </row>
    <row r="8361" spans="5:5" x14ac:dyDescent="0.25">
      <c r="E8361" s="33" t="e">
        <f t="shared" ca="1" si="136"/>
        <v>#NUM!</v>
      </c>
    </row>
    <row r="8362" spans="5:5" x14ac:dyDescent="0.25">
      <c r="E8362" s="33" t="e">
        <f t="shared" ca="1" si="136"/>
        <v>#NUM!</v>
      </c>
    </row>
    <row r="8363" spans="5:5" x14ac:dyDescent="0.25">
      <c r="E8363" s="33" t="e">
        <f t="shared" ca="1" si="136"/>
        <v>#NUM!</v>
      </c>
    </row>
    <row r="8364" spans="5:5" x14ac:dyDescent="0.25">
      <c r="E8364" s="33" t="e">
        <f t="shared" ca="1" si="136"/>
        <v>#NUM!</v>
      </c>
    </row>
    <row r="8365" spans="5:5" x14ac:dyDescent="0.25">
      <c r="E8365" s="33" t="e">
        <f t="shared" ca="1" si="136"/>
        <v>#NUM!</v>
      </c>
    </row>
    <row r="8366" spans="5:5" x14ac:dyDescent="0.25">
      <c r="E8366" s="33" t="e">
        <f t="shared" ca="1" si="136"/>
        <v>#NUM!</v>
      </c>
    </row>
    <row r="8367" spans="5:5" x14ac:dyDescent="0.25">
      <c r="E8367" s="33" t="e">
        <f t="shared" ca="1" si="136"/>
        <v>#NUM!</v>
      </c>
    </row>
    <row r="8368" spans="5:5" x14ac:dyDescent="0.25">
      <c r="E8368" s="33" t="e">
        <f t="shared" ca="1" si="136"/>
        <v>#NUM!</v>
      </c>
    </row>
    <row r="8369" spans="5:5" x14ac:dyDescent="0.25">
      <c r="E8369" s="33" t="e">
        <f t="shared" ca="1" si="136"/>
        <v>#NUM!</v>
      </c>
    </row>
    <row r="8370" spans="5:5" x14ac:dyDescent="0.25">
      <c r="E8370" s="33" t="e">
        <f t="shared" ca="1" si="136"/>
        <v>#NUM!</v>
      </c>
    </row>
    <row r="8371" spans="5:5" x14ac:dyDescent="0.25">
      <c r="E8371" s="33" t="e">
        <f t="shared" ca="1" si="136"/>
        <v>#NUM!</v>
      </c>
    </row>
    <row r="8372" spans="5:5" x14ac:dyDescent="0.25">
      <c r="E8372" s="33" t="e">
        <f t="shared" ca="1" si="136"/>
        <v>#NUM!</v>
      </c>
    </row>
    <row r="8373" spans="5:5" x14ac:dyDescent="0.25">
      <c r="E8373" s="33" t="e">
        <f t="shared" ca="1" si="136"/>
        <v>#NUM!</v>
      </c>
    </row>
    <row r="8374" spans="5:5" x14ac:dyDescent="0.25">
      <c r="E8374" s="33" t="e">
        <f t="shared" ca="1" si="136"/>
        <v>#NUM!</v>
      </c>
    </row>
    <row r="8375" spans="5:5" x14ac:dyDescent="0.25">
      <c r="E8375" s="33" t="e">
        <f t="shared" ca="1" si="136"/>
        <v>#NUM!</v>
      </c>
    </row>
    <row r="8376" spans="5:5" x14ac:dyDescent="0.25">
      <c r="E8376" s="33" t="e">
        <f t="shared" ca="1" si="136"/>
        <v>#NUM!</v>
      </c>
    </row>
    <row r="8377" spans="5:5" x14ac:dyDescent="0.25">
      <c r="E8377" s="33" t="e">
        <f t="shared" ca="1" si="136"/>
        <v>#NUM!</v>
      </c>
    </row>
    <row r="8378" spans="5:5" x14ac:dyDescent="0.25">
      <c r="E8378" s="33" t="e">
        <f t="shared" ca="1" si="136"/>
        <v>#NUM!</v>
      </c>
    </row>
    <row r="8379" spans="5:5" x14ac:dyDescent="0.25">
      <c r="E8379" s="33" t="e">
        <f t="shared" ca="1" si="136"/>
        <v>#NUM!</v>
      </c>
    </row>
    <row r="8380" spans="5:5" x14ac:dyDescent="0.25">
      <c r="E8380" s="33" t="e">
        <f t="shared" ca="1" si="136"/>
        <v>#NUM!</v>
      </c>
    </row>
    <row r="8381" spans="5:5" x14ac:dyDescent="0.25">
      <c r="E8381" s="33" t="e">
        <f t="shared" ca="1" si="136"/>
        <v>#NUM!</v>
      </c>
    </row>
    <row r="8382" spans="5:5" x14ac:dyDescent="0.25">
      <c r="E8382" s="33" t="e">
        <f t="shared" ca="1" si="136"/>
        <v>#NUM!</v>
      </c>
    </row>
    <row r="8383" spans="5:5" x14ac:dyDescent="0.25">
      <c r="E8383" s="33" t="e">
        <f t="shared" ca="1" si="136"/>
        <v>#NUM!</v>
      </c>
    </row>
    <row r="8384" spans="5:5" x14ac:dyDescent="0.25">
      <c r="E8384" s="33" t="e">
        <f t="shared" ca="1" si="136"/>
        <v>#NUM!</v>
      </c>
    </row>
    <row r="8385" spans="5:5" x14ac:dyDescent="0.25">
      <c r="E8385" s="33" t="e">
        <f t="shared" ca="1" si="136"/>
        <v>#NUM!</v>
      </c>
    </row>
    <row r="8386" spans="5:5" x14ac:dyDescent="0.25">
      <c r="E8386" s="33" t="e">
        <f t="shared" ca="1" si="136"/>
        <v>#NUM!</v>
      </c>
    </row>
    <row r="8387" spans="5:5" x14ac:dyDescent="0.25">
      <c r="E8387" s="33" t="e">
        <f t="shared" ca="1" si="136"/>
        <v>#NUM!</v>
      </c>
    </row>
    <row r="8388" spans="5:5" x14ac:dyDescent="0.25">
      <c r="E8388" s="33" t="e">
        <f t="shared" ca="1" si="136"/>
        <v>#NUM!</v>
      </c>
    </row>
    <row r="8389" spans="5:5" x14ac:dyDescent="0.25">
      <c r="E8389" s="33" t="e">
        <f t="shared" ca="1" si="136"/>
        <v>#NUM!</v>
      </c>
    </row>
    <row r="8390" spans="5:5" x14ac:dyDescent="0.25">
      <c r="E8390" s="33" t="e">
        <f t="shared" ca="1" si="136"/>
        <v>#NUM!</v>
      </c>
    </row>
    <row r="8391" spans="5:5" x14ac:dyDescent="0.25">
      <c r="E8391" s="33" t="e">
        <f t="shared" ca="1" si="136"/>
        <v>#NUM!</v>
      </c>
    </row>
    <row r="8392" spans="5:5" x14ac:dyDescent="0.25">
      <c r="E8392" s="33" t="e">
        <f t="shared" ca="1" si="136"/>
        <v>#NUM!</v>
      </c>
    </row>
    <row r="8393" spans="5:5" x14ac:dyDescent="0.25">
      <c r="E8393" s="33" t="e">
        <f t="shared" ca="1" si="136"/>
        <v>#NUM!</v>
      </c>
    </row>
    <row r="8394" spans="5:5" x14ac:dyDescent="0.25">
      <c r="E8394" s="33" t="e">
        <f t="shared" ca="1" si="136"/>
        <v>#NUM!</v>
      </c>
    </row>
    <row r="8395" spans="5:5" x14ac:dyDescent="0.25">
      <c r="E8395" s="33" t="e">
        <f t="shared" ca="1" si="136"/>
        <v>#NUM!</v>
      </c>
    </row>
    <row r="8396" spans="5:5" x14ac:dyDescent="0.25">
      <c r="E8396" s="33" t="e">
        <f t="shared" ca="1" si="136"/>
        <v>#NUM!</v>
      </c>
    </row>
    <row r="8397" spans="5:5" x14ac:dyDescent="0.25">
      <c r="E8397" s="33" t="e">
        <f t="shared" ca="1" si="136"/>
        <v>#NUM!</v>
      </c>
    </row>
    <row r="8398" spans="5:5" x14ac:dyDescent="0.25">
      <c r="E8398" s="33" t="e">
        <f t="shared" ca="1" si="136"/>
        <v>#NUM!</v>
      </c>
    </row>
    <row r="8399" spans="5:5" x14ac:dyDescent="0.25">
      <c r="E8399" s="33" t="e">
        <f t="shared" ca="1" si="136"/>
        <v>#NUM!</v>
      </c>
    </row>
    <row r="8400" spans="5:5" x14ac:dyDescent="0.25">
      <c r="E8400" s="33" t="e">
        <f t="shared" ca="1" si="136"/>
        <v>#NUM!</v>
      </c>
    </row>
    <row r="8401" spans="5:5" x14ac:dyDescent="0.25">
      <c r="E8401" s="33" t="e">
        <f t="shared" ca="1" si="136"/>
        <v>#NUM!</v>
      </c>
    </row>
    <row r="8402" spans="5:5" x14ac:dyDescent="0.25">
      <c r="E8402" s="33" t="e">
        <f t="shared" ca="1" si="136"/>
        <v>#NUM!</v>
      </c>
    </row>
    <row r="8403" spans="5:5" x14ac:dyDescent="0.25">
      <c r="E8403" s="33" t="e">
        <f t="shared" ca="1" si="136"/>
        <v>#NUM!</v>
      </c>
    </row>
    <row r="8404" spans="5:5" x14ac:dyDescent="0.25">
      <c r="E8404" s="33" t="e">
        <f t="shared" ca="1" si="136"/>
        <v>#NUM!</v>
      </c>
    </row>
    <row r="8405" spans="5:5" x14ac:dyDescent="0.25">
      <c r="E8405" s="33" t="e">
        <f t="shared" ca="1" si="136"/>
        <v>#NUM!</v>
      </c>
    </row>
    <row r="8406" spans="5:5" x14ac:dyDescent="0.25">
      <c r="E8406" s="33" t="e">
        <f t="shared" ref="E8406:E8469" ca="1" si="137">RANDBETWEEN(1,$E$2)</f>
        <v>#NUM!</v>
      </c>
    </row>
    <row r="8407" spans="5:5" x14ac:dyDescent="0.25">
      <c r="E8407" s="33" t="e">
        <f t="shared" ca="1" si="137"/>
        <v>#NUM!</v>
      </c>
    </row>
    <row r="8408" spans="5:5" x14ac:dyDescent="0.25">
      <c r="E8408" s="33" t="e">
        <f t="shared" ca="1" si="137"/>
        <v>#NUM!</v>
      </c>
    </row>
    <row r="8409" spans="5:5" x14ac:dyDescent="0.25">
      <c r="E8409" s="33" t="e">
        <f t="shared" ca="1" si="137"/>
        <v>#NUM!</v>
      </c>
    </row>
    <row r="8410" spans="5:5" x14ac:dyDescent="0.25">
      <c r="E8410" s="33" t="e">
        <f t="shared" ca="1" si="137"/>
        <v>#NUM!</v>
      </c>
    </row>
    <row r="8411" spans="5:5" x14ac:dyDescent="0.25">
      <c r="E8411" s="33" t="e">
        <f t="shared" ca="1" si="137"/>
        <v>#NUM!</v>
      </c>
    </row>
    <row r="8412" spans="5:5" x14ac:dyDescent="0.25">
      <c r="E8412" s="33" t="e">
        <f t="shared" ca="1" si="137"/>
        <v>#NUM!</v>
      </c>
    </row>
    <row r="8413" spans="5:5" x14ac:dyDescent="0.25">
      <c r="E8413" s="33" t="e">
        <f t="shared" ca="1" si="137"/>
        <v>#NUM!</v>
      </c>
    </row>
    <row r="8414" spans="5:5" x14ac:dyDescent="0.25">
      <c r="E8414" s="33" t="e">
        <f t="shared" ca="1" si="137"/>
        <v>#NUM!</v>
      </c>
    </row>
    <row r="8415" spans="5:5" x14ac:dyDescent="0.25">
      <c r="E8415" s="33" t="e">
        <f t="shared" ca="1" si="137"/>
        <v>#NUM!</v>
      </c>
    </row>
    <row r="8416" spans="5:5" x14ac:dyDescent="0.25">
      <c r="E8416" s="33" t="e">
        <f t="shared" ca="1" si="137"/>
        <v>#NUM!</v>
      </c>
    </row>
    <row r="8417" spans="5:5" x14ac:dyDescent="0.25">
      <c r="E8417" s="33" t="e">
        <f t="shared" ca="1" si="137"/>
        <v>#NUM!</v>
      </c>
    </row>
    <row r="8418" spans="5:5" x14ac:dyDescent="0.25">
      <c r="E8418" s="33" t="e">
        <f t="shared" ca="1" si="137"/>
        <v>#NUM!</v>
      </c>
    </row>
    <row r="8419" spans="5:5" x14ac:dyDescent="0.25">
      <c r="E8419" s="33" t="e">
        <f t="shared" ca="1" si="137"/>
        <v>#NUM!</v>
      </c>
    </row>
    <row r="8420" spans="5:5" x14ac:dyDescent="0.25">
      <c r="E8420" s="33" t="e">
        <f t="shared" ca="1" si="137"/>
        <v>#NUM!</v>
      </c>
    </row>
    <row r="8421" spans="5:5" x14ac:dyDescent="0.25">
      <c r="E8421" s="33" t="e">
        <f t="shared" ca="1" si="137"/>
        <v>#NUM!</v>
      </c>
    </row>
    <row r="8422" spans="5:5" x14ac:dyDescent="0.25">
      <c r="E8422" s="33" t="e">
        <f t="shared" ca="1" si="137"/>
        <v>#NUM!</v>
      </c>
    </row>
    <row r="8423" spans="5:5" x14ac:dyDescent="0.25">
      <c r="E8423" s="33" t="e">
        <f t="shared" ca="1" si="137"/>
        <v>#NUM!</v>
      </c>
    </row>
    <row r="8424" spans="5:5" x14ac:dyDescent="0.25">
      <c r="E8424" s="33" t="e">
        <f t="shared" ca="1" si="137"/>
        <v>#NUM!</v>
      </c>
    </row>
    <row r="8425" spans="5:5" x14ac:dyDescent="0.25">
      <c r="E8425" s="33" t="e">
        <f t="shared" ca="1" si="137"/>
        <v>#NUM!</v>
      </c>
    </row>
    <row r="8426" spans="5:5" x14ac:dyDescent="0.25">
      <c r="E8426" s="33" t="e">
        <f t="shared" ca="1" si="137"/>
        <v>#NUM!</v>
      </c>
    </row>
    <row r="8427" spans="5:5" x14ac:dyDescent="0.25">
      <c r="E8427" s="33" t="e">
        <f t="shared" ca="1" si="137"/>
        <v>#NUM!</v>
      </c>
    </row>
    <row r="8428" spans="5:5" x14ac:dyDescent="0.25">
      <c r="E8428" s="33" t="e">
        <f t="shared" ca="1" si="137"/>
        <v>#NUM!</v>
      </c>
    </row>
    <row r="8429" spans="5:5" x14ac:dyDescent="0.25">
      <c r="E8429" s="33" t="e">
        <f t="shared" ca="1" si="137"/>
        <v>#NUM!</v>
      </c>
    </row>
    <row r="8430" spans="5:5" x14ac:dyDescent="0.25">
      <c r="E8430" s="33" t="e">
        <f t="shared" ca="1" si="137"/>
        <v>#NUM!</v>
      </c>
    </row>
    <row r="8431" spans="5:5" x14ac:dyDescent="0.25">
      <c r="E8431" s="33" t="e">
        <f t="shared" ca="1" si="137"/>
        <v>#NUM!</v>
      </c>
    </row>
    <row r="8432" spans="5:5" x14ac:dyDescent="0.25">
      <c r="E8432" s="33" t="e">
        <f t="shared" ca="1" si="137"/>
        <v>#NUM!</v>
      </c>
    </row>
    <row r="8433" spans="5:5" x14ac:dyDescent="0.25">
      <c r="E8433" s="33" t="e">
        <f t="shared" ca="1" si="137"/>
        <v>#NUM!</v>
      </c>
    </row>
    <row r="8434" spans="5:5" x14ac:dyDescent="0.25">
      <c r="E8434" s="33" t="e">
        <f t="shared" ca="1" si="137"/>
        <v>#NUM!</v>
      </c>
    </row>
    <row r="8435" spans="5:5" x14ac:dyDescent="0.25">
      <c r="E8435" s="33" t="e">
        <f t="shared" ca="1" si="137"/>
        <v>#NUM!</v>
      </c>
    </row>
    <row r="8436" spans="5:5" x14ac:dyDescent="0.25">
      <c r="E8436" s="33" t="e">
        <f t="shared" ca="1" si="137"/>
        <v>#NUM!</v>
      </c>
    </row>
    <row r="8437" spans="5:5" x14ac:dyDescent="0.25">
      <c r="E8437" s="33" t="e">
        <f t="shared" ca="1" si="137"/>
        <v>#NUM!</v>
      </c>
    </row>
    <row r="8438" spans="5:5" x14ac:dyDescent="0.25">
      <c r="E8438" s="33" t="e">
        <f t="shared" ca="1" si="137"/>
        <v>#NUM!</v>
      </c>
    </row>
    <row r="8439" spans="5:5" x14ac:dyDescent="0.25">
      <c r="E8439" s="33" t="e">
        <f t="shared" ca="1" si="137"/>
        <v>#NUM!</v>
      </c>
    </row>
    <row r="8440" spans="5:5" x14ac:dyDescent="0.25">
      <c r="E8440" s="33" t="e">
        <f t="shared" ca="1" si="137"/>
        <v>#NUM!</v>
      </c>
    </row>
    <row r="8441" spans="5:5" x14ac:dyDescent="0.25">
      <c r="E8441" s="33" t="e">
        <f t="shared" ca="1" si="137"/>
        <v>#NUM!</v>
      </c>
    </row>
    <row r="8442" spans="5:5" x14ac:dyDescent="0.25">
      <c r="E8442" s="33" t="e">
        <f t="shared" ca="1" si="137"/>
        <v>#NUM!</v>
      </c>
    </row>
    <row r="8443" spans="5:5" x14ac:dyDescent="0.25">
      <c r="E8443" s="33" t="e">
        <f t="shared" ca="1" si="137"/>
        <v>#NUM!</v>
      </c>
    </row>
    <row r="8444" spans="5:5" x14ac:dyDescent="0.25">
      <c r="E8444" s="33" t="e">
        <f t="shared" ca="1" si="137"/>
        <v>#NUM!</v>
      </c>
    </row>
    <row r="8445" spans="5:5" x14ac:dyDescent="0.25">
      <c r="E8445" s="33" t="e">
        <f t="shared" ca="1" si="137"/>
        <v>#NUM!</v>
      </c>
    </row>
    <row r="8446" spans="5:5" x14ac:dyDescent="0.25">
      <c r="E8446" s="33" t="e">
        <f t="shared" ca="1" si="137"/>
        <v>#NUM!</v>
      </c>
    </row>
    <row r="8447" spans="5:5" x14ac:dyDescent="0.25">
      <c r="E8447" s="33" t="e">
        <f t="shared" ca="1" si="137"/>
        <v>#NUM!</v>
      </c>
    </row>
    <row r="8448" spans="5:5" x14ac:dyDescent="0.25">
      <c r="E8448" s="33" t="e">
        <f t="shared" ca="1" si="137"/>
        <v>#NUM!</v>
      </c>
    </row>
    <row r="8449" spans="5:5" x14ac:dyDescent="0.25">
      <c r="E8449" s="33" t="e">
        <f t="shared" ca="1" si="137"/>
        <v>#NUM!</v>
      </c>
    </row>
    <row r="8450" spans="5:5" x14ac:dyDescent="0.25">
      <c r="E8450" s="33" t="e">
        <f t="shared" ca="1" si="137"/>
        <v>#NUM!</v>
      </c>
    </row>
    <row r="8451" spans="5:5" x14ac:dyDescent="0.25">
      <c r="E8451" s="33" t="e">
        <f t="shared" ca="1" si="137"/>
        <v>#NUM!</v>
      </c>
    </row>
    <row r="8452" spans="5:5" x14ac:dyDescent="0.25">
      <c r="E8452" s="33" t="e">
        <f t="shared" ca="1" si="137"/>
        <v>#NUM!</v>
      </c>
    </row>
    <row r="8453" spans="5:5" x14ac:dyDescent="0.25">
      <c r="E8453" s="33" t="e">
        <f t="shared" ca="1" si="137"/>
        <v>#NUM!</v>
      </c>
    </row>
    <row r="8454" spans="5:5" x14ac:dyDescent="0.25">
      <c r="E8454" s="33" t="e">
        <f t="shared" ca="1" si="137"/>
        <v>#NUM!</v>
      </c>
    </row>
    <row r="8455" spans="5:5" x14ac:dyDescent="0.25">
      <c r="E8455" s="33" t="e">
        <f t="shared" ca="1" si="137"/>
        <v>#NUM!</v>
      </c>
    </row>
    <row r="8456" spans="5:5" x14ac:dyDescent="0.25">
      <c r="E8456" s="33" t="e">
        <f t="shared" ca="1" si="137"/>
        <v>#NUM!</v>
      </c>
    </row>
    <row r="8457" spans="5:5" x14ac:dyDescent="0.25">
      <c r="E8457" s="33" t="e">
        <f t="shared" ca="1" si="137"/>
        <v>#NUM!</v>
      </c>
    </row>
    <row r="8458" spans="5:5" x14ac:dyDescent="0.25">
      <c r="E8458" s="33" t="e">
        <f t="shared" ca="1" si="137"/>
        <v>#NUM!</v>
      </c>
    </row>
    <row r="8459" spans="5:5" x14ac:dyDescent="0.25">
      <c r="E8459" s="33" t="e">
        <f t="shared" ca="1" si="137"/>
        <v>#NUM!</v>
      </c>
    </row>
    <row r="8460" spans="5:5" x14ac:dyDescent="0.25">
      <c r="E8460" s="33" t="e">
        <f t="shared" ca="1" si="137"/>
        <v>#NUM!</v>
      </c>
    </row>
    <row r="8461" spans="5:5" x14ac:dyDescent="0.25">
      <c r="E8461" s="33" t="e">
        <f t="shared" ca="1" si="137"/>
        <v>#NUM!</v>
      </c>
    </row>
    <row r="8462" spans="5:5" x14ac:dyDescent="0.25">
      <c r="E8462" s="33" t="e">
        <f t="shared" ca="1" si="137"/>
        <v>#NUM!</v>
      </c>
    </row>
    <row r="8463" spans="5:5" x14ac:dyDescent="0.25">
      <c r="E8463" s="33" t="e">
        <f t="shared" ca="1" si="137"/>
        <v>#NUM!</v>
      </c>
    </row>
    <row r="8464" spans="5:5" x14ac:dyDescent="0.25">
      <c r="E8464" s="33" t="e">
        <f t="shared" ca="1" si="137"/>
        <v>#NUM!</v>
      </c>
    </row>
    <row r="8465" spans="5:5" x14ac:dyDescent="0.25">
      <c r="E8465" s="33" t="e">
        <f t="shared" ca="1" si="137"/>
        <v>#NUM!</v>
      </c>
    </row>
    <row r="8466" spans="5:5" x14ac:dyDescent="0.25">
      <c r="E8466" s="33" t="e">
        <f t="shared" ca="1" si="137"/>
        <v>#NUM!</v>
      </c>
    </row>
    <row r="8467" spans="5:5" x14ac:dyDescent="0.25">
      <c r="E8467" s="33" t="e">
        <f t="shared" ca="1" si="137"/>
        <v>#NUM!</v>
      </c>
    </row>
    <row r="8468" spans="5:5" x14ac:dyDescent="0.25">
      <c r="E8468" s="33" t="e">
        <f t="shared" ca="1" si="137"/>
        <v>#NUM!</v>
      </c>
    </row>
    <row r="8469" spans="5:5" x14ac:dyDescent="0.25">
      <c r="E8469" s="33" t="e">
        <f t="shared" ca="1" si="137"/>
        <v>#NUM!</v>
      </c>
    </row>
    <row r="8470" spans="5:5" x14ac:dyDescent="0.25">
      <c r="E8470" s="33" t="e">
        <f t="shared" ref="E8470:E8533" ca="1" si="138">RANDBETWEEN(1,$E$2)</f>
        <v>#NUM!</v>
      </c>
    </row>
    <row r="8471" spans="5:5" x14ac:dyDescent="0.25">
      <c r="E8471" s="33" t="e">
        <f t="shared" ca="1" si="138"/>
        <v>#NUM!</v>
      </c>
    </row>
    <row r="8472" spans="5:5" x14ac:dyDescent="0.25">
      <c r="E8472" s="33" t="e">
        <f t="shared" ca="1" si="138"/>
        <v>#NUM!</v>
      </c>
    </row>
    <row r="8473" spans="5:5" x14ac:dyDescent="0.25">
      <c r="E8473" s="33" t="e">
        <f t="shared" ca="1" si="138"/>
        <v>#NUM!</v>
      </c>
    </row>
    <row r="8474" spans="5:5" x14ac:dyDescent="0.25">
      <c r="E8474" s="33" t="e">
        <f t="shared" ca="1" si="138"/>
        <v>#NUM!</v>
      </c>
    </row>
    <row r="8475" spans="5:5" x14ac:dyDescent="0.25">
      <c r="E8475" s="33" t="e">
        <f t="shared" ca="1" si="138"/>
        <v>#NUM!</v>
      </c>
    </row>
    <row r="8476" spans="5:5" x14ac:dyDescent="0.25">
      <c r="E8476" s="33" t="e">
        <f t="shared" ca="1" si="138"/>
        <v>#NUM!</v>
      </c>
    </row>
    <row r="8477" spans="5:5" x14ac:dyDescent="0.25">
      <c r="E8477" s="33" t="e">
        <f t="shared" ca="1" si="138"/>
        <v>#NUM!</v>
      </c>
    </row>
    <row r="8478" spans="5:5" x14ac:dyDescent="0.25">
      <c r="E8478" s="33" t="e">
        <f t="shared" ca="1" si="138"/>
        <v>#NUM!</v>
      </c>
    </row>
    <row r="8479" spans="5:5" x14ac:dyDescent="0.25">
      <c r="E8479" s="33" t="e">
        <f t="shared" ca="1" si="138"/>
        <v>#NUM!</v>
      </c>
    </row>
    <row r="8480" spans="5:5" x14ac:dyDescent="0.25">
      <c r="E8480" s="33" t="e">
        <f t="shared" ca="1" si="138"/>
        <v>#NUM!</v>
      </c>
    </row>
    <row r="8481" spans="5:5" x14ac:dyDescent="0.25">
      <c r="E8481" s="33" t="e">
        <f t="shared" ca="1" si="138"/>
        <v>#NUM!</v>
      </c>
    </row>
    <row r="8482" spans="5:5" x14ac:dyDescent="0.25">
      <c r="E8482" s="33" t="e">
        <f t="shared" ca="1" si="138"/>
        <v>#NUM!</v>
      </c>
    </row>
    <row r="8483" spans="5:5" x14ac:dyDescent="0.25">
      <c r="E8483" s="33" t="e">
        <f t="shared" ca="1" si="138"/>
        <v>#NUM!</v>
      </c>
    </row>
    <row r="8484" spans="5:5" x14ac:dyDescent="0.25">
      <c r="E8484" s="33" t="e">
        <f t="shared" ca="1" si="138"/>
        <v>#NUM!</v>
      </c>
    </row>
    <row r="8485" spans="5:5" x14ac:dyDescent="0.25">
      <c r="E8485" s="33" t="e">
        <f t="shared" ca="1" si="138"/>
        <v>#NUM!</v>
      </c>
    </row>
    <row r="8486" spans="5:5" x14ac:dyDescent="0.25">
      <c r="E8486" s="33" t="e">
        <f t="shared" ca="1" si="138"/>
        <v>#NUM!</v>
      </c>
    </row>
    <row r="8487" spans="5:5" x14ac:dyDescent="0.25">
      <c r="E8487" s="33" t="e">
        <f t="shared" ca="1" si="138"/>
        <v>#NUM!</v>
      </c>
    </row>
    <row r="8488" spans="5:5" x14ac:dyDescent="0.25">
      <c r="E8488" s="33" t="e">
        <f t="shared" ca="1" si="138"/>
        <v>#NUM!</v>
      </c>
    </row>
    <row r="8489" spans="5:5" x14ac:dyDescent="0.25">
      <c r="E8489" s="33" t="e">
        <f t="shared" ca="1" si="138"/>
        <v>#NUM!</v>
      </c>
    </row>
    <row r="8490" spans="5:5" x14ac:dyDescent="0.25">
      <c r="E8490" s="33" t="e">
        <f t="shared" ca="1" si="138"/>
        <v>#NUM!</v>
      </c>
    </row>
    <row r="8491" spans="5:5" x14ac:dyDescent="0.25">
      <c r="E8491" s="33" t="e">
        <f t="shared" ca="1" si="138"/>
        <v>#NUM!</v>
      </c>
    </row>
    <row r="8492" spans="5:5" x14ac:dyDescent="0.25">
      <c r="E8492" s="33" t="e">
        <f t="shared" ca="1" si="138"/>
        <v>#NUM!</v>
      </c>
    </row>
    <row r="8493" spans="5:5" x14ac:dyDescent="0.25">
      <c r="E8493" s="33" t="e">
        <f t="shared" ca="1" si="138"/>
        <v>#NUM!</v>
      </c>
    </row>
    <row r="8494" spans="5:5" x14ac:dyDescent="0.25">
      <c r="E8494" s="33" t="e">
        <f t="shared" ca="1" si="138"/>
        <v>#NUM!</v>
      </c>
    </row>
    <row r="8495" spans="5:5" x14ac:dyDescent="0.25">
      <c r="E8495" s="33" t="e">
        <f t="shared" ca="1" si="138"/>
        <v>#NUM!</v>
      </c>
    </row>
    <row r="8496" spans="5:5" x14ac:dyDescent="0.25">
      <c r="E8496" s="33" t="e">
        <f t="shared" ca="1" si="138"/>
        <v>#NUM!</v>
      </c>
    </row>
    <row r="8497" spans="5:5" x14ac:dyDescent="0.25">
      <c r="E8497" s="33" t="e">
        <f t="shared" ca="1" si="138"/>
        <v>#NUM!</v>
      </c>
    </row>
    <row r="8498" spans="5:5" x14ac:dyDescent="0.25">
      <c r="E8498" s="33" t="e">
        <f t="shared" ca="1" si="138"/>
        <v>#NUM!</v>
      </c>
    </row>
    <row r="8499" spans="5:5" x14ac:dyDescent="0.25">
      <c r="E8499" s="33" t="e">
        <f t="shared" ca="1" si="138"/>
        <v>#NUM!</v>
      </c>
    </row>
    <row r="8500" spans="5:5" x14ac:dyDescent="0.25">
      <c r="E8500" s="33" t="e">
        <f t="shared" ca="1" si="138"/>
        <v>#NUM!</v>
      </c>
    </row>
    <row r="8501" spans="5:5" x14ac:dyDescent="0.25">
      <c r="E8501" s="33" t="e">
        <f t="shared" ca="1" si="138"/>
        <v>#NUM!</v>
      </c>
    </row>
    <row r="8502" spans="5:5" x14ac:dyDescent="0.25">
      <c r="E8502" s="33" t="e">
        <f t="shared" ca="1" si="138"/>
        <v>#NUM!</v>
      </c>
    </row>
    <row r="8503" spans="5:5" x14ac:dyDescent="0.25">
      <c r="E8503" s="33" t="e">
        <f t="shared" ca="1" si="138"/>
        <v>#NUM!</v>
      </c>
    </row>
    <row r="8504" spans="5:5" x14ac:dyDescent="0.25">
      <c r="E8504" s="33" t="e">
        <f t="shared" ca="1" si="138"/>
        <v>#NUM!</v>
      </c>
    </row>
    <row r="8505" spans="5:5" x14ac:dyDescent="0.25">
      <c r="E8505" s="33" t="e">
        <f t="shared" ca="1" si="138"/>
        <v>#NUM!</v>
      </c>
    </row>
    <row r="8506" spans="5:5" x14ac:dyDescent="0.25">
      <c r="E8506" s="33" t="e">
        <f t="shared" ca="1" si="138"/>
        <v>#NUM!</v>
      </c>
    </row>
    <row r="8507" spans="5:5" x14ac:dyDescent="0.25">
      <c r="E8507" s="33" t="e">
        <f t="shared" ca="1" si="138"/>
        <v>#NUM!</v>
      </c>
    </row>
    <row r="8508" spans="5:5" x14ac:dyDescent="0.25">
      <c r="E8508" s="33" t="e">
        <f t="shared" ca="1" si="138"/>
        <v>#NUM!</v>
      </c>
    </row>
    <row r="8509" spans="5:5" x14ac:dyDescent="0.25">
      <c r="E8509" s="33" t="e">
        <f t="shared" ca="1" si="138"/>
        <v>#NUM!</v>
      </c>
    </row>
    <row r="8510" spans="5:5" x14ac:dyDescent="0.25">
      <c r="E8510" s="33" t="e">
        <f t="shared" ca="1" si="138"/>
        <v>#NUM!</v>
      </c>
    </row>
    <row r="8511" spans="5:5" x14ac:dyDescent="0.25">
      <c r="E8511" s="33" t="e">
        <f t="shared" ca="1" si="138"/>
        <v>#NUM!</v>
      </c>
    </row>
    <row r="8512" spans="5:5" x14ac:dyDescent="0.25">
      <c r="E8512" s="33" t="e">
        <f t="shared" ca="1" si="138"/>
        <v>#NUM!</v>
      </c>
    </row>
    <row r="8513" spans="5:5" x14ac:dyDescent="0.25">
      <c r="E8513" s="33" t="e">
        <f t="shared" ca="1" si="138"/>
        <v>#NUM!</v>
      </c>
    </row>
    <row r="8514" spans="5:5" x14ac:dyDescent="0.25">
      <c r="E8514" s="33" t="e">
        <f t="shared" ca="1" si="138"/>
        <v>#NUM!</v>
      </c>
    </row>
    <row r="8515" spans="5:5" x14ac:dyDescent="0.25">
      <c r="E8515" s="33" t="e">
        <f t="shared" ca="1" si="138"/>
        <v>#NUM!</v>
      </c>
    </row>
    <row r="8516" spans="5:5" x14ac:dyDescent="0.25">
      <c r="E8516" s="33" t="e">
        <f t="shared" ca="1" si="138"/>
        <v>#NUM!</v>
      </c>
    </row>
    <row r="8517" spans="5:5" x14ac:dyDescent="0.25">
      <c r="E8517" s="33" t="e">
        <f t="shared" ca="1" si="138"/>
        <v>#NUM!</v>
      </c>
    </row>
    <row r="8518" spans="5:5" x14ac:dyDescent="0.25">
      <c r="E8518" s="33" t="e">
        <f t="shared" ca="1" si="138"/>
        <v>#NUM!</v>
      </c>
    </row>
    <row r="8519" spans="5:5" x14ac:dyDescent="0.25">
      <c r="E8519" s="33" t="e">
        <f t="shared" ca="1" si="138"/>
        <v>#NUM!</v>
      </c>
    </row>
    <row r="8520" spans="5:5" x14ac:dyDescent="0.25">
      <c r="E8520" s="33" t="e">
        <f t="shared" ca="1" si="138"/>
        <v>#NUM!</v>
      </c>
    </row>
    <row r="8521" spans="5:5" x14ac:dyDescent="0.25">
      <c r="E8521" s="33" t="e">
        <f t="shared" ca="1" si="138"/>
        <v>#NUM!</v>
      </c>
    </row>
    <row r="8522" spans="5:5" x14ac:dyDescent="0.25">
      <c r="E8522" s="33" t="e">
        <f t="shared" ca="1" si="138"/>
        <v>#NUM!</v>
      </c>
    </row>
    <row r="8523" spans="5:5" x14ac:dyDescent="0.25">
      <c r="E8523" s="33" t="e">
        <f t="shared" ca="1" si="138"/>
        <v>#NUM!</v>
      </c>
    </row>
    <row r="8524" spans="5:5" x14ac:dyDescent="0.25">
      <c r="E8524" s="33" t="e">
        <f t="shared" ca="1" si="138"/>
        <v>#NUM!</v>
      </c>
    </row>
    <row r="8525" spans="5:5" x14ac:dyDescent="0.25">
      <c r="E8525" s="33" t="e">
        <f t="shared" ca="1" si="138"/>
        <v>#NUM!</v>
      </c>
    </row>
    <row r="8526" spans="5:5" x14ac:dyDescent="0.25">
      <c r="E8526" s="33" t="e">
        <f t="shared" ca="1" si="138"/>
        <v>#NUM!</v>
      </c>
    </row>
    <row r="8527" spans="5:5" x14ac:dyDescent="0.25">
      <c r="E8527" s="33" t="e">
        <f t="shared" ca="1" si="138"/>
        <v>#NUM!</v>
      </c>
    </row>
    <row r="8528" spans="5:5" x14ac:dyDescent="0.25">
      <c r="E8528" s="33" t="e">
        <f t="shared" ca="1" si="138"/>
        <v>#NUM!</v>
      </c>
    </row>
    <row r="8529" spans="5:5" x14ac:dyDescent="0.25">
      <c r="E8529" s="33" t="e">
        <f t="shared" ca="1" si="138"/>
        <v>#NUM!</v>
      </c>
    </row>
    <row r="8530" spans="5:5" x14ac:dyDescent="0.25">
      <c r="E8530" s="33" t="e">
        <f t="shared" ca="1" si="138"/>
        <v>#NUM!</v>
      </c>
    </row>
    <row r="8531" spans="5:5" x14ac:dyDescent="0.25">
      <c r="E8531" s="33" t="e">
        <f t="shared" ca="1" si="138"/>
        <v>#NUM!</v>
      </c>
    </row>
    <row r="8532" spans="5:5" x14ac:dyDescent="0.25">
      <c r="E8532" s="33" t="e">
        <f t="shared" ca="1" si="138"/>
        <v>#NUM!</v>
      </c>
    </row>
    <row r="8533" spans="5:5" x14ac:dyDescent="0.25">
      <c r="E8533" s="33" t="e">
        <f t="shared" ca="1" si="138"/>
        <v>#NUM!</v>
      </c>
    </row>
    <row r="8534" spans="5:5" x14ac:dyDescent="0.25">
      <c r="E8534" s="33" t="e">
        <f t="shared" ref="E8534:E8597" ca="1" si="139">RANDBETWEEN(1,$E$2)</f>
        <v>#NUM!</v>
      </c>
    </row>
    <row r="8535" spans="5:5" x14ac:dyDescent="0.25">
      <c r="E8535" s="33" t="e">
        <f t="shared" ca="1" si="139"/>
        <v>#NUM!</v>
      </c>
    </row>
    <row r="8536" spans="5:5" x14ac:dyDescent="0.25">
      <c r="E8536" s="33" t="e">
        <f t="shared" ca="1" si="139"/>
        <v>#NUM!</v>
      </c>
    </row>
    <row r="8537" spans="5:5" x14ac:dyDescent="0.25">
      <c r="E8537" s="33" t="e">
        <f t="shared" ca="1" si="139"/>
        <v>#NUM!</v>
      </c>
    </row>
    <row r="8538" spans="5:5" x14ac:dyDescent="0.25">
      <c r="E8538" s="33" t="e">
        <f t="shared" ca="1" si="139"/>
        <v>#NUM!</v>
      </c>
    </row>
    <row r="8539" spans="5:5" x14ac:dyDescent="0.25">
      <c r="E8539" s="33" t="e">
        <f t="shared" ca="1" si="139"/>
        <v>#NUM!</v>
      </c>
    </row>
    <row r="8540" spans="5:5" x14ac:dyDescent="0.25">
      <c r="E8540" s="33" t="e">
        <f t="shared" ca="1" si="139"/>
        <v>#NUM!</v>
      </c>
    </row>
    <row r="8541" spans="5:5" x14ac:dyDescent="0.25">
      <c r="E8541" s="33" t="e">
        <f t="shared" ca="1" si="139"/>
        <v>#NUM!</v>
      </c>
    </row>
    <row r="8542" spans="5:5" x14ac:dyDescent="0.25">
      <c r="E8542" s="33" t="e">
        <f t="shared" ca="1" si="139"/>
        <v>#NUM!</v>
      </c>
    </row>
    <row r="8543" spans="5:5" x14ac:dyDescent="0.25">
      <c r="E8543" s="33" t="e">
        <f t="shared" ca="1" si="139"/>
        <v>#NUM!</v>
      </c>
    </row>
    <row r="8544" spans="5:5" x14ac:dyDescent="0.25">
      <c r="E8544" s="33" t="e">
        <f t="shared" ca="1" si="139"/>
        <v>#NUM!</v>
      </c>
    </row>
    <row r="8545" spans="5:5" x14ac:dyDescent="0.25">
      <c r="E8545" s="33" t="e">
        <f t="shared" ca="1" si="139"/>
        <v>#NUM!</v>
      </c>
    </row>
    <row r="8546" spans="5:5" x14ac:dyDescent="0.25">
      <c r="E8546" s="33" t="e">
        <f t="shared" ca="1" si="139"/>
        <v>#NUM!</v>
      </c>
    </row>
    <row r="8547" spans="5:5" x14ac:dyDescent="0.25">
      <c r="E8547" s="33" t="e">
        <f t="shared" ca="1" si="139"/>
        <v>#NUM!</v>
      </c>
    </row>
    <row r="8548" spans="5:5" x14ac:dyDescent="0.25">
      <c r="E8548" s="33" t="e">
        <f t="shared" ca="1" si="139"/>
        <v>#NUM!</v>
      </c>
    </row>
    <row r="8549" spans="5:5" x14ac:dyDescent="0.25">
      <c r="E8549" s="33" t="e">
        <f t="shared" ca="1" si="139"/>
        <v>#NUM!</v>
      </c>
    </row>
    <row r="8550" spans="5:5" x14ac:dyDescent="0.25">
      <c r="E8550" s="33" t="e">
        <f t="shared" ca="1" si="139"/>
        <v>#NUM!</v>
      </c>
    </row>
    <row r="8551" spans="5:5" x14ac:dyDescent="0.25">
      <c r="E8551" s="33" t="e">
        <f t="shared" ca="1" si="139"/>
        <v>#NUM!</v>
      </c>
    </row>
    <row r="8552" spans="5:5" x14ac:dyDescent="0.25">
      <c r="E8552" s="33" t="e">
        <f t="shared" ca="1" si="139"/>
        <v>#NUM!</v>
      </c>
    </row>
    <row r="8553" spans="5:5" x14ac:dyDescent="0.25">
      <c r="E8553" s="33" t="e">
        <f t="shared" ca="1" si="139"/>
        <v>#NUM!</v>
      </c>
    </row>
    <row r="8554" spans="5:5" x14ac:dyDescent="0.25">
      <c r="E8554" s="33" t="e">
        <f t="shared" ca="1" si="139"/>
        <v>#NUM!</v>
      </c>
    </row>
    <row r="8555" spans="5:5" x14ac:dyDescent="0.25">
      <c r="E8555" s="33" t="e">
        <f t="shared" ca="1" si="139"/>
        <v>#NUM!</v>
      </c>
    </row>
    <row r="8556" spans="5:5" x14ac:dyDescent="0.25">
      <c r="E8556" s="33" t="e">
        <f t="shared" ca="1" si="139"/>
        <v>#NUM!</v>
      </c>
    </row>
    <row r="8557" spans="5:5" x14ac:dyDescent="0.25">
      <c r="E8557" s="33" t="e">
        <f t="shared" ca="1" si="139"/>
        <v>#NUM!</v>
      </c>
    </row>
    <row r="8558" spans="5:5" x14ac:dyDescent="0.25">
      <c r="E8558" s="33" t="e">
        <f t="shared" ca="1" si="139"/>
        <v>#NUM!</v>
      </c>
    </row>
    <row r="8559" spans="5:5" x14ac:dyDescent="0.25">
      <c r="E8559" s="33" t="e">
        <f t="shared" ca="1" si="139"/>
        <v>#NUM!</v>
      </c>
    </row>
    <row r="8560" spans="5:5" x14ac:dyDescent="0.25">
      <c r="E8560" s="33" t="e">
        <f t="shared" ca="1" si="139"/>
        <v>#NUM!</v>
      </c>
    </row>
    <row r="8561" spans="5:5" x14ac:dyDescent="0.25">
      <c r="E8561" s="33" t="e">
        <f t="shared" ca="1" si="139"/>
        <v>#NUM!</v>
      </c>
    </row>
    <row r="8562" spans="5:5" x14ac:dyDescent="0.25">
      <c r="E8562" s="33" t="e">
        <f t="shared" ca="1" si="139"/>
        <v>#NUM!</v>
      </c>
    </row>
    <row r="8563" spans="5:5" x14ac:dyDescent="0.25">
      <c r="E8563" s="33" t="e">
        <f t="shared" ca="1" si="139"/>
        <v>#NUM!</v>
      </c>
    </row>
    <row r="8564" spans="5:5" x14ac:dyDescent="0.25">
      <c r="E8564" s="33" t="e">
        <f t="shared" ca="1" si="139"/>
        <v>#NUM!</v>
      </c>
    </row>
    <row r="8565" spans="5:5" x14ac:dyDescent="0.25">
      <c r="E8565" s="33" t="e">
        <f t="shared" ca="1" si="139"/>
        <v>#NUM!</v>
      </c>
    </row>
    <row r="8566" spans="5:5" x14ac:dyDescent="0.25">
      <c r="E8566" s="33" t="e">
        <f t="shared" ca="1" si="139"/>
        <v>#NUM!</v>
      </c>
    </row>
    <row r="8567" spans="5:5" x14ac:dyDescent="0.25">
      <c r="E8567" s="33" t="e">
        <f t="shared" ca="1" si="139"/>
        <v>#NUM!</v>
      </c>
    </row>
    <row r="8568" spans="5:5" x14ac:dyDescent="0.25">
      <c r="E8568" s="33" t="e">
        <f t="shared" ca="1" si="139"/>
        <v>#NUM!</v>
      </c>
    </row>
    <row r="8569" spans="5:5" x14ac:dyDescent="0.25">
      <c r="E8569" s="33" t="e">
        <f t="shared" ca="1" si="139"/>
        <v>#NUM!</v>
      </c>
    </row>
    <row r="8570" spans="5:5" x14ac:dyDescent="0.25">
      <c r="E8570" s="33" t="e">
        <f t="shared" ca="1" si="139"/>
        <v>#NUM!</v>
      </c>
    </row>
    <row r="8571" spans="5:5" x14ac:dyDescent="0.25">
      <c r="E8571" s="33" t="e">
        <f t="shared" ca="1" si="139"/>
        <v>#NUM!</v>
      </c>
    </row>
    <row r="8572" spans="5:5" x14ac:dyDescent="0.25">
      <c r="E8572" s="33" t="e">
        <f t="shared" ca="1" si="139"/>
        <v>#NUM!</v>
      </c>
    </row>
    <row r="8573" spans="5:5" x14ac:dyDescent="0.25">
      <c r="E8573" s="33" t="e">
        <f t="shared" ca="1" si="139"/>
        <v>#NUM!</v>
      </c>
    </row>
    <row r="8574" spans="5:5" x14ac:dyDescent="0.25">
      <c r="E8574" s="33" t="e">
        <f t="shared" ca="1" si="139"/>
        <v>#NUM!</v>
      </c>
    </row>
    <row r="8575" spans="5:5" x14ac:dyDescent="0.25">
      <c r="E8575" s="33" t="e">
        <f t="shared" ca="1" si="139"/>
        <v>#NUM!</v>
      </c>
    </row>
    <row r="8576" spans="5:5" x14ac:dyDescent="0.25">
      <c r="E8576" s="33" t="e">
        <f t="shared" ca="1" si="139"/>
        <v>#NUM!</v>
      </c>
    </row>
    <row r="8577" spans="5:5" x14ac:dyDescent="0.25">
      <c r="E8577" s="33" t="e">
        <f t="shared" ca="1" si="139"/>
        <v>#NUM!</v>
      </c>
    </row>
    <row r="8578" spans="5:5" x14ac:dyDescent="0.25">
      <c r="E8578" s="33" t="e">
        <f t="shared" ca="1" si="139"/>
        <v>#NUM!</v>
      </c>
    </row>
    <row r="8579" spans="5:5" x14ac:dyDescent="0.25">
      <c r="E8579" s="33" t="e">
        <f t="shared" ca="1" si="139"/>
        <v>#NUM!</v>
      </c>
    </row>
    <row r="8580" spans="5:5" x14ac:dyDescent="0.25">
      <c r="E8580" s="33" t="e">
        <f t="shared" ca="1" si="139"/>
        <v>#NUM!</v>
      </c>
    </row>
    <row r="8581" spans="5:5" x14ac:dyDescent="0.25">
      <c r="E8581" s="33" t="e">
        <f t="shared" ca="1" si="139"/>
        <v>#NUM!</v>
      </c>
    </row>
    <row r="8582" spans="5:5" x14ac:dyDescent="0.25">
      <c r="E8582" s="33" t="e">
        <f t="shared" ca="1" si="139"/>
        <v>#NUM!</v>
      </c>
    </row>
    <row r="8583" spans="5:5" x14ac:dyDescent="0.25">
      <c r="E8583" s="33" t="e">
        <f t="shared" ca="1" si="139"/>
        <v>#NUM!</v>
      </c>
    </row>
    <row r="8584" spans="5:5" x14ac:dyDescent="0.25">
      <c r="E8584" s="33" t="e">
        <f t="shared" ca="1" si="139"/>
        <v>#NUM!</v>
      </c>
    </row>
    <row r="8585" spans="5:5" x14ac:dyDescent="0.25">
      <c r="E8585" s="33" t="e">
        <f t="shared" ca="1" si="139"/>
        <v>#NUM!</v>
      </c>
    </row>
    <row r="8586" spans="5:5" x14ac:dyDescent="0.25">
      <c r="E8586" s="33" t="e">
        <f t="shared" ca="1" si="139"/>
        <v>#NUM!</v>
      </c>
    </row>
    <row r="8587" spans="5:5" x14ac:dyDescent="0.25">
      <c r="E8587" s="33" t="e">
        <f t="shared" ca="1" si="139"/>
        <v>#NUM!</v>
      </c>
    </row>
    <row r="8588" spans="5:5" x14ac:dyDescent="0.25">
      <c r="E8588" s="33" t="e">
        <f t="shared" ca="1" si="139"/>
        <v>#NUM!</v>
      </c>
    </row>
    <row r="8589" spans="5:5" x14ac:dyDescent="0.25">
      <c r="E8589" s="33" t="e">
        <f t="shared" ca="1" si="139"/>
        <v>#NUM!</v>
      </c>
    </row>
    <row r="8590" spans="5:5" x14ac:dyDescent="0.25">
      <c r="E8590" s="33" t="e">
        <f t="shared" ca="1" si="139"/>
        <v>#NUM!</v>
      </c>
    </row>
    <row r="8591" spans="5:5" x14ac:dyDescent="0.25">
      <c r="E8591" s="33" t="e">
        <f t="shared" ca="1" si="139"/>
        <v>#NUM!</v>
      </c>
    </row>
    <row r="8592" spans="5:5" x14ac:dyDescent="0.25">
      <c r="E8592" s="33" t="e">
        <f t="shared" ca="1" si="139"/>
        <v>#NUM!</v>
      </c>
    </row>
    <row r="8593" spans="5:5" x14ac:dyDescent="0.25">
      <c r="E8593" s="33" t="e">
        <f t="shared" ca="1" si="139"/>
        <v>#NUM!</v>
      </c>
    </row>
    <row r="8594" spans="5:5" x14ac:dyDescent="0.25">
      <c r="E8594" s="33" t="e">
        <f t="shared" ca="1" si="139"/>
        <v>#NUM!</v>
      </c>
    </row>
    <row r="8595" spans="5:5" x14ac:dyDescent="0.25">
      <c r="E8595" s="33" t="e">
        <f t="shared" ca="1" si="139"/>
        <v>#NUM!</v>
      </c>
    </row>
    <row r="8596" spans="5:5" x14ac:dyDescent="0.25">
      <c r="E8596" s="33" t="e">
        <f t="shared" ca="1" si="139"/>
        <v>#NUM!</v>
      </c>
    </row>
    <row r="8597" spans="5:5" x14ac:dyDescent="0.25">
      <c r="E8597" s="33" t="e">
        <f t="shared" ca="1" si="139"/>
        <v>#NUM!</v>
      </c>
    </row>
    <row r="8598" spans="5:5" x14ac:dyDescent="0.25">
      <c r="E8598" s="33" t="e">
        <f t="shared" ref="E8598:E8661" ca="1" si="140">RANDBETWEEN(1,$E$2)</f>
        <v>#NUM!</v>
      </c>
    </row>
    <row r="8599" spans="5:5" x14ac:dyDescent="0.25">
      <c r="E8599" s="33" t="e">
        <f t="shared" ca="1" si="140"/>
        <v>#NUM!</v>
      </c>
    </row>
    <row r="8600" spans="5:5" x14ac:dyDescent="0.25">
      <c r="E8600" s="33" t="e">
        <f t="shared" ca="1" si="140"/>
        <v>#NUM!</v>
      </c>
    </row>
    <row r="8601" spans="5:5" x14ac:dyDescent="0.25">
      <c r="E8601" s="33" t="e">
        <f t="shared" ca="1" si="140"/>
        <v>#NUM!</v>
      </c>
    </row>
    <row r="8602" spans="5:5" x14ac:dyDescent="0.25">
      <c r="E8602" s="33" t="e">
        <f t="shared" ca="1" si="140"/>
        <v>#NUM!</v>
      </c>
    </row>
    <row r="8603" spans="5:5" x14ac:dyDescent="0.25">
      <c r="E8603" s="33" t="e">
        <f t="shared" ca="1" si="140"/>
        <v>#NUM!</v>
      </c>
    </row>
    <row r="8604" spans="5:5" x14ac:dyDescent="0.25">
      <c r="E8604" s="33" t="e">
        <f t="shared" ca="1" si="140"/>
        <v>#NUM!</v>
      </c>
    </row>
    <row r="8605" spans="5:5" x14ac:dyDescent="0.25">
      <c r="E8605" s="33" t="e">
        <f t="shared" ca="1" si="140"/>
        <v>#NUM!</v>
      </c>
    </row>
    <row r="8606" spans="5:5" x14ac:dyDescent="0.25">
      <c r="E8606" s="33" t="e">
        <f t="shared" ca="1" si="140"/>
        <v>#NUM!</v>
      </c>
    </row>
    <row r="8607" spans="5:5" x14ac:dyDescent="0.25">
      <c r="E8607" s="33" t="e">
        <f t="shared" ca="1" si="140"/>
        <v>#NUM!</v>
      </c>
    </row>
    <row r="8608" spans="5:5" x14ac:dyDescent="0.25">
      <c r="E8608" s="33" t="e">
        <f t="shared" ca="1" si="140"/>
        <v>#NUM!</v>
      </c>
    </row>
    <row r="8609" spans="5:5" x14ac:dyDescent="0.25">
      <c r="E8609" s="33" t="e">
        <f t="shared" ca="1" si="140"/>
        <v>#NUM!</v>
      </c>
    </row>
    <row r="8610" spans="5:5" x14ac:dyDescent="0.25">
      <c r="E8610" s="33" t="e">
        <f t="shared" ca="1" si="140"/>
        <v>#NUM!</v>
      </c>
    </row>
    <row r="8611" spans="5:5" x14ac:dyDescent="0.25">
      <c r="E8611" s="33" t="e">
        <f t="shared" ca="1" si="140"/>
        <v>#NUM!</v>
      </c>
    </row>
    <row r="8612" spans="5:5" x14ac:dyDescent="0.25">
      <c r="E8612" s="33" t="e">
        <f t="shared" ca="1" si="140"/>
        <v>#NUM!</v>
      </c>
    </row>
    <row r="8613" spans="5:5" x14ac:dyDescent="0.25">
      <c r="E8613" s="33" t="e">
        <f t="shared" ca="1" si="140"/>
        <v>#NUM!</v>
      </c>
    </row>
    <row r="8614" spans="5:5" x14ac:dyDescent="0.25">
      <c r="E8614" s="33" t="e">
        <f t="shared" ca="1" si="140"/>
        <v>#NUM!</v>
      </c>
    </row>
    <row r="8615" spans="5:5" x14ac:dyDescent="0.25">
      <c r="E8615" s="33" t="e">
        <f t="shared" ca="1" si="140"/>
        <v>#NUM!</v>
      </c>
    </row>
    <row r="8616" spans="5:5" x14ac:dyDescent="0.25">
      <c r="E8616" s="33" t="e">
        <f t="shared" ca="1" si="140"/>
        <v>#NUM!</v>
      </c>
    </row>
    <row r="8617" spans="5:5" x14ac:dyDescent="0.25">
      <c r="E8617" s="33" t="e">
        <f t="shared" ca="1" si="140"/>
        <v>#NUM!</v>
      </c>
    </row>
    <row r="8618" spans="5:5" x14ac:dyDescent="0.25">
      <c r="E8618" s="33" t="e">
        <f t="shared" ca="1" si="140"/>
        <v>#NUM!</v>
      </c>
    </row>
    <row r="8619" spans="5:5" x14ac:dyDescent="0.25">
      <c r="E8619" s="33" t="e">
        <f t="shared" ca="1" si="140"/>
        <v>#NUM!</v>
      </c>
    </row>
    <row r="8620" spans="5:5" x14ac:dyDescent="0.25">
      <c r="E8620" s="33" t="e">
        <f t="shared" ca="1" si="140"/>
        <v>#NUM!</v>
      </c>
    </row>
    <row r="8621" spans="5:5" x14ac:dyDescent="0.25">
      <c r="E8621" s="33" t="e">
        <f t="shared" ca="1" si="140"/>
        <v>#NUM!</v>
      </c>
    </row>
    <row r="8622" spans="5:5" x14ac:dyDescent="0.25">
      <c r="E8622" s="33" t="e">
        <f t="shared" ca="1" si="140"/>
        <v>#NUM!</v>
      </c>
    </row>
    <row r="8623" spans="5:5" x14ac:dyDescent="0.25">
      <c r="E8623" s="33" t="e">
        <f t="shared" ca="1" si="140"/>
        <v>#NUM!</v>
      </c>
    </row>
    <row r="8624" spans="5:5" x14ac:dyDescent="0.25">
      <c r="E8624" s="33" t="e">
        <f t="shared" ca="1" si="140"/>
        <v>#NUM!</v>
      </c>
    </row>
    <row r="8625" spans="5:5" x14ac:dyDescent="0.25">
      <c r="E8625" s="33" t="e">
        <f t="shared" ca="1" si="140"/>
        <v>#NUM!</v>
      </c>
    </row>
    <row r="8626" spans="5:5" x14ac:dyDescent="0.25">
      <c r="E8626" s="33" t="e">
        <f t="shared" ca="1" si="140"/>
        <v>#NUM!</v>
      </c>
    </row>
    <row r="8627" spans="5:5" x14ac:dyDescent="0.25">
      <c r="E8627" s="33" t="e">
        <f t="shared" ca="1" si="140"/>
        <v>#NUM!</v>
      </c>
    </row>
    <row r="8628" spans="5:5" x14ac:dyDescent="0.25">
      <c r="E8628" s="33" t="e">
        <f t="shared" ca="1" si="140"/>
        <v>#NUM!</v>
      </c>
    </row>
    <row r="8629" spans="5:5" x14ac:dyDescent="0.25">
      <c r="E8629" s="33" t="e">
        <f t="shared" ca="1" si="140"/>
        <v>#NUM!</v>
      </c>
    </row>
    <row r="8630" spans="5:5" x14ac:dyDescent="0.25">
      <c r="E8630" s="33" t="e">
        <f t="shared" ca="1" si="140"/>
        <v>#NUM!</v>
      </c>
    </row>
    <row r="8631" spans="5:5" x14ac:dyDescent="0.25">
      <c r="E8631" s="33" t="e">
        <f t="shared" ca="1" si="140"/>
        <v>#NUM!</v>
      </c>
    </row>
    <row r="8632" spans="5:5" x14ac:dyDescent="0.25">
      <c r="E8632" s="33" t="e">
        <f t="shared" ca="1" si="140"/>
        <v>#NUM!</v>
      </c>
    </row>
    <row r="8633" spans="5:5" x14ac:dyDescent="0.25">
      <c r="E8633" s="33" t="e">
        <f t="shared" ca="1" si="140"/>
        <v>#NUM!</v>
      </c>
    </row>
    <row r="8634" spans="5:5" x14ac:dyDescent="0.25">
      <c r="E8634" s="33" t="e">
        <f t="shared" ca="1" si="140"/>
        <v>#NUM!</v>
      </c>
    </row>
    <row r="8635" spans="5:5" x14ac:dyDescent="0.25">
      <c r="E8635" s="33" t="e">
        <f t="shared" ca="1" si="140"/>
        <v>#NUM!</v>
      </c>
    </row>
    <row r="8636" spans="5:5" x14ac:dyDescent="0.25">
      <c r="E8636" s="33" t="e">
        <f t="shared" ca="1" si="140"/>
        <v>#NUM!</v>
      </c>
    </row>
    <row r="8637" spans="5:5" x14ac:dyDescent="0.25">
      <c r="E8637" s="33" t="e">
        <f t="shared" ca="1" si="140"/>
        <v>#NUM!</v>
      </c>
    </row>
    <row r="8638" spans="5:5" x14ac:dyDescent="0.25">
      <c r="E8638" s="33" t="e">
        <f t="shared" ca="1" si="140"/>
        <v>#NUM!</v>
      </c>
    </row>
    <row r="8639" spans="5:5" x14ac:dyDescent="0.25">
      <c r="E8639" s="33" t="e">
        <f t="shared" ca="1" si="140"/>
        <v>#NUM!</v>
      </c>
    </row>
    <row r="8640" spans="5:5" x14ac:dyDescent="0.25">
      <c r="E8640" s="33" t="e">
        <f t="shared" ca="1" si="140"/>
        <v>#NUM!</v>
      </c>
    </row>
    <row r="8641" spans="5:5" x14ac:dyDescent="0.25">
      <c r="E8641" s="33" t="e">
        <f t="shared" ca="1" si="140"/>
        <v>#NUM!</v>
      </c>
    </row>
    <row r="8642" spans="5:5" x14ac:dyDescent="0.25">
      <c r="E8642" s="33" t="e">
        <f t="shared" ca="1" si="140"/>
        <v>#NUM!</v>
      </c>
    </row>
    <row r="8643" spans="5:5" x14ac:dyDescent="0.25">
      <c r="E8643" s="33" t="e">
        <f t="shared" ca="1" si="140"/>
        <v>#NUM!</v>
      </c>
    </row>
    <row r="8644" spans="5:5" x14ac:dyDescent="0.25">
      <c r="E8644" s="33" t="e">
        <f t="shared" ca="1" si="140"/>
        <v>#NUM!</v>
      </c>
    </row>
    <row r="8645" spans="5:5" x14ac:dyDescent="0.25">
      <c r="E8645" s="33" t="e">
        <f t="shared" ca="1" si="140"/>
        <v>#NUM!</v>
      </c>
    </row>
    <row r="8646" spans="5:5" x14ac:dyDescent="0.25">
      <c r="E8646" s="33" t="e">
        <f t="shared" ca="1" si="140"/>
        <v>#NUM!</v>
      </c>
    </row>
    <row r="8647" spans="5:5" x14ac:dyDescent="0.25">
      <c r="E8647" s="33" t="e">
        <f t="shared" ca="1" si="140"/>
        <v>#NUM!</v>
      </c>
    </row>
    <row r="8648" spans="5:5" x14ac:dyDescent="0.25">
      <c r="E8648" s="33" t="e">
        <f t="shared" ca="1" si="140"/>
        <v>#NUM!</v>
      </c>
    </row>
    <row r="8649" spans="5:5" x14ac:dyDescent="0.25">
      <c r="E8649" s="33" t="e">
        <f t="shared" ca="1" si="140"/>
        <v>#NUM!</v>
      </c>
    </row>
    <row r="8650" spans="5:5" x14ac:dyDescent="0.25">
      <c r="E8650" s="33" t="e">
        <f t="shared" ca="1" si="140"/>
        <v>#NUM!</v>
      </c>
    </row>
    <row r="8651" spans="5:5" x14ac:dyDescent="0.25">
      <c r="E8651" s="33" t="e">
        <f t="shared" ca="1" si="140"/>
        <v>#NUM!</v>
      </c>
    </row>
    <row r="8652" spans="5:5" x14ac:dyDescent="0.25">
      <c r="E8652" s="33" t="e">
        <f t="shared" ca="1" si="140"/>
        <v>#NUM!</v>
      </c>
    </row>
    <row r="8653" spans="5:5" x14ac:dyDescent="0.25">
      <c r="E8653" s="33" t="e">
        <f t="shared" ca="1" si="140"/>
        <v>#NUM!</v>
      </c>
    </row>
    <row r="8654" spans="5:5" x14ac:dyDescent="0.25">
      <c r="E8654" s="33" t="e">
        <f t="shared" ca="1" si="140"/>
        <v>#NUM!</v>
      </c>
    </row>
    <row r="8655" spans="5:5" x14ac:dyDescent="0.25">
      <c r="E8655" s="33" t="e">
        <f t="shared" ca="1" si="140"/>
        <v>#NUM!</v>
      </c>
    </row>
    <row r="8656" spans="5:5" x14ac:dyDescent="0.25">
      <c r="E8656" s="33" t="e">
        <f t="shared" ca="1" si="140"/>
        <v>#NUM!</v>
      </c>
    </row>
    <row r="8657" spans="5:5" x14ac:dyDescent="0.25">
      <c r="E8657" s="33" t="e">
        <f t="shared" ca="1" si="140"/>
        <v>#NUM!</v>
      </c>
    </row>
    <row r="8658" spans="5:5" x14ac:dyDescent="0.25">
      <c r="E8658" s="33" t="e">
        <f t="shared" ca="1" si="140"/>
        <v>#NUM!</v>
      </c>
    </row>
    <row r="8659" spans="5:5" x14ac:dyDescent="0.25">
      <c r="E8659" s="33" t="e">
        <f t="shared" ca="1" si="140"/>
        <v>#NUM!</v>
      </c>
    </row>
    <row r="8660" spans="5:5" x14ac:dyDescent="0.25">
      <c r="E8660" s="33" t="e">
        <f t="shared" ca="1" si="140"/>
        <v>#NUM!</v>
      </c>
    </row>
    <row r="8661" spans="5:5" x14ac:dyDescent="0.25">
      <c r="E8661" s="33" t="e">
        <f t="shared" ca="1" si="140"/>
        <v>#NUM!</v>
      </c>
    </row>
    <row r="8662" spans="5:5" x14ac:dyDescent="0.25">
      <c r="E8662" s="33" t="e">
        <f t="shared" ref="E8662:E8725" ca="1" si="141">RANDBETWEEN(1,$E$2)</f>
        <v>#NUM!</v>
      </c>
    </row>
    <row r="8663" spans="5:5" x14ac:dyDescent="0.25">
      <c r="E8663" s="33" t="e">
        <f t="shared" ca="1" si="141"/>
        <v>#NUM!</v>
      </c>
    </row>
    <row r="8664" spans="5:5" x14ac:dyDescent="0.25">
      <c r="E8664" s="33" t="e">
        <f t="shared" ca="1" si="141"/>
        <v>#NUM!</v>
      </c>
    </row>
    <row r="8665" spans="5:5" x14ac:dyDescent="0.25">
      <c r="E8665" s="33" t="e">
        <f t="shared" ca="1" si="141"/>
        <v>#NUM!</v>
      </c>
    </row>
    <row r="8666" spans="5:5" x14ac:dyDescent="0.25">
      <c r="E8666" s="33" t="e">
        <f t="shared" ca="1" si="141"/>
        <v>#NUM!</v>
      </c>
    </row>
    <row r="8667" spans="5:5" x14ac:dyDescent="0.25">
      <c r="E8667" s="33" t="e">
        <f t="shared" ca="1" si="141"/>
        <v>#NUM!</v>
      </c>
    </row>
    <row r="8668" spans="5:5" x14ac:dyDescent="0.25">
      <c r="E8668" s="33" t="e">
        <f t="shared" ca="1" si="141"/>
        <v>#NUM!</v>
      </c>
    </row>
    <row r="8669" spans="5:5" x14ac:dyDescent="0.25">
      <c r="E8669" s="33" t="e">
        <f t="shared" ca="1" si="141"/>
        <v>#NUM!</v>
      </c>
    </row>
    <row r="8670" spans="5:5" x14ac:dyDescent="0.25">
      <c r="E8670" s="33" t="e">
        <f t="shared" ca="1" si="141"/>
        <v>#NUM!</v>
      </c>
    </row>
    <row r="8671" spans="5:5" x14ac:dyDescent="0.25">
      <c r="E8671" s="33" t="e">
        <f t="shared" ca="1" si="141"/>
        <v>#NUM!</v>
      </c>
    </row>
    <row r="8672" spans="5:5" x14ac:dyDescent="0.25">
      <c r="E8672" s="33" t="e">
        <f t="shared" ca="1" si="141"/>
        <v>#NUM!</v>
      </c>
    </row>
    <row r="8673" spans="5:5" x14ac:dyDescent="0.25">
      <c r="E8673" s="33" t="e">
        <f t="shared" ca="1" si="141"/>
        <v>#NUM!</v>
      </c>
    </row>
    <row r="8674" spans="5:5" x14ac:dyDescent="0.25">
      <c r="E8674" s="33" t="e">
        <f t="shared" ca="1" si="141"/>
        <v>#NUM!</v>
      </c>
    </row>
    <row r="8675" spans="5:5" x14ac:dyDescent="0.25">
      <c r="E8675" s="33" t="e">
        <f t="shared" ca="1" si="141"/>
        <v>#NUM!</v>
      </c>
    </row>
    <row r="8676" spans="5:5" x14ac:dyDescent="0.25">
      <c r="E8676" s="33" t="e">
        <f t="shared" ca="1" si="141"/>
        <v>#NUM!</v>
      </c>
    </row>
    <row r="8677" spans="5:5" x14ac:dyDescent="0.25">
      <c r="E8677" s="33" t="e">
        <f t="shared" ca="1" si="141"/>
        <v>#NUM!</v>
      </c>
    </row>
    <row r="8678" spans="5:5" x14ac:dyDescent="0.25">
      <c r="E8678" s="33" t="e">
        <f t="shared" ca="1" si="141"/>
        <v>#NUM!</v>
      </c>
    </row>
    <row r="8679" spans="5:5" x14ac:dyDescent="0.25">
      <c r="E8679" s="33" t="e">
        <f t="shared" ca="1" si="141"/>
        <v>#NUM!</v>
      </c>
    </row>
    <row r="8680" spans="5:5" x14ac:dyDescent="0.25">
      <c r="E8680" s="33" t="e">
        <f t="shared" ca="1" si="141"/>
        <v>#NUM!</v>
      </c>
    </row>
    <row r="8681" spans="5:5" x14ac:dyDescent="0.25">
      <c r="E8681" s="33" t="e">
        <f t="shared" ca="1" si="141"/>
        <v>#NUM!</v>
      </c>
    </row>
    <row r="8682" spans="5:5" x14ac:dyDescent="0.25">
      <c r="E8682" s="33" t="e">
        <f t="shared" ca="1" si="141"/>
        <v>#NUM!</v>
      </c>
    </row>
    <row r="8683" spans="5:5" x14ac:dyDescent="0.25">
      <c r="E8683" s="33" t="e">
        <f t="shared" ca="1" si="141"/>
        <v>#NUM!</v>
      </c>
    </row>
    <row r="8684" spans="5:5" x14ac:dyDescent="0.25">
      <c r="E8684" s="33" t="e">
        <f t="shared" ca="1" si="141"/>
        <v>#NUM!</v>
      </c>
    </row>
    <row r="8685" spans="5:5" x14ac:dyDescent="0.25">
      <c r="E8685" s="33" t="e">
        <f t="shared" ca="1" si="141"/>
        <v>#NUM!</v>
      </c>
    </row>
    <row r="8686" spans="5:5" x14ac:dyDescent="0.25">
      <c r="E8686" s="33" t="e">
        <f t="shared" ca="1" si="141"/>
        <v>#NUM!</v>
      </c>
    </row>
    <row r="8687" spans="5:5" x14ac:dyDescent="0.25">
      <c r="E8687" s="33" t="e">
        <f t="shared" ca="1" si="141"/>
        <v>#NUM!</v>
      </c>
    </row>
    <row r="8688" spans="5:5" x14ac:dyDescent="0.25">
      <c r="E8688" s="33" t="e">
        <f t="shared" ca="1" si="141"/>
        <v>#NUM!</v>
      </c>
    </row>
    <row r="8689" spans="5:5" x14ac:dyDescent="0.25">
      <c r="E8689" s="33" t="e">
        <f t="shared" ca="1" si="141"/>
        <v>#NUM!</v>
      </c>
    </row>
    <row r="8690" spans="5:5" x14ac:dyDescent="0.25">
      <c r="E8690" s="33" t="e">
        <f t="shared" ca="1" si="141"/>
        <v>#NUM!</v>
      </c>
    </row>
    <row r="8691" spans="5:5" x14ac:dyDescent="0.25">
      <c r="E8691" s="33" t="e">
        <f t="shared" ca="1" si="141"/>
        <v>#NUM!</v>
      </c>
    </row>
    <row r="8692" spans="5:5" x14ac:dyDescent="0.25">
      <c r="E8692" s="33" t="e">
        <f t="shared" ca="1" si="141"/>
        <v>#NUM!</v>
      </c>
    </row>
    <row r="8693" spans="5:5" x14ac:dyDescent="0.25">
      <c r="E8693" s="33" t="e">
        <f t="shared" ca="1" si="141"/>
        <v>#NUM!</v>
      </c>
    </row>
    <row r="8694" spans="5:5" x14ac:dyDescent="0.25">
      <c r="E8694" s="33" t="e">
        <f t="shared" ca="1" si="141"/>
        <v>#NUM!</v>
      </c>
    </row>
    <row r="8695" spans="5:5" x14ac:dyDescent="0.25">
      <c r="E8695" s="33" t="e">
        <f t="shared" ca="1" si="141"/>
        <v>#NUM!</v>
      </c>
    </row>
    <row r="8696" spans="5:5" x14ac:dyDescent="0.25">
      <c r="E8696" s="33" t="e">
        <f t="shared" ca="1" si="141"/>
        <v>#NUM!</v>
      </c>
    </row>
    <row r="8697" spans="5:5" x14ac:dyDescent="0.25">
      <c r="E8697" s="33" t="e">
        <f t="shared" ca="1" si="141"/>
        <v>#NUM!</v>
      </c>
    </row>
    <row r="8698" spans="5:5" x14ac:dyDescent="0.25">
      <c r="E8698" s="33" t="e">
        <f t="shared" ca="1" si="141"/>
        <v>#NUM!</v>
      </c>
    </row>
    <row r="8699" spans="5:5" x14ac:dyDescent="0.25">
      <c r="E8699" s="33" t="e">
        <f t="shared" ca="1" si="141"/>
        <v>#NUM!</v>
      </c>
    </row>
    <row r="8700" spans="5:5" x14ac:dyDescent="0.25">
      <c r="E8700" s="33" t="e">
        <f t="shared" ca="1" si="141"/>
        <v>#NUM!</v>
      </c>
    </row>
    <row r="8701" spans="5:5" x14ac:dyDescent="0.25">
      <c r="E8701" s="33" t="e">
        <f t="shared" ca="1" si="141"/>
        <v>#NUM!</v>
      </c>
    </row>
    <row r="8702" spans="5:5" x14ac:dyDescent="0.25">
      <c r="E8702" s="33" t="e">
        <f t="shared" ca="1" si="141"/>
        <v>#NUM!</v>
      </c>
    </row>
    <row r="8703" spans="5:5" x14ac:dyDescent="0.25">
      <c r="E8703" s="33" t="e">
        <f t="shared" ca="1" si="141"/>
        <v>#NUM!</v>
      </c>
    </row>
    <row r="8704" spans="5:5" x14ac:dyDescent="0.25">
      <c r="E8704" s="33" t="e">
        <f t="shared" ca="1" si="141"/>
        <v>#NUM!</v>
      </c>
    </row>
    <row r="8705" spans="5:5" x14ac:dyDescent="0.25">
      <c r="E8705" s="33" t="e">
        <f t="shared" ca="1" si="141"/>
        <v>#NUM!</v>
      </c>
    </row>
    <row r="8706" spans="5:5" x14ac:dyDescent="0.25">
      <c r="E8706" s="33" t="e">
        <f t="shared" ca="1" si="141"/>
        <v>#NUM!</v>
      </c>
    </row>
    <row r="8707" spans="5:5" x14ac:dyDescent="0.25">
      <c r="E8707" s="33" t="e">
        <f t="shared" ca="1" si="141"/>
        <v>#NUM!</v>
      </c>
    </row>
    <row r="8708" spans="5:5" x14ac:dyDescent="0.25">
      <c r="E8708" s="33" t="e">
        <f t="shared" ca="1" si="141"/>
        <v>#NUM!</v>
      </c>
    </row>
    <row r="8709" spans="5:5" x14ac:dyDescent="0.25">
      <c r="E8709" s="33" t="e">
        <f t="shared" ca="1" si="141"/>
        <v>#NUM!</v>
      </c>
    </row>
    <row r="8710" spans="5:5" x14ac:dyDescent="0.25">
      <c r="E8710" s="33" t="e">
        <f t="shared" ca="1" si="141"/>
        <v>#NUM!</v>
      </c>
    </row>
    <row r="8711" spans="5:5" x14ac:dyDescent="0.25">
      <c r="E8711" s="33" t="e">
        <f t="shared" ca="1" si="141"/>
        <v>#NUM!</v>
      </c>
    </row>
    <row r="8712" spans="5:5" x14ac:dyDescent="0.25">
      <c r="E8712" s="33" t="e">
        <f t="shared" ca="1" si="141"/>
        <v>#NUM!</v>
      </c>
    </row>
    <row r="8713" spans="5:5" x14ac:dyDescent="0.25">
      <c r="E8713" s="33" t="e">
        <f t="shared" ca="1" si="141"/>
        <v>#NUM!</v>
      </c>
    </row>
    <row r="8714" spans="5:5" x14ac:dyDescent="0.25">
      <c r="E8714" s="33" t="e">
        <f t="shared" ca="1" si="141"/>
        <v>#NUM!</v>
      </c>
    </row>
    <row r="8715" spans="5:5" x14ac:dyDescent="0.25">
      <c r="E8715" s="33" t="e">
        <f t="shared" ca="1" si="141"/>
        <v>#NUM!</v>
      </c>
    </row>
    <row r="8716" spans="5:5" x14ac:dyDescent="0.25">
      <c r="E8716" s="33" t="e">
        <f t="shared" ca="1" si="141"/>
        <v>#NUM!</v>
      </c>
    </row>
    <row r="8717" spans="5:5" x14ac:dyDescent="0.25">
      <c r="E8717" s="33" t="e">
        <f t="shared" ca="1" si="141"/>
        <v>#NUM!</v>
      </c>
    </row>
    <row r="8718" spans="5:5" x14ac:dyDescent="0.25">
      <c r="E8718" s="33" t="e">
        <f t="shared" ca="1" si="141"/>
        <v>#NUM!</v>
      </c>
    </row>
    <row r="8719" spans="5:5" x14ac:dyDescent="0.25">
      <c r="E8719" s="33" t="e">
        <f t="shared" ca="1" si="141"/>
        <v>#NUM!</v>
      </c>
    </row>
    <row r="8720" spans="5:5" x14ac:dyDescent="0.25">
      <c r="E8720" s="33" t="e">
        <f t="shared" ca="1" si="141"/>
        <v>#NUM!</v>
      </c>
    </row>
    <row r="8721" spans="5:5" x14ac:dyDescent="0.25">
      <c r="E8721" s="33" t="e">
        <f t="shared" ca="1" si="141"/>
        <v>#NUM!</v>
      </c>
    </row>
    <row r="8722" spans="5:5" x14ac:dyDescent="0.25">
      <c r="E8722" s="33" t="e">
        <f t="shared" ca="1" si="141"/>
        <v>#NUM!</v>
      </c>
    </row>
    <row r="8723" spans="5:5" x14ac:dyDescent="0.25">
      <c r="E8723" s="33" t="e">
        <f t="shared" ca="1" si="141"/>
        <v>#NUM!</v>
      </c>
    </row>
    <row r="8724" spans="5:5" x14ac:dyDescent="0.25">
      <c r="E8724" s="33" t="e">
        <f t="shared" ca="1" si="141"/>
        <v>#NUM!</v>
      </c>
    </row>
    <row r="8725" spans="5:5" x14ac:dyDescent="0.25">
      <c r="E8725" s="33" t="e">
        <f t="shared" ca="1" si="141"/>
        <v>#NUM!</v>
      </c>
    </row>
    <row r="8726" spans="5:5" x14ac:dyDescent="0.25">
      <c r="E8726" s="33" t="e">
        <f t="shared" ref="E8726:E8789" ca="1" si="142">RANDBETWEEN(1,$E$2)</f>
        <v>#NUM!</v>
      </c>
    </row>
    <row r="8727" spans="5:5" x14ac:dyDescent="0.25">
      <c r="E8727" s="33" t="e">
        <f t="shared" ca="1" si="142"/>
        <v>#NUM!</v>
      </c>
    </row>
    <row r="8728" spans="5:5" x14ac:dyDescent="0.25">
      <c r="E8728" s="33" t="e">
        <f t="shared" ca="1" si="142"/>
        <v>#NUM!</v>
      </c>
    </row>
    <row r="8729" spans="5:5" x14ac:dyDescent="0.25">
      <c r="E8729" s="33" t="e">
        <f t="shared" ca="1" si="142"/>
        <v>#NUM!</v>
      </c>
    </row>
    <row r="8730" spans="5:5" x14ac:dyDescent="0.25">
      <c r="E8730" s="33" t="e">
        <f t="shared" ca="1" si="142"/>
        <v>#NUM!</v>
      </c>
    </row>
    <row r="8731" spans="5:5" x14ac:dyDescent="0.25">
      <c r="E8731" s="33" t="e">
        <f t="shared" ca="1" si="142"/>
        <v>#NUM!</v>
      </c>
    </row>
    <row r="8732" spans="5:5" x14ac:dyDescent="0.25">
      <c r="E8732" s="33" t="e">
        <f t="shared" ca="1" si="142"/>
        <v>#NUM!</v>
      </c>
    </row>
    <row r="8733" spans="5:5" x14ac:dyDescent="0.25">
      <c r="E8733" s="33" t="e">
        <f t="shared" ca="1" si="142"/>
        <v>#NUM!</v>
      </c>
    </row>
    <row r="8734" spans="5:5" x14ac:dyDescent="0.25">
      <c r="E8734" s="33" t="e">
        <f t="shared" ca="1" si="142"/>
        <v>#NUM!</v>
      </c>
    </row>
    <row r="8735" spans="5:5" x14ac:dyDescent="0.25">
      <c r="E8735" s="33" t="e">
        <f t="shared" ca="1" si="142"/>
        <v>#NUM!</v>
      </c>
    </row>
    <row r="8736" spans="5:5" x14ac:dyDescent="0.25">
      <c r="E8736" s="33" t="e">
        <f t="shared" ca="1" si="142"/>
        <v>#NUM!</v>
      </c>
    </row>
    <row r="8737" spans="5:5" x14ac:dyDescent="0.25">
      <c r="E8737" s="33" t="e">
        <f t="shared" ca="1" si="142"/>
        <v>#NUM!</v>
      </c>
    </row>
    <row r="8738" spans="5:5" x14ac:dyDescent="0.25">
      <c r="E8738" s="33" t="e">
        <f t="shared" ca="1" si="142"/>
        <v>#NUM!</v>
      </c>
    </row>
    <row r="8739" spans="5:5" x14ac:dyDescent="0.25">
      <c r="E8739" s="33" t="e">
        <f t="shared" ca="1" si="142"/>
        <v>#NUM!</v>
      </c>
    </row>
    <row r="8740" spans="5:5" x14ac:dyDescent="0.25">
      <c r="E8740" s="33" t="e">
        <f t="shared" ca="1" si="142"/>
        <v>#NUM!</v>
      </c>
    </row>
    <row r="8741" spans="5:5" x14ac:dyDescent="0.25">
      <c r="E8741" s="33" t="e">
        <f t="shared" ca="1" si="142"/>
        <v>#NUM!</v>
      </c>
    </row>
    <row r="8742" spans="5:5" x14ac:dyDescent="0.25">
      <c r="E8742" s="33" t="e">
        <f t="shared" ca="1" si="142"/>
        <v>#NUM!</v>
      </c>
    </row>
    <row r="8743" spans="5:5" x14ac:dyDescent="0.25">
      <c r="E8743" s="33" t="e">
        <f t="shared" ca="1" si="142"/>
        <v>#NUM!</v>
      </c>
    </row>
    <row r="8744" spans="5:5" x14ac:dyDescent="0.25">
      <c r="E8744" s="33" t="e">
        <f t="shared" ca="1" si="142"/>
        <v>#NUM!</v>
      </c>
    </row>
    <row r="8745" spans="5:5" x14ac:dyDescent="0.25">
      <c r="E8745" s="33" t="e">
        <f t="shared" ca="1" si="142"/>
        <v>#NUM!</v>
      </c>
    </row>
    <row r="8746" spans="5:5" x14ac:dyDescent="0.25">
      <c r="E8746" s="33" t="e">
        <f t="shared" ca="1" si="142"/>
        <v>#NUM!</v>
      </c>
    </row>
    <row r="8747" spans="5:5" x14ac:dyDescent="0.25">
      <c r="E8747" s="33" t="e">
        <f t="shared" ca="1" si="142"/>
        <v>#NUM!</v>
      </c>
    </row>
    <row r="8748" spans="5:5" x14ac:dyDescent="0.25">
      <c r="E8748" s="33" t="e">
        <f t="shared" ca="1" si="142"/>
        <v>#NUM!</v>
      </c>
    </row>
    <row r="8749" spans="5:5" x14ac:dyDescent="0.25">
      <c r="E8749" s="33" t="e">
        <f t="shared" ca="1" si="142"/>
        <v>#NUM!</v>
      </c>
    </row>
    <row r="8750" spans="5:5" x14ac:dyDescent="0.25">
      <c r="E8750" s="33" t="e">
        <f t="shared" ca="1" si="142"/>
        <v>#NUM!</v>
      </c>
    </row>
    <row r="8751" spans="5:5" x14ac:dyDescent="0.25">
      <c r="E8751" s="33" t="e">
        <f t="shared" ca="1" si="142"/>
        <v>#NUM!</v>
      </c>
    </row>
    <row r="8752" spans="5:5" x14ac:dyDescent="0.25">
      <c r="E8752" s="33" t="e">
        <f t="shared" ca="1" si="142"/>
        <v>#NUM!</v>
      </c>
    </row>
    <row r="8753" spans="5:5" x14ac:dyDescent="0.25">
      <c r="E8753" s="33" t="e">
        <f t="shared" ca="1" si="142"/>
        <v>#NUM!</v>
      </c>
    </row>
    <row r="8754" spans="5:5" x14ac:dyDescent="0.25">
      <c r="E8754" s="33" t="e">
        <f t="shared" ca="1" si="142"/>
        <v>#NUM!</v>
      </c>
    </row>
    <row r="8755" spans="5:5" x14ac:dyDescent="0.25">
      <c r="E8755" s="33" t="e">
        <f t="shared" ca="1" si="142"/>
        <v>#NUM!</v>
      </c>
    </row>
    <row r="8756" spans="5:5" x14ac:dyDescent="0.25">
      <c r="E8756" s="33" t="e">
        <f t="shared" ca="1" si="142"/>
        <v>#NUM!</v>
      </c>
    </row>
    <row r="8757" spans="5:5" x14ac:dyDescent="0.25">
      <c r="E8757" s="33" t="e">
        <f t="shared" ca="1" si="142"/>
        <v>#NUM!</v>
      </c>
    </row>
    <row r="8758" spans="5:5" x14ac:dyDescent="0.25">
      <c r="E8758" s="33" t="e">
        <f t="shared" ca="1" si="142"/>
        <v>#NUM!</v>
      </c>
    </row>
    <row r="8759" spans="5:5" x14ac:dyDescent="0.25">
      <c r="E8759" s="33" t="e">
        <f t="shared" ca="1" si="142"/>
        <v>#NUM!</v>
      </c>
    </row>
    <row r="8760" spans="5:5" x14ac:dyDescent="0.25">
      <c r="E8760" s="33" t="e">
        <f t="shared" ca="1" si="142"/>
        <v>#NUM!</v>
      </c>
    </row>
    <row r="8761" spans="5:5" x14ac:dyDescent="0.25">
      <c r="E8761" s="33" t="e">
        <f t="shared" ca="1" si="142"/>
        <v>#NUM!</v>
      </c>
    </row>
    <row r="8762" spans="5:5" x14ac:dyDescent="0.25">
      <c r="E8762" s="33" t="e">
        <f t="shared" ca="1" si="142"/>
        <v>#NUM!</v>
      </c>
    </row>
    <row r="8763" spans="5:5" x14ac:dyDescent="0.25">
      <c r="E8763" s="33" t="e">
        <f t="shared" ca="1" si="142"/>
        <v>#NUM!</v>
      </c>
    </row>
    <row r="8764" spans="5:5" x14ac:dyDescent="0.25">
      <c r="E8764" s="33" t="e">
        <f t="shared" ca="1" si="142"/>
        <v>#NUM!</v>
      </c>
    </row>
    <row r="8765" spans="5:5" x14ac:dyDescent="0.25">
      <c r="E8765" s="33" t="e">
        <f t="shared" ca="1" si="142"/>
        <v>#NUM!</v>
      </c>
    </row>
    <row r="8766" spans="5:5" x14ac:dyDescent="0.25">
      <c r="E8766" s="33" t="e">
        <f t="shared" ca="1" si="142"/>
        <v>#NUM!</v>
      </c>
    </row>
    <row r="8767" spans="5:5" x14ac:dyDescent="0.25">
      <c r="E8767" s="33" t="e">
        <f t="shared" ca="1" si="142"/>
        <v>#NUM!</v>
      </c>
    </row>
    <row r="8768" spans="5:5" x14ac:dyDescent="0.25">
      <c r="E8768" s="33" t="e">
        <f t="shared" ca="1" si="142"/>
        <v>#NUM!</v>
      </c>
    </row>
    <row r="8769" spans="5:5" x14ac:dyDescent="0.25">
      <c r="E8769" s="33" t="e">
        <f t="shared" ca="1" si="142"/>
        <v>#NUM!</v>
      </c>
    </row>
    <row r="8770" spans="5:5" x14ac:dyDescent="0.25">
      <c r="E8770" s="33" t="e">
        <f t="shared" ca="1" si="142"/>
        <v>#NUM!</v>
      </c>
    </row>
    <row r="8771" spans="5:5" x14ac:dyDescent="0.25">
      <c r="E8771" s="33" t="e">
        <f t="shared" ca="1" si="142"/>
        <v>#NUM!</v>
      </c>
    </row>
    <row r="8772" spans="5:5" x14ac:dyDescent="0.25">
      <c r="E8772" s="33" t="e">
        <f t="shared" ca="1" si="142"/>
        <v>#NUM!</v>
      </c>
    </row>
    <row r="8773" spans="5:5" x14ac:dyDescent="0.25">
      <c r="E8773" s="33" t="e">
        <f t="shared" ca="1" si="142"/>
        <v>#NUM!</v>
      </c>
    </row>
    <row r="8774" spans="5:5" x14ac:dyDescent="0.25">
      <c r="E8774" s="33" t="e">
        <f t="shared" ca="1" si="142"/>
        <v>#NUM!</v>
      </c>
    </row>
    <row r="8775" spans="5:5" x14ac:dyDescent="0.25">
      <c r="E8775" s="33" t="e">
        <f t="shared" ca="1" si="142"/>
        <v>#NUM!</v>
      </c>
    </row>
    <row r="8776" spans="5:5" x14ac:dyDescent="0.25">
      <c r="E8776" s="33" t="e">
        <f t="shared" ca="1" si="142"/>
        <v>#NUM!</v>
      </c>
    </row>
    <row r="8777" spans="5:5" x14ac:dyDescent="0.25">
      <c r="E8777" s="33" t="e">
        <f t="shared" ca="1" si="142"/>
        <v>#NUM!</v>
      </c>
    </row>
    <row r="8778" spans="5:5" x14ac:dyDescent="0.25">
      <c r="E8778" s="33" t="e">
        <f t="shared" ca="1" si="142"/>
        <v>#NUM!</v>
      </c>
    </row>
    <row r="8779" spans="5:5" x14ac:dyDescent="0.25">
      <c r="E8779" s="33" t="e">
        <f t="shared" ca="1" si="142"/>
        <v>#NUM!</v>
      </c>
    </row>
    <row r="8780" spans="5:5" x14ac:dyDescent="0.25">
      <c r="E8780" s="33" t="e">
        <f t="shared" ca="1" si="142"/>
        <v>#NUM!</v>
      </c>
    </row>
    <row r="8781" spans="5:5" x14ac:dyDescent="0.25">
      <c r="E8781" s="33" t="e">
        <f t="shared" ca="1" si="142"/>
        <v>#NUM!</v>
      </c>
    </row>
    <row r="8782" spans="5:5" x14ac:dyDescent="0.25">
      <c r="E8782" s="33" t="e">
        <f t="shared" ca="1" si="142"/>
        <v>#NUM!</v>
      </c>
    </row>
    <row r="8783" spans="5:5" x14ac:dyDescent="0.25">
      <c r="E8783" s="33" t="e">
        <f t="shared" ca="1" si="142"/>
        <v>#NUM!</v>
      </c>
    </row>
    <row r="8784" spans="5:5" x14ac:dyDescent="0.25">
      <c r="E8784" s="33" t="e">
        <f t="shared" ca="1" si="142"/>
        <v>#NUM!</v>
      </c>
    </row>
    <row r="8785" spans="5:5" x14ac:dyDescent="0.25">
      <c r="E8785" s="33" t="e">
        <f t="shared" ca="1" si="142"/>
        <v>#NUM!</v>
      </c>
    </row>
    <row r="8786" spans="5:5" x14ac:dyDescent="0.25">
      <c r="E8786" s="33" t="e">
        <f t="shared" ca="1" si="142"/>
        <v>#NUM!</v>
      </c>
    </row>
    <row r="8787" spans="5:5" x14ac:dyDescent="0.25">
      <c r="E8787" s="33" t="e">
        <f t="shared" ca="1" si="142"/>
        <v>#NUM!</v>
      </c>
    </row>
    <row r="8788" spans="5:5" x14ac:dyDescent="0.25">
      <c r="E8788" s="33" t="e">
        <f t="shared" ca="1" si="142"/>
        <v>#NUM!</v>
      </c>
    </row>
    <row r="8789" spans="5:5" x14ac:dyDescent="0.25">
      <c r="E8789" s="33" t="e">
        <f t="shared" ca="1" si="142"/>
        <v>#NUM!</v>
      </c>
    </row>
    <row r="8790" spans="5:5" x14ac:dyDescent="0.25">
      <c r="E8790" s="33" t="e">
        <f t="shared" ref="E8790:E8853" ca="1" si="143">RANDBETWEEN(1,$E$2)</f>
        <v>#NUM!</v>
      </c>
    </row>
    <row r="8791" spans="5:5" x14ac:dyDescent="0.25">
      <c r="E8791" s="33" t="e">
        <f t="shared" ca="1" si="143"/>
        <v>#NUM!</v>
      </c>
    </row>
    <row r="8792" spans="5:5" x14ac:dyDescent="0.25">
      <c r="E8792" s="33" t="e">
        <f t="shared" ca="1" si="143"/>
        <v>#NUM!</v>
      </c>
    </row>
    <row r="8793" spans="5:5" x14ac:dyDescent="0.25">
      <c r="E8793" s="33" t="e">
        <f t="shared" ca="1" si="143"/>
        <v>#NUM!</v>
      </c>
    </row>
    <row r="8794" spans="5:5" x14ac:dyDescent="0.25">
      <c r="E8794" s="33" t="e">
        <f t="shared" ca="1" si="143"/>
        <v>#NUM!</v>
      </c>
    </row>
    <row r="8795" spans="5:5" x14ac:dyDescent="0.25">
      <c r="E8795" s="33" t="e">
        <f t="shared" ca="1" si="143"/>
        <v>#NUM!</v>
      </c>
    </row>
    <row r="8796" spans="5:5" x14ac:dyDescent="0.25">
      <c r="E8796" s="33" t="e">
        <f t="shared" ca="1" si="143"/>
        <v>#NUM!</v>
      </c>
    </row>
    <row r="8797" spans="5:5" x14ac:dyDescent="0.25">
      <c r="E8797" s="33" t="e">
        <f t="shared" ca="1" si="143"/>
        <v>#NUM!</v>
      </c>
    </row>
    <row r="8798" spans="5:5" x14ac:dyDescent="0.25">
      <c r="E8798" s="33" t="e">
        <f t="shared" ca="1" si="143"/>
        <v>#NUM!</v>
      </c>
    </row>
    <row r="8799" spans="5:5" x14ac:dyDescent="0.25">
      <c r="E8799" s="33" t="e">
        <f t="shared" ca="1" si="143"/>
        <v>#NUM!</v>
      </c>
    </row>
    <row r="8800" spans="5:5" x14ac:dyDescent="0.25">
      <c r="E8800" s="33" t="e">
        <f t="shared" ca="1" si="143"/>
        <v>#NUM!</v>
      </c>
    </row>
    <row r="8801" spans="5:5" x14ac:dyDescent="0.25">
      <c r="E8801" s="33" t="e">
        <f t="shared" ca="1" si="143"/>
        <v>#NUM!</v>
      </c>
    </row>
    <row r="8802" spans="5:5" x14ac:dyDescent="0.25">
      <c r="E8802" s="33" t="e">
        <f t="shared" ca="1" si="143"/>
        <v>#NUM!</v>
      </c>
    </row>
    <row r="8803" spans="5:5" x14ac:dyDescent="0.25">
      <c r="E8803" s="33" t="e">
        <f t="shared" ca="1" si="143"/>
        <v>#NUM!</v>
      </c>
    </row>
    <row r="8804" spans="5:5" x14ac:dyDescent="0.25">
      <c r="E8804" s="33" t="e">
        <f t="shared" ca="1" si="143"/>
        <v>#NUM!</v>
      </c>
    </row>
    <row r="8805" spans="5:5" x14ac:dyDescent="0.25">
      <c r="E8805" s="33" t="e">
        <f t="shared" ca="1" si="143"/>
        <v>#NUM!</v>
      </c>
    </row>
    <row r="8806" spans="5:5" x14ac:dyDescent="0.25">
      <c r="E8806" s="33" t="e">
        <f t="shared" ca="1" si="143"/>
        <v>#NUM!</v>
      </c>
    </row>
    <row r="8807" spans="5:5" x14ac:dyDescent="0.25">
      <c r="E8807" s="33" t="e">
        <f t="shared" ca="1" si="143"/>
        <v>#NUM!</v>
      </c>
    </row>
    <row r="8808" spans="5:5" x14ac:dyDescent="0.25">
      <c r="E8808" s="33" t="e">
        <f t="shared" ca="1" si="143"/>
        <v>#NUM!</v>
      </c>
    </row>
    <row r="8809" spans="5:5" x14ac:dyDescent="0.25">
      <c r="E8809" s="33" t="e">
        <f t="shared" ca="1" si="143"/>
        <v>#NUM!</v>
      </c>
    </row>
    <row r="8810" spans="5:5" x14ac:dyDescent="0.25">
      <c r="E8810" s="33" t="e">
        <f t="shared" ca="1" si="143"/>
        <v>#NUM!</v>
      </c>
    </row>
    <row r="8811" spans="5:5" x14ac:dyDescent="0.25">
      <c r="E8811" s="33" t="e">
        <f t="shared" ca="1" si="143"/>
        <v>#NUM!</v>
      </c>
    </row>
    <row r="8812" spans="5:5" x14ac:dyDescent="0.25">
      <c r="E8812" s="33" t="e">
        <f t="shared" ca="1" si="143"/>
        <v>#NUM!</v>
      </c>
    </row>
    <row r="8813" spans="5:5" x14ac:dyDescent="0.25">
      <c r="E8813" s="33" t="e">
        <f t="shared" ca="1" si="143"/>
        <v>#NUM!</v>
      </c>
    </row>
    <row r="8814" spans="5:5" x14ac:dyDescent="0.25">
      <c r="E8814" s="33" t="e">
        <f t="shared" ca="1" si="143"/>
        <v>#NUM!</v>
      </c>
    </row>
    <row r="8815" spans="5:5" x14ac:dyDescent="0.25">
      <c r="E8815" s="33" t="e">
        <f t="shared" ca="1" si="143"/>
        <v>#NUM!</v>
      </c>
    </row>
    <row r="8816" spans="5:5" x14ac:dyDescent="0.25">
      <c r="E8816" s="33" t="e">
        <f t="shared" ca="1" si="143"/>
        <v>#NUM!</v>
      </c>
    </row>
    <row r="8817" spans="5:5" x14ac:dyDescent="0.25">
      <c r="E8817" s="33" t="e">
        <f t="shared" ca="1" si="143"/>
        <v>#NUM!</v>
      </c>
    </row>
    <row r="8818" spans="5:5" x14ac:dyDescent="0.25">
      <c r="E8818" s="33" t="e">
        <f t="shared" ca="1" si="143"/>
        <v>#NUM!</v>
      </c>
    </row>
    <row r="8819" spans="5:5" x14ac:dyDescent="0.25">
      <c r="E8819" s="33" t="e">
        <f t="shared" ca="1" si="143"/>
        <v>#NUM!</v>
      </c>
    </row>
    <row r="8820" spans="5:5" x14ac:dyDescent="0.25">
      <c r="E8820" s="33" t="e">
        <f t="shared" ca="1" si="143"/>
        <v>#NUM!</v>
      </c>
    </row>
    <row r="8821" spans="5:5" x14ac:dyDescent="0.25">
      <c r="E8821" s="33" t="e">
        <f t="shared" ca="1" si="143"/>
        <v>#NUM!</v>
      </c>
    </row>
    <row r="8822" spans="5:5" x14ac:dyDescent="0.25">
      <c r="E8822" s="33" t="e">
        <f t="shared" ca="1" si="143"/>
        <v>#NUM!</v>
      </c>
    </row>
    <row r="8823" spans="5:5" x14ac:dyDescent="0.25">
      <c r="E8823" s="33" t="e">
        <f t="shared" ca="1" si="143"/>
        <v>#NUM!</v>
      </c>
    </row>
    <row r="8824" spans="5:5" x14ac:dyDescent="0.25">
      <c r="E8824" s="33" t="e">
        <f t="shared" ca="1" si="143"/>
        <v>#NUM!</v>
      </c>
    </row>
    <row r="8825" spans="5:5" x14ac:dyDescent="0.25">
      <c r="E8825" s="33" t="e">
        <f t="shared" ca="1" si="143"/>
        <v>#NUM!</v>
      </c>
    </row>
    <row r="8826" spans="5:5" x14ac:dyDescent="0.25">
      <c r="E8826" s="33" t="e">
        <f t="shared" ca="1" si="143"/>
        <v>#NUM!</v>
      </c>
    </row>
    <row r="8827" spans="5:5" x14ac:dyDescent="0.25">
      <c r="E8827" s="33" t="e">
        <f t="shared" ca="1" si="143"/>
        <v>#NUM!</v>
      </c>
    </row>
    <row r="8828" spans="5:5" x14ac:dyDescent="0.25">
      <c r="E8828" s="33" t="e">
        <f t="shared" ca="1" si="143"/>
        <v>#NUM!</v>
      </c>
    </row>
    <row r="8829" spans="5:5" x14ac:dyDescent="0.25">
      <c r="E8829" s="33" t="e">
        <f t="shared" ca="1" si="143"/>
        <v>#NUM!</v>
      </c>
    </row>
    <row r="8830" spans="5:5" x14ac:dyDescent="0.25">
      <c r="E8830" s="33" t="e">
        <f t="shared" ca="1" si="143"/>
        <v>#NUM!</v>
      </c>
    </row>
    <row r="8831" spans="5:5" x14ac:dyDescent="0.25">
      <c r="E8831" s="33" t="e">
        <f t="shared" ca="1" si="143"/>
        <v>#NUM!</v>
      </c>
    </row>
    <row r="8832" spans="5:5" x14ac:dyDescent="0.25">
      <c r="E8832" s="33" t="e">
        <f t="shared" ca="1" si="143"/>
        <v>#NUM!</v>
      </c>
    </row>
    <row r="8833" spans="5:5" x14ac:dyDescent="0.25">
      <c r="E8833" s="33" t="e">
        <f t="shared" ca="1" si="143"/>
        <v>#NUM!</v>
      </c>
    </row>
    <row r="8834" spans="5:5" x14ac:dyDescent="0.25">
      <c r="E8834" s="33" t="e">
        <f t="shared" ca="1" si="143"/>
        <v>#NUM!</v>
      </c>
    </row>
    <row r="8835" spans="5:5" x14ac:dyDescent="0.25">
      <c r="E8835" s="33" t="e">
        <f t="shared" ca="1" si="143"/>
        <v>#NUM!</v>
      </c>
    </row>
    <row r="8836" spans="5:5" x14ac:dyDescent="0.25">
      <c r="E8836" s="33" t="e">
        <f t="shared" ca="1" si="143"/>
        <v>#NUM!</v>
      </c>
    </row>
    <row r="8837" spans="5:5" x14ac:dyDescent="0.25">
      <c r="E8837" s="33" t="e">
        <f t="shared" ca="1" si="143"/>
        <v>#NUM!</v>
      </c>
    </row>
    <row r="8838" spans="5:5" x14ac:dyDescent="0.25">
      <c r="E8838" s="33" t="e">
        <f t="shared" ca="1" si="143"/>
        <v>#NUM!</v>
      </c>
    </row>
    <row r="8839" spans="5:5" x14ac:dyDescent="0.25">
      <c r="E8839" s="33" t="e">
        <f t="shared" ca="1" si="143"/>
        <v>#NUM!</v>
      </c>
    </row>
    <row r="8840" spans="5:5" x14ac:dyDescent="0.25">
      <c r="E8840" s="33" t="e">
        <f t="shared" ca="1" si="143"/>
        <v>#NUM!</v>
      </c>
    </row>
    <row r="8841" spans="5:5" x14ac:dyDescent="0.25">
      <c r="E8841" s="33" t="e">
        <f t="shared" ca="1" si="143"/>
        <v>#NUM!</v>
      </c>
    </row>
    <row r="8842" spans="5:5" x14ac:dyDescent="0.25">
      <c r="E8842" s="33" t="e">
        <f t="shared" ca="1" si="143"/>
        <v>#NUM!</v>
      </c>
    </row>
    <row r="8843" spans="5:5" x14ac:dyDescent="0.25">
      <c r="E8843" s="33" t="e">
        <f t="shared" ca="1" si="143"/>
        <v>#NUM!</v>
      </c>
    </row>
    <row r="8844" spans="5:5" x14ac:dyDescent="0.25">
      <c r="E8844" s="33" t="e">
        <f t="shared" ca="1" si="143"/>
        <v>#NUM!</v>
      </c>
    </row>
    <row r="8845" spans="5:5" x14ac:dyDescent="0.25">
      <c r="E8845" s="33" t="e">
        <f t="shared" ca="1" si="143"/>
        <v>#NUM!</v>
      </c>
    </row>
    <row r="8846" spans="5:5" x14ac:dyDescent="0.25">
      <c r="E8846" s="33" t="e">
        <f t="shared" ca="1" si="143"/>
        <v>#NUM!</v>
      </c>
    </row>
    <row r="8847" spans="5:5" x14ac:dyDescent="0.25">
      <c r="E8847" s="33" t="e">
        <f t="shared" ca="1" si="143"/>
        <v>#NUM!</v>
      </c>
    </row>
    <row r="8848" spans="5:5" x14ac:dyDescent="0.25">
      <c r="E8848" s="33" t="e">
        <f t="shared" ca="1" si="143"/>
        <v>#NUM!</v>
      </c>
    </row>
    <row r="8849" spans="5:5" x14ac:dyDescent="0.25">
      <c r="E8849" s="33" t="e">
        <f t="shared" ca="1" si="143"/>
        <v>#NUM!</v>
      </c>
    </row>
    <row r="8850" spans="5:5" x14ac:dyDescent="0.25">
      <c r="E8850" s="33" t="e">
        <f t="shared" ca="1" si="143"/>
        <v>#NUM!</v>
      </c>
    </row>
    <row r="8851" spans="5:5" x14ac:dyDescent="0.25">
      <c r="E8851" s="33" t="e">
        <f t="shared" ca="1" si="143"/>
        <v>#NUM!</v>
      </c>
    </row>
    <row r="8852" spans="5:5" x14ac:dyDescent="0.25">
      <c r="E8852" s="33" t="e">
        <f t="shared" ca="1" si="143"/>
        <v>#NUM!</v>
      </c>
    </row>
    <row r="8853" spans="5:5" x14ac:dyDescent="0.25">
      <c r="E8853" s="33" t="e">
        <f t="shared" ca="1" si="143"/>
        <v>#NUM!</v>
      </c>
    </row>
    <row r="8854" spans="5:5" x14ac:dyDescent="0.25">
      <c r="E8854" s="33" t="e">
        <f t="shared" ref="E8854:E8917" ca="1" si="144">RANDBETWEEN(1,$E$2)</f>
        <v>#NUM!</v>
      </c>
    </row>
    <row r="8855" spans="5:5" x14ac:dyDescent="0.25">
      <c r="E8855" s="33" t="e">
        <f t="shared" ca="1" si="144"/>
        <v>#NUM!</v>
      </c>
    </row>
    <row r="8856" spans="5:5" x14ac:dyDescent="0.25">
      <c r="E8856" s="33" t="e">
        <f t="shared" ca="1" si="144"/>
        <v>#NUM!</v>
      </c>
    </row>
    <row r="8857" spans="5:5" x14ac:dyDescent="0.25">
      <c r="E8857" s="33" t="e">
        <f t="shared" ca="1" si="144"/>
        <v>#NUM!</v>
      </c>
    </row>
    <row r="8858" spans="5:5" x14ac:dyDescent="0.25">
      <c r="E8858" s="33" t="e">
        <f t="shared" ca="1" si="144"/>
        <v>#NUM!</v>
      </c>
    </row>
    <row r="8859" spans="5:5" x14ac:dyDescent="0.25">
      <c r="E8859" s="33" t="e">
        <f t="shared" ca="1" si="144"/>
        <v>#NUM!</v>
      </c>
    </row>
    <row r="8860" spans="5:5" x14ac:dyDescent="0.25">
      <c r="E8860" s="33" t="e">
        <f t="shared" ca="1" si="144"/>
        <v>#NUM!</v>
      </c>
    </row>
    <row r="8861" spans="5:5" x14ac:dyDescent="0.25">
      <c r="E8861" s="33" t="e">
        <f t="shared" ca="1" si="144"/>
        <v>#NUM!</v>
      </c>
    </row>
    <row r="8862" spans="5:5" x14ac:dyDescent="0.25">
      <c r="E8862" s="33" t="e">
        <f t="shared" ca="1" si="144"/>
        <v>#NUM!</v>
      </c>
    </row>
    <row r="8863" spans="5:5" x14ac:dyDescent="0.25">
      <c r="E8863" s="33" t="e">
        <f t="shared" ca="1" si="144"/>
        <v>#NUM!</v>
      </c>
    </row>
    <row r="8864" spans="5:5" x14ac:dyDescent="0.25">
      <c r="E8864" s="33" t="e">
        <f t="shared" ca="1" si="144"/>
        <v>#NUM!</v>
      </c>
    </row>
    <row r="8865" spans="5:5" x14ac:dyDescent="0.25">
      <c r="E8865" s="33" t="e">
        <f t="shared" ca="1" si="144"/>
        <v>#NUM!</v>
      </c>
    </row>
    <row r="8866" spans="5:5" x14ac:dyDescent="0.25">
      <c r="E8866" s="33" t="e">
        <f t="shared" ca="1" si="144"/>
        <v>#NUM!</v>
      </c>
    </row>
    <row r="8867" spans="5:5" x14ac:dyDescent="0.25">
      <c r="E8867" s="33" t="e">
        <f t="shared" ca="1" si="144"/>
        <v>#NUM!</v>
      </c>
    </row>
    <row r="8868" spans="5:5" x14ac:dyDescent="0.25">
      <c r="E8868" s="33" t="e">
        <f t="shared" ca="1" si="144"/>
        <v>#NUM!</v>
      </c>
    </row>
    <row r="8869" spans="5:5" x14ac:dyDescent="0.25">
      <c r="E8869" s="33" t="e">
        <f t="shared" ca="1" si="144"/>
        <v>#NUM!</v>
      </c>
    </row>
    <row r="8870" spans="5:5" x14ac:dyDescent="0.25">
      <c r="E8870" s="33" t="e">
        <f t="shared" ca="1" si="144"/>
        <v>#NUM!</v>
      </c>
    </row>
    <row r="8871" spans="5:5" x14ac:dyDescent="0.25">
      <c r="E8871" s="33" t="e">
        <f t="shared" ca="1" si="144"/>
        <v>#NUM!</v>
      </c>
    </row>
    <row r="8872" spans="5:5" x14ac:dyDescent="0.25">
      <c r="E8872" s="33" t="e">
        <f t="shared" ca="1" si="144"/>
        <v>#NUM!</v>
      </c>
    </row>
    <row r="8873" spans="5:5" x14ac:dyDescent="0.25">
      <c r="E8873" s="33" t="e">
        <f t="shared" ca="1" si="144"/>
        <v>#NUM!</v>
      </c>
    </row>
    <row r="8874" spans="5:5" x14ac:dyDescent="0.25">
      <c r="E8874" s="33" t="e">
        <f t="shared" ca="1" si="144"/>
        <v>#NUM!</v>
      </c>
    </row>
    <row r="8875" spans="5:5" x14ac:dyDescent="0.25">
      <c r="E8875" s="33" t="e">
        <f t="shared" ca="1" si="144"/>
        <v>#NUM!</v>
      </c>
    </row>
    <row r="8876" spans="5:5" x14ac:dyDescent="0.25">
      <c r="E8876" s="33" t="e">
        <f t="shared" ca="1" si="144"/>
        <v>#NUM!</v>
      </c>
    </row>
    <row r="8877" spans="5:5" x14ac:dyDescent="0.25">
      <c r="E8877" s="33" t="e">
        <f t="shared" ca="1" si="144"/>
        <v>#NUM!</v>
      </c>
    </row>
    <row r="8878" spans="5:5" x14ac:dyDescent="0.25">
      <c r="E8878" s="33" t="e">
        <f t="shared" ca="1" si="144"/>
        <v>#NUM!</v>
      </c>
    </row>
    <row r="8879" spans="5:5" x14ac:dyDescent="0.25">
      <c r="E8879" s="33" t="e">
        <f t="shared" ca="1" si="144"/>
        <v>#NUM!</v>
      </c>
    </row>
    <row r="8880" spans="5:5" x14ac:dyDescent="0.25">
      <c r="E8880" s="33" t="e">
        <f t="shared" ca="1" si="144"/>
        <v>#NUM!</v>
      </c>
    </row>
    <row r="8881" spans="5:5" x14ac:dyDescent="0.25">
      <c r="E8881" s="33" t="e">
        <f t="shared" ca="1" si="144"/>
        <v>#NUM!</v>
      </c>
    </row>
    <row r="8882" spans="5:5" x14ac:dyDescent="0.25">
      <c r="E8882" s="33" t="e">
        <f t="shared" ca="1" si="144"/>
        <v>#NUM!</v>
      </c>
    </row>
    <row r="8883" spans="5:5" x14ac:dyDescent="0.25">
      <c r="E8883" s="33" t="e">
        <f t="shared" ca="1" si="144"/>
        <v>#NUM!</v>
      </c>
    </row>
    <row r="8884" spans="5:5" x14ac:dyDescent="0.25">
      <c r="E8884" s="33" t="e">
        <f t="shared" ca="1" si="144"/>
        <v>#NUM!</v>
      </c>
    </row>
    <row r="8885" spans="5:5" x14ac:dyDescent="0.25">
      <c r="E8885" s="33" t="e">
        <f t="shared" ca="1" si="144"/>
        <v>#NUM!</v>
      </c>
    </row>
    <row r="8886" spans="5:5" x14ac:dyDescent="0.25">
      <c r="E8886" s="33" t="e">
        <f t="shared" ca="1" si="144"/>
        <v>#NUM!</v>
      </c>
    </row>
    <row r="8887" spans="5:5" x14ac:dyDescent="0.25">
      <c r="E8887" s="33" t="e">
        <f t="shared" ca="1" si="144"/>
        <v>#NUM!</v>
      </c>
    </row>
    <row r="8888" spans="5:5" x14ac:dyDescent="0.25">
      <c r="E8888" s="33" t="e">
        <f t="shared" ca="1" si="144"/>
        <v>#NUM!</v>
      </c>
    </row>
    <row r="8889" spans="5:5" x14ac:dyDescent="0.25">
      <c r="E8889" s="33" t="e">
        <f t="shared" ca="1" si="144"/>
        <v>#NUM!</v>
      </c>
    </row>
    <row r="8890" spans="5:5" x14ac:dyDescent="0.25">
      <c r="E8890" s="33" t="e">
        <f t="shared" ca="1" si="144"/>
        <v>#NUM!</v>
      </c>
    </row>
    <row r="8891" spans="5:5" x14ac:dyDescent="0.25">
      <c r="E8891" s="33" t="e">
        <f t="shared" ca="1" si="144"/>
        <v>#NUM!</v>
      </c>
    </row>
    <row r="8892" spans="5:5" x14ac:dyDescent="0.25">
      <c r="E8892" s="33" t="e">
        <f t="shared" ca="1" si="144"/>
        <v>#NUM!</v>
      </c>
    </row>
    <row r="8893" spans="5:5" x14ac:dyDescent="0.25">
      <c r="E8893" s="33" t="e">
        <f t="shared" ca="1" si="144"/>
        <v>#NUM!</v>
      </c>
    </row>
    <row r="8894" spans="5:5" x14ac:dyDescent="0.25">
      <c r="E8894" s="33" t="e">
        <f t="shared" ca="1" si="144"/>
        <v>#NUM!</v>
      </c>
    </row>
    <row r="8895" spans="5:5" x14ac:dyDescent="0.25">
      <c r="E8895" s="33" t="e">
        <f t="shared" ca="1" si="144"/>
        <v>#NUM!</v>
      </c>
    </row>
    <row r="8896" spans="5:5" x14ac:dyDescent="0.25">
      <c r="E8896" s="33" t="e">
        <f t="shared" ca="1" si="144"/>
        <v>#NUM!</v>
      </c>
    </row>
    <row r="8897" spans="5:5" x14ac:dyDescent="0.25">
      <c r="E8897" s="33" t="e">
        <f t="shared" ca="1" si="144"/>
        <v>#NUM!</v>
      </c>
    </row>
    <row r="8898" spans="5:5" x14ac:dyDescent="0.25">
      <c r="E8898" s="33" t="e">
        <f t="shared" ca="1" si="144"/>
        <v>#NUM!</v>
      </c>
    </row>
    <row r="8899" spans="5:5" x14ac:dyDescent="0.25">
      <c r="E8899" s="33" t="e">
        <f t="shared" ca="1" si="144"/>
        <v>#NUM!</v>
      </c>
    </row>
    <row r="8900" spans="5:5" x14ac:dyDescent="0.25">
      <c r="E8900" s="33" t="e">
        <f t="shared" ca="1" si="144"/>
        <v>#NUM!</v>
      </c>
    </row>
    <row r="8901" spans="5:5" x14ac:dyDescent="0.25">
      <c r="E8901" s="33" t="e">
        <f t="shared" ca="1" si="144"/>
        <v>#NUM!</v>
      </c>
    </row>
    <row r="8902" spans="5:5" x14ac:dyDescent="0.25">
      <c r="E8902" s="33" t="e">
        <f t="shared" ca="1" si="144"/>
        <v>#NUM!</v>
      </c>
    </row>
    <row r="8903" spans="5:5" x14ac:dyDescent="0.25">
      <c r="E8903" s="33" t="e">
        <f t="shared" ca="1" si="144"/>
        <v>#NUM!</v>
      </c>
    </row>
    <row r="8904" spans="5:5" x14ac:dyDescent="0.25">
      <c r="E8904" s="33" t="e">
        <f t="shared" ca="1" si="144"/>
        <v>#NUM!</v>
      </c>
    </row>
    <row r="8905" spans="5:5" x14ac:dyDescent="0.25">
      <c r="E8905" s="33" t="e">
        <f t="shared" ca="1" si="144"/>
        <v>#NUM!</v>
      </c>
    </row>
    <row r="8906" spans="5:5" x14ac:dyDescent="0.25">
      <c r="E8906" s="33" t="e">
        <f t="shared" ca="1" si="144"/>
        <v>#NUM!</v>
      </c>
    </row>
    <row r="8907" spans="5:5" x14ac:dyDescent="0.25">
      <c r="E8907" s="33" t="e">
        <f t="shared" ca="1" si="144"/>
        <v>#NUM!</v>
      </c>
    </row>
    <row r="8908" spans="5:5" x14ac:dyDescent="0.25">
      <c r="E8908" s="33" t="e">
        <f t="shared" ca="1" si="144"/>
        <v>#NUM!</v>
      </c>
    </row>
    <row r="8909" spans="5:5" x14ac:dyDescent="0.25">
      <c r="E8909" s="33" t="e">
        <f t="shared" ca="1" si="144"/>
        <v>#NUM!</v>
      </c>
    </row>
    <row r="8910" spans="5:5" x14ac:dyDescent="0.25">
      <c r="E8910" s="33" t="e">
        <f t="shared" ca="1" si="144"/>
        <v>#NUM!</v>
      </c>
    </row>
    <row r="8911" spans="5:5" x14ac:dyDescent="0.25">
      <c r="E8911" s="33" t="e">
        <f t="shared" ca="1" si="144"/>
        <v>#NUM!</v>
      </c>
    </row>
    <row r="8912" spans="5:5" x14ac:dyDescent="0.25">
      <c r="E8912" s="33" t="e">
        <f t="shared" ca="1" si="144"/>
        <v>#NUM!</v>
      </c>
    </row>
    <row r="8913" spans="5:5" x14ac:dyDescent="0.25">
      <c r="E8913" s="33" t="e">
        <f t="shared" ca="1" si="144"/>
        <v>#NUM!</v>
      </c>
    </row>
    <row r="8914" spans="5:5" x14ac:dyDescent="0.25">
      <c r="E8914" s="33" t="e">
        <f t="shared" ca="1" si="144"/>
        <v>#NUM!</v>
      </c>
    </row>
    <row r="8915" spans="5:5" x14ac:dyDescent="0.25">
      <c r="E8915" s="33" t="e">
        <f t="shared" ca="1" si="144"/>
        <v>#NUM!</v>
      </c>
    </row>
    <row r="8916" spans="5:5" x14ac:dyDescent="0.25">
      <c r="E8916" s="33" t="e">
        <f t="shared" ca="1" si="144"/>
        <v>#NUM!</v>
      </c>
    </row>
    <row r="8917" spans="5:5" x14ac:dyDescent="0.25">
      <c r="E8917" s="33" t="e">
        <f t="shared" ca="1" si="144"/>
        <v>#NUM!</v>
      </c>
    </row>
    <row r="8918" spans="5:5" x14ac:dyDescent="0.25">
      <c r="E8918" s="33" t="e">
        <f t="shared" ref="E8918:E8981" ca="1" si="145">RANDBETWEEN(1,$E$2)</f>
        <v>#NUM!</v>
      </c>
    </row>
    <row r="8919" spans="5:5" x14ac:dyDescent="0.25">
      <c r="E8919" s="33" t="e">
        <f t="shared" ca="1" si="145"/>
        <v>#NUM!</v>
      </c>
    </row>
    <row r="8920" spans="5:5" x14ac:dyDescent="0.25">
      <c r="E8920" s="33" t="e">
        <f t="shared" ca="1" si="145"/>
        <v>#NUM!</v>
      </c>
    </row>
    <row r="8921" spans="5:5" x14ac:dyDescent="0.25">
      <c r="E8921" s="33" t="e">
        <f t="shared" ca="1" si="145"/>
        <v>#NUM!</v>
      </c>
    </row>
    <row r="8922" spans="5:5" x14ac:dyDescent="0.25">
      <c r="E8922" s="33" t="e">
        <f t="shared" ca="1" si="145"/>
        <v>#NUM!</v>
      </c>
    </row>
    <row r="8923" spans="5:5" x14ac:dyDescent="0.25">
      <c r="E8923" s="33" t="e">
        <f t="shared" ca="1" si="145"/>
        <v>#NUM!</v>
      </c>
    </row>
    <row r="8924" spans="5:5" x14ac:dyDescent="0.25">
      <c r="E8924" s="33" t="e">
        <f t="shared" ca="1" si="145"/>
        <v>#NUM!</v>
      </c>
    </row>
    <row r="8925" spans="5:5" x14ac:dyDescent="0.25">
      <c r="E8925" s="33" t="e">
        <f t="shared" ca="1" si="145"/>
        <v>#NUM!</v>
      </c>
    </row>
    <row r="8926" spans="5:5" x14ac:dyDescent="0.25">
      <c r="E8926" s="33" t="e">
        <f t="shared" ca="1" si="145"/>
        <v>#NUM!</v>
      </c>
    </row>
    <row r="8927" spans="5:5" x14ac:dyDescent="0.25">
      <c r="E8927" s="33" t="e">
        <f t="shared" ca="1" si="145"/>
        <v>#NUM!</v>
      </c>
    </row>
    <row r="8928" spans="5:5" x14ac:dyDescent="0.25">
      <c r="E8928" s="33" t="e">
        <f t="shared" ca="1" si="145"/>
        <v>#NUM!</v>
      </c>
    </row>
    <row r="8929" spans="5:5" x14ac:dyDescent="0.25">
      <c r="E8929" s="33" t="e">
        <f t="shared" ca="1" si="145"/>
        <v>#NUM!</v>
      </c>
    </row>
    <row r="8930" spans="5:5" x14ac:dyDescent="0.25">
      <c r="E8930" s="33" t="e">
        <f t="shared" ca="1" si="145"/>
        <v>#NUM!</v>
      </c>
    </row>
    <row r="8931" spans="5:5" x14ac:dyDescent="0.25">
      <c r="E8931" s="33" t="e">
        <f t="shared" ca="1" si="145"/>
        <v>#NUM!</v>
      </c>
    </row>
    <row r="8932" spans="5:5" x14ac:dyDescent="0.25">
      <c r="E8932" s="33" t="e">
        <f t="shared" ca="1" si="145"/>
        <v>#NUM!</v>
      </c>
    </row>
    <row r="8933" spans="5:5" x14ac:dyDescent="0.25">
      <c r="E8933" s="33" t="e">
        <f t="shared" ca="1" si="145"/>
        <v>#NUM!</v>
      </c>
    </row>
    <row r="8934" spans="5:5" x14ac:dyDescent="0.25">
      <c r="E8934" s="33" t="e">
        <f t="shared" ca="1" si="145"/>
        <v>#NUM!</v>
      </c>
    </row>
    <row r="8935" spans="5:5" x14ac:dyDescent="0.25">
      <c r="E8935" s="33" t="e">
        <f t="shared" ca="1" si="145"/>
        <v>#NUM!</v>
      </c>
    </row>
    <row r="8936" spans="5:5" x14ac:dyDescent="0.25">
      <c r="E8936" s="33" t="e">
        <f t="shared" ca="1" si="145"/>
        <v>#NUM!</v>
      </c>
    </row>
    <row r="8937" spans="5:5" x14ac:dyDescent="0.25">
      <c r="E8937" s="33" t="e">
        <f t="shared" ca="1" si="145"/>
        <v>#NUM!</v>
      </c>
    </row>
    <row r="8938" spans="5:5" x14ac:dyDescent="0.25">
      <c r="E8938" s="33" t="e">
        <f t="shared" ca="1" si="145"/>
        <v>#NUM!</v>
      </c>
    </row>
    <row r="8939" spans="5:5" x14ac:dyDescent="0.25">
      <c r="E8939" s="33" t="e">
        <f t="shared" ca="1" si="145"/>
        <v>#NUM!</v>
      </c>
    </row>
    <row r="8940" spans="5:5" x14ac:dyDescent="0.25">
      <c r="E8940" s="33" t="e">
        <f t="shared" ca="1" si="145"/>
        <v>#NUM!</v>
      </c>
    </row>
    <row r="8941" spans="5:5" x14ac:dyDescent="0.25">
      <c r="E8941" s="33" t="e">
        <f t="shared" ca="1" si="145"/>
        <v>#NUM!</v>
      </c>
    </row>
    <row r="8942" spans="5:5" x14ac:dyDescent="0.25">
      <c r="E8942" s="33" t="e">
        <f t="shared" ca="1" si="145"/>
        <v>#NUM!</v>
      </c>
    </row>
    <row r="8943" spans="5:5" x14ac:dyDescent="0.25">
      <c r="E8943" s="33" t="e">
        <f t="shared" ca="1" si="145"/>
        <v>#NUM!</v>
      </c>
    </row>
    <row r="8944" spans="5:5" x14ac:dyDescent="0.25">
      <c r="E8944" s="33" t="e">
        <f t="shared" ca="1" si="145"/>
        <v>#NUM!</v>
      </c>
    </row>
    <row r="8945" spans="5:5" x14ac:dyDescent="0.25">
      <c r="E8945" s="33" t="e">
        <f t="shared" ca="1" si="145"/>
        <v>#NUM!</v>
      </c>
    </row>
    <row r="8946" spans="5:5" x14ac:dyDescent="0.25">
      <c r="E8946" s="33" t="e">
        <f t="shared" ca="1" si="145"/>
        <v>#NUM!</v>
      </c>
    </row>
    <row r="8947" spans="5:5" x14ac:dyDescent="0.25">
      <c r="E8947" s="33" t="e">
        <f t="shared" ca="1" si="145"/>
        <v>#NUM!</v>
      </c>
    </row>
    <row r="8948" spans="5:5" x14ac:dyDescent="0.25">
      <c r="E8948" s="33" t="e">
        <f t="shared" ca="1" si="145"/>
        <v>#NUM!</v>
      </c>
    </row>
    <row r="8949" spans="5:5" x14ac:dyDescent="0.25">
      <c r="E8949" s="33" t="e">
        <f t="shared" ca="1" si="145"/>
        <v>#NUM!</v>
      </c>
    </row>
    <row r="8950" spans="5:5" x14ac:dyDescent="0.25">
      <c r="E8950" s="33" t="e">
        <f t="shared" ca="1" si="145"/>
        <v>#NUM!</v>
      </c>
    </row>
    <row r="8951" spans="5:5" x14ac:dyDescent="0.25">
      <c r="E8951" s="33" t="e">
        <f t="shared" ca="1" si="145"/>
        <v>#NUM!</v>
      </c>
    </row>
    <row r="8952" spans="5:5" x14ac:dyDescent="0.25">
      <c r="E8952" s="33" t="e">
        <f t="shared" ca="1" si="145"/>
        <v>#NUM!</v>
      </c>
    </row>
    <row r="8953" spans="5:5" x14ac:dyDescent="0.25">
      <c r="E8953" s="33" t="e">
        <f t="shared" ca="1" si="145"/>
        <v>#NUM!</v>
      </c>
    </row>
    <row r="8954" spans="5:5" x14ac:dyDescent="0.25">
      <c r="E8954" s="33" t="e">
        <f t="shared" ca="1" si="145"/>
        <v>#NUM!</v>
      </c>
    </row>
    <row r="8955" spans="5:5" x14ac:dyDescent="0.25">
      <c r="E8955" s="33" t="e">
        <f t="shared" ca="1" si="145"/>
        <v>#NUM!</v>
      </c>
    </row>
    <row r="8956" spans="5:5" x14ac:dyDescent="0.25">
      <c r="E8956" s="33" t="e">
        <f t="shared" ca="1" si="145"/>
        <v>#NUM!</v>
      </c>
    </row>
    <row r="8957" spans="5:5" x14ac:dyDescent="0.25">
      <c r="E8957" s="33" t="e">
        <f t="shared" ca="1" si="145"/>
        <v>#NUM!</v>
      </c>
    </row>
    <row r="8958" spans="5:5" x14ac:dyDescent="0.25">
      <c r="E8958" s="33" t="e">
        <f t="shared" ca="1" si="145"/>
        <v>#NUM!</v>
      </c>
    </row>
    <row r="8959" spans="5:5" x14ac:dyDescent="0.25">
      <c r="E8959" s="33" t="e">
        <f t="shared" ca="1" si="145"/>
        <v>#NUM!</v>
      </c>
    </row>
    <row r="8960" spans="5:5" x14ac:dyDescent="0.25">
      <c r="E8960" s="33" t="e">
        <f t="shared" ca="1" si="145"/>
        <v>#NUM!</v>
      </c>
    </row>
    <row r="8961" spans="5:5" x14ac:dyDescent="0.25">
      <c r="E8961" s="33" t="e">
        <f t="shared" ca="1" si="145"/>
        <v>#NUM!</v>
      </c>
    </row>
    <row r="8962" spans="5:5" x14ac:dyDescent="0.25">
      <c r="E8962" s="33" t="e">
        <f t="shared" ca="1" si="145"/>
        <v>#NUM!</v>
      </c>
    </row>
    <row r="8963" spans="5:5" x14ac:dyDescent="0.25">
      <c r="E8963" s="33" t="e">
        <f t="shared" ca="1" si="145"/>
        <v>#NUM!</v>
      </c>
    </row>
    <row r="8964" spans="5:5" x14ac:dyDescent="0.25">
      <c r="E8964" s="33" t="e">
        <f t="shared" ca="1" si="145"/>
        <v>#NUM!</v>
      </c>
    </row>
    <row r="8965" spans="5:5" x14ac:dyDescent="0.25">
      <c r="E8965" s="33" t="e">
        <f t="shared" ca="1" si="145"/>
        <v>#NUM!</v>
      </c>
    </row>
    <row r="8966" spans="5:5" x14ac:dyDescent="0.25">
      <c r="E8966" s="33" t="e">
        <f t="shared" ca="1" si="145"/>
        <v>#NUM!</v>
      </c>
    </row>
    <row r="8967" spans="5:5" x14ac:dyDescent="0.25">
      <c r="E8967" s="33" t="e">
        <f t="shared" ca="1" si="145"/>
        <v>#NUM!</v>
      </c>
    </row>
    <row r="8968" spans="5:5" x14ac:dyDescent="0.25">
      <c r="E8968" s="33" t="e">
        <f t="shared" ca="1" si="145"/>
        <v>#NUM!</v>
      </c>
    </row>
    <row r="8969" spans="5:5" x14ac:dyDescent="0.25">
      <c r="E8969" s="33" t="e">
        <f t="shared" ca="1" si="145"/>
        <v>#NUM!</v>
      </c>
    </row>
    <row r="8970" spans="5:5" x14ac:dyDescent="0.25">
      <c r="E8970" s="33" t="e">
        <f t="shared" ca="1" si="145"/>
        <v>#NUM!</v>
      </c>
    </row>
    <row r="8971" spans="5:5" x14ac:dyDescent="0.25">
      <c r="E8971" s="33" t="e">
        <f t="shared" ca="1" si="145"/>
        <v>#NUM!</v>
      </c>
    </row>
    <row r="8972" spans="5:5" x14ac:dyDescent="0.25">
      <c r="E8972" s="33" t="e">
        <f t="shared" ca="1" si="145"/>
        <v>#NUM!</v>
      </c>
    </row>
    <row r="8973" spans="5:5" x14ac:dyDescent="0.25">
      <c r="E8973" s="33" t="e">
        <f t="shared" ca="1" si="145"/>
        <v>#NUM!</v>
      </c>
    </row>
    <row r="8974" spans="5:5" x14ac:dyDescent="0.25">
      <c r="E8974" s="33" t="e">
        <f t="shared" ca="1" si="145"/>
        <v>#NUM!</v>
      </c>
    </row>
    <row r="8975" spans="5:5" x14ac:dyDescent="0.25">
      <c r="E8975" s="33" t="e">
        <f t="shared" ca="1" si="145"/>
        <v>#NUM!</v>
      </c>
    </row>
    <row r="8976" spans="5:5" x14ac:dyDescent="0.25">
      <c r="E8976" s="33" t="e">
        <f t="shared" ca="1" si="145"/>
        <v>#NUM!</v>
      </c>
    </row>
    <row r="8977" spans="5:5" x14ac:dyDescent="0.25">
      <c r="E8977" s="33" t="e">
        <f t="shared" ca="1" si="145"/>
        <v>#NUM!</v>
      </c>
    </row>
    <row r="8978" spans="5:5" x14ac:dyDescent="0.25">
      <c r="E8978" s="33" t="e">
        <f t="shared" ca="1" si="145"/>
        <v>#NUM!</v>
      </c>
    </row>
    <row r="8979" spans="5:5" x14ac:dyDescent="0.25">
      <c r="E8979" s="33" t="e">
        <f t="shared" ca="1" si="145"/>
        <v>#NUM!</v>
      </c>
    </row>
    <row r="8980" spans="5:5" x14ac:dyDescent="0.25">
      <c r="E8980" s="33" t="e">
        <f t="shared" ca="1" si="145"/>
        <v>#NUM!</v>
      </c>
    </row>
    <row r="8981" spans="5:5" x14ac:dyDescent="0.25">
      <c r="E8981" s="33" t="e">
        <f t="shared" ca="1" si="145"/>
        <v>#NUM!</v>
      </c>
    </row>
    <row r="8982" spans="5:5" x14ac:dyDescent="0.25">
      <c r="E8982" s="33" t="e">
        <f t="shared" ref="E8982:E9045" ca="1" si="146">RANDBETWEEN(1,$E$2)</f>
        <v>#NUM!</v>
      </c>
    </row>
    <row r="8983" spans="5:5" x14ac:dyDescent="0.25">
      <c r="E8983" s="33" t="e">
        <f t="shared" ca="1" si="146"/>
        <v>#NUM!</v>
      </c>
    </row>
    <row r="8984" spans="5:5" x14ac:dyDescent="0.25">
      <c r="E8984" s="33" t="e">
        <f t="shared" ca="1" si="146"/>
        <v>#NUM!</v>
      </c>
    </row>
    <row r="8985" spans="5:5" x14ac:dyDescent="0.25">
      <c r="E8985" s="33" t="e">
        <f t="shared" ca="1" si="146"/>
        <v>#NUM!</v>
      </c>
    </row>
    <row r="8986" spans="5:5" x14ac:dyDescent="0.25">
      <c r="E8986" s="33" t="e">
        <f t="shared" ca="1" si="146"/>
        <v>#NUM!</v>
      </c>
    </row>
    <row r="8987" spans="5:5" x14ac:dyDescent="0.25">
      <c r="E8987" s="33" t="e">
        <f t="shared" ca="1" si="146"/>
        <v>#NUM!</v>
      </c>
    </row>
    <row r="8988" spans="5:5" x14ac:dyDescent="0.25">
      <c r="E8988" s="33" t="e">
        <f t="shared" ca="1" si="146"/>
        <v>#NUM!</v>
      </c>
    </row>
    <row r="8989" spans="5:5" x14ac:dyDescent="0.25">
      <c r="E8989" s="33" t="e">
        <f t="shared" ca="1" si="146"/>
        <v>#NUM!</v>
      </c>
    </row>
    <row r="8990" spans="5:5" x14ac:dyDescent="0.25">
      <c r="E8990" s="33" t="e">
        <f t="shared" ca="1" si="146"/>
        <v>#NUM!</v>
      </c>
    </row>
    <row r="8991" spans="5:5" x14ac:dyDescent="0.25">
      <c r="E8991" s="33" t="e">
        <f t="shared" ca="1" si="146"/>
        <v>#NUM!</v>
      </c>
    </row>
    <row r="8992" spans="5:5" x14ac:dyDescent="0.25">
      <c r="E8992" s="33" t="e">
        <f t="shared" ca="1" si="146"/>
        <v>#NUM!</v>
      </c>
    </row>
    <row r="8993" spans="5:5" x14ac:dyDescent="0.25">
      <c r="E8993" s="33" t="e">
        <f t="shared" ca="1" si="146"/>
        <v>#NUM!</v>
      </c>
    </row>
    <row r="8994" spans="5:5" x14ac:dyDescent="0.25">
      <c r="E8994" s="33" t="e">
        <f t="shared" ca="1" si="146"/>
        <v>#NUM!</v>
      </c>
    </row>
    <row r="8995" spans="5:5" x14ac:dyDescent="0.25">
      <c r="E8995" s="33" t="e">
        <f t="shared" ca="1" si="146"/>
        <v>#NUM!</v>
      </c>
    </row>
    <row r="8996" spans="5:5" x14ac:dyDescent="0.25">
      <c r="E8996" s="33" t="e">
        <f t="shared" ca="1" si="146"/>
        <v>#NUM!</v>
      </c>
    </row>
    <row r="8997" spans="5:5" x14ac:dyDescent="0.25">
      <c r="E8997" s="33" t="e">
        <f t="shared" ca="1" si="146"/>
        <v>#NUM!</v>
      </c>
    </row>
    <row r="8998" spans="5:5" x14ac:dyDescent="0.25">
      <c r="E8998" s="33" t="e">
        <f t="shared" ca="1" si="146"/>
        <v>#NUM!</v>
      </c>
    </row>
    <row r="8999" spans="5:5" x14ac:dyDescent="0.25">
      <c r="E8999" s="33" t="e">
        <f t="shared" ca="1" si="146"/>
        <v>#NUM!</v>
      </c>
    </row>
    <row r="9000" spans="5:5" x14ac:dyDescent="0.25">
      <c r="E9000" s="33" t="e">
        <f t="shared" ca="1" si="146"/>
        <v>#NUM!</v>
      </c>
    </row>
    <row r="9001" spans="5:5" x14ac:dyDescent="0.25">
      <c r="E9001" s="33" t="e">
        <f t="shared" ca="1" si="146"/>
        <v>#NUM!</v>
      </c>
    </row>
    <row r="9002" spans="5:5" x14ac:dyDescent="0.25">
      <c r="E9002" s="33" t="e">
        <f t="shared" ca="1" si="146"/>
        <v>#NUM!</v>
      </c>
    </row>
    <row r="9003" spans="5:5" x14ac:dyDescent="0.25">
      <c r="E9003" s="33" t="e">
        <f t="shared" ca="1" si="146"/>
        <v>#NUM!</v>
      </c>
    </row>
    <row r="9004" spans="5:5" x14ac:dyDescent="0.25">
      <c r="E9004" s="33" t="e">
        <f t="shared" ca="1" si="146"/>
        <v>#NUM!</v>
      </c>
    </row>
    <row r="9005" spans="5:5" x14ac:dyDescent="0.25">
      <c r="E9005" s="33" t="e">
        <f t="shared" ca="1" si="146"/>
        <v>#NUM!</v>
      </c>
    </row>
    <row r="9006" spans="5:5" x14ac:dyDescent="0.25">
      <c r="E9006" s="33" t="e">
        <f t="shared" ca="1" si="146"/>
        <v>#NUM!</v>
      </c>
    </row>
    <row r="9007" spans="5:5" x14ac:dyDescent="0.25">
      <c r="E9007" s="33" t="e">
        <f t="shared" ca="1" si="146"/>
        <v>#NUM!</v>
      </c>
    </row>
    <row r="9008" spans="5:5" x14ac:dyDescent="0.25">
      <c r="E9008" s="33" t="e">
        <f t="shared" ca="1" si="146"/>
        <v>#NUM!</v>
      </c>
    </row>
    <row r="9009" spans="5:5" x14ac:dyDescent="0.25">
      <c r="E9009" s="33" t="e">
        <f t="shared" ca="1" si="146"/>
        <v>#NUM!</v>
      </c>
    </row>
    <row r="9010" spans="5:5" x14ac:dyDescent="0.25">
      <c r="E9010" s="33" t="e">
        <f t="shared" ca="1" si="146"/>
        <v>#NUM!</v>
      </c>
    </row>
    <row r="9011" spans="5:5" x14ac:dyDescent="0.25">
      <c r="E9011" s="33" t="e">
        <f t="shared" ca="1" si="146"/>
        <v>#NUM!</v>
      </c>
    </row>
    <row r="9012" spans="5:5" x14ac:dyDescent="0.25">
      <c r="E9012" s="33" t="e">
        <f t="shared" ca="1" si="146"/>
        <v>#NUM!</v>
      </c>
    </row>
    <row r="9013" spans="5:5" x14ac:dyDescent="0.25">
      <c r="E9013" s="33" t="e">
        <f t="shared" ca="1" si="146"/>
        <v>#NUM!</v>
      </c>
    </row>
    <row r="9014" spans="5:5" x14ac:dyDescent="0.25">
      <c r="E9014" s="33" t="e">
        <f t="shared" ca="1" si="146"/>
        <v>#NUM!</v>
      </c>
    </row>
    <row r="9015" spans="5:5" x14ac:dyDescent="0.25">
      <c r="E9015" s="33" t="e">
        <f t="shared" ca="1" si="146"/>
        <v>#NUM!</v>
      </c>
    </row>
    <row r="9016" spans="5:5" x14ac:dyDescent="0.25">
      <c r="E9016" s="33" t="e">
        <f t="shared" ca="1" si="146"/>
        <v>#NUM!</v>
      </c>
    </row>
    <row r="9017" spans="5:5" x14ac:dyDescent="0.25">
      <c r="E9017" s="33" t="e">
        <f t="shared" ca="1" si="146"/>
        <v>#NUM!</v>
      </c>
    </row>
    <row r="9018" spans="5:5" x14ac:dyDescent="0.25">
      <c r="E9018" s="33" t="e">
        <f t="shared" ca="1" si="146"/>
        <v>#NUM!</v>
      </c>
    </row>
    <row r="9019" spans="5:5" x14ac:dyDescent="0.25">
      <c r="E9019" s="33" t="e">
        <f t="shared" ca="1" si="146"/>
        <v>#NUM!</v>
      </c>
    </row>
    <row r="9020" spans="5:5" x14ac:dyDescent="0.25">
      <c r="E9020" s="33" t="e">
        <f t="shared" ca="1" si="146"/>
        <v>#NUM!</v>
      </c>
    </row>
    <row r="9021" spans="5:5" x14ac:dyDescent="0.25">
      <c r="E9021" s="33" t="e">
        <f t="shared" ca="1" si="146"/>
        <v>#NUM!</v>
      </c>
    </row>
    <row r="9022" spans="5:5" x14ac:dyDescent="0.25">
      <c r="E9022" s="33" t="e">
        <f t="shared" ca="1" si="146"/>
        <v>#NUM!</v>
      </c>
    </row>
    <row r="9023" spans="5:5" x14ac:dyDescent="0.25">
      <c r="E9023" s="33" t="e">
        <f t="shared" ca="1" si="146"/>
        <v>#NUM!</v>
      </c>
    </row>
    <row r="9024" spans="5:5" x14ac:dyDescent="0.25">
      <c r="E9024" s="33" t="e">
        <f t="shared" ca="1" si="146"/>
        <v>#NUM!</v>
      </c>
    </row>
    <row r="9025" spans="5:5" x14ac:dyDescent="0.25">
      <c r="E9025" s="33" t="e">
        <f t="shared" ca="1" si="146"/>
        <v>#NUM!</v>
      </c>
    </row>
    <row r="9026" spans="5:5" x14ac:dyDescent="0.25">
      <c r="E9026" s="33" t="e">
        <f t="shared" ca="1" si="146"/>
        <v>#NUM!</v>
      </c>
    </row>
    <row r="9027" spans="5:5" x14ac:dyDescent="0.25">
      <c r="E9027" s="33" t="e">
        <f t="shared" ca="1" si="146"/>
        <v>#NUM!</v>
      </c>
    </row>
    <row r="9028" spans="5:5" x14ac:dyDescent="0.25">
      <c r="E9028" s="33" t="e">
        <f t="shared" ca="1" si="146"/>
        <v>#NUM!</v>
      </c>
    </row>
    <row r="9029" spans="5:5" x14ac:dyDescent="0.25">
      <c r="E9029" s="33" t="e">
        <f t="shared" ca="1" si="146"/>
        <v>#NUM!</v>
      </c>
    </row>
    <row r="9030" spans="5:5" x14ac:dyDescent="0.25">
      <c r="E9030" s="33" t="e">
        <f t="shared" ca="1" si="146"/>
        <v>#NUM!</v>
      </c>
    </row>
    <row r="9031" spans="5:5" x14ac:dyDescent="0.25">
      <c r="E9031" s="33" t="e">
        <f t="shared" ca="1" si="146"/>
        <v>#NUM!</v>
      </c>
    </row>
    <row r="9032" spans="5:5" x14ac:dyDescent="0.25">
      <c r="E9032" s="33" t="e">
        <f t="shared" ca="1" si="146"/>
        <v>#NUM!</v>
      </c>
    </row>
    <row r="9033" spans="5:5" x14ac:dyDescent="0.25">
      <c r="E9033" s="33" t="e">
        <f t="shared" ca="1" si="146"/>
        <v>#NUM!</v>
      </c>
    </row>
    <row r="9034" spans="5:5" x14ac:dyDescent="0.25">
      <c r="E9034" s="33" t="e">
        <f t="shared" ca="1" si="146"/>
        <v>#NUM!</v>
      </c>
    </row>
    <row r="9035" spans="5:5" x14ac:dyDescent="0.25">
      <c r="E9035" s="33" t="e">
        <f t="shared" ca="1" si="146"/>
        <v>#NUM!</v>
      </c>
    </row>
    <row r="9036" spans="5:5" x14ac:dyDescent="0.25">
      <c r="E9036" s="33" t="e">
        <f t="shared" ca="1" si="146"/>
        <v>#NUM!</v>
      </c>
    </row>
    <row r="9037" spans="5:5" x14ac:dyDescent="0.25">
      <c r="E9037" s="33" t="e">
        <f t="shared" ca="1" si="146"/>
        <v>#NUM!</v>
      </c>
    </row>
    <row r="9038" spans="5:5" x14ac:dyDescent="0.25">
      <c r="E9038" s="33" t="e">
        <f t="shared" ca="1" si="146"/>
        <v>#NUM!</v>
      </c>
    </row>
    <row r="9039" spans="5:5" x14ac:dyDescent="0.25">
      <c r="E9039" s="33" t="e">
        <f t="shared" ca="1" si="146"/>
        <v>#NUM!</v>
      </c>
    </row>
    <row r="9040" spans="5:5" x14ac:dyDescent="0.25">
      <c r="E9040" s="33" t="e">
        <f t="shared" ca="1" si="146"/>
        <v>#NUM!</v>
      </c>
    </row>
    <row r="9041" spans="5:5" x14ac:dyDescent="0.25">
      <c r="E9041" s="33" t="e">
        <f t="shared" ca="1" si="146"/>
        <v>#NUM!</v>
      </c>
    </row>
    <row r="9042" spans="5:5" x14ac:dyDescent="0.25">
      <c r="E9042" s="33" t="e">
        <f t="shared" ca="1" si="146"/>
        <v>#NUM!</v>
      </c>
    </row>
    <row r="9043" spans="5:5" x14ac:dyDescent="0.25">
      <c r="E9043" s="33" t="e">
        <f t="shared" ca="1" si="146"/>
        <v>#NUM!</v>
      </c>
    </row>
    <row r="9044" spans="5:5" x14ac:dyDescent="0.25">
      <c r="E9044" s="33" t="e">
        <f t="shared" ca="1" si="146"/>
        <v>#NUM!</v>
      </c>
    </row>
    <row r="9045" spans="5:5" x14ac:dyDescent="0.25">
      <c r="E9045" s="33" t="e">
        <f t="shared" ca="1" si="146"/>
        <v>#NUM!</v>
      </c>
    </row>
    <row r="9046" spans="5:5" x14ac:dyDescent="0.25">
      <c r="E9046" s="33" t="e">
        <f t="shared" ref="E9046:E9109" ca="1" si="147">RANDBETWEEN(1,$E$2)</f>
        <v>#NUM!</v>
      </c>
    </row>
    <row r="9047" spans="5:5" x14ac:dyDescent="0.25">
      <c r="E9047" s="33" t="e">
        <f t="shared" ca="1" si="147"/>
        <v>#NUM!</v>
      </c>
    </row>
    <row r="9048" spans="5:5" x14ac:dyDescent="0.25">
      <c r="E9048" s="33" t="e">
        <f t="shared" ca="1" si="147"/>
        <v>#NUM!</v>
      </c>
    </row>
    <row r="9049" spans="5:5" x14ac:dyDescent="0.25">
      <c r="E9049" s="33" t="e">
        <f t="shared" ca="1" si="147"/>
        <v>#NUM!</v>
      </c>
    </row>
    <row r="9050" spans="5:5" x14ac:dyDescent="0.25">
      <c r="E9050" s="33" t="e">
        <f t="shared" ca="1" si="147"/>
        <v>#NUM!</v>
      </c>
    </row>
    <row r="9051" spans="5:5" x14ac:dyDescent="0.25">
      <c r="E9051" s="33" t="e">
        <f t="shared" ca="1" si="147"/>
        <v>#NUM!</v>
      </c>
    </row>
    <row r="9052" spans="5:5" x14ac:dyDescent="0.25">
      <c r="E9052" s="33" t="e">
        <f t="shared" ca="1" si="147"/>
        <v>#NUM!</v>
      </c>
    </row>
    <row r="9053" spans="5:5" x14ac:dyDescent="0.25">
      <c r="E9053" s="33" t="e">
        <f t="shared" ca="1" si="147"/>
        <v>#NUM!</v>
      </c>
    </row>
    <row r="9054" spans="5:5" x14ac:dyDescent="0.25">
      <c r="E9054" s="33" t="e">
        <f t="shared" ca="1" si="147"/>
        <v>#NUM!</v>
      </c>
    </row>
    <row r="9055" spans="5:5" x14ac:dyDescent="0.25">
      <c r="E9055" s="33" t="e">
        <f t="shared" ca="1" si="147"/>
        <v>#NUM!</v>
      </c>
    </row>
    <row r="9056" spans="5:5" x14ac:dyDescent="0.25">
      <c r="E9056" s="33" t="e">
        <f t="shared" ca="1" si="147"/>
        <v>#NUM!</v>
      </c>
    </row>
    <row r="9057" spans="5:5" x14ac:dyDescent="0.25">
      <c r="E9057" s="33" t="e">
        <f t="shared" ca="1" si="147"/>
        <v>#NUM!</v>
      </c>
    </row>
    <row r="9058" spans="5:5" x14ac:dyDescent="0.25">
      <c r="E9058" s="33" t="e">
        <f t="shared" ca="1" si="147"/>
        <v>#NUM!</v>
      </c>
    </row>
    <row r="9059" spans="5:5" x14ac:dyDescent="0.25">
      <c r="E9059" s="33" t="e">
        <f t="shared" ca="1" si="147"/>
        <v>#NUM!</v>
      </c>
    </row>
    <row r="9060" spans="5:5" x14ac:dyDescent="0.25">
      <c r="E9060" s="33" t="e">
        <f t="shared" ca="1" si="147"/>
        <v>#NUM!</v>
      </c>
    </row>
    <row r="9061" spans="5:5" x14ac:dyDescent="0.25">
      <c r="E9061" s="33" t="e">
        <f t="shared" ca="1" si="147"/>
        <v>#NUM!</v>
      </c>
    </row>
    <row r="9062" spans="5:5" x14ac:dyDescent="0.25">
      <c r="E9062" s="33" t="e">
        <f t="shared" ca="1" si="147"/>
        <v>#NUM!</v>
      </c>
    </row>
    <row r="9063" spans="5:5" x14ac:dyDescent="0.25">
      <c r="E9063" s="33" t="e">
        <f t="shared" ca="1" si="147"/>
        <v>#NUM!</v>
      </c>
    </row>
    <row r="9064" spans="5:5" x14ac:dyDescent="0.25">
      <c r="E9064" s="33" t="e">
        <f t="shared" ca="1" si="147"/>
        <v>#NUM!</v>
      </c>
    </row>
    <row r="9065" spans="5:5" x14ac:dyDescent="0.25">
      <c r="E9065" s="33" t="e">
        <f t="shared" ca="1" si="147"/>
        <v>#NUM!</v>
      </c>
    </row>
    <row r="9066" spans="5:5" x14ac:dyDescent="0.25">
      <c r="E9066" s="33" t="e">
        <f t="shared" ca="1" si="147"/>
        <v>#NUM!</v>
      </c>
    </row>
    <row r="9067" spans="5:5" x14ac:dyDescent="0.25">
      <c r="E9067" s="33" t="e">
        <f t="shared" ca="1" si="147"/>
        <v>#NUM!</v>
      </c>
    </row>
    <row r="9068" spans="5:5" x14ac:dyDescent="0.25">
      <c r="E9068" s="33" t="e">
        <f t="shared" ca="1" si="147"/>
        <v>#NUM!</v>
      </c>
    </row>
    <row r="9069" spans="5:5" x14ac:dyDescent="0.25">
      <c r="E9069" s="33" t="e">
        <f t="shared" ca="1" si="147"/>
        <v>#NUM!</v>
      </c>
    </row>
    <row r="9070" spans="5:5" x14ac:dyDescent="0.25">
      <c r="E9070" s="33" t="e">
        <f t="shared" ca="1" si="147"/>
        <v>#NUM!</v>
      </c>
    </row>
    <row r="9071" spans="5:5" x14ac:dyDescent="0.25">
      <c r="E9071" s="33" t="e">
        <f t="shared" ca="1" si="147"/>
        <v>#NUM!</v>
      </c>
    </row>
    <row r="9072" spans="5:5" x14ac:dyDescent="0.25">
      <c r="E9072" s="33" t="e">
        <f t="shared" ca="1" si="147"/>
        <v>#NUM!</v>
      </c>
    </row>
    <row r="9073" spans="5:5" x14ac:dyDescent="0.25">
      <c r="E9073" s="33" t="e">
        <f t="shared" ca="1" si="147"/>
        <v>#NUM!</v>
      </c>
    </row>
    <row r="9074" spans="5:5" x14ac:dyDescent="0.25">
      <c r="E9074" s="33" t="e">
        <f t="shared" ca="1" si="147"/>
        <v>#NUM!</v>
      </c>
    </row>
    <row r="9075" spans="5:5" x14ac:dyDescent="0.25">
      <c r="E9075" s="33" t="e">
        <f t="shared" ca="1" si="147"/>
        <v>#NUM!</v>
      </c>
    </row>
    <row r="9076" spans="5:5" x14ac:dyDescent="0.25">
      <c r="E9076" s="33" t="e">
        <f t="shared" ca="1" si="147"/>
        <v>#NUM!</v>
      </c>
    </row>
    <row r="9077" spans="5:5" x14ac:dyDescent="0.25">
      <c r="E9077" s="33" t="e">
        <f t="shared" ca="1" si="147"/>
        <v>#NUM!</v>
      </c>
    </row>
    <row r="9078" spans="5:5" x14ac:dyDescent="0.25">
      <c r="E9078" s="33" t="e">
        <f t="shared" ca="1" si="147"/>
        <v>#NUM!</v>
      </c>
    </row>
    <row r="9079" spans="5:5" x14ac:dyDescent="0.25">
      <c r="E9079" s="33" t="e">
        <f t="shared" ca="1" si="147"/>
        <v>#NUM!</v>
      </c>
    </row>
    <row r="9080" spans="5:5" x14ac:dyDescent="0.25">
      <c r="E9080" s="33" t="e">
        <f t="shared" ca="1" si="147"/>
        <v>#NUM!</v>
      </c>
    </row>
    <row r="9081" spans="5:5" x14ac:dyDescent="0.25">
      <c r="E9081" s="33" t="e">
        <f t="shared" ca="1" si="147"/>
        <v>#NUM!</v>
      </c>
    </row>
    <row r="9082" spans="5:5" x14ac:dyDescent="0.25">
      <c r="E9082" s="33" t="e">
        <f t="shared" ca="1" si="147"/>
        <v>#NUM!</v>
      </c>
    </row>
    <row r="9083" spans="5:5" x14ac:dyDescent="0.25">
      <c r="E9083" s="33" t="e">
        <f t="shared" ca="1" si="147"/>
        <v>#NUM!</v>
      </c>
    </row>
    <row r="9084" spans="5:5" x14ac:dyDescent="0.25">
      <c r="E9084" s="33" t="e">
        <f t="shared" ca="1" si="147"/>
        <v>#NUM!</v>
      </c>
    </row>
    <row r="9085" spans="5:5" x14ac:dyDescent="0.25">
      <c r="E9085" s="33" t="e">
        <f t="shared" ca="1" si="147"/>
        <v>#NUM!</v>
      </c>
    </row>
    <row r="9086" spans="5:5" x14ac:dyDescent="0.25">
      <c r="E9086" s="33" t="e">
        <f t="shared" ca="1" si="147"/>
        <v>#NUM!</v>
      </c>
    </row>
    <row r="9087" spans="5:5" x14ac:dyDescent="0.25">
      <c r="E9087" s="33" t="e">
        <f t="shared" ca="1" si="147"/>
        <v>#NUM!</v>
      </c>
    </row>
    <row r="9088" spans="5:5" x14ac:dyDescent="0.25">
      <c r="E9088" s="33" t="e">
        <f t="shared" ca="1" si="147"/>
        <v>#NUM!</v>
      </c>
    </row>
    <row r="9089" spans="5:5" x14ac:dyDescent="0.25">
      <c r="E9089" s="33" t="e">
        <f t="shared" ca="1" si="147"/>
        <v>#NUM!</v>
      </c>
    </row>
    <row r="9090" spans="5:5" x14ac:dyDescent="0.25">
      <c r="E9090" s="33" t="e">
        <f t="shared" ca="1" si="147"/>
        <v>#NUM!</v>
      </c>
    </row>
    <row r="9091" spans="5:5" x14ac:dyDescent="0.25">
      <c r="E9091" s="33" t="e">
        <f t="shared" ca="1" si="147"/>
        <v>#NUM!</v>
      </c>
    </row>
    <row r="9092" spans="5:5" x14ac:dyDescent="0.25">
      <c r="E9092" s="33" t="e">
        <f t="shared" ca="1" si="147"/>
        <v>#NUM!</v>
      </c>
    </row>
    <row r="9093" spans="5:5" x14ac:dyDescent="0.25">
      <c r="E9093" s="33" t="e">
        <f t="shared" ca="1" si="147"/>
        <v>#NUM!</v>
      </c>
    </row>
    <row r="9094" spans="5:5" x14ac:dyDescent="0.25">
      <c r="E9094" s="33" t="e">
        <f t="shared" ca="1" si="147"/>
        <v>#NUM!</v>
      </c>
    </row>
    <row r="9095" spans="5:5" x14ac:dyDescent="0.25">
      <c r="E9095" s="33" t="e">
        <f t="shared" ca="1" si="147"/>
        <v>#NUM!</v>
      </c>
    </row>
    <row r="9096" spans="5:5" x14ac:dyDescent="0.25">
      <c r="E9096" s="33" t="e">
        <f t="shared" ca="1" si="147"/>
        <v>#NUM!</v>
      </c>
    </row>
    <row r="9097" spans="5:5" x14ac:dyDescent="0.25">
      <c r="E9097" s="33" t="e">
        <f t="shared" ca="1" si="147"/>
        <v>#NUM!</v>
      </c>
    </row>
    <row r="9098" spans="5:5" x14ac:dyDescent="0.25">
      <c r="E9098" s="33" t="e">
        <f t="shared" ca="1" si="147"/>
        <v>#NUM!</v>
      </c>
    </row>
    <row r="9099" spans="5:5" x14ac:dyDescent="0.25">
      <c r="E9099" s="33" t="e">
        <f t="shared" ca="1" si="147"/>
        <v>#NUM!</v>
      </c>
    </row>
    <row r="9100" spans="5:5" x14ac:dyDescent="0.25">
      <c r="E9100" s="33" t="e">
        <f t="shared" ca="1" si="147"/>
        <v>#NUM!</v>
      </c>
    </row>
    <row r="9101" spans="5:5" x14ac:dyDescent="0.25">
      <c r="E9101" s="33" t="e">
        <f t="shared" ca="1" si="147"/>
        <v>#NUM!</v>
      </c>
    </row>
    <row r="9102" spans="5:5" x14ac:dyDescent="0.25">
      <c r="E9102" s="33" t="e">
        <f t="shared" ca="1" si="147"/>
        <v>#NUM!</v>
      </c>
    </row>
    <row r="9103" spans="5:5" x14ac:dyDescent="0.25">
      <c r="E9103" s="33" t="e">
        <f t="shared" ca="1" si="147"/>
        <v>#NUM!</v>
      </c>
    </row>
    <row r="9104" spans="5:5" x14ac:dyDescent="0.25">
      <c r="E9104" s="33" t="e">
        <f t="shared" ca="1" si="147"/>
        <v>#NUM!</v>
      </c>
    </row>
    <row r="9105" spans="5:5" x14ac:dyDescent="0.25">
      <c r="E9105" s="33" t="e">
        <f t="shared" ca="1" si="147"/>
        <v>#NUM!</v>
      </c>
    </row>
    <row r="9106" spans="5:5" x14ac:dyDescent="0.25">
      <c r="E9106" s="33" t="e">
        <f t="shared" ca="1" si="147"/>
        <v>#NUM!</v>
      </c>
    </row>
    <row r="9107" spans="5:5" x14ac:dyDescent="0.25">
      <c r="E9107" s="33" t="e">
        <f t="shared" ca="1" si="147"/>
        <v>#NUM!</v>
      </c>
    </row>
    <row r="9108" spans="5:5" x14ac:dyDescent="0.25">
      <c r="E9108" s="33" t="e">
        <f t="shared" ca="1" si="147"/>
        <v>#NUM!</v>
      </c>
    </row>
    <row r="9109" spans="5:5" x14ac:dyDescent="0.25">
      <c r="E9109" s="33" t="e">
        <f t="shared" ca="1" si="147"/>
        <v>#NUM!</v>
      </c>
    </row>
    <row r="9110" spans="5:5" x14ac:dyDescent="0.25">
      <c r="E9110" s="33" t="e">
        <f t="shared" ref="E9110:E9173" ca="1" si="148">RANDBETWEEN(1,$E$2)</f>
        <v>#NUM!</v>
      </c>
    </row>
    <row r="9111" spans="5:5" x14ac:dyDescent="0.25">
      <c r="E9111" s="33" t="e">
        <f t="shared" ca="1" si="148"/>
        <v>#NUM!</v>
      </c>
    </row>
    <row r="9112" spans="5:5" x14ac:dyDescent="0.25">
      <c r="E9112" s="33" t="e">
        <f t="shared" ca="1" si="148"/>
        <v>#NUM!</v>
      </c>
    </row>
    <row r="9113" spans="5:5" x14ac:dyDescent="0.25">
      <c r="E9113" s="33" t="e">
        <f t="shared" ca="1" si="148"/>
        <v>#NUM!</v>
      </c>
    </row>
    <row r="9114" spans="5:5" x14ac:dyDescent="0.25">
      <c r="E9114" s="33" t="e">
        <f t="shared" ca="1" si="148"/>
        <v>#NUM!</v>
      </c>
    </row>
    <row r="9115" spans="5:5" x14ac:dyDescent="0.25">
      <c r="E9115" s="33" t="e">
        <f t="shared" ca="1" si="148"/>
        <v>#NUM!</v>
      </c>
    </row>
    <row r="9116" spans="5:5" x14ac:dyDescent="0.25">
      <c r="E9116" s="33" t="e">
        <f t="shared" ca="1" si="148"/>
        <v>#NUM!</v>
      </c>
    </row>
    <row r="9117" spans="5:5" x14ac:dyDescent="0.25">
      <c r="E9117" s="33" t="e">
        <f t="shared" ca="1" si="148"/>
        <v>#NUM!</v>
      </c>
    </row>
    <row r="9118" spans="5:5" x14ac:dyDescent="0.25">
      <c r="E9118" s="33" t="e">
        <f t="shared" ca="1" si="148"/>
        <v>#NUM!</v>
      </c>
    </row>
    <row r="9119" spans="5:5" x14ac:dyDescent="0.25">
      <c r="E9119" s="33" t="e">
        <f t="shared" ca="1" si="148"/>
        <v>#NUM!</v>
      </c>
    </row>
    <row r="9120" spans="5:5" x14ac:dyDescent="0.25">
      <c r="E9120" s="33" t="e">
        <f t="shared" ca="1" si="148"/>
        <v>#NUM!</v>
      </c>
    </row>
    <row r="9121" spans="5:5" x14ac:dyDescent="0.25">
      <c r="E9121" s="33" t="e">
        <f t="shared" ca="1" si="148"/>
        <v>#NUM!</v>
      </c>
    </row>
    <row r="9122" spans="5:5" x14ac:dyDescent="0.25">
      <c r="E9122" s="33" t="e">
        <f t="shared" ca="1" si="148"/>
        <v>#NUM!</v>
      </c>
    </row>
    <row r="9123" spans="5:5" x14ac:dyDescent="0.25">
      <c r="E9123" s="33" t="e">
        <f t="shared" ca="1" si="148"/>
        <v>#NUM!</v>
      </c>
    </row>
    <row r="9124" spans="5:5" x14ac:dyDescent="0.25">
      <c r="E9124" s="33" t="e">
        <f t="shared" ca="1" si="148"/>
        <v>#NUM!</v>
      </c>
    </row>
    <row r="9125" spans="5:5" x14ac:dyDescent="0.25">
      <c r="E9125" s="33" t="e">
        <f t="shared" ca="1" si="148"/>
        <v>#NUM!</v>
      </c>
    </row>
    <row r="9126" spans="5:5" x14ac:dyDescent="0.25">
      <c r="E9126" s="33" t="e">
        <f t="shared" ca="1" si="148"/>
        <v>#NUM!</v>
      </c>
    </row>
    <row r="9127" spans="5:5" x14ac:dyDescent="0.25">
      <c r="E9127" s="33" t="e">
        <f t="shared" ca="1" si="148"/>
        <v>#NUM!</v>
      </c>
    </row>
    <row r="9128" spans="5:5" x14ac:dyDescent="0.25">
      <c r="E9128" s="33" t="e">
        <f t="shared" ca="1" si="148"/>
        <v>#NUM!</v>
      </c>
    </row>
    <row r="9129" spans="5:5" x14ac:dyDescent="0.25">
      <c r="E9129" s="33" t="e">
        <f t="shared" ca="1" si="148"/>
        <v>#NUM!</v>
      </c>
    </row>
    <row r="9130" spans="5:5" x14ac:dyDescent="0.25">
      <c r="E9130" s="33" t="e">
        <f t="shared" ca="1" si="148"/>
        <v>#NUM!</v>
      </c>
    </row>
    <row r="9131" spans="5:5" x14ac:dyDescent="0.25">
      <c r="E9131" s="33" t="e">
        <f t="shared" ca="1" si="148"/>
        <v>#NUM!</v>
      </c>
    </row>
    <row r="9132" spans="5:5" x14ac:dyDescent="0.25">
      <c r="E9132" s="33" t="e">
        <f t="shared" ca="1" si="148"/>
        <v>#NUM!</v>
      </c>
    </row>
    <row r="9133" spans="5:5" x14ac:dyDescent="0.25">
      <c r="E9133" s="33" t="e">
        <f t="shared" ca="1" si="148"/>
        <v>#NUM!</v>
      </c>
    </row>
    <row r="9134" spans="5:5" x14ac:dyDescent="0.25">
      <c r="E9134" s="33" t="e">
        <f t="shared" ca="1" si="148"/>
        <v>#NUM!</v>
      </c>
    </row>
    <row r="9135" spans="5:5" x14ac:dyDescent="0.25">
      <c r="E9135" s="33" t="e">
        <f t="shared" ca="1" si="148"/>
        <v>#NUM!</v>
      </c>
    </row>
    <row r="9136" spans="5:5" x14ac:dyDescent="0.25">
      <c r="E9136" s="33" t="e">
        <f t="shared" ca="1" si="148"/>
        <v>#NUM!</v>
      </c>
    </row>
    <row r="9137" spans="5:5" x14ac:dyDescent="0.25">
      <c r="E9137" s="33" t="e">
        <f t="shared" ca="1" si="148"/>
        <v>#NUM!</v>
      </c>
    </row>
    <row r="9138" spans="5:5" x14ac:dyDescent="0.25">
      <c r="E9138" s="33" t="e">
        <f t="shared" ca="1" si="148"/>
        <v>#NUM!</v>
      </c>
    </row>
    <row r="9139" spans="5:5" x14ac:dyDescent="0.25">
      <c r="E9139" s="33" t="e">
        <f t="shared" ca="1" si="148"/>
        <v>#NUM!</v>
      </c>
    </row>
    <row r="9140" spans="5:5" x14ac:dyDescent="0.25">
      <c r="E9140" s="33" t="e">
        <f t="shared" ca="1" si="148"/>
        <v>#NUM!</v>
      </c>
    </row>
    <row r="9141" spans="5:5" x14ac:dyDescent="0.25">
      <c r="E9141" s="33" t="e">
        <f t="shared" ca="1" si="148"/>
        <v>#NUM!</v>
      </c>
    </row>
    <row r="9142" spans="5:5" x14ac:dyDescent="0.25">
      <c r="E9142" s="33" t="e">
        <f t="shared" ca="1" si="148"/>
        <v>#NUM!</v>
      </c>
    </row>
    <row r="9143" spans="5:5" x14ac:dyDescent="0.25">
      <c r="E9143" s="33" t="e">
        <f t="shared" ca="1" si="148"/>
        <v>#NUM!</v>
      </c>
    </row>
    <row r="9144" spans="5:5" x14ac:dyDescent="0.25">
      <c r="E9144" s="33" t="e">
        <f t="shared" ca="1" si="148"/>
        <v>#NUM!</v>
      </c>
    </row>
    <row r="9145" spans="5:5" x14ac:dyDescent="0.25">
      <c r="E9145" s="33" t="e">
        <f t="shared" ca="1" si="148"/>
        <v>#NUM!</v>
      </c>
    </row>
    <row r="9146" spans="5:5" x14ac:dyDescent="0.25">
      <c r="E9146" s="33" t="e">
        <f t="shared" ca="1" si="148"/>
        <v>#NUM!</v>
      </c>
    </row>
    <row r="9147" spans="5:5" x14ac:dyDescent="0.25">
      <c r="E9147" s="33" t="e">
        <f t="shared" ca="1" si="148"/>
        <v>#NUM!</v>
      </c>
    </row>
    <row r="9148" spans="5:5" x14ac:dyDescent="0.25">
      <c r="E9148" s="33" t="e">
        <f t="shared" ca="1" si="148"/>
        <v>#NUM!</v>
      </c>
    </row>
    <row r="9149" spans="5:5" x14ac:dyDescent="0.25">
      <c r="E9149" s="33" t="e">
        <f t="shared" ca="1" si="148"/>
        <v>#NUM!</v>
      </c>
    </row>
    <row r="9150" spans="5:5" x14ac:dyDescent="0.25">
      <c r="E9150" s="33" t="e">
        <f t="shared" ca="1" si="148"/>
        <v>#NUM!</v>
      </c>
    </row>
    <row r="9151" spans="5:5" x14ac:dyDescent="0.25">
      <c r="E9151" s="33" t="e">
        <f t="shared" ca="1" si="148"/>
        <v>#NUM!</v>
      </c>
    </row>
    <row r="9152" spans="5:5" x14ac:dyDescent="0.25">
      <c r="E9152" s="33" t="e">
        <f t="shared" ca="1" si="148"/>
        <v>#NUM!</v>
      </c>
    </row>
    <row r="9153" spans="5:5" x14ac:dyDescent="0.25">
      <c r="E9153" s="33" t="e">
        <f t="shared" ca="1" si="148"/>
        <v>#NUM!</v>
      </c>
    </row>
    <row r="9154" spans="5:5" x14ac:dyDescent="0.25">
      <c r="E9154" s="33" t="e">
        <f t="shared" ca="1" si="148"/>
        <v>#NUM!</v>
      </c>
    </row>
    <row r="9155" spans="5:5" x14ac:dyDescent="0.25">
      <c r="E9155" s="33" t="e">
        <f t="shared" ca="1" si="148"/>
        <v>#NUM!</v>
      </c>
    </row>
    <row r="9156" spans="5:5" x14ac:dyDescent="0.25">
      <c r="E9156" s="33" t="e">
        <f t="shared" ca="1" si="148"/>
        <v>#NUM!</v>
      </c>
    </row>
    <row r="9157" spans="5:5" x14ac:dyDescent="0.25">
      <c r="E9157" s="33" t="e">
        <f t="shared" ca="1" si="148"/>
        <v>#NUM!</v>
      </c>
    </row>
    <row r="9158" spans="5:5" x14ac:dyDescent="0.25">
      <c r="E9158" s="33" t="e">
        <f t="shared" ca="1" si="148"/>
        <v>#NUM!</v>
      </c>
    </row>
    <row r="9159" spans="5:5" x14ac:dyDescent="0.25">
      <c r="E9159" s="33" t="e">
        <f t="shared" ca="1" si="148"/>
        <v>#NUM!</v>
      </c>
    </row>
    <row r="9160" spans="5:5" x14ac:dyDescent="0.25">
      <c r="E9160" s="33" t="e">
        <f t="shared" ca="1" si="148"/>
        <v>#NUM!</v>
      </c>
    </row>
    <row r="9161" spans="5:5" x14ac:dyDescent="0.25">
      <c r="E9161" s="33" t="e">
        <f t="shared" ca="1" si="148"/>
        <v>#NUM!</v>
      </c>
    </row>
    <row r="9162" spans="5:5" x14ac:dyDescent="0.25">
      <c r="E9162" s="33" t="e">
        <f t="shared" ca="1" si="148"/>
        <v>#NUM!</v>
      </c>
    </row>
    <row r="9163" spans="5:5" x14ac:dyDescent="0.25">
      <c r="E9163" s="33" t="e">
        <f t="shared" ca="1" si="148"/>
        <v>#NUM!</v>
      </c>
    </row>
    <row r="9164" spans="5:5" x14ac:dyDescent="0.25">
      <c r="E9164" s="33" t="e">
        <f t="shared" ca="1" si="148"/>
        <v>#NUM!</v>
      </c>
    </row>
    <row r="9165" spans="5:5" x14ac:dyDescent="0.25">
      <c r="E9165" s="33" t="e">
        <f t="shared" ca="1" si="148"/>
        <v>#NUM!</v>
      </c>
    </row>
    <row r="9166" spans="5:5" x14ac:dyDescent="0.25">
      <c r="E9166" s="33" t="e">
        <f t="shared" ca="1" si="148"/>
        <v>#NUM!</v>
      </c>
    </row>
    <row r="9167" spans="5:5" x14ac:dyDescent="0.25">
      <c r="E9167" s="33" t="e">
        <f t="shared" ca="1" si="148"/>
        <v>#NUM!</v>
      </c>
    </row>
    <row r="9168" spans="5:5" x14ac:dyDescent="0.25">
      <c r="E9168" s="33" t="e">
        <f t="shared" ca="1" si="148"/>
        <v>#NUM!</v>
      </c>
    </row>
    <row r="9169" spans="5:5" x14ac:dyDescent="0.25">
      <c r="E9169" s="33" t="e">
        <f t="shared" ca="1" si="148"/>
        <v>#NUM!</v>
      </c>
    </row>
    <row r="9170" spans="5:5" x14ac:dyDescent="0.25">
      <c r="E9170" s="33" t="e">
        <f t="shared" ca="1" si="148"/>
        <v>#NUM!</v>
      </c>
    </row>
    <row r="9171" spans="5:5" x14ac:dyDescent="0.25">
      <c r="E9171" s="33" t="e">
        <f t="shared" ca="1" si="148"/>
        <v>#NUM!</v>
      </c>
    </row>
    <row r="9172" spans="5:5" x14ac:dyDescent="0.25">
      <c r="E9172" s="33" t="e">
        <f t="shared" ca="1" si="148"/>
        <v>#NUM!</v>
      </c>
    </row>
    <row r="9173" spans="5:5" x14ac:dyDescent="0.25">
      <c r="E9173" s="33" t="e">
        <f t="shared" ca="1" si="148"/>
        <v>#NUM!</v>
      </c>
    </row>
    <row r="9174" spans="5:5" x14ac:dyDescent="0.25">
      <c r="E9174" s="33" t="e">
        <f t="shared" ref="E9174:E9237" ca="1" si="149">RANDBETWEEN(1,$E$2)</f>
        <v>#NUM!</v>
      </c>
    </row>
    <row r="9175" spans="5:5" x14ac:dyDescent="0.25">
      <c r="E9175" s="33" t="e">
        <f t="shared" ca="1" si="149"/>
        <v>#NUM!</v>
      </c>
    </row>
    <row r="9176" spans="5:5" x14ac:dyDescent="0.25">
      <c r="E9176" s="33" t="e">
        <f t="shared" ca="1" si="149"/>
        <v>#NUM!</v>
      </c>
    </row>
    <row r="9177" spans="5:5" x14ac:dyDescent="0.25">
      <c r="E9177" s="33" t="e">
        <f t="shared" ca="1" si="149"/>
        <v>#NUM!</v>
      </c>
    </row>
    <row r="9178" spans="5:5" x14ac:dyDescent="0.25">
      <c r="E9178" s="33" t="e">
        <f t="shared" ca="1" si="149"/>
        <v>#NUM!</v>
      </c>
    </row>
    <row r="9179" spans="5:5" x14ac:dyDescent="0.25">
      <c r="E9179" s="33" t="e">
        <f t="shared" ca="1" si="149"/>
        <v>#NUM!</v>
      </c>
    </row>
    <row r="9180" spans="5:5" x14ac:dyDescent="0.25">
      <c r="E9180" s="33" t="e">
        <f t="shared" ca="1" si="149"/>
        <v>#NUM!</v>
      </c>
    </row>
    <row r="9181" spans="5:5" x14ac:dyDescent="0.25">
      <c r="E9181" s="33" t="e">
        <f t="shared" ca="1" si="149"/>
        <v>#NUM!</v>
      </c>
    </row>
    <row r="9182" spans="5:5" x14ac:dyDescent="0.25">
      <c r="E9182" s="33" t="e">
        <f t="shared" ca="1" si="149"/>
        <v>#NUM!</v>
      </c>
    </row>
    <row r="9183" spans="5:5" x14ac:dyDescent="0.25">
      <c r="E9183" s="33" t="e">
        <f t="shared" ca="1" si="149"/>
        <v>#NUM!</v>
      </c>
    </row>
    <row r="9184" spans="5:5" x14ac:dyDescent="0.25">
      <c r="E9184" s="33" t="e">
        <f t="shared" ca="1" si="149"/>
        <v>#NUM!</v>
      </c>
    </row>
    <row r="9185" spans="5:5" x14ac:dyDescent="0.25">
      <c r="E9185" s="33" t="e">
        <f t="shared" ca="1" si="149"/>
        <v>#NUM!</v>
      </c>
    </row>
    <row r="9186" spans="5:5" x14ac:dyDescent="0.25">
      <c r="E9186" s="33" t="e">
        <f t="shared" ca="1" si="149"/>
        <v>#NUM!</v>
      </c>
    </row>
    <row r="9187" spans="5:5" x14ac:dyDescent="0.25">
      <c r="E9187" s="33" t="e">
        <f t="shared" ca="1" si="149"/>
        <v>#NUM!</v>
      </c>
    </row>
    <row r="9188" spans="5:5" x14ac:dyDescent="0.25">
      <c r="E9188" s="33" t="e">
        <f t="shared" ca="1" si="149"/>
        <v>#NUM!</v>
      </c>
    </row>
    <row r="9189" spans="5:5" x14ac:dyDescent="0.25">
      <c r="E9189" s="33" t="e">
        <f t="shared" ca="1" si="149"/>
        <v>#NUM!</v>
      </c>
    </row>
    <row r="9190" spans="5:5" x14ac:dyDescent="0.25">
      <c r="E9190" s="33" t="e">
        <f t="shared" ca="1" si="149"/>
        <v>#NUM!</v>
      </c>
    </row>
    <row r="9191" spans="5:5" x14ac:dyDescent="0.25">
      <c r="E9191" s="33" t="e">
        <f t="shared" ca="1" si="149"/>
        <v>#NUM!</v>
      </c>
    </row>
    <row r="9192" spans="5:5" x14ac:dyDescent="0.25">
      <c r="E9192" s="33" t="e">
        <f t="shared" ca="1" si="149"/>
        <v>#NUM!</v>
      </c>
    </row>
    <row r="9193" spans="5:5" x14ac:dyDescent="0.25">
      <c r="E9193" s="33" t="e">
        <f t="shared" ca="1" si="149"/>
        <v>#NUM!</v>
      </c>
    </row>
    <row r="9194" spans="5:5" x14ac:dyDescent="0.25">
      <c r="E9194" s="33" t="e">
        <f t="shared" ca="1" si="149"/>
        <v>#NUM!</v>
      </c>
    </row>
    <row r="9195" spans="5:5" x14ac:dyDescent="0.25">
      <c r="E9195" s="33" t="e">
        <f t="shared" ca="1" si="149"/>
        <v>#NUM!</v>
      </c>
    </row>
    <row r="9196" spans="5:5" x14ac:dyDescent="0.25">
      <c r="E9196" s="33" t="e">
        <f t="shared" ca="1" si="149"/>
        <v>#NUM!</v>
      </c>
    </row>
    <row r="9197" spans="5:5" x14ac:dyDescent="0.25">
      <c r="E9197" s="33" t="e">
        <f t="shared" ca="1" si="149"/>
        <v>#NUM!</v>
      </c>
    </row>
    <row r="9198" spans="5:5" x14ac:dyDescent="0.25">
      <c r="E9198" s="33" t="e">
        <f t="shared" ca="1" si="149"/>
        <v>#NUM!</v>
      </c>
    </row>
    <row r="9199" spans="5:5" x14ac:dyDescent="0.25">
      <c r="E9199" s="33" t="e">
        <f t="shared" ca="1" si="149"/>
        <v>#NUM!</v>
      </c>
    </row>
    <row r="9200" spans="5:5" x14ac:dyDescent="0.25">
      <c r="E9200" s="33" t="e">
        <f t="shared" ca="1" si="149"/>
        <v>#NUM!</v>
      </c>
    </row>
    <row r="9201" spans="5:5" x14ac:dyDescent="0.25">
      <c r="E9201" s="33" t="e">
        <f t="shared" ca="1" si="149"/>
        <v>#NUM!</v>
      </c>
    </row>
    <row r="9202" spans="5:5" x14ac:dyDescent="0.25">
      <c r="E9202" s="33" t="e">
        <f t="shared" ca="1" si="149"/>
        <v>#NUM!</v>
      </c>
    </row>
    <row r="9203" spans="5:5" x14ac:dyDescent="0.25">
      <c r="E9203" s="33" t="e">
        <f t="shared" ca="1" si="149"/>
        <v>#NUM!</v>
      </c>
    </row>
    <row r="9204" spans="5:5" x14ac:dyDescent="0.25">
      <c r="E9204" s="33" t="e">
        <f t="shared" ca="1" si="149"/>
        <v>#NUM!</v>
      </c>
    </row>
    <row r="9205" spans="5:5" x14ac:dyDescent="0.25">
      <c r="E9205" s="33" t="e">
        <f t="shared" ca="1" si="149"/>
        <v>#NUM!</v>
      </c>
    </row>
    <row r="9206" spans="5:5" x14ac:dyDescent="0.25">
      <c r="E9206" s="33" t="e">
        <f t="shared" ca="1" si="149"/>
        <v>#NUM!</v>
      </c>
    </row>
    <row r="9207" spans="5:5" x14ac:dyDescent="0.25">
      <c r="E9207" s="33" t="e">
        <f t="shared" ca="1" si="149"/>
        <v>#NUM!</v>
      </c>
    </row>
    <row r="9208" spans="5:5" x14ac:dyDescent="0.25">
      <c r="E9208" s="33" t="e">
        <f t="shared" ca="1" si="149"/>
        <v>#NUM!</v>
      </c>
    </row>
    <row r="9209" spans="5:5" x14ac:dyDescent="0.25">
      <c r="E9209" s="33" t="e">
        <f t="shared" ca="1" si="149"/>
        <v>#NUM!</v>
      </c>
    </row>
    <row r="9210" spans="5:5" x14ac:dyDescent="0.25">
      <c r="E9210" s="33" t="e">
        <f t="shared" ca="1" si="149"/>
        <v>#NUM!</v>
      </c>
    </row>
    <row r="9211" spans="5:5" x14ac:dyDescent="0.25">
      <c r="E9211" s="33" t="e">
        <f t="shared" ca="1" si="149"/>
        <v>#NUM!</v>
      </c>
    </row>
    <row r="9212" spans="5:5" x14ac:dyDescent="0.25">
      <c r="E9212" s="33" t="e">
        <f t="shared" ca="1" si="149"/>
        <v>#NUM!</v>
      </c>
    </row>
    <row r="9213" spans="5:5" x14ac:dyDescent="0.25">
      <c r="E9213" s="33" t="e">
        <f t="shared" ca="1" si="149"/>
        <v>#NUM!</v>
      </c>
    </row>
    <row r="9214" spans="5:5" x14ac:dyDescent="0.25">
      <c r="E9214" s="33" t="e">
        <f t="shared" ca="1" si="149"/>
        <v>#NUM!</v>
      </c>
    </row>
    <row r="9215" spans="5:5" x14ac:dyDescent="0.25">
      <c r="E9215" s="33" t="e">
        <f t="shared" ca="1" si="149"/>
        <v>#NUM!</v>
      </c>
    </row>
    <row r="9216" spans="5:5" x14ac:dyDescent="0.25">
      <c r="E9216" s="33" t="e">
        <f t="shared" ca="1" si="149"/>
        <v>#NUM!</v>
      </c>
    </row>
    <row r="9217" spans="5:5" x14ac:dyDescent="0.25">
      <c r="E9217" s="33" t="e">
        <f t="shared" ca="1" si="149"/>
        <v>#NUM!</v>
      </c>
    </row>
    <row r="9218" spans="5:5" x14ac:dyDescent="0.25">
      <c r="E9218" s="33" t="e">
        <f t="shared" ca="1" si="149"/>
        <v>#NUM!</v>
      </c>
    </row>
    <row r="9219" spans="5:5" x14ac:dyDescent="0.25">
      <c r="E9219" s="33" t="e">
        <f t="shared" ca="1" si="149"/>
        <v>#NUM!</v>
      </c>
    </row>
    <row r="9220" spans="5:5" x14ac:dyDescent="0.25">
      <c r="E9220" s="33" t="e">
        <f t="shared" ca="1" si="149"/>
        <v>#NUM!</v>
      </c>
    </row>
    <row r="9221" spans="5:5" x14ac:dyDescent="0.25">
      <c r="E9221" s="33" t="e">
        <f t="shared" ca="1" si="149"/>
        <v>#NUM!</v>
      </c>
    </row>
    <row r="9222" spans="5:5" x14ac:dyDescent="0.25">
      <c r="E9222" s="33" t="e">
        <f t="shared" ca="1" si="149"/>
        <v>#NUM!</v>
      </c>
    </row>
    <row r="9223" spans="5:5" x14ac:dyDescent="0.25">
      <c r="E9223" s="33" t="e">
        <f t="shared" ca="1" si="149"/>
        <v>#NUM!</v>
      </c>
    </row>
    <row r="9224" spans="5:5" x14ac:dyDescent="0.25">
      <c r="E9224" s="33" t="e">
        <f t="shared" ca="1" si="149"/>
        <v>#NUM!</v>
      </c>
    </row>
    <row r="9225" spans="5:5" x14ac:dyDescent="0.25">
      <c r="E9225" s="33" t="e">
        <f t="shared" ca="1" si="149"/>
        <v>#NUM!</v>
      </c>
    </row>
    <row r="9226" spans="5:5" x14ac:dyDescent="0.25">
      <c r="E9226" s="33" t="e">
        <f t="shared" ca="1" si="149"/>
        <v>#NUM!</v>
      </c>
    </row>
    <row r="9227" spans="5:5" x14ac:dyDescent="0.25">
      <c r="E9227" s="33" t="e">
        <f t="shared" ca="1" si="149"/>
        <v>#NUM!</v>
      </c>
    </row>
    <row r="9228" spans="5:5" x14ac:dyDescent="0.25">
      <c r="E9228" s="33" t="e">
        <f t="shared" ca="1" si="149"/>
        <v>#NUM!</v>
      </c>
    </row>
    <row r="9229" spans="5:5" x14ac:dyDescent="0.25">
      <c r="E9229" s="33" t="e">
        <f t="shared" ca="1" si="149"/>
        <v>#NUM!</v>
      </c>
    </row>
    <row r="9230" spans="5:5" x14ac:dyDescent="0.25">
      <c r="E9230" s="33" t="e">
        <f t="shared" ca="1" si="149"/>
        <v>#NUM!</v>
      </c>
    </row>
    <row r="9231" spans="5:5" x14ac:dyDescent="0.25">
      <c r="E9231" s="33" t="e">
        <f t="shared" ca="1" si="149"/>
        <v>#NUM!</v>
      </c>
    </row>
    <row r="9232" spans="5:5" x14ac:dyDescent="0.25">
      <c r="E9232" s="33" t="e">
        <f t="shared" ca="1" si="149"/>
        <v>#NUM!</v>
      </c>
    </row>
    <row r="9233" spans="5:5" x14ac:dyDescent="0.25">
      <c r="E9233" s="33" t="e">
        <f t="shared" ca="1" si="149"/>
        <v>#NUM!</v>
      </c>
    </row>
    <row r="9234" spans="5:5" x14ac:dyDescent="0.25">
      <c r="E9234" s="33" t="e">
        <f t="shared" ca="1" si="149"/>
        <v>#NUM!</v>
      </c>
    </row>
    <row r="9235" spans="5:5" x14ac:dyDescent="0.25">
      <c r="E9235" s="33" t="e">
        <f t="shared" ca="1" si="149"/>
        <v>#NUM!</v>
      </c>
    </row>
    <row r="9236" spans="5:5" x14ac:dyDescent="0.25">
      <c r="E9236" s="33" t="e">
        <f t="shared" ca="1" si="149"/>
        <v>#NUM!</v>
      </c>
    </row>
    <row r="9237" spans="5:5" x14ac:dyDescent="0.25">
      <c r="E9237" s="33" t="e">
        <f t="shared" ca="1" si="149"/>
        <v>#NUM!</v>
      </c>
    </row>
    <row r="9238" spans="5:5" x14ac:dyDescent="0.25">
      <c r="E9238" s="33" t="e">
        <f t="shared" ref="E9238:E9301" ca="1" si="150">RANDBETWEEN(1,$E$2)</f>
        <v>#NUM!</v>
      </c>
    </row>
    <row r="9239" spans="5:5" x14ac:dyDescent="0.25">
      <c r="E9239" s="33" t="e">
        <f t="shared" ca="1" si="150"/>
        <v>#NUM!</v>
      </c>
    </row>
    <row r="9240" spans="5:5" x14ac:dyDescent="0.25">
      <c r="E9240" s="33" t="e">
        <f t="shared" ca="1" si="150"/>
        <v>#NUM!</v>
      </c>
    </row>
    <row r="9241" spans="5:5" x14ac:dyDescent="0.25">
      <c r="E9241" s="33" t="e">
        <f t="shared" ca="1" si="150"/>
        <v>#NUM!</v>
      </c>
    </row>
    <row r="9242" spans="5:5" x14ac:dyDescent="0.25">
      <c r="E9242" s="33" t="e">
        <f t="shared" ca="1" si="150"/>
        <v>#NUM!</v>
      </c>
    </row>
    <row r="9243" spans="5:5" x14ac:dyDescent="0.25">
      <c r="E9243" s="33" t="e">
        <f t="shared" ca="1" si="150"/>
        <v>#NUM!</v>
      </c>
    </row>
    <row r="9244" spans="5:5" x14ac:dyDescent="0.25">
      <c r="E9244" s="33" t="e">
        <f t="shared" ca="1" si="150"/>
        <v>#NUM!</v>
      </c>
    </row>
    <row r="9245" spans="5:5" x14ac:dyDescent="0.25">
      <c r="E9245" s="33" t="e">
        <f t="shared" ca="1" si="150"/>
        <v>#NUM!</v>
      </c>
    </row>
    <row r="9246" spans="5:5" x14ac:dyDescent="0.25">
      <c r="E9246" s="33" t="e">
        <f t="shared" ca="1" si="150"/>
        <v>#NUM!</v>
      </c>
    </row>
    <row r="9247" spans="5:5" x14ac:dyDescent="0.25">
      <c r="E9247" s="33" t="e">
        <f t="shared" ca="1" si="150"/>
        <v>#NUM!</v>
      </c>
    </row>
    <row r="9248" spans="5:5" x14ac:dyDescent="0.25">
      <c r="E9248" s="33" t="e">
        <f t="shared" ca="1" si="150"/>
        <v>#NUM!</v>
      </c>
    </row>
    <row r="9249" spans="5:5" x14ac:dyDescent="0.25">
      <c r="E9249" s="33" t="e">
        <f t="shared" ca="1" si="150"/>
        <v>#NUM!</v>
      </c>
    </row>
    <row r="9250" spans="5:5" x14ac:dyDescent="0.25">
      <c r="E9250" s="33" t="e">
        <f t="shared" ca="1" si="150"/>
        <v>#NUM!</v>
      </c>
    </row>
    <row r="9251" spans="5:5" x14ac:dyDescent="0.25">
      <c r="E9251" s="33" t="e">
        <f t="shared" ca="1" si="150"/>
        <v>#NUM!</v>
      </c>
    </row>
    <row r="9252" spans="5:5" x14ac:dyDescent="0.25">
      <c r="E9252" s="33" t="e">
        <f t="shared" ca="1" si="150"/>
        <v>#NUM!</v>
      </c>
    </row>
    <row r="9253" spans="5:5" x14ac:dyDescent="0.25">
      <c r="E9253" s="33" t="e">
        <f t="shared" ca="1" si="150"/>
        <v>#NUM!</v>
      </c>
    </row>
    <row r="9254" spans="5:5" x14ac:dyDescent="0.25">
      <c r="E9254" s="33" t="e">
        <f t="shared" ca="1" si="150"/>
        <v>#NUM!</v>
      </c>
    </row>
    <row r="9255" spans="5:5" x14ac:dyDescent="0.25">
      <c r="E9255" s="33" t="e">
        <f t="shared" ca="1" si="150"/>
        <v>#NUM!</v>
      </c>
    </row>
    <row r="9256" spans="5:5" x14ac:dyDescent="0.25">
      <c r="E9256" s="33" t="e">
        <f t="shared" ca="1" si="150"/>
        <v>#NUM!</v>
      </c>
    </row>
    <row r="9257" spans="5:5" x14ac:dyDescent="0.25">
      <c r="E9257" s="33" t="e">
        <f t="shared" ca="1" si="150"/>
        <v>#NUM!</v>
      </c>
    </row>
    <row r="9258" spans="5:5" x14ac:dyDescent="0.25">
      <c r="E9258" s="33" t="e">
        <f t="shared" ca="1" si="150"/>
        <v>#NUM!</v>
      </c>
    </row>
    <row r="9259" spans="5:5" x14ac:dyDescent="0.25">
      <c r="E9259" s="33" t="e">
        <f t="shared" ca="1" si="150"/>
        <v>#NUM!</v>
      </c>
    </row>
    <row r="9260" spans="5:5" x14ac:dyDescent="0.25">
      <c r="E9260" s="33" t="e">
        <f t="shared" ca="1" si="150"/>
        <v>#NUM!</v>
      </c>
    </row>
    <row r="9261" spans="5:5" x14ac:dyDescent="0.25">
      <c r="E9261" s="33" t="e">
        <f t="shared" ca="1" si="150"/>
        <v>#NUM!</v>
      </c>
    </row>
    <row r="9262" spans="5:5" x14ac:dyDescent="0.25">
      <c r="E9262" s="33" t="e">
        <f t="shared" ca="1" si="150"/>
        <v>#NUM!</v>
      </c>
    </row>
    <row r="9263" spans="5:5" x14ac:dyDescent="0.25">
      <c r="E9263" s="33" t="e">
        <f t="shared" ca="1" si="150"/>
        <v>#NUM!</v>
      </c>
    </row>
    <row r="9264" spans="5:5" x14ac:dyDescent="0.25">
      <c r="E9264" s="33" t="e">
        <f t="shared" ca="1" si="150"/>
        <v>#NUM!</v>
      </c>
    </row>
    <row r="9265" spans="5:5" x14ac:dyDescent="0.25">
      <c r="E9265" s="33" t="e">
        <f t="shared" ca="1" si="150"/>
        <v>#NUM!</v>
      </c>
    </row>
    <row r="9266" spans="5:5" x14ac:dyDescent="0.25">
      <c r="E9266" s="33" t="e">
        <f t="shared" ca="1" si="150"/>
        <v>#NUM!</v>
      </c>
    </row>
    <row r="9267" spans="5:5" x14ac:dyDescent="0.25">
      <c r="E9267" s="33" t="e">
        <f t="shared" ca="1" si="150"/>
        <v>#NUM!</v>
      </c>
    </row>
    <row r="9268" spans="5:5" x14ac:dyDescent="0.25">
      <c r="E9268" s="33" t="e">
        <f t="shared" ca="1" si="150"/>
        <v>#NUM!</v>
      </c>
    </row>
    <row r="9269" spans="5:5" x14ac:dyDescent="0.25">
      <c r="E9269" s="33" t="e">
        <f t="shared" ca="1" si="150"/>
        <v>#NUM!</v>
      </c>
    </row>
    <row r="9270" spans="5:5" x14ac:dyDescent="0.25">
      <c r="E9270" s="33" t="e">
        <f t="shared" ca="1" si="150"/>
        <v>#NUM!</v>
      </c>
    </row>
    <row r="9271" spans="5:5" x14ac:dyDescent="0.25">
      <c r="E9271" s="33" t="e">
        <f t="shared" ca="1" si="150"/>
        <v>#NUM!</v>
      </c>
    </row>
    <row r="9272" spans="5:5" x14ac:dyDescent="0.25">
      <c r="E9272" s="33" t="e">
        <f t="shared" ca="1" si="150"/>
        <v>#NUM!</v>
      </c>
    </row>
    <row r="9273" spans="5:5" x14ac:dyDescent="0.25">
      <c r="E9273" s="33" t="e">
        <f t="shared" ca="1" si="150"/>
        <v>#NUM!</v>
      </c>
    </row>
    <row r="9274" spans="5:5" x14ac:dyDescent="0.25">
      <c r="E9274" s="33" t="e">
        <f t="shared" ca="1" si="150"/>
        <v>#NUM!</v>
      </c>
    </row>
    <row r="9275" spans="5:5" x14ac:dyDescent="0.25">
      <c r="E9275" s="33" t="e">
        <f t="shared" ca="1" si="150"/>
        <v>#NUM!</v>
      </c>
    </row>
    <row r="9276" spans="5:5" x14ac:dyDescent="0.25">
      <c r="E9276" s="33" t="e">
        <f t="shared" ca="1" si="150"/>
        <v>#NUM!</v>
      </c>
    </row>
    <row r="9277" spans="5:5" x14ac:dyDescent="0.25">
      <c r="E9277" s="33" t="e">
        <f t="shared" ca="1" si="150"/>
        <v>#NUM!</v>
      </c>
    </row>
    <row r="9278" spans="5:5" x14ac:dyDescent="0.25">
      <c r="E9278" s="33" t="e">
        <f t="shared" ca="1" si="150"/>
        <v>#NUM!</v>
      </c>
    </row>
    <row r="9279" spans="5:5" x14ac:dyDescent="0.25">
      <c r="E9279" s="33" t="e">
        <f t="shared" ca="1" si="150"/>
        <v>#NUM!</v>
      </c>
    </row>
    <row r="9280" spans="5:5" x14ac:dyDescent="0.25">
      <c r="E9280" s="33" t="e">
        <f t="shared" ca="1" si="150"/>
        <v>#NUM!</v>
      </c>
    </row>
    <row r="9281" spans="5:5" x14ac:dyDescent="0.25">
      <c r="E9281" s="33" t="e">
        <f t="shared" ca="1" si="150"/>
        <v>#NUM!</v>
      </c>
    </row>
    <row r="9282" spans="5:5" x14ac:dyDescent="0.25">
      <c r="E9282" s="33" t="e">
        <f t="shared" ca="1" si="150"/>
        <v>#NUM!</v>
      </c>
    </row>
    <row r="9283" spans="5:5" x14ac:dyDescent="0.25">
      <c r="E9283" s="33" t="e">
        <f t="shared" ca="1" si="150"/>
        <v>#NUM!</v>
      </c>
    </row>
    <row r="9284" spans="5:5" x14ac:dyDescent="0.25">
      <c r="E9284" s="33" t="e">
        <f t="shared" ca="1" si="150"/>
        <v>#NUM!</v>
      </c>
    </row>
    <row r="9285" spans="5:5" x14ac:dyDescent="0.25">
      <c r="E9285" s="33" t="e">
        <f t="shared" ca="1" si="150"/>
        <v>#NUM!</v>
      </c>
    </row>
    <row r="9286" spans="5:5" x14ac:dyDescent="0.25">
      <c r="E9286" s="33" t="e">
        <f t="shared" ca="1" si="150"/>
        <v>#NUM!</v>
      </c>
    </row>
    <row r="9287" spans="5:5" x14ac:dyDescent="0.25">
      <c r="E9287" s="33" t="e">
        <f t="shared" ca="1" si="150"/>
        <v>#NUM!</v>
      </c>
    </row>
    <row r="9288" spans="5:5" x14ac:dyDescent="0.25">
      <c r="E9288" s="33" t="e">
        <f t="shared" ca="1" si="150"/>
        <v>#NUM!</v>
      </c>
    </row>
    <row r="9289" spans="5:5" x14ac:dyDescent="0.25">
      <c r="E9289" s="33" t="e">
        <f t="shared" ca="1" si="150"/>
        <v>#NUM!</v>
      </c>
    </row>
    <row r="9290" spans="5:5" x14ac:dyDescent="0.25">
      <c r="E9290" s="33" t="e">
        <f t="shared" ca="1" si="150"/>
        <v>#NUM!</v>
      </c>
    </row>
    <row r="9291" spans="5:5" x14ac:dyDescent="0.25">
      <c r="E9291" s="33" t="e">
        <f t="shared" ca="1" si="150"/>
        <v>#NUM!</v>
      </c>
    </row>
    <row r="9292" spans="5:5" x14ac:dyDescent="0.25">
      <c r="E9292" s="33" t="e">
        <f t="shared" ca="1" si="150"/>
        <v>#NUM!</v>
      </c>
    </row>
    <row r="9293" spans="5:5" x14ac:dyDescent="0.25">
      <c r="E9293" s="33" t="e">
        <f t="shared" ca="1" si="150"/>
        <v>#NUM!</v>
      </c>
    </row>
    <row r="9294" spans="5:5" x14ac:dyDescent="0.25">
      <c r="E9294" s="33" t="e">
        <f t="shared" ca="1" si="150"/>
        <v>#NUM!</v>
      </c>
    </row>
    <row r="9295" spans="5:5" x14ac:dyDescent="0.25">
      <c r="E9295" s="33" t="e">
        <f t="shared" ca="1" si="150"/>
        <v>#NUM!</v>
      </c>
    </row>
    <row r="9296" spans="5:5" x14ac:dyDescent="0.25">
      <c r="E9296" s="33" t="e">
        <f t="shared" ca="1" si="150"/>
        <v>#NUM!</v>
      </c>
    </row>
    <row r="9297" spans="5:5" x14ac:dyDescent="0.25">
      <c r="E9297" s="33" t="e">
        <f t="shared" ca="1" si="150"/>
        <v>#NUM!</v>
      </c>
    </row>
    <row r="9298" spans="5:5" x14ac:dyDescent="0.25">
      <c r="E9298" s="33" t="e">
        <f t="shared" ca="1" si="150"/>
        <v>#NUM!</v>
      </c>
    </row>
    <row r="9299" spans="5:5" x14ac:dyDescent="0.25">
      <c r="E9299" s="33" t="e">
        <f t="shared" ca="1" si="150"/>
        <v>#NUM!</v>
      </c>
    </row>
    <row r="9300" spans="5:5" x14ac:dyDescent="0.25">
      <c r="E9300" s="33" t="e">
        <f t="shared" ca="1" si="150"/>
        <v>#NUM!</v>
      </c>
    </row>
    <row r="9301" spans="5:5" x14ac:dyDescent="0.25">
      <c r="E9301" s="33" t="e">
        <f t="shared" ca="1" si="150"/>
        <v>#NUM!</v>
      </c>
    </row>
    <row r="9302" spans="5:5" x14ac:dyDescent="0.25">
      <c r="E9302" s="33" t="e">
        <f t="shared" ref="E9302:E9365" ca="1" si="151">RANDBETWEEN(1,$E$2)</f>
        <v>#NUM!</v>
      </c>
    </row>
    <row r="9303" spans="5:5" x14ac:dyDescent="0.25">
      <c r="E9303" s="33" t="e">
        <f t="shared" ca="1" si="151"/>
        <v>#NUM!</v>
      </c>
    </row>
    <row r="9304" spans="5:5" x14ac:dyDescent="0.25">
      <c r="E9304" s="33" t="e">
        <f t="shared" ca="1" si="151"/>
        <v>#NUM!</v>
      </c>
    </row>
    <row r="9305" spans="5:5" x14ac:dyDescent="0.25">
      <c r="E9305" s="33" t="e">
        <f t="shared" ca="1" si="151"/>
        <v>#NUM!</v>
      </c>
    </row>
    <row r="9306" spans="5:5" x14ac:dyDescent="0.25">
      <c r="E9306" s="33" t="e">
        <f t="shared" ca="1" si="151"/>
        <v>#NUM!</v>
      </c>
    </row>
    <row r="9307" spans="5:5" x14ac:dyDescent="0.25">
      <c r="E9307" s="33" t="e">
        <f t="shared" ca="1" si="151"/>
        <v>#NUM!</v>
      </c>
    </row>
    <row r="9308" spans="5:5" x14ac:dyDescent="0.25">
      <c r="E9308" s="33" t="e">
        <f t="shared" ca="1" si="151"/>
        <v>#NUM!</v>
      </c>
    </row>
    <row r="9309" spans="5:5" x14ac:dyDescent="0.25">
      <c r="E9309" s="33" t="e">
        <f t="shared" ca="1" si="151"/>
        <v>#NUM!</v>
      </c>
    </row>
    <row r="9310" spans="5:5" x14ac:dyDescent="0.25">
      <c r="E9310" s="33" t="e">
        <f t="shared" ca="1" si="151"/>
        <v>#NUM!</v>
      </c>
    </row>
    <row r="9311" spans="5:5" x14ac:dyDescent="0.25">
      <c r="E9311" s="33" t="e">
        <f t="shared" ca="1" si="151"/>
        <v>#NUM!</v>
      </c>
    </row>
    <row r="9312" spans="5:5" x14ac:dyDescent="0.25">
      <c r="E9312" s="33" t="e">
        <f t="shared" ca="1" si="151"/>
        <v>#NUM!</v>
      </c>
    </row>
    <row r="9313" spans="5:5" x14ac:dyDescent="0.25">
      <c r="E9313" s="33" t="e">
        <f t="shared" ca="1" si="151"/>
        <v>#NUM!</v>
      </c>
    </row>
    <row r="9314" spans="5:5" x14ac:dyDescent="0.25">
      <c r="E9314" s="33" t="e">
        <f t="shared" ca="1" si="151"/>
        <v>#NUM!</v>
      </c>
    </row>
    <row r="9315" spans="5:5" x14ac:dyDescent="0.25">
      <c r="E9315" s="33" t="e">
        <f t="shared" ca="1" si="151"/>
        <v>#NUM!</v>
      </c>
    </row>
    <row r="9316" spans="5:5" x14ac:dyDescent="0.25">
      <c r="E9316" s="33" t="e">
        <f t="shared" ca="1" si="151"/>
        <v>#NUM!</v>
      </c>
    </row>
    <row r="9317" spans="5:5" x14ac:dyDescent="0.25">
      <c r="E9317" s="33" t="e">
        <f t="shared" ca="1" si="151"/>
        <v>#NUM!</v>
      </c>
    </row>
    <row r="9318" spans="5:5" x14ac:dyDescent="0.25">
      <c r="E9318" s="33" t="e">
        <f t="shared" ca="1" si="151"/>
        <v>#NUM!</v>
      </c>
    </row>
    <row r="9319" spans="5:5" x14ac:dyDescent="0.25">
      <c r="E9319" s="33" t="e">
        <f t="shared" ca="1" si="151"/>
        <v>#NUM!</v>
      </c>
    </row>
    <row r="9320" spans="5:5" x14ac:dyDescent="0.25">
      <c r="E9320" s="33" t="e">
        <f t="shared" ca="1" si="151"/>
        <v>#NUM!</v>
      </c>
    </row>
    <row r="9321" spans="5:5" x14ac:dyDescent="0.25">
      <c r="E9321" s="33" t="e">
        <f t="shared" ca="1" si="151"/>
        <v>#NUM!</v>
      </c>
    </row>
    <row r="9322" spans="5:5" x14ac:dyDescent="0.25">
      <c r="E9322" s="33" t="e">
        <f t="shared" ca="1" si="151"/>
        <v>#NUM!</v>
      </c>
    </row>
    <row r="9323" spans="5:5" x14ac:dyDescent="0.25">
      <c r="E9323" s="33" t="e">
        <f t="shared" ca="1" si="151"/>
        <v>#NUM!</v>
      </c>
    </row>
    <row r="9324" spans="5:5" x14ac:dyDescent="0.25">
      <c r="E9324" s="33" t="e">
        <f t="shared" ca="1" si="151"/>
        <v>#NUM!</v>
      </c>
    </row>
    <row r="9325" spans="5:5" x14ac:dyDescent="0.25">
      <c r="E9325" s="33" t="e">
        <f t="shared" ca="1" si="151"/>
        <v>#NUM!</v>
      </c>
    </row>
    <row r="9326" spans="5:5" x14ac:dyDescent="0.25">
      <c r="E9326" s="33" t="e">
        <f t="shared" ca="1" si="151"/>
        <v>#NUM!</v>
      </c>
    </row>
    <row r="9327" spans="5:5" x14ac:dyDescent="0.25">
      <c r="E9327" s="33" t="e">
        <f t="shared" ca="1" si="151"/>
        <v>#NUM!</v>
      </c>
    </row>
    <row r="9328" spans="5:5" x14ac:dyDescent="0.25">
      <c r="E9328" s="33" t="e">
        <f t="shared" ca="1" si="151"/>
        <v>#NUM!</v>
      </c>
    </row>
    <row r="9329" spans="5:5" x14ac:dyDescent="0.25">
      <c r="E9329" s="33" t="e">
        <f t="shared" ca="1" si="151"/>
        <v>#NUM!</v>
      </c>
    </row>
    <row r="9330" spans="5:5" x14ac:dyDescent="0.25">
      <c r="E9330" s="33" t="e">
        <f t="shared" ca="1" si="151"/>
        <v>#NUM!</v>
      </c>
    </row>
    <row r="9331" spans="5:5" x14ac:dyDescent="0.25">
      <c r="E9331" s="33" t="e">
        <f t="shared" ca="1" si="151"/>
        <v>#NUM!</v>
      </c>
    </row>
    <row r="9332" spans="5:5" x14ac:dyDescent="0.25">
      <c r="E9332" s="33" t="e">
        <f t="shared" ca="1" si="151"/>
        <v>#NUM!</v>
      </c>
    </row>
    <row r="9333" spans="5:5" x14ac:dyDescent="0.25">
      <c r="E9333" s="33" t="e">
        <f t="shared" ca="1" si="151"/>
        <v>#NUM!</v>
      </c>
    </row>
    <row r="9334" spans="5:5" x14ac:dyDescent="0.25">
      <c r="E9334" s="33" t="e">
        <f t="shared" ca="1" si="151"/>
        <v>#NUM!</v>
      </c>
    </row>
    <row r="9335" spans="5:5" x14ac:dyDescent="0.25">
      <c r="E9335" s="33" t="e">
        <f t="shared" ca="1" si="151"/>
        <v>#NUM!</v>
      </c>
    </row>
    <row r="9336" spans="5:5" x14ac:dyDescent="0.25">
      <c r="E9336" s="33" t="e">
        <f t="shared" ca="1" si="151"/>
        <v>#NUM!</v>
      </c>
    </row>
    <row r="9337" spans="5:5" x14ac:dyDescent="0.25">
      <c r="E9337" s="33" t="e">
        <f t="shared" ca="1" si="151"/>
        <v>#NUM!</v>
      </c>
    </row>
    <row r="9338" spans="5:5" x14ac:dyDescent="0.25">
      <c r="E9338" s="33" t="e">
        <f t="shared" ca="1" si="151"/>
        <v>#NUM!</v>
      </c>
    </row>
    <row r="9339" spans="5:5" x14ac:dyDescent="0.25">
      <c r="E9339" s="33" t="e">
        <f t="shared" ca="1" si="151"/>
        <v>#NUM!</v>
      </c>
    </row>
    <row r="9340" spans="5:5" x14ac:dyDescent="0.25">
      <c r="E9340" s="33" t="e">
        <f t="shared" ca="1" si="151"/>
        <v>#NUM!</v>
      </c>
    </row>
    <row r="9341" spans="5:5" x14ac:dyDescent="0.25">
      <c r="E9341" s="33" t="e">
        <f t="shared" ca="1" si="151"/>
        <v>#NUM!</v>
      </c>
    </row>
    <row r="9342" spans="5:5" x14ac:dyDescent="0.25">
      <c r="E9342" s="33" t="e">
        <f t="shared" ca="1" si="151"/>
        <v>#NUM!</v>
      </c>
    </row>
    <row r="9343" spans="5:5" x14ac:dyDescent="0.25">
      <c r="E9343" s="33" t="e">
        <f t="shared" ca="1" si="151"/>
        <v>#NUM!</v>
      </c>
    </row>
    <row r="9344" spans="5:5" x14ac:dyDescent="0.25">
      <c r="E9344" s="33" t="e">
        <f t="shared" ca="1" si="151"/>
        <v>#NUM!</v>
      </c>
    </row>
    <row r="9345" spans="5:5" x14ac:dyDescent="0.25">
      <c r="E9345" s="33" t="e">
        <f t="shared" ca="1" si="151"/>
        <v>#NUM!</v>
      </c>
    </row>
    <row r="9346" spans="5:5" x14ac:dyDescent="0.25">
      <c r="E9346" s="33" t="e">
        <f t="shared" ca="1" si="151"/>
        <v>#NUM!</v>
      </c>
    </row>
    <row r="9347" spans="5:5" x14ac:dyDescent="0.25">
      <c r="E9347" s="33" t="e">
        <f t="shared" ca="1" si="151"/>
        <v>#NUM!</v>
      </c>
    </row>
    <row r="9348" spans="5:5" x14ac:dyDescent="0.25">
      <c r="E9348" s="33" t="e">
        <f t="shared" ca="1" si="151"/>
        <v>#NUM!</v>
      </c>
    </row>
    <row r="9349" spans="5:5" x14ac:dyDescent="0.25">
      <c r="E9349" s="33" t="e">
        <f t="shared" ca="1" si="151"/>
        <v>#NUM!</v>
      </c>
    </row>
    <row r="9350" spans="5:5" x14ac:dyDescent="0.25">
      <c r="E9350" s="33" t="e">
        <f t="shared" ca="1" si="151"/>
        <v>#NUM!</v>
      </c>
    </row>
    <row r="9351" spans="5:5" x14ac:dyDescent="0.25">
      <c r="E9351" s="33" t="e">
        <f t="shared" ca="1" si="151"/>
        <v>#NUM!</v>
      </c>
    </row>
    <row r="9352" spans="5:5" x14ac:dyDescent="0.25">
      <c r="E9352" s="33" t="e">
        <f t="shared" ca="1" si="151"/>
        <v>#NUM!</v>
      </c>
    </row>
    <row r="9353" spans="5:5" x14ac:dyDescent="0.25">
      <c r="E9353" s="33" t="e">
        <f t="shared" ca="1" si="151"/>
        <v>#NUM!</v>
      </c>
    </row>
    <row r="9354" spans="5:5" x14ac:dyDescent="0.25">
      <c r="E9354" s="33" t="e">
        <f t="shared" ca="1" si="151"/>
        <v>#NUM!</v>
      </c>
    </row>
    <row r="9355" spans="5:5" x14ac:dyDescent="0.25">
      <c r="E9355" s="33" t="e">
        <f t="shared" ca="1" si="151"/>
        <v>#NUM!</v>
      </c>
    </row>
    <row r="9356" spans="5:5" x14ac:dyDescent="0.25">
      <c r="E9356" s="33" t="e">
        <f t="shared" ca="1" si="151"/>
        <v>#NUM!</v>
      </c>
    </row>
    <row r="9357" spans="5:5" x14ac:dyDescent="0.25">
      <c r="E9357" s="33" t="e">
        <f t="shared" ca="1" si="151"/>
        <v>#NUM!</v>
      </c>
    </row>
    <row r="9358" spans="5:5" x14ac:dyDescent="0.25">
      <c r="E9358" s="33" t="e">
        <f t="shared" ca="1" si="151"/>
        <v>#NUM!</v>
      </c>
    </row>
    <row r="9359" spans="5:5" x14ac:dyDescent="0.25">
      <c r="E9359" s="33" t="e">
        <f t="shared" ca="1" si="151"/>
        <v>#NUM!</v>
      </c>
    </row>
    <row r="9360" spans="5:5" x14ac:dyDescent="0.25">
      <c r="E9360" s="33" t="e">
        <f t="shared" ca="1" si="151"/>
        <v>#NUM!</v>
      </c>
    </row>
    <row r="9361" spans="5:5" x14ac:dyDescent="0.25">
      <c r="E9361" s="33" t="e">
        <f t="shared" ca="1" si="151"/>
        <v>#NUM!</v>
      </c>
    </row>
    <row r="9362" spans="5:5" x14ac:dyDescent="0.25">
      <c r="E9362" s="33" t="e">
        <f t="shared" ca="1" si="151"/>
        <v>#NUM!</v>
      </c>
    </row>
    <row r="9363" spans="5:5" x14ac:dyDescent="0.25">
      <c r="E9363" s="33" t="e">
        <f t="shared" ca="1" si="151"/>
        <v>#NUM!</v>
      </c>
    </row>
    <row r="9364" spans="5:5" x14ac:dyDescent="0.25">
      <c r="E9364" s="33" t="e">
        <f t="shared" ca="1" si="151"/>
        <v>#NUM!</v>
      </c>
    </row>
    <row r="9365" spans="5:5" x14ac:dyDescent="0.25">
      <c r="E9365" s="33" t="e">
        <f t="shared" ca="1" si="151"/>
        <v>#NUM!</v>
      </c>
    </row>
    <row r="9366" spans="5:5" x14ac:dyDescent="0.25">
      <c r="E9366" s="33" t="e">
        <f t="shared" ref="E9366:E9429" ca="1" si="152">RANDBETWEEN(1,$E$2)</f>
        <v>#NUM!</v>
      </c>
    </row>
    <row r="9367" spans="5:5" x14ac:dyDescent="0.25">
      <c r="E9367" s="33" t="e">
        <f t="shared" ca="1" si="152"/>
        <v>#NUM!</v>
      </c>
    </row>
    <row r="9368" spans="5:5" x14ac:dyDescent="0.25">
      <c r="E9368" s="33" t="e">
        <f t="shared" ca="1" si="152"/>
        <v>#NUM!</v>
      </c>
    </row>
    <row r="9369" spans="5:5" x14ac:dyDescent="0.25">
      <c r="E9369" s="33" t="e">
        <f t="shared" ca="1" si="152"/>
        <v>#NUM!</v>
      </c>
    </row>
    <row r="9370" spans="5:5" x14ac:dyDescent="0.25">
      <c r="E9370" s="33" t="e">
        <f t="shared" ca="1" si="152"/>
        <v>#NUM!</v>
      </c>
    </row>
    <row r="9371" spans="5:5" x14ac:dyDescent="0.25">
      <c r="E9371" s="33" t="e">
        <f t="shared" ca="1" si="152"/>
        <v>#NUM!</v>
      </c>
    </row>
    <row r="9372" spans="5:5" x14ac:dyDescent="0.25">
      <c r="E9372" s="33" t="e">
        <f t="shared" ca="1" si="152"/>
        <v>#NUM!</v>
      </c>
    </row>
    <row r="9373" spans="5:5" x14ac:dyDescent="0.25">
      <c r="E9373" s="33" t="e">
        <f t="shared" ca="1" si="152"/>
        <v>#NUM!</v>
      </c>
    </row>
    <row r="9374" spans="5:5" x14ac:dyDescent="0.25">
      <c r="E9374" s="33" t="e">
        <f t="shared" ca="1" si="152"/>
        <v>#NUM!</v>
      </c>
    </row>
    <row r="9375" spans="5:5" x14ac:dyDescent="0.25">
      <c r="E9375" s="33" t="e">
        <f t="shared" ca="1" si="152"/>
        <v>#NUM!</v>
      </c>
    </row>
    <row r="9376" spans="5:5" x14ac:dyDescent="0.25">
      <c r="E9376" s="33" t="e">
        <f t="shared" ca="1" si="152"/>
        <v>#NUM!</v>
      </c>
    </row>
    <row r="9377" spans="5:5" x14ac:dyDescent="0.25">
      <c r="E9377" s="33" t="e">
        <f t="shared" ca="1" si="152"/>
        <v>#NUM!</v>
      </c>
    </row>
    <row r="9378" spans="5:5" x14ac:dyDescent="0.25">
      <c r="E9378" s="33" t="e">
        <f t="shared" ca="1" si="152"/>
        <v>#NUM!</v>
      </c>
    </row>
    <row r="9379" spans="5:5" x14ac:dyDescent="0.25">
      <c r="E9379" s="33" t="e">
        <f t="shared" ca="1" si="152"/>
        <v>#NUM!</v>
      </c>
    </row>
    <row r="9380" spans="5:5" x14ac:dyDescent="0.25">
      <c r="E9380" s="33" t="e">
        <f t="shared" ca="1" si="152"/>
        <v>#NUM!</v>
      </c>
    </row>
    <row r="9381" spans="5:5" x14ac:dyDescent="0.25">
      <c r="E9381" s="33" t="e">
        <f t="shared" ca="1" si="152"/>
        <v>#NUM!</v>
      </c>
    </row>
    <row r="9382" spans="5:5" x14ac:dyDescent="0.25">
      <c r="E9382" s="33" t="e">
        <f t="shared" ca="1" si="152"/>
        <v>#NUM!</v>
      </c>
    </row>
    <row r="9383" spans="5:5" x14ac:dyDescent="0.25">
      <c r="E9383" s="33" t="e">
        <f t="shared" ca="1" si="152"/>
        <v>#NUM!</v>
      </c>
    </row>
    <row r="9384" spans="5:5" x14ac:dyDescent="0.25">
      <c r="E9384" s="33" t="e">
        <f t="shared" ca="1" si="152"/>
        <v>#NUM!</v>
      </c>
    </row>
    <row r="9385" spans="5:5" x14ac:dyDescent="0.25">
      <c r="E9385" s="33" t="e">
        <f t="shared" ca="1" si="152"/>
        <v>#NUM!</v>
      </c>
    </row>
    <row r="9386" spans="5:5" x14ac:dyDescent="0.25">
      <c r="E9386" s="33" t="e">
        <f t="shared" ca="1" si="152"/>
        <v>#NUM!</v>
      </c>
    </row>
    <row r="9387" spans="5:5" x14ac:dyDescent="0.25">
      <c r="E9387" s="33" t="e">
        <f t="shared" ca="1" si="152"/>
        <v>#NUM!</v>
      </c>
    </row>
    <row r="9388" spans="5:5" x14ac:dyDescent="0.25">
      <c r="E9388" s="33" t="e">
        <f t="shared" ca="1" si="152"/>
        <v>#NUM!</v>
      </c>
    </row>
    <row r="9389" spans="5:5" x14ac:dyDescent="0.25">
      <c r="E9389" s="33" t="e">
        <f t="shared" ca="1" si="152"/>
        <v>#NUM!</v>
      </c>
    </row>
    <row r="9390" spans="5:5" x14ac:dyDescent="0.25">
      <c r="E9390" s="33" t="e">
        <f t="shared" ca="1" si="152"/>
        <v>#NUM!</v>
      </c>
    </row>
    <row r="9391" spans="5:5" x14ac:dyDescent="0.25">
      <c r="E9391" s="33" t="e">
        <f t="shared" ca="1" si="152"/>
        <v>#NUM!</v>
      </c>
    </row>
    <row r="9392" spans="5:5" x14ac:dyDescent="0.25">
      <c r="E9392" s="33" t="e">
        <f t="shared" ca="1" si="152"/>
        <v>#NUM!</v>
      </c>
    </row>
    <row r="9393" spans="5:5" x14ac:dyDescent="0.25">
      <c r="E9393" s="33" t="e">
        <f t="shared" ca="1" si="152"/>
        <v>#NUM!</v>
      </c>
    </row>
    <row r="9394" spans="5:5" x14ac:dyDescent="0.25">
      <c r="E9394" s="33" t="e">
        <f t="shared" ca="1" si="152"/>
        <v>#NUM!</v>
      </c>
    </row>
    <row r="9395" spans="5:5" x14ac:dyDescent="0.25">
      <c r="E9395" s="33" t="e">
        <f t="shared" ca="1" si="152"/>
        <v>#NUM!</v>
      </c>
    </row>
    <row r="9396" spans="5:5" x14ac:dyDescent="0.25">
      <c r="E9396" s="33" t="e">
        <f t="shared" ca="1" si="152"/>
        <v>#NUM!</v>
      </c>
    </row>
    <row r="9397" spans="5:5" x14ac:dyDescent="0.25">
      <c r="E9397" s="33" t="e">
        <f t="shared" ca="1" si="152"/>
        <v>#NUM!</v>
      </c>
    </row>
    <row r="9398" spans="5:5" x14ac:dyDescent="0.25">
      <c r="E9398" s="33" t="e">
        <f t="shared" ca="1" si="152"/>
        <v>#NUM!</v>
      </c>
    </row>
    <row r="9399" spans="5:5" x14ac:dyDescent="0.25">
      <c r="E9399" s="33" t="e">
        <f t="shared" ca="1" si="152"/>
        <v>#NUM!</v>
      </c>
    </row>
    <row r="9400" spans="5:5" x14ac:dyDescent="0.25">
      <c r="E9400" s="33" t="e">
        <f t="shared" ca="1" si="152"/>
        <v>#NUM!</v>
      </c>
    </row>
    <row r="9401" spans="5:5" x14ac:dyDescent="0.25">
      <c r="E9401" s="33" t="e">
        <f t="shared" ca="1" si="152"/>
        <v>#NUM!</v>
      </c>
    </row>
    <row r="9402" spans="5:5" x14ac:dyDescent="0.25">
      <c r="E9402" s="33" t="e">
        <f t="shared" ca="1" si="152"/>
        <v>#NUM!</v>
      </c>
    </row>
    <row r="9403" spans="5:5" x14ac:dyDescent="0.25">
      <c r="E9403" s="33" t="e">
        <f t="shared" ca="1" si="152"/>
        <v>#NUM!</v>
      </c>
    </row>
    <row r="9404" spans="5:5" x14ac:dyDescent="0.25">
      <c r="E9404" s="33" t="e">
        <f t="shared" ca="1" si="152"/>
        <v>#NUM!</v>
      </c>
    </row>
    <row r="9405" spans="5:5" x14ac:dyDescent="0.25">
      <c r="E9405" s="33" t="e">
        <f t="shared" ca="1" si="152"/>
        <v>#NUM!</v>
      </c>
    </row>
    <row r="9406" spans="5:5" x14ac:dyDescent="0.25">
      <c r="E9406" s="33" t="e">
        <f t="shared" ca="1" si="152"/>
        <v>#NUM!</v>
      </c>
    </row>
    <row r="9407" spans="5:5" x14ac:dyDescent="0.25">
      <c r="E9407" s="33" t="e">
        <f t="shared" ca="1" si="152"/>
        <v>#NUM!</v>
      </c>
    </row>
    <row r="9408" spans="5:5" x14ac:dyDescent="0.25">
      <c r="E9408" s="33" t="e">
        <f t="shared" ca="1" si="152"/>
        <v>#NUM!</v>
      </c>
    </row>
    <row r="9409" spans="5:5" x14ac:dyDescent="0.25">
      <c r="E9409" s="33" t="e">
        <f t="shared" ca="1" si="152"/>
        <v>#NUM!</v>
      </c>
    </row>
    <row r="9410" spans="5:5" x14ac:dyDescent="0.25">
      <c r="E9410" s="33" t="e">
        <f t="shared" ca="1" si="152"/>
        <v>#NUM!</v>
      </c>
    </row>
    <row r="9411" spans="5:5" x14ac:dyDescent="0.25">
      <c r="E9411" s="33" t="e">
        <f t="shared" ca="1" si="152"/>
        <v>#NUM!</v>
      </c>
    </row>
    <row r="9412" spans="5:5" x14ac:dyDescent="0.25">
      <c r="E9412" s="33" t="e">
        <f t="shared" ca="1" si="152"/>
        <v>#NUM!</v>
      </c>
    </row>
    <row r="9413" spans="5:5" x14ac:dyDescent="0.25">
      <c r="E9413" s="33" t="e">
        <f t="shared" ca="1" si="152"/>
        <v>#NUM!</v>
      </c>
    </row>
    <row r="9414" spans="5:5" x14ac:dyDescent="0.25">
      <c r="E9414" s="33" t="e">
        <f t="shared" ca="1" si="152"/>
        <v>#NUM!</v>
      </c>
    </row>
    <row r="9415" spans="5:5" x14ac:dyDescent="0.25">
      <c r="E9415" s="33" t="e">
        <f t="shared" ca="1" si="152"/>
        <v>#NUM!</v>
      </c>
    </row>
    <row r="9416" spans="5:5" x14ac:dyDescent="0.25">
      <c r="E9416" s="33" t="e">
        <f t="shared" ca="1" si="152"/>
        <v>#NUM!</v>
      </c>
    </row>
    <row r="9417" spans="5:5" x14ac:dyDescent="0.25">
      <c r="E9417" s="33" t="e">
        <f t="shared" ca="1" si="152"/>
        <v>#NUM!</v>
      </c>
    </row>
    <row r="9418" spans="5:5" x14ac:dyDescent="0.25">
      <c r="E9418" s="33" t="e">
        <f t="shared" ca="1" si="152"/>
        <v>#NUM!</v>
      </c>
    </row>
    <row r="9419" spans="5:5" x14ac:dyDescent="0.25">
      <c r="E9419" s="33" t="e">
        <f t="shared" ca="1" si="152"/>
        <v>#NUM!</v>
      </c>
    </row>
    <row r="9420" spans="5:5" x14ac:dyDescent="0.25">
      <c r="E9420" s="33" t="e">
        <f t="shared" ca="1" si="152"/>
        <v>#NUM!</v>
      </c>
    </row>
    <row r="9421" spans="5:5" x14ac:dyDescent="0.25">
      <c r="E9421" s="33" t="e">
        <f t="shared" ca="1" si="152"/>
        <v>#NUM!</v>
      </c>
    </row>
    <row r="9422" spans="5:5" x14ac:dyDescent="0.25">
      <c r="E9422" s="33" t="e">
        <f t="shared" ca="1" si="152"/>
        <v>#NUM!</v>
      </c>
    </row>
    <row r="9423" spans="5:5" x14ac:dyDescent="0.25">
      <c r="E9423" s="33" t="e">
        <f t="shared" ca="1" si="152"/>
        <v>#NUM!</v>
      </c>
    </row>
    <row r="9424" spans="5:5" x14ac:dyDescent="0.25">
      <c r="E9424" s="33" t="e">
        <f t="shared" ca="1" si="152"/>
        <v>#NUM!</v>
      </c>
    </row>
    <row r="9425" spans="5:5" x14ac:dyDescent="0.25">
      <c r="E9425" s="33" t="e">
        <f t="shared" ca="1" si="152"/>
        <v>#NUM!</v>
      </c>
    </row>
    <row r="9426" spans="5:5" x14ac:dyDescent="0.25">
      <c r="E9426" s="33" t="e">
        <f t="shared" ca="1" si="152"/>
        <v>#NUM!</v>
      </c>
    </row>
    <row r="9427" spans="5:5" x14ac:dyDescent="0.25">
      <c r="E9427" s="33" t="e">
        <f t="shared" ca="1" si="152"/>
        <v>#NUM!</v>
      </c>
    </row>
    <row r="9428" spans="5:5" x14ac:dyDescent="0.25">
      <c r="E9428" s="33" t="e">
        <f t="shared" ca="1" si="152"/>
        <v>#NUM!</v>
      </c>
    </row>
    <row r="9429" spans="5:5" x14ac:dyDescent="0.25">
      <c r="E9429" s="33" t="e">
        <f t="shared" ca="1" si="152"/>
        <v>#NUM!</v>
      </c>
    </row>
    <row r="9430" spans="5:5" x14ac:dyDescent="0.25">
      <c r="E9430" s="33" t="e">
        <f t="shared" ref="E9430:E9493" ca="1" si="153">RANDBETWEEN(1,$E$2)</f>
        <v>#NUM!</v>
      </c>
    </row>
    <row r="9431" spans="5:5" x14ac:dyDescent="0.25">
      <c r="E9431" s="33" t="e">
        <f t="shared" ca="1" si="153"/>
        <v>#NUM!</v>
      </c>
    </row>
    <row r="9432" spans="5:5" x14ac:dyDescent="0.25">
      <c r="E9432" s="33" t="e">
        <f t="shared" ca="1" si="153"/>
        <v>#NUM!</v>
      </c>
    </row>
    <row r="9433" spans="5:5" x14ac:dyDescent="0.25">
      <c r="E9433" s="33" t="e">
        <f t="shared" ca="1" si="153"/>
        <v>#NUM!</v>
      </c>
    </row>
    <row r="9434" spans="5:5" x14ac:dyDescent="0.25">
      <c r="E9434" s="33" t="e">
        <f t="shared" ca="1" si="153"/>
        <v>#NUM!</v>
      </c>
    </row>
    <row r="9435" spans="5:5" x14ac:dyDescent="0.25">
      <c r="E9435" s="33" t="e">
        <f t="shared" ca="1" si="153"/>
        <v>#NUM!</v>
      </c>
    </row>
    <row r="9436" spans="5:5" x14ac:dyDescent="0.25">
      <c r="E9436" s="33" t="e">
        <f t="shared" ca="1" si="153"/>
        <v>#NUM!</v>
      </c>
    </row>
    <row r="9437" spans="5:5" x14ac:dyDescent="0.25">
      <c r="E9437" s="33" t="e">
        <f t="shared" ca="1" si="153"/>
        <v>#NUM!</v>
      </c>
    </row>
    <row r="9438" spans="5:5" x14ac:dyDescent="0.25">
      <c r="E9438" s="33" t="e">
        <f t="shared" ca="1" si="153"/>
        <v>#NUM!</v>
      </c>
    </row>
    <row r="9439" spans="5:5" x14ac:dyDescent="0.25">
      <c r="E9439" s="33" t="e">
        <f t="shared" ca="1" si="153"/>
        <v>#NUM!</v>
      </c>
    </row>
    <row r="9440" spans="5:5" x14ac:dyDescent="0.25">
      <c r="E9440" s="33" t="e">
        <f t="shared" ca="1" si="153"/>
        <v>#NUM!</v>
      </c>
    </row>
    <row r="9441" spans="5:5" x14ac:dyDescent="0.25">
      <c r="E9441" s="33" t="e">
        <f t="shared" ca="1" si="153"/>
        <v>#NUM!</v>
      </c>
    </row>
    <row r="9442" spans="5:5" x14ac:dyDescent="0.25">
      <c r="E9442" s="33" t="e">
        <f t="shared" ca="1" si="153"/>
        <v>#NUM!</v>
      </c>
    </row>
    <row r="9443" spans="5:5" x14ac:dyDescent="0.25">
      <c r="E9443" s="33" t="e">
        <f t="shared" ca="1" si="153"/>
        <v>#NUM!</v>
      </c>
    </row>
    <row r="9444" spans="5:5" x14ac:dyDescent="0.25">
      <c r="E9444" s="33" t="e">
        <f t="shared" ca="1" si="153"/>
        <v>#NUM!</v>
      </c>
    </row>
    <row r="9445" spans="5:5" x14ac:dyDescent="0.25">
      <c r="E9445" s="33" t="e">
        <f t="shared" ca="1" si="153"/>
        <v>#NUM!</v>
      </c>
    </row>
    <row r="9446" spans="5:5" x14ac:dyDescent="0.25">
      <c r="E9446" s="33" t="e">
        <f t="shared" ca="1" si="153"/>
        <v>#NUM!</v>
      </c>
    </row>
    <row r="9447" spans="5:5" x14ac:dyDescent="0.25">
      <c r="E9447" s="33" t="e">
        <f t="shared" ca="1" si="153"/>
        <v>#NUM!</v>
      </c>
    </row>
    <row r="9448" spans="5:5" x14ac:dyDescent="0.25">
      <c r="E9448" s="33" t="e">
        <f t="shared" ca="1" si="153"/>
        <v>#NUM!</v>
      </c>
    </row>
    <row r="9449" spans="5:5" x14ac:dyDescent="0.25">
      <c r="E9449" s="33" t="e">
        <f t="shared" ca="1" si="153"/>
        <v>#NUM!</v>
      </c>
    </row>
    <row r="9450" spans="5:5" x14ac:dyDescent="0.25">
      <c r="E9450" s="33" t="e">
        <f t="shared" ca="1" si="153"/>
        <v>#NUM!</v>
      </c>
    </row>
    <row r="9451" spans="5:5" x14ac:dyDescent="0.25">
      <c r="E9451" s="33" t="e">
        <f t="shared" ca="1" si="153"/>
        <v>#NUM!</v>
      </c>
    </row>
    <row r="9452" spans="5:5" x14ac:dyDescent="0.25">
      <c r="E9452" s="33" t="e">
        <f t="shared" ca="1" si="153"/>
        <v>#NUM!</v>
      </c>
    </row>
    <row r="9453" spans="5:5" x14ac:dyDescent="0.25">
      <c r="E9453" s="33" t="e">
        <f t="shared" ca="1" si="153"/>
        <v>#NUM!</v>
      </c>
    </row>
    <row r="9454" spans="5:5" x14ac:dyDescent="0.25">
      <c r="E9454" s="33" t="e">
        <f t="shared" ca="1" si="153"/>
        <v>#NUM!</v>
      </c>
    </row>
    <row r="9455" spans="5:5" x14ac:dyDescent="0.25">
      <c r="E9455" s="33" t="e">
        <f t="shared" ca="1" si="153"/>
        <v>#NUM!</v>
      </c>
    </row>
    <row r="9456" spans="5:5" x14ac:dyDescent="0.25">
      <c r="E9456" s="33" t="e">
        <f t="shared" ca="1" si="153"/>
        <v>#NUM!</v>
      </c>
    </row>
    <row r="9457" spans="5:5" x14ac:dyDescent="0.25">
      <c r="E9457" s="33" t="e">
        <f t="shared" ca="1" si="153"/>
        <v>#NUM!</v>
      </c>
    </row>
    <row r="9458" spans="5:5" x14ac:dyDescent="0.25">
      <c r="E9458" s="33" t="e">
        <f t="shared" ca="1" si="153"/>
        <v>#NUM!</v>
      </c>
    </row>
    <row r="9459" spans="5:5" x14ac:dyDescent="0.25">
      <c r="E9459" s="33" t="e">
        <f t="shared" ca="1" si="153"/>
        <v>#NUM!</v>
      </c>
    </row>
    <row r="9460" spans="5:5" x14ac:dyDescent="0.25">
      <c r="E9460" s="33" t="e">
        <f t="shared" ca="1" si="153"/>
        <v>#NUM!</v>
      </c>
    </row>
    <row r="9461" spans="5:5" x14ac:dyDescent="0.25">
      <c r="E9461" s="33" t="e">
        <f t="shared" ca="1" si="153"/>
        <v>#NUM!</v>
      </c>
    </row>
    <row r="9462" spans="5:5" x14ac:dyDescent="0.25">
      <c r="E9462" s="33" t="e">
        <f t="shared" ca="1" si="153"/>
        <v>#NUM!</v>
      </c>
    </row>
    <row r="9463" spans="5:5" x14ac:dyDescent="0.25">
      <c r="E9463" s="33" t="e">
        <f t="shared" ca="1" si="153"/>
        <v>#NUM!</v>
      </c>
    </row>
    <row r="9464" spans="5:5" x14ac:dyDescent="0.25">
      <c r="E9464" s="33" t="e">
        <f t="shared" ca="1" si="153"/>
        <v>#NUM!</v>
      </c>
    </row>
    <row r="9465" spans="5:5" x14ac:dyDescent="0.25">
      <c r="E9465" s="33" t="e">
        <f t="shared" ca="1" si="153"/>
        <v>#NUM!</v>
      </c>
    </row>
    <row r="9466" spans="5:5" x14ac:dyDescent="0.25">
      <c r="E9466" s="33" t="e">
        <f t="shared" ca="1" si="153"/>
        <v>#NUM!</v>
      </c>
    </row>
    <row r="9467" spans="5:5" x14ac:dyDescent="0.25">
      <c r="E9467" s="33" t="e">
        <f t="shared" ca="1" si="153"/>
        <v>#NUM!</v>
      </c>
    </row>
    <row r="9468" spans="5:5" x14ac:dyDescent="0.25">
      <c r="E9468" s="33" t="e">
        <f t="shared" ca="1" si="153"/>
        <v>#NUM!</v>
      </c>
    </row>
    <row r="9469" spans="5:5" x14ac:dyDescent="0.25">
      <c r="E9469" s="33" t="e">
        <f t="shared" ca="1" si="153"/>
        <v>#NUM!</v>
      </c>
    </row>
    <row r="9470" spans="5:5" x14ac:dyDescent="0.25">
      <c r="E9470" s="33" t="e">
        <f t="shared" ca="1" si="153"/>
        <v>#NUM!</v>
      </c>
    </row>
    <row r="9471" spans="5:5" x14ac:dyDescent="0.25">
      <c r="E9471" s="33" t="e">
        <f t="shared" ca="1" si="153"/>
        <v>#NUM!</v>
      </c>
    </row>
    <row r="9472" spans="5:5" x14ac:dyDescent="0.25">
      <c r="E9472" s="33" t="e">
        <f t="shared" ca="1" si="153"/>
        <v>#NUM!</v>
      </c>
    </row>
    <row r="9473" spans="5:5" x14ac:dyDescent="0.25">
      <c r="E9473" s="33" t="e">
        <f t="shared" ca="1" si="153"/>
        <v>#NUM!</v>
      </c>
    </row>
    <row r="9474" spans="5:5" x14ac:dyDescent="0.25">
      <c r="E9474" s="33" t="e">
        <f t="shared" ca="1" si="153"/>
        <v>#NUM!</v>
      </c>
    </row>
    <row r="9475" spans="5:5" x14ac:dyDescent="0.25">
      <c r="E9475" s="33" t="e">
        <f t="shared" ca="1" si="153"/>
        <v>#NUM!</v>
      </c>
    </row>
    <row r="9476" spans="5:5" x14ac:dyDescent="0.25">
      <c r="E9476" s="33" t="e">
        <f t="shared" ca="1" si="153"/>
        <v>#NUM!</v>
      </c>
    </row>
    <row r="9477" spans="5:5" x14ac:dyDescent="0.25">
      <c r="E9477" s="33" t="e">
        <f t="shared" ca="1" si="153"/>
        <v>#NUM!</v>
      </c>
    </row>
    <row r="9478" spans="5:5" x14ac:dyDescent="0.25">
      <c r="E9478" s="33" t="e">
        <f t="shared" ca="1" si="153"/>
        <v>#NUM!</v>
      </c>
    </row>
    <row r="9479" spans="5:5" x14ac:dyDescent="0.25">
      <c r="E9479" s="33" t="e">
        <f t="shared" ca="1" si="153"/>
        <v>#NUM!</v>
      </c>
    </row>
    <row r="9480" spans="5:5" x14ac:dyDescent="0.25">
      <c r="E9480" s="33" t="e">
        <f t="shared" ca="1" si="153"/>
        <v>#NUM!</v>
      </c>
    </row>
    <row r="9481" spans="5:5" x14ac:dyDescent="0.25">
      <c r="E9481" s="33" t="e">
        <f t="shared" ca="1" si="153"/>
        <v>#NUM!</v>
      </c>
    </row>
    <row r="9482" spans="5:5" x14ac:dyDescent="0.25">
      <c r="E9482" s="33" t="e">
        <f t="shared" ca="1" si="153"/>
        <v>#NUM!</v>
      </c>
    </row>
    <row r="9483" spans="5:5" x14ac:dyDescent="0.25">
      <c r="E9483" s="33" t="e">
        <f t="shared" ca="1" si="153"/>
        <v>#NUM!</v>
      </c>
    </row>
    <row r="9484" spans="5:5" x14ac:dyDescent="0.25">
      <c r="E9484" s="33" t="e">
        <f t="shared" ca="1" si="153"/>
        <v>#NUM!</v>
      </c>
    </row>
    <row r="9485" spans="5:5" x14ac:dyDescent="0.25">
      <c r="E9485" s="33" t="e">
        <f t="shared" ca="1" si="153"/>
        <v>#NUM!</v>
      </c>
    </row>
    <row r="9486" spans="5:5" x14ac:dyDescent="0.25">
      <c r="E9486" s="33" t="e">
        <f t="shared" ca="1" si="153"/>
        <v>#NUM!</v>
      </c>
    </row>
    <row r="9487" spans="5:5" x14ac:dyDescent="0.25">
      <c r="E9487" s="33" t="e">
        <f t="shared" ca="1" si="153"/>
        <v>#NUM!</v>
      </c>
    </row>
    <row r="9488" spans="5:5" x14ac:dyDescent="0.25">
      <c r="E9488" s="33" t="e">
        <f t="shared" ca="1" si="153"/>
        <v>#NUM!</v>
      </c>
    </row>
    <row r="9489" spans="5:5" x14ac:dyDescent="0.25">
      <c r="E9489" s="33" t="e">
        <f t="shared" ca="1" si="153"/>
        <v>#NUM!</v>
      </c>
    </row>
    <row r="9490" spans="5:5" x14ac:dyDescent="0.25">
      <c r="E9490" s="33" t="e">
        <f t="shared" ca="1" si="153"/>
        <v>#NUM!</v>
      </c>
    </row>
    <row r="9491" spans="5:5" x14ac:dyDescent="0.25">
      <c r="E9491" s="33" t="e">
        <f t="shared" ca="1" si="153"/>
        <v>#NUM!</v>
      </c>
    </row>
    <row r="9492" spans="5:5" x14ac:dyDescent="0.25">
      <c r="E9492" s="33" t="e">
        <f t="shared" ca="1" si="153"/>
        <v>#NUM!</v>
      </c>
    </row>
    <row r="9493" spans="5:5" x14ac:dyDescent="0.25">
      <c r="E9493" s="33" t="e">
        <f t="shared" ca="1" si="153"/>
        <v>#NUM!</v>
      </c>
    </row>
    <row r="9494" spans="5:5" x14ac:dyDescent="0.25">
      <c r="E9494" s="33" t="e">
        <f t="shared" ref="E9494:E9557" ca="1" si="154">RANDBETWEEN(1,$E$2)</f>
        <v>#NUM!</v>
      </c>
    </row>
    <row r="9495" spans="5:5" x14ac:dyDescent="0.25">
      <c r="E9495" s="33" t="e">
        <f t="shared" ca="1" si="154"/>
        <v>#NUM!</v>
      </c>
    </row>
    <row r="9496" spans="5:5" x14ac:dyDescent="0.25">
      <c r="E9496" s="33" t="e">
        <f t="shared" ca="1" si="154"/>
        <v>#NUM!</v>
      </c>
    </row>
    <row r="9497" spans="5:5" x14ac:dyDescent="0.25">
      <c r="E9497" s="33" t="e">
        <f t="shared" ca="1" si="154"/>
        <v>#NUM!</v>
      </c>
    </row>
    <row r="9498" spans="5:5" x14ac:dyDescent="0.25">
      <c r="E9498" s="33" t="e">
        <f t="shared" ca="1" si="154"/>
        <v>#NUM!</v>
      </c>
    </row>
    <row r="9499" spans="5:5" x14ac:dyDescent="0.25">
      <c r="E9499" s="33" t="e">
        <f t="shared" ca="1" si="154"/>
        <v>#NUM!</v>
      </c>
    </row>
    <row r="9500" spans="5:5" x14ac:dyDescent="0.25">
      <c r="E9500" s="33" t="e">
        <f t="shared" ca="1" si="154"/>
        <v>#NUM!</v>
      </c>
    </row>
    <row r="9501" spans="5:5" x14ac:dyDescent="0.25">
      <c r="E9501" s="33" t="e">
        <f t="shared" ca="1" si="154"/>
        <v>#NUM!</v>
      </c>
    </row>
    <row r="9502" spans="5:5" x14ac:dyDescent="0.25">
      <c r="E9502" s="33" t="e">
        <f t="shared" ca="1" si="154"/>
        <v>#NUM!</v>
      </c>
    </row>
    <row r="9503" spans="5:5" x14ac:dyDescent="0.25">
      <c r="E9503" s="33" t="e">
        <f t="shared" ca="1" si="154"/>
        <v>#NUM!</v>
      </c>
    </row>
    <row r="9504" spans="5:5" x14ac:dyDescent="0.25">
      <c r="E9504" s="33" t="e">
        <f t="shared" ca="1" si="154"/>
        <v>#NUM!</v>
      </c>
    </row>
    <row r="9505" spans="5:5" x14ac:dyDescent="0.25">
      <c r="E9505" s="33" t="e">
        <f t="shared" ca="1" si="154"/>
        <v>#NUM!</v>
      </c>
    </row>
    <row r="9506" spans="5:5" x14ac:dyDescent="0.25">
      <c r="E9506" s="33" t="e">
        <f t="shared" ca="1" si="154"/>
        <v>#NUM!</v>
      </c>
    </row>
    <row r="9507" spans="5:5" x14ac:dyDescent="0.25">
      <c r="E9507" s="33" t="e">
        <f t="shared" ca="1" si="154"/>
        <v>#NUM!</v>
      </c>
    </row>
    <row r="9508" spans="5:5" x14ac:dyDescent="0.25">
      <c r="E9508" s="33" t="e">
        <f t="shared" ca="1" si="154"/>
        <v>#NUM!</v>
      </c>
    </row>
    <row r="9509" spans="5:5" x14ac:dyDescent="0.25">
      <c r="E9509" s="33" t="e">
        <f t="shared" ca="1" si="154"/>
        <v>#NUM!</v>
      </c>
    </row>
    <row r="9510" spans="5:5" x14ac:dyDescent="0.25">
      <c r="E9510" s="33" t="e">
        <f t="shared" ca="1" si="154"/>
        <v>#NUM!</v>
      </c>
    </row>
    <row r="9511" spans="5:5" x14ac:dyDescent="0.25">
      <c r="E9511" s="33" t="e">
        <f t="shared" ca="1" si="154"/>
        <v>#NUM!</v>
      </c>
    </row>
    <row r="9512" spans="5:5" x14ac:dyDescent="0.25">
      <c r="E9512" s="33" t="e">
        <f t="shared" ca="1" si="154"/>
        <v>#NUM!</v>
      </c>
    </row>
    <row r="9513" spans="5:5" x14ac:dyDescent="0.25">
      <c r="E9513" s="33" t="e">
        <f t="shared" ca="1" si="154"/>
        <v>#NUM!</v>
      </c>
    </row>
    <row r="9514" spans="5:5" x14ac:dyDescent="0.25">
      <c r="E9514" s="33" t="e">
        <f t="shared" ca="1" si="154"/>
        <v>#NUM!</v>
      </c>
    </row>
    <row r="9515" spans="5:5" x14ac:dyDescent="0.25">
      <c r="E9515" s="33" t="e">
        <f t="shared" ca="1" si="154"/>
        <v>#NUM!</v>
      </c>
    </row>
    <row r="9516" spans="5:5" x14ac:dyDescent="0.25">
      <c r="E9516" s="33" t="e">
        <f t="shared" ca="1" si="154"/>
        <v>#NUM!</v>
      </c>
    </row>
    <row r="9517" spans="5:5" x14ac:dyDescent="0.25">
      <c r="E9517" s="33" t="e">
        <f t="shared" ca="1" si="154"/>
        <v>#NUM!</v>
      </c>
    </row>
    <row r="9518" spans="5:5" x14ac:dyDescent="0.25">
      <c r="E9518" s="33" t="e">
        <f t="shared" ca="1" si="154"/>
        <v>#NUM!</v>
      </c>
    </row>
    <row r="9519" spans="5:5" x14ac:dyDescent="0.25">
      <c r="E9519" s="33" t="e">
        <f t="shared" ca="1" si="154"/>
        <v>#NUM!</v>
      </c>
    </row>
    <row r="9520" spans="5:5" x14ac:dyDescent="0.25">
      <c r="E9520" s="33" t="e">
        <f t="shared" ca="1" si="154"/>
        <v>#NUM!</v>
      </c>
    </row>
    <row r="9521" spans="5:5" x14ac:dyDescent="0.25">
      <c r="E9521" s="33" t="e">
        <f t="shared" ca="1" si="154"/>
        <v>#NUM!</v>
      </c>
    </row>
    <row r="9522" spans="5:5" x14ac:dyDescent="0.25">
      <c r="E9522" s="33" t="e">
        <f t="shared" ca="1" si="154"/>
        <v>#NUM!</v>
      </c>
    </row>
    <row r="9523" spans="5:5" x14ac:dyDescent="0.25">
      <c r="E9523" s="33" t="e">
        <f t="shared" ca="1" si="154"/>
        <v>#NUM!</v>
      </c>
    </row>
    <row r="9524" spans="5:5" x14ac:dyDescent="0.25">
      <c r="E9524" s="33" t="e">
        <f t="shared" ca="1" si="154"/>
        <v>#NUM!</v>
      </c>
    </row>
    <row r="9525" spans="5:5" x14ac:dyDescent="0.25">
      <c r="E9525" s="33" t="e">
        <f t="shared" ca="1" si="154"/>
        <v>#NUM!</v>
      </c>
    </row>
    <row r="9526" spans="5:5" x14ac:dyDescent="0.25">
      <c r="E9526" s="33" t="e">
        <f t="shared" ca="1" si="154"/>
        <v>#NUM!</v>
      </c>
    </row>
    <row r="9527" spans="5:5" x14ac:dyDescent="0.25">
      <c r="E9527" s="33" t="e">
        <f t="shared" ca="1" si="154"/>
        <v>#NUM!</v>
      </c>
    </row>
    <row r="9528" spans="5:5" x14ac:dyDescent="0.25">
      <c r="E9528" s="33" t="e">
        <f t="shared" ca="1" si="154"/>
        <v>#NUM!</v>
      </c>
    </row>
    <row r="9529" spans="5:5" x14ac:dyDescent="0.25">
      <c r="E9529" s="33" t="e">
        <f t="shared" ca="1" si="154"/>
        <v>#NUM!</v>
      </c>
    </row>
    <row r="9530" spans="5:5" x14ac:dyDescent="0.25">
      <c r="E9530" s="33" t="e">
        <f t="shared" ca="1" si="154"/>
        <v>#NUM!</v>
      </c>
    </row>
    <row r="9531" spans="5:5" x14ac:dyDescent="0.25">
      <c r="E9531" s="33" t="e">
        <f t="shared" ca="1" si="154"/>
        <v>#NUM!</v>
      </c>
    </row>
    <row r="9532" spans="5:5" x14ac:dyDescent="0.25">
      <c r="E9532" s="33" t="e">
        <f t="shared" ca="1" si="154"/>
        <v>#NUM!</v>
      </c>
    </row>
    <row r="9533" spans="5:5" x14ac:dyDescent="0.25">
      <c r="E9533" s="33" t="e">
        <f t="shared" ca="1" si="154"/>
        <v>#NUM!</v>
      </c>
    </row>
    <row r="9534" spans="5:5" x14ac:dyDescent="0.25">
      <c r="E9534" s="33" t="e">
        <f t="shared" ca="1" si="154"/>
        <v>#NUM!</v>
      </c>
    </row>
    <row r="9535" spans="5:5" x14ac:dyDescent="0.25">
      <c r="E9535" s="33" t="e">
        <f t="shared" ca="1" si="154"/>
        <v>#NUM!</v>
      </c>
    </row>
    <row r="9536" spans="5:5" x14ac:dyDescent="0.25">
      <c r="E9536" s="33" t="e">
        <f t="shared" ca="1" si="154"/>
        <v>#NUM!</v>
      </c>
    </row>
    <row r="9537" spans="5:5" x14ac:dyDescent="0.25">
      <c r="E9537" s="33" t="e">
        <f t="shared" ca="1" si="154"/>
        <v>#NUM!</v>
      </c>
    </row>
    <row r="9538" spans="5:5" x14ac:dyDescent="0.25">
      <c r="E9538" s="33" t="e">
        <f t="shared" ca="1" si="154"/>
        <v>#NUM!</v>
      </c>
    </row>
    <row r="9539" spans="5:5" x14ac:dyDescent="0.25">
      <c r="E9539" s="33" t="e">
        <f t="shared" ca="1" si="154"/>
        <v>#NUM!</v>
      </c>
    </row>
    <row r="9540" spans="5:5" x14ac:dyDescent="0.25">
      <c r="E9540" s="33" t="e">
        <f t="shared" ca="1" si="154"/>
        <v>#NUM!</v>
      </c>
    </row>
    <row r="9541" spans="5:5" x14ac:dyDescent="0.25">
      <c r="E9541" s="33" t="e">
        <f t="shared" ca="1" si="154"/>
        <v>#NUM!</v>
      </c>
    </row>
    <row r="9542" spans="5:5" x14ac:dyDescent="0.25">
      <c r="E9542" s="33" t="e">
        <f t="shared" ca="1" si="154"/>
        <v>#NUM!</v>
      </c>
    </row>
    <row r="9543" spans="5:5" x14ac:dyDescent="0.25">
      <c r="E9543" s="33" t="e">
        <f t="shared" ca="1" si="154"/>
        <v>#NUM!</v>
      </c>
    </row>
    <row r="9544" spans="5:5" x14ac:dyDescent="0.25">
      <c r="E9544" s="33" t="e">
        <f t="shared" ca="1" si="154"/>
        <v>#NUM!</v>
      </c>
    </row>
    <row r="9545" spans="5:5" x14ac:dyDescent="0.25">
      <c r="E9545" s="33" t="e">
        <f t="shared" ca="1" si="154"/>
        <v>#NUM!</v>
      </c>
    </row>
    <row r="9546" spans="5:5" x14ac:dyDescent="0.25">
      <c r="E9546" s="33" t="e">
        <f t="shared" ca="1" si="154"/>
        <v>#NUM!</v>
      </c>
    </row>
    <row r="9547" spans="5:5" x14ac:dyDescent="0.25">
      <c r="E9547" s="33" t="e">
        <f t="shared" ca="1" si="154"/>
        <v>#NUM!</v>
      </c>
    </row>
    <row r="9548" spans="5:5" x14ac:dyDescent="0.25">
      <c r="E9548" s="33" t="e">
        <f t="shared" ca="1" si="154"/>
        <v>#NUM!</v>
      </c>
    </row>
    <row r="9549" spans="5:5" x14ac:dyDescent="0.25">
      <c r="E9549" s="33" t="e">
        <f t="shared" ca="1" si="154"/>
        <v>#NUM!</v>
      </c>
    </row>
    <row r="9550" spans="5:5" x14ac:dyDescent="0.25">
      <c r="E9550" s="33" t="e">
        <f t="shared" ca="1" si="154"/>
        <v>#NUM!</v>
      </c>
    </row>
    <row r="9551" spans="5:5" x14ac:dyDescent="0.25">
      <c r="E9551" s="33" t="e">
        <f t="shared" ca="1" si="154"/>
        <v>#NUM!</v>
      </c>
    </row>
    <row r="9552" spans="5:5" x14ac:dyDescent="0.25">
      <c r="E9552" s="33" t="e">
        <f t="shared" ca="1" si="154"/>
        <v>#NUM!</v>
      </c>
    </row>
    <row r="9553" spans="5:5" x14ac:dyDescent="0.25">
      <c r="E9553" s="33" t="e">
        <f t="shared" ca="1" si="154"/>
        <v>#NUM!</v>
      </c>
    </row>
    <row r="9554" spans="5:5" x14ac:dyDescent="0.25">
      <c r="E9554" s="33" t="e">
        <f t="shared" ca="1" si="154"/>
        <v>#NUM!</v>
      </c>
    </row>
    <row r="9555" spans="5:5" x14ac:dyDescent="0.25">
      <c r="E9555" s="33" t="e">
        <f t="shared" ca="1" si="154"/>
        <v>#NUM!</v>
      </c>
    </row>
    <row r="9556" spans="5:5" x14ac:dyDescent="0.25">
      <c r="E9556" s="33" t="e">
        <f t="shared" ca="1" si="154"/>
        <v>#NUM!</v>
      </c>
    </row>
    <row r="9557" spans="5:5" x14ac:dyDescent="0.25">
      <c r="E9557" s="33" t="e">
        <f t="shared" ca="1" si="154"/>
        <v>#NUM!</v>
      </c>
    </row>
    <row r="9558" spans="5:5" x14ac:dyDescent="0.25">
      <c r="E9558" s="33" t="e">
        <f t="shared" ref="E9558:E9621" ca="1" si="155">RANDBETWEEN(1,$E$2)</f>
        <v>#NUM!</v>
      </c>
    </row>
    <row r="9559" spans="5:5" x14ac:dyDescent="0.25">
      <c r="E9559" s="33" t="e">
        <f t="shared" ca="1" si="155"/>
        <v>#NUM!</v>
      </c>
    </row>
    <row r="9560" spans="5:5" x14ac:dyDescent="0.25">
      <c r="E9560" s="33" t="e">
        <f t="shared" ca="1" si="155"/>
        <v>#NUM!</v>
      </c>
    </row>
    <row r="9561" spans="5:5" x14ac:dyDescent="0.25">
      <c r="E9561" s="33" t="e">
        <f t="shared" ca="1" si="155"/>
        <v>#NUM!</v>
      </c>
    </row>
    <row r="9562" spans="5:5" x14ac:dyDescent="0.25">
      <c r="E9562" s="33" t="e">
        <f t="shared" ca="1" si="155"/>
        <v>#NUM!</v>
      </c>
    </row>
    <row r="9563" spans="5:5" x14ac:dyDescent="0.25">
      <c r="E9563" s="33" t="e">
        <f t="shared" ca="1" si="155"/>
        <v>#NUM!</v>
      </c>
    </row>
    <row r="9564" spans="5:5" x14ac:dyDescent="0.25">
      <c r="E9564" s="33" t="e">
        <f t="shared" ca="1" si="155"/>
        <v>#NUM!</v>
      </c>
    </row>
    <row r="9565" spans="5:5" x14ac:dyDescent="0.25">
      <c r="E9565" s="33" t="e">
        <f t="shared" ca="1" si="155"/>
        <v>#NUM!</v>
      </c>
    </row>
    <row r="9566" spans="5:5" x14ac:dyDescent="0.25">
      <c r="E9566" s="33" t="e">
        <f t="shared" ca="1" si="155"/>
        <v>#NUM!</v>
      </c>
    </row>
    <row r="9567" spans="5:5" x14ac:dyDescent="0.25">
      <c r="E9567" s="33" t="e">
        <f t="shared" ca="1" si="155"/>
        <v>#NUM!</v>
      </c>
    </row>
    <row r="9568" spans="5:5" x14ac:dyDescent="0.25">
      <c r="E9568" s="33" t="e">
        <f t="shared" ca="1" si="155"/>
        <v>#NUM!</v>
      </c>
    </row>
    <row r="9569" spans="5:5" x14ac:dyDescent="0.25">
      <c r="E9569" s="33" t="e">
        <f t="shared" ca="1" si="155"/>
        <v>#NUM!</v>
      </c>
    </row>
    <row r="9570" spans="5:5" x14ac:dyDescent="0.25">
      <c r="E9570" s="33" t="e">
        <f t="shared" ca="1" si="155"/>
        <v>#NUM!</v>
      </c>
    </row>
    <row r="9571" spans="5:5" x14ac:dyDescent="0.25">
      <c r="E9571" s="33" t="e">
        <f t="shared" ca="1" si="155"/>
        <v>#NUM!</v>
      </c>
    </row>
    <row r="9572" spans="5:5" x14ac:dyDescent="0.25">
      <c r="E9572" s="33" t="e">
        <f t="shared" ca="1" si="155"/>
        <v>#NUM!</v>
      </c>
    </row>
    <row r="9573" spans="5:5" x14ac:dyDescent="0.25">
      <c r="E9573" s="33" t="e">
        <f t="shared" ca="1" si="155"/>
        <v>#NUM!</v>
      </c>
    </row>
    <row r="9574" spans="5:5" x14ac:dyDescent="0.25">
      <c r="E9574" s="33" t="e">
        <f t="shared" ca="1" si="155"/>
        <v>#NUM!</v>
      </c>
    </row>
    <row r="9575" spans="5:5" x14ac:dyDescent="0.25">
      <c r="E9575" s="33" t="e">
        <f t="shared" ca="1" si="155"/>
        <v>#NUM!</v>
      </c>
    </row>
    <row r="9576" spans="5:5" x14ac:dyDescent="0.25">
      <c r="E9576" s="33" t="e">
        <f t="shared" ca="1" si="155"/>
        <v>#NUM!</v>
      </c>
    </row>
    <row r="9577" spans="5:5" x14ac:dyDescent="0.25">
      <c r="E9577" s="33" t="e">
        <f t="shared" ca="1" si="155"/>
        <v>#NUM!</v>
      </c>
    </row>
    <row r="9578" spans="5:5" x14ac:dyDescent="0.25">
      <c r="E9578" s="33" t="e">
        <f t="shared" ca="1" si="155"/>
        <v>#NUM!</v>
      </c>
    </row>
    <row r="9579" spans="5:5" x14ac:dyDescent="0.25">
      <c r="E9579" s="33" t="e">
        <f t="shared" ca="1" si="155"/>
        <v>#NUM!</v>
      </c>
    </row>
    <row r="9580" spans="5:5" x14ac:dyDescent="0.25">
      <c r="E9580" s="33" t="e">
        <f t="shared" ca="1" si="155"/>
        <v>#NUM!</v>
      </c>
    </row>
    <row r="9581" spans="5:5" x14ac:dyDescent="0.25">
      <c r="E9581" s="33" t="e">
        <f t="shared" ca="1" si="155"/>
        <v>#NUM!</v>
      </c>
    </row>
    <row r="9582" spans="5:5" x14ac:dyDescent="0.25">
      <c r="E9582" s="33" t="e">
        <f t="shared" ca="1" si="155"/>
        <v>#NUM!</v>
      </c>
    </row>
    <row r="9583" spans="5:5" x14ac:dyDescent="0.25">
      <c r="E9583" s="33" t="e">
        <f t="shared" ca="1" si="155"/>
        <v>#NUM!</v>
      </c>
    </row>
    <row r="9584" spans="5:5" x14ac:dyDescent="0.25">
      <c r="E9584" s="33" t="e">
        <f t="shared" ca="1" si="155"/>
        <v>#NUM!</v>
      </c>
    </row>
    <row r="9585" spans="5:5" x14ac:dyDescent="0.25">
      <c r="E9585" s="33" t="e">
        <f t="shared" ca="1" si="155"/>
        <v>#NUM!</v>
      </c>
    </row>
    <row r="9586" spans="5:5" x14ac:dyDescent="0.25">
      <c r="E9586" s="33" t="e">
        <f t="shared" ca="1" si="155"/>
        <v>#NUM!</v>
      </c>
    </row>
    <row r="9587" spans="5:5" x14ac:dyDescent="0.25">
      <c r="E9587" s="33" t="e">
        <f t="shared" ca="1" si="155"/>
        <v>#NUM!</v>
      </c>
    </row>
    <row r="9588" spans="5:5" x14ac:dyDescent="0.25">
      <c r="E9588" s="33" t="e">
        <f t="shared" ca="1" si="155"/>
        <v>#NUM!</v>
      </c>
    </row>
    <row r="9589" spans="5:5" x14ac:dyDescent="0.25">
      <c r="E9589" s="33" t="e">
        <f t="shared" ca="1" si="155"/>
        <v>#NUM!</v>
      </c>
    </row>
    <row r="9590" spans="5:5" x14ac:dyDescent="0.25">
      <c r="E9590" s="33" t="e">
        <f t="shared" ca="1" si="155"/>
        <v>#NUM!</v>
      </c>
    </row>
    <row r="9591" spans="5:5" x14ac:dyDescent="0.25">
      <c r="E9591" s="33" t="e">
        <f t="shared" ca="1" si="155"/>
        <v>#NUM!</v>
      </c>
    </row>
    <row r="9592" spans="5:5" x14ac:dyDescent="0.25">
      <c r="E9592" s="33" t="e">
        <f t="shared" ca="1" si="155"/>
        <v>#NUM!</v>
      </c>
    </row>
    <row r="9593" spans="5:5" x14ac:dyDescent="0.25">
      <c r="E9593" s="33" t="e">
        <f t="shared" ca="1" si="155"/>
        <v>#NUM!</v>
      </c>
    </row>
    <row r="9594" spans="5:5" x14ac:dyDescent="0.25">
      <c r="E9594" s="33" t="e">
        <f t="shared" ca="1" si="155"/>
        <v>#NUM!</v>
      </c>
    </row>
    <row r="9595" spans="5:5" x14ac:dyDescent="0.25">
      <c r="E9595" s="33" t="e">
        <f t="shared" ca="1" si="155"/>
        <v>#NUM!</v>
      </c>
    </row>
    <row r="9596" spans="5:5" x14ac:dyDescent="0.25">
      <c r="E9596" s="33" t="e">
        <f t="shared" ca="1" si="155"/>
        <v>#NUM!</v>
      </c>
    </row>
    <row r="9597" spans="5:5" x14ac:dyDescent="0.25">
      <c r="E9597" s="33" t="e">
        <f t="shared" ca="1" si="155"/>
        <v>#NUM!</v>
      </c>
    </row>
    <row r="9598" spans="5:5" x14ac:dyDescent="0.25">
      <c r="E9598" s="33" t="e">
        <f t="shared" ca="1" si="155"/>
        <v>#NUM!</v>
      </c>
    </row>
    <row r="9599" spans="5:5" x14ac:dyDescent="0.25">
      <c r="E9599" s="33" t="e">
        <f t="shared" ca="1" si="155"/>
        <v>#NUM!</v>
      </c>
    </row>
    <row r="9600" spans="5:5" x14ac:dyDescent="0.25">
      <c r="E9600" s="33" t="e">
        <f t="shared" ca="1" si="155"/>
        <v>#NUM!</v>
      </c>
    </row>
    <row r="9601" spans="5:5" x14ac:dyDescent="0.25">
      <c r="E9601" s="33" t="e">
        <f t="shared" ca="1" si="155"/>
        <v>#NUM!</v>
      </c>
    </row>
    <row r="9602" spans="5:5" x14ac:dyDescent="0.25">
      <c r="E9602" s="33" t="e">
        <f t="shared" ca="1" si="155"/>
        <v>#NUM!</v>
      </c>
    </row>
    <row r="9603" spans="5:5" x14ac:dyDescent="0.25">
      <c r="E9603" s="33" t="e">
        <f t="shared" ca="1" si="155"/>
        <v>#NUM!</v>
      </c>
    </row>
    <row r="9604" spans="5:5" x14ac:dyDescent="0.25">
      <c r="E9604" s="33" t="e">
        <f t="shared" ca="1" si="155"/>
        <v>#NUM!</v>
      </c>
    </row>
    <row r="9605" spans="5:5" x14ac:dyDescent="0.25">
      <c r="E9605" s="33" t="e">
        <f t="shared" ca="1" si="155"/>
        <v>#NUM!</v>
      </c>
    </row>
    <row r="9606" spans="5:5" x14ac:dyDescent="0.25">
      <c r="E9606" s="33" t="e">
        <f t="shared" ca="1" si="155"/>
        <v>#NUM!</v>
      </c>
    </row>
    <row r="9607" spans="5:5" x14ac:dyDescent="0.25">
      <c r="E9607" s="33" t="e">
        <f t="shared" ca="1" si="155"/>
        <v>#NUM!</v>
      </c>
    </row>
    <row r="9608" spans="5:5" x14ac:dyDescent="0.25">
      <c r="E9608" s="33" t="e">
        <f t="shared" ca="1" si="155"/>
        <v>#NUM!</v>
      </c>
    </row>
    <row r="9609" spans="5:5" x14ac:dyDescent="0.25">
      <c r="E9609" s="33" t="e">
        <f t="shared" ca="1" si="155"/>
        <v>#NUM!</v>
      </c>
    </row>
    <row r="9610" spans="5:5" x14ac:dyDescent="0.25">
      <c r="E9610" s="33" t="e">
        <f t="shared" ca="1" si="155"/>
        <v>#NUM!</v>
      </c>
    </row>
    <row r="9611" spans="5:5" x14ac:dyDescent="0.25">
      <c r="E9611" s="33" t="e">
        <f t="shared" ca="1" si="155"/>
        <v>#NUM!</v>
      </c>
    </row>
    <row r="9612" spans="5:5" x14ac:dyDescent="0.25">
      <c r="E9612" s="33" t="e">
        <f t="shared" ca="1" si="155"/>
        <v>#NUM!</v>
      </c>
    </row>
    <row r="9613" spans="5:5" x14ac:dyDescent="0.25">
      <c r="E9613" s="33" t="e">
        <f t="shared" ca="1" si="155"/>
        <v>#NUM!</v>
      </c>
    </row>
    <row r="9614" spans="5:5" x14ac:dyDescent="0.25">
      <c r="E9614" s="33" t="e">
        <f t="shared" ca="1" si="155"/>
        <v>#NUM!</v>
      </c>
    </row>
    <row r="9615" spans="5:5" x14ac:dyDescent="0.25">
      <c r="E9615" s="33" t="e">
        <f t="shared" ca="1" si="155"/>
        <v>#NUM!</v>
      </c>
    </row>
    <row r="9616" spans="5:5" x14ac:dyDescent="0.25">
      <c r="E9616" s="33" t="e">
        <f t="shared" ca="1" si="155"/>
        <v>#NUM!</v>
      </c>
    </row>
    <row r="9617" spans="5:5" x14ac:dyDescent="0.25">
      <c r="E9617" s="33" t="e">
        <f t="shared" ca="1" si="155"/>
        <v>#NUM!</v>
      </c>
    </row>
    <row r="9618" spans="5:5" x14ac:dyDescent="0.25">
      <c r="E9618" s="33" t="e">
        <f t="shared" ca="1" si="155"/>
        <v>#NUM!</v>
      </c>
    </row>
    <row r="9619" spans="5:5" x14ac:dyDescent="0.25">
      <c r="E9619" s="33" t="e">
        <f t="shared" ca="1" si="155"/>
        <v>#NUM!</v>
      </c>
    </row>
    <row r="9620" spans="5:5" x14ac:dyDescent="0.25">
      <c r="E9620" s="33" t="e">
        <f t="shared" ca="1" si="155"/>
        <v>#NUM!</v>
      </c>
    </row>
    <row r="9621" spans="5:5" x14ac:dyDescent="0.25">
      <c r="E9621" s="33" t="e">
        <f t="shared" ca="1" si="155"/>
        <v>#NUM!</v>
      </c>
    </row>
    <row r="9622" spans="5:5" x14ac:dyDescent="0.25">
      <c r="E9622" s="33" t="e">
        <f t="shared" ref="E9622:E9685" ca="1" si="156">RANDBETWEEN(1,$E$2)</f>
        <v>#NUM!</v>
      </c>
    </row>
    <row r="9623" spans="5:5" x14ac:dyDescent="0.25">
      <c r="E9623" s="33" t="e">
        <f t="shared" ca="1" si="156"/>
        <v>#NUM!</v>
      </c>
    </row>
    <row r="9624" spans="5:5" x14ac:dyDescent="0.25">
      <c r="E9624" s="33" t="e">
        <f t="shared" ca="1" si="156"/>
        <v>#NUM!</v>
      </c>
    </row>
    <row r="9625" spans="5:5" x14ac:dyDescent="0.25">
      <c r="E9625" s="33" t="e">
        <f t="shared" ca="1" si="156"/>
        <v>#NUM!</v>
      </c>
    </row>
    <row r="9626" spans="5:5" x14ac:dyDescent="0.25">
      <c r="E9626" s="33" t="e">
        <f t="shared" ca="1" si="156"/>
        <v>#NUM!</v>
      </c>
    </row>
    <row r="9627" spans="5:5" x14ac:dyDescent="0.25">
      <c r="E9627" s="33" t="e">
        <f t="shared" ca="1" si="156"/>
        <v>#NUM!</v>
      </c>
    </row>
    <row r="9628" spans="5:5" x14ac:dyDescent="0.25">
      <c r="E9628" s="33" t="e">
        <f t="shared" ca="1" si="156"/>
        <v>#NUM!</v>
      </c>
    </row>
    <row r="9629" spans="5:5" x14ac:dyDescent="0.25">
      <c r="E9629" s="33" t="e">
        <f t="shared" ca="1" si="156"/>
        <v>#NUM!</v>
      </c>
    </row>
    <row r="9630" spans="5:5" x14ac:dyDescent="0.25">
      <c r="E9630" s="33" t="e">
        <f t="shared" ca="1" si="156"/>
        <v>#NUM!</v>
      </c>
    </row>
    <row r="9631" spans="5:5" x14ac:dyDescent="0.25">
      <c r="E9631" s="33" t="e">
        <f t="shared" ca="1" si="156"/>
        <v>#NUM!</v>
      </c>
    </row>
    <row r="9632" spans="5:5" x14ac:dyDescent="0.25">
      <c r="E9632" s="33" t="e">
        <f t="shared" ca="1" si="156"/>
        <v>#NUM!</v>
      </c>
    </row>
    <row r="9633" spans="5:5" x14ac:dyDescent="0.25">
      <c r="E9633" s="33" t="e">
        <f t="shared" ca="1" si="156"/>
        <v>#NUM!</v>
      </c>
    </row>
    <row r="9634" spans="5:5" x14ac:dyDescent="0.25">
      <c r="E9634" s="33" t="e">
        <f t="shared" ca="1" si="156"/>
        <v>#NUM!</v>
      </c>
    </row>
    <row r="9635" spans="5:5" x14ac:dyDescent="0.25">
      <c r="E9635" s="33" t="e">
        <f t="shared" ca="1" si="156"/>
        <v>#NUM!</v>
      </c>
    </row>
    <row r="9636" spans="5:5" x14ac:dyDescent="0.25">
      <c r="E9636" s="33" t="e">
        <f t="shared" ca="1" si="156"/>
        <v>#NUM!</v>
      </c>
    </row>
    <row r="9637" spans="5:5" x14ac:dyDescent="0.25">
      <c r="E9637" s="33" t="e">
        <f t="shared" ca="1" si="156"/>
        <v>#NUM!</v>
      </c>
    </row>
    <row r="9638" spans="5:5" x14ac:dyDescent="0.25">
      <c r="E9638" s="33" t="e">
        <f t="shared" ca="1" si="156"/>
        <v>#NUM!</v>
      </c>
    </row>
    <row r="9639" spans="5:5" x14ac:dyDescent="0.25">
      <c r="E9639" s="33" t="e">
        <f t="shared" ca="1" si="156"/>
        <v>#NUM!</v>
      </c>
    </row>
    <row r="9640" spans="5:5" x14ac:dyDescent="0.25">
      <c r="E9640" s="33" t="e">
        <f t="shared" ca="1" si="156"/>
        <v>#NUM!</v>
      </c>
    </row>
    <row r="9641" spans="5:5" x14ac:dyDescent="0.25">
      <c r="E9641" s="33" t="e">
        <f t="shared" ca="1" si="156"/>
        <v>#NUM!</v>
      </c>
    </row>
    <row r="9642" spans="5:5" x14ac:dyDescent="0.25">
      <c r="E9642" s="33" t="e">
        <f t="shared" ca="1" si="156"/>
        <v>#NUM!</v>
      </c>
    </row>
    <row r="9643" spans="5:5" x14ac:dyDescent="0.25">
      <c r="E9643" s="33" t="e">
        <f t="shared" ca="1" si="156"/>
        <v>#NUM!</v>
      </c>
    </row>
    <row r="9644" spans="5:5" x14ac:dyDescent="0.25">
      <c r="E9644" s="33" t="e">
        <f t="shared" ca="1" si="156"/>
        <v>#NUM!</v>
      </c>
    </row>
    <row r="9645" spans="5:5" x14ac:dyDescent="0.25">
      <c r="E9645" s="33" t="e">
        <f t="shared" ca="1" si="156"/>
        <v>#NUM!</v>
      </c>
    </row>
    <row r="9646" spans="5:5" x14ac:dyDescent="0.25">
      <c r="E9646" s="33" t="e">
        <f t="shared" ca="1" si="156"/>
        <v>#NUM!</v>
      </c>
    </row>
    <row r="9647" spans="5:5" x14ac:dyDescent="0.25">
      <c r="E9647" s="33" t="e">
        <f t="shared" ca="1" si="156"/>
        <v>#NUM!</v>
      </c>
    </row>
    <row r="9648" spans="5:5" x14ac:dyDescent="0.25">
      <c r="E9648" s="33" t="e">
        <f t="shared" ca="1" si="156"/>
        <v>#NUM!</v>
      </c>
    </row>
    <row r="9649" spans="5:5" x14ac:dyDescent="0.25">
      <c r="E9649" s="33" t="e">
        <f t="shared" ca="1" si="156"/>
        <v>#NUM!</v>
      </c>
    </row>
    <row r="9650" spans="5:5" x14ac:dyDescent="0.25">
      <c r="E9650" s="33" t="e">
        <f t="shared" ca="1" si="156"/>
        <v>#NUM!</v>
      </c>
    </row>
    <row r="9651" spans="5:5" x14ac:dyDescent="0.25">
      <c r="E9651" s="33" t="e">
        <f t="shared" ca="1" si="156"/>
        <v>#NUM!</v>
      </c>
    </row>
    <row r="9652" spans="5:5" x14ac:dyDescent="0.25">
      <c r="E9652" s="33" t="e">
        <f t="shared" ca="1" si="156"/>
        <v>#NUM!</v>
      </c>
    </row>
    <row r="9653" spans="5:5" x14ac:dyDescent="0.25">
      <c r="E9653" s="33" t="e">
        <f t="shared" ca="1" si="156"/>
        <v>#NUM!</v>
      </c>
    </row>
    <row r="9654" spans="5:5" x14ac:dyDescent="0.25">
      <c r="E9654" s="33" t="e">
        <f t="shared" ca="1" si="156"/>
        <v>#NUM!</v>
      </c>
    </row>
    <row r="9655" spans="5:5" x14ac:dyDescent="0.25">
      <c r="E9655" s="33" t="e">
        <f t="shared" ca="1" si="156"/>
        <v>#NUM!</v>
      </c>
    </row>
    <row r="9656" spans="5:5" x14ac:dyDescent="0.25">
      <c r="E9656" s="33" t="e">
        <f t="shared" ca="1" si="156"/>
        <v>#NUM!</v>
      </c>
    </row>
    <row r="9657" spans="5:5" x14ac:dyDescent="0.25">
      <c r="E9657" s="33" t="e">
        <f t="shared" ca="1" si="156"/>
        <v>#NUM!</v>
      </c>
    </row>
    <row r="9658" spans="5:5" x14ac:dyDescent="0.25">
      <c r="E9658" s="33" t="e">
        <f t="shared" ca="1" si="156"/>
        <v>#NUM!</v>
      </c>
    </row>
    <row r="9659" spans="5:5" x14ac:dyDescent="0.25">
      <c r="E9659" s="33" t="e">
        <f t="shared" ca="1" si="156"/>
        <v>#NUM!</v>
      </c>
    </row>
    <row r="9660" spans="5:5" x14ac:dyDescent="0.25">
      <c r="E9660" s="33" t="e">
        <f t="shared" ca="1" si="156"/>
        <v>#NUM!</v>
      </c>
    </row>
    <row r="9661" spans="5:5" x14ac:dyDescent="0.25">
      <c r="E9661" s="33" t="e">
        <f t="shared" ca="1" si="156"/>
        <v>#NUM!</v>
      </c>
    </row>
    <row r="9662" spans="5:5" x14ac:dyDescent="0.25">
      <c r="E9662" s="33" t="e">
        <f t="shared" ca="1" si="156"/>
        <v>#NUM!</v>
      </c>
    </row>
    <row r="9663" spans="5:5" x14ac:dyDescent="0.25">
      <c r="E9663" s="33" t="e">
        <f t="shared" ca="1" si="156"/>
        <v>#NUM!</v>
      </c>
    </row>
    <row r="9664" spans="5:5" x14ac:dyDescent="0.25">
      <c r="E9664" s="33" t="e">
        <f t="shared" ca="1" si="156"/>
        <v>#NUM!</v>
      </c>
    </row>
    <row r="9665" spans="5:5" x14ac:dyDescent="0.25">
      <c r="E9665" s="33" t="e">
        <f t="shared" ca="1" si="156"/>
        <v>#NUM!</v>
      </c>
    </row>
    <row r="9666" spans="5:5" x14ac:dyDescent="0.25">
      <c r="E9666" s="33" t="e">
        <f t="shared" ca="1" si="156"/>
        <v>#NUM!</v>
      </c>
    </row>
    <row r="9667" spans="5:5" x14ac:dyDescent="0.25">
      <c r="E9667" s="33" t="e">
        <f t="shared" ca="1" si="156"/>
        <v>#NUM!</v>
      </c>
    </row>
    <row r="9668" spans="5:5" x14ac:dyDescent="0.25">
      <c r="E9668" s="33" t="e">
        <f t="shared" ca="1" si="156"/>
        <v>#NUM!</v>
      </c>
    </row>
    <row r="9669" spans="5:5" x14ac:dyDescent="0.25">
      <c r="E9669" s="33" t="e">
        <f t="shared" ca="1" si="156"/>
        <v>#NUM!</v>
      </c>
    </row>
    <row r="9670" spans="5:5" x14ac:dyDescent="0.25">
      <c r="E9670" s="33" t="e">
        <f t="shared" ca="1" si="156"/>
        <v>#NUM!</v>
      </c>
    </row>
    <row r="9671" spans="5:5" x14ac:dyDescent="0.25">
      <c r="E9671" s="33" t="e">
        <f t="shared" ca="1" si="156"/>
        <v>#NUM!</v>
      </c>
    </row>
    <row r="9672" spans="5:5" x14ac:dyDescent="0.25">
      <c r="E9672" s="33" t="e">
        <f t="shared" ca="1" si="156"/>
        <v>#NUM!</v>
      </c>
    </row>
    <row r="9673" spans="5:5" x14ac:dyDescent="0.25">
      <c r="E9673" s="33" t="e">
        <f t="shared" ca="1" si="156"/>
        <v>#NUM!</v>
      </c>
    </row>
    <row r="9674" spans="5:5" x14ac:dyDescent="0.25">
      <c r="E9674" s="33" t="e">
        <f t="shared" ca="1" si="156"/>
        <v>#NUM!</v>
      </c>
    </row>
    <row r="9675" spans="5:5" x14ac:dyDescent="0.25">
      <c r="E9675" s="33" t="e">
        <f t="shared" ca="1" si="156"/>
        <v>#NUM!</v>
      </c>
    </row>
    <row r="9676" spans="5:5" x14ac:dyDescent="0.25">
      <c r="E9676" s="33" t="e">
        <f t="shared" ca="1" si="156"/>
        <v>#NUM!</v>
      </c>
    </row>
    <row r="9677" spans="5:5" x14ac:dyDescent="0.25">
      <c r="E9677" s="33" t="e">
        <f t="shared" ca="1" si="156"/>
        <v>#NUM!</v>
      </c>
    </row>
    <row r="9678" spans="5:5" x14ac:dyDescent="0.25">
      <c r="E9678" s="33" t="e">
        <f t="shared" ca="1" si="156"/>
        <v>#NUM!</v>
      </c>
    </row>
    <row r="9679" spans="5:5" x14ac:dyDescent="0.25">
      <c r="E9679" s="33" t="e">
        <f t="shared" ca="1" si="156"/>
        <v>#NUM!</v>
      </c>
    </row>
    <row r="9680" spans="5:5" x14ac:dyDescent="0.25">
      <c r="E9680" s="33" t="e">
        <f t="shared" ca="1" si="156"/>
        <v>#NUM!</v>
      </c>
    </row>
    <row r="9681" spans="5:5" x14ac:dyDescent="0.25">
      <c r="E9681" s="33" t="e">
        <f t="shared" ca="1" si="156"/>
        <v>#NUM!</v>
      </c>
    </row>
    <row r="9682" spans="5:5" x14ac:dyDescent="0.25">
      <c r="E9682" s="33" t="e">
        <f t="shared" ca="1" si="156"/>
        <v>#NUM!</v>
      </c>
    </row>
    <row r="9683" spans="5:5" x14ac:dyDescent="0.25">
      <c r="E9683" s="33" t="e">
        <f t="shared" ca="1" si="156"/>
        <v>#NUM!</v>
      </c>
    </row>
    <row r="9684" spans="5:5" x14ac:dyDescent="0.25">
      <c r="E9684" s="33" t="e">
        <f t="shared" ca="1" si="156"/>
        <v>#NUM!</v>
      </c>
    </row>
    <row r="9685" spans="5:5" x14ac:dyDescent="0.25">
      <c r="E9685" s="33" t="e">
        <f t="shared" ca="1" si="156"/>
        <v>#NUM!</v>
      </c>
    </row>
    <row r="9686" spans="5:5" x14ac:dyDescent="0.25">
      <c r="E9686" s="33" t="e">
        <f t="shared" ref="E9686:E9749" ca="1" si="157">RANDBETWEEN(1,$E$2)</f>
        <v>#NUM!</v>
      </c>
    </row>
    <row r="9687" spans="5:5" x14ac:dyDescent="0.25">
      <c r="E9687" s="33" t="e">
        <f t="shared" ca="1" si="157"/>
        <v>#NUM!</v>
      </c>
    </row>
    <row r="9688" spans="5:5" x14ac:dyDescent="0.25">
      <c r="E9688" s="33" t="e">
        <f t="shared" ca="1" si="157"/>
        <v>#NUM!</v>
      </c>
    </row>
    <row r="9689" spans="5:5" x14ac:dyDescent="0.25">
      <c r="E9689" s="33" t="e">
        <f t="shared" ca="1" si="157"/>
        <v>#NUM!</v>
      </c>
    </row>
    <row r="9690" spans="5:5" x14ac:dyDescent="0.25">
      <c r="E9690" s="33" t="e">
        <f t="shared" ca="1" si="157"/>
        <v>#NUM!</v>
      </c>
    </row>
    <row r="9691" spans="5:5" x14ac:dyDescent="0.25">
      <c r="E9691" s="33" t="e">
        <f t="shared" ca="1" si="157"/>
        <v>#NUM!</v>
      </c>
    </row>
    <row r="9692" spans="5:5" x14ac:dyDescent="0.25">
      <c r="E9692" s="33" t="e">
        <f t="shared" ca="1" si="157"/>
        <v>#NUM!</v>
      </c>
    </row>
    <row r="9693" spans="5:5" x14ac:dyDescent="0.25">
      <c r="E9693" s="33" t="e">
        <f t="shared" ca="1" si="157"/>
        <v>#NUM!</v>
      </c>
    </row>
    <row r="9694" spans="5:5" x14ac:dyDescent="0.25">
      <c r="E9694" s="33" t="e">
        <f t="shared" ca="1" si="157"/>
        <v>#NUM!</v>
      </c>
    </row>
    <row r="9695" spans="5:5" x14ac:dyDescent="0.25">
      <c r="E9695" s="33" t="e">
        <f t="shared" ca="1" si="157"/>
        <v>#NUM!</v>
      </c>
    </row>
    <row r="9696" spans="5:5" x14ac:dyDescent="0.25">
      <c r="E9696" s="33" t="e">
        <f t="shared" ca="1" si="157"/>
        <v>#NUM!</v>
      </c>
    </row>
    <row r="9697" spans="5:5" x14ac:dyDescent="0.25">
      <c r="E9697" s="33" t="e">
        <f t="shared" ca="1" si="157"/>
        <v>#NUM!</v>
      </c>
    </row>
    <row r="9698" spans="5:5" x14ac:dyDescent="0.25">
      <c r="E9698" s="33" t="e">
        <f t="shared" ca="1" si="157"/>
        <v>#NUM!</v>
      </c>
    </row>
    <row r="9699" spans="5:5" x14ac:dyDescent="0.25">
      <c r="E9699" s="33" t="e">
        <f t="shared" ca="1" si="157"/>
        <v>#NUM!</v>
      </c>
    </row>
    <row r="9700" spans="5:5" x14ac:dyDescent="0.25">
      <c r="E9700" s="33" t="e">
        <f t="shared" ca="1" si="157"/>
        <v>#NUM!</v>
      </c>
    </row>
    <row r="9701" spans="5:5" x14ac:dyDescent="0.25">
      <c r="E9701" s="33" t="e">
        <f t="shared" ca="1" si="157"/>
        <v>#NUM!</v>
      </c>
    </row>
    <row r="9702" spans="5:5" x14ac:dyDescent="0.25">
      <c r="E9702" s="33" t="e">
        <f t="shared" ca="1" si="157"/>
        <v>#NUM!</v>
      </c>
    </row>
    <row r="9703" spans="5:5" x14ac:dyDescent="0.25">
      <c r="E9703" s="33" t="e">
        <f t="shared" ca="1" si="157"/>
        <v>#NUM!</v>
      </c>
    </row>
    <row r="9704" spans="5:5" x14ac:dyDescent="0.25">
      <c r="E9704" s="33" t="e">
        <f t="shared" ca="1" si="157"/>
        <v>#NUM!</v>
      </c>
    </row>
    <row r="9705" spans="5:5" x14ac:dyDescent="0.25">
      <c r="E9705" s="33" t="e">
        <f t="shared" ca="1" si="157"/>
        <v>#NUM!</v>
      </c>
    </row>
    <row r="9706" spans="5:5" x14ac:dyDescent="0.25">
      <c r="E9706" s="33" t="e">
        <f t="shared" ca="1" si="157"/>
        <v>#NUM!</v>
      </c>
    </row>
    <row r="9707" spans="5:5" x14ac:dyDescent="0.25">
      <c r="E9707" s="33" t="e">
        <f t="shared" ca="1" si="157"/>
        <v>#NUM!</v>
      </c>
    </row>
    <row r="9708" spans="5:5" x14ac:dyDescent="0.25">
      <c r="E9708" s="33" t="e">
        <f t="shared" ca="1" si="157"/>
        <v>#NUM!</v>
      </c>
    </row>
    <row r="9709" spans="5:5" x14ac:dyDescent="0.25">
      <c r="E9709" s="33" t="e">
        <f t="shared" ca="1" si="157"/>
        <v>#NUM!</v>
      </c>
    </row>
    <row r="9710" spans="5:5" x14ac:dyDescent="0.25">
      <c r="E9710" s="33" t="e">
        <f t="shared" ca="1" si="157"/>
        <v>#NUM!</v>
      </c>
    </row>
    <row r="9711" spans="5:5" x14ac:dyDescent="0.25">
      <c r="E9711" s="33" t="e">
        <f t="shared" ca="1" si="157"/>
        <v>#NUM!</v>
      </c>
    </row>
    <row r="9712" spans="5:5" x14ac:dyDescent="0.25">
      <c r="E9712" s="33" t="e">
        <f t="shared" ca="1" si="157"/>
        <v>#NUM!</v>
      </c>
    </row>
    <row r="9713" spans="5:5" x14ac:dyDescent="0.25">
      <c r="E9713" s="33" t="e">
        <f t="shared" ca="1" si="157"/>
        <v>#NUM!</v>
      </c>
    </row>
    <row r="9714" spans="5:5" x14ac:dyDescent="0.25">
      <c r="E9714" s="33" t="e">
        <f t="shared" ca="1" si="157"/>
        <v>#NUM!</v>
      </c>
    </row>
    <row r="9715" spans="5:5" x14ac:dyDescent="0.25">
      <c r="E9715" s="33" t="e">
        <f t="shared" ca="1" si="157"/>
        <v>#NUM!</v>
      </c>
    </row>
    <row r="9716" spans="5:5" x14ac:dyDescent="0.25">
      <c r="E9716" s="33" t="e">
        <f t="shared" ca="1" si="157"/>
        <v>#NUM!</v>
      </c>
    </row>
    <row r="9717" spans="5:5" x14ac:dyDescent="0.25">
      <c r="E9717" s="33" t="e">
        <f t="shared" ca="1" si="157"/>
        <v>#NUM!</v>
      </c>
    </row>
    <row r="9718" spans="5:5" x14ac:dyDescent="0.25">
      <c r="E9718" s="33" t="e">
        <f t="shared" ca="1" si="157"/>
        <v>#NUM!</v>
      </c>
    </row>
    <row r="9719" spans="5:5" x14ac:dyDescent="0.25">
      <c r="E9719" s="33" t="e">
        <f t="shared" ca="1" si="157"/>
        <v>#NUM!</v>
      </c>
    </row>
    <row r="9720" spans="5:5" x14ac:dyDescent="0.25">
      <c r="E9720" s="33" t="e">
        <f t="shared" ca="1" si="157"/>
        <v>#NUM!</v>
      </c>
    </row>
    <row r="9721" spans="5:5" x14ac:dyDescent="0.25">
      <c r="E9721" s="33" t="e">
        <f t="shared" ca="1" si="157"/>
        <v>#NUM!</v>
      </c>
    </row>
    <row r="9722" spans="5:5" x14ac:dyDescent="0.25">
      <c r="E9722" s="33" t="e">
        <f t="shared" ca="1" si="157"/>
        <v>#NUM!</v>
      </c>
    </row>
    <row r="9723" spans="5:5" x14ac:dyDescent="0.25">
      <c r="E9723" s="33" t="e">
        <f t="shared" ca="1" si="157"/>
        <v>#NUM!</v>
      </c>
    </row>
    <row r="9724" spans="5:5" x14ac:dyDescent="0.25">
      <c r="E9724" s="33" t="e">
        <f t="shared" ca="1" si="157"/>
        <v>#NUM!</v>
      </c>
    </row>
    <row r="9725" spans="5:5" x14ac:dyDescent="0.25">
      <c r="E9725" s="33" t="e">
        <f t="shared" ca="1" si="157"/>
        <v>#NUM!</v>
      </c>
    </row>
    <row r="9726" spans="5:5" x14ac:dyDescent="0.25">
      <c r="E9726" s="33" t="e">
        <f t="shared" ca="1" si="157"/>
        <v>#NUM!</v>
      </c>
    </row>
    <row r="9727" spans="5:5" x14ac:dyDescent="0.25">
      <c r="E9727" s="33" t="e">
        <f t="shared" ca="1" si="157"/>
        <v>#NUM!</v>
      </c>
    </row>
    <row r="9728" spans="5:5" x14ac:dyDescent="0.25">
      <c r="E9728" s="33" t="e">
        <f t="shared" ca="1" si="157"/>
        <v>#NUM!</v>
      </c>
    </row>
    <row r="9729" spans="5:5" x14ac:dyDescent="0.25">
      <c r="E9729" s="33" t="e">
        <f t="shared" ca="1" si="157"/>
        <v>#NUM!</v>
      </c>
    </row>
    <row r="9730" spans="5:5" x14ac:dyDescent="0.25">
      <c r="E9730" s="33" t="e">
        <f t="shared" ca="1" si="157"/>
        <v>#NUM!</v>
      </c>
    </row>
    <row r="9731" spans="5:5" x14ac:dyDescent="0.25">
      <c r="E9731" s="33" t="e">
        <f t="shared" ca="1" si="157"/>
        <v>#NUM!</v>
      </c>
    </row>
    <row r="9732" spans="5:5" x14ac:dyDescent="0.25">
      <c r="E9732" s="33" t="e">
        <f t="shared" ca="1" si="157"/>
        <v>#NUM!</v>
      </c>
    </row>
    <row r="9733" spans="5:5" x14ac:dyDescent="0.25">
      <c r="E9733" s="33" t="e">
        <f t="shared" ca="1" si="157"/>
        <v>#NUM!</v>
      </c>
    </row>
    <row r="9734" spans="5:5" x14ac:dyDescent="0.25">
      <c r="E9734" s="33" t="e">
        <f t="shared" ca="1" si="157"/>
        <v>#NUM!</v>
      </c>
    </row>
    <row r="9735" spans="5:5" x14ac:dyDescent="0.25">
      <c r="E9735" s="33" t="e">
        <f t="shared" ca="1" si="157"/>
        <v>#NUM!</v>
      </c>
    </row>
    <row r="9736" spans="5:5" x14ac:dyDescent="0.25">
      <c r="E9736" s="33" t="e">
        <f t="shared" ca="1" si="157"/>
        <v>#NUM!</v>
      </c>
    </row>
    <row r="9737" spans="5:5" x14ac:dyDescent="0.25">
      <c r="E9737" s="33" t="e">
        <f t="shared" ca="1" si="157"/>
        <v>#NUM!</v>
      </c>
    </row>
    <row r="9738" spans="5:5" x14ac:dyDescent="0.25">
      <c r="E9738" s="33" t="e">
        <f t="shared" ca="1" si="157"/>
        <v>#NUM!</v>
      </c>
    </row>
    <row r="9739" spans="5:5" x14ac:dyDescent="0.25">
      <c r="E9739" s="33" t="e">
        <f t="shared" ca="1" si="157"/>
        <v>#NUM!</v>
      </c>
    </row>
    <row r="9740" spans="5:5" x14ac:dyDescent="0.25">
      <c r="E9740" s="33" t="e">
        <f t="shared" ca="1" si="157"/>
        <v>#NUM!</v>
      </c>
    </row>
    <row r="9741" spans="5:5" x14ac:dyDescent="0.25">
      <c r="E9741" s="33" t="e">
        <f t="shared" ca="1" si="157"/>
        <v>#NUM!</v>
      </c>
    </row>
    <row r="9742" spans="5:5" x14ac:dyDescent="0.25">
      <c r="E9742" s="33" t="e">
        <f t="shared" ca="1" si="157"/>
        <v>#NUM!</v>
      </c>
    </row>
    <row r="9743" spans="5:5" x14ac:dyDescent="0.25">
      <c r="E9743" s="33" t="e">
        <f t="shared" ca="1" si="157"/>
        <v>#NUM!</v>
      </c>
    </row>
    <row r="9744" spans="5:5" x14ac:dyDescent="0.25">
      <c r="E9744" s="33" t="e">
        <f t="shared" ca="1" si="157"/>
        <v>#NUM!</v>
      </c>
    </row>
    <row r="9745" spans="5:5" x14ac:dyDescent="0.25">
      <c r="E9745" s="33" t="e">
        <f t="shared" ca="1" si="157"/>
        <v>#NUM!</v>
      </c>
    </row>
    <row r="9746" spans="5:5" x14ac:dyDescent="0.25">
      <c r="E9746" s="33" t="e">
        <f t="shared" ca="1" si="157"/>
        <v>#NUM!</v>
      </c>
    </row>
    <row r="9747" spans="5:5" x14ac:dyDescent="0.25">
      <c r="E9747" s="33" t="e">
        <f t="shared" ca="1" si="157"/>
        <v>#NUM!</v>
      </c>
    </row>
    <row r="9748" spans="5:5" x14ac:dyDescent="0.25">
      <c r="E9748" s="33" t="e">
        <f t="shared" ca="1" si="157"/>
        <v>#NUM!</v>
      </c>
    </row>
    <row r="9749" spans="5:5" x14ac:dyDescent="0.25">
      <c r="E9749" s="33" t="e">
        <f t="shared" ca="1" si="157"/>
        <v>#NUM!</v>
      </c>
    </row>
    <row r="9750" spans="5:5" x14ac:dyDescent="0.25">
      <c r="E9750" s="33" t="e">
        <f t="shared" ref="E9750:E9813" ca="1" si="158">RANDBETWEEN(1,$E$2)</f>
        <v>#NUM!</v>
      </c>
    </row>
    <row r="9751" spans="5:5" x14ac:dyDescent="0.25">
      <c r="E9751" s="33" t="e">
        <f t="shared" ca="1" si="158"/>
        <v>#NUM!</v>
      </c>
    </row>
    <row r="9752" spans="5:5" x14ac:dyDescent="0.25">
      <c r="E9752" s="33" t="e">
        <f t="shared" ca="1" si="158"/>
        <v>#NUM!</v>
      </c>
    </row>
    <row r="9753" spans="5:5" x14ac:dyDescent="0.25">
      <c r="E9753" s="33" t="e">
        <f t="shared" ca="1" si="158"/>
        <v>#NUM!</v>
      </c>
    </row>
    <row r="9754" spans="5:5" x14ac:dyDescent="0.25">
      <c r="E9754" s="33" t="e">
        <f t="shared" ca="1" si="158"/>
        <v>#NUM!</v>
      </c>
    </row>
    <row r="9755" spans="5:5" x14ac:dyDescent="0.25">
      <c r="E9755" s="33" t="e">
        <f t="shared" ca="1" si="158"/>
        <v>#NUM!</v>
      </c>
    </row>
    <row r="9756" spans="5:5" x14ac:dyDescent="0.25">
      <c r="E9756" s="33" t="e">
        <f t="shared" ca="1" si="158"/>
        <v>#NUM!</v>
      </c>
    </row>
    <row r="9757" spans="5:5" x14ac:dyDescent="0.25">
      <c r="E9757" s="33" t="e">
        <f t="shared" ca="1" si="158"/>
        <v>#NUM!</v>
      </c>
    </row>
    <row r="9758" spans="5:5" x14ac:dyDescent="0.25">
      <c r="E9758" s="33" t="e">
        <f t="shared" ca="1" si="158"/>
        <v>#NUM!</v>
      </c>
    </row>
    <row r="9759" spans="5:5" x14ac:dyDescent="0.25">
      <c r="E9759" s="33" t="e">
        <f t="shared" ca="1" si="158"/>
        <v>#NUM!</v>
      </c>
    </row>
    <row r="9760" spans="5:5" x14ac:dyDescent="0.25">
      <c r="E9760" s="33" t="e">
        <f t="shared" ca="1" si="158"/>
        <v>#NUM!</v>
      </c>
    </row>
    <row r="9761" spans="5:5" x14ac:dyDescent="0.25">
      <c r="E9761" s="33" t="e">
        <f t="shared" ca="1" si="158"/>
        <v>#NUM!</v>
      </c>
    </row>
    <row r="9762" spans="5:5" x14ac:dyDescent="0.25">
      <c r="E9762" s="33" t="e">
        <f t="shared" ca="1" si="158"/>
        <v>#NUM!</v>
      </c>
    </row>
    <row r="9763" spans="5:5" x14ac:dyDescent="0.25">
      <c r="E9763" s="33" t="e">
        <f t="shared" ca="1" si="158"/>
        <v>#NUM!</v>
      </c>
    </row>
    <row r="9764" spans="5:5" x14ac:dyDescent="0.25">
      <c r="E9764" s="33" t="e">
        <f t="shared" ca="1" si="158"/>
        <v>#NUM!</v>
      </c>
    </row>
    <row r="9765" spans="5:5" x14ac:dyDescent="0.25">
      <c r="E9765" s="33" t="e">
        <f t="shared" ca="1" si="158"/>
        <v>#NUM!</v>
      </c>
    </row>
    <row r="9766" spans="5:5" x14ac:dyDescent="0.25">
      <c r="E9766" s="33" t="e">
        <f t="shared" ca="1" si="158"/>
        <v>#NUM!</v>
      </c>
    </row>
    <row r="9767" spans="5:5" x14ac:dyDescent="0.25">
      <c r="E9767" s="33" t="e">
        <f t="shared" ca="1" si="158"/>
        <v>#NUM!</v>
      </c>
    </row>
    <row r="9768" spans="5:5" x14ac:dyDescent="0.25">
      <c r="E9768" s="33" t="e">
        <f t="shared" ca="1" si="158"/>
        <v>#NUM!</v>
      </c>
    </row>
    <row r="9769" spans="5:5" x14ac:dyDescent="0.25">
      <c r="E9769" s="33" t="e">
        <f t="shared" ca="1" si="158"/>
        <v>#NUM!</v>
      </c>
    </row>
    <row r="9770" spans="5:5" x14ac:dyDescent="0.25">
      <c r="E9770" s="33" t="e">
        <f t="shared" ca="1" si="158"/>
        <v>#NUM!</v>
      </c>
    </row>
    <row r="9771" spans="5:5" x14ac:dyDescent="0.25">
      <c r="E9771" s="33" t="e">
        <f t="shared" ca="1" si="158"/>
        <v>#NUM!</v>
      </c>
    </row>
    <row r="9772" spans="5:5" x14ac:dyDescent="0.25">
      <c r="E9772" s="33" t="e">
        <f t="shared" ca="1" si="158"/>
        <v>#NUM!</v>
      </c>
    </row>
    <row r="9773" spans="5:5" x14ac:dyDescent="0.25">
      <c r="E9773" s="33" t="e">
        <f t="shared" ca="1" si="158"/>
        <v>#NUM!</v>
      </c>
    </row>
    <row r="9774" spans="5:5" x14ac:dyDescent="0.25">
      <c r="E9774" s="33" t="e">
        <f t="shared" ca="1" si="158"/>
        <v>#NUM!</v>
      </c>
    </row>
    <row r="9775" spans="5:5" x14ac:dyDescent="0.25">
      <c r="E9775" s="33" t="e">
        <f t="shared" ca="1" si="158"/>
        <v>#NUM!</v>
      </c>
    </row>
    <row r="9776" spans="5:5" x14ac:dyDescent="0.25">
      <c r="E9776" s="33" t="e">
        <f t="shared" ca="1" si="158"/>
        <v>#NUM!</v>
      </c>
    </row>
    <row r="9777" spans="5:5" x14ac:dyDescent="0.25">
      <c r="E9777" s="33" t="e">
        <f t="shared" ca="1" si="158"/>
        <v>#NUM!</v>
      </c>
    </row>
    <row r="9778" spans="5:5" x14ac:dyDescent="0.25">
      <c r="E9778" s="33" t="e">
        <f t="shared" ca="1" si="158"/>
        <v>#NUM!</v>
      </c>
    </row>
    <row r="9779" spans="5:5" x14ac:dyDescent="0.25">
      <c r="E9779" s="33" t="e">
        <f t="shared" ca="1" si="158"/>
        <v>#NUM!</v>
      </c>
    </row>
    <row r="9780" spans="5:5" x14ac:dyDescent="0.25">
      <c r="E9780" s="33" t="e">
        <f t="shared" ca="1" si="158"/>
        <v>#NUM!</v>
      </c>
    </row>
    <row r="9781" spans="5:5" x14ac:dyDescent="0.25">
      <c r="E9781" s="33" t="e">
        <f t="shared" ca="1" si="158"/>
        <v>#NUM!</v>
      </c>
    </row>
    <row r="9782" spans="5:5" x14ac:dyDescent="0.25">
      <c r="E9782" s="33" t="e">
        <f t="shared" ca="1" si="158"/>
        <v>#NUM!</v>
      </c>
    </row>
    <row r="9783" spans="5:5" x14ac:dyDescent="0.25">
      <c r="E9783" s="33" t="e">
        <f t="shared" ca="1" si="158"/>
        <v>#NUM!</v>
      </c>
    </row>
    <row r="9784" spans="5:5" x14ac:dyDescent="0.25">
      <c r="E9784" s="33" t="e">
        <f t="shared" ca="1" si="158"/>
        <v>#NUM!</v>
      </c>
    </row>
    <row r="9785" spans="5:5" x14ac:dyDescent="0.25">
      <c r="E9785" s="33" t="e">
        <f t="shared" ca="1" si="158"/>
        <v>#NUM!</v>
      </c>
    </row>
    <row r="9786" spans="5:5" x14ac:dyDescent="0.25">
      <c r="E9786" s="33" t="e">
        <f t="shared" ca="1" si="158"/>
        <v>#NUM!</v>
      </c>
    </row>
    <row r="9787" spans="5:5" x14ac:dyDescent="0.25">
      <c r="E9787" s="33" t="e">
        <f t="shared" ca="1" si="158"/>
        <v>#NUM!</v>
      </c>
    </row>
    <row r="9788" spans="5:5" x14ac:dyDescent="0.25">
      <c r="E9788" s="33" t="e">
        <f t="shared" ca="1" si="158"/>
        <v>#NUM!</v>
      </c>
    </row>
    <row r="9789" spans="5:5" x14ac:dyDescent="0.25">
      <c r="E9789" s="33" t="e">
        <f t="shared" ca="1" si="158"/>
        <v>#NUM!</v>
      </c>
    </row>
    <row r="9790" spans="5:5" x14ac:dyDescent="0.25">
      <c r="E9790" s="33" t="e">
        <f t="shared" ca="1" si="158"/>
        <v>#NUM!</v>
      </c>
    </row>
    <row r="9791" spans="5:5" x14ac:dyDescent="0.25">
      <c r="E9791" s="33" t="e">
        <f t="shared" ca="1" si="158"/>
        <v>#NUM!</v>
      </c>
    </row>
    <row r="9792" spans="5:5" x14ac:dyDescent="0.25">
      <c r="E9792" s="33" t="e">
        <f t="shared" ca="1" si="158"/>
        <v>#NUM!</v>
      </c>
    </row>
    <row r="9793" spans="5:5" x14ac:dyDescent="0.25">
      <c r="E9793" s="33" t="e">
        <f t="shared" ca="1" si="158"/>
        <v>#NUM!</v>
      </c>
    </row>
    <row r="9794" spans="5:5" x14ac:dyDescent="0.25">
      <c r="E9794" s="33" t="e">
        <f t="shared" ca="1" si="158"/>
        <v>#NUM!</v>
      </c>
    </row>
    <row r="9795" spans="5:5" x14ac:dyDescent="0.25">
      <c r="E9795" s="33" t="e">
        <f t="shared" ca="1" si="158"/>
        <v>#NUM!</v>
      </c>
    </row>
    <row r="9796" spans="5:5" x14ac:dyDescent="0.25">
      <c r="E9796" s="33" t="e">
        <f t="shared" ca="1" si="158"/>
        <v>#NUM!</v>
      </c>
    </row>
    <row r="9797" spans="5:5" x14ac:dyDescent="0.25">
      <c r="E9797" s="33" t="e">
        <f t="shared" ca="1" si="158"/>
        <v>#NUM!</v>
      </c>
    </row>
    <row r="9798" spans="5:5" x14ac:dyDescent="0.25">
      <c r="E9798" s="33" t="e">
        <f t="shared" ca="1" si="158"/>
        <v>#NUM!</v>
      </c>
    </row>
    <row r="9799" spans="5:5" x14ac:dyDescent="0.25">
      <c r="E9799" s="33" t="e">
        <f t="shared" ca="1" si="158"/>
        <v>#NUM!</v>
      </c>
    </row>
    <row r="9800" spans="5:5" x14ac:dyDescent="0.25">
      <c r="E9800" s="33" t="e">
        <f t="shared" ca="1" si="158"/>
        <v>#NUM!</v>
      </c>
    </row>
    <row r="9801" spans="5:5" x14ac:dyDescent="0.25">
      <c r="E9801" s="33" t="e">
        <f t="shared" ca="1" si="158"/>
        <v>#NUM!</v>
      </c>
    </row>
    <row r="9802" spans="5:5" x14ac:dyDescent="0.25">
      <c r="E9802" s="33" t="e">
        <f t="shared" ca="1" si="158"/>
        <v>#NUM!</v>
      </c>
    </row>
    <row r="9803" spans="5:5" x14ac:dyDescent="0.25">
      <c r="E9803" s="33" t="e">
        <f t="shared" ca="1" si="158"/>
        <v>#NUM!</v>
      </c>
    </row>
    <row r="9804" spans="5:5" x14ac:dyDescent="0.25">
      <c r="E9804" s="33" t="e">
        <f t="shared" ca="1" si="158"/>
        <v>#NUM!</v>
      </c>
    </row>
    <row r="9805" spans="5:5" x14ac:dyDescent="0.25">
      <c r="E9805" s="33" t="e">
        <f t="shared" ca="1" si="158"/>
        <v>#NUM!</v>
      </c>
    </row>
    <row r="9806" spans="5:5" x14ac:dyDescent="0.25">
      <c r="E9806" s="33" t="e">
        <f t="shared" ca="1" si="158"/>
        <v>#NUM!</v>
      </c>
    </row>
    <row r="9807" spans="5:5" x14ac:dyDescent="0.25">
      <c r="E9807" s="33" t="e">
        <f t="shared" ca="1" si="158"/>
        <v>#NUM!</v>
      </c>
    </row>
    <row r="9808" spans="5:5" x14ac:dyDescent="0.25">
      <c r="E9808" s="33" t="e">
        <f t="shared" ca="1" si="158"/>
        <v>#NUM!</v>
      </c>
    </row>
    <row r="9809" spans="5:5" x14ac:dyDescent="0.25">
      <c r="E9809" s="33" t="e">
        <f t="shared" ca="1" si="158"/>
        <v>#NUM!</v>
      </c>
    </row>
    <row r="9810" spans="5:5" x14ac:dyDescent="0.25">
      <c r="E9810" s="33" t="e">
        <f t="shared" ca="1" si="158"/>
        <v>#NUM!</v>
      </c>
    </row>
    <row r="9811" spans="5:5" x14ac:dyDescent="0.25">
      <c r="E9811" s="33" t="e">
        <f t="shared" ca="1" si="158"/>
        <v>#NUM!</v>
      </c>
    </row>
    <row r="9812" spans="5:5" x14ac:dyDescent="0.25">
      <c r="E9812" s="33" t="e">
        <f t="shared" ca="1" si="158"/>
        <v>#NUM!</v>
      </c>
    </row>
    <row r="9813" spans="5:5" x14ac:dyDescent="0.25">
      <c r="E9813" s="33" t="e">
        <f t="shared" ca="1" si="158"/>
        <v>#NUM!</v>
      </c>
    </row>
    <row r="9814" spans="5:5" x14ac:dyDescent="0.25">
      <c r="E9814" s="33" t="e">
        <f t="shared" ref="E9814:E9877" ca="1" si="159">RANDBETWEEN(1,$E$2)</f>
        <v>#NUM!</v>
      </c>
    </row>
    <row r="9815" spans="5:5" x14ac:dyDescent="0.25">
      <c r="E9815" s="33" t="e">
        <f t="shared" ca="1" si="159"/>
        <v>#NUM!</v>
      </c>
    </row>
    <row r="9816" spans="5:5" x14ac:dyDescent="0.25">
      <c r="E9816" s="33" t="e">
        <f t="shared" ca="1" si="159"/>
        <v>#NUM!</v>
      </c>
    </row>
    <row r="9817" spans="5:5" x14ac:dyDescent="0.25">
      <c r="E9817" s="33" t="e">
        <f t="shared" ca="1" si="159"/>
        <v>#NUM!</v>
      </c>
    </row>
    <row r="9818" spans="5:5" x14ac:dyDescent="0.25">
      <c r="E9818" s="33" t="e">
        <f t="shared" ca="1" si="159"/>
        <v>#NUM!</v>
      </c>
    </row>
    <row r="9819" spans="5:5" x14ac:dyDescent="0.25">
      <c r="E9819" s="33" t="e">
        <f t="shared" ca="1" si="159"/>
        <v>#NUM!</v>
      </c>
    </row>
    <row r="9820" spans="5:5" x14ac:dyDescent="0.25">
      <c r="E9820" s="33" t="e">
        <f t="shared" ca="1" si="159"/>
        <v>#NUM!</v>
      </c>
    </row>
    <row r="9821" spans="5:5" x14ac:dyDescent="0.25">
      <c r="E9821" s="33" t="e">
        <f t="shared" ca="1" si="159"/>
        <v>#NUM!</v>
      </c>
    </row>
    <row r="9822" spans="5:5" x14ac:dyDescent="0.25">
      <c r="E9822" s="33" t="e">
        <f t="shared" ca="1" si="159"/>
        <v>#NUM!</v>
      </c>
    </row>
    <row r="9823" spans="5:5" x14ac:dyDescent="0.25">
      <c r="E9823" s="33" t="e">
        <f t="shared" ca="1" si="159"/>
        <v>#NUM!</v>
      </c>
    </row>
    <row r="9824" spans="5:5" x14ac:dyDescent="0.25">
      <c r="E9824" s="33" t="e">
        <f t="shared" ca="1" si="159"/>
        <v>#NUM!</v>
      </c>
    </row>
    <row r="9825" spans="5:5" x14ac:dyDescent="0.25">
      <c r="E9825" s="33" t="e">
        <f t="shared" ca="1" si="159"/>
        <v>#NUM!</v>
      </c>
    </row>
    <row r="9826" spans="5:5" x14ac:dyDescent="0.25">
      <c r="E9826" s="33" t="e">
        <f t="shared" ca="1" si="159"/>
        <v>#NUM!</v>
      </c>
    </row>
    <row r="9827" spans="5:5" x14ac:dyDescent="0.25">
      <c r="E9827" s="33" t="e">
        <f t="shared" ca="1" si="159"/>
        <v>#NUM!</v>
      </c>
    </row>
    <row r="9828" spans="5:5" x14ac:dyDescent="0.25">
      <c r="E9828" s="33" t="e">
        <f t="shared" ca="1" si="159"/>
        <v>#NUM!</v>
      </c>
    </row>
    <row r="9829" spans="5:5" x14ac:dyDescent="0.25">
      <c r="E9829" s="33" t="e">
        <f t="shared" ca="1" si="159"/>
        <v>#NUM!</v>
      </c>
    </row>
    <row r="9830" spans="5:5" x14ac:dyDescent="0.25">
      <c r="E9830" s="33" t="e">
        <f t="shared" ca="1" si="159"/>
        <v>#NUM!</v>
      </c>
    </row>
    <row r="9831" spans="5:5" x14ac:dyDescent="0.25">
      <c r="E9831" s="33" t="e">
        <f t="shared" ca="1" si="159"/>
        <v>#NUM!</v>
      </c>
    </row>
    <row r="9832" spans="5:5" x14ac:dyDescent="0.25">
      <c r="E9832" s="33" t="e">
        <f t="shared" ca="1" si="159"/>
        <v>#NUM!</v>
      </c>
    </row>
    <row r="9833" spans="5:5" x14ac:dyDescent="0.25">
      <c r="E9833" s="33" t="e">
        <f t="shared" ca="1" si="159"/>
        <v>#NUM!</v>
      </c>
    </row>
    <row r="9834" spans="5:5" x14ac:dyDescent="0.25">
      <c r="E9834" s="33" t="e">
        <f t="shared" ca="1" si="159"/>
        <v>#NUM!</v>
      </c>
    </row>
    <row r="9835" spans="5:5" x14ac:dyDescent="0.25">
      <c r="E9835" s="33" t="e">
        <f t="shared" ca="1" si="159"/>
        <v>#NUM!</v>
      </c>
    </row>
    <row r="9836" spans="5:5" x14ac:dyDescent="0.25">
      <c r="E9836" s="33" t="e">
        <f t="shared" ca="1" si="159"/>
        <v>#NUM!</v>
      </c>
    </row>
    <row r="9837" spans="5:5" x14ac:dyDescent="0.25">
      <c r="E9837" s="33" t="e">
        <f t="shared" ca="1" si="159"/>
        <v>#NUM!</v>
      </c>
    </row>
    <row r="9838" spans="5:5" x14ac:dyDescent="0.25">
      <c r="E9838" s="33" t="e">
        <f t="shared" ca="1" si="159"/>
        <v>#NUM!</v>
      </c>
    </row>
    <row r="9839" spans="5:5" x14ac:dyDescent="0.25">
      <c r="E9839" s="33" t="e">
        <f t="shared" ca="1" si="159"/>
        <v>#NUM!</v>
      </c>
    </row>
    <row r="9840" spans="5:5" x14ac:dyDescent="0.25">
      <c r="E9840" s="33" t="e">
        <f t="shared" ca="1" si="159"/>
        <v>#NUM!</v>
      </c>
    </row>
    <row r="9841" spans="5:5" x14ac:dyDescent="0.25">
      <c r="E9841" s="33" t="e">
        <f t="shared" ca="1" si="159"/>
        <v>#NUM!</v>
      </c>
    </row>
    <row r="9842" spans="5:5" x14ac:dyDescent="0.25">
      <c r="E9842" s="33" t="e">
        <f t="shared" ca="1" si="159"/>
        <v>#NUM!</v>
      </c>
    </row>
    <row r="9843" spans="5:5" x14ac:dyDescent="0.25">
      <c r="E9843" s="33" t="e">
        <f t="shared" ca="1" si="159"/>
        <v>#NUM!</v>
      </c>
    </row>
    <row r="9844" spans="5:5" x14ac:dyDescent="0.25">
      <c r="E9844" s="33" t="e">
        <f t="shared" ca="1" si="159"/>
        <v>#NUM!</v>
      </c>
    </row>
    <row r="9845" spans="5:5" x14ac:dyDescent="0.25">
      <c r="E9845" s="33" t="e">
        <f t="shared" ca="1" si="159"/>
        <v>#NUM!</v>
      </c>
    </row>
    <row r="9846" spans="5:5" x14ac:dyDescent="0.25">
      <c r="E9846" s="33" t="e">
        <f t="shared" ca="1" si="159"/>
        <v>#NUM!</v>
      </c>
    </row>
    <row r="9847" spans="5:5" x14ac:dyDescent="0.25">
      <c r="E9847" s="33" t="e">
        <f t="shared" ca="1" si="159"/>
        <v>#NUM!</v>
      </c>
    </row>
    <row r="9848" spans="5:5" x14ac:dyDescent="0.25">
      <c r="E9848" s="33" t="e">
        <f t="shared" ca="1" si="159"/>
        <v>#NUM!</v>
      </c>
    </row>
    <row r="9849" spans="5:5" x14ac:dyDescent="0.25">
      <c r="E9849" s="33" t="e">
        <f t="shared" ca="1" si="159"/>
        <v>#NUM!</v>
      </c>
    </row>
    <row r="9850" spans="5:5" x14ac:dyDescent="0.25">
      <c r="E9850" s="33" t="e">
        <f t="shared" ca="1" si="159"/>
        <v>#NUM!</v>
      </c>
    </row>
    <row r="9851" spans="5:5" x14ac:dyDescent="0.25">
      <c r="E9851" s="33" t="e">
        <f t="shared" ca="1" si="159"/>
        <v>#NUM!</v>
      </c>
    </row>
    <row r="9852" spans="5:5" x14ac:dyDescent="0.25">
      <c r="E9852" s="33" t="e">
        <f t="shared" ca="1" si="159"/>
        <v>#NUM!</v>
      </c>
    </row>
    <row r="9853" spans="5:5" x14ac:dyDescent="0.25">
      <c r="E9853" s="33" t="e">
        <f t="shared" ca="1" si="159"/>
        <v>#NUM!</v>
      </c>
    </row>
    <row r="9854" spans="5:5" x14ac:dyDescent="0.25">
      <c r="E9854" s="33" t="e">
        <f t="shared" ca="1" si="159"/>
        <v>#NUM!</v>
      </c>
    </row>
    <row r="9855" spans="5:5" x14ac:dyDescent="0.25">
      <c r="E9855" s="33" t="e">
        <f t="shared" ca="1" si="159"/>
        <v>#NUM!</v>
      </c>
    </row>
    <row r="9856" spans="5:5" x14ac:dyDescent="0.25">
      <c r="E9856" s="33" t="e">
        <f t="shared" ca="1" si="159"/>
        <v>#NUM!</v>
      </c>
    </row>
    <row r="9857" spans="5:5" x14ac:dyDescent="0.25">
      <c r="E9857" s="33" t="e">
        <f t="shared" ca="1" si="159"/>
        <v>#NUM!</v>
      </c>
    </row>
    <row r="9858" spans="5:5" x14ac:dyDescent="0.25">
      <c r="E9858" s="33" t="e">
        <f t="shared" ca="1" si="159"/>
        <v>#NUM!</v>
      </c>
    </row>
    <row r="9859" spans="5:5" x14ac:dyDescent="0.25">
      <c r="E9859" s="33" t="e">
        <f t="shared" ca="1" si="159"/>
        <v>#NUM!</v>
      </c>
    </row>
    <row r="9860" spans="5:5" x14ac:dyDescent="0.25">
      <c r="E9860" s="33" t="e">
        <f t="shared" ca="1" si="159"/>
        <v>#NUM!</v>
      </c>
    </row>
    <row r="9861" spans="5:5" x14ac:dyDescent="0.25">
      <c r="E9861" s="33" t="e">
        <f t="shared" ca="1" si="159"/>
        <v>#NUM!</v>
      </c>
    </row>
    <row r="9862" spans="5:5" x14ac:dyDescent="0.25">
      <c r="E9862" s="33" t="e">
        <f t="shared" ca="1" si="159"/>
        <v>#NUM!</v>
      </c>
    </row>
    <row r="9863" spans="5:5" x14ac:dyDescent="0.25">
      <c r="E9863" s="33" t="e">
        <f t="shared" ca="1" si="159"/>
        <v>#NUM!</v>
      </c>
    </row>
    <row r="9864" spans="5:5" x14ac:dyDescent="0.25">
      <c r="E9864" s="33" t="e">
        <f t="shared" ca="1" si="159"/>
        <v>#NUM!</v>
      </c>
    </row>
    <row r="9865" spans="5:5" x14ac:dyDescent="0.25">
      <c r="E9865" s="33" t="e">
        <f t="shared" ca="1" si="159"/>
        <v>#NUM!</v>
      </c>
    </row>
    <row r="9866" spans="5:5" x14ac:dyDescent="0.25">
      <c r="E9866" s="33" t="e">
        <f t="shared" ca="1" si="159"/>
        <v>#NUM!</v>
      </c>
    </row>
    <row r="9867" spans="5:5" x14ac:dyDescent="0.25">
      <c r="E9867" s="33" t="e">
        <f t="shared" ca="1" si="159"/>
        <v>#NUM!</v>
      </c>
    </row>
    <row r="9868" spans="5:5" x14ac:dyDescent="0.25">
      <c r="E9868" s="33" t="e">
        <f t="shared" ca="1" si="159"/>
        <v>#NUM!</v>
      </c>
    </row>
    <row r="9869" spans="5:5" x14ac:dyDescent="0.25">
      <c r="E9869" s="33" t="e">
        <f t="shared" ca="1" si="159"/>
        <v>#NUM!</v>
      </c>
    </row>
    <row r="9870" spans="5:5" x14ac:dyDescent="0.25">
      <c r="E9870" s="33" t="e">
        <f t="shared" ca="1" si="159"/>
        <v>#NUM!</v>
      </c>
    </row>
    <row r="9871" spans="5:5" x14ac:dyDescent="0.25">
      <c r="E9871" s="33" t="e">
        <f t="shared" ca="1" si="159"/>
        <v>#NUM!</v>
      </c>
    </row>
    <row r="9872" spans="5:5" x14ac:dyDescent="0.25">
      <c r="E9872" s="33" t="e">
        <f t="shared" ca="1" si="159"/>
        <v>#NUM!</v>
      </c>
    </row>
    <row r="9873" spans="5:5" x14ac:dyDescent="0.25">
      <c r="E9873" s="33" t="e">
        <f t="shared" ca="1" si="159"/>
        <v>#NUM!</v>
      </c>
    </row>
    <row r="9874" spans="5:5" x14ac:dyDescent="0.25">
      <c r="E9874" s="33" t="e">
        <f t="shared" ca="1" si="159"/>
        <v>#NUM!</v>
      </c>
    </row>
    <row r="9875" spans="5:5" x14ac:dyDescent="0.25">
      <c r="E9875" s="33" t="e">
        <f t="shared" ca="1" si="159"/>
        <v>#NUM!</v>
      </c>
    </row>
    <row r="9876" spans="5:5" x14ac:dyDescent="0.25">
      <c r="E9876" s="33" t="e">
        <f t="shared" ca="1" si="159"/>
        <v>#NUM!</v>
      </c>
    </row>
    <row r="9877" spans="5:5" x14ac:dyDescent="0.25">
      <c r="E9877" s="33" t="e">
        <f t="shared" ca="1" si="159"/>
        <v>#NUM!</v>
      </c>
    </row>
    <row r="9878" spans="5:5" x14ac:dyDescent="0.25">
      <c r="E9878" s="33" t="e">
        <f t="shared" ref="E9878:E9941" ca="1" si="160">RANDBETWEEN(1,$E$2)</f>
        <v>#NUM!</v>
      </c>
    </row>
    <row r="9879" spans="5:5" x14ac:dyDescent="0.25">
      <c r="E9879" s="33" t="e">
        <f t="shared" ca="1" si="160"/>
        <v>#NUM!</v>
      </c>
    </row>
    <row r="9880" spans="5:5" x14ac:dyDescent="0.25">
      <c r="E9880" s="33" t="e">
        <f t="shared" ca="1" si="160"/>
        <v>#NUM!</v>
      </c>
    </row>
    <row r="9881" spans="5:5" x14ac:dyDescent="0.25">
      <c r="E9881" s="33" t="e">
        <f t="shared" ca="1" si="160"/>
        <v>#NUM!</v>
      </c>
    </row>
    <row r="9882" spans="5:5" x14ac:dyDescent="0.25">
      <c r="E9882" s="33" t="e">
        <f t="shared" ca="1" si="160"/>
        <v>#NUM!</v>
      </c>
    </row>
    <row r="9883" spans="5:5" x14ac:dyDescent="0.25">
      <c r="E9883" s="33" t="e">
        <f t="shared" ca="1" si="160"/>
        <v>#NUM!</v>
      </c>
    </row>
    <row r="9884" spans="5:5" x14ac:dyDescent="0.25">
      <c r="E9884" s="33" t="e">
        <f t="shared" ca="1" si="160"/>
        <v>#NUM!</v>
      </c>
    </row>
    <row r="9885" spans="5:5" x14ac:dyDescent="0.25">
      <c r="E9885" s="33" t="e">
        <f t="shared" ca="1" si="160"/>
        <v>#NUM!</v>
      </c>
    </row>
    <row r="9886" spans="5:5" x14ac:dyDescent="0.25">
      <c r="E9886" s="33" t="e">
        <f t="shared" ca="1" si="160"/>
        <v>#NUM!</v>
      </c>
    </row>
    <row r="9887" spans="5:5" x14ac:dyDescent="0.25">
      <c r="E9887" s="33" t="e">
        <f t="shared" ca="1" si="160"/>
        <v>#NUM!</v>
      </c>
    </row>
    <row r="9888" spans="5:5" x14ac:dyDescent="0.25">
      <c r="E9888" s="33" t="e">
        <f t="shared" ca="1" si="160"/>
        <v>#NUM!</v>
      </c>
    </row>
    <row r="9889" spans="5:5" x14ac:dyDescent="0.25">
      <c r="E9889" s="33" t="e">
        <f t="shared" ca="1" si="160"/>
        <v>#NUM!</v>
      </c>
    </row>
    <row r="9890" spans="5:5" x14ac:dyDescent="0.25">
      <c r="E9890" s="33" t="e">
        <f t="shared" ca="1" si="160"/>
        <v>#NUM!</v>
      </c>
    </row>
    <row r="9891" spans="5:5" x14ac:dyDescent="0.25">
      <c r="E9891" s="33" t="e">
        <f t="shared" ca="1" si="160"/>
        <v>#NUM!</v>
      </c>
    </row>
    <row r="9892" spans="5:5" x14ac:dyDescent="0.25">
      <c r="E9892" s="33" t="e">
        <f t="shared" ca="1" si="160"/>
        <v>#NUM!</v>
      </c>
    </row>
    <row r="9893" spans="5:5" x14ac:dyDescent="0.25">
      <c r="E9893" s="33" t="e">
        <f t="shared" ca="1" si="160"/>
        <v>#NUM!</v>
      </c>
    </row>
    <row r="9894" spans="5:5" x14ac:dyDescent="0.25">
      <c r="E9894" s="33" t="e">
        <f t="shared" ca="1" si="160"/>
        <v>#NUM!</v>
      </c>
    </row>
    <row r="9895" spans="5:5" x14ac:dyDescent="0.25">
      <c r="E9895" s="33" t="e">
        <f t="shared" ca="1" si="160"/>
        <v>#NUM!</v>
      </c>
    </row>
    <row r="9896" spans="5:5" x14ac:dyDescent="0.25">
      <c r="E9896" s="33" t="e">
        <f t="shared" ca="1" si="160"/>
        <v>#NUM!</v>
      </c>
    </row>
    <row r="9897" spans="5:5" x14ac:dyDescent="0.25">
      <c r="E9897" s="33" t="e">
        <f t="shared" ca="1" si="160"/>
        <v>#NUM!</v>
      </c>
    </row>
    <row r="9898" spans="5:5" x14ac:dyDescent="0.25">
      <c r="E9898" s="33" t="e">
        <f t="shared" ca="1" si="160"/>
        <v>#NUM!</v>
      </c>
    </row>
    <row r="9899" spans="5:5" x14ac:dyDescent="0.25">
      <c r="E9899" s="33" t="e">
        <f t="shared" ca="1" si="160"/>
        <v>#NUM!</v>
      </c>
    </row>
    <row r="9900" spans="5:5" x14ac:dyDescent="0.25">
      <c r="E9900" s="33" t="e">
        <f t="shared" ca="1" si="160"/>
        <v>#NUM!</v>
      </c>
    </row>
    <row r="9901" spans="5:5" x14ac:dyDescent="0.25">
      <c r="E9901" s="33" t="e">
        <f t="shared" ca="1" si="160"/>
        <v>#NUM!</v>
      </c>
    </row>
    <row r="9902" spans="5:5" x14ac:dyDescent="0.25">
      <c r="E9902" s="33" t="e">
        <f t="shared" ca="1" si="160"/>
        <v>#NUM!</v>
      </c>
    </row>
    <row r="9903" spans="5:5" x14ac:dyDescent="0.25">
      <c r="E9903" s="33" t="e">
        <f t="shared" ca="1" si="160"/>
        <v>#NUM!</v>
      </c>
    </row>
    <row r="9904" spans="5:5" x14ac:dyDescent="0.25">
      <c r="E9904" s="33" t="e">
        <f t="shared" ca="1" si="160"/>
        <v>#NUM!</v>
      </c>
    </row>
    <row r="9905" spans="5:5" x14ac:dyDescent="0.25">
      <c r="E9905" s="33" t="e">
        <f t="shared" ca="1" si="160"/>
        <v>#NUM!</v>
      </c>
    </row>
    <row r="9906" spans="5:5" x14ac:dyDescent="0.25">
      <c r="E9906" s="33" t="e">
        <f t="shared" ca="1" si="160"/>
        <v>#NUM!</v>
      </c>
    </row>
    <row r="9907" spans="5:5" x14ac:dyDescent="0.25">
      <c r="E9907" s="33" t="e">
        <f t="shared" ca="1" si="160"/>
        <v>#NUM!</v>
      </c>
    </row>
    <row r="9908" spans="5:5" x14ac:dyDescent="0.25">
      <c r="E9908" s="33" t="e">
        <f t="shared" ca="1" si="160"/>
        <v>#NUM!</v>
      </c>
    </row>
    <row r="9909" spans="5:5" x14ac:dyDescent="0.25">
      <c r="E9909" s="33" t="e">
        <f t="shared" ca="1" si="160"/>
        <v>#NUM!</v>
      </c>
    </row>
    <row r="9910" spans="5:5" x14ac:dyDescent="0.25">
      <c r="E9910" s="33" t="e">
        <f t="shared" ca="1" si="160"/>
        <v>#NUM!</v>
      </c>
    </row>
    <row r="9911" spans="5:5" x14ac:dyDescent="0.25">
      <c r="E9911" s="33" t="e">
        <f t="shared" ca="1" si="160"/>
        <v>#NUM!</v>
      </c>
    </row>
    <row r="9912" spans="5:5" x14ac:dyDescent="0.25">
      <c r="E9912" s="33" t="e">
        <f t="shared" ca="1" si="160"/>
        <v>#NUM!</v>
      </c>
    </row>
    <row r="9913" spans="5:5" x14ac:dyDescent="0.25">
      <c r="E9913" s="33" t="e">
        <f t="shared" ca="1" si="160"/>
        <v>#NUM!</v>
      </c>
    </row>
    <row r="9914" spans="5:5" x14ac:dyDescent="0.25">
      <c r="E9914" s="33" t="e">
        <f t="shared" ca="1" si="160"/>
        <v>#NUM!</v>
      </c>
    </row>
    <row r="9915" spans="5:5" x14ac:dyDescent="0.25">
      <c r="E9915" s="33" t="e">
        <f t="shared" ca="1" si="160"/>
        <v>#NUM!</v>
      </c>
    </row>
    <row r="9916" spans="5:5" x14ac:dyDescent="0.25">
      <c r="E9916" s="33" t="e">
        <f t="shared" ca="1" si="160"/>
        <v>#NUM!</v>
      </c>
    </row>
    <row r="9917" spans="5:5" x14ac:dyDescent="0.25">
      <c r="E9917" s="33" t="e">
        <f t="shared" ca="1" si="160"/>
        <v>#NUM!</v>
      </c>
    </row>
    <row r="9918" spans="5:5" x14ac:dyDescent="0.25">
      <c r="E9918" s="33" t="e">
        <f t="shared" ca="1" si="160"/>
        <v>#NUM!</v>
      </c>
    </row>
    <row r="9919" spans="5:5" x14ac:dyDescent="0.25">
      <c r="E9919" s="33" t="e">
        <f t="shared" ca="1" si="160"/>
        <v>#NUM!</v>
      </c>
    </row>
    <row r="9920" spans="5:5" x14ac:dyDescent="0.25">
      <c r="E9920" s="33" t="e">
        <f t="shared" ca="1" si="160"/>
        <v>#NUM!</v>
      </c>
    </row>
    <row r="9921" spans="5:5" x14ac:dyDescent="0.25">
      <c r="E9921" s="33" t="e">
        <f t="shared" ca="1" si="160"/>
        <v>#NUM!</v>
      </c>
    </row>
    <row r="9922" spans="5:5" x14ac:dyDescent="0.25">
      <c r="E9922" s="33" t="e">
        <f t="shared" ca="1" si="160"/>
        <v>#NUM!</v>
      </c>
    </row>
    <row r="9923" spans="5:5" x14ac:dyDescent="0.25">
      <c r="E9923" s="33" t="e">
        <f t="shared" ca="1" si="160"/>
        <v>#NUM!</v>
      </c>
    </row>
    <row r="9924" spans="5:5" x14ac:dyDescent="0.25">
      <c r="E9924" s="33" t="e">
        <f t="shared" ca="1" si="160"/>
        <v>#NUM!</v>
      </c>
    </row>
    <row r="9925" spans="5:5" x14ac:dyDescent="0.25">
      <c r="E9925" s="33" t="e">
        <f t="shared" ca="1" si="160"/>
        <v>#NUM!</v>
      </c>
    </row>
    <row r="9926" spans="5:5" x14ac:dyDescent="0.25">
      <c r="E9926" s="33" t="e">
        <f t="shared" ca="1" si="160"/>
        <v>#NUM!</v>
      </c>
    </row>
    <row r="9927" spans="5:5" x14ac:dyDescent="0.25">
      <c r="E9927" s="33" t="e">
        <f t="shared" ca="1" si="160"/>
        <v>#NUM!</v>
      </c>
    </row>
    <row r="9928" spans="5:5" x14ac:dyDescent="0.25">
      <c r="E9928" s="33" t="e">
        <f t="shared" ca="1" si="160"/>
        <v>#NUM!</v>
      </c>
    </row>
    <row r="9929" spans="5:5" x14ac:dyDescent="0.25">
      <c r="E9929" s="33" t="e">
        <f t="shared" ca="1" si="160"/>
        <v>#NUM!</v>
      </c>
    </row>
    <row r="9930" spans="5:5" x14ac:dyDescent="0.25">
      <c r="E9930" s="33" t="e">
        <f t="shared" ca="1" si="160"/>
        <v>#NUM!</v>
      </c>
    </row>
    <row r="9931" spans="5:5" x14ac:dyDescent="0.25">
      <c r="E9931" s="33" t="e">
        <f t="shared" ca="1" si="160"/>
        <v>#NUM!</v>
      </c>
    </row>
    <row r="9932" spans="5:5" x14ac:dyDescent="0.25">
      <c r="E9932" s="33" t="e">
        <f t="shared" ca="1" si="160"/>
        <v>#NUM!</v>
      </c>
    </row>
    <row r="9933" spans="5:5" x14ac:dyDescent="0.25">
      <c r="E9933" s="33" t="e">
        <f t="shared" ca="1" si="160"/>
        <v>#NUM!</v>
      </c>
    </row>
    <row r="9934" spans="5:5" x14ac:dyDescent="0.25">
      <c r="E9934" s="33" t="e">
        <f t="shared" ca="1" si="160"/>
        <v>#NUM!</v>
      </c>
    </row>
    <row r="9935" spans="5:5" x14ac:dyDescent="0.25">
      <c r="E9935" s="33" t="e">
        <f t="shared" ca="1" si="160"/>
        <v>#NUM!</v>
      </c>
    </row>
    <row r="9936" spans="5:5" x14ac:dyDescent="0.25">
      <c r="E9936" s="33" t="e">
        <f t="shared" ca="1" si="160"/>
        <v>#NUM!</v>
      </c>
    </row>
    <row r="9937" spans="5:5" x14ac:dyDescent="0.25">
      <c r="E9937" s="33" t="e">
        <f t="shared" ca="1" si="160"/>
        <v>#NUM!</v>
      </c>
    </row>
    <row r="9938" spans="5:5" x14ac:dyDescent="0.25">
      <c r="E9938" s="33" t="e">
        <f t="shared" ca="1" si="160"/>
        <v>#NUM!</v>
      </c>
    </row>
    <row r="9939" spans="5:5" x14ac:dyDescent="0.25">
      <c r="E9939" s="33" t="e">
        <f t="shared" ca="1" si="160"/>
        <v>#NUM!</v>
      </c>
    </row>
    <row r="9940" spans="5:5" x14ac:dyDescent="0.25">
      <c r="E9940" s="33" t="e">
        <f t="shared" ca="1" si="160"/>
        <v>#NUM!</v>
      </c>
    </row>
    <row r="9941" spans="5:5" x14ac:dyDescent="0.25">
      <c r="E9941" s="33" t="e">
        <f t="shared" ca="1" si="160"/>
        <v>#NUM!</v>
      </c>
    </row>
    <row r="9942" spans="5:5" x14ac:dyDescent="0.25">
      <c r="E9942" s="33" t="e">
        <f t="shared" ref="E9942:E10000" ca="1" si="161">RANDBETWEEN(1,$E$2)</f>
        <v>#NUM!</v>
      </c>
    </row>
    <row r="9943" spans="5:5" x14ac:dyDescent="0.25">
      <c r="E9943" s="33" t="e">
        <f t="shared" ca="1" si="161"/>
        <v>#NUM!</v>
      </c>
    </row>
    <row r="9944" spans="5:5" x14ac:dyDescent="0.25">
      <c r="E9944" s="33" t="e">
        <f t="shared" ca="1" si="161"/>
        <v>#NUM!</v>
      </c>
    </row>
    <row r="9945" spans="5:5" x14ac:dyDescent="0.25">
      <c r="E9945" s="33" t="e">
        <f t="shared" ca="1" si="161"/>
        <v>#NUM!</v>
      </c>
    </row>
    <row r="9946" spans="5:5" x14ac:dyDescent="0.25">
      <c r="E9946" s="33" t="e">
        <f t="shared" ca="1" si="161"/>
        <v>#NUM!</v>
      </c>
    </row>
    <row r="9947" spans="5:5" x14ac:dyDescent="0.25">
      <c r="E9947" s="33" t="e">
        <f t="shared" ca="1" si="161"/>
        <v>#NUM!</v>
      </c>
    </row>
    <row r="9948" spans="5:5" x14ac:dyDescent="0.25">
      <c r="E9948" s="33" t="e">
        <f t="shared" ca="1" si="161"/>
        <v>#NUM!</v>
      </c>
    </row>
    <row r="9949" spans="5:5" x14ac:dyDescent="0.25">
      <c r="E9949" s="33" t="e">
        <f t="shared" ca="1" si="161"/>
        <v>#NUM!</v>
      </c>
    </row>
    <row r="9950" spans="5:5" x14ac:dyDescent="0.25">
      <c r="E9950" s="33" t="e">
        <f t="shared" ca="1" si="161"/>
        <v>#NUM!</v>
      </c>
    </row>
    <row r="9951" spans="5:5" x14ac:dyDescent="0.25">
      <c r="E9951" s="33" t="e">
        <f t="shared" ca="1" si="161"/>
        <v>#NUM!</v>
      </c>
    </row>
    <row r="9952" spans="5:5" x14ac:dyDescent="0.25">
      <c r="E9952" s="33" t="e">
        <f t="shared" ca="1" si="161"/>
        <v>#NUM!</v>
      </c>
    </row>
    <row r="9953" spans="5:5" x14ac:dyDescent="0.25">
      <c r="E9953" s="33" t="e">
        <f t="shared" ca="1" si="161"/>
        <v>#NUM!</v>
      </c>
    </row>
    <row r="9954" spans="5:5" x14ac:dyDescent="0.25">
      <c r="E9954" s="33" t="e">
        <f t="shared" ca="1" si="161"/>
        <v>#NUM!</v>
      </c>
    </row>
    <row r="9955" spans="5:5" x14ac:dyDescent="0.25">
      <c r="E9955" s="33" t="e">
        <f t="shared" ca="1" si="161"/>
        <v>#NUM!</v>
      </c>
    </row>
    <row r="9956" spans="5:5" x14ac:dyDescent="0.25">
      <c r="E9956" s="33" t="e">
        <f t="shared" ca="1" si="161"/>
        <v>#NUM!</v>
      </c>
    </row>
    <row r="9957" spans="5:5" x14ac:dyDescent="0.25">
      <c r="E9957" s="33" t="e">
        <f t="shared" ca="1" si="161"/>
        <v>#NUM!</v>
      </c>
    </row>
    <row r="9958" spans="5:5" x14ac:dyDescent="0.25">
      <c r="E9958" s="33" t="e">
        <f t="shared" ca="1" si="161"/>
        <v>#NUM!</v>
      </c>
    </row>
    <row r="9959" spans="5:5" x14ac:dyDescent="0.25">
      <c r="E9959" s="33" t="e">
        <f t="shared" ca="1" si="161"/>
        <v>#NUM!</v>
      </c>
    </row>
    <row r="9960" spans="5:5" x14ac:dyDescent="0.25">
      <c r="E9960" s="33" t="e">
        <f t="shared" ca="1" si="161"/>
        <v>#NUM!</v>
      </c>
    </row>
    <row r="9961" spans="5:5" x14ac:dyDescent="0.25">
      <c r="E9961" s="33" t="e">
        <f t="shared" ca="1" si="161"/>
        <v>#NUM!</v>
      </c>
    </row>
    <row r="9962" spans="5:5" x14ac:dyDescent="0.25">
      <c r="E9962" s="33" t="e">
        <f t="shared" ca="1" si="161"/>
        <v>#NUM!</v>
      </c>
    </row>
    <row r="9963" spans="5:5" x14ac:dyDescent="0.25">
      <c r="E9963" s="33" t="e">
        <f t="shared" ca="1" si="161"/>
        <v>#NUM!</v>
      </c>
    </row>
    <row r="9964" spans="5:5" x14ac:dyDescent="0.25">
      <c r="E9964" s="33" t="e">
        <f t="shared" ca="1" si="161"/>
        <v>#NUM!</v>
      </c>
    </row>
    <row r="9965" spans="5:5" x14ac:dyDescent="0.25">
      <c r="E9965" s="33" t="e">
        <f t="shared" ca="1" si="161"/>
        <v>#NUM!</v>
      </c>
    </row>
    <row r="9966" spans="5:5" x14ac:dyDescent="0.25">
      <c r="E9966" s="33" t="e">
        <f t="shared" ca="1" si="161"/>
        <v>#NUM!</v>
      </c>
    </row>
    <row r="9967" spans="5:5" x14ac:dyDescent="0.25">
      <c r="E9967" s="33" t="e">
        <f t="shared" ca="1" si="161"/>
        <v>#NUM!</v>
      </c>
    </row>
    <row r="9968" spans="5:5" x14ac:dyDescent="0.25">
      <c r="E9968" s="33" t="e">
        <f t="shared" ca="1" si="161"/>
        <v>#NUM!</v>
      </c>
    </row>
    <row r="9969" spans="5:5" x14ac:dyDescent="0.25">
      <c r="E9969" s="33" t="e">
        <f t="shared" ca="1" si="161"/>
        <v>#NUM!</v>
      </c>
    </row>
    <row r="9970" spans="5:5" x14ac:dyDescent="0.25">
      <c r="E9970" s="33" t="e">
        <f t="shared" ca="1" si="161"/>
        <v>#NUM!</v>
      </c>
    </row>
    <row r="9971" spans="5:5" x14ac:dyDescent="0.25">
      <c r="E9971" s="33" t="e">
        <f t="shared" ca="1" si="161"/>
        <v>#NUM!</v>
      </c>
    </row>
    <row r="9972" spans="5:5" x14ac:dyDescent="0.25">
      <c r="E9972" s="33" t="e">
        <f t="shared" ca="1" si="161"/>
        <v>#NUM!</v>
      </c>
    </row>
    <row r="9973" spans="5:5" x14ac:dyDescent="0.25">
      <c r="E9973" s="33" t="e">
        <f t="shared" ca="1" si="161"/>
        <v>#NUM!</v>
      </c>
    </row>
    <row r="9974" spans="5:5" x14ac:dyDescent="0.25">
      <c r="E9974" s="33" t="e">
        <f t="shared" ca="1" si="161"/>
        <v>#NUM!</v>
      </c>
    </row>
    <row r="9975" spans="5:5" x14ac:dyDescent="0.25">
      <c r="E9975" s="33" t="e">
        <f t="shared" ca="1" si="161"/>
        <v>#NUM!</v>
      </c>
    </row>
    <row r="9976" spans="5:5" x14ac:dyDescent="0.25">
      <c r="E9976" s="33" t="e">
        <f t="shared" ca="1" si="161"/>
        <v>#NUM!</v>
      </c>
    </row>
    <row r="9977" spans="5:5" x14ac:dyDescent="0.25">
      <c r="E9977" s="33" t="e">
        <f t="shared" ca="1" si="161"/>
        <v>#NUM!</v>
      </c>
    </row>
    <row r="9978" spans="5:5" x14ac:dyDescent="0.25">
      <c r="E9978" s="33" t="e">
        <f t="shared" ca="1" si="161"/>
        <v>#NUM!</v>
      </c>
    </row>
    <row r="9979" spans="5:5" x14ac:dyDescent="0.25">
      <c r="E9979" s="33" t="e">
        <f t="shared" ca="1" si="161"/>
        <v>#NUM!</v>
      </c>
    </row>
    <row r="9980" spans="5:5" x14ac:dyDescent="0.25">
      <c r="E9980" s="33" t="e">
        <f t="shared" ca="1" si="161"/>
        <v>#NUM!</v>
      </c>
    </row>
    <row r="9981" spans="5:5" x14ac:dyDescent="0.25">
      <c r="E9981" s="33" t="e">
        <f t="shared" ca="1" si="161"/>
        <v>#NUM!</v>
      </c>
    </row>
    <row r="9982" spans="5:5" x14ac:dyDescent="0.25">
      <c r="E9982" s="33" t="e">
        <f t="shared" ca="1" si="161"/>
        <v>#NUM!</v>
      </c>
    </row>
    <row r="9983" spans="5:5" x14ac:dyDescent="0.25">
      <c r="E9983" s="33" t="e">
        <f t="shared" ca="1" si="161"/>
        <v>#NUM!</v>
      </c>
    </row>
    <row r="9984" spans="5:5" x14ac:dyDescent="0.25">
      <c r="E9984" s="33" t="e">
        <f t="shared" ca="1" si="161"/>
        <v>#NUM!</v>
      </c>
    </row>
    <row r="9985" spans="5:5" x14ac:dyDescent="0.25">
      <c r="E9985" s="33" t="e">
        <f t="shared" ca="1" si="161"/>
        <v>#NUM!</v>
      </c>
    </row>
    <row r="9986" spans="5:5" x14ac:dyDescent="0.25">
      <c r="E9986" s="33" t="e">
        <f t="shared" ca="1" si="161"/>
        <v>#NUM!</v>
      </c>
    </row>
    <row r="9987" spans="5:5" x14ac:dyDescent="0.25">
      <c r="E9987" s="33" t="e">
        <f t="shared" ca="1" si="161"/>
        <v>#NUM!</v>
      </c>
    </row>
    <row r="9988" spans="5:5" x14ac:dyDescent="0.25">
      <c r="E9988" s="33" t="e">
        <f t="shared" ca="1" si="161"/>
        <v>#NUM!</v>
      </c>
    </row>
    <row r="9989" spans="5:5" x14ac:dyDescent="0.25">
      <c r="E9989" s="33" t="e">
        <f t="shared" ca="1" si="161"/>
        <v>#NUM!</v>
      </c>
    </row>
    <row r="9990" spans="5:5" x14ac:dyDescent="0.25">
      <c r="E9990" s="33" t="e">
        <f t="shared" ca="1" si="161"/>
        <v>#NUM!</v>
      </c>
    </row>
    <row r="9991" spans="5:5" x14ac:dyDescent="0.25">
      <c r="E9991" s="33" t="e">
        <f t="shared" ca="1" si="161"/>
        <v>#NUM!</v>
      </c>
    </row>
    <row r="9992" spans="5:5" x14ac:dyDescent="0.25">
      <c r="E9992" s="33" t="e">
        <f t="shared" ca="1" si="161"/>
        <v>#NUM!</v>
      </c>
    </row>
    <row r="9993" spans="5:5" x14ac:dyDescent="0.25">
      <c r="E9993" s="33" t="e">
        <f t="shared" ca="1" si="161"/>
        <v>#NUM!</v>
      </c>
    </row>
    <row r="9994" spans="5:5" x14ac:dyDescent="0.25">
      <c r="E9994" s="33" t="e">
        <f t="shared" ca="1" si="161"/>
        <v>#NUM!</v>
      </c>
    </row>
    <row r="9995" spans="5:5" x14ac:dyDescent="0.25">
      <c r="E9995" s="33" t="e">
        <f t="shared" ca="1" si="161"/>
        <v>#NUM!</v>
      </c>
    </row>
    <row r="9996" spans="5:5" x14ac:dyDescent="0.25">
      <c r="E9996" s="33" t="e">
        <f t="shared" ca="1" si="161"/>
        <v>#NUM!</v>
      </c>
    </row>
    <row r="9997" spans="5:5" x14ac:dyDescent="0.25">
      <c r="E9997" s="33" t="e">
        <f t="shared" ca="1" si="161"/>
        <v>#NUM!</v>
      </c>
    </row>
    <row r="9998" spans="5:5" x14ac:dyDescent="0.25">
      <c r="E9998" s="33" t="e">
        <f t="shared" ca="1" si="161"/>
        <v>#NUM!</v>
      </c>
    </row>
    <row r="9999" spans="5:5" x14ac:dyDescent="0.25">
      <c r="E9999" s="33" t="e">
        <f t="shared" ca="1" si="161"/>
        <v>#NUM!</v>
      </c>
    </row>
    <row r="10000" spans="5:5" x14ac:dyDescent="0.25">
      <c r="E10000" s="33" t="e">
        <f t="shared" ca="1" si="161"/>
        <v>#NUM!</v>
      </c>
    </row>
  </sheetData>
  <mergeCells count="4">
    <mergeCell ref="E1:G1"/>
    <mergeCell ref="B1:D1"/>
    <mergeCell ref="B2:D2"/>
    <mergeCell ref="E2:G2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horizontalDpi="300" r:id="rId1"/>
  <headerFooter>
    <oddHeader>&amp;L&amp;A&amp;R&amp;F</oddHeader>
    <oddFooter>&amp;C&amp;P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37"/>
  <sheetViews>
    <sheetView showGridLines="0" zoomScaleNormal="100" zoomScaleSheetLayoutView="85" workbookViewId="0">
      <selection activeCell="B38" sqref="A38:XFD1048576"/>
    </sheetView>
  </sheetViews>
  <sheetFormatPr defaultColWidth="0" defaultRowHeight="15" zeroHeight="1" x14ac:dyDescent="0.25"/>
  <cols>
    <col min="1" max="1" width="8.85546875" customWidth="1"/>
    <col min="2" max="2" width="15.5703125" customWidth="1"/>
    <col min="3" max="16" width="8.85546875" customWidth="1"/>
    <col min="17" max="16384" width="8.85546875" hidden="1"/>
  </cols>
  <sheetData>
    <row r="1" spans="1:15" ht="19.5" x14ac:dyDescent="0.4">
      <c r="A1" s="186" t="s">
        <v>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</row>
    <row r="2" spans="1:15" x14ac:dyDescent="0.25"/>
    <row r="3" spans="1:15" x14ac:dyDescent="0.25">
      <c r="B3" s="122" t="s">
        <v>110</v>
      </c>
      <c r="C3" s="67">
        <f>Atribúty!C7</f>
        <v>0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5" ht="15.75" thickBot="1" x14ac:dyDescent="0.3"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5" x14ac:dyDescent="0.25">
      <c r="B5" s="122" t="s">
        <v>10</v>
      </c>
      <c r="C5" s="67" t="str">
        <f>IF(Atribúty!C9=0,Atribúty!C12,Atribúty!C13)</f>
        <v/>
      </c>
      <c r="D5" s="123"/>
      <c r="E5" s="124"/>
      <c r="F5" s="125">
        <v>1</v>
      </c>
      <c r="G5" s="125">
        <v>2</v>
      </c>
      <c r="H5" s="125">
        <v>3</v>
      </c>
      <c r="I5" s="125">
        <v>4</v>
      </c>
      <c r="J5" s="125">
        <v>5</v>
      </c>
      <c r="K5" s="125">
        <v>6</v>
      </c>
      <c r="L5" s="125">
        <v>7</v>
      </c>
      <c r="M5" s="125">
        <v>8</v>
      </c>
      <c r="N5" s="125">
        <v>9</v>
      </c>
      <c r="O5" s="126">
        <v>10</v>
      </c>
    </row>
    <row r="6" spans="1:15" x14ac:dyDescent="0.25">
      <c r="B6" s="122"/>
      <c r="C6" s="123"/>
      <c r="D6" s="123"/>
      <c r="E6" s="127">
        <v>0</v>
      </c>
      <c r="F6" s="128" t="e">
        <f ca="1">IF(AND(ISBLANK($C$3),ISBLANK($C$5)),RANDBETWEEN(0,1),RANDBETWEEN(1,$C$3))</f>
        <v>#NUM!</v>
      </c>
      <c r="G6" s="128" t="e">
        <f t="shared" ref="G6:O21" ca="1" si="0">IF(AND(ISBLANK($C$3),ISBLANK($C$5)),RANDBETWEEN(0,1),RANDBETWEEN(1,$C$3))</f>
        <v>#NUM!</v>
      </c>
      <c r="H6" s="128" t="e">
        <f t="shared" ca="1" si="0"/>
        <v>#NUM!</v>
      </c>
      <c r="I6" s="128" t="e">
        <f t="shared" ca="1" si="0"/>
        <v>#NUM!</v>
      </c>
      <c r="J6" s="128" t="e">
        <f t="shared" ca="1" si="0"/>
        <v>#NUM!</v>
      </c>
      <c r="K6" s="128" t="e">
        <f t="shared" ca="1" si="0"/>
        <v>#NUM!</v>
      </c>
      <c r="L6" s="128" t="e">
        <f t="shared" ca="1" si="0"/>
        <v>#NUM!</v>
      </c>
      <c r="M6" s="128" t="e">
        <f t="shared" ca="1" si="0"/>
        <v>#NUM!</v>
      </c>
      <c r="N6" s="128" t="e">
        <f t="shared" ca="1" si="0"/>
        <v>#NUM!</v>
      </c>
      <c r="O6" s="129" t="e">
        <f t="shared" ca="1" si="0"/>
        <v>#NUM!</v>
      </c>
    </row>
    <row r="7" spans="1:15" x14ac:dyDescent="0.25">
      <c r="B7" s="122"/>
      <c r="C7" s="123"/>
      <c r="D7" s="123"/>
      <c r="E7" s="127">
        <v>10</v>
      </c>
      <c r="F7" s="128" t="e">
        <f t="shared" ref="F7:O36" ca="1" si="1">IF(AND(ISBLANK($C$3),ISBLANK($C$5)),RANDBETWEEN(0,1),RANDBETWEEN(1,$C$3))</f>
        <v>#NUM!</v>
      </c>
      <c r="G7" s="128" t="e">
        <f t="shared" ca="1" si="0"/>
        <v>#NUM!</v>
      </c>
      <c r="H7" s="128" t="e">
        <f t="shared" ca="1" si="0"/>
        <v>#NUM!</v>
      </c>
      <c r="I7" s="128" t="e">
        <f t="shared" ca="1" si="0"/>
        <v>#NUM!</v>
      </c>
      <c r="J7" s="128" t="e">
        <f t="shared" ca="1" si="0"/>
        <v>#NUM!</v>
      </c>
      <c r="K7" s="128" t="e">
        <f t="shared" ca="1" si="0"/>
        <v>#NUM!</v>
      </c>
      <c r="L7" s="128" t="e">
        <f t="shared" ca="1" si="0"/>
        <v>#NUM!</v>
      </c>
      <c r="M7" s="128" t="e">
        <f t="shared" ca="1" si="0"/>
        <v>#NUM!</v>
      </c>
      <c r="N7" s="128" t="e">
        <f t="shared" ca="1" si="0"/>
        <v>#NUM!</v>
      </c>
      <c r="O7" s="129" t="e">
        <f t="shared" ca="1" si="0"/>
        <v>#NUM!</v>
      </c>
    </row>
    <row r="8" spans="1:15" x14ac:dyDescent="0.25">
      <c r="B8" s="122"/>
      <c r="C8" s="123"/>
      <c r="D8" s="123"/>
      <c r="E8" s="127">
        <v>20</v>
      </c>
      <c r="F8" s="128" t="e">
        <f t="shared" ca="1" si="1"/>
        <v>#NUM!</v>
      </c>
      <c r="G8" s="128" t="e">
        <f t="shared" ca="1" si="0"/>
        <v>#NUM!</v>
      </c>
      <c r="H8" s="128" t="e">
        <f t="shared" ca="1" si="0"/>
        <v>#NUM!</v>
      </c>
      <c r="I8" s="128" t="e">
        <f t="shared" ca="1" si="0"/>
        <v>#NUM!</v>
      </c>
      <c r="J8" s="128" t="e">
        <f t="shared" ca="1" si="0"/>
        <v>#NUM!</v>
      </c>
      <c r="K8" s="128" t="e">
        <f t="shared" ca="1" si="0"/>
        <v>#NUM!</v>
      </c>
      <c r="L8" s="128" t="e">
        <f t="shared" ca="1" si="0"/>
        <v>#NUM!</v>
      </c>
      <c r="M8" s="128" t="e">
        <f t="shared" ca="1" si="0"/>
        <v>#NUM!</v>
      </c>
      <c r="N8" s="128" t="e">
        <f t="shared" ca="1" si="0"/>
        <v>#NUM!</v>
      </c>
      <c r="O8" s="129" t="e">
        <f t="shared" ca="1" si="0"/>
        <v>#NUM!</v>
      </c>
    </row>
    <row r="9" spans="1:15" x14ac:dyDescent="0.25">
      <c r="B9" s="122"/>
      <c r="C9" s="123"/>
      <c r="D9" s="123"/>
      <c r="E9" s="127">
        <v>30</v>
      </c>
      <c r="F9" s="128" t="e">
        <f t="shared" ca="1" si="1"/>
        <v>#NUM!</v>
      </c>
      <c r="G9" s="128" t="e">
        <f t="shared" ca="1" si="0"/>
        <v>#NUM!</v>
      </c>
      <c r="H9" s="128" t="e">
        <f t="shared" ca="1" si="0"/>
        <v>#NUM!</v>
      </c>
      <c r="I9" s="128" t="e">
        <f t="shared" ca="1" si="0"/>
        <v>#NUM!</v>
      </c>
      <c r="J9" s="128" t="e">
        <f t="shared" ca="1" si="0"/>
        <v>#NUM!</v>
      </c>
      <c r="K9" s="128" t="e">
        <f t="shared" ca="1" si="0"/>
        <v>#NUM!</v>
      </c>
      <c r="L9" s="128" t="e">
        <f t="shared" ca="1" si="0"/>
        <v>#NUM!</v>
      </c>
      <c r="M9" s="128" t="e">
        <f t="shared" ca="1" si="0"/>
        <v>#NUM!</v>
      </c>
      <c r="N9" s="128" t="e">
        <f t="shared" ca="1" si="0"/>
        <v>#NUM!</v>
      </c>
      <c r="O9" s="129" t="e">
        <f t="shared" ca="1" si="0"/>
        <v>#NUM!</v>
      </c>
    </row>
    <row r="10" spans="1:15" x14ac:dyDescent="0.25">
      <c r="B10" s="122"/>
      <c r="C10" s="123"/>
      <c r="D10" s="123"/>
      <c r="E10" s="127">
        <v>40</v>
      </c>
      <c r="F10" s="128" t="e">
        <f t="shared" ca="1" si="1"/>
        <v>#NUM!</v>
      </c>
      <c r="G10" s="128" t="e">
        <f t="shared" ca="1" si="0"/>
        <v>#NUM!</v>
      </c>
      <c r="H10" s="128" t="e">
        <f t="shared" ca="1" si="0"/>
        <v>#NUM!</v>
      </c>
      <c r="I10" s="128" t="e">
        <f t="shared" ca="1" si="0"/>
        <v>#NUM!</v>
      </c>
      <c r="J10" s="128" t="e">
        <f t="shared" ca="1" si="0"/>
        <v>#NUM!</v>
      </c>
      <c r="K10" s="128" t="e">
        <f t="shared" ca="1" si="0"/>
        <v>#NUM!</v>
      </c>
      <c r="L10" s="128" t="e">
        <f t="shared" ca="1" si="0"/>
        <v>#NUM!</v>
      </c>
      <c r="M10" s="128" t="e">
        <f t="shared" ca="1" si="0"/>
        <v>#NUM!</v>
      </c>
      <c r="N10" s="128" t="e">
        <f t="shared" ca="1" si="0"/>
        <v>#NUM!</v>
      </c>
      <c r="O10" s="129" t="e">
        <f t="shared" ca="1" si="0"/>
        <v>#NUM!</v>
      </c>
    </row>
    <row r="11" spans="1:15" x14ac:dyDescent="0.25">
      <c r="B11" s="122"/>
      <c r="C11" s="123"/>
      <c r="D11" s="123"/>
      <c r="E11" s="127">
        <v>50</v>
      </c>
      <c r="F11" s="128" t="e">
        <f t="shared" ca="1" si="1"/>
        <v>#NUM!</v>
      </c>
      <c r="G11" s="128" t="e">
        <f t="shared" ca="1" si="0"/>
        <v>#NUM!</v>
      </c>
      <c r="H11" s="128" t="e">
        <f t="shared" ca="1" si="0"/>
        <v>#NUM!</v>
      </c>
      <c r="I11" s="128" t="e">
        <f t="shared" ca="1" si="0"/>
        <v>#NUM!</v>
      </c>
      <c r="J11" s="128" t="e">
        <f t="shared" ca="1" si="0"/>
        <v>#NUM!</v>
      </c>
      <c r="K11" s="128" t="e">
        <f t="shared" ca="1" si="0"/>
        <v>#NUM!</v>
      </c>
      <c r="L11" s="128" t="e">
        <f t="shared" ca="1" si="0"/>
        <v>#NUM!</v>
      </c>
      <c r="M11" s="128" t="e">
        <f t="shared" ca="1" si="0"/>
        <v>#NUM!</v>
      </c>
      <c r="N11" s="128" t="e">
        <f t="shared" ca="1" si="0"/>
        <v>#NUM!</v>
      </c>
      <c r="O11" s="129" t="e">
        <f t="shared" ca="1" si="0"/>
        <v>#NUM!</v>
      </c>
    </row>
    <row r="12" spans="1:15" x14ac:dyDescent="0.25">
      <c r="B12" s="122"/>
      <c r="C12" s="123"/>
      <c r="D12" s="123"/>
      <c r="E12" s="127">
        <v>60</v>
      </c>
      <c r="F12" s="128" t="e">
        <f t="shared" ca="1" si="1"/>
        <v>#NUM!</v>
      </c>
      <c r="G12" s="128" t="e">
        <f t="shared" ca="1" si="0"/>
        <v>#NUM!</v>
      </c>
      <c r="H12" s="128" t="e">
        <f t="shared" ca="1" si="0"/>
        <v>#NUM!</v>
      </c>
      <c r="I12" s="128" t="e">
        <f t="shared" ca="1" si="0"/>
        <v>#NUM!</v>
      </c>
      <c r="J12" s="128" t="e">
        <f t="shared" ca="1" si="0"/>
        <v>#NUM!</v>
      </c>
      <c r="K12" s="128" t="e">
        <f t="shared" ca="1" si="0"/>
        <v>#NUM!</v>
      </c>
      <c r="L12" s="128" t="e">
        <f t="shared" ca="1" si="0"/>
        <v>#NUM!</v>
      </c>
      <c r="M12" s="128" t="e">
        <f t="shared" ca="1" si="0"/>
        <v>#NUM!</v>
      </c>
      <c r="N12" s="128" t="e">
        <f t="shared" ca="1" si="0"/>
        <v>#NUM!</v>
      </c>
      <c r="O12" s="129" t="e">
        <f t="shared" ca="1" si="0"/>
        <v>#NUM!</v>
      </c>
    </row>
    <row r="13" spans="1:15" x14ac:dyDescent="0.25">
      <c r="B13" s="122"/>
      <c r="C13" s="123"/>
      <c r="D13" s="123"/>
      <c r="E13" s="127">
        <v>70</v>
      </c>
      <c r="F13" s="128" t="e">
        <f t="shared" ca="1" si="1"/>
        <v>#NUM!</v>
      </c>
      <c r="G13" s="128" t="e">
        <f t="shared" ca="1" si="0"/>
        <v>#NUM!</v>
      </c>
      <c r="H13" s="128" t="e">
        <f t="shared" ca="1" si="0"/>
        <v>#NUM!</v>
      </c>
      <c r="I13" s="128" t="e">
        <f t="shared" ca="1" si="0"/>
        <v>#NUM!</v>
      </c>
      <c r="J13" s="128" t="e">
        <f t="shared" ca="1" si="0"/>
        <v>#NUM!</v>
      </c>
      <c r="K13" s="128" t="e">
        <f t="shared" ca="1" si="0"/>
        <v>#NUM!</v>
      </c>
      <c r="L13" s="128" t="e">
        <f t="shared" ca="1" si="0"/>
        <v>#NUM!</v>
      </c>
      <c r="M13" s="128" t="e">
        <f t="shared" ca="1" si="0"/>
        <v>#NUM!</v>
      </c>
      <c r="N13" s="128" t="e">
        <f t="shared" ca="1" si="0"/>
        <v>#NUM!</v>
      </c>
      <c r="O13" s="129" t="e">
        <f t="shared" ca="1" si="0"/>
        <v>#NUM!</v>
      </c>
    </row>
    <row r="14" spans="1:15" x14ac:dyDescent="0.25">
      <c r="B14" s="122"/>
      <c r="C14" s="123"/>
      <c r="D14" s="123"/>
      <c r="E14" s="127">
        <v>80</v>
      </c>
      <c r="F14" s="128" t="e">
        <f t="shared" ca="1" si="1"/>
        <v>#NUM!</v>
      </c>
      <c r="G14" s="128" t="e">
        <f t="shared" ca="1" si="0"/>
        <v>#NUM!</v>
      </c>
      <c r="H14" s="128" t="e">
        <f t="shared" ca="1" si="0"/>
        <v>#NUM!</v>
      </c>
      <c r="I14" s="128" t="e">
        <f t="shared" ca="1" si="0"/>
        <v>#NUM!</v>
      </c>
      <c r="J14" s="128" t="e">
        <f t="shared" ca="1" si="0"/>
        <v>#NUM!</v>
      </c>
      <c r="K14" s="128" t="e">
        <f t="shared" ca="1" si="0"/>
        <v>#NUM!</v>
      </c>
      <c r="L14" s="128" t="e">
        <f t="shared" ca="1" si="0"/>
        <v>#NUM!</v>
      </c>
      <c r="M14" s="128" t="e">
        <f t="shared" ca="1" si="0"/>
        <v>#NUM!</v>
      </c>
      <c r="N14" s="128" t="e">
        <f t="shared" ca="1" si="0"/>
        <v>#NUM!</v>
      </c>
      <c r="O14" s="129" t="e">
        <f t="shared" ca="1" si="0"/>
        <v>#NUM!</v>
      </c>
    </row>
    <row r="15" spans="1:15" x14ac:dyDescent="0.25">
      <c r="B15" s="122"/>
      <c r="C15" s="123"/>
      <c r="D15" s="123"/>
      <c r="E15" s="127">
        <v>90</v>
      </c>
      <c r="F15" s="128" t="e">
        <f t="shared" ca="1" si="1"/>
        <v>#NUM!</v>
      </c>
      <c r="G15" s="128" t="e">
        <f t="shared" ca="1" si="0"/>
        <v>#NUM!</v>
      </c>
      <c r="H15" s="128" t="e">
        <f t="shared" ca="1" si="0"/>
        <v>#NUM!</v>
      </c>
      <c r="I15" s="128" t="e">
        <f t="shared" ca="1" si="0"/>
        <v>#NUM!</v>
      </c>
      <c r="J15" s="128" t="e">
        <f t="shared" ca="1" si="0"/>
        <v>#NUM!</v>
      </c>
      <c r="K15" s="128" t="e">
        <f t="shared" ca="1" si="0"/>
        <v>#NUM!</v>
      </c>
      <c r="L15" s="128" t="e">
        <f t="shared" ca="1" si="0"/>
        <v>#NUM!</v>
      </c>
      <c r="M15" s="128" t="e">
        <f t="shared" ca="1" si="0"/>
        <v>#NUM!</v>
      </c>
      <c r="N15" s="128" t="e">
        <f t="shared" ca="1" si="0"/>
        <v>#NUM!</v>
      </c>
      <c r="O15" s="129" t="e">
        <f t="shared" ca="1" si="0"/>
        <v>#NUM!</v>
      </c>
    </row>
    <row r="16" spans="1:15" x14ac:dyDescent="0.25">
      <c r="B16" s="122"/>
      <c r="C16" s="123"/>
      <c r="D16" s="123"/>
      <c r="E16" s="127">
        <v>100</v>
      </c>
      <c r="F16" s="128" t="e">
        <f t="shared" ca="1" si="1"/>
        <v>#NUM!</v>
      </c>
      <c r="G16" s="128" t="e">
        <f t="shared" ca="1" si="0"/>
        <v>#NUM!</v>
      </c>
      <c r="H16" s="128" t="e">
        <f t="shared" ca="1" si="0"/>
        <v>#NUM!</v>
      </c>
      <c r="I16" s="128" t="e">
        <f t="shared" ca="1" si="0"/>
        <v>#NUM!</v>
      </c>
      <c r="J16" s="128" t="e">
        <f t="shared" ca="1" si="0"/>
        <v>#NUM!</v>
      </c>
      <c r="K16" s="128" t="e">
        <f t="shared" ca="1" si="0"/>
        <v>#NUM!</v>
      </c>
      <c r="L16" s="128" t="e">
        <f t="shared" ca="1" si="0"/>
        <v>#NUM!</v>
      </c>
      <c r="M16" s="128" t="e">
        <f t="shared" ca="1" si="0"/>
        <v>#NUM!</v>
      </c>
      <c r="N16" s="128" t="e">
        <f t="shared" ca="1" si="0"/>
        <v>#NUM!</v>
      </c>
      <c r="O16" s="129" t="e">
        <f t="shared" ca="1" si="0"/>
        <v>#NUM!</v>
      </c>
    </row>
    <row r="17" spans="2:15" x14ac:dyDescent="0.25">
      <c r="B17" s="122"/>
      <c r="C17" s="123"/>
      <c r="D17" s="123"/>
      <c r="E17" s="127">
        <v>110</v>
      </c>
      <c r="F17" s="128" t="e">
        <f t="shared" ca="1" si="1"/>
        <v>#NUM!</v>
      </c>
      <c r="G17" s="128" t="e">
        <f t="shared" ca="1" si="0"/>
        <v>#NUM!</v>
      </c>
      <c r="H17" s="128" t="e">
        <f t="shared" ca="1" si="0"/>
        <v>#NUM!</v>
      </c>
      <c r="I17" s="128" t="e">
        <f t="shared" ca="1" si="0"/>
        <v>#NUM!</v>
      </c>
      <c r="J17" s="128" t="e">
        <f t="shared" ca="1" si="0"/>
        <v>#NUM!</v>
      </c>
      <c r="K17" s="128" t="e">
        <f t="shared" ca="1" si="0"/>
        <v>#NUM!</v>
      </c>
      <c r="L17" s="128" t="e">
        <f t="shared" ca="1" si="0"/>
        <v>#NUM!</v>
      </c>
      <c r="M17" s="128" t="e">
        <f t="shared" ca="1" si="0"/>
        <v>#NUM!</v>
      </c>
      <c r="N17" s="128" t="e">
        <f t="shared" ca="1" si="0"/>
        <v>#NUM!</v>
      </c>
      <c r="O17" s="129" t="e">
        <f t="shared" ca="1" si="0"/>
        <v>#NUM!</v>
      </c>
    </row>
    <row r="18" spans="2:15" x14ac:dyDescent="0.25">
      <c r="B18" s="122"/>
      <c r="C18" s="123"/>
      <c r="D18" s="123"/>
      <c r="E18" s="127">
        <v>120</v>
      </c>
      <c r="F18" s="128" t="e">
        <f t="shared" ca="1" si="1"/>
        <v>#NUM!</v>
      </c>
      <c r="G18" s="128" t="e">
        <f t="shared" ca="1" si="0"/>
        <v>#NUM!</v>
      </c>
      <c r="H18" s="128" t="e">
        <f t="shared" ca="1" si="0"/>
        <v>#NUM!</v>
      </c>
      <c r="I18" s="128" t="e">
        <f t="shared" ca="1" si="0"/>
        <v>#NUM!</v>
      </c>
      <c r="J18" s="128" t="e">
        <f t="shared" ca="1" si="0"/>
        <v>#NUM!</v>
      </c>
      <c r="K18" s="128" t="e">
        <f t="shared" ca="1" si="0"/>
        <v>#NUM!</v>
      </c>
      <c r="L18" s="128" t="e">
        <f t="shared" ca="1" si="0"/>
        <v>#NUM!</v>
      </c>
      <c r="M18" s="128" t="e">
        <f t="shared" ca="1" si="0"/>
        <v>#NUM!</v>
      </c>
      <c r="N18" s="128" t="e">
        <f t="shared" ca="1" si="0"/>
        <v>#NUM!</v>
      </c>
      <c r="O18" s="129" t="e">
        <f t="shared" ca="1" si="0"/>
        <v>#NUM!</v>
      </c>
    </row>
    <row r="19" spans="2:15" x14ac:dyDescent="0.25">
      <c r="B19" s="122"/>
      <c r="C19" s="123"/>
      <c r="D19" s="123"/>
      <c r="E19" s="127">
        <v>130</v>
      </c>
      <c r="F19" s="128" t="e">
        <f t="shared" ca="1" si="1"/>
        <v>#NUM!</v>
      </c>
      <c r="G19" s="128" t="e">
        <f t="shared" ca="1" si="0"/>
        <v>#NUM!</v>
      </c>
      <c r="H19" s="128" t="e">
        <f t="shared" ca="1" si="0"/>
        <v>#NUM!</v>
      </c>
      <c r="I19" s="128" t="e">
        <f t="shared" ca="1" si="0"/>
        <v>#NUM!</v>
      </c>
      <c r="J19" s="128" t="e">
        <f t="shared" ca="1" si="0"/>
        <v>#NUM!</v>
      </c>
      <c r="K19" s="128" t="e">
        <f t="shared" ca="1" si="0"/>
        <v>#NUM!</v>
      </c>
      <c r="L19" s="128" t="e">
        <f t="shared" ca="1" si="0"/>
        <v>#NUM!</v>
      </c>
      <c r="M19" s="128" t="e">
        <f t="shared" ca="1" si="0"/>
        <v>#NUM!</v>
      </c>
      <c r="N19" s="128" t="e">
        <f t="shared" ca="1" si="0"/>
        <v>#NUM!</v>
      </c>
      <c r="O19" s="129" t="e">
        <f t="shared" ca="1" si="0"/>
        <v>#NUM!</v>
      </c>
    </row>
    <row r="20" spans="2:15" x14ac:dyDescent="0.25">
      <c r="B20" s="122"/>
      <c r="C20" s="123"/>
      <c r="D20" s="123"/>
      <c r="E20" s="127">
        <v>140</v>
      </c>
      <c r="F20" s="128" t="e">
        <f t="shared" ca="1" si="1"/>
        <v>#NUM!</v>
      </c>
      <c r="G20" s="128" t="e">
        <f t="shared" ca="1" si="0"/>
        <v>#NUM!</v>
      </c>
      <c r="H20" s="128" t="e">
        <f t="shared" ca="1" si="0"/>
        <v>#NUM!</v>
      </c>
      <c r="I20" s="128" t="e">
        <f t="shared" ca="1" si="0"/>
        <v>#NUM!</v>
      </c>
      <c r="J20" s="128" t="e">
        <f t="shared" ca="1" si="0"/>
        <v>#NUM!</v>
      </c>
      <c r="K20" s="128" t="e">
        <f t="shared" ca="1" si="0"/>
        <v>#NUM!</v>
      </c>
      <c r="L20" s="128" t="e">
        <f t="shared" ca="1" si="0"/>
        <v>#NUM!</v>
      </c>
      <c r="M20" s="128" t="e">
        <f t="shared" ca="1" si="0"/>
        <v>#NUM!</v>
      </c>
      <c r="N20" s="128" t="e">
        <f t="shared" ca="1" si="0"/>
        <v>#NUM!</v>
      </c>
      <c r="O20" s="129" t="e">
        <f t="shared" ca="1" si="0"/>
        <v>#NUM!</v>
      </c>
    </row>
    <row r="21" spans="2:15" x14ac:dyDescent="0.25">
      <c r="B21" s="122"/>
      <c r="C21" s="123"/>
      <c r="D21" s="123"/>
      <c r="E21" s="127">
        <v>150</v>
      </c>
      <c r="F21" s="128" t="e">
        <f t="shared" ca="1" si="1"/>
        <v>#NUM!</v>
      </c>
      <c r="G21" s="128" t="e">
        <f t="shared" ca="1" si="0"/>
        <v>#NUM!</v>
      </c>
      <c r="H21" s="128" t="e">
        <f t="shared" ca="1" si="0"/>
        <v>#NUM!</v>
      </c>
      <c r="I21" s="128" t="e">
        <f t="shared" ca="1" si="0"/>
        <v>#NUM!</v>
      </c>
      <c r="J21" s="128" t="e">
        <f t="shared" ca="1" si="0"/>
        <v>#NUM!</v>
      </c>
      <c r="K21" s="128" t="e">
        <f t="shared" ca="1" si="0"/>
        <v>#NUM!</v>
      </c>
      <c r="L21" s="128" t="e">
        <f t="shared" ca="1" si="0"/>
        <v>#NUM!</v>
      </c>
      <c r="M21" s="128" t="e">
        <f t="shared" ca="1" si="0"/>
        <v>#NUM!</v>
      </c>
      <c r="N21" s="128" t="e">
        <f t="shared" ca="1" si="0"/>
        <v>#NUM!</v>
      </c>
      <c r="O21" s="129" t="e">
        <f t="shared" ca="1" si="0"/>
        <v>#NUM!</v>
      </c>
    </row>
    <row r="22" spans="2:15" x14ac:dyDescent="0.25">
      <c r="B22" s="122"/>
      <c r="C22" s="123"/>
      <c r="D22" s="123"/>
      <c r="E22" s="127">
        <v>160</v>
      </c>
      <c r="F22" s="128" t="e">
        <f t="shared" ca="1" si="1"/>
        <v>#NUM!</v>
      </c>
      <c r="G22" s="128" t="e">
        <f t="shared" ca="1" si="1"/>
        <v>#NUM!</v>
      </c>
      <c r="H22" s="128" t="e">
        <f t="shared" ca="1" si="1"/>
        <v>#NUM!</v>
      </c>
      <c r="I22" s="128" t="e">
        <f t="shared" ca="1" si="1"/>
        <v>#NUM!</v>
      </c>
      <c r="J22" s="128" t="e">
        <f t="shared" ca="1" si="1"/>
        <v>#NUM!</v>
      </c>
      <c r="K22" s="128" t="e">
        <f t="shared" ca="1" si="1"/>
        <v>#NUM!</v>
      </c>
      <c r="L22" s="128" t="e">
        <f t="shared" ca="1" si="1"/>
        <v>#NUM!</v>
      </c>
      <c r="M22" s="128" t="e">
        <f t="shared" ca="1" si="1"/>
        <v>#NUM!</v>
      </c>
      <c r="N22" s="128" t="e">
        <f t="shared" ca="1" si="1"/>
        <v>#NUM!</v>
      </c>
      <c r="O22" s="129" t="e">
        <f t="shared" ca="1" si="1"/>
        <v>#NUM!</v>
      </c>
    </row>
    <row r="23" spans="2:15" x14ac:dyDescent="0.25">
      <c r="B23" s="122"/>
      <c r="C23" s="123"/>
      <c r="D23" s="123"/>
      <c r="E23" s="127">
        <v>170</v>
      </c>
      <c r="F23" s="128" t="e">
        <f t="shared" ca="1" si="1"/>
        <v>#NUM!</v>
      </c>
      <c r="G23" s="128" t="e">
        <f t="shared" ca="1" si="1"/>
        <v>#NUM!</v>
      </c>
      <c r="H23" s="128" t="e">
        <f t="shared" ca="1" si="1"/>
        <v>#NUM!</v>
      </c>
      <c r="I23" s="128" t="e">
        <f t="shared" ca="1" si="1"/>
        <v>#NUM!</v>
      </c>
      <c r="J23" s="128" t="e">
        <f t="shared" ca="1" si="1"/>
        <v>#NUM!</v>
      </c>
      <c r="K23" s="128" t="e">
        <f t="shared" ca="1" si="1"/>
        <v>#NUM!</v>
      </c>
      <c r="L23" s="128" t="e">
        <f t="shared" ca="1" si="1"/>
        <v>#NUM!</v>
      </c>
      <c r="M23" s="128" t="e">
        <f t="shared" ca="1" si="1"/>
        <v>#NUM!</v>
      </c>
      <c r="N23" s="128" t="e">
        <f t="shared" ca="1" si="1"/>
        <v>#NUM!</v>
      </c>
      <c r="O23" s="129" t="e">
        <f t="shared" ca="1" si="1"/>
        <v>#NUM!</v>
      </c>
    </row>
    <row r="24" spans="2:15" x14ac:dyDescent="0.25">
      <c r="B24" s="122"/>
      <c r="C24" s="123"/>
      <c r="D24" s="123"/>
      <c r="E24" s="127">
        <v>180</v>
      </c>
      <c r="F24" s="128" t="e">
        <f t="shared" ca="1" si="1"/>
        <v>#NUM!</v>
      </c>
      <c r="G24" s="128" t="e">
        <f t="shared" ca="1" si="1"/>
        <v>#NUM!</v>
      </c>
      <c r="H24" s="128" t="e">
        <f t="shared" ca="1" si="1"/>
        <v>#NUM!</v>
      </c>
      <c r="I24" s="128" t="e">
        <f t="shared" ca="1" si="1"/>
        <v>#NUM!</v>
      </c>
      <c r="J24" s="128" t="e">
        <f t="shared" ca="1" si="1"/>
        <v>#NUM!</v>
      </c>
      <c r="K24" s="128" t="e">
        <f t="shared" ca="1" si="1"/>
        <v>#NUM!</v>
      </c>
      <c r="L24" s="128" t="e">
        <f t="shared" ca="1" si="1"/>
        <v>#NUM!</v>
      </c>
      <c r="M24" s="128" t="e">
        <f t="shared" ca="1" si="1"/>
        <v>#NUM!</v>
      </c>
      <c r="N24" s="128" t="e">
        <f t="shared" ca="1" si="1"/>
        <v>#NUM!</v>
      </c>
      <c r="O24" s="129" t="e">
        <f t="shared" ca="1" si="1"/>
        <v>#NUM!</v>
      </c>
    </row>
    <row r="25" spans="2:15" x14ac:dyDescent="0.25">
      <c r="B25" s="122"/>
      <c r="C25" s="123"/>
      <c r="D25" s="123"/>
      <c r="E25" s="127">
        <v>190</v>
      </c>
      <c r="F25" s="128" t="e">
        <f t="shared" ca="1" si="1"/>
        <v>#NUM!</v>
      </c>
      <c r="G25" s="128" t="e">
        <f t="shared" ca="1" si="1"/>
        <v>#NUM!</v>
      </c>
      <c r="H25" s="128" t="e">
        <f t="shared" ca="1" si="1"/>
        <v>#NUM!</v>
      </c>
      <c r="I25" s="128" t="e">
        <f t="shared" ca="1" si="1"/>
        <v>#NUM!</v>
      </c>
      <c r="J25" s="128" t="e">
        <f t="shared" ca="1" si="1"/>
        <v>#NUM!</v>
      </c>
      <c r="K25" s="128" t="e">
        <f t="shared" ca="1" si="1"/>
        <v>#NUM!</v>
      </c>
      <c r="L25" s="128" t="e">
        <f t="shared" ca="1" si="1"/>
        <v>#NUM!</v>
      </c>
      <c r="M25" s="128" t="e">
        <f t="shared" ca="1" si="1"/>
        <v>#NUM!</v>
      </c>
      <c r="N25" s="128" t="e">
        <f t="shared" ca="1" si="1"/>
        <v>#NUM!</v>
      </c>
      <c r="O25" s="129" t="e">
        <f t="shared" ca="1" si="1"/>
        <v>#NUM!</v>
      </c>
    </row>
    <row r="26" spans="2:15" x14ac:dyDescent="0.25">
      <c r="B26" s="123"/>
      <c r="C26" s="123"/>
      <c r="D26" s="123"/>
      <c r="E26" s="127">
        <v>200</v>
      </c>
      <c r="F26" s="128" t="e">
        <f t="shared" ca="1" si="1"/>
        <v>#NUM!</v>
      </c>
      <c r="G26" s="128" t="e">
        <f t="shared" ca="1" si="1"/>
        <v>#NUM!</v>
      </c>
      <c r="H26" s="128" t="e">
        <f t="shared" ca="1" si="1"/>
        <v>#NUM!</v>
      </c>
      <c r="I26" s="128" t="e">
        <f t="shared" ca="1" si="1"/>
        <v>#NUM!</v>
      </c>
      <c r="J26" s="128" t="e">
        <f t="shared" ca="1" si="1"/>
        <v>#NUM!</v>
      </c>
      <c r="K26" s="128" t="e">
        <f t="shared" ca="1" si="1"/>
        <v>#NUM!</v>
      </c>
      <c r="L26" s="128" t="e">
        <f t="shared" ca="1" si="1"/>
        <v>#NUM!</v>
      </c>
      <c r="M26" s="128" t="e">
        <f t="shared" ca="1" si="1"/>
        <v>#NUM!</v>
      </c>
      <c r="N26" s="128" t="e">
        <f t="shared" ca="1" si="1"/>
        <v>#NUM!</v>
      </c>
      <c r="O26" s="129" t="e">
        <f t="shared" ca="1" si="1"/>
        <v>#NUM!</v>
      </c>
    </row>
    <row r="27" spans="2:15" x14ac:dyDescent="0.25">
      <c r="B27" s="123"/>
      <c r="C27" s="123"/>
      <c r="D27" s="123"/>
      <c r="E27" s="127">
        <v>210</v>
      </c>
      <c r="F27" s="128" t="e">
        <f t="shared" ca="1" si="1"/>
        <v>#NUM!</v>
      </c>
      <c r="G27" s="128" t="e">
        <f t="shared" ca="1" si="1"/>
        <v>#NUM!</v>
      </c>
      <c r="H27" s="128" t="e">
        <f t="shared" ca="1" si="1"/>
        <v>#NUM!</v>
      </c>
      <c r="I27" s="128" t="e">
        <f t="shared" ca="1" si="1"/>
        <v>#NUM!</v>
      </c>
      <c r="J27" s="128" t="e">
        <f t="shared" ca="1" si="1"/>
        <v>#NUM!</v>
      </c>
      <c r="K27" s="128" t="e">
        <f t="shared" ca="1" si="1"/>
        <v>#NUM!</v>
      </c>
      <c r="L27" s="128" t="e">
        <f t="shared" ca="1" si="1"/>
        <v>#NUM!</v>
      </c>
      <c r="M27" s="128" t="e">
        <f t="shared" ca="1" si="1"/>
        <v>#NUM!</v>
      </c>
      <c r="N27" s="128" t="e">
        <f t="shared" ca="1" si="1"/>
        <v>#NUM!</v>
      </c>
      <c r="O27" s="129" t="e">
        <f t="shared" ca="1" si="1"/>
        <v>#NUM!</v>
      </c>
    </row>
    <row r="28" spans="2:15" x14ac:dyDescent="0.25">
      <c r="B28" s="123"/>
      <c r="C28" s="123"/>
      <c r="D28" s="123"/>
      <c r="E28" s="127">
        <v>220</v>
      </c>
      <c r="F28" s="128" t="e">
        <f t="shared" ca="1" si="1"/>
        <v>#NUM!</v>
      </c>
      <c r="G28" s="128" t="e">
        <f t="shared" ca="1" si="1"/>
        <v>#NUM!</v>
      </c>
      <c r="H28" s="128" t="e">
        <f t="shared" ca="1" si="1"/>
        <v>#NUM!</v>
      </c>
      <c r="I28" s="128" t="e">
        <f t="shared" ca="1" si="1"/>
        <v>#NUM!</v>
      </c>
      <c r="J28" s="128" t="e">
        <f t="shared" ca="1" si="1"/>
        <v>#NUM!</v>
      </c>
      <c r="K28" s="128" t="e">
        <f t="shared" ca="1" si="1"/>
        <v>#NUM!</v>
      </c>
      <c r="L28" s="128" t="e">
        <f t="shared" ca="1" si="1"/>
        <v>#NUM!</v>
      </c>
      <c r="M28" s="128" t="e">
        <f t="shared" ca="1" si="1"/>
        <v>#NUM!</v>
      </c>
      <c r="N28" s="128" t="e">
        <f t="shared" ca="1" si="1"/>
        <v>#NUM!</v>
      </c>
      <c r="O28" s="129" t="e">
        <f t="shared" ca="1" si="1"/>
        <v>#NUM!</v>
      </c>
    </row>
    <row r="29" spans="2:15" x14ac:dyDescent="0.25">
      <c r="B29" s="123"/>
      <c r="C29" s="123"/>
      <c r="D29" s="123"/>
      <c r="E29" s="127">
        <v>230</v>
      </c>
      <c r="F29" s="128" t="e">
        <f t="shared" ca="1" si="1"/>
        <v>#NUM!</v>
      </c>
      <c r="G29" s="128" t="e">
        <f t="shared" ca="1" si="1"/>
        <v>#NUM!</v>
      </c>
      <c r="H29" s="128" t="e">
        <f t="shared" ca="1" si="1"/>
        <v>#NUM!</v>
      </c>
      <c r="I29" s="128" t="e">
        <f t="shared" ca="1" si="1"/>
        <v>#NUM!</v>
      </c>
      <c r="J29" s="128" t="e">
        <f t="shared" ca="1" si="1"/>
        <v>#NUM!</v>
      </c>
      <c r="K29" s="128" t="e">
        <f t="shared" ca="1" si="1"/>
        <v>#NUM!</v>
      </c>
      <c r="L29" s="128" t="e">
        <f t="shared" ca="1" si="1"/>
        <v>#NUM!</v>
      </c>
      <c r="M29" s="128" t="e">
        <f t="shared" ca="1" si="1"/>
        <v>#NUM!</v>
      </c>
      <c r="N29" s="128" t="e">
        <f t="shared" ca="1" si="1"/>
        <v>#NUM!</v>
      </c>
      <c r="O29" s="129" t="e">
        <f t="shared" ca="1" si="1"/>
        <v>#NUM!</v>
      </c>
    </row>
    <row r="30" spans="2:15" x14ac:dyDescent="0.25">
      <c r="B30" s="123"/>
      <c r="C30" s="123"/>
      <c r="D30" s="123"/>
      <c r="E30" s="127">
        <v>240</v>
      </c>
      <c r="F30" s="128" t="e">
        <f t="shared" ca="1" si="1"/>
        <v>#NUM!</v>
      </c>
      <c r="G30" s="128" t="e">
        <f t="shared" ca="1" si="1"/>
        <v>#NUM!</v>
      </c>
      <c r="H30" s="128" t="e">
        <f t="shared" ca="1" si="1"/>
        <v>#NUM!</v>
      </c>
      <c r="I30" s="128" t="e">
        <f t="shared" ca="1" si="1"/>
        <v>#NUM!</v>
      </c>
      <c r="J30" s="128" t="e">
        <f t="shared" ca="1" si="1"/>
        <v>#NUM!</v>
      </c>
      <c r="K30" s="128" t="e">
        <f t="shared" ca="1" si="1"/>
        <v>#NUM!</v>
      </c>
      <c r="L30" s="128" t="e">
        <f t="shared" ca="1" si="1"/>
        <v>#NUM!</v>
      </c>
      <c r="M30" s="128" t="e">
        <f t="shared" ca="1" si="1"/>
        <v>#NUM!</v>
      </c>
      <c r="N30" s="128" t="e">
        <f t="shared" ca="1" si="1"/>
        <v>#NUM!</v>
      </c>
      <c r="O30" s="129" t="e">
        <f t="shared" ca="1" si="1"/>
        <v>#NUM!</v>
      </c>
    </row>
    <row r="31" spans="2:15" x14ac:dyDescent="0.25">
      <c r="B31" s="123"/>
      <c r="C31" s="123"/>
      <c r="D31" s="123"/>
      <c r="E31" s="127">
        <v>250</v>
      </c>
      <c r="F31" s="128" t="e">
        <f t="shared" ca="1" si="1"/>
        <v>#NUM!</v>
      </c>
      <c r="G31" s="128" t="e">
        <f t="shared" ca="1" si="1"/>
        <v>#NUM!</v>
      </c>
      <c r="H31" s="128" t="e">
        <f t="shared" ca="1" si="1"/>
        <v>#NUM!</v>
      </c>
      <c r="I31" s="128" t="e">
        <f t="shared" ca="1" si="1"/>
        <v>#NUM!</v>
      </c>
      <c r="J31" s="128" t="e">
        <f t="shared" ca="1" si="1"/>
        <v>#NUM!</v>
      </c>
      <c r="K31" s="128" t="e">
        <f t="shared" ca="1" si="1"/>
        <v>#NUM!</v>
      </c>
      <c r="L31" s="128" t="e">
        <f t="shared" ca="1" si="1"/>
        <v>#NUM!</v>
      </c>
      <c r="M31" s="128" t="e">
        <f t="shared" ca="1" si="1"/>
        <v>#NUM!</v>
      </c>
      <c r="N31" s="128" t="e">
        <f t="shared" ca="1" si="1"/>
        <v>#NUM!</v>
      </c>
      <c r="O31" s="129" t="e">
        <f t="shared" ca="1" si="1"/>
        <v>#NUM!</v>
      </c>
    </row>
    <row r="32" spans="2:15" x14ac:dyDescent="0.25">
      <c r="B32" s="123"/>
      <c r="C32" s="123"/>
      <c r="D32" s="123"/>
      <c r="E32" s="127">
        <v>260</v>
      </c>
      <c r="F32" s="128" t="e">
        <f t="shared" ca="1" si="1"/>
        <v>#NUM!</v>
      </c>
      <c r="G32" s="128" t="e">
        <f t="shared" ca="1" si="1"/>
        <v>#NUM!</v>
      </c>
      <c r="H32" s="128" t="e">
        <f t="shared" ca="1" si="1"/>
        <v>#NUM!</v>
      </c>
      <c r="I32" s="128" t="e">
        <f t="shared" ca="1" si="1"/>
        <v>#NUM!</v>
      </c>
      <c r="J32" s="128" t="e">
        <f t="shared" ca="1" si="1"/>
        <v>#NUM!</v>
      </c>
      <c r="K32" s="128" t="e">
        <f t="shared" ca="1" si="1"/>
        <v>#NUM!</v>
      </c>
      <c r="L32" s="128" t="e">
        <f t="shared" ca="1" si="1"/>
        <v>#NUM!</v>
      </c>
      <c r="M32" s="128" t="e">
        <f t="shared" ca="1" si="1"/>
        <v>#NUM!</v>
      </c>
      <c r="N32" s="128" t="e">
        <f t="shared" ca="1" si="1"/>
        <v>#NUM!</v>
      </c>
      <c r="O32" s="129" t="e">
        <f t="shared" ca="1" si="1"/>
        <v>#NUM!</v>
      </c>
    </row>
    <row r="33" spans="2:15" x14ac:dyDescent="0.25">
      <c r="B33" s="123"/>
      <c r="C33" s="123"/>
      <c r="D33" s="123"/>
      <c r="E33" s="127">
        <v>270</v>
      </c>
      <c r="F33" s="128" t="e">
        <f t="shared" ca="1" si="1"/>
        <v>#NUM!</v>
      </c>
      <c r="G33" s="128" t="e">
        <f t="shared" ca="1" si="1"/>
        <v>#NUM!</v>
      </c>
      <c r="H33" s="128" t="e">
        <f t="shared" ca="1" si="1"/>
        <v>#NUM!</v>
      </c>
      <c r="I33" s="128" t="e">
        <f t="shared" ca="1" si="1"/>
        <v>#NUM!</v>
      </c>
      <c r="J33" s="128" t="e">
        <f t="shared" ca="1" si="1"/>
        <v>#NUM!</v>
      </c>
      <c r="K33" s="128" t="e">
        <f t="shared" ca="1" si="1"/>
        <v>#NUM!</v>
      </c>
      <c r="L33" s="128" t="e">
        <f t="shared" ca="1" si="1"/>
        <v>#NUM!</v>
      </c>
      <c r="M33" s="128" t="e">
        <f t="shared" ca="1" si="1"/>
        <v>#NUM!</v>
      </c>
      <c r="N33" s="128" t="e">
        <f t="shared" ca="1" si="1"/>
        <v>#NUM!</v>
      </c>
      <c r="O33" s="129" t="e">
        <f t="shared" ca="1" si="1"/>
        <v>#NUM!</v>
      </c>
    </row>
    <row r="34" spans="2:15" x14ac:dyDescent="0.25">
      <c r="B34" s="123"/>
      <c r="C34" s="123"/>
      <c r="D34" s="123"/>
      <c r="E34" s="127">
        <v>280</v>
      </c>
      <c r="F34" s="128" t="e">
        <f t="shared" ca="1" si="1"/>
        <v>#NUM!</v>
      </c>
      <c r="G34" s="128" t="e">
        <f t="shared" ca="1" si="1"/>
        <v>#NUM!</v>
      </c>
      <c r="H34" s="128" t="e">
        <f t="shared" ca="1" si="1"/>
        <v>#NUM!</v>
      </c>
      <c r="I34" s="128" t="e">
        <f t="shared" ca="1" si="1"/>
        <v>#NUM!</v>
      </c>
      <c r="J34" s="128" t="e">
        <f t="shared" ca="1" si="1"/>
        <v>#NUM!</v>
      </c>
      <c r="K34" s="128" t="e">
        <f t="shared" ca="1" si="1"/>
        <v>#NUM!</v>
      </c>
      <c r="L34" s="128" t="e">
        <f t="shared" ca="1" si="1"/>
        <v>#NUM!</v>
      </c>
      <c r="M34" s="128" t="e">
        <f t="shared" ca="1" si="1"/>
        <v>#NUM!</v>
      </c>
      <c r="N34" s="128" t="e">
        <f t="shared" ca="1" si="1"/>
        <v>#NUM!</v>
      </c>
      <c r="O34" s="129" t="e">
        <f t="shared" ca="1" si="1"/>
        <v>#NUM!</v>
      </c>
    </row>
    <row r="35" spans="2:15" x14ac:dyDescent="0.25">
      <c r="B35" s="123"/>
      <c r="C35" s="123"/>
      <c r="D35" s="123"/>
      <c r="E35" s="127">
        <v>290</v>
      </c>
      <c r="F35" s="128" t="e">
        <f t="shared" ca="1" si="1"/>
        <v>#NUM!</v>
      </c>
      <c r="G35" s="128" t="e">
        <f t="shared" ca="1" si="1"/>
        <v>#NUM!</v>
      </c>
      <c r="H35" s="128" t="e">
        <f t="shared" ca="1" si="1"/>
        <v>#NUM!</v>
      </c>
      <c r="I35" s="128" t="e">
        <f t="shared" ca="1" si="1"/>
        <v>#NUM!</v>
      </c>
      <c r="J35" s="128" t="e">
        <f t="shared" ca="1" si="1"/>
        <v>#NUM!</v>
      </c>
      <c r="K35" s="128" t="e">
        <f t="shared" ca="1" si="1"/>
        <v>#NUM!</v>
      </c>
      <c r="L35" s="128" t="e">
        <f t="shared" ca="1" si="1"/>
        <v>#NUM!</v>
      </c>
      <c r="M35" s="128" t="e">
        <f t="shared" ca="1" si="1"/>
        <v>#NUM!</v>
      </c>
      <c r="N35" s="128" t="e">
        <f t="shared" ca="1" si="1"/>
        <v>#NUM!</v>
      </c>
      <c r="O35" s="129" t="e">
        <f t="shared" ca="1" si="1"/>
        <v>#NUM!</v>
      </c>
    </row>
    <row r="36" spans="2:15" ht="15.75" thickBot="1" x14ac:dyDescent="0.3">
      <c r="B36" s="123"/>
      <c r="C36" s="123"/>
      <c r="D36" s="123"/>
      <c r="E36" s="130">
        <v>300</v>
      </c>
      <c r="F36" s="131" t="e">
        <f t="shared" ca="1" si="1"/>
        <v>#NUM!</v>
      </c>
      <c r="G36" s="131" t="e">
        <f t="shared" ca="1" si="1"/>
        <v>#NUM!</v>
      </c>
      <c r="H36" s="131" t="e">
        <f t="shared" ca="1" si="1"/>
        <v>#NUM!</v>
      </c>
      <c r="I36" s="131" t="e">
        <f t="shared" ca="1" si="1"/>
        <v>#NUM!</v>
      </c>
      <c r="J36" s="131" t="e">
        <f t="shared" ca="1" si="1"/>
        <v>#NUM!</v>
      </c>
      <c r="K36" s="131" t="e">
        <f t="shared" ca="1" si="1"/>
        <v>#NUM!</v>
      </c>
      <c r="L36" s="131" t="e">
        <f t="shared" ca="1" si="1"/>
        <v>#NUM!</v>
      </c>
      <c r="M36" s="131" t="e">
        <f t="shared" ca="1" si="1"/>
        <v>#NUM!</v>
      </c>
      <c r="N36" s="131" t="e">
        <f t="shared" ca="1" si="1"/>
        <v>#NUM!</v>
      </c>
      <c r="O36" s="132" t="e">
        <f t="shared" ca="1" si="1"/>
        <v>#NUM!</v>
      </c>
    </row>
    <row r="37" spans="2:15" x14ac:dyDescent="0.25"/>
  </sheetData>
  <mergeCells count="1">
    <mergeCell ref="A1:O1"/>
  </mergeCells>
  <conditionalFormatting sqref="F6:O36">
    <cfRule type="expression" dxfId="5" priority="1" stopIfTrue="1">
      <formula>($E6+F$5)&lt;=$C$5</formula>
    </cfRule>
    <cfRule type="expression" dxfId="4" priority="2" stopIfTrue="1">
      <formula>((10*$E6)+F$5)&gt;$C$5</formula>
    </cfRule>
  </conditionalFormatting>
  <pageMargins left="0.7" right="0.7" top="0.75" bottom="0.75" header="0.3" footer="0.3"/>
  <pageSetup paperSize="9" scale="89" fitToWidth="0" orientation="landscape" r:id="rId1"/>
  <headerFooter>
    <oddHeader>&amp;L&amp;A&amp;R&amp;F</oddHeader>
    <oddFooter>&amp;C&amp;P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37"/>
  <sheetViews>
    <sheetView showGridLines="0" topLeftCell="A16" zoomScale="85" zoomScaleNormal="85" zoomScaleSheetLayoutView="85" workbookViewId="0">
      <selection activeCell="Q1" sqref="Q1:XFD1048576"/>
    </sheetView>
  </sheetViews>
  <sheetFormatPr defaultColWidth="0" defaultRowHeight="14.45" customHeight="1" zeroHeight="1" x14ac:dyDescent="0.25"/>
  <cols>
    <col min="1" max="1" width="8.85546875" customWidth="1"/>
    <col min="2" max="2" width="15.5703125" customWidth="1"/>
    <col min="3" max="16" width="8.85546875" customWidth="1"/>
    <col min="17" max="16384" width="8.85546875" hidden="1"/>
  </cols>
  <sheetData>
    <row r="1" spans="1:15" ht="19.5" x14ac:dyDescent="0.4">
      <c r="A1" s="186" t="s">
        <v>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</row>
    <row r="2" spans="1:15" ht="15" x14ac:dyDescent="0.25"/>
    <row r="3" spans="1:15" ht="15" x14ac:dyDescent="0.25">
      <c r="B3" s="122" t="s">
        <v>110</v>
      </c>
      <c r="C3" s="67">
        <f>Atribúty!C9</f>
        <v>0</v>
      </c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5" ht="15.75" thickBot="1" x14ac:dyDescent="0.3"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5" ht="15" x14ac:dyDescent="0.25">
      <c r="B5" s="122" t="s">
        <v>10</v>
      </c>
      <c r="C5" s="67">
        <f>IF(Atribúty!C9=0,0,Atribúty!C12-Atribúty!C13)</f>
        <v>0</v>
      </c>
      <c r="D5" s="123"/>
      <c r="E5" s="124"/>
      <c r="F5" s="125">
        <v>1</v>
      </c>
      <c r="G5" s="125">
        <v>2</v>
      </c>
      <c r="H5" s="125">
        <v>3</v>
      </c>
      <c r="I5" s="125">
        <v>4</v>
      </c>
      <c r="J5" s="125">
        <v>5</v>
      </c>
      <c r="K5" s="125">
        <v>6</v>
      </c>
      <c r="L5" s="125">
        <v>7</v>
      </c>
      <c r="M5" s="125">
        <v>8</v>
      </c>
      <c r="N5" s="125">
        <v>9</v>
      </c>
      <c r="O5" s="126">
        <v>10</v>
      </c>
    </row>
    <row r="6" spans="1:15" ht="15" x14ac:dyDescent="0.25">
      <c r="B6" s="122"/>
      <c r="C6" s="123"/>
      <c r="D6" s="123"/>
      <c r="E6" s="127">
        <v>0</v>
      </c>
      <c r="F6" s="128" t="e">
        <f ca="1">IF(AND(ISBLANK($C$3),ISBLANK($C$5)),RANDBETWEEN(0,1),RANDBETWEEN(1,$C$3))</f>
        <v>#NUM!</v>
      </c>
      <c r="G6" s="128" t="e">
        <f t="shared" ref="G6:O21" ca="1" si="0">IF(AND(ISBLANK($C$3),ISBLANK($C$5)),RANDBETWEEN(0,1),RANDBETWEEN(1,$C$3))</f>
        <v>#NUM!</v>
      </c>
      <c r="H6" s="128" t="e">
        <f t="shared" ca="1" si="0"/>
        <v>#NUM!</v>
      </c>
      <c r="I6" s="128" t="e">
        <f t="shared" ca="1" si="0"/>
        <v>#NUM!</v>
      </c>
      <c r="J6" s="128" t="e">
        <f t="shared" ca="1" si="0"/>
        <v>#NUM!</v>
      </c>
      <c r="K6" s="128" t="e">
        <f t="shared" ca="1" si="0"/>
        <v>#NUM!</v>
      </c>
      <c r="L6" s="128" t="e">
        <f t="shared" ca="1" si="0"/>
        <v>#NUM!</v>
      </c>
      <c r="M6" s="128" t="e">
        <f t="shared" ca="1" si="0"/>
        <v>#NUM!</v>
      </c>
      <c r="N6" s="128" t="e">
        <f t="shared" ca="1" si="0"/>
        <v>#NUM!</v>
      </c>
      <c r="O6" s="129" t="e">
        <f t="shared" ca="1" si="0"/>
        <v>#NUM!</v>
      </c>
    </row>
    <row r="7" spans="1:15" ht="15" x14ac:dyDescent="0.25">
      <c r="B7" s="122"/>
      <c r="C7" s="123"/>
      <c r="D7" s="123"/>
      <c r="E7" s="127">
        <v>10</v>
      </c>
      <c r="F7" s="128" t="e">
        <f t="shared" ref="F7:O36" ca="1" si="1">IF(AND(ISBLANK($C$3),ISBLANK($C$5)),RANDBETWEEN(0,1),RANDBETWEEN(1,$C$3))</f>
        <v>#NUM!</v>
      </c>
      <c r="G7" s="128" t="e">
        <f t="shared" ca="1" si="0"/>
        <v>#NUM!</v>
      </c>
      <c r="H7" s="128" t="e">
        <f t="shared" ca="1" si="0"/>
        <v>#NUM!</v>
      </c>
      <c r="I7" s="128" t="e">
        <f t="shared" ca="1" si="0"/>
        <v>#NUM!</v>
      </c>
      <c r="J7" s="128" t="e">
        <f t="shared" ca="1" si="0"/>
        <v>#NUM!</v>
      </c>
      <c r="K7" s="128" t="e">
        <f t="shared" ca="1" si="0"/>
        <v>#NUM!</v>
      </c>
      <c r="L7" s="128" t="e">
        <f t="shared" ca="1" si="0"/>
        <v>#NUM!</v>
      </c>
      <c r="M7" s="128" t="e">
        <f t="shared" ca="1" si="0"/>
        <v>#NUM!</v>
      </c>
      <c r="N7" s="128" t="e">
        <f t="shared" ca="1" si="0"/>
        <v>#NUM!</v>
      </c>
      <c r="O7" s="129" t="e">
        <f t="shared" ca="1" si="0"/>
        <v>#NUM!</v>
      </c>
    </row>
    <row r="8" spans="1:15" ht="15" x14ac:dyDescent="0.25">
      <c r="B8" s="122"/>
      <c r="C8" s="123"/>
      <c r="D8" s="123"/>
      <c r="E8" s="127">
        <v>20</v>
      </c>
      <c r="F8" s="128" t="e">
        <f t="shared" ca="1" si="1"/>
        <v>#NUM!</v>
      </c>
      <c r="G8" s="128" t="e">
        <f t="shared" ca="1" si="0"/>
        <v>#NUM!</v>
      </c>
      <c r="H8" s="128" t="e">
        <f t="shared" ca="1" si="0"/>
        <v>#NUM!</v>
      </c>
      <c r="I8" s="128" t="e">
        <f t="shared" ca="1" si="0"/>
        <v>#NUM!</v>
      </c>
      <c r="J8" s="128" t="e">
        <f t="shared" ca="1" si="0"/>
        <v>#NUM!</v>
      </c>
      <c r="K8" s="128" t="e">
        <f t="shared" ca="1" si="0"/>
        <v>#NUM!</v>
      </c>
      <c r="L8" s="128" t="e">
        <f t="shared" ca="1" si="0"/>
        <v>#NUM!</v>
      </c>
      <c r="M8" s="128" t="e">
        <f t="shared" ca="1" si="0"/>
        <v>#NUM!</v>
      </c>
      <c r="N8" s="128" t="e">
        <f t="shared" ca="1" si="0"/>
        <v>#NUM!</v>
      </c>
      <c r="O8" s="129" t="e">
        <f t="shared" ca="1" si="0"/>
        <v>#NUM!</v>
      </c>
    </row>
    <row r="9" spans="1:15" ht="15" x14ac:dyDescent="0.25">
      <c r="B9" s="122"/>
      <c r="C9" s="123"/>
      <c r="D9" s="123"/>
      <c r="E9" s="127">
        <v>30</v>
      </c>
      <c r="F9" s="128" t="e">
        <f t="shared" ca="1" si="1"/>
        <v>#NUM!</v>
      </c>
      <c r="G9" s="128" t="e">
        <f t="shared" ca="1" si="0"/>
        <v>#NUM!</v>
      </c>
      <c r="H9" s="128" t="e">
        <f t="shared" ca="1" si="0"/>
        <v>#NUM!</v>
      </c>
      <c r="I9" s="128" t="e">
        <f t="shared" ca="1" si="0"/>
        <v>#NUM!</v>
      </c>
      <c r="J9" s="128" t="e">
        <f t="shared" ca="1" si="0"/>
        <v>#NUM!</v>
      </c>
      <c r="K9" s="128" t="e">
        <f t="shared" ca="1" si="0"/>
        <v>#NUM!</v>
      </c>
      <c r="L9" s="128" t="e">
        <f t="shared" ca="1" si="0"/>
        <v>#NUM!</v>
      </c>
      <c r="M9" s="128" t="e">
        <f t="shared" ca="1" si="0"/>
        <v>#NUM!</v>
      </c>
      <c r="N9" s="128" t="e">
        <f t="shared" ca="1" si="0"/>
        <v>#NUM!</v>
      </c>
      <c r="O9" s="129" t="e">
        <f t="shared" ca="1" si="0"/>
        <v>#NUM!</v>
      </c>
    </row>
    <row r="10" spans="1:15" ht="15" x14ac:dyDescent="0.25">
      <c r="B10" s="122"/>
      <c r="C10" s="123"/>
      <c r="D10" s="123"/>
      <c r="E10" s="127">
        <v>40</v>
      </c>
      <c r="F10" s="128" t="e">
        <f t="shared" ca="1" si="1"/>
        <v>#NUM!</v>
      </c>
      <c r="G10" s="128" t="e">
        <f t="shared" ca="1" si="0"/>
        <v>#NUM!</v>
      </c>
      <c r="H10" s="128" t="e">
        <f t="shared" ca="1" si="0"/>
        <v>#NUM!</v>
      </c>
      <c r="I10" s="128" t="e">
        <f t="shared" ca="1" si="0"/>
        <v>#NUM!</v>
      </c>
      <c r="J10" s="128" t="e">
        <f t="shared" ca="1" si="0"/>
        <v>#NUM!</v>
      </c>
      <c r="K10" s="128" t="e">
        <f t="shared" ca="1" si="0"/>
        <v>#NUM!</v>
      </c>
      <c r="L10" s="128" t="e">
        <f t="shared" ca="1" si="0"/>
        <v>#NUM!</v>
      </c>
      <c r="M10" s="128" t="e">
        <f t="shared" ca="1" si="0"/>
        <v>#NUM!</v>
      </c>
      <c r="N10" s="128" t="e">
        <f t="shared" ca="1" si="0"/>
        <v>#NUM!</v>
      </c>
      <c r="O10" s="129" t="e">
        <f t="shared" ca="1" si="0"/>
        <v>#NUM!</v>
      </c>
    </row>
    <row r="11" spans="1:15" ht="15" x14ac:dyDescent="0.25">
      <c r="B11" s="122"/>
      <c r="C11" s="123"/>
      <c r="D11" s="123"/>
      <c r="E11" s="127">
        <v>50</v>
      </c>
      <c r="F11" s="128" t="e">
        <f t="shared" ca="1" si="1"/>
        <v>#NUM!</v>
      </c>
      <c r="G11" s="128" t="e">
        <f t="shared" ca="1" si="0"/>
        <v>#NUM!</v>
      </c>
      <c r="H11" s="128" t="e">
        <f t="shared" ca="1" si="0"/>
        <v>#NUM!</v>
      </c>
      <c r="I11" s="128" t="e">
        <f t="shared" ca="1" si="0"/>
        <v>#NUM!</v>
      </c>
      <c r="J11" s="128" t="e">
        <f t="shared" ca="1" si="0"/>
        <v>#NUM!</v>
      </c>
      <c r="K11" s="128" t="e">
        <f t="shared" ca="1" si="0"/>
        <v>#NUM!</v>
      </c>
      <c r="L11" s="128" t="e">
        <f t="shared" ca="1" si="0"/>
        <v>#NUM!</v>
      </c>
      <c r="M11" s="128" t="e">
        <f t="shared" ca="1" si="0"/>
        <v>#NUM!</v>
      </c>
      <c r="N11" s="128" t="e">
        <f t="shared" ca="1" si="0"/>
        <v>#NUM!</v>
      </c>
      <c r="O11" s="129" t="e">
        <f t="shared" ca="1" si="0"/>
        <v>#NUM!</v>
      </c>
    </row>
    <row r="12" spans="1:15" ht="15" x14ac:dyDescent="0.25">
      <c r="B12" s="122"/>
      <c r="C12" s="123"/>
      <c r="D12" s="123"/>
      <c r="E12" s="127">
        <v>60</v>
      </c>
      <c r="F12" s="128" t="e">
        <f t="shared" ca="1" si="1"/>
        <v>#NUM!</v>
      </c>
      <c r="G12" s="128" t="e">
        <f t="shared" ca="1" si="0"/>
        <v>#NUM!</v>
      </c>
      <c r="H12" s="128" t="e">
        <f t="shared" ca="1" si="0"/>
        <v>#NUM!</v>
      </c>
      <c r="I12" s="128" t="e">
        <f t="shared" ca="1" si="0"/>
        <v>#NUM!</v>
      </c>
      <c r="J12" s="128" t="e">
        <f t="shared" ca="1" si="0"/>
        <v>#NUM!</v>
      </c>
      <c r="K12" s="128" t="e">
        <f t="shared" ca="1" si="0"/>
        <v>#NUM!</v>
      </c>
      <c r="L12" s="128" t="e">
        <f t="shared" ca="1" si="0"/>
        <v>#NUM!</v>
      </c>
      <c r="M12" s="128" t="e">
        <f t="shared" ca="1" si="0"/>
        <v>#NUM!</v>
      </c>
      <c r="N12" s="128" t="e">
        <f t="shared" ca="1" si="0"/>
        <v>#NUM!</v>
      </c>
      <c r="O12" s="129" t="e">
        <f t="shared" ca="1" si="0"/>
        <v>#NUM!</v>
      </c>
    </row>
    <row r="13" spans="1:15" ht="15" x14ac:dyDescent="0.25">
      <c r="B13" s="122"/>
      <c r="C13" s="123"/>
      <c r="D13" s="123"/>
      <c r="E13" s="127">
        <v>70</v>
      </c>
      <c r="F13" s="128" t="e">
        <f t="shared" ca="1" si="1"/>
        <v>#NUM!</v>
      </c>
      <c r="G13" s="128" t="e">
        <f t="shared" ca="1" si="0"/>
        <v>#NUM!</v>
      </c>
      <c r="H13" s="128" t="e">
        <f t="shared" ca="1" si="0"/>
        <v>#NUM!</v>
      </c>
      <c r="I13" s="128" t="e">
        <f t="shared" ca="1" si="0"/>
        <v>#NUM!</v>
      </c>
      <c r="J13" s="128" t="e">
        <f t="shared" ca="1" si="0"/>
        <v>#NUM!</v>
      </c>
      <c r="K13" s="128" t="e">
        <f t="shared" ca="1" si="0"/>
        <v>#NUM!</v>
      </c>
      <c r="L13" s="128" t="e">
        <f t="shared" ca="1" si="0"/>
        <v>#NUM!</v>
      </c>
      <c r="M13" s="128" t="e">
        <f t="shared" ca="1" si="0"/>
        <v>#NUM!</v>
      </c>
      <c r="N13" s="128" t="e">
        <f t="shared" ca="1" si="0"/>
        <v>#NUM!</v>
      </c>
      <c r="O13" s="129" t="e">
        <f t="shared" ca="1" si="0"/>
        <v>#NUM!</v>
      </c>
    </row>
    <row r="14" spans="1:15" ht="15" x14ac:dyDescent="0.25">
      <c r="B14" s="122"/>
      <c r="C14" s="123"/>
      <c r="D14" s="123"/>
      <c r="E14" s="127">
        <v>80</v>
      </c>
      <c r="F14" s="128" t="e">
        <f t="shared" ca="1" si="1"/>
        <v>#NUM!</v>
      </c>
      <c r="G14" s="128" t="e">
        <f t="shared" ca="1" si="0"/>
        <v>#NUM!</v>
      </c>
      <c r="H14" s="128" t="e">
        <f t="shared" ca="1" si="0"/>
        <v>#NUM!</v>
      </c>
      <c r="I14" s="128" t="e">
        <f t="shared" ca="1" si="0"/>
        <v>#NUM!</v>
      </c>
      <c r="J14" s="128" t="e">
        <f t="shared" ca="1" si="0"/>
        <v>#NUM!</v>
      </c>
      <c r="K14" s="128" t="e">
        <f t="shared" ca="1" si="0"/>
        <v>#NUM!</v>
      </c>
      <c r="L14" s="128" t="e">
        <f t="shared" ca="1" si="0"/>
        <v>#NUM!</v>
      </c>
      <c r="M14" s="128" t="e">
        <f t="shared" ca="1" si="0"/>
        <v>#NUM!</v>
      </c>
      <c r="N14" s="128" t="e">
        <f t="shared" ca="1" si="0"/>
        <v>#NUM!</v>
      </c>
      <c r="O14" s="129" t="e">
        <f t="shared" ca="1" si="0"/>
        <v>#NUM!</v>
      </c>
    </row>
    <row r="15" spans="1:15" ht="15" x14ac:dyDescent="0.25">
      <c r="B15" s="122"/>
      <c r="C15" s="123"/>
      <c r="D15" s="123"/>
      <c r="E15" s="127">
        <v>90</v>
      </c>
      <c r="F15" s="128" t="e">
        <f t="shared" ca="1" si="1"/>
        <v>#NUM!</v>
      </c>
      <c r="G15" s="128" t="e">
        <f t="shared" ca="1" si="0"/>
        <v>#NUM!</v>
      </c>
      <c r="H15" s="128" t="e">
        <f t="shared" ca="1" si="0"/>
        <v>#NUM!</v>
      </c>
      <c r="I15" s="128" t="e">
        <f t="shared" ca="1" si="0"/>
        <v>#NUM!</v>
      </c>
      <c r="J15" s="128" t="e">
        <f t="shared" ca="1" si="0"/>
        <v>#NUM!</v>
      </c>
      <c r="K15" s="128" t="e">
        <f t="shared" ca="1" si="0"/>
        <v>#NUM!</v>
      </c>
      <c r="L15" s="128" t="e">
        <f t="shared" ca="1" si="0"/>
        <v>#NUM!</v>
      </c>
      <c r="M15" s="128" t="e">
        <f t="shared" ca="1" si="0"/>
        <v>#NUM!</v>
      </c>
      <c r="N15" s="128" t="e">
        <f t="shared" ca="1" si="0"/>
        <v>#NUM!</v>
      </c>
      <c r="O15" s="129" t="e">
        <f t="shared" ca="1" si="0"/>
        <v>#NUM!</v>
      </c>
    </row>
    <row r="16" spans="1:15" ht="15" x14ac:dyDescent="0.25">
      <c r="B16" s="122"/>
      <c r="C16" s="123"/>
      <c r="D16" s="123"/>
      <c r="E16" s="127">
        <v>100</v>
      </c>
      <c r="F16" s="128" t="e">
        <f t="shared" ca="1" si="1"/>
        <v>#NUM!</v>
      </c>
      <c r="G16" s="128" t="e">
        <f t="shared" ca="1" si="0"/>
        <v>#NUM!</v>
      </c>
      <c r="H16" s="128" t="e">
        <f t="shared" ca="1" si="0"/>
        <v>#NUM!</v>
      </c>
      <c r="I16" s="128" t="e">
        <f t="shared" ca="1" si="0"/>
        <v>#NUM!</v>
      </c>
      <c r="J16" s="128" t="e">
        <f t="shared" ca="1" si="0"/>
        <v>#NUM!</v>
      </c>
      <c r="K16" s="128" t="e">
        <f t="shared" ca="1" si="0"/>
        <v>#NUM!</v>
      </c>
      <c r="L16" s="128" t="e">
        <f t="shared" ca="1" si="0"/>
        <v>#NUM!</v>
      </c>
      <c r="M16" s="128" t="e">
        <f t="shared" ca="1" si="0"/>
        <v>#NUM!</v>
      </c>
      <c r="N16" s="128" t="e">
        <f t="shared" ca="1" si="0"/>
        <v>#NUM!</v>
      </c>
      <c r="O16" s="129" t="e">
        <f t="shared" ca="1" si="0"/>
        <v>#NUM!</v>
      </c>
    </row>
    <row r="17" spans="2:15" ht="15" x14ac:dyDescent="0.25">
      <c r="B17" s="122"/>
      <c r="C17" s="123"/>
      <c r="D17" s="123"/>
      <c r="E17" s="127">
        <v>110</v>
      </c>
      <c r="F17" s="128" t="e">
        <f t="shared" ca="1" si="1"/>
        <v>#NUM!</v>
      </c>
      <c r="G17" s="128" t="e">
        <f t="shared" ca="1" si="0"/>
        <v>#NUM!</v>
      </c>
      <c r="H17" s="128" t="e">
        <f t="shared" ca="1" si="0"/>
        <v>#NUM!</v>
      </c>
      <c r="I17" s="128" t="e">
        <f t="shared" ca="1" si="0"/>
        <v>#NUM!</v>
      </c>
      <c r="J17" s="128" t="e">
        <f t="shared" ca="1" si="0"/>
        <v>#NUM!</v>
      </c>
      <c r="K17" s="128" t="e">
        <f t="shared" ca="1" si="0"/>
        <v>#NUM!</v>
      </c>
      <c r="L17" s="128" t="e">
        <f t="shared" ca="1" si="0"/>
        <v>#NUM!</v>
      </c>
      <c r="M17" s="128" t="e">
        <f t="shared" ca="1" si="0"/>
        <v>#NUM!</v>
      </c>
      <c r="N17" s="128" t="e">
        <f t="shared" ca="1" si="0"/>
        <v>#NUM!</v>
      </c>
      <c r="O17" s="129" t="e">
        <f t="shared" ca="1" si="0"/>
        <v>#NUM!</v>
      </c>
    </row>
    <row r="18" spans="2:15" ht="15" x14ac:dyDescent="0.25">
      <c r="B18" s="122"/>
      <c r="C18" s="123"/>
      <c r="D18" s="123"/>
      <c r="E18" s="127">
        <v>120</v>
      </c>
      <c r="F18" s="128" t="e">
        <f t="shared" ca="1" si="1"/>
        <v>#NUM!</v>
      </c>
      <c r="G18" s="128" t="e">
        <f t="shared" ca="1" si="0"/>
        <v>#NUM!</v>
      </c>
      <c r="H18" s="128" t="e">
        <f t="shared" ca="1" si="0"/>
        <v>#NUM!</v>
      </c>
      <c r="I18" s="128" t="e">
        <f t="shared" ca="1" si="0"/>
        <v>#NUM!</v>
      </c>
      <c r="J18" s="128" t="e">
        <f t="shared" ca="1" si="0"/>
        <v>#NUM!</v>
      </c>
      <c r="K18" s="128" t="e">
        <f t="shared" ca="1" si="0"/>
        <v>#NUM!</v>
      </c>
      <c r="L18" s="128" t="e">
        <f t="shared" ca="1" si="0"/>
        <v>#NUM!</v>
      </c>
      <c r="M18" s="128" t="e">
        <f t="shared" ca="1" si="0"/>
        <v>#NUM!</v>
      </c>
      <c r="N18" s="128" t="e">
        <f t="shared" ca="1" si="0"/>
        <v>#NUM!</v>
      </c>
      <c r="O18" s="129" t="e">
        <f t="shared" ca="1" si="0"/>
        <v>#NUM!</v>
      </c>
    </row>
    <row r="19" spans="2:15" ht="15" x14ac:dyDescent="0.25">
      <c r="B19" s="122"/>
      <c r="C19" s="123"/>
      <c r="D19" s="123"/>
      <c r="E19" s="127">
        <v>130</v>
      </c>
      <c r="F19" s="128" t="e">
        <f t="shared" ca="1" si="1"/>
        <v>#NUM!</v>
      </c>
      <c r="G19" s="128" t="e">
        <f t="shared" ca="1" si="0"/>
        <v>#NUM!</v>
      </c>
      <c r="H19" s="128" t="e">
        <f t="shared" ca="1" si="0"/>
        <v>#NUM!</v>
      </c>
      <c r="I19" s="128" t="e">
        <f t="shared" ca="1" si="0"/>
        <v>#NUM!</v>
      </c>
      <c r="J19" s="128" t="e">
        <f t="shared" ca="1" si="0"/>
        <v>#NUM!</v>
      </c>
      <c r="K19" s="128" t="e">
        <f t="shared" ca="1" si="0"/>
        <v>#NUM!</v>
      </c>
      <c r="L19" s="128" t="e">
        <f t="shared" ca="1" si="0"/>
        <v>#NUM!</v>
      </c>
      <c r="M19" s="128" t="e">
        <f t="shared" ca="1" si="0"/>
        <v>#NUM!</v>
      </c>
      <c r="N19" s="128" t="e">
        <f t="shared" ca="1" si="0"/>
        <v>#NUM!</v>
      </c>
      <c r="O19" s="129" t="e">
        <f t="shared" ca="1" si="0"/>
        <v>#NUM!</v>
      </c>
    </row>
    <row r="20" spans="2:15" ht="15" x14ac:dyDescent="0.25">
      <c r="B20" s="122"/>
      <c r="C20" s="123"/>
      <c r="D20" s="123"/>
      <c r="E20" s="127">
        <v>140</v>
      </c>
      <c r="F20" s="128" t="e">
        <f t="shared" ca="1" si="1"/>
        <v>#NUM!</v>
      </c>
      <c r="G20" s="128" t="e">
        <f t="shared" ca="1" si="0"/>
        <v>#NUM!</v>
      </c>
      <c r="H20" s="128" t="e">
        <f t="shared" ca="1" si="0"/>
        <v>#NUM!</v>
      </c>
      <c r="I20" s="128" t="e">
        <f t="shared" ca="1" si="0"/>
        <v>#NUM!</v>
      </c>
      <c r="J20" s="128" t="e">
        <f t="shared" ca="1" si="0"/>
        <v>#NUM!</v>
      </c>
      <c r="K20" s="128" t="e">
        <f t="shared" ca="1" si="0"/>
        <v>#NUM!</v>
      </c>
      <c r="L20" s="128" t="e">
        <f t="shared" ca="1" si="0"/>
        <v>#NUM!</v>
      </c>
      <c r="M20" s="128" t="e">
        <f t="shared" ca="1" si="0"/>
        <v>#NUM!</v>
      </c>
      <c r="N20" s="128" t="e">
        <f t="shared" ca="1" si="0"/>
        <v>#NUM!</v>
      </c>
      <c r="O20" s="129" t="e">
        <f t="shared" ca="1" si="0"/>
        <v>#NUM!</v>
      </c>
    </row>
    <row r="21" spans="2:15" ht="15" x14ac:dyDescent="0.25">
      <c r="B21" s="122"/>
      <c r="C21" s="123"/>
      <c r="D21" s="123"/>
      <c r="E21" s="127">
        <v>150</v>
      </c>
      <c r="F21" s="128" t="e">
        <f t="shared" ca="1" si="1"/>
        <v>#NUM!</v>
      </c>
      <c r="G21" s="128" t="e">
        <f t="shared" ca="1" si="0"/>
        <v>#NUM!</v>
      </c>
      <c r="H21" s="128" t="e">
        <f t="shared" ca="1" si="0"/>
        <v>#NUM!</v>
      </c>
      <c r="I21" s="128" t="e">
        <f t="shared" ca="1" si="0"/>
        <v>#NUM!</v>
      </c>
      <c r="J21" s="128" t="e">
        <f t="shared" ca="1" si="0"/>
        <v>#NUM!</v>
      </c>
      <c r="K21" s="128" t="e">
        <f t="shared" ca="1" si="0"/>
        <v>#NUM!</v>
      </c>
      <c r="L21" s="128" t="e">
        <f t="shared" ca="1" si="0"/>
        <v>#NUM!</v>
      </c>
      <c r="M21" s="128" t="e">
        <f t="shared" ca="1" si="0"/>
        <v>#NUM!</v>
      </c>
      <c r="N21" s="128" t="e">
        <f t="shared" ca="1" si="0"/>
        <v>#NUM!</v>
      </c>
      <c r="O21" s="129" t="e">
        <f t="shared" ca="1" si="0"/>
        <v>#NUM!</v>
      </c>
    </row>
    <row r="22" spans="2:15" ht="15" x14ac:dyDescent="0.25">
      <c r="B22" s="122"/>
      <c r="C22" s="123"/>
      <c r="D22" s="123"/>
      <c r="E22" s="127">
        <v>160</v>
      </c>
      <c r="F22" s="128" t="e">
        <f t="shared" ca="1" si="1"/>
        <v>#NUM!</v>
      </c>
      <c r="G22" s="128" t="e">
        <f t="shared" ca="1" si="1"/>
        <v>#NUM!</v>
      </c>
      <c r="H22" s="128" t="e">
        <f t="shared" ca="1" si="1"/>
        <v>#NUM!</v>
      </c>
      <c r="I22" s="128" t="e">
        <f t="shared" ca="1" si="1"/>
        <v>#NUM!</v>
      </c>
      <c r="J22" s="128" t="e">
        <f t="shared" ca="1" si="1"/>
        <v>#NUM!</v>
      </c>
      <c r="K22" s="128" t="e">
        <f t="shared" ca="1" si="1"/>
        <v>#NUM!</v>
      </c>
      <c r="L22" s="128" t="e">
        <f t="shared" ca="1" si="1"/>
        <v>#NUM!</v>
      </c>
      <c r="M22" s="128" t="e">
        <f t="shared" ca="1" si="1"/>
        <v>#NUM!</v>
      </c>
      <c r="N22" s="128" t="e">
        <f t="shared" ca="1" si="1"/>
        <v>#NUM!</v>
      </c>
      <c r="O22" s="129" t="e">
        <f t="shared" ca="1" si="1"/>
        <v>#NUM!</v>
      </c>
    </row>
    <row r="23" spans="2:15" ht="15" x14ac:dyDescent="0.25">
      <c r="B23" s="122"/>
      <c r="C23" s="123"/>
      <c r="D23" s="123"/>
      <c r="E23" s="127">
        <v>170</v>
      </c>
      <c r="F23" s="128" t="e">
        <f t="shared" ca="1" si="1"/>
        <v>#NUM!</v>
      </c>
      <c r="G23" s="128" t="e">
        <f t="shared" ca="1" si="1"/>
        <v>#NUM!</v>
      </c>
      <c r="H23" s="128" t="e">
        <f t="shared" ca="1" si="1"/>
        <v>#NUM!</v>
      </c>
      <c r="I23" s="128" t="e">
        <f t="shared" ca="1" si="1"/>
        <v>#NUM!</v>
      </c>
      <c r="J23" s="128" t="e">
        <f t="shared" ca="1" si="1"/>
        <v>#NUM!</v>
      </c>
      <c r="K23" s="128" t="e">
        <f t="shared" ca="1" si="1"/>
        <v>#NUM!</v>
      </c>
      <c r="L23" s="128" t="e">
        <f t="shared" ca="1" si="1"/>
        <v>#NUM!</v>
      </c>
      <c r="M23" s="128" t="e">
        <f t="shared" ca="1" si="1"/>
        <v>#NUM!</v>
      </c>
      <c r="N23" s="128" t="e">
        <f t="shared" ca="1" si="1"/>
        <v>#NUM!</v>
      </c>
      <c r="O23" s="129" t="e">
        <f t="shared" ca="1" si="1"/>
        <v>#NUM!</v>
      </c>
    </row>
    <row r="24" spans="2:15" ht="15" x14ac:dyDescent="0.25">
      <c r="B24" s="122"/>
      <c r="C24" s="123"/>
      <c r="D24" s="123"/>
      <c r="E24" s="127">
        <v>180</v>
      </c>
      <c r="F24" s="128" t="e">
        <f t="shared" ca="1" si="1"/>
        <v>#NUM!</v>
      </c>
      <c r="G24" s="128" t="e">
        <f t="shared" ca="1" si="1"/>
        <v>#NUM!</v>
      </c>
      <c r="H24" s="128" t="e">
        <f t="shared" ca="1" si="1"/>
        <v>#NUM!</v>
      </c>
      <c r="I24" s="128" t="e">
        <f t="shared" ca="1" si="1"/>
        <v>#NUM!</v>
      </c>
      <c r="J24" s="128" t="e">
        <f t="shared" ca="1" si="1"/>
        <v>#NUM!</v>
      </c>
      <c r="K24" s="128" t="e">
        <f t="shared" ca="1" si="1"/>
        <v>#NUM!</v>
      </c>
      <c r="L24" s="128" t="e">
        <f t="shared" ca="1" si="1"/>
        <v>#NUM!</v>
      </c>
      <c r="M24" s="128" t="e">
        <f t="shared" ca="1" si="1"/>
        <v>#NUM!</v>
      </c>
      <c r="N24" s="128" t="e">
        <f t="shared" ca="1" si="1"/>
        <v>#NUM!</v>
      </c>
      <c r="O24" s="129" t="e">
        <f t="shared" ca="1" si="1"/>
        <v>#NUM!</v>
      </c>
    </row>
    <row r="25" spans="2:15" ht="15" x14ac:dyDescent="0.25">
      <c r="B25" s="122"/>
      <c r="C25" s="123"/>
      <c r="D25" s="123"/>
      <c r="E25" s="127">
        <v>190</v>
      </c>
      <c r="F25" s="128" t="e">
        <f t="shared" ca="1" si="1"/>
        <v>#NUM!</v>
      </c>
      <c r="G25" s="128" t="e">
        <f t="shared" ca="1" si="1"/>
        <v>#NUM!</v>
      </c>
      <c r="H25" s="128" t="e">
        <f t="shared" ca="1" si="1"/>
        <v>#NUM!</v>
      </c>
      <c r="I25" s="128" t="e">
        <f t="shared" ca="1" si="1"/>
        <v>#NUM!</v>
      </c>
      <c r="J25" s="128" t="e">
        <f t="shared" ca="1" si="1"/>
        <v>#NUM!</v>
      </c>
      <c r="K25" s="128" t="e">
        <f t="shared" ca="1" si="1"/>
        <v>#NUM!</v>
      </c>
      <c r="L25" s="128" t="e">
        <f t="shared" ca="1" si="1"/>
        <v>#NUM!</v>
      </c>
      <c r="M25" s="128" t="e">
        <f t="shared" ca="1" si="1"/>
        <v>#NUM!</v>
      </c>
      <c r="N25" s="128" t="e">
        <f t="shared" ca="1" si="1"/>
        <v>#NUM!</v>
      </c>
      <c r="O25" s="129" t="e">
        <f t="shared" ca="1" si="1"/>
        <v>#NUM!</v>
      </c>
    </row>
    <row r="26" spans="2:15" ht="15" x14ac:dyDescent="0.25">
      <c r="B26" s="123"/>
      <c r="C26" s="123"/>
      <c r="D26" s="123"/>
      <c r="E26" s="127">
        <v>200</v>
      </c>
      <c r="F26" s="128" t="e">
        <f t="shared" ca="1" si="1"/>
        <v>#NUM!</v>
      </c>
      <c r="G26" s="128" t="e">
        <f t="shared" ca="1" si="1"/>
        <v>#NUM!</v>
      </c>
      <c r="H26" s="128" t="e">
        <f t="shared" ca="1" si="1"/>
        <v>#NUM!</v>
      </c>
      <c r="I26" s="128" t="e">
        <f t="shared" ca="1" si="1"/>
        <v>#NUM!</v>
      </c>
      <c r="J26" s="128" t="e">
        <f t="shared" ca="1" si="1"/>
        <v>#NUM!</v>
      </c>
      <c r="K26" s="128" t="e">
        <f t="shared" ca="1" si="1"/>
        <v>#NUM!</v>
      </c>
      <c r="L26" s="128" t="e">
        <f t="shared" ca="1" si="1"/>
        <v>#NUM!</v>
      </c>
      <c r="M26" s="128" t="e">
        <f t="shared" ca="1" si="1"/>
        <v>#NUM!</v>
      </c>
      <c r="N26" s="128" t="e">
        <f t="shared" ca="1" si="1"/>
        <v>#NUM!</v>
      </c>
      <c r="O26" s="129" t="e">
        <f t="shared" ca="1" si="1"/>
        <v>#NUM!</v>
      </c>
    </row>
    <row r="27" spans="2:15" ht="15" x14ac:dyDescent="0.25">
      <c r="B27" s="123"/>
      <c r="C27" s="123"/>
      <c r="D27" s="123"/>
      <c r="E27" s="127">
        <v>210</v>
      </c>
      <c r="F27" s="128" t="e">
        <f t="shared" ca="1" si="1"/>
        <v>#NUM!</v>
      </c>
      <c r="G27" s="128" t="e">
        <f t="shared" ca="1" si="1"/>
        <v>#NUM!</v>
      </c>
      <c r="H27" s="128" t="e">
        <f t="shared" ca="1" si="1"/>
        <v>#NUM!</v>
      </c>
      <c r="I27" s="128" t="e">
        <f t="shared" ca="1" si="1"/>
        <v>#NUM!</v>
      </c>
      <c r="J27" s="128" t="e">
        <f t="shared" ca="1" si="1"/>
        <v>#NUM!</v>
      </c>
      <c r="K27" s="128" t="e">
        <f t="shared" ca="1" si="1"/>
        <v>#NUM!</v>
      </c>
      <c r="L27" s="128" t="e">
        <f t="shared" ca="1" si="1"/>
        <v>#NUM!</v>
      </c>
      <c r="M27" s="128" t="e">
        <f t="shared" ca="1" si="1"/>
        <v>#NUM!</v>
      </c>
      <c r="N27" s="128" t="e">
        <f t="shared" ca="1" si="1"/>
        <v>#NUM!</v>
      </c>
      <c r="O27" s="129" t="e">
        <f t="shared" ca="1" si="1"/>
        <v>#NUM!</v>
      </c>
    </row>
    <row r="28" spans="2:15" ht="15" x14ac:dyDescent="0.25">
      <c r="B28" s="123"/>
      <c r="C28" s="123"/>
      <c r="D28" s="123"/>
      <c r="E28" s="127">
        <v>220</v>
      </c>
      <c r="F28" s="128" t="e">
        <f t="shared" ca="1" si="1"/>
        <v>#NUM!</v>
      </c>
      <c r="G28" s="128" t="e">
        <f t="shared" ca="1" si="1"/>
        <v>#NUM!</v>
      </c>
      <c r="H28" s="128" t="e">
        <f t="shared" ca="1" si="1"/>
        <v>#NUM!</v>
      </c>
      <c r="I28" s="128" t="e">
        <f t="shared" ca="1" si="1"/>
        <v>#NUM!</v>
      </c>
      <c r="J28" s="128" t="e">
        <f t="shared" ca="1" si="1"/>
        <v>#NUM!</v>
      </c>
      <c r="K28" s="128" t="e">
        <f t="shared" ca="1" si="1"/>
        <v>#NUM!</v>
      </c>
      <c r="L28" s="128" t="e">
        <f t="shared" ca="1" si="1"/>
        <v>#NUM!</v>
      </c>
      <c r="M28" s="128" t="e">
        <f t="shared" ca="1" si="1"/>
        <v>#NUM!</v>
      </c>
      <c r="N28" s="128" t="e">
        <f t="shared" ca="1" si="1"/>
        <v>#NUM!</v>
      </c>
      <c r="O28" s="129" t="e">
        <f t="shared" ca="1" si="1"/>
        <v>#NUM!</v>
      </c>
    </row>
    <row r="29" spans="2:15" ht="15" x14ac:dyDescent="0.25">
      <c r="B29" s="123"/>
      <c r="C29" s="123"/>
      <c r="D29" s="123"/>
      <c r="E29" s="127">
        <v>230</v>
      </c>
      <c r="F29" s="128" t="e">
        <f t="shared" ca="1" si="1"/>
        <v>#NUM!</v>
      </c>
      <c r="G29" s="128" t="e">
        <f t="shared" ca="1" si="1"/>
        <v>#NUM!</v>
      </c>
      <c r="H29" s="128" t="e">
        <f t="shared" ca="1" si="1"/>
        <v>#NUM!</v>
      </c>
      <c r="I29" s="128" t="e">
        <f t="shared" ca="1" si="1"/>
        <v>#NUM!</v>
      </c>
      <c r="J29" s="128" t="e">
        <f t="shared" ca="1" si="1"/>
        <v>#NUM!</v>
      </c>
      <c r="K29" s="128" t="e">
        <f t="shared" ca="1" si="1"/>
        <v>#NUM!</v>
      </c>
      <c r="L29" s="128" t="e">
        <f t="shared" ca="1" si="1"/>
        <v>#NUM!</v>
      </c>
      <c r="M29" s="128" t="e">
        <f t="shared" ca="1" si="1"/>
        <v>#NUM!</v>
      </c>
      <c r="N29" s="128" t="e">
        <f t="shared" ca="1" si="1"/>
        <v>#NUM!</v>
      </c>
      <c r="O29" s="129" t="e">
        <f t="shared" ca="1" si="1"/>
        <v>#NUM!</v>
      </c>
    </row>
    <row r="30" spans="2:15" ht="15" x14ac:dyDescent="0.25">
      <c r="B30" s="123"/>
      <c r="C30" s="123"/>
      <c r="D30" s="123"/>
      <c r="E30" s="127">
        <v>240</v>
      </c>
      <c r="F30" s="128" t="e">
        <f t="shared" ca="1" si="1"/>
        <v>#NUM!</v>
      </c>
      <c r="G30" s="128" t="e">
        <f t="shared" ca="1" si="1"/>
        <v>#NUM!</v>
      </c>
      <c r="H30" s="128" t="e">
        <f t="shared" ca="1" si="1"/>
        <v>#NUM!</v>
      </c>
      <c r="I30" s="128" t="e">
        <f t="shared" ca="1" si="1"/>
        <v>#NUM!</v>
      </c>
      <c r="J30" s="128" t="e">
        <f t="shared" ca="1" si="1"/>
        <v>#NUM!</v>
      </c>
      <c r="K30" s="128" t="e">
        <f t="shared" ca="1" si="1"/>
        <v>#NUM!</v>
      </c>
      <c r="L30" s="128" t="e">
        <f t="shared" ca="1" si="1"/>
        <v>#NUM!</v>
      </c>
      <c r="M30" s="128" t="e">
        <f t="shared" ca="1" si="1"/>
        <v>#NUM!</v>
      </c>
      <c r="N30" s="128" t="e">
        <f t="shared" ca="1" si="1"/>
        <v>#NUM!</v>
      </c>
      <c r="O30" s="129" t="e">
        <f t="shared" ca="1" si="1"/>
        <v>#NUM!</v>
      </c>
    </row>
    <row r="31" spans="2:15" ht="15" x14ac:dyDescent="0.25">
      <c r="B31" s="123"/>
      <c r="C31" s="123"/>
      <c r="D31" s="123"/>
      <c r="E31" s="127">
        <v>250</v>
      </c>
      <c r="F31" s="128" t="e">
        <f t="shared" ca="1" si="1"/>
        <v>#NUM!</v>
      </c>
      <c r="G31" s="128" t="e">
        <f t="shared" ca="1" si="1"/>
        <v>#NUM!</v>
      </c>
      <c r="H31" s="128" t="e">
        <f t="shared" ca="1" si="1"/>
        <v>#NUM!</v>
      </c>
      <c r="I31" s="128" t="e">
        <f t="shared" ca="1" si="1"/>
        <v>#NUM!</v>
      </c>
      <c r="J31" s="128" t="e">
        <f t="shared" ca="1" si="1"/>
        <v>#NUM!</v>
      </c>
      <c r="K31" s="128" t="e">
        <f t="shared" ca="1" si="1"/>
        <v>#NUM!</v>
      </c>
      <c r="L31" s="128" t="e">
        <f t="shared" ca="1" si="1"/>
        <v>#NUM!</v>
      </c>
      <c r="M31" s="128" t="e">
        <f t="shared" ca="1" si="1"/>
        <v>#NUM!</v>
      </c>
      <c r="N31" s="128" t="e">
        <f t="shared" ca="1" si="1"/>
        <v>#NUM!</v>
      </c>
      <c r="O31" s="129" t="e">
        <f t="shared" ca="1" si="1"/>
        <v>#NUM!</v>
      </c>
    </row>
    <row r="32" spans="2:15" ht="15" x14ac:dyDescent="0.25">
      <c r="B32" s="123"/>
      <c r="C32" s="123"/>
      <c r="D32" s="123"/>
      <c r="E32" s="127">
        <v>260</v>
      </c>
      <c r="F32" s="128" t="e">
        <f t="shared" ca="1" si="1"/>
        <v>#NUM!</v>
      </c>
      <c r="G32" s="128" t="e">
        <f t="shared" ca="1" si="1"/>
        <v>#NUM!</v>
      </c>
      <c r="H32" s="128" t="e">
        <f t="shared" ca="1" si="1"/>
        <v>#NUM!</v>
      </c>
      <c r="I32" s="128" t="e">
        <f t="shared" ca="1" si="1"/>
        <v>#NUM!</v>
      </c>
      <c r="J32" s="128" t="e">
        <f t="shared" ca="1" si="1"/>
        <v>#NUM!</v>
      </c>
      <c r="K32" s="128" t="e">
        <f t="shared" ca="1" si="1"/>
        <v>#NUM!</v>
      </c>
      <c r="L32" s="128" t="e">
        <f t="shared" ca="1" si="1"/>
        <v>#NUM!</v>
      </c>
      <c r="M32" s="128" t="e">
        <f t="shared" ca="1" si="1"/>
        <v>#NUM!</v>
      </c>
      <c r="N32" s="128" t="e">
        <f t="shared" ca="1" si="1"/>
        <v>#NUM!</v>
      </c>
      <c r="O32" s="129" t="e">
        <f t="shared" ca="1" si="1"/>
        <v>#NUM!</v>
      </c>
    </row>
    <row r="33" spans="2:15" ht="15" x14ac:dyDescent="0.25">
      <c r="B33" s="123"/>
      <c r="C33" s="123"/>
      <c r="D33" s="123"/>
      <c r="E33" s="127">
        <v>270</v>
      </c>
      <c r="F33" s="128" t="e">
        <f t="shared" ca="1" si="1"/>
        <v>#NUM!</v>
      </c>
      <c r="G33" s="128" t="e">
        <f t="shared" ca="1" si="1"/>
        <v>#NUM!</v>
      </c>
      <c r="H33" s="128" t="e">
        <f t="shared" ca="1" si="1"/>
        <v>#NUM!</v>
      </c>
      <c r="I33" s="128" t="e">
        <f t="shared" ca="1" si="1"/>
        <v>#NUM!</v>
      </c>
      <c r="J33" s="128" t="e">
        <f t="shared" ca="1" si="1"/>
        <v>#NUM!</v>
      </c>
      <c r="K33" s="128" t="e">
        <f t="shared" ca="1" si="1"/>
        <v>#NUM!</v>
      </c>
      <c r="L33" s="128" t="e">
        <f t="shared" ca="1" si="1"/>
        <v>#NUM!</v>
      </c>
      <c r="M33" s="128" t="e">
        <f t="shared" ca="1" si="1"/>
        <v>#NUM!</v>
      </c>
      <c r="N33" s="128" t="e">
        <f t="shared" ca="1" si="1"/>
        <v>#NUM!</v>
      </c>
      <c r="O33" s="129" t="e">
        <f t="shared" ca="1" si="1"/>
        <v>#NUM!</v>
      </c>
    </row>
    <row r="34" spans="2:15" ht="15" x14ac:dyDescent="0.25">
      <c r="B34" s="123"/>
      <c r="C34" s="123"/>
      <c r="D34" s="123"/>
      <c r="E34" s="127">
        <v>280</v>
      </c>
      <c r="F34" s="128" t="e">
        <f t="shared" ca="1" si="1"/>
        <v>#NUM!</v>
      </c>
      <c r="G34" s="128" t="e">
        <f t="shared" ca="1" si="1"/>
        <v>#NUM!</v>
      </c>
      <c r="H34" s="128" t="e">
        <f t="shared" ca="1" si="1"/>
        <v>#NUM!</v>
      </c>
      <c r="I34" s="128" t="e">
        <f t="shared" ca="1" si="1"/>
        <v>#NUM!</v>
      </c>
      <c r="J34" s="128" t="e">
        <f t="shared" ca="1" si="1"/>
        <v>#NUM!</v>
      </c>
      <c r="K34" s="128" t="e">
        <f t="shared" ca="1" si="1"/>
        <v>#NUM!</v>
      </c>
      <c r="L34" s="128" t="e">
        <f t="shared" ca="1" si="1"/>
        <v>#NUM!</v>
      </c>
      <c r="M34" s="128" t="e">
        <f t="shared" ca="1" si="1"/>
        <v>#NUM!</v>
      </c>
      <c r="N34" s="128" t="e">
        <f t="shared" ca="1" si="1"/>
        <v>#NUM!</v>
      </c>
      <c r="O34" s="129" t="e">
        <f t="shared" ca="1" si="1"/>
        <v>#NUM!</v>
      </c>
    </row>
    <row r="35" spans="2:15" ht="15" x14ac:dyDescent="0.25">
      <c r="B35" s="123"/>
      <c r="C35" s="123"/>
      <c r="D35" s="123"/>
      <c r="E35" s="127">
        <v>290</v>
      </c>
      <c r="F35" s="128" t="e">
        <f t="shared" ca="1" si="1"/>
        <v>#NUM!</v>
      </c>
      <c r="G35" s="128" t="e">
        <f t="shared" ca="1" si="1"/>
        <v>#NUM!</v>
      </c>
      <c r="H35" s="128" t="e">
        <f t="shared" ca="1" si="1"/>
        <v>#NUM!</v>
      </c>
      <c r="I35" s="128" t="e">
        <f t="shared" ca="1" si="1"/>
        <v>#NUM!</v>
      </c>
      <c r="J35" s="128" t="e">
        <f t="shared" ca="1" si="1"/>
        <v>#NUM!</v>
      </c>
      <c r="K35" s="128" t="e">
        <f t="shared" ca="1" si="1"/>
        <v>#NUM!</v>
      </c>
      <c r="L35" s="128" t="e">
        <f t="shared" ca="1" si="1"/>
        <v>#NUM!</v>
      </c>
      <c r="M35" s="128" t="e">
        <f t="shared" ca="1" si="1"/>
        <v>#NUM!</v>
      </c>
      <c r="N35" s="128" t="e">
        <f t="shared" ca="1" si="1"/>
        <v>#NUM!</v>
      </c>
      <c r="O35" s="129" t="e">
        <f t="shared" ca="1" si="1"/>
        <v>#NUM!</v>
      </c>
    </row>
    <row r="36" spans="2:15" ht="15.75" thickBot="1" x14ac:dyDescent="0.3">
      <c r="B36" s="123"/>
      <c r="C36" s="123"/>
      <c r="D36" s="123"/>
      <c r="E36" s="130">
        <v>300</v>
      </c>
      <c r="F36" s="131" t="e">
        <f t="shared" ca="1" si="1"/>
        <v>#NUM!</v>
      </c>
      <c r="G36" s="131" t="e">
        <f t="shared" ca="1" si="1"/>
        <v>#NUM!</v>
      </c>
      <c r="H36" s="131" t="e">
        <f t="shared" ca="1" si="1"/>
        <v>#NUM!</v>
      </c>
      <c r="I36" s="131" t="e">
        <f t="shared" ca="1" si="1"/>
        <v>#NUM!</v>
      </c>
      <c r="J36" s="131" t="e">
        <f t="shared" ca="1" si="1"/>
        <v>#NUM!</v>
      </c>
      <c r="K36" s="131" t="e">
        <f t="shared" ca="1" si="1"/>
        <v>#NUM!</v>
      </c>
      <c r="L36" s="131" t="e">
        <f t="shared" ca="1" si="1"/>
        <v>#NUM!</v>
      </c>
      <c r="M36" s="131" t="e">
        <f t="shared" ca="1" si="1"/>
        <v>#NUM!</v>
      </c>
      <c r="N36" s="131" t="e">
        <f t="shared" ca="1" si="1"/>
        <v>#NUM!</v>
      </c>
      <c r="O36" s="132" t="e">
        <f t="shared" ca="1" si="1"/>
        <v>#NUM!</v>
      </c>
    </row>
    <row r="37" spans="2:15" ht="15" x14ac:dyDescent="0.25"/>
  </sheetData>
  <mergeCells count="1">
    <mergeCell ref="A1:O1"/>
  </mergeCells>
  <conditionalFormatting sqref="F6:O36">
    <cfRule type="expression" dxfId="3" priority="1" stopIfTrue="1">
      <formula>($E6+F$5)&lt;=$C$5</formula>
    </cfRule>
    <cfRule type="expression" dxfId="2" priority="2" stopIfTrue="1">
      <formula>((10*$E6)+F$5)&gt;$C$5</formula>
    </cfRule>
  </conditionalFormatting>
  <pageMargins left="0.7" right="0.7" top="0.75" bottom="0.75" header="0.3" footer="0.3"/>
  <pageSetup paperSize="9" scale="89" fitToWidth="0" orientation="landscape" r:id="rId1"/>
  <headerFooter>
    <oddHeader>&amp;L&amp;A&amp;R&amp;F</oddHeader>
    <oddFooter>&amp;C&amp;P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P318"/>
  <sheetViews>
    <sheetView showGridLines="0" topLeftCell="A69" zoomScaleNormal="100" zoomScaleSheetLayoutView="70" workbookViewId="0">
      <selection activeCell="B69" sqref="B69:B70"/>
    </sheetView>
  </sheetViews>
  <sheetFormatPr defaultColWidth="8.85546875" defaultRowHeight="15" x14ac:dyDescent="0.25"/>
  <cols>
    <col min="1" max="1" width="14.140625" customWidth="1"/>
    <col min="2" max="2" width="23.85546875" customWidth="1"/>
    <col min="3" max="3" width="15.85546875" customWidth="1"/>
  </cols>
  <sheetData>
    <row r="1" spans="1:16" ht="14.45" customHeight="1" x14ac:dyDescent="0.25">
      <c r="A1" s="143" t="s">
        <v>111</v>
      </c>
    </row>
    <row r="2" spans="1:16" x14ac:dyDescent="0.25">
      <c r="A2" t="s">
        <v>13</v>
      </c>
    </row>
    <row r="4" spans="1:16" x14ac:dyDescent="0.25">
      <c r="E4" s="144" t="s">
        <v>32</v>
      </c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6"/>
    </row>
    <row r="5" spans="1:16" x14ac:dyDescent="0.25">
      <c r="E5" s="138"/>
      <c r="P5" s="139"/>
    </row>
    <row r="6" spans="1:16" x14ac:dyDescent="0.25">
      <c r="A6" s="29" t="s">
        <v>14</v>
      </c>
      <c r="E6" s="138"/>
      <c r="P6" s="139"/>
    </row>
    <row r="7" spans="1:16" ht="73.5" thickBot="1" x14ac:dyDescent="0.3">
      <c r="A7" s="29"/>
      <c r="B7" s="12" t="s">
        <v>113</v>
      </c>
      <c r="E7" s="138"/>
      <c r="P7" s="139"/>
    </row>
    <row r="8" spans="1:16" ht="15.75" thickBot="1" x14ac:dyDescent="0.3">
      <c r="A8" s="147" t="s">
        <v>29</v>
      </c>
      <c r="B8" s="148" t="s">
        <v>33</v>
      </c>
      <c r="C8" s="149" t="s">
        <v>14</v>
      </c>
      <c r="E8" s="138"/>
      <c r="P8" s="139"/>
    </row>
    <row r="9" spans="1:16" x14ac:dyDescent="0.25">
      <c r="A9" s="135">
        <v>1</v>
      </c>
      <c r="B9" s="42"/>
      <c r="C9" s="133" t="s">
        <v>53</v>
      </c>
      <c r="E9" s="138"/>
      <c r="P9" s="139"/>
    </row>
    <row r="10" spans="1:16" x14ac:dyDescent="0.25">
      <c r="A10" s="135">
        <v>2</v>
      </c>
      <c r="B10" s="42"/>
      <c r="C10" s="133" t="s">
        <v>53</v>
      </c>
      <c r="E10" s="138"/>
      <c r="P10" s="139"/>
    </row>
    <row r="11" spans="1:16" x14ac:dyDescent="0.25">
      <c r="A11" s="135">
        <v>3</v>
      </c>
      <c r="B11" s="42"/>
      <c r="C11" s="133" t="s">
        <v>53</v>
      </c>
      <c r="E11" s="138"/>
      <c r="P11" s="139"/>
    </row>
    <row r="12" spans="1:16" x14ac:dyDescent="0.25">
      <c r="A12" s="135">
        <v>4</v>
      </c>
      <c r="B12" s="42"/>
      <c r="C12" s="133" t="s">
        <v>53</v>
      </c>
      <c r="E12" s="138"/>
      <c r="P12" s="139"/>
    </row>
    <row r="13" spans="1:16" x14ac:dyDescent="0.25">
      <c r="A13" s="135">
        <v>5</v>
      </c>
      <c r="B13" s="42"/>
      <c r="C13" s="133" t="s">
        <v>53</v>
      </c>
      <c r="E13" s="138"/>
      <c r="P13" s="139"/>
    </row>
    <row r="14" spans="1:16" x14ac:dyDescent="0.25">
      <c r="A14" s="135">
        <v>6</v>
      </c>
      <c r="B14" s="42"/>
      <c r="C14" s="133" t="s">
        <v>53</v>
      </c>
      <c r="E14" s="138"/>
      <c r="P14" s="139"/>
    </row>
    <row r="15" spans="1:16" x14ac:dyDescent="0.25">
      <c r="A15" s="135">
        <v>7</v>
      </c>
      <c r="B15" s="42"/>
      <c r="C15" s="133" t="s">
        <v>53</v>
      </c>
      <c r="E15" s="138"/>
      <c r="P15" s="139"/>
    </row>
    <row r="16" spans="1:16" x14ac:dyDescent="0.25">
      <c r="A16" s="135">
        <v>8</v>
      </c>
      <c r="B16" s="42"/>
      <c r="C16" s="133" t="s">
        <v>53</v>
      </c>
      <c r="E16" s="138"/>
      <c r="P16" s="139"/>
    </row>
    <row r="17" spans="1:16" x14ac:dyDescent="0.25">
      <c r="A17" s="135">
        <v>9</v>
      </c>
      <c r="B17" s="42"/>
      <c r="C17" s="133" t="s">
        <v>53</v>
      </c>
      <c r="E17" s="138"/>
      <c r="P17" s="139"/>
    </row>
    <row r="18" spans="1:16" x14ac:dyDescent="0.25">
      <c r="A18" s="135">
        <v>10</v>
      </c>
      <c r="B18" s="42"/>
      <c r="C18" s="133" t="s">
        <v>53</v>
      </c>
      <c r="E18" s="138"/>
      <c r="P18" s="139"/>
    </row>
    <row r="19" spans="1:16" x14ac:dyDescent="0.25">
      <c r="A19" s="135">
        <v>11</v>
      </c>
      <c r="B19" s="42"/>
      <c r="C19" s="133" t="s">
        <v>53</v>
      </c>
      <c r="E19" s="138"/>
      <c r="P19" s="139"/>
    </row>
    <row r="20" spans="1:16" x14ac:dyDescent="0.25">
      <c r="A20" s="135">
        <v>12</v>
      </c>
      <c r="B20" s="42"/>
      <c r="C20" s="133" t="s">
        <v>53</v>
      </c>
      <c r="E20" s="138"/>
      <c r="P20" s="139"/>
    </row>
    <row r="21" spans="1:16" x14ac:dyDescent="0.25">
      <c r="A21" s="135">
        <v>13</v>
      </c>
      <c r="B21" s="42"/>
      <c r="C21" s="133" t="s">
        <v>53</v>
      </c>
      <c r="E21" s="138"/>
      <c r="P21" s="139"/>
    </row>
    <row r="22" spans="1:16" x14ac:dyDescent="0.25">
      <c r="A22" s="135">
        <v>14</v>
      </c>
      <c r="B22" s="42"/>
      <c r="C22" s="133" t="s">
        <v>53</v>
      </c>
      <c r="E22" s="138"/>
      <c r="P22" s="139"/>
    </row>
    <row r="23" spans="1:16" x14ac:dyDescent="0.25">
      <c r="A23" s="135">
        <v>15</v>
      </c>
      <c r="B23" s="42"/>
      <c r="C23" s="133" t="s">
        <v>53</v>
      </c>
      <c r="E23" s="138"/>
      <c r="P23" s="139"/>
    </row>
    <row r="24" spans="1:16" x14ac:dyDescent="0.25">
      <c r="A24" s="135">
        <v>16</v>
      </c>
      <c r="B24" s="42"/>
      <c r="C24" s="133" t="s">
        <v>53</v>
      </c>
      <c r="E24" s="138"/>
      <c r="P24" s="139"/>
    </row>
    <row r="25" spans="1:16" x14ac:dyDescent="0.25">
      <c r="A25" s="135">
        <v>17</v>
      </c>
      <c r="B25" s="42"/>
      <c r="C25" s="133" t="s">
        <v>53</v>
      </c>
      <c r="E25" s="138"/>
      <c r="P25" s="139"/>
    </row>
    <row r="26" spans="1:16" x14ac:dyDescent="0.25">
      <c r="A26" s="135">
        <v>18</v>
      </c>
      <c r="B26" s="42"/>
      <c r="C26" s="133" t="s">
        <v>53</v>
      </c>
      <c r="E26" s="138"/>
      <c r="P26" s="139"/>
    </row>
    <row r="27" spans="1:16" x14ac:dyDescent="0.25">
      <c r="A27" s="135">
        <v>19</v>
      </c>
      <c r="B27" s="42"/>
      <c r="C27" s="133" t="s">
        <v>53</v>
      </c>
      <c r="E27" s="138"/>
      <c r="P27" s="139"/>
    </row>
    <row r="28" spans="1:16" x14ac:dyDescent="0.25">
      <c r="A28" s="135">
        <v>20</v>
      </c>
      <c r="B28" s="42"/>
      <c r="C28" s="133" t="s">
        <v>53</v>
      </c>
      <c r="E28" s="140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141"/>
    </row>
    <row r="29" spans="1:16" x14ac:dyDescent="0.25">
      <c r="A29" s="135">
        <v>21</v>
      </c>
      <c r="B29" s="42"/>
      <c r="C29" s="133" t="s">
        <v>53</v>
      </c>
    </row>
    <row r="30" spans="1:16" x14ac:dyDescent="0.25">
      <c r="A30" s="135">
        <v>22</v>
      </c>
      <c r="B30" s="42"/>
      <c r="C30" s="133" t="s">
        <v>53</v>
      </c>
    </row>
    <row r="31" spans="1:16" x14ac:dyDescent="0.25">
      <c r="A31" s="135">
        <v>23</v>
      </c>
      <c r="B31" s="42"/>
      <c r="C31" s="133" t="s">
        <v>53</v>
      </c>
    </row>
    <row r="32" spans="1:16" x14ac:dyDescent="0.25">
      <c r="A32" s="135">
        <v>24</v>
      </c>
      <c r="B32" s="42"/>
      <c r="C32" s="133" t="s">
        <v>53</v>
      </c>
    </row>
    <row r="33" spans="1:3" x14ac:dyDescent="0.25">
      <c r="A33" s="135">
        <v>25</v>
      </c>
      <c r="B33" s="42"/>
      <c r="C33" s="133" t="s">
        <v>53</v>
      </c>
    </row>
    <row r="34" spans="1:3" x14ac:dyDescent="0.25">
      <c r="A34" s="135">
        <v>26</v>
      </c>
      <c r="B34" s="42"/>
      <c r="C34" s="133" t="s">
        <v>53</v>
      </c>
    </row>
    <row r="35" spans="1:3" x14ac:dyDescent="0.25">
      <c r="A35" s="135">
        <v>27</v>
      </c>
      <c r="B35" s="42"/>
      <c r="C35" s="133" t="s">
        <v>53</v>
      </c>
    </row>
    <row r="36" spans="1:3" x14ac:dyDescent="0.25">
      <c r="A36" s="135">
        <v>28</v>
      </c>
      <c r="B36" s="42"/>
      <c r="C36" s="133" t="s">
        <v>53</v>
      </c>
    </row>
    <row r="37" spans="1:3" x14ac:dyDescent="0.25">
      <c r="A37" s="135">
        <v>29</v>
      </c>
      <c r="B37" s="42"/>
      <c r="C37" s="133" t="s">
        <v>53</v>
      </c>
    </row>
    <row r="38" spans="1:3" x14ac:dyDescent="0.25">
      <c r="A38" s="135">
        <v>30</v>
      </c>
      <c r="B38" s="42"/>
      <c r="C38" s="133" t="s">
        <v>53</v>
      </c>
    </row>
    <row r="39" spans="1:3" x14ac:dyDescent="0.25">
      <c r="A39" s="135">
        <v>31</v>
      </c>
      <c r="B39" s="42"/>
      <c r="C39" s="133" t="s">
        <v>53</v>
      </c>
    </row>
    <row r="40" spans="1:3" x14ac:dyDescent="0.25">
      <c r="A40" s="135">
        <v>32</v>
      </c>
      <c r="B40" s="42"/>
      <c r="C40" s="133" t="s">
        <v>53</v>
      </c>
    </row>
    <row r="41" spans="1:3" x14ac:dyDescent="0.25">
      <c r="A41" s="135">
        <v>33</v>
      </c>
      <c r="B41" s="42"/>
      <c r="C41" s="133" t="s">
        <v>53</v>
      </c>
    </row>
    <row r="42" spans="1:3" x14ac:dyDescent="0.25">
      <c r="A42" s="135">
        <v>34</v>
      </c>
      <c r="B42" s="42"/>
      <c r="C42" s="133" t="s">
        <v>53</v>
      </c>
    </row>
    <row r="43" spans="1:3" x14ac:dyDescent="0.25">
      <c r="A43" s="135">
        <v>35</v>
      </c>
      <c r="B43" s="42"/>
      <c r="C43" s="133" t="s">
        <v>53</v>
      </c>
    </row>
    <row r="44" spans="1:3" x14ac:dyDescent="0.25">
      <c r="A44" s="135">
        <v>36</v>
      </c>
      <c r="B44" s="42"/>
      <c r="C44" s="133" t="s">
        <v>53</v>
      </c>
    </row>
    <row r="45" spans="1:3" x14ac:dyDescent="0.25">
      <c r="A45" s="135">
        <v>37</v>
      </c>
      <c r="B45" s="42"/>
      <c r="C45" s="133" t="s">
        <v>53</v>
      </c>
    </row>
    <row r="46" spans="1:3" x14ac:dyDescent="0.25">
      <c r="A46" s="135">
        <v>38</v>
      </c>
      <c r="B46" s="42"/>
      <c r="C46" s="133" t="s">
        <v>53</v>
      </c>
    </row>
    <row r="47" spans="1:3" x14ac:dyDescent="0.25">
      <c r="A47" s="135">
        <v>39</v>
      </c>
      <c r="B47" s="42"/>
      <c r="C47" s="133" t="s">
        <v>53</v>
      </c>
    </row>
    <row r="48" spans="1:3" x14ac:dyDescent="0.25">
      <c r="A48" s="135">
        <v>40</v>
      </c>
      <c r="B48" s="42"/>
      <c r="C48" s="133" t="s">
        <v>53</v>
      </c>
    </row>
    <row r="49" spans="1:3" x14ac:dyDescent="0.25">
      <c r="A49" s="135">
        <v>41</v>
      </c>
      <c r="B49" s="42"/>
      <c r="C49" s="133" t="s">
        <v>53</v>
      </c>
    </row>
    <row r="50" spans="1:3" x14ac:dyDescent="0.25">
      <c r="A50" s="135">
        <v>42</v>
      </c>
      <c r="B50" s="42"/>
      <c r="C50" s="133" t="s">
        <v>53</v>
      </c>
    </row>
    <row r="51" spans="1:3" x14ac:dyDescent="0.25">
      <c r="A51" s="135">
        <v>43</v>
      </c>
      <c r="B51" s="42"/>
      <c r="C51" s="133" t="s">
        <v>53</v>
      </c>
    </row>
    <row r="52" spans="1:3" x14ac:dyDescent="0.25">
      <c r="A52" s="135">
        <v>44</v>
      </c>
      <c r="B52" s="42"/>
      <c r="C52" s="133" t="s">
        <v>53</v>
      </c>
    </row>
    <row r="53" spans="1:3" x14ac:dyDescent="0.25">
      <c r="A53" s="135">
        <v>45</v>
      </c>
      <c r="B53" s="42"/>
      <c r="C53" s="133" t="s">
        <v>53</v>
      </c>
    </row>
    <row r="54" spans="1:3" x14ac:dyDescent="0.25">
      <c r="A54" s="135">
        <v>46</v>
      </c>
      <c r="B54" s="42"/>
      <c r="C54" s="133" t="s">
        <v>53</v>
      </c>
    </row>
    <row r="55" spans="1:3" x14ac:dyDescent="0.25">
      <c r="A55" s="135">
        <v>47</v>
      </c>
      <c r="B55" s="42"/>
      <c r="C55" s="133" t="s">
        <v>53</v>
      </c>
    </row>
    <row r="56" spans="1:3" x14ac:dyDescent="0.25">
      <c r="A56" s="135">
        <v>48</v>
      </c>
      <c r="B56" s="42"/>
      <c r="C56" s="133" t="s">
        <v>53</v>
      </c>
    </row>
    <row r="57" spans="1:3" x14ac:dyDescent="0.25">
      <c r="A57" s="135">
        <v>49</v>
      </c>
      <c r="B57" s="42"/>
      <c r="C57" s="133" t="s">
        <v>53</v>
      </c>
    </row>
    <row r="58" spans="1:3" ht="15.75" thickBot="1" x14ac:dyDescent="0.3">
      <c r="A58" s="136">
        <v>50</v>
      </c>
      <c r="B58" s="43"/>
      <c r="C58" s="134" t="s">
        <v>53</v>
      </c>
    </row>
    <row r="61" spans="1:3" x14ac:dyDescent="0.25">
      <c r="A61" s="143" t="s">
        <v>112</v>
      </c>
    </row>
    <row r="62" spans="1:3" x14ac:dyDescent="0.25">
      <c r="A62" t="s">
        <v>13</v>
      </c>
    </row>
    <row r="65" spans="1:16" x14ac:dyDescent="0.25">
      <c r="E65" s="144" t="s">
        <v>32</v>
      </c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6"/>
    </row>
    <row r="66" spans="1:16" x14ac:dyDescent="0.25">
      <c r="A66" s="29" t="s">
        <v>14</v>
      </c>
      <c r="E66" s="138"/>
      <c r="P66" s="139"/>
    </row>
    <row r="67" spans="1:16" ht="73.5" thickBot="1" x14ac:dyDescent="0.3">
      <c r="A67" s="29"/>
      <c r="B67" s="12" t="s">
        <v>113</v>
      </c>
      <c r="E67" s="138"/>
      <c r="P67" s="139"/>
    </row>
    <row r="68" spans="1:16" ht="15.75" thickBot="1" x14ac:dyDescent="0.3">
      <c r="A68" s="147" t="s">
        <v>29</v>
      </c>
      <c r="B68" s="148" t="s">
        <v>33</v>
      </c>
      <c r="C68" s="149" t="s">
        <v>14</v>
      </c>
      <c r="E68" s="138"/>
      <c r="P68" s="139"/>
    </row>
    <row r="69" spans="1:16" x14ac:dyDescent="0.25">
      <c r="A69" s="142">
        <v>1</v>
      </c>
      <c r="B69" s="44"/>
      <c r="C69" s="137" t="s">
        <v>71</v>
      </c>
      <c r="E69" s="138"/>
      <c r="P69" s="139"/>
    </row>
    <row r="70" spans="1:16" x14ac:dyDescent="0.25">
      <c r="A70" s="135">
        <v>2</v>
      </c>
      <c r="B70" s="42"/>
      <c r="C70" s="133" t="s">
        <v>71</v>
      </c>
      <c r="E70" s="138"/>
      <c r="P70" s="139"/>
    </row>
    <row r="71" spans="1:16" x14ac:dyDescent="0.25">
      <c r="A71" s="135">
        <v>3</v>
      </c>
      <c r="B71" s="42"/>
      <c r="C71" s="133" t="s">
        <v>71</v>
      </c>
      <c r="E71" s="138"/>
      <c r="P71" s="139"/>
    </row>
    <row r="72" spans="1:16" x14ac:dyDescent="0.25">
      <c r="A72" s="135">
        <v>4</v>
      </c>
      <c r="B72" s="42"/>
      <c r="C72" s="133" t="s">
        <v>71</v>
      </c>
      <c r="E72" s="138"/>
      <c r="P72" s="139"/>
    </row>
    <row r="73" spans="1:16" x14ac:dyDescent="0.25">
      <c r="A73" s="135">
        <v>5</v>
      </c>
      <c r="B73" s="42"/>
      <c r="C73" s="133" t="s">
        <v>71</v>
      </c>
      <c r="E73" s="138"/>
      <c r="P73" s="139"/>
    </row>
    <row r="74" spans="1:16" x14ac:dyDescent="0.25">
      <c r="A74" s="135">
        <v>6</v>
      </c>
      <c r="B74" s="42"/>
      <c r="C74" s="133" t="s">
        <v>71</v>
      </c>
      <c r="E74" s="138"/>
      <c r="P74" s="139"/>
    </row>
    <row r="75" spans="1:16" x14ac:dyDescent="0.25">
      <c r="A75" s="135">
        <v>7</v>
      </c>
      <c r="B75" s="42"/>
      <c r="C75" s="133" t="s">
        <v>71</v>
      </c>
      <c r="E75" s="138"/>
      <c r="P75" s="139"/>
    </row>
    <row r="76" spans="1:16" x14ac:dyDescent="0.25">
      <c r="A76" s="135">
        <v>8</v>
      </c>
      <c r="B76" s="42"/>
      <c r="C76" s="133" t="s">
        <v>71</v>
      </c>
      <c r="E76" s="138"/>
      <c r="P76" s="139"/>
    </row>
    <row r="77" spans="1:16" x14ac:dyDescent="0.25">
      <c r="A77" s="135">
        <v>9</v>
      </c>
      <c r="B77" s="42"/>
      <c r="C77" s="133" t="s">
        <v>71</v>
      </c>
      <c r="E77" s="138"/>
      <c r="P77" s="139"/>
    </row>
    <row r="78" spans="1:16" x14ac:dyDescent="0.25">
      <c r="A78" s="135">
        <v>10</v>
      </c>
      <c r="B78" s="42"/>
      <c r="C78" s="133" t="s">
        <v>71</v>
      </c>
      <c r="E78" s="138"/>
      <c r="P78" s="139"/>
    </row>
    <row r="79" spans="1:16" x14ac:dyDescent="0.25">
      <c r="A79" s="135">
        <v>11</v>
      </c>
      <c r="B79" s="42"/>
      <c r="C79" s="133" t="s">
        <v>71</v>
      </c>
      <c r="E79" s="138"/>
      <c r="P79" s="139"/>
    </row>
    <row r="80" spans="1:16" x14ac:dyDescent="0.25">
      <c r="A80" s="135">
        <v>12</v>
      </c>
      <c r="B80" s="42"/>
      <c r="C80" s="133" t="s">
        <v>71</v>
      </c>
      <c r="E80" s="138"/>
      <c r="P80" s="139"/>
    </row>
    <row r="81" spans="1:16" x14ac:dyDescent="0.25">
      <c r="A81" s="135">
        <v>13</v>
      </c>
      <c r="B81" s="42"/>
      <c r="C81" s="133" t="s">
        <v>71</v>
      </c>
      <c r="E81" s="138"/>
      <c r="P81" s="139"/>
    </row>
    <row r="82" spans="1:16" x14ac:dyDescent="0.25">
      <c r="A82" s="135">
        <v>14</v>
      </c>
      <c r="B82" s="42"/>
      <c r="C82" s="133" t="s">
        <v>71</v>
      </c>
      <c r="E82" s="138"/>
      <c r="P82" s="139"/>
    </row>
    <row r="83" spans="1:16" x14ac:dyDescent="0.25">
      <c r="A83" s="135">
        <v>15</v>
      </c>
      <c r="B83" s="42"/>
      <c r="C83" s="133" t="s">
        <v>71</v>
      </c>
      <c r="E83" s="138"/>
      <c r="P83" s="139"/>
    </row>
    <row r="84" spans="1:16" x14ac:dyDescent="0.25">
      <c r="A84" s="135">
        <v>16</v>
      </c>
      <c r="B84" s="42"/>
      <c r="C84" s="133" t="s">
        <v>71</v>
      </c>
      <c r="E84" s="138"/>
      <c r="P84" s="139"/>
    </row>
    <row r="85" spans="1:16" x14ac:dyDescent="0.25">
      <c r="A85" s="135">
        <v>17</v>
      </c>
      <c r="B85" s="42"/>
      <c r="C85" s="133" t="s">
        <v>71</v>
      </c>
      <c r="E85" s="138"/>
      <c r="P85" s="139"/>
    </row>
    <row r="86" spans="1:16" x14ac:dyDescent="0.25">
      <c r="A86" s="135">
        <v>18</v>
      </c>
      <c r="B86" s="42"/>
      <c r="C86" s="133" t="s">
        <v>71</v>
      </c>
      <c r="E86" s="138"/>
      <c r="P86" s="139"/>
    </row>
    <row r="87" spans="1:16" x14ac:dyDescent="0.25">
      <c r="A87" s="135">
        <v>19</v>
      </c>
      <c r="B87" s="42"/>
      <c r="C87" s="133" t="s">
        <v>71</v>
      </c>
      <c r="E87" s="138"/>
      <c r="P87" s="139"/>
    </row>
    <row r="88" spans="1:16" x14ac:dyDescent="0.25">
      <c r="A88" s="135">
        <v>20</v>
      </c>
      <c r="B88" s="42"/>
      <c r="C88" s="133" t="s">
        <v>71</v>
      </c>
      <c r="E88" s="138"/>
      <c r="P88" s="139"/>
    </row>
    <row r="89" spans="1:16" x14ac:dyDescent="0.25">
      <c r="A89" s="135">
        <v>21</v>
      </c>
      <c r="B89" s="42"/>
      <c r="C89" s="133" t="s">
        <v>71</v>
      </c>
      <c r="E89" s="140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141"/>
    </row>
    <row r="90" spans="1:16" x14ac:dyDescent="0.25">
      <c r="A90" s="135">
        <v>22</v>
      </c>
      <c r="B90" s="42"/>
      <c r="C90" s="133" t="s">
        <v>71</v>
      </c>
    </row>
    <row r="91" spans="1:16" x14ac:dyDescent="0.25">
      <c r="A91" s="135">
        <v>23</v>
      </c>
      <c r="B91" s="42"/>
      <c r="C91" s="133" t="s">
        <v>71</v>
      </c>
    </row>
    <row r="92" spans="1:16" x14ac:dyDescent="0.25">
      <c r="A92" s="135">
        <v>24</v>
      </c>
      <c r="B92" s="42"/>
      <c r="C92" s="133" t="s">
        <v>71</v>
      </c>
    </row>
    <row r="93" spans="1:16" x14ac:dyDescent="0.25">
      <c r="A93" s="135">
        <v>25</v>
      </c>
      <c r="B93" s="42"/>
      <c r="C93" s="133" t="s">
        <v>71</v>
      </c>
    </row>
    <row r="94" spans="1:16" x14ac:dyDescent="0.25">
      <c r="A94" s="135">
        <v>26</v>
      </c>
      <c r="B94" s="42"/>
      <c r="C94" s="133" t="s">
        <v>71</v>
      </c>
    </row>
    <row r="95" spans="1:16" x14ac:dyDescent="0.25">
      <c r="A95" s="135">
        <v>27</v>
      </c>
      <c r="B95" s="42"/>
      <c r="C95" s="133" t="s">
        <v>71</v>
      </c>
    </row>
    <row r="96" spans="1:16" x14ac:dyDescent="0.25">
      <c r="A96" s="135">
        <v>28</v>
      </c>
      <c r="B96" s="42"/>
      <c r="C96" s="133" t="s">
        <v>71</v>
      </c>
    </row>
    <row r="97" spans="1:3" x14ac:dyDescent="0.25">
      <c r="A97" s="135">
        <v>29</v>
      </c>
      <c r="B97" s="42"/>
      <c r="C97" s="133" t="s">
        <v>71</v>
      </c>
    </row>
    <row r="98" spans="1:3" x14ac:dyDescent="0.25">
      <c r="A98" s="135">
        <v>30</v>
      </c>
      <c r="B98" s="42"/>
      <c r="C98" s="133" t="s">
        <v>71</v>
      </c>
    </row>
    <row r="99" spans="1:3" x14ac:dyDescent="0.25">
      <c r="A99" s="135">
        <v>31</v>
      </c>
      <c r="B99" s="42"/>
      <c r="C99" s="133" t="s">
        <v>71</v>
      </c>
    </row>
    <row r="100" spans="1:3" x14ac:dyDescent="0.25">
      <c r="A100" s="135">
        <v>32</v>
      </c>
      <c r="B100" s="42"/>
      <c r="C100" s="133" t="s">
        <v>71</v>
      </c>
    </row>
    <row r="101" spans="1:3" x14ac:dyDescent="0.25">
      <c r="A101" s="135">
        <v>33</v>
      </c>
      <c r="B101" s="42"/>
      <c r="C101" s="133" t="s">
        <v>71</v>
      </c>
    </row>
    <row r="102" spans="1:3" x14ac:dyDescent="0.25">
      <c r="A102" s="135">
        <v>34</v>
      </c>
      <c r="B102" s="42"/>
      <c r="C102" s="133" t="s">
        <v>71</v>
      </c>
    </row>
    <row r="103" spans="1:3" x14ac:dyDescent="0.25">
      <c r="A103" s="135">
        <v>35</v>
      </c>
      <c r="B103" s="42"/>
      <c r="C103" s="133" t="s">
        <v>71</v>
      </c>
    </row>
    <row r="104" spans="1:3" x14ac:dyDescent="0.25">
      <c r="A104" s="135">
        <v>36</v>
      </c>
      <c r="B104" s="42"/>
      <c r="C104" s="133" t="s">
        <v>71</v>
      </c>
    </row>
    <row r="105" spans="1:3" x14ac:dyDescent="0.25">
      <c r="A105" s="135">
        <v>37</v>
      </c>
      <c r="B105" s="42"/>
      <c r="C105" s="133" t="s">
        <v>71</v>
      </c>
    </row>
    <row r="106" spans="1:3" x14ac:dyDescent="0.25">
      <c r="A106" s="135">
        <v>38</v>
      </c>
      <c r="B106" s="42"/>
      <c r="C106" s="133" t="s">
        <v>71</v>
      </c>
    </row>
    <row r="107" spans="1:3" x14ac:dyDescent="0.25">
      <c r="A107" s="135">
        <v>39</v>
      </c>
      <c r="B107" s="42"/>
      <c r="C107" s="133" t="s">
        <v>71</v>
      </c>
    </row>
    <row r="108" spans="1:3" x14ac:dyDescent="0.25">
      <c r="A108" s="135">
        <v>40</v>
      </c>
      <c r="B108" s="42"/>
      <c r="C108" s="133" t="s">
        <v>71</v>
      </c>
    </row>
    <row r="109" spans="1:3" x14ac:dyDescent="0.25">
      <c r="A109" s="135">
        <v>41</v>
      </c>
      <c r="B109" s="42"/>
      <c r="C109" s="133" t="s">
        <v>71</v>
      </c>
    </row>
    <row r="110" spans="1:3" x14ac:dyDescent="0.25">
      <c r="A110" s="135">
        <v>42</v>
      </c>
      <c r="B110" s="42"/>
      <c r="C110" s="133" t="s">
        <v>71</v>
      </c>
    </row>
    <row r="111" spans="1:3" x14ac:dyDescent="0.25">
      <c r="A111" s="135">
        <v>43</v>
      </c>
      <c r="B111" s="42"/>
      <c r="C111" s="133" t="s">
        <v>71</v>
      </c>
    </row>
    <row r="112" spans="1:3" x14ac:dyDescent="0.25">
      <c r="A112" s="135">
        <v>44</v>
      </c>
      <c r="B112" s="42"/>
      <c r="C112" s="133" t="s">
        <v>71</v>
      </c>
    </row>
    <row r="113" spans="1:3" x14ac:dyDescent="0.25">
      <c r="A113" s="135">
        <v>45</v>
      </c>
      <c r="B113" s="42"/>
      <c r="C113" s="133" t="s">
        <v>71</v>
      </c>
    </row>
    <row r="114" spans="1:3" x14ac:dyDescent="0.25">
      <c r="A114" s="135">
        <v>46</v>
      </c>
      <c r="B114" s="42"/>
      <c r="C114" s="133" t="s">
        <v>71</v>
      </c>
    </row>
    <row r="115" spans="1:3" x14ac:dyDescent="0.25">
      <c r="A115" s="135">
        <v>47</v>
      </c>
      <c r="B115" s="42"/>
      <c r="C115" s="133" t="s">
        <v>71</v>
      </c>
    </row>
    <row r="116" spans="1:3" x14ac:dyDescent="0.25">
      <c r="A116" s="135">
        <v>48</v>
      </c>
      <c r="B116" s="42"/>
      <c r="C116" s="133" t="s">
        <v>71</v>
      </c>
    </row>
    <row r="117" spans="1:3" x14ac:dyDescent="0.25">
      <c r="A117" s="135">
        <v>49</v>
      </c>
      <c r="B117" s="42"/>
      <c r="C117" s="133" t="s">
        <v>71</v>
      </c>
    </row>
    <row r="118" spans="1:3" x14ac:dyDescent="0.25">
      <c r="A118" s="135">
        <v>50</v>
      </c>
      <c r="B118" s="42"/>
      <c r="C118" s="133" t="s">
        <v>71</v>
      </c>
    </row>
    <row r="119" spans="1:3" x14ac:dyDescent="0.25">
      <c r="A119" s="135">
        <v>51</v>
      </c>
      <c r="B119" s="42"/>
      <c r="C119" s="133" t="s">
        <v>71</v>
      </c>
    </row>
    <row r="120" spans="1:3" x14ac:dyDescent="0.25">
      <c r="A120" s="135">
        <v>52</v>
      </c>
      <c r="B120" s="42"/>
      <c r="C120" s="133" t="s">
        <v>71</v>
      </c>
    </row>
    <row r="121" spans="1:3" x14ac:dyDescent="0.25">
      <c r="A121" s="135">
        <v>53</v>
      </c>
      <c r="B121" s="42"/>
      <c r="C121" s="133" t="s">
        <v>71</v>
      </c>
    </row>
    <row r="122" spans="1:3" x14ac:dyDescent="0.25">
      <c r="A122" s="135">
        <v>54</v>
      </c>
      <c r="B122" s="42"/>
      <c r="C122" s="133" t="s">
        <v>71</v>
      </c>
    </row>
    <row r="123" spans="1:3" x14ac:dyDescent="0.25">
      <c r="A123" s="135">
        <v>55</v>
      </c>
      <c r="B123" s="42"/>
      <c r="C123" s="133" t="s">
        <v>71</v>
      </c>
    </row>
    <row r="124" spans="1:3" x14ac:dyDescent="0.25">
      <c r="A124" s="135">
        <v>56</v>
      </c>
      <c r="B124" s="42"/>
      <c r="C124" s="133" t="s">
        <v>71</v>
      </c>
    </row>
    <row r="125" spans="1:3" x14ac:dyDescent="0.25">
      <c r="A125" s="135">
        <v>57</v>
      </c>
      <c r="B125" s="42"/>
      <c r="C125" s="133" t="s">
        <v>71</v>
      </c>
    </row>
    <row r="126" spans="1:3" x14ac:dyDescent="0.25">
      <c r="A126" s="135">
        <v>58</v>
      </c>
      <c r="B126" s="42"/>
      <c r="C126" s="133" t="s">
        <v>71</v>
      </c>
    </row>
    <row r="127" spans="1:3" x14ac:dyDescent="0.25">
      <c r="A127" s="135">
        <v>59</v>
      </c>
      <c r="B127" s="42"/>
      <c r="C127" s="133" t="s">
        <v>71</v>
      </c>
    </row>
    <row r="128" spans="1:3" x14ac:dyDescent="0.25">
      <c r="A128" s="135">
        <v>60</v>
      </c>
      <c r="B128" s="42"/>
      <c r="C128" s="133" t="s">
        <v>71</v>
      </c>
    </row>
    <row r="129" spans="1:3" x14ac:dyDescent="0.25">
      <c r="A129" s="135">
        <v>61</v>
      </c>
      <c r="B129" s="42"/>
      <c r="C129" s="133" t="s">
        <v>71</v>
      </c>
    </row>
    <row r="130" spans="1:3" x14ac:dyDescent="0.25">
      <c r="A130" s="135">
        <v>62</v>
      </c>
      <c r="B130" s="42"/>
      <c r="C130" s="133" t="s">
        <v>71</v>
      </c>
    </row>
    <row r="131" spans="1:3" x14ac:dyDescent="0.25">
      <c r="A131" s="135">
        <v>63</v>
      </c>
      <c r="B131" s="42"/>
      <c r="C131" s="133" t="s">
        <v>71</v>
      </c>
    </row>
    <row r="132" spans="1:3" x14ac:dyDescent="0.25">
      <c r="A132" s="135">
        <v>64</v>
      </c>
      <c r="B132" s="42"/>
      <c r="C132" s="133" t="s">
        <v>71</v>
      </c>
    </row>
    <row r="133" spans="1:3" x14ac:dyDescent="0.25">
      <c r="A133" s="135">
        <v>65</v>
      </c>
      <c r="B133" s="42"/>
      <c r="C133" s="133" t="s">
        <v>71</v>
      </c>
    </row>
    <row r="134" spans="1:3" x14ac:dyDescent="0.25">
      <c r="A134" s="135">
        <v>66</v>
      </c>
      <c r="B134" s="42"/>
      <c r="C134" s="133" t="s">
        <v>71</v>
      </c>
    </row>
    <row r="135" spans="1:3" x14ac:dyDescent="0.25">
      <c r="A135" s="135">
        <v>67</v>
      </c>
      <c r="B135" s="42"/>
      <c r="C135" s="133" t="s">
        <v>71</v>
      </c>
    </row>
    <row r="136" spans="1:3" x14ac:dyDescent="0.25">
      <c r="A136" s="135">
        <v>68</v>
      </c>
      <c r="B136" s="42"/>
      <c r="C136" s="133" t="s">
        <v>71</v>
      </c>
    </row>
    <row r="137" spans="1:3" x14ac:dyDescent="0.25">
      <c r="A137" s="135">
        <v>69</v>
      </c>
      <c r="B137" s="42"/>
      <c r="C137" s="133" t="s">
        <v>71</v>
      </c>
    </row>
    <row r="138" spans="1:3" x14ac:dyDescent="0.25">
      <c r="A138" s="135">
        <v>70</v>
      </c>
      <c r="B138" s="42"/>
      <c r="C138" s="133" t="s">
        <v>71</v>
      </c>
    </row>
    <row r="139" spans="1:3" x14ac:dyDescent="0.25">
      <c r="A139" s="135">
        <v>71</v>
      </c>
      <c r="B139" s="42"/>
      <c r="C139" s="133" t="s">
        <v>71</v>
      </c>
    </row>
    <row r="140" spans="1:3" x14ac:dyDescent="0.25">
      <c r="A140" s="135">
        <v>72</v>
      </c>
      <c r="B140" s="42"/>
      <c r="C140" s="133" t="s">
        <v>71</v>
      </c>
    </row>
    <row r="141" spans="1:3" x14ac:dyDescent="0.25">
      <c r="A141" s="135">
        <v>73</v>
      </c>
      <c r="B141" s="42"/>
      <c r="C141" s="133" t="s">
        <v>71</v>
      </c>
    </row>
    <row r="142" spans="1:3" x14ac:dyDescent="0.25">
      <c r="A142" s="135">
        <v>74</v>
      </c>
      <c r="B142" s="42"/>
      <c r="C142" s="133" t="s">
        <v>71</v>
      </c>
    </row>
    <row r="143" spans="1:3" x14ac:dyDescent="0.25">
      <c r="A143" s="135">
        <v>75</v>
      </c>
      <c r="B143" s="42"/>
      <c r="C143" s="133" t="s">
        <v>71</v>
      </c>
    </row>
    <row r="144" spans="1:3" x14ac:dyDescent="0.25">
      <c r="A144" s="135">
        <v>76</v>
      </c>
      <c r="B144" s="42"/>
      <c r="C144" s="133" t="s">
        <v>71</v>
      </c>
    </row>
    <row r="145" spans="1:3" x14ac:dyDescent="0.25">
      <c r="A145" s="135">
        <v>77</v>
      </c>
      <c r="B145" s="42"/>
      <c r="C145" s="133" t="s">
        <v>71</v>
      </c>
    </row>
    <row r="146" spans="1:3" x14ac:dyDescent="0.25">
      <c r="A146" s="135">
        <v>78</v>
      </c>
      <c r="B146" s="42"/>
      <c r="C146" s="133" t="s">
        <v>71</v>
      </c>
    </row>
    <row r="147" spans="1:3" x14ac:dyDescent="0.25">
      <c r="A147" s="135">
        <v>79</v>
      </c>
      <c r="B147" s="42"/>
      <c r="C147" s="133" t="s">
        <v>71</v>
      </c>
    </row>
    <row r="148" spans="1:3" x14ac:dyDescent="0.25">
      <c r="A148" s="135">
        <v>80</v>
      </c>
      <c r="B148" s="42"/>
      <c r="C148" s="133" t="s">
        <v>71</v>
      </c>
    </row>
    <row r="149" spans="1:3" x14ac:dyDescent="0.25">
      <c r="A149" s="135">
        <v>81</v>
      </c>
      <c r="B149" s="42"/>
      <c r="C149" s="133" t="s">
        <v>71</v>
      </c>
    </row>
    <row r="150" spans="1:3" x14ac:dyDescent="0.25">
      <c r="A150" s="135">
        <v>82</v>
      </c>
      <c r="B150" s="42"/>
      <c r="C150" s="133" t="s">
        <v>71</v>
      </c>
    </row>
    <row r="151" spans="1:3" x14ac:dyDescent="0.25">
      <c r="A151" s="135">
        <v>83</v>
      </c>
      <c r="B151" s="42"/>
      <c r="C151" s="133" t="s">
        <v>71</v>
      </c>
    </row>
    <row r="152" spans="1:3" x14ac:dyDescent="0.25">
      <c r="A152" s="135">
        <v>84</v>
      </c>
      <c r="B152" s="42"/>
      <c r="C152" s="133" t="s">
        <v>71</v>
      </c>
    </row>
    <row r="153" spans="1:3" x14ac:dyDescent="0.25">
      <c r="A153" s="135">
        <v>85</v>
      </c>
      <c r="B153" s="42"/>
      <c r="C153" s="133" t="s">
        <v>71</v>
      </c>
    </row>
    <row r="154" spans="1:3" x14ac:dyDescent="0.25">
      <c r="A154" s="135">
        <v>86</v>
      </c>
      <c r="B154" s="42"/>
      <c r="C154" s="133" t="s">
        <v>71</v>
      </c>
    </row>
    <row r="155" spans="1:3" x14ac:dyDescent="0.25">
      <c r="A155" s="135">
        <v>87</v>
      </c>
      <c r="B155" s="42"/>
      <c r="C155" s="133" t="s">
        <v>71</v>
      </c>
    </row>
    <row r="156" spans="1:3" x14ac:dyDescent="0.25">
      <c r="A156" s="135">
        <v>88</v>
      </c>
      <c r="B156" s="42"/>
      <c r="C156" s="133" t="s">
        <v>71</v>
      </c>
    </row>
    <row r="157" spans="1:3" x14ac:dyDescent="0.25">
      <c r="A157" s="135">
        <v>89</v>
      </c>
      <c r="B157" s="42"/>
      <c r="C157" s="133" t="s">
        <v>71</v>
      </c>
    </row>
    <row r="158" spans="1:3" x14ac:dyDescent="0.25">
      <c r="A158" s="135">
        <v>90</v>
      </c>
      <c r="B158" s="42"/>
      <c r="C158" s="133" t="s">
        <v>71</v>
      </c>
    </row>
    <row r="159" spans="1:3" x14ac:dyDescent="0.25">
      <c r="A159" s="135">
        <v>91</v>
      </c>
      <c r="B159" s="42"/>
      <c r="C159" s="133" t="s">
        <v>71</v>
      </c>
    </row>
    <row r="160" spans="1:3" x14ac:dyDescent="0.25">
      <c r="A160" s="135">
        <v>92</v>
      </c>
      <c r="B160" s="42"/>
      <c r="C160" s="133" t="s">
        <v>71</v>
      </c>
    </row>
    <row r="161" spans="1:3" x14ac:dyDescent="0.25">
      <c r="A161" s="135">
        <v>93</v>
      </c>
      <c r="B161" s="42"/>
      <c r="C161" s="133" t="s">
        <v>71</v>
      </c>
    </row>
    <row r="162" spans="1:3" x14ac:dyDescent="0.25">
      <c r="A162" s="135">
        <v>94</v>
      </c>
      <c r="B162" s="42"/>
      <c r="C162" s="133" t="s">
        <v>71</v>
      </c>
    </row>
    <row r="163" spans="1:3" x14ac:dyDescent="0.25">
      <c r="A163" s="135">
        <v>95</v>
      </c>
      <c r="B163" s="42"/>
      <c r="C163" s="133" t="s">
        <v>71</v>
      </c>
    </row>
    <row r="164" spans="1:3" x14ac:dyDescent="0.25">
      <c r="A164" s="135">
        <v>96</v>
      </c>
      <c r="B164" s="42"/>
      <c r="C164" s="133" t="s">
        <v>71</v>
      </c>
    </row>
    <row r="165" spans="1:3" x14ac:dyDescent="0.25">
      <c r="A165" s="135">
        <v>97</v>
      </c>
      <c r="B165" s="42"/>
      <c r="C165" s="133" t="s">
        <v>71</v>
      </c>
    </row>
    <row r="166" spans="1:3" x14ac:dyDescent="0.25">
      <c r="A166" s="135">
        <v>98</v>
      </c>
      <c r="B166" s="42"/>
      <c r="C166" s="133" t="s">
        <v>71</v>
      </c>
    </row>
    <row r="167" spans="1:3" x14ac:dyDescent="0.25">
      <c r="A167" s="135">
        <v>99</v>
      </c>
      <c r="B167" s="42"/>
      <c r="C167" s="133" t="s">
        <v>71</v>
      </c>
    </row>
    <row r="168" spans="1:3" x14ac:dyDescent="0.25">
      <c r="A168" s="135">
        <v>100</v>
      </c>
      <c r="B168" s="42"/>
      <c r="C168" s="133" t="s">
        <v>71</v>
      </c>
    </row>
    <row r="169" spans="1:3" x14ac:dyDescent="0.25">
      <c r="A169" s="135">
        <v>101</v>
      </c>
      <c r="B169" s="42"/>
      <c r="C169" s="133" t="s">
        <v>71</v>
      </c>
    </row>
    <row r="170" spans="1:3" x14ac:dyDescent="0.25">
      <c r="A170" s="135">
        <v>102</v>
      </c>
      <c r="B170" s="42"/>
      <c r="C170" s="133" t="s">
        <v>71</v>
      </c>
    </row>
    <row r="171" spans="1:3" x14ac:dyDescent="0.25">
      <c r="A171" s="135">
        <v>103</v>
      </c>
      <c r="B171" s="42"/>
      <c r="C171" s="133" t="s">
        <v>71</v>
      </c>
    </row>
    <row r="172" spans="1:3" x14ac:dyDescent="0.25">
      <c r="A172" s="135">
        <v>104</v>
      </c>
      <c r="B172" s="42"/>
      <c r="C172" s="133" t="s">
        <v>71</v>
      </c>
    </row>
    <row r="173" spans="1:3" x14ac:dyDescent="0.25">
      <c r="A173" s="135">
        <v>105</v>
      </c>
      <c r="B173" s="42"/>
      <c r="C173" s="133" t="s">
        <v>71</v>
      </c>
    </row>
    <row r="174" spans="1:3" x14ac:dyDescent="0.25">
      <c r="A174" s="135">
        <v>106</v>
      </c>
      <c r="B174" s="42"/>
      <c r="C174" s="133" t="s">
        <v>71</v>
      </c>
    </row>
    <row r="175" spans="1:3" x14ac:dyDescent="0.25">
      <c r="A175" s="135">
        <v>107</v>
      </c>
      <c r="B175" s="42"/>
      <c r="C175" s="133" t="s">
        <v>71</v>
      </c>
    </row>
    <row r="176" spans="1:3" x14ac:dyDescent="0.25">
      <c r="A176" s="135">
        <v>108</v>
      </c>
      <c r="B176" s="42"/>
      <c r="C176" s="133" t="s">
        <v>71</v>
      </c>
    </row>
    <row r="177" spans="1:3" x14ac:dyDescent="0.25">
      <c r="A177" s="135">
        <v>109</v>
      </c>
      <c r="B177" s="42"/>
      <c r="C177" s="133" t="s">
        <v>71</v>
      </c>
    </row>
    <row r="178" spans="1:3" x14ac:dyDescent="0.25">
      <c r="A178" s="135">
        <v>110</v>
      </c>
      <c r="B178" s="42"/>
      <c r="C178" s="133" t="s">
        <v>71</v>
      </c>
    </row>
    <row r="179" spans="1:3" x14ac:dyDescent="0.25">
      <c r="A179" s="135">
        <v>111</v>
      </c>
      <c r="B179" s="42"/>
      <c r="C179" s="133" t="s">
        <v>71</v>
      </c>
    </row>
    <row r="180" spans="1:3" x14ac:dyDescent="0.25">
      <c r="A180" s="135">
        <v>112</v>
      </c>
      <c r="B180" s="42"/>
      <c r="C180" s="133" t="s">
        <v>71</v>
      </c>
    </row>
    <row r="181" spans="1:3" x14ac:dyDescent="0.25">
      <c r="A181" s="135">
        <v>113</v>
      </c>
      <c r="B181" s="42"/>
      <c r="C181" s="133" t="s">
        <v>71</v>
      </c>
    </row>
    <row r="182" spans="1:3" x14ac:dyDescent="0.25">
      <c r="A182" s="135">
        <v>114</v>
      </c>
      <c r="B182" s="42"/>
      <c r="C182" s="133" t="s">
        <v>71</v>
      </c>
    </row>
    <row r="183" spans="1:3" x14ac:dyDescent="0.25">
      <c r="A183" s="135">
        <v>115</v>
      </c>
      <c r="B183" s="42"/>
      <c r="C183" s="133" t="s">
        <v>71</v>
      </c>
    </row>
    <row r="184" spans="1:3" x14ac:dyDescent="0.25">
      <c r="A184" s="135">
        <v>116</v>
      </c>
      <c r="B184" s="42"/>
      <c r="C184" s="133" t="s">
        <v>71</v>
      </c>
    </row>
    <row r="185" spans="1:3" x14ac:dyDescent="0.25">
      <c r="A185" s="135">
        <v>117</v>
      </c>
      <c r="B185" s="42"/>
      <c r="C185" s="133" t="s">
        <v>71</v>
      </c>
    </row>
    <row r="186" spans="1:3" x14ac:dyDescent="0.25">
      <c r="A186" s="135">
        <v>118</v>
      </c>
      <c r="B186" s="42"/>
      <c r="C186" s="133" t="s">
        <v>71</v>
      </c>
    </row>
    <row r="187" spans="1:3" x14ac:dyDescent="0.25">
      <c r="A187" s="135">
        <v>119</v>
      </c>
      <c r="B187" s="42"/>
      <c r="C187" s="133" t="s">
        <v>71</v>
      </c>
    </row>
    <row r="188" spans="1:3" x14ac:dyDescent="0.25">
      <c r="A188" s="135">
        <v>120</v>
      </c>
      <c r="B188" s="42"/>
      <c r="C188" s="133" t="s">
        <v>71</v>
      </c>
    </row>
    <row r="189" spans="1:3" x14ac:dyDescent="0.25">
      <c r="A189" s="135">
        <v>121</v>
      </c>
      <c r="B189" s="42"/>
      <c r="C189" s="133" t="s">
        <v>71</v>
      </c>
    </row>
    <row r="190" spans="1:3" x14ac:dyDescent="0.25">
      <c r="A190" s="135">
        <v>122</v>
      </c>
      <c r="B190" s="42"/>
      <c r="C190" s="133" t="s">
        <v>71</v>
      </c>
    </row>
    <row r="191" spans="1:3" x14ac:dyDescent="0.25">
      <c r="A191" s="135">
        <v>123</v>
      </c>
      <c r="B191" s="42"/>
      <c r="C191" s="133" t="s">
        <v>71</v>
      </c>
    </row>
    <row r="192" spans="1:3" x14ac:dyDescent="0.25">
      <c r="A192" s="135">
        <v>124</v>
      </c>
      <c r="B192" s="42"/>
      <c r="C192" s="133" t="s">
        <v>71</v>
      </c>
    </row>
    <row r="193" spans="1:3" x14ac:dyDescent="0.25">
      <c r="A193" s="135">
        <v>125</v>
      </c>
      <c r="B193" s="42"/>
      <c r="C193" s="133" t="s">
        <v>71</v>
      </c>
    </row>
    <row r="194" spans="1:3" x14ac:dyDescent="0.25">
      <c r="A194" s="135">
        <v>126</v>
      </c>
      <c r="B194" s="42"/>
      <c r="C194" s="133" t="s">
        <v>71</v>
      </c>
    </row>
    <row r="195" spans="1:3" x14ac:dyDescent="0.25">
      <c r="A195" s="135">
        <v>127</v>
      </c>
      <c r="B195" s="42"/>
      <c r="C195" s="133" t="s">
        <v>71</v>
      </c>
    </row>
    <row r="196" spans="1:3" x14ac:dyDescent="0.25">
      <c r="A196" s="135">
        <v>128</v>
      </c>
      <c r="B196" s="42"/>
      <c r="C196" s="133" t="s">
        <v>71</v>
      </c>
    </row>
    <row r="197" spans="1:3" x14ac:dyDescent="0.25">
      <c r="A197" s="135">
        <v>129</v>
      </c>
      <c r="B197" s="42"/>
      <c r="C197" s="133" t="s">
        <v>71</v>
      </c>
    </row>
    <row r="198" spans="1:3" x14ac:dyDescent="0.25">
      <c r="A198" s="135">
        <v>130</v>
      </c>
      <c r="B198" s="42"/>
      <c r="C198" s="133" t="s">
        <v>71</v>
      </c>
    </row>
    <row r="199" spans="1:3" x14ac:dyDescent="0.25">
      <c r="A199" s="135">
        <v>131</v>
      </c>
      <c r="B199" s="42"/>
      <c r="C199" s="133" t="s">
        <v>71</v>
      </c>
    </row>
    <row r="200" spans="1:3" x14ac:dyDescent="0.25">
      <c r="A200" s="135">
        <v>132</v>
      </c>
      <c r="B200" s="42"/>
      <c r="C200" s="133" t="s">
        <v>71</v>
      </c>
    </row>
    <row r="201" spans="1:3" x14ac:dyDescent="0.25">
      <c r="A201" s="135">
        <v>133</v>
      </c>
      <c r="B201" s="42"/>
      <c r="C201" s="133" t="s">
        <v>71</v>
      </c>
    </row>
    <row r="202" spans="1:3" x14ac:dyDescent="0.25">
      <c r="A202" s="135">
        <v>134</v>
      </c>
      <c r="B202" s="42"/>
      <c r="C202" s="133" t="s">
        <v>71</v>
      </c>
    </row>
    <row r="203" spans="1:3" x14ac:dyDescent="0.25">
      <c r="A203" s="135">
        <v>135</v>
      </c>
      <c r="B203" s="42"/>
      <c r="C203" s="133" t="s">
        <v>71</v>
      </c>
    </row>
    <row r="204" spans="1:3" x14ac:dyDescent="0.25">
      <c r="A204" s="135">
        <v>136</v>
      </c>
      <c r="B204" s="42"/>
      <c r="C204" s="133" t="s">
        <v>71</v>
      </c>
    </row>
    <row r="205" spans="1:3" x14ac:dyDescent="0.25">
      <c r="A205" s="135">
        <v>137</v>
      </c>
      <c r="B205" s="42"/>
      <c r="C205" s="133" t="s">
        <v>71</v>
      </c>
    </row>
    <row r="206" spans="1:3" x14ac:dyDescent="0.25">
      <c r="A206" s="135">
        <v>138</v>
      </c>
      <c r="B206" s="42"/>
      <c r="C206" s="133" t="s">
        <v>71</v>
      </c>
    </row>
    <row r="207" spans="1:3" x14ac:dyDescent="0.25">
      <c r="A207" s="135">
        <v>139</v>
      </c>
      <c r="B207" s="42"/>
      <c r="C207" s="133" t="s">
        <v>71</v>
      </c>
    </row>
    <row r="208" spans="1:3" x14ac:dyDescent="0.25">
      <c r="A208" s="135">
        <v>140</v>
      </c>
      <c r="B208" s="42"/>
      <c r="C208" s="133" t="s">
        <v>71</v>
      </c>
    </row>
    <row r="209" spans="1:3" x14ac:dyDescent="0.25">
      <c r="A209" s="135">
        <v>141</v>
      </c>
      <c r="B209" s="42"/>
      <c r="C209" s="133" t="s">
        <v>71</v>
      </c>
    </row>
    <row r="210" spans="1:3" x14ac:dyDescent="0.25">
      <c r="A210" s="135">
        <v>142</v>
      </c>
      <c r="B210" s="42"/>
      <c r="C210" s="133" t="s">
        <v>71</v>
      </c>
    </row>
    <row r="211" spans="1:3" x14ac:dyDescent="0.25">
      <c r="A211" s="135">
        <v>143</v>
      </c>
      <c r="B211" s="42"/>
      <c r="C211" s="133" t="s">
        <v>71</v>
      </c>
    </row>
    <row r="212" spans="1:3" x14ac:dyDescent="0.25">
      <c r="A212" s="135">
        <v>144</v>
      </c>
      <c r="B212" s="42"/>
      <c r="C212" s="133" t="s">
        <v>71</v>
      </c>
    </row>
    <row r="213" spans="1:3" x14ac:dyDescent="0.25">
      <c r="A213" s="135">
        <v>145</v>
      </c>
      <c r="B213" s="42"/>
      <c r="C213" s="133" t="s">
        <v>71</v>
      </c>
    </row>
    <row r="214" spans="1:3" x14ac:dyDescent="0.25">
      <c r="A214" s="135">
        <v>146</v>
      </c>
      <c r="B214" s="42"/>
      <c r="C214" s="133" t="s">
        <v>71</v>
      </c>
    </row>
    <row r="215" spans="1:3" x14ac:dyDescent="0.25">
      <c r="A215" s="135">
        <v>147</v>
      </c>
      <c r="B215" s="42"/>
      <c r="C215" s="133" t="s">
        <v>71</v>
      </c>
    </row>
    <row r="216" spans="1:3" x14ac:dyDescent="0.25">
      <c r="A216" s="135">
        <v>148</v>
      </c>
      <c r="B216" s="42"/>
      <c r="C216" s="133" t="s">
        <v>71</v>
      </c>
    </row>
    <row r="217" spans="1:3" x14ac:dyDescent="0.25">
      <c r="A217" s="135">
        <v>149</v>
      </c>
      <c r="B217" s="42"/>
      <c r="C217" s="133" t="s">
        <v>71</v>
      </c>
    </row>
    <row r="218" spans="1:3" x14ac:dyDescent="0.25">
      <c r="A218" s="135">
        <v>150</v>
      </c>
      <c r="B218" s="42"/>
      <c r="C218" s="133" t="s">
        <v>71</v>
      </c>
    </row>
    <row r="219" spans="1:3" x14ac:dyDescent="0.25">
      <c r="A219" s="135">
        <v>151</v>
      </c>
      <c r="B219" s="42"/>
      <c r="C219" s="133" t="s">
        <v>71</v>
      </c>
    </row>
    <row r="220" spans="1:3" x14ac:dyDescent="0.25">
      <c r="A220" s="135">
        <v>152</v>
      </c>
      <c r="B220" s="42"/>
      <c r="C220" s="133" t="s">
        <v>71</v>
      </c>
    </row>
    <row r="221" spans="1:3" x14ac:dyDescent="0.25">
      <c r="A221" s="135">
        <v>153</v>
      </c>
      <c r="B221" s="42"/>
      <c r="C221" s="133" t="s">
        <v>71</v>
      </c>
    </row>
    <row r="222" spans="1:3" x14ac:dyDescent="0.25">
      <c r="A222" s="135">
        <v>154</v>
      </c>
      <c r="B222" s="42"/>
      <c r="C222" s="133" t="s">
        <v>71</v>
      </c>
    </row>
    <row r="223" spans="1:3" x14ac:dyDescent="0.25">
      <c r="A223" s="135">
        <v>155</v>
      </c>
      <c r="B223" s="42"/>
      <c r="C223" s="133" t="s">
        <v>71</v>
      </c>
    </row>
    <row r="224" spans="1:3" x14ac:dyDescent="0.25">
      <c r="A224" s="135">
        <v>156</v>
      </c>
      <c r="B224" s="42"/>
      <c r="C224" s="133" t="s">
        <v>71</v>
      </c>
    </row>
    <row r="225" spans="1:3" x14ac:dyDescent="0.25">
      <c r="A225" s="135">
        <v>157</v>
      </c>
      <c r="B225" s="42"/>
      <c r="C225" s="133" t="s">
        <v>71</v>
      </c>
    </row>
    <row r="226" spans="1:3" x14ac:dyDescent="0.25">
      <c r="A226" s="135">
        <v>158</v>
      </c>
      <c r="B226" s="42"/>
      <c r="C226" s="133" t="s">
        <v>71</v>
      </c>
    </row>
    <row r="227" spans="1:3" x14ac:dyDescent="0.25">
      <c r="A227" s="135">
        <v>159</v>
      </c>
      <c r="B227" s="42"/>
      <c r="C227" s="133" t="s">
        <v>71</v>
      </c>
    </row>
    <row r="228" spans="1:3" x14ac:dyDescent="0.25">
      <c r="A228" s="135">
        <v>160</v>
      </c>
      <c r="B228" s="42"/>
      <c r="C228" s="133" t="s">
        <v>71</v>
      </c>
    </row>
    <row r="229" spans="1:3" x14ac:dyDescent="0.25">
      <c r="A229" s="135">
        <v>161</v>
      </c>
      <c r="B229" s="42"/>
      <c r="C229" s="133" t="s">
        <v>71</v>
      </c>
    </row>
    <row r="230" spans="1:3" x14ac:dyDescent="0.25">
      <c r="A230" s="135">
        <v>162</v>
      </c>
      <c r="B230" s="42"/>
      <c r="C230" s="133" t="s">
        <v>71</v>
      </c>
    </row>
    <row r="231" spans="1:3" x14ac:dyDescent="0.25">
      <c r="A231" s="135">
        <v>163</v>
      </c>
      <c r="B231" s="42"/>
      <c r="C231" s="133" t="s">
        <v>71</v>
      </c>
    </row>
    <row r="232" spans="1:3" x14ac:dyDescent="0.25">
      <c r="A232" s="135">
        <v>164</v>
      </c>
      <c r="B232" s="42"/>
      <c r="C232" s="133" t="s">
        <v>71</v>
      </c>
    </row>
    <row r="233" spans="1:3" x14ac:dyDescent="0.25">
      <c r="A233" s="135">
        <v>165</v>
      </c>
      <c r="B233" s="42"/>
      <c r="C233" s="133" t="s">
        <v>71</v>
      </c>
    </row>
    <row r="234" spans="1:3" x14ac:dyDescent="0.25">
      <c r="A234" s="135">
        <v>166</v>
      </c>
      <c r="B234" s="42"/>
      <c r="C234" s="133" t="s">
        <v>71</v>
      </c>
    </row>
    <row r="235" spans="1:3" x14ac:dyDescent="0.25">
      <c r="A235" s="135">
        <v>167</v>
      </c>
      <c r="B235" s="42"/>
      <c r="C235" s="133" t="s">
        <v>71</v>
      </c>
    </row>
    <row r="236" spans="1:3" x14ac:dyDescent="0.25">
      <c r="A236" s="135">
        <v>168</v>
      </c>
      <c r="B236" s="42"/>
      <c r="C236" s="133" t="s">
        <v>71</v>
      </c>
    </row>
    <row r="237" spans="1:3" x14ac:dyDescent="0.25">
      <c r="A237" s="135">
        <v>169</v>
      </c>
      <c r="B237" s="42"/>
      <c r="C237" s="133" t="s">
        <v>71</v>
      </c>
    </row>
    <row r="238" spans="1:3" x14ac:dyDescent="0.25">
      <c r="A238" s="135">
        <v>170</v>
      </c>
      <c r="B238" s="42"/>
      <c r="C238" s="133" t="s">
        <v>71</v>
      </c>
    </row>
    <row r="239" spans="1:3" x14ac:dyDescent="0.25">
      <c r="A239" s="135">
        <v>171</v>
      </c>
      <c r="B239" s="42"/>
      <c r="C239" s="133" t="s">
        <v>71</v>
      </c>
    </row>
    <row r="240" spans="1:3" x14ac:dyDescent="0.25">
      <c r="A240" s="135">
        <v>172</v>
      </c>
      <c r="B240" s="42"/>
      <c r="C240" s="133" t="s">
        <v>71</v>
      </c>
    </row>
    <row r="241" spans="1:3" x14ac:dyDescent="0.25">
      <c r="A241" s="135">
        <v>173</v>
      </c>
      <c r="B241" s="42"/>
      <c r="C241" s="133" t="s">
        <v>71</v>
      </c>
    </row>
    <row r="242" spans="1:3" x14ac:dyDescent="0.25">
      <c r="A242" s="135">
        <v>174</v>
      </c>
      <c r="B242" s="42"/>
      <c r="C242" s="133" t="s">
        <v>71</v>
      </c>
    </row>
    <row r="243" spans="1:3" x14ac:dyDescent="0.25">
      <c r="A243" s="135">
        <v>175</v>
      </c>
      <c r="B243" s="42"/>
      <c r="C243" s="133" t="s">
        <v>71</v>
      </c>
    </row>
    <row r="244" spans="1:3" x14ac:dyDescent="0.25">
      <c r="A244" s="135">
        <v>176</v>
      </c>
      <c r="B244" s="42"/>
      <c r="C244" s="133" t="s">
        <v>71</v>
      </c>
    </row>
    <row r="245" spans="1:3" x14ac:dyDescent="0.25">
      <c r="A245" s="135">
        <v>177</v>
      </c>
      <c r="B245" s="42"/>
      <c r="C245" s="133" t="s">
        <v>71</v>
      </c>
    </row>
    <row r="246" spans="1:3" x14ac:dyDescent="0.25">
      <c r="A246" s="135">
        <v>178</v>
      </c>
      <c r="B246" s="42"/>
      <c r="C246" s="133" t="s">
        <v>71</v>
      </c>
    </row>
    <row r="247" spans="1:3" x14ac:dyDescent="0.25">
      <c r="A247" s="135">
        <v>179</v>
      </c>
      <c r="B247" s="42"/>
      <c r="C247" s="133" t="s">
        <v>71</v>
      </c>
    </row>
    <row r="248" spans="1:3" x14ac:dyDescent="0.25">
      <c r="A248" s="135">
        <v>180</v>
      </c>
      <c r="B248" s="42"/>
      <c r="C248" s="133" t="s">
        <v>71</v>
      </c>
    </row>
    <row r="249" spans="1:3" x14ac:dyDescent="0.25">
      <c r="A249" s="135">
        <v>181</v>
      </c>
      <c r="B249" s="42"/>
      <c r="C249" s="133" t="s">
        <v>71</v>
      </c>
    </row>
    <row r="250" spans="1:3" x14ac:dyDescent="0.25">
      <c r="A250" s="135">
        <v>182</v>
      </c>
      <c r="B250" s="42"/>
      <c r="C250" s="133" t="s">
        <v>71</v>
      </c>
    </row>
    <row r="251" spans="1:3" x14ac:dyDescent="0.25">
      <c r="A251" s="135">
        <v>183</v>
      </c>
      <c r="B251" s="42"/>
      <c r="C251" s="133" t="s">
        <v>71</v>
      </c>
    </row>
    <row r="252" spans="1:3" x14ac:dyDescent="0.25">
      <c r="A252" s="135">
        <v>184</v>
      </c>
      <c r="B252" s="42"/>
      <c r="C252" s="133" t="s">
        <v>71</v>
      </c>
    </row>
    <row r="253" spans="1:3" x14ac:dyDescent="0.25">
      <c r="A253" s="135">
        <v>185</v>
      </c>
      <c r="B253" s="42"/>
      <c r="C253" s="133" t="s">
        <v>71</v>
      </c>
    </row>
    <row r="254" spans="1:3" x14ac:dyDescent="0.25">
      <c r="A254" s="135">
        <v>186</v>
      </c>
      <c r="B254" s="42"/>
      <c r="C254" s="133" t="s">
        <v>71</v>
      </c>
    </row>
    <row r="255" spans="1:3" x14ac:dyDescent="0.25">
      <c r="A255" s="135">
        <v>187</v>
      </c>
      <c r="B255" s="42"/>
      <c r="C255" s="133" t="s">
        <v>71</v>
      </c>
    </row>
    <row r="256" spans="1:3" x14ac:dyDescent="0.25">
      <c r="A256" s="135">
        <v>188</v>
      </c>
      <c r="B256" s="42"/>
      <c r="C256" s="133" t="s">
        <v>71</v>
      </c>
    </row>
    <row r="257" spans="1:3" x14ac:dyDescent="0.25">
      <c r="A257" s="135">
        <v>189</v>
      </c>
      <c r="B257" s="42"/>
      <c r="C257" s="133" t="s">
        <v>71</v>
      </c>
    </row>
    <row r="258" spans="1:3" x14ac:dyDescent="0.25">
      <c r="A258" s="135">
        <v>190</v>
      </c>
      <c r="B258" s="42"/>
      <c r="C258" s="133" t="s">
        <v>71</v>
      </c>
    </row>
    <row r="259" spans="1:3" x14ac:dyDescent="0.25">
      <c r="A259" s="135">
        <v>191</v>
      </c>
      <c r="B259" s="42"/>
      <c r="C259" s="133" t="s">
        <v>71</v>
      </c>
    </row>
    <row r="260" spans="1:3" x14ac:dyDescent="0.25">
      <c r="A260" s="135">
        <v>192</v>
      </c>
      <c r="B260" s="42"/>
      <c r="C260" s="133" t="s">
        <v>71</v>
      </c>
    </row>
    <row r="261" spans="1:3" x14ac:dyDescent="0.25">
      <c r="A261" s="135">
        <v>193</v>
      </c>
      <c r="B261" s="42"/>
      <c r="C261" s="133" t="s">
        <v>71</v>
      </c>
    </row>
    <row r="262" spans="1:3" x14ac:dyDescent="0.25">
      <c r="A262" s="135">
        <v>194</v>
      </c>
      <c r="B262" s="42"/>
      <c r="C262" s="133" t="s">
        <v>71</v>
      </c>
    </row>
    <row r="263" spans="1:3" x14ac:dyDescent="0.25">
      <c r="A263" s="135">
        <v>195</v>
      </c>
      <c r="B263" s="42"/>
      <c r="C263" s="133" t="s">
        <v>71</v>
      </c>
    </row>
    <row r="264" spans="1:3" x14ac:dyDescent="0.25">
      <c r="A264" s="135">
        <v>196</v>
      </c>
      <c r="B264" s="42"/>
      <c r="C264" s="133" t="s">
        <v>71</v>
      </c>
    </row>
    <row r="265" spans="1:3" x14ac:dyDescent="0.25">
      <c r="A265" s="135">
        <v>197</v>
      </c>
      <c r="B265" s="42"/>
      <c r="C265" s="133" t="s">
        <v>71</v>
      </c>
    </row>
    <row r="266" spans="1:3" x14ac:dyDescent="0.25">
      <c r="A266" s="135">
        <v>198</v>
      </c>
      <c r="B266" s="42"/>
      <c r="C266" s="133" t="s">
        <v>71</v>
      </c>
    </row>
    <row r="267" spans="1:3" x14ac:dyDescent="0.25">
      <c r="A267" s="135">
        <v>199</v>
      </c>
      <c r="B267" s="42"/>
      <c r="C267" s="133" t="s">
        <v>71</v>
      </c>
    </row>
    <row r="268" spans="1:3" x14ac:dyDescent="0.25">
      <c r="A268" s="135">
        <v>200</v>
      </c>
      <c r="B268" s="42"/>
      <c r="C268" s="133" t="s">
        <v>71</v>
      </c>
    </row>
    <row r="269" spans="1:3" x14ac:dyDescent="0.25">
      <c r="A269" s="135">
        <v>201</v>
      </c>
      <c r="B269" s="42"/>
      <c r="C269" s="133" t="s">
        <v>71</v>
      </c>
    </row>
    <row r="270" spans="1:3" x14ac:dyDescent="0.25">
      <c r="A270" s="135">
        <v>202</v>
      </c>
      <c r="B270" s="42"/>
      <c r="C270" s="133" t="s">
        <v>71</v>
      </c>
    </row>
    <row r="271" spans="1:3" x14ac:dyDescent="0.25">
      <c r="A271" s="135">
        <v>203</v>
      </c>
      <c r="B271" s="42"/>
      <c r="C271" s="133" t="s">
        <v>71</v>
      </c>
    </row>
    <row r="272" spans="1:3" x14ac:dyDescent="0.25">
      <c r="A272" s="135">
        <v>204</v>
      </c>
      <c r="B272" s="42"/>
      <c r="C272" s="133" t="s">
        <v>71</v>
      </c>
    </row>
    <row r="273" spans="1:3" x14ac:dyDescent="0.25">
      <c r="A273" s="135">
        <v>205</v>
      </c>
      <c r="B273" s="42"/>
      <c r="C273" s="133" t="s">
        <v>71</v>
      </c>
    </row>
    <row r="274" spans="1:3" x14ac:dyDescent="0.25">
      <c r="A274" s="135">
        <v>206</v>
      </c>
      <c r="B274" s="42"/>
      <c r="C274" s="133" t="s">
        <v>71</v>
      </c>
    </row>
    <row r="275" spans="1:3" x14ac:dyDescent="0.25">
      <c r="A275" s="135">
        <v>207</v>
      </c>
      <c r="B275" s="42"/>
      <c r="C275" s="133" t="s">
        <v>71</v>
      </c>
    </row>
    <row r="276" spans="1:3" x14ac:dyDescent="0.25">
      <c r="A276" s="135">
        <v>208</v>
      </c>
      <c r="B276" s="42"/>
      <c r="C276" s="133" t="s">
        <v>71</v>
      </c>
    </row>
    <row r="277" spans="1:3" x14ac:dyDescent="0.25">
      <c r="A277" s="135">
        <v>209</v>
      </c>
      <c r="B277" s="42"/>
      <c r="C277" s="133" t="s">
        <v>71</v>
      </c>
    </row>
    <row r="278" spans="1:3" x14ac:dyDescent="0.25">
      <c r="A278" s="135">
        <v>210</v>
      </c>
      <c r="B278" s="42"/>
      <c r="C278" s="133" t="s">
        <v>71</v>
      </c>
    </row>
    <row r="279" spans="1:3" x14ac:dyDescent="0.25">
      <c r="A279" s="135">
        <v>211</v>
      </c>
      <c r="B279" s="42"/>
      <c r="C279" s="133" t="s">
        <v>71</v>
      </c>
    </row>
    <row r="280" spans="1:3" x14ac:dyDescent="0.25">
      <c r="A280" s="135">
        <v>212</v>
      </c>
      <c r="B280" s="42"/>
      <c r="C280" s="133" t="s">
        <v>71</v>
      </c>
    </row>
    <row r="281" spans="1:3" x14ac:dyDescent="0.25">
      <c r="A281" s="135">
        <v>213</v>
      </c>
      <c r="B281" s="42"/>
      <c r="C281" s="133" t="s">
        <v>71</v>
      </c>
    </row>
    <row r="282" spans="1:3" x14ac:dyDescent="0.25">
      <c r="A282" s="135">
        <v>214</v>
      </c>
      <c r="B282" s="42"/>
      <c r="C282" s="133" t="s">
        <v>71</v>
      </c>
    </row>
    <row r="283" spans="1:3" x14ac:dyDescent="0.25">
      <c r="A283" s="135">
        <v>215</v>
      </c>
      <c r="B283" s="42"/>
      <c r="C283" s="133" t="s">
        <v>71</v>
      </c>
    </row>
    <row r="284" spans="1:3" x14ac:dyDescent="0.25">
      <c r="A284" s="135">
        <v>216</v>
      </c>
      <c r="B284" s="42"/>
      <c r="C284" s="133" t="s">
        <v>71</v>
      </c>
    </row>
    <row r="285" spans="1:3" x14ac:dyDescent="0.25">
      <c r="A285" s="135">
        <v>217</v>
      </c>
      <c r="B285" s="42"/>
      <c r="C285" s="133" t="s">
        <v>71</v>
      </c>
    </row>
    <row r="286" spans="1:3" x14ac:dyDescent="0.25">
      <c r="A286" s="135">
        <v>218</v>
      </c>
      <c r="B286" s="42"/>
      <c r="C286" s="133" t="s">
        <v>71</v>
      </c>
    </row>
    <row r="287" spans="1:3" x14ac:dyDescent="0.25">
      <c r="A287" s="135">
        <v>219</v>
      </c>
      <c r="B287" s="42"/>
      <c r="C287" s="133" t="s">
        <v>71</v>
      </c>
    </row>
    <row r="288" spans="1:3" x14ac:dyDescent="0.25">
      <c r="A288" s="135">
        <v>220</v>
      </c>
      <c r="B288" s="42"/>
      <c r="C288" s="133" t="s">
        <v>71</v>
      </c>
    </row>
    <row r="289" spans="1:3" x14ac:dyDescent="0.25">
      <c r="A289" s="135">
        <v>221</v>
      </c>
      <c r="B289" s="42"/>
      <c r="C289" s="133" t="s">
        <v>71</v>
      </c>
    </row>
    <row r="290" spans="1:3" x14ac:dyDescent="0.25">
      <c r="A290" s="135">
        <v>222</v>
      </c>
      <c r="B290" s="42"/>
      <c r="C290" s="133" t="s">
        <v>71</v>
      </c>
    </row>
    <row r="291" spans="1:3" x14ac:dyDescent="0.25">
      <c r="A291" s="135">
        <v>223</v>
      </c>
      <c r="B291" s="42"/>
      <c r="C291" s="133" t="s">
        <v>71</v>
      </c>
    </row>
    <row r="292" spans="1:3" x14ac:dyDescent="0.25">
      <c r="A292" s="135">
        <v>224</v>
      </c>
      <c r="B292" s="42"/>
      <c r="C292" s="133" t="s">
        <v>71</v>
      </c>
    </row>
    <row r="293" spans="1:3" x14ac:dyDescent="0.25">
      <c r="A293" s="135">
        <v>225</v>
      </c>
      <c r="B293" s="42"/>
      <c r="C293" s="133" t="s">
        <v>71</v>
      </c>
    </row>
    <row r="294" spans="1:3" x14ac:dyDescent="0.25">
      <c r="A294" s="135">
        <v>226</v>
      </c>
      <c r="B294" s="42"/>
      <c r="C294" s="133" t="s">
        <v>71</v>
      </c>
    </row>
    <row r="295" spans="1:3" x14ac:dyDescent="0.25">
      <c r="A295" s="135">
        <v>227</v>
      </c>
      <c r="B295" s="42"/>
      <c r="C295" s="133" t="s">
        <v>71</v>
      </c>
    </row>
    <row r="296" spans="1:3" x14ac:dyDescent="0.25">
      <c r="A296" s="135">
        <v>228</v>
      </c>
      <c r="B296" s="42"/>
      <c r="C296" s="133" t="s">
        <v>71</v>
      </c>
    </row>
    <row r="297" spans="1:3" x14ac:dyDescent="0.25">
      <c r="A297" s="135">
        <v>229</v>
      </c>
      <c r="B297" s="42"/>
      <c r="C297" s="133" t="s">
        <v>71</v>
      </c>
    </row>
    <row r="298" spans="1:3" x14ac:dyDescent="0.25">
      <c r="A298" s="135">
        <v>230</v>
      </c>
      <c r="B298" s="42"/>
      <c r="C298" s="133" t="s">
        <v>71</v>
      </c>
    </row>
    <row r="299" spans="1:3" x14ac:dyDescent="0.25">
      <c r="A299" s="135">
        <v>231</v>
      </c>
      <c r="B299" s="42"/>
      <c r="C299" s="133" t="s">
        <v>71</v>
      </c>
    </row>
    <row r="300" spans="1:3" x14ac:dyDescent="0.25">
      <c r="A300" s="135">
        <v>232</v>
      </c>
      <c r="B300" s="42"/>
      <c r="C300" s="133" t="s">
        <v>71</v>
      </c>
    </row>
    <row r="301" spans="1:3" x14ac:dyDescent="0.25">
      <c r="A301" s="135">
        <v>233</v>
      </c>
      <c r="B301" s="42"/>
      <c r="C301" s="133" t="s">
        <v>71</v>
      </c>
    </row>
    <row r="302" spans="1:3" x14ac:dyDescent="0.25">
      <c r="A302" s="135">
        <v>234</v>
      </c>
      <c r="B302" s="42"/>
      <c r="C302" s="133" t="s">
        <v>71</v>
      </c>
    </row>
    <row r="303" spans="1:3" x14ac:dyDescent="0.25">
      <c r="A303" s="135">
        <v>235</v>
      </c>
      <c r="B303" s="42"/>
      <c r="C303" s="133" t="s">
        <v>71</v>
      </c>
    </row>
    <row r="304" spans="1:3" x14ac:dyDescent="0.25">
      <c r="A304" s="135">
        <v>236</v>
      </c>
      <c r="B304" s="42"/>
      <c r="C304" s="133" t="s">
        <v>71</v>
      </c>
    </row>
    <row r="305" spans="1:3" x14ac:dyDescent="0.25">
      <c r="A305" s="135">
        <v>237</v>
      </c>
      <c r="B305" s="42"/>
      <c r="C305" s="133" t="s">
        <v>71</v>
      </c>
    </row>
    <row r="306" spans="1:3" x14ac:dyDescent="0.25">
      <c r="A306" s="135">
        <v>238</v>
      </c>
      <c r="B306" s="42"/>
      <c r="C306" s="133" t="s">
        <v>71</v>
      </c>
    </row>
    <row r="307" spans="1:3" x14ac:dyDescent="0.25">
      <c r="A307" s="135">
        <v>239</v>
      </c>
      <c r="B307" s="42"/>
      <c r="C307" s="133" t="s">
        <v>71</v>
      </c>
    </row>
    <row r="308" spans="1:3" x14ac:dyDescent="0.25">
      <c r="A308" s="135">
        <v>240</v>
      </c>
      <c r="B308" s="42"/>
      <c r="C308" s="133" t="s">
        <v>71</v>
      </c>
    </row>
    <row r="309" spans="1:3" x14ac:dyDescent="0.25">
      <c r="A309" s="135">
        <v>241</v>
      </c>
      <c r="B309" s="42"/>
      <c r="C309" s="133" t="s">
        <v>71</v>
      </c>
    </row>
    <row r="310" spans="1:3" x14ac:dyDescent="0.25">
      <c r="A310" s="135">
        <v>242</v>
      </c>
      <c r="B310" s="42"/>
      <c r="C310" s="133" t="s">
        <v>71</v>
      </c>
    </row>
    <row r="311" spans="1:3" x14ac:dyDescent="0.25">
      <c r="A311" s="135">
        <v>243</v>
      </c>
      <c r="B311" s="42"/>
      <c r="C311" s="133" t="s">
        <v>71</v>
      </c>
    </row>
    <row r="312" spans="1:3" x14ac:dyDescent="0.25">
      <c r="A312" s="135">
        <v>244</v>
      </c>
      <c r="B312" s="42"/>
      <c r="C312" s="133" t="s">
        <v>71</v>
      </c>
    </row>
    <row r="313" spans="1:3" x14ac:dyDescent="0.25">
      <c r="A313" s="135">
        <v>245</v>
      </c>
      <c r="B313" s="42"/>
      <c r="C313" s="133" t="s">
        <v>71</v>
      </c>
    </row>
    <row r="314" spans="1:3" x14ac:dyDescent="0.25">
      <c r="A314" s="135">
        <v>246</v>
      </c>
      <c r="B314" s="42"/>
      <c r="C314" s="133" t="s">
        <v>71</v>
      </c>
    </row>
    <row r="315" spans="1:3" x14ac:dyDescent="0.25">
      <c r="A315" s="135">
        <v>247</v>
      </c>
      <c r="B315" s="42"/>
      <c r="C315" s="133" t="s">
        <v>71</v>
      </c>
    </row>
    <row r="316" spans="1:3" x14ac:dyDescent="0.25">
      <c r="A316" s="135">
        <v>248</v>
      </c>
      <c r="B316" s="42"/>
      <c r="C316" s="133" t="s">
        <v>71</v>
      </c>
    </row>
    <row r="317" spans="1:3" x14ac:dyDescent="0.25">
      <c r="A317" s="135">
        <v>249</v>
      </c>
      <c r="B317" s="42"/>
      <c r="C317" s="133" t="s">
        <v>71</v>
      </c>
    </row>
    <row r="318" spans="1:3" ht="15.75" thickBot="1" x14ac:dyDescent="0.3">
      <c r="A318" s="136">
        <v>250</v>
      </c>
      <c r="B318" s="43"/>
      <c r="C318" s="134" t="s">
        <v>71</v>
      </c>
    </row>
  </sheetData>
  <pageMargins left="0.7" right="0.7" top="0.75" bottom="0.75" header="0.3" footer="0.3"/>
  <pageSetup paperSize="9" scale="77" fitToHeight="0" orientation="landscape" r:id="rId1"/>
  <headerFooter>
    <oddHeader>&amp;L&amp;A&amp;R&amp;F</oddHeader>
    <oddFooter>&amp;C&amp;P /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0.79998168889431442"/>
    <pageSetUpPr fitToPage="1"/>
  </sheetPr>
  <dimension ref="A1:K803"/>
  <sheetViews>
    <sheetView zoomScale="85" zoomScaleNormal="85" zoomScaleSheetLayoutView="85" workbookViewId="0">
      <pane ySplit="2" topLeftCell="A3" activePane="bottomLeft" state="frozen"/>
      <selection activeCell="B1" sqref="B1"/>
      <selection pane="bottomLeft" activeCell="H6" sqref="H6"/>
    </sheetView>
  </sheetViews>
  <sheetFormatPr defaultRowHeight="15" x14ac:dyDescent="0.25"/>
  <cols>
    <col min="1" max="1" width="20" customWidth="1"/>
    <col min="2" max="2" width="13.42578125" customWidth="1"/>
    <col min="3" max="3" width="10.5703125" style="9" customWidth="1"/>
    <col min="4" max="4" width="11.140625" style="9" customWidth="1"/>
    <col min="5" max="5" width="20" style="9" customWidth="1"/>
    <col min="6" max="6" width="15" style="9" customWidth="1"/>
    <col min="7" max="7" width="18.5703125" style="3" customWidth="1"/>
    <col min="8" max="8" width="21.85546875" customWidth="1"/>
    <col min="9" max="9" width="23" customWidth="1"/>
    <col min="10" max="10" width="15.5703125" customWidth="1"/>
  </cols>
  <sheetData>
    <row r="1" spans="1:10" ht="49.5" thickTop="1" x14ac:dyDescent="0.25">
      <c r="E1" s="12" t="s">
        <v>35</v>
      </c>
      <c r="H1" s="50" t="s">
        <v>36</v>
      </c>
      <c r="I1" s="51" t="s">
        <v>142</v>
      </c>
      <c r="J1" s="52" t="s">
        <v>36</v>
      </c>
    </row>
    <row r="2" spans="1:10" ht="30" x14ac:dyDescent="0.25">
      <c r="A2" s="72" t="s">
        <v>0</v>
      </c>
      <c r="B2" s="72" t="s">
        <v>1</v>
      </c>
      <c r="C2" s="71" t="s">
        <v>2</v>
      </c>
      <c r="D2" s="71" t="s">
        <v>3</v>
      </c>
      <c r="E2" s="71" t="s">
        <v>4</v>
      </c>
      <c r="F2" s="71" t="s">
        <v>25</v>
      </c>
      <c r="G2" s="213" t="s">
        <v>11040</v>
      </c>
      <c r="H2" s="73" t="s">
        <v>31</v>
      </c>
      <c r="I2" s="74" t="s">
        <v>8</v>
      </c>
      <c r="J2" s="75" t="s">
        <v>14</v>
      </c>
    </row>
    <row r="3" spans="1:10" x14ac:dyDescent="0.25">
      <c r="E3" s="3"/>
      <c r="G3" s="9"/>
      <c r="H3" s="53" t="str">
        <f>IF(E3&gt;=Atribúty!$C$5,"nad","pod")</f>
        <v>nad</v>
      </c>
      <c r="I3" s="49"/>
      <c r="J3" s="63" t="e">
        <f>IF(H3="nad",VLOOKUP(I3,Určenie_náh_čísiel_vzorka!$B$9:$C$58,2,FALSE),IF(H3="pod",VLOOKUP(I3,Určenie_náh_čísiel_vzorka!$B$69:$C$318,2,FALSE)))</f>
        <v>#N/A</v>
      </c>
    </row>
    <row r="4" spans="1:10" x14ac:dyDescent="0.25">
      <c r="E4" s="3"/>
      <c r="G4" s="9"/>
      <c r="H4" s="53" t="str">
        <f>IF(E4&gt;=Atribúty!$C$5,"nad","pod")</f>
        <v>nad</v>
      </c>
      <c r="I4" s="49"/>
      <c r="J4" s="63" t="e">
        <f>IF(H4="nad",VLOOKUP(I4,Určenie_náh_čísiel_vzorka!$B$9:$C$58,2,FALSE),IF(H4="pod",VLOOKUP(I4,Určenie_náh_čísiel_vzorka!$B$69:$C$318,2,FALSE)))</f>
        <v>#N/A</v>
      </c>
    </row>
    <row r="5" spans="1:10" x14ac:dyDescent="0.25">
      <c r="E5" s="3"/>
      <c r="G5" s="9"/>
      <c r="H5" s="53" t="str">
        <f>IF(E5&gt;=Atribúty!$C$5,"nad","pod")</f>
        <v>nad</v>
      </c>
      <c r="I5" s="49"/>
      <c r="J5" s="63" t="e">
        <f>IF(H5="nad",VLOOKUP(I5,Určenie_náh_čísiel_vzorka!$B$9:$C$58,2,FALSE),IF(H5="pod",VLOOKUP(I5,Určenie_náh_čísiel_vzorka!$B$69:$C$318,2,FALSE)))</f>
        <v>#N/A</v>
      </c>
    </row>
    <row r="6" spans="1:10" x14ac:dyDescent="0.25">
      <c r="E6" s="3"/>
      <c r="G6" s="9"/>
      <c r="H6" s="53" t="str">
        <f>IF(E6&gt;=Atribúty!$C$5,"nad","pod")</f>
        <v>nad</v>
      </c>
      <c r="I6" s="49"/>
      <c r="J6" s="63" t="e">
        <f>IF(H6="nad",VLOOKUP(I6,Určenie_náh_čísiel_vzorka!$B$9:$C$58,2,FALSE),IF(H6="pod",VLOOKUP(I6,Určenie_náh_čísiel_vzorka!$B$69:$C$318,2,FALSE)))</f>
        <v>#N/A</v>
      </c>
    </row>
    <row r="7" spans="1:10" x14ac:dyDescent="0.25">
      <c r="E7" s="3"/>
      <c r="G7" s="9"/>
      <c r="H7" s="53" t="str">
        <f>IF(E7&gt;=Atribúty!$C$5,"nad","pod")</f>
        <v>nad</v>
      </c>
      <c r="I7" s="49"/>
      <c r="J7" s="63" t="e">
        <f>IF(H7="nad",VLOOKUP(I7,Určenie_náh_čísiel_vzorka!$B$9:$C$58,2,FALSE),IF(H7="pod",VLOOKUP(I7,Určenie_náh_čísiel_vzorka!$B$69:$C$318,2,FALSE)))</f>
        <v>#N/A</v>
      </c>
    </row>
    <row r="8" spans="1:10" x14ac:dyDescent="0.25">
      <c r="E8" s="3"/>
      <c r="G8" s="9"/>
      <c r="H8" s="53" t="str">
        <f>IF(E8&gt;=Atribúty!$C$5,"nad","pod")</f>
        <v>nad</v>
      </c>
      <c r="I8" s="49"/>
      <c r="J8" s="63" t="e">
        <f>IF(H8="nad",VLOOKUP(I8,Určenie_náh_čísiel_vzorka!$B$9:$C$58,2,FALSE),IF(H8="pod",VLOOKUP(I8,Určenie_náh_čísiel_vzorka!$B$69:$C$318,2,FALSE)))</f>
        <v>#N/A</v>
      </c>
    </row>
    <row r="9" spans="1:10" x14ac:dyDescent="0.25">
      <c r="E9" s="3"/>
      <c r="G9" s="9"/>
      <c r="H9" s="53" t="str">
        <f>IF(E9&gt;=Atribúty!$C$5,"nad","pod")</f>
        <v>nad</v>
      </c>
      <c r="I9" s="49"/>
      <c r="J9" s="63" t="e">
        <f>IF(H9="nad",VLOOKUP(I9,Určenie_náh_čísiel_vzorka!$B$9:$C$58,2,FALSE),IF(H9="pod",VLOOKUP(I9,Určenie_náh_čísiel_vzorka!$B$69:$C$318,2,FALSE)))</f>
        <v>#N/A</v>
      </c>
    </row>
    <row r="10" spans="1:10" x14ac:dyDescent="0.25">
      <c r="E10" s="3"/>
      <c r="G10" s="9"/>
      <c r="H10" s="53" t="str">
        <f>IF(E10&gt;=Atribúty!$C$5,"nad","pod")</f>
        <v>nad</v>
      </c>
      <c r="I10" s="49"/>
      <c r="J10" s="63" t="e">
        <f>IF(H10="nad",VLOOKUP(I10,Určenie_náh_čísiel_vzorka!$B$9:$C$58,2,FALSE),IF(H10="pod",VLOOKUP(I10,Určenie_náh_čísiel_vzorka!$B$69:$C$318,2,FALSE)))</f>
        <v>#N/A</v>
      </c>
    </row>
    <row r="11" spans="1:10" x14ac:dyDescent="0.25">
      <c r="E11" s="3"/>
      <c r="G11" s="9"/>
      <c r="H11" s="53" t="str">
        <f>IF(E11&gt;=Atribúty!$C$5,"nad","pod")</f>
        <v>nad</v>
      </c>
      <c r="I11" s="49"/>
      <c r="J11" s="63" t="e">
        <f>IF(H11="nad",VLOOKUP(I11,Určenie_náh_čísiel_vzorka!$B$9:$C$58,2,FALSE),IF(H11="pod",VLOOKUP(I11,Určenie_náh_čísiel_vzorka!$B$69:$C$318,2,FALSE)))</f>
        <v>#N/A</v>
      </c>
    </row>
    <row r="12" spans="1:10" x14ac:dyDescent="0.25">
      <c r="E12" s="3"/>
      <c r="G12" s="9"/>
      <c r="H12" s="53" t="str">
        <f>IF(E12&gt;=Atribúty!$C$5,"nad","pod")</f>
        <v>nad</v>
      </c>
      <c r="I12" s="49"/>
      <c r="J12" s="63" t="e">
        <f>IF(H12="nad",VLOOKUP(I12,Určenie_náh_čísiel_vzorka!$B$9:$C$58,2,FALSE),IF(H12="pod",VLOOKUP(I12,Určenie_náh_čísiel_vzorka!$B$69:$C$318,2,FALSE)))</f>
        <v>#N/A</v>
      </c>
    </row>
    <row r="13" spans="1:10" x14ac:dyDescent="0.25">
      <c r="E13" s="3"/>
      <c r="G13" s="9"/>
      <c r="H13" s="53" t="str">
        <f>IF(E13&gt;=Atribúty!$C$5,"nad","pod")</f>
        <v>nad</v>
      </c>
      <c r="I13" s="49"/>
      <c r="J13" s="63" t="e">
        <f>IF(H13="nad",VLOOKUP(I13,Určenie_náh_čísiel_vzorka!$B$9:$C$58,2,FALSE),IF(H13="pod",VLOOKUP(I13,Určenie_náh_čísiel_vzorka!$B$69:$C$318,2,FALSE)))</f>
        <v>#N/A</v>
      </c>
    </row>
    <row r="14" spans="1:10" x14ac:dyDescent="0.25">
      <c r="E14" s="3"/>
      <c r="G14" s="9"/>
      <c r="H14" s="53" t="str">
        <f>IF(E14&gt;=Atribúty!$C$5,"nad","pod")</f>
        <v>nad</v>
      </c>
      <c r="I14" s="49"/>
      <c r="J14" s="63" t="e">
        <f>IF(H14="nad",VLOOKUP(I14,Určenie_náh_čísiel_vzorka!$B$9:$C$58,2,FALSE),IF(H14="pod",VLOOKUP(I14,Určenie_náh_čísiel_vzorka!$B$69:$C$318,2,FALSE)))</f>
        <v>#N/A</v>
      </c>
    </row>
    <row r="15" spans="1:10" x14ac:dyDescent="0.25">
      <c r="E15" s="3"/>
      <c r="G15" s="9"/>
      <c r="H15" s="53" t="str">
        <f>IF(E15&gt;=Atribúty!$C$5,"nad","pod")</f>
        <v>nad</v>
      </c>
      <c r="I15" s="49"/>
      <c r="J15" s="63" t="e">
        <f>IF(H15="nad",VLOOKUP(I15,Určenie_náh_čísiel_vzorka!$B$9:$C$58,2,FALSE),IF(H15="pod",VLOOKUP(I15,Určenie_náh_čísiel_vzorka!$B$69:$C$318,2,FALSE)))</f>
        <v>#N/A</v>
      </c>
    </row>
    <row r="16" spans="1:10" x14ac:dyDescent="0.25">
      <c r="E16" s="3"/>
      <c r="G16" s="9"/>
      <c r="H16" s="53" t="str">
        <f>IF(E16&gt;=Atribúty!$C$5,"nad","pod")</f>
        <v>nad</v>
      </c>
      <c r="I16" s="49"/>
      <c r="J16" s="63" t="e">
        <f>IF(H16="nad",VLOOKUP(I16,Určenie_náh_čísiel_vzorka!$B$9:$C$58,2,FALSE),IF(H16="pod",VLOOKUP(I16,Určenie_náh_čísiel_vzorka!$B$69:$C$318,2,FALSE)))</f>
        <v>#N/A</v>
      </c>
    </row>
    <row r="17" spans="5:10" x14ac:dyDescent="0.25">
      <c r="E17" s="3"/>
      <c r="G17" s="9"/>
      <c r="H17" s="53" t="str">
        <f>IF(E17&gt;=Atribúty!$C$5,"nad","pod")</f>
        <v>nad</v>
      </c>
      <c r="I17" s="49"/>
      <c r="J17" s="63" t="e">
        <f>IF(H17="nad",VLOOKUP(I17,Určenie_náh_čísiel_vzorka!$B$9:$C$58,2,FALSE),IF(H17="pod",VLOOKUP(I17,Určenie_náh_čísiel_vzorka!$B$69:$C$318,2,FALSE)))</f>
        <v>#N/A</v>
      </c>
    </row>
    <row r="18" spans="5:10" x14ac:dyDescent="0.25">
      <c r="E18" s="3"/>
      <c r="G18" s="9"/>
      <c r="H18" s="53" t="str">
        <f>IF(E18&gt;=Atribúty!$C$5,"nad","pod")</f>
        <v>nad</v>
      </c>
      <c r="I18" s="49"/>
      <c r="J18" s="63" t="e">
        <f>IF(H18="nad",VLOOKUP(I18,Určenie_náh_čísiel_vzorka!$B$9:$C$58,2,FALSE),IF(H18="pod",VLOOKUP(I18,Určenie_náh_čísiel_vzorka!$B$69:$C$318,2,FALSE)))</f>
        <v>#N/A</v>
      </c>
    </row>
    <row r="19" spans="5:10" x14ac:dyDescent="0.25">
      <c r="E19" s="3"/>
      <c r="G19" s="9"/>
      <c r="H19" s="53" t="str">
        <f>IF(E19&gt;=Atribúty!$C$5,"nad","pod")</f>
        <v>nad</v>
      </c>
      <c r="I19" s="49"/>
      <c r="J19" s="63" t="e">
        <f>IF(H19="nad",VLOOKUP(I19,Určenie_náh_čísiel_vzorka!$B$9:$C$58,2,FALSE),IF(H19="pod",VLOOKUP(I19,Určenie_náh_čísiel_vzorka!$B$69:$C$318,2,FALSE)))</f>
        <v>#N/A</v>
      </c>
    </row>
    <row r="20" spans="5:10" x14ac:dyDescent="0.25">
      <c r="E20" s="3"/>
      <c r="G20" s="9"/>
      <c r="H20" s="53" t="str">
        <f>IF(E20&gt;=Atribúty!$C$5,"nad","pod")</f>
        <v>nad</v>
      </c>
      <c r="I20" s="49"/>
      <c r="J20" s="63" t="e">
        <f>IF(H20="nad",VLOOKUP(I20,Určenie_náh_čísiel_vzorka!$B$9:$C$58,2,FALSE),IF(H20="pod",VLOOKUP(I20,Určenie_náh_čísiel_vzorka!$B$69:$C$318,2,FALSE)))</f>
        <v>#N/A</v>
      </c>
    </row>
    <row r="21" spans="5:10" x14ac:dyDescent="0.25">
      <c r="E21" s="3"/>
      <c r="G21" s="9"/>
      <c r="H21" s="53" t="str">
        <f>IF(E21&gt;=Atribúty!$C$5,"nad","pod")</f>
        <v>nad</v>
      </c>
      <c r="I21" s="49"/>
      <c r="J21" s="63" t="e">
        <f>IF(H21="nad",VLOOKUP(I21,Určenie_náh_čísiel_vzorka!$B$9:$C$58,2,FALSE),IF(H21="pod",VLOOKUP(I21,Určenie_náh_čísiel_vzorka!$B$69:$C$318,2,FALSE)))</f>
        <v>#N/A</v>
      </c>
    </row>
    <row r="22" spans="5:10" x14ac:dyDescent="0.25">
      <c r="E22" s="3"/>
      <c r="G22" s="9"/>
      <c r="H22" s="53" t="str">
        <f>IF(E22&gt;=Atribúty!$C$5,"nad","pod")</f>
        <v>nad</v>
      </c>
      <c r="I22" s="49"/>
      <c r="J22" s="63" t="e">
        <f>IF(H22="nad",VLOOKUP(I22,Určenie_náh_čísiel_vzorka!$B$9:$C$58,2,FALSE),IF(H22="pod",VLOOKUP(I22,Určenie_náh_čísiel_vzorka!$B$69:$C$318,2,FALSE)))</f>
        <v>#N/A</v>
      </c>
    </row>
    <row r="23" spans="5:10" x14ac:dyDescent="0.25">
      <c r="E23" s="3"/>
      <c r="G23" s="9"/>
      <c r="H23" s="53" t="str">
        <f>IF(E23&gt;=Atribúty!$C$5,"nad","pod")</f>
        <v>nad</v>
      </c>
      <c r="I23" s="49"/>
      <c r="J23" s="63" t="e">
        <f>IF(H23="nad",VLOOKUP(I23,Určenie_náh_čísiel_vzorka!$B$9:$C$58,2,FALSE),IF(H23="pod",VLOOKUP(I23,Určenie_náh_čísiel_vzorka!$B$69:$C$318,2,FALSE)))</f>
        <v>#N/A</v>
      </c>
    </row>
    <row r="24" spans="5:10" x14ac:dyDescent="0.25">
      <c r="E24" s="3"/>
      <c r="G24" s="9"/>
      <c r="H24" s="53" t="str">
        <f>IF(E24&gt;=Atribúty!$C$5,"nad","pod")</f>
        <v>nad</v>
      </c>
      <c r="I24" s="49"/>
      <c r="J24" s="63" t="e">
        <f>IF(H24="nad",VLOOKUP(I24,Určenie_náh_čísiel_vzorka!$B$9:$C$58,2,FALSE),IF(H24="pod",VLOOKUP(I24,Určenie_náh_čísiel_vzorka!$B$69:$C$318,2,FALSE)))</f>
        <v>#N/A</v>
      </c>
    </row>
    <row r="25" spans="5:10" x14ac:dyDescent="0.25">
      <c r="E25" s="3"/>
      <c r="G25" s="9"/>
      <c r="H25" s="53" t="str">
        <f>IF(E25&gt;=Atribúty!$C$5,"nad","pod")</f>
        <v>nad</v>
      </c>
      <c r="I25" s="49"/>
      <c r="J25" s="63" t="e">
        <f>IF(H25="nad",VLOOKUP(I25,Určenie_náh_čísiel_vzorka!$B$9:$C$58,2,FALSE),IF(H25="pod",VLOOKUP(I25,Určenie_náh_čísiel_vzorka!$B$69:$C$318,2,FALSE)))</f>
        <v>#N/A</v>
      </c>
    </row>
    <row r="26" spans="5:10" x14ac:dyDescent="0.25">
      <c r="E26" s="3"/>
      <c r="G26" s="9"/>
      <c r="H26" s="53" t="str">
        <f>IF(E26&gt;=Atribúty!$C$5,"nad","pod")</f>
        <v>nad</v>
      </c>
      <c r="I26" s="49"/>
      <c r="J26" s="63" t="e">
        <f>IF(H26="nad",VLOOKUP(I26,Určenie_náh_čísiel_vzorka!$B$9:$C$58,2,FALSE),IF(H26="pod",VLOOKUP(I26,Určenie_náh_čísiel_vzorka!$B$69:$C$318,2,FALSE)))</f>
        <v>#N/A</v>
      </c>
    </row>
    <row r="27" spans="5:10" x14ac:dyDescent="0.25">
      <c r="E27" s="3"/>
      <c r="G27" s="9"/>
      <c r="H27" s="53" t="str">
        <f>IF(E27&gt;=Atribúty!$C$5,"nad","pod")</f>
        <v>nad</v>
      </c>
      <c r="I27" s="49"/>
      <c r="J27" s="63" t="e">
        <f>IF(H27="nad",VLOOKUP(I27,Určenie_náh_čísiel_vzorka!$B$9:$C$58,2,FALSE),IF(H27="pod",VLOOKUP(I27,Určenie_náh_čísiel_vzorka!$B$69:$C$318,2,FALSE)))</f>
        <v>#N/A</v>
      </c>
    </row>
    <row r="28" spans="5:10" x14ac:dyDescent="0.25">
      <c r="E28" s="3"/>
      <c r="G28" s="9"/>
      <c r="H28" s="53" t="str">
        <f>IF(E28&gt;=Atribúty!$C$5,"nad","pod")</f>
        <v>nad</v>
      </c>
      <c r="I28" s="49"/>
      <c r="J28" s="63" t="e">
        <f>IF(H28="nad",VLOOKUP(I28,Určenie_náh_čísiel_vzorka!$B$9:$C$58,2,FALSE),IF(H28="pod",VLOOKUP(I28,Určenie_náh_čísiel_vzorka!$B$69:$C$318,2,FALSE)))</f>
        <v>#N/A</v>
      </c>
    </row>
    <row r="29" spans="5:10" x14ac:dyDescent="0.25">
      <c r="E29" s="3"/>
      <c r="G29" s="9"/>
      <c r="H29" s="53" t="str">
        <f>IF(E29&gt;=Atribúty!$C$5,"nad","pod")</f>
        <v>nad</v>
      </c>
      <c r="I29" s="49"/>
      <c r="J29" s="63" t="e">
        <f>IF(H29="nad",VLOOKUP(I29,Určenie_náh_čísiel_vzorka!$B$9:$C$58,2,FALSE),IF(H29="pod",VLOOKUP(I29,Určenie_náh_čísiel_vzorka!$B$69:$C$318,2,FALSE)))</f>
        <v>#N/A</v>
      </c>
    </row>
    <row r="30" spans="5:10" x14ac:dyDescent="0.25">
      <c r="E30" s="3"/>
      <c r="G30" s="9"/>
      <c r="H30" s="53" t="str">
        <f>IF(E30&gt;=Atribúty!$C$5,"nad","pod")</f>
        <v>nad</v>
      </c>
      <c r="I30" s="49"/>
      <c r="J30" s="63" t="e">
        <f>IF(H30="nad",VLOOKUP(I30,Určenie_náh_čísiel_vzorka!$B$9:$C$58,2,FALSE),IF(H30="pod",VLOOKUP(I30,Určenie_náh_čísiel_vzorka!$B$69:$C$318,2,FALSE)))</f>
        <v>#N/A</v>
      </c>
    </row>
    <row r="31" spans="5:10" x14ac:dyDescent="0.25">
      <c r="E31" s="3"/>
      <c r="G31" s="9"/>
      <c r="H31" s="53" t="str">
        <f>IF(E31&gt;=Atribúty!$C$5,"nad","pod")</f>
        <v>nad</v>
      </c>
      <c r="I31" s="49"/>
      <c r="J31" s="63" t="e">
        <f>IF(H31="nad",VLOOKUP(I31,Určenie_náh_čísiel_vzorka!$B$9:$C$58,2,FALSE),IF(H31="pod",VLOOKUP(I31,Určenie_náh_čísiel_vzorka!$B$69:$C$318,2,FALSE)))</f>
        <v>#N/A</v>
      </c>
    </row>
    <row r="32" spans="5:10" x14ac:dyDescent="0.25">
      <c r="E32" s="3"/>
      <c r="G32" s="9"/>
      <c r="H32" s="53" t="str">
        <f>IF(E32&gt;=Atribúty!$C$5,"nad","pod")</f>
        <v>nad</v>
      </c>
      <c r="I32" s="49"/>
      <c r="J32" s="63" t="e">
        <f>IF(H32="nad",VLOOKUP(I32,Určenie_náh_čísiel_vzorka!$B$9:$C$58,2,FALSE),IF(H32="pod",VLOOKUP(I32,Určenie_náh_čísiel_vzorka!$B$69:$C$318,2,FALSE)))</f>
        <v>#N/A</v>
      </c>
    </row>
    <row r="33" spans="5:10" x14ac:dyDescent="0.25">
      <c r="E33" s="3"/>
      <c r="G33" s="9"/>
      <c r="H33" s="53" t="str">
        <f>IF(E33&gt;=Atribúty!$C$5,"nad","pod")</f>
        <v>nad</v>
      </c>
      <c r="I33" s="49"/>
      <c r="J33" s="63" t="e">
        <f>IF(H33="nad",VLOOKUP(I33,Určenie_náh_čísiel_vzorka!$B$9:$C$58,2,FALSE),IF(H33="pod",VLOOKUP(I33,Určenie_náh_čísiel_vzorka!$B$69:$C$318,2,FALSE)))</f>
        <v>#N/A</v>
      </c>
    </row>
    <row r="34" spans="5:10" x14ac:dyDescent="0.25">
      <c r="E34" s="3"/>
      <c r="G34" s="9"/>
      <c r="H34" s="53" t="str">
        <f>IF(E34&gt;=Atribúty!$C$5,"nad","pod")</f>
        <v>nad</v>
      </c>
      <c r="I34" s="49"/>
      <c r="J34" s="63" t="e">
        <f>IF(H34="nad",VLOOKUP(I34,Určenie_náh_čísiel_vzorka!$B$9:$C$58,2,FALSE),IF(H34="pod",VLOOKUP(I34,Určenie_náh_čísiel_vzorka!$B$69:$C$318,2,FALSE)))</f>
        <v>#N/A</v>
      </c>
    </row>
    <row r="35" spans="5:10" x14ac:dyDescent="0.25">
      <c r="E35" s="3"/>
      <c r="G35" s="9"/>
      <c r="H35" s="53" t="str">
        <f>IF(E35&gt;=Atribúty!$C$5,"nad","pod")</f>
        <v>nad</v>
      </c>
      <c r="I35" s="49"/>
      <c r="J35" s="63" t="e">
        <f>IF(H35="nad",VLOOKUP(I35,Určenie_náh_čísiel_vzorka!$B$9:$C$58,2,FALSE),IF(H35="pod",VLOOKUP(I35,Určenie_náh_čísiel_vzorka!$B$69:$C$318,2,FALSE)))</f>
        <v>#N/A</v>
      </c>
    </row>
    <row r="36" spans="5:10" x14ac:dyDescent="0.25">
      <c r="E36" s="3"/>
      <c r="G36" s="9"/>
      <c r="H36" s="53" t="str">
        <f>IF(E36&gt;=Atribúty!$C$5,"nad","pod")</f>
        <v>nad</v>
      </c>
      <c r="I36" s="49"/>
      <c r="J36" s="63" t="e">
        <f>IF(H36="nad",VLOOKUP(I36,Určenie_náh_čísiel_vzorka!$B$9:$C$58,2,FALSE),IF(H36="pod",VLOOKUP(I36,Určenie_náh_čísiel_vzorka!$B$69:$C$318,2,FALSE)))</f>
        <v>#N/A</v>
      </c>
    </row>
    <row r="37" spans="5:10" x14ac:dyDescent="0.25">
      <c r="E37" s="3"/>
      <c r="G37" s="9"/>
      <c r="H37" s="53" t="str">
        <f>IF(E37&gt;=Atribúty!$C$5,"nad","pod")</f>
        <v>nad</v>
      </c>
      <c r="I37" s="49"/>
      <c r="J37" s="63" t="e">
        <f>IF(H37="nad",VLOOKUP(I37,Určenie_náh_čísiel_vzorka!$B$9:$C$58,2,FALSE),IF(H37="pod",VLOOKUP(I37,Určenie_náh_čísiel_vzorka!$B$69:$C$318,2,FALSE)))</f>
        <v>#N/A</v>
      </c>
    </row>
    <row r="38" spans="5:10" x14ac:dyDescent="0.25">
      <c r="E38" s="3"/>
      <c r="G38" s="9"/>
      <c r="H38" s="53" t="str">
        <f>IF(E38&gt;=Atribúty!$C$5,"nad","pod")</f>
        <v>nad</v>
      </c>
      <c r="I38" s="49"/>
      <c r="J38" s="63" t="e">
        <f>IF(H38="nad",VLOOKUP(I38,Určenie_náh_čísiel_vzorka!$B$9:$C$58,2,FALSE),IF(H38="pod",VLOOKUP(I38,Určenie_náh_čísiel_vzorka!$B$69:$C$318,2,FALSE)))</f>
        <v>#N/A</v>
      </c>
    </row>
    <row r="39" spans="5:10" x14ac:dyDescent="0.25">
      <c r="E39" s="3"/>
      <c r="G39" s="9"/>
      <c r="H39" s="53" t="str">
        <f>IF(E39&gt;=Atribúty!$C$5,"nad","pod")</f>
        <v>nad</v>
      </c>
      <c r="I39" s="49"/>
      <c r="J39" s="63" t="e">
        <f>IF(H39="nad",VLOOKUP(I39,Určenie_náh_čísiel_vzorka!$B$9:$C$58,2,FALSE),IF(H39="pod",VLOOKUP(I39,Určenie_náh_čísiel_vzorka!$B$69:$C$318,2,FALSE)))</f>
        <v>#N/A</v>
      </c>
    </row>
    <row r="40" spans="5:10" x14ac:dyDescent="0.25">
      <c r="E40" s="3"/>
      <c r="G40" s="9"/>
      <c r="H40" s="53" t="str">
        <f>IF(E40&gt;=Atribúty!$C$5,"nad","pod")</f>
        <v>nad</v>
      </c>
      <c r="I40" s="49"/>
      <c r="J40" s="63" t="e">
        <f>IF(H40="nad",VLOOKUP(I40,Určenie_náh_čísiel_vzorka!$B$9:$C$58,2,FALSE),IF(H40="pod",VLOOKUP(I40,Určenie_náh_čísiel_vzorka!$B$69:$C$318,2,FALSE)))</f>
        <v>#N/A</v>
      </c>
    </row>
    <row r="41" spans="5:10" x14ac:dyDescent="0.25">
      <c r="E41" s="3"/>
      <c r="G41" s="9"/>
      <c r="H41" s="53" t="str">
        <f>IF(E41&gt;=Atribúty!$C$5,"nad","pod")</f>
        <v>nad</v>
      </c>
      <c r="I41" s="49"/>
      <c r="J41" s="63" t="e">
        <f>IF(H41="nad",VLOOKUP(I41,Určenie_náh_čísiel_vzorka!$B$9:$C$58,2,FALSE),IF(H41="pod",VLOOKUP(I41,Určenie_náh_čísiel_vzorka!$B$69:$C$318,2,FALSE)))</f>
        <v>#N/A</v>
      </c>
    </row>
    <row r="42" spans="5:10" x14ac:dyDescent="0.25">
      <c r="E42" s="3"/>
      <c r="G42" s="9"/>
      <c r="H42" s="53" t="str">
        <f>IF(E42&gt;=Atribúty!$C$5,"nad","pod")</f>
        <v>nad</v>
      </c>
      <c r="I42" s="49"/>
      <c r="J42" s="63" t="e">
        <f>IF(H42="nad",VLOOKUP(I42,Určenie_náh_čísiel_vzorka!$B$9:$C$58,2,FALSE),IF(H42="pod",VLOOKUP(I42,Určenie_náh_čísiel_vzorka!$B$69:$C$318,2,FALSE)))</f>
        <v>#N/A</v>
      </c>
    </row>
    <row r="43" spans="5:10" x14ac:dyDescent="0.25">
      <c r="E43" s="3"/>
      <c r="G43" s="9"/>
      <c r="H43" s="53" t="str">
        <f>IF(E43&gt;=Atribúty!$C$5,"nad","pod")</f>
        <v>nad</v>
      </c>
      <c r="I43" s="49"/>
      <c r="J43" s="63" t="e">
        <f>IF(H43="nad",VLOOKUP(I43,Určenie_náh_čísiel_vzorka!$B$9:$C$58,2,FALSE),IF(H43="pod",VLOOKUP(I43,Určenie_náh_čísiel_vzorka!$B$69:$C$318,2,FALSE)))</f>
        <v>#N/A</v>
      </c>
    </row>
    <row r="44" spans="5:10" x14ac:dyDescent="0.25">
      <c r="E44" s="3"/>
      <c r="G44" s="9"/>
      <c r="H44" s="53" t="str">
        <f>IF(E44&gt;=Atribúty!$C$5,"nad","pod")</f>
        <v>nad</v>
      </c>
      <c r="I44" s="49"/>
      <c r="J44" s="63" t="e">
        <f>IF(H44="nad",VLOOKUP(I44,Určenie_náh_čísiel_vzorka!$B$9:$C$58,2,FALSE),IF(H44="pod",VLOOKUP(I44,Určenie_náh_čísiel_vzorka!$B$69:$C$318,2,FALSE)))</f>
        <v>#N/A</v>
      </c>
    </row>
    <row r="45" spans="5:10" x14ac:dyDescent="0.25">
      <c r="E45" s="3"/>
      <c r="G45" s="9"/>
      <c r="H45" s="53" t="str">
        <f>IF(E45&gt;=Atribúty!$C$5,"nad","pod")</f>
        <v>nad</v>
      </c>
      <c r="I45" s="49"/>
      <c r="J45" s="63" t="e">
        <f>IF(H45="nad",VLOOKUP(I45,Určenie_náh_čísiel_vzorka!$B$9:$C$58,2,FALSE),IF(H45="pod",VLOOKUP(I45,Určenie_náh_čísiel_vzorka!$B$69:$C$318,2,FALSE)))</f>
        <v>#N/A</v>
      </c>
    </row>
    <row r="46" spans="5:10" x14ac:dyDescent="0.25">
      <c r="E46" s="3"/>
      <c r="G46" s="9"/>
      <c r="H46" s="53" t="str">
        <f>IF(E46&gt;=Atribúty!$C$5,"nad","pod")</f>
        <v>nad</v>
      </c>
      <c r="I46" s="49"/>
      <c r="J46" s="63" t="e">
        <f>IF(H46="nad",VLOOKUP(I46,Určenie_náh_čísiel_vzorka!$B$9:$C$58,2,FALSE),IF(H46="pod",VLOOKUP(I46,Určenie_náh_čísiel_vzorka!$B$69:$C$318,2,FALSE)))</f>
        <v>#N/A</v>
      </c>
    </row>
    <row r="47" spans="5:10" x14ac:dyDescent="0.25">
      <c r="E47" s="3"/>
      <c r="G47" s="9"/>
      <c r="H47" s="53" t="str">
        <f>IF(E47&gt;=Atribúty!$C$5,"nad","pod")</f>
        <v>nad</v>
      </c>
      <c r="I47" s="49"/>
      <c r="J47" s="63" t="e">
        <f>IF(H47="nad",VLOOKUP(I47,Určenie_náh_čísiel_vzorka!$B$9:$C$58,2,FALSE),IF(H47="pod",VLOOKUP(I47,Určenie_náh_čísiel_vzorka!$B$69:$C$318,2,FALSE)))</f>
        <v>#N/A</v>
      </c>
    </row>
    <row r="48" spans="5:10" x14ac:dyDescent="0.25">
      <c r="E48" s="3"/>
      <c r="G48" s="9"/>
      <c r="H48" s="53" t="str">
        <f>IF(E48&gt;=Atribúty!$C$5,"nad","pod")</f>
        <v>nad</v>
      </c>
      <c r="I48" s="49"/>
      <c r="J48" s="63" t="e">
        <f>IF(H48="nad",VLOOKUP(I48,Určenie_náh_čísiel_vzorka!$B$9:$C$58,2,FALSE),IF(H48="pod",VLOOKUP(I48,Určenie_náh_čísiel_vzorka!$B$69:$C$318,2,FALSE)))</f>
        <v>#N/A</v>
      </c>
    </row>
    <row r="49" spans="5:10" x14ac:dyDescent="0.25">
      <c r="E49" s="3"/>
      <c r="G49" s="9"/>
      <c r="H49" s="53" t="str">
        <f>IF(E49&gt;=Atribúty!$C$5,"nad","pod")</f>
        <v>nad</v>
      </c>
      <c r="I49" s="49"/>
      <c r="J49" s="63" t="e">
        <f>IF(H49="nad",VLOOKUP(I49,Určenie_náh_čísiel_vzorka!$B$9:$C$58,2,FALSE),IF(H49="pod",VLOOKUP(I49,Určenie_náh_čísiel_vzorka!$B$69:$C$318,2,FALSE)))</f>
        <v>#N/A</v>
      </c>
    </row>
    <row r="50" spans="5:10" x14ac:dyDescent="0.25">
      <c r="E50" s="3"/>
      <c r="G50" s="9"/>
      <c r="H50" s="53" t="str">
        <f>IF(E50&gt;=Atribúty!$C$5,"nad","pod")</f>
        <v>nad</v>
      </c>
      <c r="I50" s="49"/>
      <c r="J50" s="63" t="e">
        <f>IF(H50="nad",VLOOKUP(I50,Určenie_náh_čísiel_vzorka!$B$9:$C$58,2,FALSE),IF(H50="pod",VLOOKUP(I50,Určenie_náh_čísiel_vzorka!$B$69:$C$318,2,FALSE)))</f>
        <v>#N/A</v>
      </c>
    </row>
    <row r="51" spans="5:10" x14ac:dyDescent="0.25">
      <c r="E51" s="3"/>
      <c r="G51" s="9"/>
      <c r="H51" s="53" t="str">
        <f>IF(E51&gt;=Atribúty!$C$5,"nad","pod")</f>
        <v>nad</v>
      </c>
      <c r="I51" s="49"/>
      <c r="J51" s="63" t="e">
        <f>IF(H51="nad",VLOOKUP(I51,Určenie_náh_čísiel_vzorka!$B$9:$C$58,2,FALSE),IF(H51="pod",VLOOKUP(I51,Určenie_náh_čísiel_vzorka!$B$69:$C$318,2,FALSE)))</f>
        <v>#N/A</v>
      </c>
    </row>
    <row r="52" spans="5:10" x14ac:dyDescent="0.25">
      <c r="E52" s="3"/>
      <c r="G52" s="9"/>
      <c r="H52" s="53" t="str">
        <f>IF(E52&gt;=Atribúty!$C$5,"nad","pod")</f>
        <v>nad</v>
      </c>
      <c r="I52" s="49"/>
      <c r="J52" s="63" t="e">
        <f>IF(H52="nad",VLOOKUP(I52,Určenie_náh_čísiel_vzorka!$B$9:$C$58,2,FALSE),IF(H52="pod",VLOOKUP(I52,Určenie_náh_čísiel_vzorka!$B$69:$C$318,2,FALSE)))</f>
        <v>#N/A</v>
      </c>
    </row>
    <row r="53" spans="5:10" x14ac:dyDescent="0.25">
      <c r="E53" s="3"/>
      <c r="G53" s="9"/>
      <c r="H53" s="53" t="str">
        <f>IF(E53&gt;=Atribúty!$C$5,"nad","pod")</f>
        <v>nad</v>
      </c>
      <c r="I53" s="49"/>
      <c r="J53" s="63" t="e">
        <f>IF(H53="nad",VLOOKUP(I53,Určenie_náh_čísiel_vzorka!$B$9:$C$58,2,FALSE),IF(H53="pod",VLOOKUP(I53,Určenie_náh_čísiel_vzorka!$B$69:$C$318,2,FALSE)))</f>
        <v>#N/A</v>
      </c>
    </row>
    <row r="54" spans="5:10" x14ac:dyDescent="0.25">
      <c r="E54" s="3"/>
      <c r="G54" s="9"/>
      <c r="H54" s="53" t="str">
        <f>IF(E54&gt;=Atribúty!$C$5,"nad","pod")</f>
        <v>nad</v>
      </c>
      <c r="I54" s="49"/>
      <c r="J54" s="63" t="e">
        <f>IF(H54="nad",VLOOKUP(I54,Určenie_náh_čísiel_vzorka!$B$9:$C$58,2,FALSE),IF(H54="pod",VLOOKUP(I54,Určenie_náh_čísiel_vzorka!$B$69:$C$318,2,FALSE)))</f>
        <v>#N/A</v>
      </c>
    </row>
    <row r="55" spans="5:10" x14ac:dyDescent="0.25">
      <c r="E55" s="3"/>
      <c r="G55" s="9"/>
      <c r="H55" s="53" t="str">
        <f>IF(E55&gt;=Atribúty!$C$5,"nad","pod")</f>
        <v>nad</v>
      </c>
      <c r="I55" s="49"/>
      <c r="J55" s="63" t="e">
        <f>IF(H55="nad",VLOOKUP(I55,Určenie_náh_čísiel_vzorka!$B$9:$C$58,2,FALSE),IF(H55="pod",VLOOKUP(I55,Určenie_náh_čísiel_vzorka!$B$69:$C$318,2,FALSE)))</f>
        <v>#N/A</v>
      </c>
    </row>
    <row r="56" spans="5:10" x14ac:dyDescent="0.25">
      <c r="E56" s="3"/>
      <c r="G56" s="9"/>
      <c r="H56" s="53" t="str">
        <f>IF(E56&gt;=Atribúty!$C$5,"nad","pod")</f>
        <v>nad</v>
      </c>
      <c r="I56" s="49"/>
      <c r="J56" s="63" t="e">
        <f>IF(H56="nad",VLOOKUP(I56,Určenie_náh_čísiel_vzorka!$B$9:$C$58,2,FALSE),IF(H56="pod",VLOOKUP(I56,Určenie_náh_čísiel_vzorka!$B$69:$C$318,2,FALSE)))</f>
        <v>#N/A</v>
      </c>
    </row>
    <row r="57" spans="5:10" x14ac:dyDescent="0.25">
      <c r="E57" s="3"/>
      <c r="G57" s="9"/>
      <c r="H57" s="53" t="str">
        <f>IF(E57&gt;=Atribúty!$C$5,"nad","pod")</f>
        <v>nad</v>
      </c>
      <c r="I57" s="49"/>
      <c r="J57" s="63" t="e">
        <f>IF(H57="nad",VLOOKUP(I57,Určenie_náh_čísiel_vzorka!$B$9:$C$58,2,FALSE),IF(H57="pod",VLOOKUP(I57,Určenie_náh_čísiel_vzorka!$B$69:$C$318,2,FALSE)))</f>
        <v>#N/A</v>
      </c>
    </row>
    <row r="58" spans="5:10" x14ac:dyDescent="0.25">
      <c r="E58" s="3"/>
      <c r="G58" s="9"/>
      <c r="H58" s="53" t="str">
        <f>IF(E58&gt;=Atribúty!$C$5,"nad","pod")</f>
        <v>nad</v>
      </c>
      <c r="I58" s="49"/>
      <c r="J58" s="63" t="e">
        <f>IF(H58="nad",VLOOKUP(I58,Určenie_náh_čísiel_vzorka!$B$9:$C$58,2,FALSE),IF(H58="pod",VLOOKUP(I58,Určenie_náh_čísiel_vzorka!$B$69:$C$318,2,FALSE)))</f>
        <v>#N/A</v>
      </c>
    </row>
    <row r="59" spans="5:10" x14ac:dyDescent="0.25">
      <c r="E59" s="3"/>
      <c r="G59" s="9"/>
      <c r="H59" s="53" t="str">
        <f>IF(E59&gt;=Atribúty!$C$5,"nad","pod")</f>
        <v>nad</v>
      </c>
      <c r="I59" s="49"/>
      <c r="J59" s="63" t="e">
        <f>IF(H59="nad",VLOOKUP(I59,Určenie_náh_čísiel_vzorka!$B$9:$C$58,2,FALSE),IF(H59="pod",VLOOKUP(I59,Určenie_náh_čísiel_vzorka!$B$69:$C$318,2,FALSE)))</f>
        <v>#N/A</v>
      </c>
    </row>
    <row r="60" spans="5:10" x14ac:dyDescent="0.25">
      <c r="E60" s="3"/>
      <c r="G60" s="9"/>
      <c r="H60" s="53" t="str">
        <f>IF(E60&gt;=Atribúty!$C$5,"nad","pod")</f>
        <v>nad</v>
      </c>
      <c r="I60" s="49"/>
      <c r="J60" s="63" t="e">
        <f>IF(H60="nad",VLOOKUP(I60,Určenie_náh_čísiel_vzorka!$B$9:$C$58,2,FALSE),IF(H60="pod",VLOOKUP(I60,Určenie_náh_čísiel_vzorka!$B$69:$C$318,2,FALSE)))</f>
        <v>#N/A</v>
      </c>
    </row>
    <row r="61" spans="5:10" x14ac:dyDescent="0.25">
      <c r="E61" s="3"/>
      <c r="G61" s="9"/>
      <c r="H61" s="53" t="str">
        <f>IF(E61&gt;=Atribúty!$C$5,"nad","pod")</f>
        <v>nad</v>
      </c>
      <c r="I61" s="49"/>
      <c r="J61" s="63" t="e">
        <f>IF(H61="nad",VLOOKUP(I61,Určenie_náh_čísiel_vzorka!$B$9:$C$58,2,FALSE),IF(H61="pod",VLOOKUP(I61,Určenie_náh_čísiel_vzorka!$B$69:$C$318,2,FALSE)))</f>
        <v>#N/A</v>
      </c>
    </row>
    <row r="62" spans="5:10" x14ac:dyDescent="0.25">
      <c r="E62" s="3"/>
      <c r="G62" s="9"/>
      <c r="H62" s="53" t="str">
        <f>IF(E62&gt;=Atribúty!$C$5,"nad","pod")</f>
        <v>nad</v>
      </c>
      <c r="I62" s="49"/>
      <c r="J62" s="63" t="e">
        <f>IF(H62="nad",VLOOKUP(I62,Určenie_náh_čísiel_vzorka!$B$9:$C$58,2,FALSE),IF(H62="pod",VLOOKUP(I62,Určenie_náh_čísiel_vzorka!$B$69:$C$318,2,FALSE)))</f>
        <v>#N/A</v>
      </c>
    </row>
    <row r="63" spans="5:10" x14ac:dyDescent="0.25">
      <c r="E63" s="3"/>
      <c r="G63" s="9"/>
      <c r="H63" s="53" t="str">
        <f>IF(E63&gt;=Atribúty!$C$5,"nad","pod")</f>
        <v>nad</v>
      </c>
      <c r="I63" s="49"/>
      <c r="J63" s="63" t="e">
        <f>IF(H63="nad",VLOOKUP(I63,Určenie_náh_čísiel_vzorka!$B$9:$C$58,2,FALSE),IF(H63="pod",VLOOKUP(I63,Určenie_náh_čísiel_vzorka!$B$69:$C$318,2,FALSE)))</f>
        <v>#N/A</v>
      </c>
    </row>
    <row r="64" spans="5:10" x14ac:dyDescent="0.25">
      <c r="E64" s="3"/>
      <c r="G64" s="9"/>
      <c r="H64" s="53" t="str">
        <f>IF(E64&gt;=Atribúty!$C$5,"nad","pod")</f>
        <v>nad</v>
      </c>
      <c r="I64" s="49"/>
      <c r="J64" s="63" t="e">
        <f>IF(H64="nad",VLOOKUP(I64,Určenie_náh_čísiel_vzorka!$B$9:$C$58,2,FALSE),IF(H64="pod",VLOOKUP(I64,Určenie_náh_čísiel_vzorka!$B$69:$C$318,2,FALSE)))</f>
        <v>#N/A</v>
      </c>
    </row>
    <row r="65" spans="5:10" x14ac:dyDescent="0.25">
      <c r="E65" s="3"/>
      <c r="G65" s="9"/>
      <c r="H65" s="53" t="str">
        <f>IF(E65&gt;=Atribúty!$C$5,"nad","pod")</f>
        <v>nad</v>
      </c>
      <c r="I65" s="49"/>
      <c r="J65" s="63" t="e">
        <f>IF(H65="nad",VLOOKUP(I65,Určenie_náh_čísiel_vzorka!$B$9:$C$58,2,FALSE),IF(H65="pod",VLOOKUP(I65,Určenie_náh_čísiel_vzorka!$B$69:$C$318,2,FALSE)))</f>
        <v>#N/A</v>
      </c>
    </row>
    <row r="66" spans="5:10" x14ac:dyDescent="0.25">
      <c r="E66" s="3"/>
      <c r="G66" s="9"/>
      <c r="H66" s="53" t="str">
        <f>IF(E66&gt;=Atribúty!$C$5,"nad","pod")</f>
        <v>nad</v>
      </c>
      <c r="I66" s="49"/>
      <c r="J66" s="63" t="e">
        <f>IF(H66="nad",VLOOKUP(I66,Určenie_náh_čísiel_vzorka!$B$9:$C$58,2,FALSE),IF(H66="pod",VLOOKUP(I66,Určenie_náh_čísiel_vzorka!$B$69:$C$318,2,FALSE)))</f>
        <v>#N/A</v>
      </c>
    </row>
    <row r="67" spans="5:10" x14ac:dyDescent="0.25">
      <c r="E67" s="3"/>
      <c r="G67" s="9"/>
      <c r="H67" s="53" t="str">
        <f>IF(E67&gt;=Atribúty!$C$5,"nad","pod")</f>
        <v>nad</v>
      </c>
      <c r="I67" s="49"/>
      <c r="J67" s="63" t="e">
        <f>IF(H67="nad",VLOOKUP(I67,Určenie_náh_čísiel_vzorka!$B$9:$C$58,2,FALSE),IF(H67="pod",VLOOKUP(I67,Určenie_náh_čísiel_vzorka!$B$69:$C$318,2,FALSE)))</f>
        <v>#N/A</v>
      </c>
    </row>
    <row r="68" spans="5:10" x14ac:dyDescent="0.25">
      <c r="E68" s="3"/>
      <c r="G68" s="9"/>
      <c r="H68" s="53" t="str">
        <f>IF(E68&gt;=Atribúty!$C$5,"nad","pod")</f>
        <v>nad</v>
      </c>
      <c r="I68" s="49"/>
      <c r="J68" s="63" t="e">
        <f>IF(H68="nad",VLOOKUP(I68,Určenie_náh_čísiel_vzorka!$B$9:$C$58,2,FALSE),IF(H68="pod",VLOOKUP(I68,Určenie_náh_čísiel_vzorka!$B$69:$C$318,2,FALSE)))</f>
        <v>#N/A</v>
      </c>
    </row>
    <row r="69" spans="5:10" x14ac:dyDescent="0.25">
      <c r="E69" s="3"/>
      <c r="G69" s="9"/>
      <c r="H69" s="53" t="str">
        <f>IF(E69&gt;=Atribúty!$C$5,"nad","pod")</f>
        <v>nad</v>
      </c>
      <c r="I69" s="49"/>
      <c r="J69" s="63" t="e">
        <f>IF(H69="nad",VLOOKUP(I69,Určenie_náh_čísiel_vzorka!$B$9:$C$58,2,FALSE),IF(H69="pod",VLOOKUP(I69,Určenie_náh_čísiel_vzorka!$B$69:$C$318,2,FALSE)))</f>
        <v>#N/A</v>
      </c>
    </row>
    <row r="70" spans="5:10" x14ac:dyDescent="0.25">
      <c r="E70" s="3"/>
      <c r="G70" s="9"/>
      <c r="H70" s="53" t="str">
        <f>IF(E70&gt;=Atribúty!$C$5,"nad","pod")</f>
        <v>nad</v>
      </c>
      <c r="I70" s="49"/>
      <c r="J70" s="63" t="e">
        <f>IF(H70="nad",VLOOKUP(I70,Určenie_náh_čísiel_vzorka!$B$9:$C$58,2,FALSE),IF(H70="pod",VLOOKUP(I70,Určenie_náh_čísiel_vzorka!$B$69:$C$318,2,FALSE)))</f>
        <v>#N/A</v>
      </c>
    </row>
    <row r="71" spans="5:10" x14ac:dyDescent="0.25">
      <c r="E71" s="3"/>
      <c r="G71" s="9"/>
      <c r="H71" s="53" t="str">
        <f>IF(E71&gt;=Atribúty!$C$5,"nad","pod")</f>
        <v>nad</v>
      </c>
      <c r="I71" s="49"/>
      <c r="J71" s="63" t="e">
        <f>IF(H71="nad",VLOOKUP(I71,Určenie_náh_čísiel_vzorka!$B$9:$C$58,2,FALSE),IF(H71="pod",VLOOKUP(I71,Určenie_náh_čísiel_vzorka!$B$69:$C$318,2,FALSE)))</f>
        <v>#N/A</v>
      </c>
    </row>
    <row r="72" spans="5:10" x14ac:dyDescent="0.25">
      <c r="E72" s="3"/>
      <c r="G72" s="9"/>
      <c r="H72" s="53" t="str">
        <f>IF(E72&gt;=Atribúty!$C$5,"nad","pod")</f>
        <v>nad</v>
      </c>
      <c r="I72" s="49"/>
      <c r="J72" s="63" t="e">
        <f>IF(H72="nad",VLOOKUP(I72,Určenie_náh_čísiel_vzorka!$B$9:$C$58,2,FALSE),IF(H72="pod",VLOOKUP(I72,Určenie_náh_čísiel_vzorka!$B$69:$C$318,2,FALSE)))</f>
        <v>#N/A</v>
      </c>
    </row>
    <row r="73" spans="5:10" x14ac:dyDescent="0.25">
      <c r="E73" s="3"/>
      <c r="G73" s="9"/>
      <c r="H73" s="53" t="str">
        <f>IF(E73&gt;=Atribúty!$C$5,"nad","pod")</f>
        <v>nad</v>
      </c>
      <c r="I73" s="49"/>
      <c r="J73" s="63" t="e">
        <f>IF(H73="nad",VLOOKUP(I73,Určenie_náh_čísiel_vzorka!$B$9:$C$58,2,FALSE),IF(H73="pod",VLOOKUP(I73,Určenie_náh_čísiel_vzorka!$B$69:$C$318,2,FALSE)))</f>
        <v>#N/A</v>
      </c>
    </row>
    <row r="74" spans="5:10" x14ac:dyDescent="0.25">
      <c r="E74" s="3"/>
      <c r="G74" s="9"/>
      <c r="H74" s="53" t="str">
        <f>IF(E74&gt;=Atribúty!$C$5,"nad","pod")</f>
        <v>nad</v>
      </c>
      <c r="I74" s="49"/>
      <c r="J74" s="63" t="e">
        <f>IF(H74="nad",VLOOKUP(I74,Určenie_náh_čísiel_vzorka!$B$9:$C$58,2,FALSE),IF(H74="pod",VLOOKUP(I74,Určenie_náh_čísiel_vzorka!$B$69:$C$318,2,FALSE)))</f>
        <v>#N/A</v>
      </c>
    </row>
    <row r="75" spans="5:10" x14ac:dyDescent="0.25">
      <c r="E75" s="3"/>
      <c r="G75" s="9"/>
      <c r="H75" s="53" t="str">
        <f>IF(E75&gt;=Atribúty!$C$5,"nad","pod")</f>
        <v>nad</v>
      </c>
      <c r="I75" s="49"/>
      <c r="J75" s="63" t="e">
        <f>IF(H75="nad",VLOOKUP(I75,Určenie_náh_čísiel_vzorka!$B$9:$C$58,2,FALSE),IF(H75="pod",VLOOKUP(I75,Určenie_náh_čísiel_vzorka!$B$69:$C$318,2,FALSE)))</f>
        <v>#N/A</v>
      </c>
    </row>
    <row r="76" spans="5:10" x14ac:dyDescent="0.25">
      <c r="E76" s="3"/>
      <c r="G76" s="9"/>
      <c r="H76" s="53" t="str">
        <f>IF(E76&gt;=Atribúty!$C$5,"nad","pod")</f>
        <v>nad</v>
      </c>
      <c r="I76" s="49"/>
      <c r="J76" s="63" t="e">
        <f>IF(H76="nad",VLOOKUP(I76,Určenie_náh_čísiel_vzorka!$B$9:$C$58,2,FALSE),IF(H76="pod",VLOOKUP(I76,Určenie_náh_čísiel_vzorka!$B$69:$C$318,2,FALSE)))</f>
        <v>#N/A</v>
      </c>
    </row>
    <row r="77" spans="5:10" x14ac:dyDescent="0.25">
      <c r="E77" s="3"/>
      <c r="G77" s="9"/>
      <c r="H77" s="53" t="str">
        <f>IF(E77&gt;=Atribúty!$C$5,"nad","pod")</f>
        <v>nad</v>
      </c>
      <c r="I77" s="49"/>
      <c r="J77" s="63" t="e">
        <f>IF(H77="nad",VLOOKUP(I77,Určenie_náh_čísiel_vzorka!$B$9:$C$58,2,FALSE),IF(H77="pod",VLOOKUP(I77,Určenie_náh_čísiel_vzorka!$B$69:$C$318,2,FALSE)))</f>
        <v>#N/A</v>
      </c>
    </row>
    <row r="78" spans="5:10" x14ac:dyDescent="0.25">
      <c r="E78" s="3"/>
      <c r="G78" s="9"/>
      <c r="H78" s="53" t="str">
        <f>IF(E78&gt;=Atribúty!$C$5,"nad","pod")</f>
        <v>nad</v>
      </c>
      <c r="I78" s="49"/>
      <c r="J78" s="63" t="e">
        <f>IF(H78="nad",VLOOKUP(I78,Určenie_náh_čísiel_vzorka!$B$9:$C$58,2,FALSE),IF(H78="pod",VLOOKUP(I78,Určenie_náh_čísiel_vzorka!$B$69:$C$318,2,FALSE)))</f>
        <v>#N/A</v>
      </c>
    </row>
    <row r="79" spans="5:10" x14ac:dyDescent="0.25">
      <c r="E79" s="3"/>
      <c r="G79" s="9"/>
      <c r="H79" s="53" t="str">
        <f>IF(E79&gt;=Atribúty!$C$5,"nad","pod")</f>
        <v>nad</v>
      </c>
      <c r="I79" s="49"/>
      <c r="J79" s="63" t="e">
        <f>IF(H79="nad",VLOOKUP(I79,Určenie_náh_čísiel_vzorka!$B$9:$C$58,2,FALSE),IF(H79="pod",VLOOKUP(I79,Určenie_náh_čísiel_vzorka!$B$69:$C$318,2,FALSE)))</f>
        <v>#N/A</v>
      </c>
    </row>
    <row r="80" spans="5:10" x14ac:dyDescent="0.25">
      <c r="E80" s="3"/>
      <c r="G80" s="9"/>
      <c r="H80" s="53" t="str">
        <f>IF(E80&gt;=Atribúty!$C$5,"nad","pod")</f>
        <v>nad</v>
      </c>
      <c r="I80" s="49"/>
      <c r="J80" s="63" t="e">
        <f>IF(H80="nad",VLOOKUP(I80,Určenie_náh_čísiel_vzorka!$B$9:$C$58,2,FALSE),IF(H80="pod",VLOOKUP(I80,Určenie_náh_čísiel_vzorka!$B$69:$C$318,2,FALSE)))</f>
        <v>#N/A</v>
      </c>
    </row>
    <row r="81" spans="5:10" x14ac:dyDescent="0.25">
      <c r="E81" s="3"/>
      <c r="G81" s="9"/>
      <c r="H81" s="53" t="str">
        <f>IF(E81&gt;=Atribúty!$C$5,"nad","pod")</f>
        <v>nad</v>
      </c>
      <c r="I81" s="49"/>
      <c r="J81" s="63" t="e">
        <f>IF(H81="nad",VLOOKUP(I81,Určenie_náh_čísiel_vzorka!$B$9:$C$58,2,FALSE),IF(H81="pod",VLOOKUP(I81,Určenie_náh_čísiel_vzorka!$B$69:$C$318,2,FALSE)))</f>
        <v>#N/A</v>
      </c>
    </row>
    <row r="82" spans="5:10" x14ac:dyDescent="0.25">
      <c r="E82" s="3"/>
      <c r="G82" s="9"/>
      <c r="H82" s="53" t="str">
        <f>IF(E82&gt;=Atribúty!$C$5,"nad","pod")</f>
        <v>nad</v>
      </c>
      <c r="I82" s="49"/>
      <c r="J82" s="63" t="e">
        <f>IF(H82="nad",VLOOKUP(I82,Určenie_náh_čísiel_vzorka!$B$9:$C$58,2,FALSE),IF(H82="pod",VLOOKUP(I82,Určenie_náh_čísiel_vzorka!$B$69:$C$318,2,FALSE)))</f>
        <v>#N/A</v>
      </c>
    </row>
    <row r="83" spans="5:10" x14ac:dyDescent="0.25">
      <c r="E83" s="3"/>
      <c r="G83" s="9"/>
      <c r="H83" s="53" t="str">
        <f>IF(E83&gt;=Atribúty!$C$5,"nad","pod")</f>
        <v>nad</v>
      </c>
      <c r="I83" s="49"/>
      <c r="J83" s="63" t="e">
        <f>IF(H83="nad",VLOOKUP(I83,Určenie_náh_čísiel_vzorka!$B$9:$C$58,2,FALSE),IF(H83="pod",VLOOKUP(I83,Určenie_náh_čísiel_vzorka!$B$69:$C$318,2,FALSE)))</f>
        <v>#N/A</v>
      </c>
    </row>
    <row r="84" spans="5:10" x14ac:dyDescent="0.25">
      <c r="E84" s="3"/>
      <c r="G84" s="9"/>
      <c r="H84" s="53" t="str">
        <f>IF(E84&gt;=Atribúty!$C$5,"nad","pod")</f>
        <v>nad</v>
      </c>
      <c r="I84" s="49"/>
      <c r="J84" s="63" t="e">
        <f>IF(H84="nad",VLOOKUP(I84,Určenie_náh_čísiel_vzorka!$B$9:$C$58,2,FALSE),IF(H84="pod",VLOOKUP(I84,Určenie_náh_čísiel_vzorka!$B$69:$C$318,2,FALSE)))</f>
        <v>#N/A</v>
      </c>
    </row>
    <row r="85" spans="5:10" x14ac:dyDescent="0.25">
      <c r="E85" s="3"/>
      <c r="G85" s="9"/>
      <c r="H85" s="53" t="str">
        <f>IF(E85&gt;=Atribúty!$C$5,"nad","pod")</f>
        <v>nad</v>
      </c>
      <c r="I85" s="49"/>
      <c r="J85" s="63" t="e">
        <f>IF(H85="nad",VLOOKUP(I85,Určenie_náh_čísiel_vzorka!$B$9:$C$58,2,FALSE),IF(H85="pod",VLOOKUP(I85,Určenie_náh_čísiel_vzorka!$B$69:$C$318,2,FALSE)))</f>
        <v>#N/A</v>
      </c>
    </row>
    <row r="86" spans="5:10" x14ac:dyDescent="0.25">
      <c r="E86" s="3"/>
      <c r="G86" s="9"/>
      <c r="H86" s="53" t="str">
        <f>IF(E86&gt;=Atribúty!$C$5,"nad","pod")</f>
        <v>nad</v>
      </c>
      <c r="I86" s="49"/>
      <c r="J86" s="63" t="e">
        <f>IF(H86="nad",VLOOKUP(I86,Určenie_náh_čísiel_vzorka!$B$9:$C$58,2,FALSE),IF(H86="pod",VLOOKUP(I86,Určenie_náh_čísiel_vzorka!$B$69:$C$318,2,FALSE)))</f>
        <v>#N/A</v>
      </c>
    </row>
    <row r="87" spans="5:10" x14ac:dyDescent="0.25">
      <c r="E87" s="3"/>
      <c r="G87" s="9"/>
      <c r="H87" s="53" t="str">
        <f>IF(E87&gt;=Atribúty!$C$5,"nad","pod")</f>
        <v>nad</v>
      </c>
      <c r="I87" s="49"/>
      <c r="J87" s="63" t="e">
        <f>IF(H87="nad",VLOOKUP(I87,Určenie_náh_čísiel_vzorka!$B$9:$C$58,2,FALSE),IF(H87="pod",VLOOKUP(I87,Určenie_náh_čísiel_vzorka!$B$69:$C$318,2,FALSE)))</f>
        <v>#N/A</v>
      </c>
    </row>
    <row r="88" spans="5:10" x14ac:dyDescent="0.25">
      <c r="E88" s="3"/>
      <c r="G88" s="9"/>
      <c r="H88" s="53" t="str">
        <f>IF(E88&gt;=Atribúty!$C$5,"nad","pod")</f>
        <v>nad</v>
      </c>
      <c r="I88" s="49"/>
      <c r="J88" s="63" t="e">
        <f>IF(H88="nad",VLOOKUP(I88,Určenie_náh_čísiel_vzorka!$B$9:$C$58,2,FALSE),IF(H88="pod",VLOOKUP(I88,Určenie_náh_čísiel_vzorka!$B$69:$C$318,2,FALSE)))</f>
        <v>#N/A</v>
      </c>
    </row>
    <row r="89" spans="5:10" x14ac:dyDescent="0.25">
      <c r="E89" s="3"/>
      <c r="G89" s="9"/>
      <c r="H89" s="53" t="str">
        <f>IF(E89&gt;=Atribúty!$C$5,"nad","pod")</f>
        <v>nad</v>
      </c>
      <c r="I89" s="49"/>
      <c r="J89" s="63" t="e">
        <f>IF(H89="nad",VLOOKUP(I89,Určenie_náh_čísiel_vzorka!$B$9:$C$58,2,FALSE),IF(H89="pod",VLOOKUP(I89,Určenie_náh_čísiel_vzorka!$B$69:$C$318,2,FALSE)))</f>
        <v>#N/A</v>
      </c>
    </row>
    <row r="90" spans="5:10" x14ac:dyDescent="0.25">
      <c r="E90" s="3"/>
      <c r="G90" s="9"/>
      <c r="H90" s="53" t="str">
        <f>IF(E90&gt;=Atribúty!$C$5,"nad","pod")</f>
        <v>nad</v>
      </c>
      <c r="I90" s="49"/>
      <c r="J90" s="63" t="e">
        <f>IF(H90="nad",VLOOKUP(I90,Určenie_náh_čísiel_vzorka!$B$9:$C$58,2,FALSE),IF(H90="pod",VLOOKUP(I90,Určenie_náh_čísiel_vzorka!$B$69:$C$318,2,FALSE)))</f>
        <v>#N/A</v>
      </c>
    </row>
    <row r="91" spans="5:10" x14ac:dyDescent="0.25">
      <c r="E91" s="3"/>
      <c r="G91" s="9"/>
      <c r="H91" s="53" t="str">
        <f>IF(E91&gt;=Atribúty!$C$5,"nad","pod")</f>
        <v>nad</v>
      </c>
      <c r="I91" s="49"/>
      <c r="J91" s="63" t="e">
        <f>IF(H91="nad",VLOOKUP(I91,Určenie_náh_čísiel_vzorka!$B$9:$C$58,2,FALSE),IF(H91="pod",VLOOKUP(I91,Určenie_náh_čísiel_vzorka!$B$69:$C$318,2,FALSE)))</f>
        <v>#N/A</v>
      </c>
    </row>
    <row r="92" spans="5:10" x14ac:dyDescent="0.25">
      <c r="E92" s="3"/>
      <c r="G92" s="9"/>
      <c r="H92" s="53" t="str">
        <f>IF(E92&gt;=Atribúty!$C$5,"nad","pod")</f>
        <v>nad</v>
      </c>
      <c r="I92" s="49"/>
      <c r="J92" s="63" t="e">
        <f>IF(H92="nad",VLOOKUP(I92,Určenie_náh_čísiel_vzorka!$B$9:$C$58,2,FALSE),IF(H92="pod",VLOOKUP(I92,Určenie_náh_čísiel_vzorka!$B$69:$C$318,2,FALSE)))</f>
        <v>#N/A</v>
      </c>
    </row>
    <row r="93" spans="5:10" x14ac:dyDescent="0.25">
      <c r="E93" s="3"/>
      <c r="G93" s="9"/>
      <c r="H93" s="53" t="str">
        <f>IF(E93&gt;=Atribúty!$C$5,"nad","pod")</f>
        <v>nad</v>
      </c>
      <c r="I93" s="49"/>
      <c r="J93" s="63" t="e">
        <f>IF(H93="nad",VLOOKUP(I93,Určenie_náh_čísiel_vzorka!$B$9:$C$58,2,FALSE),IF(H93="pod",VLOOKUP(I93,Určenie_náh_čísiel_vzorka!$B$69:$C$318,2,FALSE)))</f>
        <v>#N/A</v>
      </c>
    </row>
    <row r="94" spans="5:10" x14ac:dyDescent="0.25">
      <c r="E94" s="3"/>
      <c r="G94" s="9"/>
      <c r="H94" s="53" t="str">
        <f>IF(E94&gt;=Atribúty!$C$5,"nad","pod")</f>
        <v>nad</v>
      </c>
      <c r="I94" s="49"/>
      <c r="J94" s="63" t="e">
        <f>IF(H94="nad",VLOOKUP(I94,Určenie_náh_čísiel_vzorka!$B$9:$C$58,2,FALSE),IF(H94="pod",VLOOKUP(I94,Určenie_náh_čísiel_vzorka!$B$69:$C$318,2,FALSE)))</f>
        <v>#N/A</v>
      </c>
    </row>
    <row r="95" spans="5:10" x14ac:dyDescent="0.25">
      <c r="E95" s="3"/>
      <c r="G95" s="9"/>
      <c r="H95" s="53" t="str">
        <f>IF(E95&gt;=Atribúty!$C$5,"nad","pod")</f>
        <v>nad</v>
      </c>
      <c r="I95" s="49"/>
      <c r="J95" s="63" t="e">
        <f>IF(H95="nad",VLOOKUP(I95,Určenie_náh_čísiel_vzorka!$B$9:$C$58,2,FALSE),IF(H95="pod",VLOOKUP(I95,Určenie_náh_čísiel_vzorka!$B$69:$C$318,2,FALSE)))</f>
        <v>#N/A</v>
      </c>
    </row>
    <row r="96" spans="5:10" x14ac:dyDescent="0.25">
      <c r="E96" s="3"/>
      <c r="G96" s="9"/>
      <c r="H96" s="53" t="str">
        <f>IF(E96&gt;=Atribúty!$C$5,"nad","pod")</f>
        <v>nad</v>
      </c>
      <c r="I96" s="49"/>
      <c r="J96" s="63" t="e">
        <f>IF(H96="nad",VLOOKUP(I96,Určenie_náh_čísiel_vzorka!$B$9:$C$58,2,FALSE),IF(H96="pod",VLOOKUP(I96,Určenie_náh_čísiel_vzorka!$B$69:$C$318,2,FALSE)))</f>
        <v>#N/A</v>
      </c>
    </row>
    <row r="97" spans="5:10" x14ac:dyDescent="0.25">
      <c r="E97" s="3"/>
      <c r="G97" s="9"/>
      <c r="H97" s="53" t="str">
        <f>IF(E97&gt;=Atribúty!$C$5,"nad","pod")</f>
        <v>nad</v>
      </c>
      <c r="I97" s="49"/>
      <c r="J97" s="63" t="e">
        <f>IF(H97="nad",VLOOKUP(I97,Určenie_náh_čísiel_vzorka!$B$9:$C$58,2,FALSE),IF(H97="pod",VLOOKUP(I97,Určenie_náh_čísiel_vzorka!$B$69:$C$318,2,FALSE)))</f>
        <v>#N/A</v>
      </c>
    </row>
    <row r="98" spans="5:10" x14ac:dyDescent="0.25">
      <c r="E98" s="3"/>
      <c r="G98" s="9"/>
      <c r="H98" s="53" t="str">
        <f>IF(E98&gt;=Atribúty!$C$5,"nad","pod")</f>
        <v>nad</v>
      </c>
      <c r="I98" s="49"/>
      <c r="J98" s="63" t="e">
        <f>IF(H98="nad",VLOOKUP(I98,Určenie_náh_čísiel_vzorka!$B$9:$C$58,2,FALSE),IF(H98="pod",VLOOKUP(I98,Určenie_náh_čísiel_vzorka!$B$69:$C$318,2,FALSE)))</f>
        <v>#N/A</v>
      </c>
    </row>
    <row r="99" spans="5:10" x14ac:dyDescent="0.25">
      <c r="E99" s="3"/>
      <c r="G99" s="9"/>
      <c r="H99" s="53" t="str">
        <f>IF(E99&gt;=Atribúty!$C$5,"nad","pod")</f>
        <v>nad</v>
      </c>
      <c r="I99" s="49"/>
      <c r="J99" s="63" t="e">
        <f>IF(H99="nad",VLOOKUP(I99,Určenie_náh_čísiel_vzorka!$B$9:$C$58,2,FALSE),IF(H99="pod",VLOOKUP(I99,Určenie_náh_čísiel_vzorka!$B$69:$C$318,2,FALSE)))</f>
        <v>#N/A</v>
      </c>
    </row>
    <row r="100" spans="5:10" x14ac:dyDescent="0.25">
      <c r="E100" s="3"/>
      <c r="G100" s="9"/>
      <c r="H100" s="53" t="str">
        <f>IF(E100&gt;=Atribúty!$C$5,"nad","pod")</f>
        <v>nad</v>
      </c>
      <c r="I100" s="49"/>
      <c r="J100" s="63" t="e">
        <f>IF(H100="nad",VLOOKUP(I100,Určenie_náh_čísiel_vzorka!$B$9:$C$58,2,FALSE),IF(H100="pod",VLOOKUP(I100,Určenie_náh_čísiel_vzorka!$B$69:$C$318,2,FALSE)))</f>
        <v>#N/A</v>
      </c>
    </row>
    <row r="101" spans="5:10" x14ac:dyDescent="0.25">
      <c r="E101" s="3"/>
      <c r="G101" s="9"/>
      <c r="H101" s="53" t="str">
        <f>IF(E101&gt;=Atribúty!$C$5,"nad","pod")</f>
        <v>nad</v>
      </c>
      <c r="I101" s="49"/>
      <c r="J101" s="63" t="e">
        <f>IF(H101="nad",VLOOKUP(I101,Určenie_náh_čísiel_vzorka!$B$9:$C$58,2,FALSE),IF(H101="pod",VLOOKUP(I101,Určenie_náh_čísiel_vzorka!$B$69:$C$318,2,FALSE)))</f>
        <v>#N/A</v>
      </c>
    </row>
    <row r="102" spans="5:10" x14ac:dyDescent="0.25">
      <c r="E102" s="3"/>
      <c r="G102" s="9"/>
      <c r="H102" s="53" t="str">
        <f>IF(E102&gt;=Atribúty!$C$5,"nad","pod")</f>
        <v>nad</v>
      </c>
      <c r="I102" s="49"/>
      <c r="J102" s="63" t="e">
        <f>IF(H102="nad",VLOOKUP(I102,Určenie_náh_čísiel_vzorka!$B$9:$C$58,2,FALSE),IF(H102="pod",VLOOKUP(I102,Určenie_náh_čísiel_vzorka!$B$69:$C$318,2,FALSE)))</f>
        <v>#N/A</v>
      </c>
    </row>
    <row r="103" spans="5:10" x14ac:dyDescent="0.25">
      <c r="E103" s="3"/>
      <c r="G103" s="9"/>
      <c r="H103" s="53" t="str">
        <f>IF(E103&gt;=Atribúty!$C$5,"nad","pod")</f>
        <v>nad</v>
      </c>
      <c r="I103" s="49"/>
      <c r="J103" s="63" t="e">
        <f>IF(H103="nad",VLOOKUP(I103,Určenie_náh_čísiel_vzorka!$B$9:$C$58,2,FALSE),IF(H103="pod",VLOOKUP(I103,Určenie_náh_čísiel_vzorka!$B$69:$C$318,2,FALSE)))</f>
        <v>#N/A</v>
      </c>
    </row>
    <row r="104" spans="5:10" x14ac:dyDescent="0.25">
      <c r="E104" s="3"/>
      <c r="G104" s="9"/>
      <c r="H104" s="53" t="str">
        <f>IF(E104&gt;=Atribúty!$C$5,"nad","pod")</f>
        <v>nad</v>
      </c>
      <c r="I104" s="49"/>
      <c r="J104" s="63" t="e">
        <f>IF(H104="nad",VLOOKUP(I104,Určenie_náh_čísiel_vzorka!$B$9:$C$58,2,FALSE),IF(H104="pod",VLOOKUP(I104,Určenie_náh_čísiel_vzorka!$B$69:$C$318,2,FALSE)))</f>
        <v>#N/A</v>
      </c>
    </row>
    <row r="105" spans="5:10" x14ac:dyDescent="0.25">
      <c r="E105" s="3"/>
      <c r="G105" s="9"/>
      <c r="H105" s="53" t="str">
        <f>IF(E105&gt;=Atribúty!$C$5,"nad","pod")</f>
        <v>nad</v>
      </c>
      <c r="I105" s="49"/>
      <c r="J105" s="63" t="e">
        <f>IF(H105="nad",VLOOKUP(I105,Určenie_náh_čísiel_vzorka!$B$9:$C$58,2,FALSE),IF(H105="pod",VLOOKUP(I105,Určenie_náh_čísiel_vzorka!$B$69:$C$318,2,FALSE)))</f>
        <v>#N/A</v>
      </c>
    </row>
    <row r="106" spans="5:10" x14ac:dyDescent="0.25">
      <c r="E106" s="3"/>
      <c r="G106" s="9"/>
      <c r="H106" s="53" t="str">
        <f>IF(E106&gt;=Atribúty!$C$5,"nad","pod")</f>
        <v>nad</v>
      </c>
      <c r="I106" s="49"/>
      <c r="J106" s="63" t="e">
        <f>IF(H106="nad",VLOOKUP(I106,Určenie_náh_čísiel_vzorka!$B$9:$C$58,2,FALSE),IF(H106="pod",VLOOKUP(I106,Určenie_náh_čísiel_vzorka!$B$69:$C$318,2,FALSE)))</f>
        <v>#N/A</v>
      </c>
    </row>
    <row r="107" spans="5:10" x14ac:dyDescent="0.25">
      <c r="E107" s="3"/>
      <c r="G107" s="9"/>
      <c r="H107" s="53" t="str">
        <f>IF(E107&gt;=Atribúty!$C$5,"nad","pod")</f>
        <v>nad</v>
      </c>
      <c r="I107" s="49"/>
      <c r="J107" s="63" t="e">
        <f>IF(H107="nad",VLOOKUP(I107,Určenie_náh_čísiel_vzorka!$B$9:$C$58,2,FALSE),IF(H107="pod",VLOOKUP(I107,Určenie_náh_čísiel_vzorka!$B$69:$C$318,2,FALSE)))</f>
        <v>#N/A</v>
      </c>
    </row>
    <row r="108" spans="5:10" x14ac:dyDescent="0.25">
      <c r="E108" s="3"/>
      <c r="G108" s="9"/>
      <c r="H108" s="53" t="str">
        <f>IF(E108&gt;=Atribúty!$C$5,"nad","pod")</f>
        <v>nad</v>
      </c>
      <c r="I108" s="49"/>
      <c r="J108" s="63" t="e">
        <f>IF(H108="nad",VLOOKUP(I108,Určenie_náh_čísiel_vzorka!$B$9:$C$58,2,FALSE),IF(H108="pod",VLOOKUP(I108,Určenie_náh_čísiel_vzorka!$B$69:$C$318,2,FALSE)))</f>
        <v>#N/A</v>
      </c>
    </row>
    <row r="109" spans="5:10" x14ac:dyDescent="0.25">
      <c r="E109" s="3"/>
      <c r="G109" s="9"/>
      <c r="H109" s="53" t="str">
        <f>IF(E109&gt;=Atribúty!$C$5,"nad","pod")</f>
        <v>nad</v>
      </c>
      <c r="I109" s="49"/>
      <c r="J109" s="63" t="e">
        <f>IF(H109="nad",VLOOKUP(I109,Určenie_náh_čísiel_vzorka!$B$9:$C$58,2,FALSE),IF(H109="pod",VLOOKUP(I109,Určenie_náh_čísiel_vzorka!$B$69:$C$318,2,FALSE)))</f>
        <v>#N/A</v>
      </c>
    </row>
    <row r="110" spans="5:10" x14ac:dyDescent="0.25">
      <c r="E110" s="3"/>
      <c r="G110" s="9"/>
      <c r="H110" s="53" t="str">
        <f>IF(E110&gt;=Atribúty!$C$5,"nad","pod")</f>
        <v>nad</v>
      </c>
      <c r="I110" s="49"/>
      <c r="J110" s="63" t="e">
        <f>IF(H110="nad",VLOOKUP(I110,Určenie_náh_čísiel_vzorka!$B$9:$C$58,2,FALSE),IF(H110="pod",VLOOKUP(I110,Určenie_náh_čísiel_vzorka!$B$69:$C$318,2,FALSE)))</f>
        <v>#N/A</v>
      </c>
    </row>
    <row r="111" spans="5:10" x14ac:dyDescent="0.25">
      <c r="E111" s="3"/>
      <c r="G111" s="9"/>
      <c r="H111" s="53" t="str">
        <f>IF(E111&gt;=Atribúty!$C$5,"nad","pod")</f>
        <v>nad</v>
      </c>
      <c r="I111" s="49"/>
      <c r="J111" s="63" t="e">
        <f>IF(H111="nad",VLOOKUP(I111,Určenie_náh_čísiel_vzorka!$B$9:$C$58,2,FALSE),IF(H111="pod",VLOOKUP(I111,Určenie_náh_čísiel_vzorka!$B$69:$C$318,2,FALSE)))</f>
        <v>#N/A</v>
      </c>
    </row>
    <row r="112" spans="5:10" x14ac:dyDescent="0.25">
      <c r="E112" s="3"/>
      <c r="G112" s="9"/>
      <c r="H112" s="53" t="str">
        <f>IF(E112&gt;=Atribúty!$C$5,"nad","pod")</f>
        <v>nad</v>
      </c>
      <c r="I112" s="49"/>
      <c r="J112" s="63" t="e">
        <f>IF(H112="nad",VLOOKUP(I112,Určenie_náh_čísiel_vzorka!$B$9:$C$58,2,FALSE),IF(H112="pod",VLOOKUP(I112,Určenie_náh_čísiel_vzorka!$B$69:$C$318,2,FALSE)))</f>
        <v>#N/A</v>
      </c>
    </row>
    <row r="113" spans="5:10" x14ac:dyDescent="0.25">
      <c r="E113" s="3"/>
      <c r="G113" s="9"/>
      <c r="H113" s="53" t="str">
        <f>IF(E113&gt;=Atribúty!$C$5,"nad","pod")</f>
        <v>nad</v>
      </c>
      <c r="I113" s="49"/>
      <c r="J113" s="63" t="e">
        <f>IF(H113="nad",VLOOKUP(I113,Určenie_náh_čísiel_vzorka!$B$9:$C$58,2,FALSE),IF(H113="pod",VLOOKUP(I113,Určenie_náh_čísiel_vzorka!$B$69:$C$318,2,FALSE)))</f>
        <v>#N/A</v>
      </c>
    </row>
    <row r="114" spans="5:10" x14ac:dyDescent="0.25">
      <c r="E114" s="3"/>
      <c r="G114" s="9"/>
      <c r="H114" s="53" t="str">
        <f>IF(E114&gt;=Atribúty!$C$5,"nad","pod")</f>
        <v>nad</v>
      </c>
      <c r="I114" s="49"/>
      <c r="J114" s="63" t="e">
        <f>IF(H114="nad",VLOOKUP(I114,Určenie_náh_čísiel_vzorka!$B$9:$C$58,2,FALSE),IF(H114="pod",VLOOKUP(I114,Určenie_náh_čísiel_vzorka!$B$69:$C$318,2,FALSE)))</f>
        <v>#N/A</v>
      </c>
    </row>
    <row r="115" spans="5:10" x14ac:dyDescent="0.25">
      <c r="E115" s="3"/>
      <c r="G115" s="9"/>
      <c r="H115" s="53" t="str">
        <f>IF(E115&gt;=Atribúty!$C$5,"nad","pod")</f>
        <v>nad</v>
      </c>
      <c r="I115" s="49"/>
      <c r="J115" s="63" t="e">
        <f>IF(H115="nad",VLOOKUP(I115,Určenie_náh_čísiel_vzorka!$B$9:$C$58,2,FALSE),IF(H115="pod",VLOOKUP(I115,Určenie_náh_čísiel_vzorka!$B$69:$C$318,2,FALSE)))</f>
        <v>#N/A</v>
      </c>
    </row>
    <row r="116" spans="5:10" x14ac:dyDescent="0.25">
      <c r="E116" s="3"/>
      <c r="G116" s="9"/>
      <c r="H116" s="53" t="str">
        <f>IF(E116&gt;=Atribúty!$C$5,"nad","pod")</f>
        <v>nad</v>
      </c>
      <c r="I116" s="49"/>
      <c r="J116" s="63" t="e">
        <f>IF(H116="nad",VLOOKUP(I116,Určenie_náh_čísiel_vzorka!$B$9:$C$58,2,FALSE),IF(H116="pod",VLOOKUP(I116,Určenie_náh_čísiel_vzorka!$B$69:$C$318,2,FALSE)))</f>
        <v>#N/A</v>
      </c>
    </row>
    <row r="117" spans="5:10" x14ac:dyDescent="0.25">
      <c r="E117" s="3"/>
      <c r="G117" s="9"/>
      <c r="H117" s="53" t="str">
        <f>IF(E117&gt;=Atribúty!$C$5,"nad","pod")</f>
        <v>nad</v>
      </c>
      <c r="I117" s="49"/>
      <c r="J117" s="63" t="e">
        <f>IF(H117="nad",VLOOKUP(I117,Určenie_náh_čísiel_vzorka!$B$9:$C$58,2,FALSE),IF(H117="pod",VLOOKUP(I117,Určenie_náh_čísiel_vzorka!$B$69:$C$318,2,FALSE)))</f>
        <v>#N/A</v>
      </c>
    </row>
    <row r="118" spans="5:10" x14ac:dyDescent="0.25">
      <c r="E118" s="3"/>
      <c r="G118" s="9"/>
      <c r="H118" s="53" t="str">
        <f>IF(E118&gt;=Atribúty!$C$5,"nad","pod")</f>
        <v>nad</v>
      </c>
      <c r="I118" s="49"/>
      <c r="J118" s="63" t="e">
        <f>IF(H118="nad",VLOOKUP(I118,Určenie_náh_čísiel_vzorka!$B$9:$C$58,2,FALSE),IF(H118="pod",VLOOKUP(I118,Určenie_náh_čísiel_vzorka!$B$69:$C$318,2,FALSE)))</f>
        <v>#N/A</v>
      </c>
    </row>
    <row r="119" spans="5:10" x14ac:dyDescent="0.25">
      <c r="E119" s="3"/>
      <c r="G119" s="9"/>
      <c r="H119" s="53" t="str">
        <f>IF(E119&gt;=Atribúty!$C$5,"nad","pod")</f>
        <v>nad</v>
      </c>
      <c r="I119" s="49"/>
      <c r="J119" s="63" t="e">
        <f>IF(H119="nad",VLOOKUP(I119,Určenie_náh_čísiel_vzorka!$B$9:$C$58,2,FALSE),IF(H119="pod",VLOOKUP(I119,Určenie_náh_čísiel_vzorka!$B$69:$C$318,2,FALSE)))</f>
        <v>#N/A</v>
      </c>
    </row>
    <row r="120" spans="5:10" x14ac:dyDescent="0.25">
      <c r="E120" s="3"/>
      <c r="G120" s="9"/>
      <c r="H120" s="53" t="str">
        <f>IF(E120&gt;=Atribúty!$C$5,"nad","pod")</f>
        <v>nad</v>
      </c>
      <c r="I120" s="49"/>
      <c r="J120" s="63" t="e">
        <f>IF(H120="nad",VLOOKUP(I120,Určenie_náh_čísiel_vzorka!$B$9:$C$58,2,FALSE),IF(H120="pod",VLOOKUP(I120,Určenie_náh_čísiel_vzorka!$B$69:$C$318,2,FALSE)))</f>
        <v>#N/A</v>
      </c>
    </row>
    <row r="121" spans="5:10" x14ac:dyDescent="0.25">
      <c r="E121" s="3"/>
      <c r="G121" s="9"/>
      <c r="H121" s="53" t="str">
        <f>IF(E121&gt;=Atribúty!$C$5,"nad","pod")</f>
        <v>nad</v>
      </c>
      <c r="I121" s="49"/>
      <c r="J121" s="63" t="e">
        <f>IF(H121="nad",VLOOKUP(I121,Určenie_náh_čísiel_vzorka!$B$9:$C$58,2,FALSE),IF(H121="pod",VLOOKUP(I121,Určenie_náh_čísiel_vzorka!$B$69:$C$318,2,FALSE)))</f>
        <v>#N/A</v>
      </c>
    </row>
    <row r="122" spans="5:10" x14ac:dyDescent="0.25">
      <c r="E122" s="3"/>
      <c r="G122" s="9"/>
      <c r="H122" s="53" t="str">
        <f>IF(E122&gt;=Atribúty!$C$5,"nad","pod")</f>
        <v>nad</v>
      </c>
      <c r="I122" s="49"/>
      <c r="J122" s="63" t="e">
        <f>IF(H122="nad",VLOOKUP(I122,Určenie_náh_čísiel_vzorka!$B$9:$C$58,2,FALSE),IF(H122="pod",VLOOKUP(I122,Určenie_náh_čísiel_vzorka!$B$69:$C$318,2,FALSE)))</f>
        <v>#N/A</v>
      </c>
    </row>
    <row r="123" spans="5:10" x14ac:dyDescent="0.25">
      <c r="E123" s="3"/>
      <c r="G123" s="9"/>
      <c r="H123" s="53" t="str">
        <f>IF(E123&gt;=Atribúty!$C$5,"nad","pod")</f>
        <v>nad</v>
      </c>
      <c r="I123" s="49"/>
      <c r="J123" s="63" t="e">
        <f>IF(H123="nad",VLOOKUP(I123,Určenie_náh_čísiel_vzorka!$B$9:$C$58,2,FALSE),IF(H123="pod",VLOOKUP(I123,Určenie_náh_čísiel_vzorka!$B$69:$C$318,2,FALSE)))</f>
        <v>#N/A</v>
      </c>
    </row>
    <row r="124" spans="5:10" x14ac:dyDescent="0.25">
      <c r="E124" s="3"/>
      <c r="G124" s="9"/>
      <c r="H124" s="53" t="str">
        <f>IF(E124&gt;=Atribúty!$C$5,"nad","pod")</f>
        <v>nad</v>
      </c>
      <c r="I124" s="49"/>
      <c r="J124" s="63" t="e">
        <f>IF(H124="nad",VLOOKUP(I124,Určenie_náh_čísiel_vzorka!$B$9:$C$58,2,FALSE),IF(H124="pod",VLOOKUP(I124,Určenie_náh_čísiel_vzorka!$B$69:$C$318,2,FALSE)))</f>
        <v>#N/A</v>
      </c>
    </row>
    <row r="125" spans="5:10" x14ac:dyDescent="0.25">
      <c r="E125" s="3"/>
      <c r="G125" s="9"/>
      <c r="H125" s="53" t="str">
        <f>IF(E125&gt;=Atribúty!$C$5,"nad","pod")</f>
        <v>nad</v>
      </c>
      <c r="I125" s="49"/>
      <c r="J125" s="63" t="e">
        <f>IF(H125="nad",VLOOKUP(I125,Určenie_náh_čísiel_vzorka!$B$9:$C$58,2,FALSE),IF(H125="pod",VLOOKUP(I125,Určenie_náh_čísiel_vzorka!$B$69:$C$318,2,FALSE)))</f>
        <v>#N/A</v>
      </c>
    </row>
    <row r="126" spans="5:10" x14ac:dyDescent="0.25">
      <c r="E126" s="3"/>
      <c r="G126" s="9"/>
      <c r="H126" s="53" t="str">
        <f>IF(E126&gt;=Atribúty!$C$5,"nad","pod")</f>
        <v>nad</v>
      </c>
      <c r="I126" s="49"/>
      <c r="J126" s="63" t="e">
        <f>IF(H126="nad",VLOOKUP(I126,Určenie_náh_čísiel_vzorka!$B$9:$C$58,2,FALSE),IF(H126="pod",VLOOKUP(I126,Určenie_náh_čísiel_vzorka!$B$69:$C$318,2,FALSE)))</f>
        <v>#N/A</v>
      </c>
    </row>
    <row r="127" spans="5:10" x14ac:dyDescent="0.25">
      <c r="E127" s="3"/>
      <c r="G127" s="9"/>
      <c r="H127" s="53" t="str">
        <f>IF(E127&gt;=Atribúty!$C$5,"nad","pod")</f>
        <v>nad</v>
      </c>
      <c r="I127" s="49"/>
      <c r="J127" s="63" t="e">
        <f>IF(H127="nad",VLOOKUP(I127,Určenie_náh_čísiel_vzorka!$B$9:$C$58,2,FALSE),IF(H127="pod",VLOOKUP(I127,Určenie_náh_čísiel_vzorka!$B$69:$C$318,2,FALSE)))</f>
        <v>#N/A</v>
      </c>
    </row>
    <row r="128" spans="5:10" x14ac:dyDescent="0.25">
      <c r="E128" s="3"/>
      <c r="G128" s="9"/>
      <c r="H128" s="53" t="str">
        <f>IF(E128&gt;=Atribúty!$C$5,"nad","pod")</f>
        <v>nad</v>
      </c>
      <c r="I128" s="49"/>
      <c r="J128" s="63" t="e">
        <f>IF(H128="nad",VLOOKUP(I128,Určenie_náh_čísiel_vzorka!$B$9:$C$58,2,FALSE),IF(H128="pod",VLOOKUP(I128,Určenie_náh_čísiel_vzorka!$B$69:$C$318,2,FALSE)))</f>
        <v>#N/A</v>
      </c>
    </row>
    <row r="129" spans="5:10" x14ac:dyDescent="0.25">
      <c r="E129" s="3"/>
      <c r="G129" s="9"/>
      <c r="H129" s="53" t="str">
        <f>IF(E129&gt;=Atribúty!$C$5,"nad","pod")</f>
        <v>nad</v>
      </c>
      <c r="I129" s="49"/>
      <c r="J129" s="63" t="e">
        <f>IF(H129="nad",VLOOKUP(I129,Určenie_náh_čísiel_vzorka!$B$9:$C$58,2,FALSE),IF(H129="pod",VLOOKUP(I129,Určenie_náh_čísiel_vzorka!$B$69:$C$318,2,FALSE)))</f>
        <v>#N/A</v>
      </c>
    </row>
    <row r="130" spans="5:10" x14ac:dyDescent="0.25">
      <c r="E130" s="3"/>
      <c r="G130" s="9"/>
      <c r="H130" s="53" t="str">
        <f>IF(E130&gt;=Atribúty!$C$5,"nad","pod")</f>
        <v>nad</v>
      </c>
      <c r="I130" s="49"/>
      <c r="J130" s="63" t="e">
        <f>IF(H130="nad",VLOOKUP(I130,Určenie_náh_čísiel_vzorka!$B$9:$C$58,2,FALSE),IF(H130="pod",VLOOKUP(I130,Určenie_náh_čísiel_vzorka!$B$69:$C$318,2,FALSE)))</f>
        <v>#N/A</v>
      </c>
    </row>
    <row r="131" spans="5:10" x14ac:dyDescent="0.25">
      <c r="E131" s="3"/>
      <c r="G131" s="9"/>
      <c r="H131" s="53" t="str">
        <f>IF(E131&gt;=Atribúty!$C$5,"nad","pod")</f>
        <v>nad</v>
      </c>
      <c r="I131" s="49"/>
      <c r="J131" s="63" t="e">
        <f>IF(H131="nad",VLOOKUP(I131,Určenie_náh_čísiel_vzorka!$B$9:$C$58,2,FALSE),IF(H131="pod",VLOOKUP(I131,Určenie_náh_čísiel_vzorka!$B$69:$C$318,2,FALSE)))</f>
        <v>#N/A</v>
      </c>
    </row>
    <row r="132" spans="5:10" x14ac:dyDescent="0.25">
      <c r="E132" s="3"/>
      <c r="G132" s="9"/>
      <c r="H132" s="53" t="str">
        <f>IF(E132&gt;=Atribúty!$C$5,"nad","pod")</f>
        <v>nad</v>
      </c>
      <c r="I132" s="49"/>
      <c r="J132" s="63" t="e">
        <f>IF(H132="nad",VLOOKUP(I132,Určenie_náh_čísiel_vzorka!$B$9:$C$58,2,FALSE),IF(H132="pod",VLOOKUP(I132,Určenie_náh_čísiel_vzorka!$B$69:$C$318,2,FALSE)))</f>
        <v>#N/A</v>
      </c>
    </row>
    <row r="133" spans="5:10" x14ac:dyDescent="0.25">
      <c r="E133" s="3"/>
      <c r="G133" s="9"/>
      <c r="H133" s="53" t="str">
        <f>IF(E133&gt;=Atribúty!$C$5,"nad","pod")</f>
        <v>nad</v>
      </c>
      <c r="I133" s="49"/>
      <c r="J133" s="63" t="e">
        <f>IF(H133="nad",VLOOKUP(I133,Určenie_náh_čísiel_vzorka!$B$9:$C$58,2,FALSE),IF(H133="pod",VLOOKUP(I133,Určenie_náh_čísiel_vzorka!$B$69:$C$318,2,FALSE)))</f>
        <v>#N/A</v>
      </c>
    </row>
    <row r="134" spans="5:10" x14ac:dyDescent="0.25">
      <c r="E134" s="3"/>
      <c r="G134" s="9"/>
      <c r="H134" s="53" t="str">
        <f>IF(E134&gt;=Atribúty!$C$5,"nad","pod")</f>
        <v>nad</v>
      </c>
      <c r="I134" s="49"/>
      <c r="J134" s="63" t="e">
        <f>IF(H134="nad",VLOOKUP(I134,Určenie_náh_čísiel_vzorka!$B$9:$C$58,2,FALSE),IF(H134="pod",VLOOKUP(I134,Určenie_náh_čísiel_vzorka!$B$69:$C$318,2,FALSE)))</f>
        <v>#N/A</v>
      </c>
    </row>
    <row r="135" spans="5:10" x14ac:dyDescent="0.25">
      <c r="E135" s="3"/>
      <c r="G135" s="9"/>
      <c r="H135" s="53" t="str">
        <f>IF(E135&gt;=Atribúty!$C$5,"nad","pod")</f>
        <v>nad</v>
      </c>
      <c r="I135" s="49"/>
      <c r="J135" s="63" t="e">
        <f>IF(H135="nad",VLOOKUP(I135,Určenie_náh_čísiel_vzorka!$B$9:$C$58,2,FALSE),IF(H135="pod",VLOOKUP(I135,Určenie_náh_čísiel_vzorka!$B$69:$C$318,2,FALSE)))</f>
        <v>#N/A</v>
      </c>
    </row>
    <row r="136" spans="5:10" x14ac:dyDescent="0.25">
      <c r="E136" s="3"/>
      <c r="G136" s="9"/>
      <c r="H136" s="53" t="str">
        <f>IF(E136&gt;=Atribúty!$C$5,"nad","pod")</f>
        <v>nad</v>
      </c>
      <c r="I136" s="49"/>
      <c r="J136" s="63" t="e">
        <f>IF(H136="nad",VLOOKUP(I136,Určenie_náh_čísiel_vzorka!$B$9:$C$58,2,FALSE),IF(H136="pod",VLOOKUP(I136,Určenie_náh_čísiel_vzorka!$B$69:$C$318,2,FALSE)))</f>
        <v>#N/A</v>
      </c>
    </row>
    <row r="137" spans="5:10" x14ac:dyDescent="0.25">
      <c r="E137" s="3"/>
      <c r="G137" s="9"/>
      <c r="H137" s="53" t="str">
        <f>IF(E137&gt;=Atribúty!$C$5,"nad","pod")</f>
        <v>nad</v>
      </c>
      <c r="I137" s="49"/>
      <c r="J137" s="63" t="e">
        <f>IF(H137="nad",VLOOKUP(I137,Určenie_náh_čísiel_vzorka!$B$9:$C$58,2,FALSE),IF(H137="pod",VLOOKUP(I137,Určenie_náh_čísiel_vzorka!$B$69:$C$318,2,FALSE)))</f>
        <v>#N/A</v>
      </c>
    </row>
    <row r="138" spans="5:10" x14ac:dyDescent="0.25">
      <c r="E138" s="3"/>
      <c r="G138" s="9"/>
      <c r="H138" s="53" t="str">
        <f>IF(E138&gt;=Atribúty!$C$5,"nad","pod")</f>
        <v>nad</v>
      </c>
      <c r="I138" s="49"/>
      <c r="J138" s="63" t="e">
        <f>IF(H138="nad",VLOOKUP(I138,Určenie_náh_čísiel_vzorka!$B$9:$C$58,2,FALSE),IF(H138="pod",VLOOKUP(I138,Určenie_náh_čísiel_vzorka!$B$69:$C$318,2,FALSE)))</f>
        <v>#N/A</v>
      </c>
    </row>
    <row r="139" spans="5:10" x14ac:dyDescent="0.25">
      <c r="E139" s="3"/>
      <c r="G139" s="9"/>
      <c r="H139" s="53" t="str">
        <f>IF(E139&gt;=Atribúty!$C$5,"nad","pod")</f>
        <v>nad</v>
      </c>
      <c r="I139" s="49"/>
      <c r="J139" s="63" t="e">
        <f>IF(H139="nad",VLOOKUP(I139,Určenie_náh_čísiel_vzorka!$B$9:$C$58,2,FALSE),IF(H139="pod",VLOOKUP(I139,Určenie_náh_čísiel_vzorka!$B$69:$C$318,2,FALSE)))</f>
        <v>#N/A</v>
      </c>
    </row>
    <row r="140" spans="5:10" x14ac:dyDescent="0.25">
      <c r="E140" s="3"/>
      <c r="G140" s="9"/>
      <c r="H140" s="53" t="str">
        <f>IF(E140&gt;=Atribúty!$C$5,"nad","pod")</f>
        <v>nad</v>
      </c>
      <c r="I140" s="49"/>
      <c r="J140" s="63" t="e">
        <f>IF(H140="nad",VLOOKUP(I140,Určenie_náh_čísiel_vzorka!$B$9:$C$58,2,FALSE),IF(H140="pod",VLOOKUP(I140,Určenie_náh_čísiel_vzorka!$B$69:$C$318,2,FALSE)))</f>
        <v>#N/A</v>
      </c>
    </row>
    <row r="141" spans="5:10" x14ac:dyDescent="0.25">
      <c r="E141" s="3"/>
      <c r="G141" s="9"/>
      <c r="H141" s="53" t="str">
        <f>IF(E141&gt;=Atribúty!$C$5,"nad","pod")</f>
        <v>nad</v>
      </c>
      <c r="I141" s="49"/>
      <c r="J141" s="63" t="e">
        <f>IF(H141="nad",VLOOKUP(I141,Určenie_náh_čísiel_vzorka!$B$9:$C$58,2,FALSE),IF(H141="pod",VLOOKUP(I141,Určenie_náh_čísiel_vzorka!$B$69:$C$318,2,FALSE)))</f>
        <v>#N/A</v>
      </c>
    </row>
    <row r="142" spans="5:10" x14ac:dyDescent="0.25">
      <c r="E142" s="3"/>
      <c r="G142" s="9"/>
      <c r="H142" s="53" t="str">
        <f>IF(E142&gt;=Atribúty!$C$5,"nad","pod")</f>
        <v>nad</v>
      </c>
      <c r="I142" s="49"/>
      <c r="J142" s="63" t="e">
        <f>IF(H142="nad",VLOOKUP(I142,Určenie_náh_čísiel_vzorka!$B$9:$C$58,2,FALSE),IF(H142="pod",VLOOKUP(I142,Určenie_náh_čísiel_vzorka!$B$69:$C$318,2,FALSE)))</f>
        <v>#N/A</v>
      </c>
    </row>
    <row r="143" spans="5:10" x14ac:dyDescent="0.25">
      <c r="E143" s="3"/>
      <c r="G143" s="9"/>
      <c r="H143" s="53" t="str">
        <f>IF(E143&gt;=Atribúty!$C$5,"nad","pod")</f>
        <v>nad</v>
      </c>
      <c r="I143" s="49"/>
      <c r="J143" s="63" t="e">
        <f>IF(H143="nad",VLOOKUP(I143,Určenie_náh_čísiel_vzorka!$B$9:$C$58,2,FALSE),IF(H143="pod",VLOOKUP(I143,Určenie_náh_čísiel_vzorka!$B$69:$C$318,2,FALSE)))</f>
        <v>#N/A</v>
      </c>
    </row>
    <row r="144" spans="5:10" x14ac:dyDescent="0.25">
      <c r="E144" s="3"/>
      <c r="G144" s="9"/>
      <c r="H144" s="53" t="str">
        <f>IF(E144&gt;=Atribúty!$C$5,"nad","pod")</f>
        <v>nad</v>
      </c>
      <c r="I144" s="49"/>
      <c r="J144" s="63" t="e">
        <f>IF(H144="nad",VLOOKUP(I144,Určenie_náh_čísiel_vzorka!$B$9:$C$58,2,FALSE),IF(H144="pod",VLOOKUP(I144,Určenie_náh_čísiel_vzorka!$B$69:$C$318,2,FALSE)))</f>
        <v>#N/A</v>
      </c>
    </row>
    <row r="145" spans="5:10" x14ac:dyDescent="0.25">
      <c r="E145" s="3"/>
      <c r="G145" s="9"/>
      <c r="H145" s="53" t="str">
        <f>IF(E145&gt;=Atribúty!$C$5,"nad","pod")</f>
        <v>nad</v>
      </c>
      <c r="I145" s="49"/>
      <c r="J145" s="63" t="e">
        <f>IF(H145="nad",VLOOKUP(I145,Určenie_náh_čísiel_vzorka!$B$9:$C$58,2,FALSE),IF(H145="pod",VLOOKUP(I145,Určenie_náh_čísiel_vzorka!$B$69:$C$318,2,FALSE)))</f>
        <v>#N/A</v>
      </c>
    </row>
    <row r="146" spans="5:10" x14ac:dyDescent="0.25">
      <c r="E146" s="3"/>
      <c r="G146" s="9"/>
      <c r="H146" s="53" t="str">
        <f>IF(E146&gt;=Atribúty!$C$5,"nad","pod")</f>
        <v>nad</v>
      </c>
      <c r="I146" s="49"/>
      <c r="J146" s="63" t="e">
        <f>IF(H146="nad",VLOOKUP(I146,Určenie_náh_čísiel_vzorka!$B$9:$C$58,2,FALSE),IF(H146="pod",VLOOKUP(I146,Určenie_náh_čísiel_vzorka!$B$69:$C$318,2,FALSE)))</f>
        <v>#N/A</v>
      </c>
    </row>
    <row r="147" spans="5:10" x14ac:dyDescent="0.25">
      <c r="E147" s="3"/>
      <c r="G147" s="9"/>
      <c r="H147" s="53" t="str">
        <f>IF(E147&gt;=Atribúty!$C$5,"nad","pod")</f>
        <v>nad</v>
      </c>
      <c r="I147" s="49"/>
      <c r="J147" s="63" t="e">
        <f>IF(H147="nad",VLOOKUP(I147,Určenie_náh_čísiel_vzorka!$B$9:$C$58,2,FALSE),IF(H147="pod",VLOOKUP(I147,Určenie_náh_čísiel_vzorka!$B$69:$C$318,2,FALSE)))</f>
        <v>#N/A</v>
      </c>
    </row>
    <row r="148" spans="5:10" x14ac:dyDescent="0.25">
      <c r="E148" s="3"/>
      <c r="G148" s="9"/>
      <c r="H148" s="53" t="str">
        <f>IF(E148&gt;=Atribúty!$C$5,"nad","pod")</f>
        <v>nad</v>
      </c>
      <c r="I148" s="49"/>
      <c r="J148" s="63" t="e">
        <f>IF(H148="nad",VLOOKUP(I148,Určenie_náh_čísiel_vzorka!$B$9:$C$58,2,FALSE),IF(H148="pod",VLOOKUP(I148,Určenie_náh_čísiel_vzorka!$B$69:$C$318,2,FALSE)))</f>
        <v>#N/A</v>
      </c>
    </row>
    <row r="149" spans="5:10" x14ac:dyDescent="0.25">
      <c r="E149" s="3"/>
      <c r="G149" s="9"/>
      <c r="H149" s="53" t="str">
        <f>IF(E149&gt;=Atribúty!$C$5,"nad","pod")</f>
        <v>nad</v>
      </c>
      <c r="I149" s="49"/>
      <c r="J149" s="63" t="e">
        <f>IF(H149="nad",VLOOKUP(I149,Určenie_náh_čísiel_vzorka!$B$9:$C$58,2,FALSE),IF(H149="pod",VLOOKUP(I149,Určenie_náh_čísiel_vzorka!$B$69:$C$318,2,FALSE)))</f>
        <v>#N/A</v>
      </c>
    </row>
    <row r="150" spans="5:10" x14ac:dyDescent="0.25">
      <c r="E150" s="3"/>
      <c r="G150" s="9"/>
      <c r="H150" s="53" t="str">
        <f>IF(E150&gt;=Atribúty!$C$5,"nad","pod")</f>
        <v>nad</v>
      </c>
      <c r="I150" s="49"/>
      <c r="J150" s="63" t="e">
        <f>IF(H150="nad",VLOOKUP(I150,Určenie_náh_čísiel_vzorka!$B$9:$C$58,2,FALSE),IF(H150="pod",VLOOKUP(I150,Určenie_náh_čísiel_vzorka!$B$69:$C$318,2,FALSE)))</f>
        <v>#N/A</v>
      </c>
    </row>
    <row r="151" spans="5:10" x14ac:dyDescent="0.25">
      <c r="E151" s="3"/>
      <c r="G151" s="9"/>
      <c r="H151" s="53" t="str">
        <f>IF(E151&gt;=Atribúty!$C$5,"nad","pod")</f>
        <v>nad</v>
      </c>
      <c r="I151" s="49"/>
      <c r="J151" s="63" t="e">
        <f>IF(H151="nad",VLOOKUP(I151,Určenie_náh_čísiel_vzorka!$B$9:$C$58,2,FALSE),IF(H151="pod",VLOOKUP(I151,Určenie_náh_čísiel_vzorka!$B$69:$C$318,2,FALSE)))</f>
        <v>#N/A</v>
      </c>
    </row>
    <row r="152" spans="5:10" x14ac:dyDescent="0.25">
      <c r="E152" s="3"/>
      <c r="G152" s="9"/>
      <c r="H152" s="53" t="str">
        <f>IF(E152&gt;=Atribúty!$C$5,"nad","pod")</f>
        <v>nad</v>
      </c>
      <c r="I152" s="49"/>
      <c r="J152" s="63" t="e">
        <f>IF(H152="nad",VLOOKUP(I152,Určenie_náh_čísiel_vzorka!$B$9:$C$58,2,FALSE),IF(H152="pod",VLOOKUP(I152,Určenie_náh_čísiel_vzorka!$B$69:$C$318,2,FALSE)))</f>
        <v>#N/A</v>
      </c>
    </row>
    <row r="153" spans="5:10" x14ac:dyDescent="0.25">
      <c r="E153" s="3"/>
      <c r="G153" s="9"/>
      <c r="H153" s="53" t="str">
        <f>IF(E153&gt;=Atribúty!$C$5,"nad","pod")</f>
        <v>nad</v>
      </c>
      <c r="I153" s="49"/>
      <c r="J153" s="63" t="e">
        <f>IF(H153="nad",VLOOKUP(I153,Určenie_náh_čísiel_vzorka!$B$9:$C$58,2,FALSE),IF(H153="pod",VLOOKUP(I153,Určenie_náh_čísiel_vzorka!$B$69:$C$318,2,FALSE)))</f>
        <v>#N/A</v>
      </c>
    </row>
    <row r="154" spans="5:10" x14ac:dyDescent="0.25">
      <c r="E154" s="3"/>
      <c r="G154" s="9"/>
      <c r="H154" s="53" t="str">
        <f>IF(E154&gt;=Atribúty!$C$5,"nad","pod")</f>
        <v>nad</v>
      </c>
      <c r="I154" s="49"/>
      <c r="J154" s="63" t="e">
        <f>IF(H154="nad",VLOOKUP(I154,Určenie_náh_čísiel_vzorka!$B$9:$C$58,2,FALSE),IF(H154="pod",VLOOKUP(I154,Určenie_náh_čísiel_vzorka!$B$69:$C$318,2,FALSE)))</f>
        <v>#N/A</v>
      </c>
    </row>
    <row r="155" spans="5:10" x14ac:dyDescent="0.25">
      <c r="E155" s="3"/>
      <c r="G155" s="9"/>
      <c r="H155" s="53" t="str">
        <f>IF(E155&gt;=Atribúty!$C$5,"nad","pod")</f>
        <v>nad</v>
      </c>
      <c r="I155" s="49"/>
      <c r="J155" s="63" t="e">
        <f>IF(H155="nad",VLOOKUP(I155,Určenie_náh_čísiel_vzorka!$B$9:$C$58,2,FALSE),IF(H155="pod",VLOOKUP(I155,Určenie_náh_čísiel_vzorka!$B$69:$C$318,2,FALSE)))</f>
        <v>#N/A</v>
      </c>
    </row>
    <row r="156" spans="5:10" x14ac:dyDescent="0.25">
      <c r="E156" s="3"/>
      <c r="G156" s="9"/>
      <c r="H156" s="53" t="str">
        <f>IF(E156&gt;=Atribúty!$C$5,"nad","pod")</f>
        <v>nad</v>
      </c>
      <c r="I156" s="49"/>
      <c r="J156" s="63" t="e">
        <f>IF(H156="nad",VLOOKUP(I156,Určenie_náh_čísiel_vzorka!$B$9:$C$58,2,FALSE),IF(H156="pod",VLOOKUP(I156,Určenie_náh_čísiel_vzorka!$B$69:$C$318,2,FALSE)))</f>
        <v>#N/A</v>
      </c>
    </row>
    <row r="157" spans="5:10" x14ac:dyDescent="0.25">
      <c r="E157" s="3"/>
      <c r="G157" s="9"/>
      <c r="H157" s="53" t="str">
        <f>IF(E157&gt;=Atribúty!$C$5,"nad","pod")</f>
        <v>nad</v>
      </c>
      <c r="I157" s="49"/>
      <c r="J157" s="63" t="e">
        <f>IF(H157="nad",VLOOKUP(I157,Určenie_náh_čísiel_vzorka!$B$9:$C$58,2,FALSE),IF(H157="pod",VLOOKUP(I157,Určenie_náh_čísiel_vzorka!$B$69:$C$318,2,FALSE)))</f>
        <v>#N/A</v>
      </c>
    </row>
    <row r="158" spans="5:10" x14ac:dyDescent="0.25">
      <c r="E158" s="3"/>
      <c r="G158" s="9"/>
      <c r="H158" s="53" t="str">
        <f>IF(E158&gt;=Atribúty!$C$5,"nad","pod")</f>
        <v>nad</v>
      </c>
      <c r="I158" s="49"/>
      <c r="J158" s="63" t="e">
        <f>IF(H158="nad",VLOOKUP(I158,Určenie_náh_čísiel_vzorka!$B$9:$C$58,2,FALSE),IF(H158="pod",VLOOKUP(I158,Určenie_náh_čísiel_vzorka!$B$69:$C$318,2,FALSE)))</f>
        <v>#N/A</v>
      </c>
    </row>
    <row r="159" spans="5:10" x14ac:dyDescent="0.25">
      <c r="E159" s="3"/>
      <c r="G159" s="9"/>
      <c r="H159" s="53" t="str">
        <f>IF(E159&gt;=Atribúty!$C$5,"nad","pod")</f>
        <v>nad</v>
      </c>
      <c r="I159" s="49"/>
      <c r="J159" s="63" t="e">
        <f>IF(H159="nad",VLOOKUP(I159,Určenie_náh_čísiel_vzorka!$B$9:$C$58,2,FALSE),IF(H159="pod",VLOOKUP(I159,Určenie_náh_čísiel_vzorka!$B$69:$C$318,2,FALSE)))</f>
        <v>#N/A</v>
      </c>
    </row>
    <row r="160" spans="5:10" x14ac:dyDescent="0.25">
      <c r="E160" s="3"/>
      <c r="G160" s="9"/>
      <c r="H160" s="53" t="str">
        <f>IF(E160&gt;=Atribúty!$C$5,"nad","pod")</f>
        <v>nad</v>
      </c>
      <c r="I160" s="49"/>
      <c r="J160" s="63" t="e">
        <f>IF(H160="nad",VLOOKUP(I160,Určenie_náh_čísiel_vzorka!$B$9:$C$58,2,FALSE),IF(H160="pod",VLOOKUP(I160,Určenie_náh_čísiel_vzorka!$B$69:$C$318,2,FALSE)))</f>
        <v>#N/A</v>
      </c>
    </row>
    <row r="161" spans="5:10" x14ac:dyDescent="0.25">
      <c r="E161" s="3"/>
      <c r="G161" s="9"/>
      <c r="H161" s="53" t="str">
        <f>IF(E161&gt;=Atribúty!$C$5,"nad","pod")</f>
        <v>nad</v>
      </c>
      <c r="I161" s="49"/>
      <c r="J161" s="63" t="e">
        <f>IF(H161="nad",VLOOKUP(I161,Určenie_náh_čísiel_vzorka!$B$9:$C$58,2,FALSE),IF(H161="pod",VLOOKUP(I161,Určenie_náh_čísiel_vzorka!$B$69:$C$318,2,FALSE)))</f>
        <v>#N/A</v>
      </c>
    </row>
    <row r="162" spans="5:10" x14ac:dyDescent="0.25">
      <c r="E162" s="3"/>
      <c r="G162" s="9"/>
      <c r="H162" s="53" t="str">
        <f>IF(E162&gt;=Atribúty!$C$5,"nad","pod")</f>
        <v>nad</v>
      </c>
      <c r="I162" s="49"/>
      <c r="J162" s="63" t="e">
        <f>IF(H162="nad",VLOOKUP(I162,Určenie_náh_čísiel_vzorka!$B$9:$C$58,2,FALSE),IF(H162="pod",VLOOKUP(I162,Určenie_náh_čísiel_vzorka!$B$69:$C$318,2,FALSE)))</f>
        <v>#N/A</v>
      </c>
    </row>
    <row r="163" spans="5:10" x14ac:dyDescent="0.25">
      <c r="E163" s="3"/>
      <c r="G163" s="9"/>
      <c r="H163" s="53" t="str">
        <f>IF(E163&gt;=Atribúty!$C$5,"nad","pod")</f>
        <v>nad</v>
      </c>
      <c r="I163" s="49"/>
      <c r="J163" s="63" t="e">
        <f>IF(H163="nad",VLOOKUP(I163,Určenie_náh_čísiel_vzorka!$B$9:$C$58,2,FALSE),IF(H163="pod",VLOOKUP(I163,Určenie_náh_čísiel_vzorka!$B$69:$C$318,2,FALSE)))</f>
        <v>#N/A</v>
      </c>
    </row>
    <row r="164" spans="5:10" x14ac:dyDescent="0.25">
      <c r="E164" s="3"/>
      <c r="G164" s="9"/>
      <c r="H164" s="53" t="str">
        <f>IF(E164&gt;=Atribúty!$C$5,"nad","pod")</f>
        <v>nad</v>
      </c>
      <c r="I164" s="49"/>
      <c r="J164" s="63" t="e">
        <f>IF(H164="nad",VLOOKUP(I164,Určenie_náh_čísiel_vzorka!$B$9:$C$58,2,FALSE),IF(H164="pod",VLOOKUP(I164,Určenie_náh_čísiel_vzorka!$B$69:$C$318,2,FALSE)))</f>
        <v>#N/A</v>
      </c>
    </row>
    <row r="165" spans="5:10" x14ac:dyDescent="0.25">
      <c r="E165" s="3"/>
      <c r="G165" s="9"/>
      <c r="H165" s="53" t="str">
        <f>IF(E165&gt;=Atribúty!$C$5,"nad","pod")</f>
        <v>nad</v>
      </c>
      <c r="I165" s="49"/>
      <c r="J165" s="63" t="e">
        <f>IF(H165="nad",VLOOKUP(I165,Určenie_náh_čísiel_vzorka!$B$9:$C$58,2,FALSE),IF(H165="pod",VLOOKUP(I165,Určenie_náh_čísiel_vzorka!$B$69:$C$318,2,FALSE)))</f>
        <v>#N/A</v>
      </c>
    </row>
    <row r="166" spans="5:10" x14ac:dyDescent="0.25">
      <c r="E166" s="3"/>
      <c r="G166" s="9"/>
      <c r="H166" s="53" t="str">
        <f>IF(E166&gt;=Atribúty!$C$5,"nad","pod")</f>
        <v>nad</v>
      </c>
      <c r="I166" s="49"/>
      <c r="J166" s="63" t="e">
        <f>IF(H166="nad",VLOOKUP(I166,Určenie_náh_čísiel_vzorka!$B$9:$C$58,2,FALSE),IF(H166="pod",VLOOKUP(I166,Určenie_náh_čísiel_vzorka!$B$69:$C$318,2,FALSE)))</f>
        <v>#N/A</v>
      </c>
    </row>
    <row r="167" spans="5:10" x14ac:dyDescent="0.25">
      <c r="E167" s="3"/>
      <c r="G167" s="9"/>
      <c r="H167" s="53" t="str">
        <f>IF(E167&gt;=Atribúty!$C$5,"nad","pod")</f>
        <v>nad</v>
      </c>
      <c r="I167" s="49"/>
      <c r="J167" s="63" t="e">
        <f>IF(H167="nad",VLOOKUP(I167,Určenie_náh_čísiel_vzorka!$B$9:$C$58,2,FALSE),IF(H167="pod",VLOOKUP(I167,Určenie_náh_čísiel_vzorka!$B$69:$C$318,2,FALSE)))</f>
        <v>#N/A</v>
      </c>
    </row>
    <row r="168" spans="5:10" x14ac:dyDescent="0.25">
      <c r="E168" s="3"/>
      <c r="G168" s="9"/>
      <c r="H168" s="53" t="str">
        <f>IF(E168&gt;=Atribúty!$C$5,"nad","pod")</f>
        <v>nad</v>
      </c>
      <c r="I168" s="49"/>
      <c r="J168" s="63" t="e">
        <f>IF(H168="nad",VLOOKUP(I168,Určenie_náh_čísiel_vzorka!$B$9:$C$58,2,FALSE),IF(H168="pod",VLOOKUP(I168,Určenie_náh_čísiel_vzorka!$B$69:$C$318,2,FALSE)))</f>
        <v>#N/A</v>
      </c>
    </row>
    <row r="169" spans="5:10" x14ac:dyDescent="0.25">
      <c r="E169" s="3"/>
      <c r="G169" s="9"/>
      <c r="H169" s="53" t="str">
        <f>IF(E169&gt;=Atribúty!$C$5,"nad","pod")</f>
        <v>nad</v>
      </c>
      <c r="I169" s="49"/>
      <c r="J169" s="63" t="e">
        <f>IF(H169="nad",VLOOKUP(I169,Určenie_náh_čísiel_vzorka!$B$9:$C$58,2,FALSE),IF(H169="pod",VLOOKUP(I169,Určenie_náh_čísiel_vzorka!$B$69:$C$318,2,FALSE)))</f>
        <v>#N/A</v>
      </c>
    </row>
    <row r="170" spans="5:10" x14ac:dyDescent="0.25">
      <c r="E170" s="3"/>
      <c r="G170" s="9"/>
      <c r="H170" s="53" t="str">
        <f>IF(E170&gt;=Atribúty!$C$5,"nad","pod")</f>
        <v>nad</v>
      </c>
      <c r="I170" s="49"/>
      <c r="J170" s="63" t="e">
        <f>IF(H170="nad",VLOOKUP(I170,Určenie_náh_čísiel_vzorka!$B$9:$C$58,2,FALSE),IF(H170="pod",VLOOKUP(I170,Určenie_náh_čísiel_vzorka!$B$69:$C$318,2,FALSE)))</f>
        <v>#N/A</v>
      </c>
    </row>
    <row r="171" spans="5:10" x14ac:dyDescent="0.25">
      <c r="E171" s="3"/>
      <c r="G171" s="9"/>
      <c r="H171" s="53" t="str">
        <f>IF(E171&gt;=Atribúty!$C$5,"nad","pod")</f>
        <v>nad</v>
      </c>
      <c r="I171" s="49"/>
      <c r="J171" s="63" t="e">
        <f>IF(H171="nad",VLOOKUP(I171,Určenie_náh_čísiel_vzorka!$B$9:$C$58,2,FALSE),IF(H171="pod",VLOOKUP(I171,Určenie_náh_čísiel_vzorka!$B$69:$C$318,2,FALSE)))</f>
        <v>#N/A</v>
      </c>
    </row>
    <row r="172" spans="5:10" x14ac:dyDescent="0.25">
      <c r="E172" s="3"/>
      <c r="G172" s="9"/>
      <c r="H172" s="53" t="str">
        <f>IF(E172&gt;=Atribúty!$C$5,"nad","pod")</f>
        <v>nad</v>
      </c>
      <c r="I172" s="49"/>
      <c r="J172" s="63" t="e">
        <f>IF(H172="nad",VLOOKUP(I172,Určenie_náh_čísiel_vzorka!$B$9:$C$58,2,FALSE),IF(H172="pod",VLOOKUP(I172,Určenie_náh_čísiel_vzorka!$B$69:$C$318,2,FALSE)))</f>
        <v>#N/A</v>
      </c>
    </row>
    <row r="173" spans="5:10" x14ac:dyDescent="0.25">
      <c r="E173" s="3"/>
      <c r="G173" s="9"/>
      <c r="H173" s="53" t="str">
        <f>IF(E173&gt;=Atribúty!$C$5,"nad","pod")</f>
        <v>nad</v>
      </c>
      <c r="I173" s="49"/>
      <c r="J173" s="63" t="e">
        <f>IF(H173="nad",VLOOKUP(I173,Určenie_náh_čísiel_vzorka!$B$9:$C$58,2,FALSE),IF(H173="pod",VLOOKUP(I173,Určenie_náh_čísiel_vzorka!$B$69:$C$318,2,FALSE)))</f>
        <v>#N/A</v>
      </c>
    </row>
    <row r="174" spans="5:10" x14ac:dyDescent="0.25">
      <c r="E174" s="3"/>
      <c r="G174" s="9"/>
      <c r="H174" s="53" t="str">
        <f>IF(E174&gt;=Atribúty!$C$5,"nad","pod")</f>
        <v>nad</v>
      </c>
      <c r="I174" s="49"/>
      <c r="J174" s="63" t="e">
        <f>IF(H174="nad",VLOOKUP(I174,Určenie_náh_čísiel_vzorka!$B$9:$C$58,2,FALSE),IF(H174="pod",VLOOKUP(I174,Určenie_náh_čísiel_vzorka!$B$69:$C$318,2,FALSE)))</f>
        <v>#N/A</v>
      </c>
    </row>
    <row r="175" spans="5:10" x14ac:dyDescent="0.25">
      <c r="E175" s="3"/>
      <c r="G175" s="9"/>
      <c r="H175" s="53" t="str">
        <f>IF(E175&gt;=Atribúty!$C$5,"nad","pod")</f>
        <v>nad</v>
      </c>
      <c r="I175" s="49"/>
      <c r="J175" s="63" t="e">
        <f>IF(H175="nad",VLOOKUP(I175,Určenie_náh_čísiel_vzorka!$B$9:$C$58,2,FALSE),IF(H175="pod",VLOOKUP(I175,Určenie_náh_čísiel_vzorka!$B$69:$C$318,2,FALSE)))</f>
        <v>#N/A</v>
      </c>
    </row>
    <row r="176" spans="5:10" x14ac:dyDescent="0.25">
      <c r="E176" s="3"/>
      <c r="G176" s="9"/>
      <c r="H176" s="53" t="str">
        <f>IF(E176&gt;=Atribúty!$C$5,"nad","pod")</f>
        <v>nad</v>
      </c>
      <c r="I176" s="49"/>
      <c r="J176" s="63" t="e">
        <f>IF(H176="nad",VLOOKUP(I176,Určenie_náh_čísiel_vzorka!$B$9:$C$58,2,FALSE),IF(H176="pod",VLOOKUP(I176,Určenie_náh_čísiel_vzorka!$B$69:$C$318,2,FALSE)))</f>
        <v>#N/A</v>
      </c>
    </row>
    <row r="177" spans="5:10" x14ac:dyDescent="0.25">
      <c r="E177" s="3"/>
      <c r="G177" s="9"/>
      <c r="H177" s="53" t="str">
        <f>IF(E177&gt;=Atribúty!$C$5,"nad","pod")</f>
        <v>nad</v>
      </c>
      <c r="I177" s="49"/>
      <c r="J177" s="63" t="e">
        <f>IF(H177="nad",VLOOKUP(I177,Určenie_náh_čísiel_vzorka!$B$9:$C$58,2,FALSE),IF(H177="pod",VLOOKUP(I177,Určenie_náh_čísiel_vzorka!$B$69:$C$318,2,FALSE)))</f>
        <v>#N/A</v>
      </c>
    </row>
    <row r="178" spans="5:10" x14ac:dyDescent="0.25">
      <c r="E178" s="3"/>
      <c r="G178" s="9"/>
      <c r="H178" s="53" t="str">
        <f>IF(E178&gt;=Atribúty!$C$5,"nad","pod")</f>
        <v>nad</v>
      </c>
      <c r="I178" s="49"/>
      <c r="J178" s="63" t="e">
        <f>IF(H178="nad",VLOOKUP(I178,Určenie_náh_čísiel_vzorka!$B$9:$C$58,2,FALSE),IF(H178="pod",VLOOKUP(I178,Určenie_náh_čísiel_vzorka!$B$69:$C$318,2,FALSE)))</f>
        <v>#N/A</v>
      </c>
    </row>
    <row r="179" spans="5:10" x14ac:dyDescent="0.25">
      <c r="E179" s="3"/>
      <c r="G179" s="9"/>
      <c r="H179" s="53" t="str">
        <f>IF(E179&gt;=Atribúty!$C$5,"nad","pod")</f>
        <v>nad</v>
      </c>
      <c r="I179" s="49"/>
      <c r="J179" s="63" t="e">
        <f>IF(H179="nad",VLOOKUP(I179,Určenie_náh_čísiel_vzorka!$B$9:$C$58,2,FALSE),IF(H179="pod",VLOOKUP(I179,Určenie_náh_čísiel_vzorka!$B$69:$C$318,2,FALSE)))</f>
        <v>#N/A</v>
      </c>
    </row>
    <row r="180" spans="5:10" x14ac:dyDescent="0.25">
      <c r="E180" s="3"/>
      <c r="G180" s="9"/>
      <c r="H180" s="53" t="str">
        <f>IF(E180&gt;=Atribúty!$C$5,"nad","pod")</f>
        <v>nad</v>
      </c>
      <c r="I180" s="49"/>
      <c r="J180" s="63" t="e">
        <f>IF(H180="nad",VLOOKUP(I180,Určenie_náh_čísiel_vzorka!$B$9:$C$58,2,FALSE),IF(H180="pod",VLOOKUP(I180,Určenie_náh_čísiel_vzorka!$B$69:$C$318,2,FALSE)))</f>
        <v>#N/A</v>
      </c>
    </row>
    <row r="181" spans="5:10" x14ac:dyDescent="0.25">
      <c r="E181" s="3"/>
      <c r="G181" s="9"/>
      <c r="H181" s="53" t="str">
        <f>IF(E181&gt;=Atribúty!$C$5,"nad","pod")</f>
        <v>nad</v>
      </c>
      <c r="I181" s="49"/>
      <c r="J181" s="63" t="e">
        <f>IF(H181="nad",VLOOKUP(I181,Určenie_náh_čísiel_vzorka!$B$9:$C$58,2,FALSE),IF(H181="pod",VLOOKUP(I181,Určenie_náh_čísiel_vzorka!$B$69:$C$318,2,FALSE)))</f>
        <v>#N/A</v>
      </c>
    </row>
    <row r="182" spans="5:10" x14ac:dyDescent="0.25">
      <c r="E182" s="3"/>
      <c r="G182" s="9"/>
      <c r="H182" s="53" t="str">
        <f>IF(E182&gt;=Atribúty!$C$5,"nad","pod")</f>
        <v>nad</v>
      </c>
      <c r="I182" s="49"/>
      <c r="J182" s="63" t="e">
        <f>IF(H182="nad",VLOOKUP(I182,Určenie_náh_čísiel_vzorka!$B$9:$C$58,2,FALSE),IF(H182="pod",VLOOKUP(I182,Určenie_náh_čísiel_vzorka!$B$69:$C$318,2,FALSE)))</f>
        <v>#N/A</v>
      </c>
    </row>
    <row r="183" spans="5:10" x14ac:dyDescent="0.25">
      <c r="E183" s="3"/>
      <c r="G183" s="9"/>
      <c r="H183" s="53" t="str">
        <f>IF(E183&gt;=Atribúty!$C$5,"nad","pod")</f>
        <v>nad</v>
      </c>
      <c r="I183" s="49"/>
      <c r="J183" s="63" t="e">
        <f>IF(H183="nad",VLOOKUP(I183,Určenie_náh_čísiel_vzorka!$B$9:$C$58,2,FALSE),IF(H183="pod",VLOOKUP(I183,Určenie_náh_čísiel_vzorka!$B$69:$C$318,2,FALSE)))</f>
        <v>#N/A</v>
      </c>
    </row>
    <row r="184" spans="5:10" x14ac:dyDescent="0.25">
      <c r="E184" s="3"/>
      <c r="G184" s="9"/>
      <c r="H184" s="53" t="str">
        <f>IF(E184&gt;=Atribúty!$C$5,"nad","pod")</f>
        <v>nad</v>
      </c>
      <c r="I184" s="49"/>
      <c r="J184" s="63" t="e">
        <f>IF(H184="nad",VLOOKUP(I184,Určenie_náh_čísiel_vzorka!$B$9:$C$58,2,FALSE),IF(H184="pod",VLOOKUP(I184,Určenie_náh_čísiel_vzorka!$B$69:$C$318,2,FALSE)))</f>
        <v>#N/A</v>
      </c>
    </row>
    <row r="185" spans="5:10" x14ac:dyDescent="0.25">
      <c r="E185" s="3"/>
      <c r="G185" s="9"/>
      <c r="H185" s="53" t="str">
        <f>IF(E185&gt;=Atribúty!$C$5,"nad","pod")</f>
        <v>nad</v>
      </c>
      <c r="I185" s="49"/>
      <c r="J185" s="63" t="e">
        <f>IF(H185="nad",VLOOKUP(I185,Určenie_náh_čísiel_vzorka!$B$9:$C$58,2,FALSE),IF(H185="pod",VLOOKUP(I185,Určenie_náh_čísiel_vzorka!$B$69:$C$318,2,FALSE)))</f>
        <v>#N/A</v>
      </c>
    </row>
    <row r="186" spans="5:10" x14ac:dyDescent="0.25">
      <c r="E186" s="3"/>
      <c r="G186" s="9"/>
      <c r="H186" s="53" t="str">
        <f>IF(E186&gt;=Atribúty!$C$5,"nad","pod")</f>
        <v>nad</v>
      </c>
      <c r="I186" s="49"/>
      <c r="J186" s="63" t="e">
        <f>IF(H186="nad",VLOOKUP(I186,Určenie_náh_čísiel_vzorka!$B$9:$C$58,2,FALSE),IF(H186="pod",VLOOKUP(I186,Určenie_náh_čísiel_vzorka!$B$69:$C$318,2,FALSE)))</f>
        <v>#N/A</v>
      </c>
    </row>
    <row r="187" spans="5:10" x14ac:dyDescent="0.25">
      <c r="E187" s="3"/>
      <c r="G187" s="9"/>
      <c r="H187" s="53" t="str">
        <f>IF(E187&gt;=Atribúty!$C$5,"nad","pod")</f>
        <v>nad</v>
      </c>
      <c r="I187" s="49"/>
      <c r="J187" s="63" t="e">
        <f>IF(H187="nad",VLOOKUP(I187,Určenie_náh_čísiel_vzorka!$B$9:$C$58,2,FALSE),IF(H187="pod",VLOOKUP(I187,Určenie_náh_čísiel_vzorka!$B$69:$C$318,2,FALSE)))</f>
        <v>#N/A</v>
      </c>
    </row>
    <row r="188" spans="5:10" x14ac:dyDescent="0.25">
      <c r="E188" s="3"/>
      <c r="G188" s="9"/>
      <c r="H188" s="53" t="str">
        <f>IF(E188&gt;=Atribúty!$C$5,"nad","pod")</f>
        <v>nad</v>
      </c>
      <c r="I188" s="49"/>
      <c r="J188" s="63" t="e">
        <f>IF(H188="nad",VLOOKUP(I188,Určenie_náh_čísiel_vzorka!$B$9:$C$58,2,FALSE),IF(H188="pod",VLOOKUP(I188,Určenie_náh_čísiel_vzorka!$B$69:$C$318,2,FALSE)))</f>
        <v>#N/A</v>
      </c>
    </row>
    <row r="189" spans="5:10" x14ac:dyDescent="0.25">
      <c r="E189" s="3"/>
      <c r="G189" s="9"/>
      <c r="H189" s="53" t="str">
        <f>IF(E189&gt;=Atribúty!$C$5,"nad","pod")</f>
        <v>nad</v>
      </c>
      <c r="I189" s="49"/>
      <c r="J189" s="63" t="e">
        <f>IF(H189="nad",VLOOKUP(I189,Určenie_náh_čísiel_vzorka!$B$9:$C$58,2,FALSE),IF(H189="pod",VLOOKUP(I189,Určenie_náh_čísiel_vzorka!$B$69:$C$318,2,FALSE)))</f>
        <v>#N/A</v>
      </c>
    </row>
    <row r="190" spans="5:10" x14ac:dyDescent="0.25">
      <c r="E190" s="3"/>
      <c r="G190" s="9"/>
      <c r="H190" s="53" t="str">
        <f>IF(E190&gt;=Atribúty!$C$5,"nad","pod")</f>
        <v>nad</v>
      </c>
      <c r="I190" s="49"/>
      <c r="J190" s="63" t="e">
        <f>IF(H190="nad",VLOOKUP(I190,Určenie_náh_čísiel_vzorka!$B$9:$C$58,2,FALSE),IF(H190="pod",VLOOKUP(I190,Určenie_náh_čísiel_vzorka!$B$69:$C$318,2,FALSE)))</f>
        <v>#N/A</v>
      </c>
    </row>
    <row r="191" spans="5:10" x14ac:dyDescent="0.25">
      <c r="E191" s="3"/>
      <c r="G191" s="9"/>
      <c r="H191" s="53" t="str">
        <f>IF(E191&gt;=Atribúty!$C$5,"nad","pod")</f>
        <v>nad</v>
      </c>
      <c r="I191" s="49"/>
      <c r="J191" s="63" t="e">
        <f>IF(H191="nad",VLOOKUP(I191,Určenie_náh_čísiel_vzorka!$B$9:$C$58,2,FALSE),IF(H191="pod",VLOOKUP(I191,Určenie_náh_čísiel_vzorka!$B$69:$C$318,2,FALSE)))</f>
        <v>#N/A</v>
      </c>
    </row>
    <row r="192" spans="5:10" x14ac:dyDescent="0.25">
      <c r="E192" s="3"/>
      <c r="G192" s="9"/>
      <c r="H192" s="53" t="str">
        <f>IF(E192&gt;=Atribúty!$C$5,"nad","pod")</f>
        <v>nad</v>
      </c>
      <c r="I192" s="49"/>
      <c r="J192" s="63" t="e">
        <f>IF(H192="nad",VLOOKUP(I192,Určenie_náh_čísiel_vzorka!$B$9:$C$58,2,FALSE),IF(H192="pod",VLOOKUP(I192,Určenie_náh_čísiel_vzorka!$B$69:$C$318,2,FALSE)))</f>
        <v>#N/A</v>
      </c>
    </row>
    <row r="193" spans="5:10" x14ac:dyDescent="0.25">
      <c r="E193" s="3"/>
      <c r="G193" s="9"/>
      <c r="H193" s="53" t="str">
        <f>IF(E193&gt;=Atribúty!$C$5,"nad","pod")</f>
        <v>nad</v>
      </c>
      <c r="I193" s="49"/>
      <c r="J193" s="63" t="e">
        <f>IF(H193="nad",VLOOKUP(I193,Určenie_náh_čísiel_vzorka!$B$9:$C$58,2,FALSE),IF(H193="pod",VLOOKUP(I193,Určenie_náh_čísiel_vzorka!$B$69:$C$318,2,FALSE)))</f>
        <v>#N/A</v>
      </c>
    </row>
    <row r="194" spans="5:10" x14ac:dyDescent="0.25">
      <c r="E194" s="3"/>
      <c r="G194" s="9"/>
      <c r="H194" s="53" t="str">
        <f>IF(E194&gt;=Atribúty!$C$5,"nad","pod")</f>
        <v>nad</v>
      </c>
      <c r="I194" s="49"/>
      <c r="J194" s="63" t="e">
        <f>IF(H194="nad",VLOOKUP(I194,Určenie_náh_čísiel_vzorka!$B$9:$C$58,2,FALSE),IF(H194="pod",VLOOKUP(I194,Určenie_náh_čísiel_vzorka!$B$69:$C$318,2,FALSE)))</f>
        <v>#N/A</v>
      </c>
    </row>
    <row r="195" spans="5:10" x14ac:dyDescent="0.25">
      <c r="E195" s="3"/>
      <c r="G195" s="9"/>
      <c r="H195" s="53" t="str">
        <f>IF(E195&gt;=Atribúty!$C$5,"nad","pod")</f>
        <v>nad</v>
      </c>
      <c r="I195" s="49"/>
      <c r="J195" s="63" t="e">
        <f>IF(H195="nad",VLOOKUP(I195,Určenie_náh_čísiel_vzorka!$B$9:$C$58,2,FALSE),IF(H195="pod",VLOOKUP(I195,Určenie_náh_čísiel_vzorka!$B$69:$C$318,2,FALSE)))</f>
        <v>#N/A</v>
      </c>
    </row>
    <row r="196" spans="5:10" x14ac:dyDescent="0.25">
      <c r="E196" s="3"/>
      <c r="G196" s="9"/>
      <c r="H196" s="53" t="str">
        <f>IF(E196&gt;=Atribúty!$C$5,"nad","pod")</f>
        <v>nad</v>
      </c>
      <c r="I196" s="49"/>
      <c r="J196" s="63" t="e">
        <f>IF(H196="nad",VLOOKUP(I196,Určenie_náh_čísiel_vzorka!$B$9:$C$58,2,FALSE),IF(H196="pod",VLOOKUP(I196,Určenie_náh_čísiel_vzorka!$B$69:$C$318,2,FALSE)))</f>
        <v>#N/A</v>
      </c>
    </row>
    <row r="197" spans="5:10" x14ac:dyDescent="0.25">
      <c r="E197" s="3"/>
      <c r="G197" s="9"/>
      <c r="H197" s="53" t="str">
        <f>IF(E197&gt;=Atribúty!$C$5,"nad","pod")</f>
        <v>nad</v>
      </c>
      <c r="I197" s="49"/>
      <c r="J197" s="63" t="e">
        <f>IF(H197="nad",VLOOKUP(I197,Určenie_náh_čísiel_vzorka!$B$9:$C$58,2,FALSE),IF(H197="pod",VLOOKUP(I197,Určenie_náh_čísiel_vzorka!$B$69:$C$318,2,FALSE)))</f>
        <v>#N/A</v>
      </c>
    </row>
    <row r="198" spans="5:10" x14ac:dyDescent="0.25">
      <c r="E198" s="3"/>
      <c r="G198" s="9"/>
      <c r="H198" s="53" t="str">
        <f>IF(E198&gt;=Atribúty!$C$5,"nad","pod")</f>
        <v>nad</v>
      </c>
      <c r="I198" s="49"/>
      <c r="J198" s="63" t="e">
        <f>IF(H198="nad",VLOOKUP(I198,Určenie_náh_čísiel_vzorka!$B$9:$C$58,2,FALSE),IF(H198="pod",VLOOKUP(I198,Určenie_náh_čísiel_vzorka!$B$69:$C$318,2,FALSE)))</f>
        <v>#N/A</v>
      </c>
    </row>
    <row r="199" spans="5:10" x14ac:dyDescent="0.25">
      <c r="E199" s="3"/>
      <c r="G199" s="9"/>
      <c r="H199" s="53" t="str">
        <f>IF(E199&gt;=Atribúty!$C$5,"nad","pod")</f>
        <v>nad</v>
      </c>
      <c r="I199" s="49"/>
      <c r="J199" s="63" t="e">
        <f>IF(H199="nad",VLOOKUP(I199,Určenie_náh_čísiel_vzorka!$B$9:$C$58,2,FALSE),IF(H199="pod",VLOOKUP(I199,Určenie_náh_čísiel_vzorka!$B$69:$C$318,2,FALSE)))</f>
        <v>#N/A</v>
      </c>
    </row>
    <row r="200" spans="5:10" x14ac:dyDescent="0.25">
      <c r="E200" s="3"/>
      <c r="G200" s="9"/>
      <c r="H200" s="53" t="str">
        <f>IF(E200&gt;=Atribúty!$C$5,"nad","pod")</f>
        <v>nad</v>
      </c>
      <c r="I200" s="49"/>
      <c r="J200" s="63" t="e">
        <f>IF(H200="nad",VLOOKUP(I200,Určenie_náh_čísiel_vzorka!$B$9:$C$58,2,FALSE),IF(H200="pod",VLOOKUP(I200,Určenie_náh_čísiel_vzorka!$B$69:$C$318,2,FALSE)))</f>
        <v>#N/A</v>
      </c>
    </row>
    <row r="201" spans="5:10" x14ac:dyDescent="0.25">
      <c r="E201" s="3"/>
      <c r="G201" s="9"/>
      <c r="H201" s="53" t="str">
        <f>IF(E201&gt;=Atribúty!$C$5,"nad","pod")</f>
        <v>nad</v>
      </c>
      <c r="I201" s="49"/>
      <c r="J201" s="63" t="e">
        <f>IF(H201="nad",VLOOKUP(I201,Určenie_náh_čísiel_vzorka!$B$9:$C$58,2,FALSE),IF(H201="pod",VLOOKUP(I201,Určenie_náh_čísiel_vzorka!$B$69:$C$318,2,FALSE)))</f>
        <v>#N/A</v>
      </c>
    </row>
    <row r="202" spans="5:10" x14ac:dyDescent="0.25">
      <c r="E202" s="3"/>
      <c r="G202" s="9"/>
      <c r="H202" s="53" t="str">
        <f>IF(E202&gt;=Atribúty!$C$5,"nad","pod")</f>
        <v>nad</v>
      </c>
      <c r="I202" s="49"/>
      <c r="J202" s="63" t="e">
        <f>IF(H202="nad",VLOOKUP(I202,Určenie_náh_čísiel_vzorka!$B$9:$C$58,2,FALSE),IF(H202="pod",VLOOKUP(I202,Určenie_náh_čísiel_vzorka!$B$69:$C$318,2,FALSE)))</f>
        <v>#N/A</v>
      </c>
    </row>
    <row r="203" spans="5:10" x14ac:dyDescent="0.25">
      <c r="E203" s="3"/>
      <c r="G203" s="9"/>
      <c r="H203" s="53" t="str">
        <f>IF(E203&gt;=Atribúty!$C$5,"nad","pod")</f>
        <v>nad</v>
      </c>
      <c r="I203" s="49"/>
      <c r="J203" s="63" t="e">
        <f>IF(H203="nad",VLOOKUP(I203,Určenie_náh_čísiel_vzorka!$B$9:$C$58,2,FALSE),IF(H203="pod",VLOOKUP(I203,Určenie_náh_čísiel_vzorka!$B$69:$C$318,2,FALSE)))</f>
        <v>#N/A</v>
      </c>
    </row>
    <row r="204" spans="5:10" x14ac:dyDescent="0.25">
      <c r="E204" s="3"/>
      <c r="G204" s="9"/>
      <c r="H204" s="53" t="str">
        <f>IF(E204&gt;=Atribúty!$C$5,"nad","pod")</f>
        <v>nad</v>
      </c>
      <c r="I204" s="49"/>
      <c r="J204" s="63" t="e">
        <f>IF(H204="nad",VLOOKUP(I204,Určenie_náh_čísiel_vzorka!$B$9:$C$58,2,FALSE),IF(H204="pod",VLOOKUP(I204,Určenie_náh_čísiel_vzorka!$B$69:$C$318,2,FALSE)))</f>
        <v>#N/A</v>
      </c>
    </row>
    <row r="205" spans="5:10" x14ac:dyDescent="0.25">
      <c r="E205" s="3"/>
      <c r="G205" s="9"/>
      <c r="H205" s="53" t="str">
        <f>IF(E205&gt;=Atribúty!$C$5,"nad","pod")</f>
        <v>nad</v>
      </c>
      <c r="I205" s="49"/>
      <c r="J205" s="63" t="e">
        <f>IF(H205="nad",VLOOKUP(I205,Určenie_náh_čísiel_vzorka!$B$9:$C$58,2,FALSE),IF(H205="pod",VLOOKUP(I205,Určenie_náh_čísiel_vzorka!$B$69:$C$318,2,FALSE)))</f>
        <v>#N/A</v>
      </c>
    </row>
    <row r="206" spans="5:10" x14ac:dyDescent="0.25">
      <c r="E206" s="3"/>
      <c r="G206" s="9"/>
      <c r="H206" s="53" t="str">
        <f>IF(E206&gt;=Atribúty!$C$5,"nad","pod")</f>
        <v>nad</v>
      </c>
      <c r="I206" s="49"/>
      <c r="J206" s="63" t="e">
        <f>IF(H206="nad",VLOOKUP(I206,Určenie_náh_čísiel_vzorka!$B$9:$C$58,2,FALSE),IF(H206="pod",VLOOKUP(I206,Určenie_náh_čísiel_vzorka!$B$69:$C$318,2,FALSE)))</f>
        <v>#N/A</v>
      </c>
    </row>
    <row r="207" spans="5:10" x14ac:dyDescent="0.25">
      <c r="E207" s="3"/>
      <c r="G207" s="9"/>
      <c r="H207" s="53" t="str">
        <f>IF(E207&gt;=Atribúty!$C$5,"nad","pod")</f>
        <v>nad</v>
      </c>
      <c r="I207" s="49"/>
      <c r="J207" s="63" t="e">
        <f>IF(H207="nad",VLOOKUP(I207,Určenie_náh_čísiel_vzorka!$B$9:$C$58,2,FALSE),IF(H207="pod",VLOOKUP(I207,Určenie_náh_čísiel_vzorka!$B$69:$C$318,2,FALSE)))</f>
        <v>#N/A</v>
      </c>
    </row>
    <row r="208" spans="5:10" x14ac:dyDescent="0.25">
      <c r="E208" s="3"/>
      <c r="G208" s="9"/>
      <c r="H208" s="53" t="str">
        <f>IF(E208&gt;=Atribúty!$C$5,"nad","pod")</f>
        <v>nad</v>
      </c>
      <c r="I208" s="49"/>
      <c r="J208" s="63" t="e">
        <f>IF(H208="nad",VLOOKUP(I208,Určenie_náh_čísiel_vzorka!$B$9:$C$58,2,FALSE),IF(H208="pod",VLOOKUP(I208,Určenie_náh_čísiel_vzorka!$B$69:$C$318,2,FALSE)))</f>
        <v>#N/A</v>
      </c>
    </row>
    <row r="209" spans="5:10" x14ac:dyDescent="0.25">
      <c r="E209" s="3"/>
      <c r="G209" s="9"/>
      <c r="H209" s="53" t="str">
        <f>IF(E209&gt;=Atribúty!$C$5,"nad","pod")</f>
        <v>nad</v>
      </c>
      <c r="I209" s="49"/>
      <c r="J209" s="63" t="e">
        <f>IF(H209="nad",VLOOKUP(I209,Určenie_náh_čísiel_vzorka!$B$9:$C$58,2,FALSE),IF(H209="pod",VLOOKUP(I209,Určenie_náh_čísiel_vzorka!$B$69:$C$318,2,FALSE)))</f>
        <v>#N/A</v>
      </c>
    </row>
    <row r="210" spans="5:10" x14ac:dyDescent="0.25">
      <c r="E210" s="3"/>
      <c r="G210" s="9"/>
      <c r="H210" s="53" t="str">
        <f>IF(E210&gt;=Atribúty!$C$5,"nad","pod")</f>
        <v>nad</v>
      </c>
      <c r="I210" s="49"/>
      <c r="J210" s="63" t="e">
        <f>IF(H210="nad",VLOOKUP(I210,Určenie_náh_čísiel_vzorka!$B$9:$C$58,2,FALSE),IF(H210="pod",VLOOKUP(I210,Určenie_náh_čísiel_vzorka!$B$69:$C$318,2,FALSE)))</f>
        <v>#N/A</v>
      </c>
    </row>
    <row r="211" spans="5:10" x14ac:dyDescent="0.25">
      <c r="E211" s="3"/>
      <c r="G211" s="9"/>
      <c r="H211" s="53" t="str">
        <f>IF(E211&gt;=Atribúty!$C$5,"nad","pod")</f>
        <v>nad</v>
      </c>
      <c r="I211" s="49"/>
      <c r="J211" s="63" t="e">
        <f>IF(H211="nad",VLOOKUP(I211,Určenie_náh_čísiel_vzorka!$B$9:$C$58,2,FALSE),IF(H211="pod",VLOOKUP(I211,Určenie_náh_čísiel_vzorka!$B$69:$C$318,2,FALSE)))</f>
        <v>#N/A</v>
      </c>
    </row>
    <row r="212" spans="5:10" x14ac:dyDescent="0.25">
      <c r="E212" s="3"/>
      <c r="G212" s="9"/>
      <c r="H212" s="53" t="str">
        <f>IF(E212&gt;=Atribúty!$C$5,"nad","pod")</f>
        <v>nad</v>
      </c>
      <c r="I212" s="49"/>
      <c r="J212" s="63" t="e">
        <f>IF(H212="nad",VLOOKUP(I212,Určenie_náh_čísiel_vzorka!$B$9:$C$58,2,FALSE),IF(H212="pod",VLOOKUP(I212,Určenie_náh_čísiel_vzorka!$B$69:$C$318,2,FALSE)))</f>
        <v>#N/A</v>
      </c>
    </row>
    <row r="213" spans="5:10" x14ac:dyDescent="0.25">
      <c r="E213" s="3"/>
      <c r="G213" s="9"/>
      <c r="H213" s="53" t="str">
        <f>IF(E213&gt;=Atribúty!$C$5,"nad","pod")</f>
        <v>nad</v>
      </c>
      <c r="I213" s="49"/>
      <c r="J213" s="63" t="e">
        <f>IF(H213="nad",VLOOKUP(I213,Určenie_náh_čísiel_vzorka!$B$9:$C$58,2,FALSE),IF(H213="pod",VLOOKUP(I213,Určenie_náh_čísiel_vzorka!$B$69:$C$318,2,FALSE)))</f>
        <v>#N/A</v>
      </c>
    </row>
    <row r="214" spans="5:10" x14ac:dyDescent="0.25">
      <c r="E214" s="3"/>
      <c r="G214" s="9"/>
      <c r="H214" s="53" t="str">
        <f>IF(E214&gt;=Atribúty!$C$5,"nad","pod")</f>
        <v>nad</v>
      </c>
      <c r="I214" s="49"/>
      <c r="J214" s="63" t="e">
        <f>IF(H214="nad",VLOOKUP(I214,Určenie_náh_čísiel_vzorka!$B$9:$C$58,2,FALSE),IF(H214="pod",VLOOKUP(I214,Určenie_náh_čísiel_vzorka!$B$69:$C$318,2,FALSE)))</f>
        <v>#N/A</v>
      </c>
    </row>
    <row r="215" spans="5:10" x14ac:dyDescent="0.25">
      <c r="E215" s="3"/>
      <c r="G215" s="9"/>
      <c r="H215" s="53" t="str">
        <f>IF(E215&gt;=Atribúty!$C$5,"nad","pod")</f>
        <v>nad</v>
      </c>
      <c r="I215" s="49"/>
      <c r="J215" s="63" t="e">
        <f>IF(H215="nad",VLOOKUP(I215,Určenie_náh_čísiel_vzorka!$B$9:$C$58,2,FALSE),IF(H215="pod",VLOOKUP(I215,Určenie_náh_čísiel_vzorka!$B$69:$C$318,2,FALSE)))</f>
        <v>#N/A</v>
      </c>
    </row>
    <row r="216" spans="5:10" x14ac:dyDescent="0.25">
      <c r="E216" s="3"/>
      <c r="G216" s="9"/>
      <c r="H216" s="53" t="str">
        <f>IF(E216&gt;=Atribúty!$C$5,"nad","pod")</f>
        <v>nad</v>
      </c>
      <c r="I216" s="49"/>
      <c r="J216" s="63" t="e">
        <f>IF(H216="nad",VLOOKUP(I216,Určenie_náh_čísiel_vzorka!$B$9:$C$58,2,FALSE),IF(H216="pod",VLOOKUP(I216,Určenie_náh_čísiel_vzorka!$B$69:$C$318,2,FALSE)))</f>
        <v>#N/A</v>
      </c>
    </row>
    <row r="217" spans="5:10" x14ac:dyDescent="0.25">
      <c r="E217" s="3"/>
      <c r="G217" s="9"/>
      <c r="H217" s="53" t="str">
        <f>IF(E217&gt;=Atribúty!$C$5,"nad","pod")</f>
        <v>nad</v>
      </c>
      <c r="I217" s="49"/>
      <c r="J217" s="63" t="e">
        <f>IF(H217="nad",VLOOKUP(I217,Určenie_náh_čísiel_vzorka!$B$9:$C$58,2,FALSE),IF(H217="pod",VLOOKUP(I217,Určenie_náh_čísiel_vzorka!$B$69:$C$318,2,FALSE)))</f>
        <v>#N/A</v>
      </c>
    </row>
    <row r="218" spans="5:10" x14ac:dyDescent="0.25">
      <c r="E218" s="3"/>
      <c r="G218" s="9"/>
      <c r="H218" s="53" t="str">
        <f>IF(E218&gt;=Atribúty!$C$5,"nad","pod")</f>
        <v>nad</v>
      </c>
      <c r="I218" s="49"/>
      <c r="J218" s="63" t="e">
        <f>IF(H218="nad",VLOOKUP(I218,Určenie_náh_čísiel_vzorka!$B$9:$C$58,2,FALSE),IF(H218="pod",VLOOKUP(I218,Určenie_náh_čísiel_vzorka!$B$69:$C$318,2,FALSE)))</f>
        <v>#N/A</v>
      </c>
    </row>
    <row r="219" spans="5:10" x14ac:dyDescent="0.25">
      <c r="E219" s="3"/>
      <c r="G219" s="9"/>
      <c r="H219" s="53" t="str">
        <f>IF(E219&gt;=Atribúty!$C$5,"nad","pod")</f>
        <v>nad</v>
      </c>
      <c r="I219" s="49"/>
      <c r="J219" s="63" t="e">
        <f>IF(H219="nad",VLOOKUP(I219,Určenie_náh_čísiel_vzorka!$B$9:$C$58,2,FALSE),IF(H219="pod",VLOOKUP(I219,Určenie_náh_čísiel_vzorka!$B$69:$C$318,2,FALSE)))</f>
        <v>#N/A</v>
      </c>
    </row>
    <row r="220" spans="5:10" x14ac:dyDescent="0.25">
      <c r="E220" s="3"/>
      <c r="G220" s="9"/>
      <c r="H220" s="53" t="str">
        <f>IF(E220&gt;=Atribúty!$C$5,"nad","pod")</f>
        <v>nad</v>
      </c>
      <c r="I220" s="49"/>
      <c r="J220" s="63" t="e">
        <f>IF(H220="nad",VLOOKUP(I220,Určenie_náh_čísiel_vzorka!$B$9:$C$58,2,FALSE),IF(H220="pod",VLOOKUP(I220,Určenie_náh_čísiel_vzorka!$B$69:$C$318,2,FALSE)))</f>
        <v>#N/A</v>
      </c>
    </row>
    <row r="221" spans="5:10" x14ac:dyDescent="0.25">
      <c r="E221" s="3"/>
      <c r="G221" s="9"/>
      <c r="H221" s="53" t="str">
        <f>IF(E221&gt;=Atribúty!$C$5,"nad","pod")</f>
        <v>nad</v>
      </c>
      <c r="I221" s="49"/>
      <c r="J221" s="63" t="e">
        <f>IF(H221="nad",VLOOKUP(I221,Určenie_náh_čísiel_vzorka!$B$9:$C$58,2,FALSE),IF(H221="pod",VLOOKUP(I221,Určenie_náh_čísiel_vzorka!$B$69:$C$318,2,FALSE)))</f>
        <v>#N/A</v>
      </c>
    </row>
    <row r="222" spans="5:10" x14ac:dyDescent="0.25">
      <c r="E222" s="3"/>
      <c r="G222" s="9"/>
      <c r="H222" s="53" t="str">
        <f>IF(E222&gt;=Atribúty!$C$5,"nad","pod")</f>
        <v>nad</v>
      </c>
      <c r="I222" s="49"/>
      <c r="J222" s="63" t="e">
        <f>IF(H222="nad",VLOOKUP(I222,Určenie_náh_čísiel_vzorka!$B$9:$C$58,2,FALSE),IF(H222="pod",VLOOKUP(I222,Určenie_náh_čísiel_vzorka!$B$69:$C$318,2,FALSE)))</f>
        <v>#N/A</v>
      </c>
    </row>
    <row r="223" spans="5:10" x14ac:dyDescent="0.25">
      <c r="E223" s="3"/>
      <c r="G223" s="9"/>
      <c r="H223" s="53" t="str">
        <f>IF(E223&gt;=Atribúty!$C$5,"nad","pod")</f>
        <v>nad</v>
      </c>
      <c r="I223" s="49"/>
      <c r="J223" s="63" t="e">
        <f>IF(H223="nad",VLOOKUP(I223,Určenie_náh_čísiel_vzorka!$B$9:$C$58,2,FALSE),IF(H223="pod",VLOOKUP(I223,Určenie_náh_čísiel_vzorka!$B$69:$C$318,2,FALSE)))</f>
        <v>#N/A</v>
      </c>
    </row>
    <row r="224" spans="5:10" x14ac:dyDescent="0.25">
      <c r="E224" s="3"/>
      <c r="G224" s="9"/>
      <c r="H224" s="53" t="str">
        <f>IF(E224&gt;=Atribúty!$C$5,"nad","pod")</f>
        <v>nad</v>
      </c>
      <c r="I224" s="49"/>
      <c r="J224" s="63" t="e">
        <f>IF(H224="nad",VLOOKUP(I224,Určenie_náh_čísiel_vzorka!$B$9:$C$58,2,FALSE),IF(H224="pod",VLOOKUP(I224,Určenie_náh_čísiel_vzorka!$B$69:$C$318,2,FALSE)))</f>
        <v>#N/A</v>
      </c>
    </row>
    <row r="225" spans="5:10" x14ac:dyDescent="0.25">
      <c r="E225" s="3"/>
      <c r="G225" s="9"/>
      <c r="H225" s="53" t="str">
        <f>IF(E225&gt;=Atribúty!$C$5,"nad","pod")</f>
        <v>nad</v>
      </c>
      <c r="I225" s="49"/>
      <c r="J225" s="63" t="e">
        <f>IF(H225="nad",VLOOKUP(I225,Určenie_náh_čísiel_vzorka!$B$9:$C$58,2,FALSE),IF(H225="pod",VLOOKUP(I225,Určenie_náh_čísiel_vzorka!$B$69:$C$318,2,FALSE)))</f>
        <v>#N/A</v>
      </c>
    </row>
    <row r="226" spans="5:10" x14ac:dyDescent="0.25">
      <c r="E226" s="3"/>
      <c r="G226" s="9"/>
      <c r="H226" s="53" t="str">
        <f>IF(E226&gt;=Atribúty!$C$5,"nad","pod")</f>
        <v>nad</v>
      </c>
      <c r="I226" s="49"/>
      <c r="J226" s="63" t="e">
        <f>IF(H226="nad",VLOOKUP(I226,Určenie_náh_čísiel_vzorka!$B$9:$C$58,2,FALSE),IF(H226="pod",VLOOKUP(I226,Určenie_náh_čísiel_vzorka!$B$69:$C$318,2,FALSE)))</f>
        <v>#N/A</v>
      </c>
    </row>
    <row r="227" spans="5:10" x14ac:dyDescent="0.25">
      <c r="E227" s="3"/>
      <c r="G227" s="9"/>
      <c r="H227" s="53" t="str">
        <f>IF(E227&gt;=Atribúty!$C$5,"nad","pod")</f>
        <v>nad</v>
      </c>
      <c r="I227" s="49"/>
      <c r="J227" s="63" t="e">
        <f>IF(H227="nad",VLOOKUP(I227,Určenie_náh_čísiel_vzorka!$B$9:$C$58,2,FALSE),IF(H227="pod",VLOOKUP(I227,Určenie_náh_čísiel_vzorka!$B$69:$C$318,2,FALSE)))</f>
        <v>#N/A</v>
      </c>
    </row>
    <row r="228" spans="5:10" x14ac:dyDescent="0.25">
      <c r="E228" s="3"/>
      <c r="G228" s="9"/>
      <c r="H228" s="53" t="str">
        <f>IF(E228&gt;=Atribúty!$C$5,"nad","pod")</f>
        <v>nad</v>
      </c>
      <c r="I228" s="49"/>
      <c r="J228" s="63" t="e">
        <f>IF(H228="nad",VLOOKUP(I228,Určenie_náh_čísiel_vzorka!$B$9:$C$58,2,FALSE),IF(H228="pod",VLOOKUP(I228,Určenie_náh_čísiel_vzorka!$B$69:$C$318,2,FALSE)))</f>
        <v>#N/A</v>
      </c>
    </row>
    <row r="229" spans="5:10" x14ac:dyDescent="0.25">
      <c r="E229" s="3"/>
      <c r="G229" s="9"/>
      <c r="H229" s="53" t="str">
        <f>IF(E229&gt;=Atribúty!$C$5,"nad","pod")</f>
        <v>nad</v>
      </c>
      <c r="I229" s="49"/>
      <c r="J229" s="63" t="e">
        <f>IF(H229="nad",VLOOKUP(I229,Určenie_náh_čísiel_vzorka!$B$9:$C$58,2,FALSE),IF(H229="pod",VLOOKUP(I229,Určenie_náh_čísiel_vzorka!$B$69:$C$318,2,FALSE)))</f>
        <v>#N/A</v>
      </c>
    </row>
    <row r="230" spans="5:10" x14ac:dyDescent="0.25">
      <c r="E230" s="3"/>
      <c r="G230" s="9"/>
      <c r="H230" s="53" t="str">
        <f>IF(E230&gt;=Atribúty!$C$5,"nad","pod")</f>
        <v>nad</v>
      </c>
      <c r="I230" s="49"/>
      <c r="J230" s="63" t="e">
        <f>IF(H230="nad",VLOOKUP(I230,Určenie_náh_čísiel_vzorka!$B$9:$C$58,2,FALSE),IF(H230="pod",VLOOKUP(I230,Určenie_náh_čísiel_vzorka!$B$69:$C$318,2,FALSE)))</f>
        <v>#N/A</v>
      </c>
    </row>
    <row r="231" spans="5:10" x14ac:dyDescent="0.25">
      <c r="E231" s="3"/>
      <c r="G231" s="9"/>
      <c r="H231" s="53" t="str">
        <f>IF(E231&gt;=Atribúty!$C$5,"nad","pod")</f>
        <v>nad</v>
      </c>
      <c r="I231" s="49"/>
      <c r="J231" s="63" t="e">
        <f>IF(H231="nad",VLOOKUP(I231,Určenie_náh_čísiel_vzorka!$B$9:$C$58,2,FALSE),IF(H231="pod",VLOOKUP(I231,Určenie_náh_čísiel_vzorka!$B$69:$C$318,2,FALSE)))</f>
        <v>#N/A</v>
      </c>
    </row>
    <row r="232" spans="5:10" x14ac:dyDescent="0.25">
      <c r="E232" s="3"/>
      <c r="G232" s="9"/>
      <c r="H232" s="53" t="str">
        <f>IF(E232&gt;=Atribúty!$C$5,"nad","pod")</f>
        <v>nad</v>
      </c>
      <c r="I232" s="49"/>
      <c r="J232" s="63" t="e">
        <f>IF(H232="nad",VLOOKUP(I232,Určenie_náh_čísiel_vzorka!$B$9:$C$58,2,FALSE),IF(H232="pod",VLOOKUP(I232,Určenie_náh_čísiel_vzorka!$B$69:$C$318,2,FALSE)))</f>
        <v>#N/A</v>
      </c>
    </row>
    <row r="233" spans="5:10" x14ac:dyDescent="0.25">
      <c r="E233" s="3"/>
      <c r="G233" s="9"/>
      <c r="H233" s="53" t="str">
        <f>IF(E233&gt;=Atribúty!$C$5,"nad","pod")</f>
        <v>nad</v>
      </c>
      <c r="I233" s="49"/>
      <c r="J233" s="63" t="e">
        <f>IF(H233="nad",VLOOKUP(I233,Určenie_náh_čísiel_vzorka!$B$9:$C$58,2,FALSE),IF(H233="pod",VLOOKUP(I233,Určenie_náh_čísiel_vzorka!$B$69:$C$318,2,FALSE)))</f>
        <v>#N/A</v>
      </c>
    </row>
    <row r="234" spans="5:10" x14ac:dyDescent="0.25">
      <c r="E234" s="3"/>
      <c r="G234" s="9"/>
      <c r="H234" s="53" t="str">
        <f>IF(E234&gt;=Atribúty!$C$5,"nad","pod")</f>
        <v>nad</v>
      </c>
      <c r="I234" s="49"/>
      <c r="J234" s="63" t="e">
        <f>IF(H234="nad",VLOOKUP(I234,Určenie_náh_čísiel_vzorka!$B$9:$C$58,2,FALSE),IF(H234="pod",VLOOKUP(I234,Určenie_náh_čísiel_vzorka!$B$69:$C$318,2,FALSE)))</f>
        <v>#N/A</v>
      </c>
    </row>
    <row r="235" spans="5:10" x14ac:dyDescent="0.25">
      <c r="E235" s="3"/>
      <c r="G235" s="9"/>
      <c r="H235" s="53" t="str">
        <f>IF(E235&gt;=Atribúty!$C$5,"nad","pod")</f>
        <v>nad</v>
      </c>
      <c r="I235" s="49"/>
      <c r="J235" s="63" t="e">
        <f>IF(H235="nad",VLOOKUP(I235,Určenie_náh_čísiel_vzorka!$B$9:$C$58,2,FALSE),IF(H235="pod",VLOOKUP(I235,Určenie_náh_čísiel_vzorka!$B$69:$C$318,2,FALSE)))</f>
        <v>#N/A</v>
      </c>
    </row>
    <row r="236" spans="5:10" x14ac:dyDescent="0.25">
      <c r="E236" s="3"/>
      <c r="G236" s="9"/>
      <c r="H236" s="53" t="str">
        <f>IF(E236&gt;=Atribúty!$C$5,"nad","pod")</f>
        <v>nad</v>
      </c>
      <c r="I236" s="49"/>
      <c r="J236" s="63" t="e">
        <f>IF(H236="nad",VLOOKUP(I236,Určenie_náh_čísiel_vzorka!$B$9:$C$58,2,FALSE),IF(H236="pod",VLOOKUP(I236,Určenie_náh_čísiel_vzorka!$B$69:$C$318,2,FALSE)))</f>
        <v>#N/A</v>
      </c>
    </row>
    <row r="237" spans="5:10" x14ac:dyDescent="0.25">
      <c r="E237" s="3"/>
      <c r="G237" s="9"/>
      <c r="H237" s="53" t="str">
        <f>IF(E237&gt;=Atribúty!$C$5,"nad","pod")</f>
        <v>nad</v>
      </c>
      <c r="I237" s="49"/>
      <c r="J237" s="63" t="e">
        <f>IF(H237="nad",VLOOKUP(I237,Určenie_náh_čísiel_vzorka!$B$9:$C$58,2,FALSE),IF(H237="pod",VLOOKUP(I237,Určenie_náh_čísiel_vzorka!$B$69:$C$318,2,FALSE)))</f>
        <v>#N/A</v>
      </c>
    </row>
    <row r="238" spans="5:10" x14ac:dyDescent="0.25">
      <c r="E238" s="3"/>
      <c r="G238" s="9"/>
      <c r="H238" s="53" t="str">
        <f>IF(E238&gt;=Atribúty!$C$5,"nad","pod")</f>
        <v>nad</v>
      </c>
      <c r="I238" s="49"/>
      <c r="J238" s="63" t="e">
        <f>IF(H238="nad",VLOOKUP(I238,Určenie_náh_čísiel_vzorka!$B$9:$C$58,2,FALSE),IF(H238="pod",VLOOKUP(I238,Určenie_náh_čísiel_vzorka!$B$69:$C$318,2,FALSE)))</f>
        <v>#N/A</v>
      </c>
    </row>
    <row r="239" spans="5:10" x14ac:dyDescent="0.25">
      <c r="E239" s="3"/>
      <c r="G239" s="9"/>
      <c r="H239" s="53" t="str">
        <f>IF(E239&gt;=Atribúty!$C$5,"nad","pod")</f>
        <v>nad</v>
      </c>
      <c r="I239" s="49"/>
      <c r="J239" s="63" t="e">
        <f>IF(H239="nad",VLOOKUP(I239,Určenie_náh_čísiel_vzorka!$B$9:$C$58,2,FALSE),IF(H239="pod",VLOOKUP(I239,Určenie_náh_čísiel_vzorka!$B$69:$C$318,2,FALSE)))</f>
        <v>#N/A</v>
      </c>
    </row>
    <row r="240" spans="5:10" x14ac:dyDescent="0.25">
      <c r="E240" s="3"/>
      <c r="G240" s="9"/>
      <c r="H240" s="53" t="str">
        <f>IF(E240&gt;=Atribúty!$C$5,"nad","pod")</f>
        <v>nad</v>
      </c>
      <c r="I240" s="49"/>
      <c r="J240" s="63" t="e">
        <f>IF(H240="nad",VLOOKUP(I240,Určenie_náh_čísiel_vzorka!$B$9:$C$58,2,FALSE),IF(H240="pod",VLOOKUP(I240,Určenie_náh_čísiel_vzorka!$B$69:$C$318,2,FALSE)))</f>
        <v>#N/A</v>
      </c>
    </row>
    <row r="241" spans="5:10" x14ac:dyDescent="0.25">
      <c r="E241" s="3"/>
      <c r="G241" s="9"/>
      <c r="H241" s="53" t="str">
        <f>IF(E241&gt;=Atribúty!$C$5,"nad","pod")</f>
        <v>nad</v>
      </c>
      <c r="I241" s="49"/>
      <c r="J241" s="63" t="e">
        <f>IF(H241="nad",VLOOKUP(I241,Určenie_náh_čísiel_vzorka!$B$9:$C$58,2,FALSE),IF(H241="pod",VLOOKUP(I241,Určenie_náh_čísiel_vzorka!$B$69:$C$318,2,FALSE)))</f>
        <v>#N/A</v>
      </c>
    </row>
    <row r="242" spans="5:10" x14ac:dyDescent="0.25">
      <c r="E242" s="3"/>
      <c r="G242" s="9"/>
      <c r="H242" s="53" t="str">
        <f>IF(E242&gt;=Atribúty!$C$5,"nad","pod")</f>
        <v>nad</v>
      </c>
      <c r="I242" s="49"/>
      <c r="J242" s="63" t="e">
        <f>IF(H242="nad",VLOOKUP(I242,Určenie_náh_čísiel_vzorka!$B$9:$C$58,2,FALSE),IF(H242="pod",VLOOKUP(I242,Určenie_náh_čísiel_vzorka!$B$69:$C$318,2,FALSE)))</f>
        <v>#N/A</v>
      </c>
    </row>
    <row r="243" spans="5:10" x14ac:dyDescent="0.25">
      <c r="E243" s="3"/>
      <c r="G243" s="9"/>
      <c r="H243" s="53" t="str">
        <f>IF(E243&gt;=Atribúty!$C$5,"nad","pod")</f>
        <v>nad</v>
      </c>
      <c r="I243" s="49"/>
      <c r="J243" s="63" t="e">
        <f>IF(H243="nad",VLOOKUP(I243,Určenie_náh_čísiel_vzorka!$B$9:$C$58,2,FALSE),IF(H243="pod",VLOOKUP(I243,Určenie_náh_čísiel_vzorka!$B$69:$C$318,2,FALSE)))</f>
        <v>#N/A</v>
      </c>
    </row>
    <row r="244" spans="5:10" x14ac:dyDescent="0.25">
      <c r="E244" s="3"/>
      <c r="G244" s="9"/>
      <c r="H244" s="53" t="str">
        <f>IF(E244&gt;=Atribúty!$C$5,"nad","pod")</f>
        <v>nad</v>
      </c>
      <c r="I244" s="49"/>
      <c r="J244" s="63" t="e">
        <f>IF(H244="nad",VLOOKUP(I244,Určenie_náh_čísiel_vzorka!$B$9:$C$58,2,FALSE),IF(H244="pod",VLOOKUP(I244,Určenie_náh_čísiel_vzorka!$B$69:$C$318,2,FALSE)))</f>
        <v>#N/A</v>
      </c>
    </row>
    <row r="245" spans="5:10" x14ac:dyDescent="0.25">
      <c r="E245" s="3"/>
      <c r="G245" s="9"/>
      <c r="H245" s="53" t="str">
        <f>IF(E245&gt;=Atribúty!$C$5,"nad","pod")</f>
        <v>nad</v>
      </c>
      <c r="I245" s="49"/>
      <c r="J245" s="63" t="e">
        <f>IF(H245="nad",VLOOKUP(I245,Určenie_náh_čísiel_vzorka!$B$9:$C$58,2,FALSE),IF(H245="pod",VLOOKUP(I245,Určenie_náh_čísiel_vzorka!$B$69:$C$318,2,FALSE)))</f>
        <v>#N/A</v>
      </c>
    </row>
    <row r="246" spans="5:10" x14ac:dyDescent="0.25">
      <c r="E246" s="3"/>
      <c r="G246" s="9"/>
      <c r="H246" s="53" t="str">
        <f>IF(E246&gt;=Atribúty!$C$5,"nad","pod")</f>
        <v>nad</v>
      </c>
      <c r="I246" s="49"/>
      <c r="J246" s="63" t="e">
        <f>IF(H246="nad",VLOOKUP(I246,Určenie_náh_čísiel_vzorka!$B$9:$C$58,2,FALSE),IF(H246="pod",VLOOKUP(I246,Určenie_náh_čísiel_vzorka!$B$69:$C$318,2,FALSE)))</f>
        <v>#N/A</v>
      </c>
    </row>
    <row r="247" spans="5:10" x14ac:dyDescent="0.25">
      <c r="E247" s="3"/>
      <c r="G247" s="9"/>
      <c r="H247" s="53" t="str">
        <f>IF(E247&gt;=Atribúty!$C$5,"nad","pod")</f>
        <v>nad</v>
      </c>
      <c r="I247" s="49"/>
      <c r="J247" s="63" t="e">
        <f>IF(H247="nad",VLOOKUP(I247,Určenie_náh_čísiel_vzorka!$B$9:$C$58,2,FALSE),IF(H247="pod",VLOOKUP(I247,Určenie_náh_čísiel_vzorka!$B$69:$C$318,2,FALSE)))</f>
        <v>#N/A</v>
      </c>
    </row>
    <row r="248" spans="5:10" x14ac:dyDescent="0.25">
      <c r="E248" s="3"/>
      <c r="G248" s="9"/>
      <c r="H248" s="53" t="str">
        <f>IF(E248&gt;=Atribúty!$C$5,"nad","pod")</f>
        <v>nad</v>
      </c>
      <c r="I248" s="49"/>
      <c r="J248" s="63" t="e">
        <f>IF(H248="nad",VLOOKUP(I248,Určenie_náh_čísiel_vzorka!$B$9:$C$58,2,FALSE),IF(H248="pod",VLOOKUP(I248,Určenie_náh_čísiel_vzorka!$B$69:$C$318,2,FALSE)))</f>
        <v>#N/A</v>
      </c>
    </row>
    <row r="249" spans="5:10" x14ac:dyDescent="0.25">
      <c r="E249" s="3"/>
      <c r="G249" s="9"/>
      <c r="H249" s="53" t="str">
        <f>IF(E249&gt;=Atribúty!$C$5,"nad","pod")</f>
        <v>nad</v>
      </c>
      <c r="I249" s="49"/>
      <c r="J249" s="63" t="e">
        <f>IF(H249="nad",VLOOKUP(I249,Určenie_náh_čísiel_vzorka!$B$9:$C$58,2,FALSE),IF(H249="pod",VLOOKUP(I249,Určenie_náh_čísiel_vzorka!$B$69:$C$318,2,FALSE)))</f>
        <v>#N/A</v>
      </c>
    </row>
    <row r="250" spans="5:10" x14ac:dyDescent="0.25">
      <c r="E250" s="3"/>
      <c r="G250" s="9"/>
      <c r="H250" s="53" t="str">
        <f>IF(E250&gt;=Atribúty!$C$5,"nad","pod")</f>
        <v>nad</v>
      </c>
      <c r="I250" s="49"/>
      <c r="J250" s="63" t="e">
        <f>IF(H250="nad",VLOOKUP(I250,Určenie_náh_čísiel_vzorka!$B$9:$C$58,2,FALSE),IF(H250="pod",VLOOKUP(I250,Určenie_náh_čísiel_vzorka!$B$69:$C$318,2,FALSE)))</f>
        <v>#N/A</v>
      </c>
    </row>
    <row r="251" spans="5:10" x14ac:dyDescent="0.25">
      <c r="E251" s="3"/>
      <c r="G251" s="9"/>
      <c r="H251" s="53" t="str">
        <f>IF(E251&gt;=Atribúty!$C$5,"nad","pod")</f>
        <v>nad</v>
      </c>
      <c r="I251" s="49"/>
      <c r="J251" s="63" t="e">
        <f>IF(H251="nad",VLOOKUP(I251,Určenie_náh_čísiel_vzorka!$B$9:$C$58,2,FALSE),IF(H251="pod",VLOOKUP(I251,Určenie_náh_čísiel_vzorka!$B$69:$C$318,2,FALSE)))</f>
        <v>#N/A</v>
      </c>
    </row>
    <row r="252" spans="5:10" x14ac:dyDescent="0.25">
      <c r="E252" s="3"/>
      <c r="G252" s="9"/>
      <c r="H252" s="53" t="str">
        <f>IF(E252&gt;=Atribúty!$C$5,"nad","pod")</f>
        <v>nad</v>
      </c>
      <c r="I252" s="49"/>
      <c r="J252" s="63" t="e">
        <f>IF(H252="nad",VLOOKUP(I252,Určenie_náh_čísiel_vzorka!$B$9:$C$58,2,FALSE),IF(H252="pod",VLOOKUP(I252,Určenie_náh_čísiel_vzorka!$B$69:$C$318,2,FALSE)))</f>
        <v>#N/A</v>
      </c>
    </row>
    <row r="253" spans="5:10" x14ac:dyDescent="0.25">
      <c r="E253" s="3"/>
      <c r="G253" s="9"/>
      <c r="H253" s="53" t="str">
        <f>IF(E253&gt;=Atribúty!$C$5,"nad","pod")</f>
        <v>nad</v>
      </c>
      <c r="I253" s="49"/>
      <c r="J253" s="63" t="e">
        <f>IF(H253="nad",VLOOKUP(I253,Určenie_náh_čísiel_vzorka!$B$9:$C$58,2,FALSE),IF(H253="pod",VLOOKUP(I253,Určenie_náh_čísiel_vzorka!$B$69:$C$318,2,FALSE)))</f>
        <v>#N/A</v>
      </c>
    </row>
    <row r="254" spans="5:10" x14ac:dyDescent="0.25">
      <c r="E254" s="3"/>
      <c r="G254" s="9"/>
      <c r="H254" s="53" t="str">
        <f>IF(E254&gt;=Atribúty!$C$5,"nad","pod")</f>
        <v>nad</v>
      </c>
      <c r="I254" s="49"/>
      <c r="J254" s="63" t="e">
        <f>IF(H254="nad",VLOOKUP(I254,Určenie_náh_čísiel_vzorka!$B$9:$C$58,2,FALSE),IF(H254="pod",VLOOKUP(I254,Určenie_náh_čísiel_vzorka!$B$69:$C$318,2,FALSE)))</f>
        <v>#N/A</v>
      </c>
    </row>
    <row r="255" spans="5:10" x14ac:dyDescent="0.25">
      <c r="E255" s="3"/>
      <c r="G255" s="9"/>
      <c r="H255" s="53" t="str">
        <f>IF(E255&gt;=Atribúty!$C$5,"nad","pod")</f>
        <v>nad</v>
      </c>
      <c r="I255" s="49"/>
      <c r="J255" s="63" t="e">
        <f>IF(H255="nad",VLOOKUP(I255,Určenie_náh_čísiel_vzorka!$B$9:$C$58,2,FALSE),IF(H255="pod",VLOOKUP(I255,Určenie_náh_čísiel_vzorka!$B$69:$C$318,2,FALSE)))</f>
        <v>#N/A</v>
      </c>
    </row>
    <row r="256" spans="5:10" x14ac:dyDescent="0.25">
      <c r="E256" s="3"/>
      <c r="G256" s="9"/>
      <c r="H256" s="53" t="str">
        <f>IF(E256&gt;=Atribúty!$C$5,"nad","pod")</f>
        <v>nad</v>
      </c>
      <c r="I256" s="49"/>
      <c r="J256" s="63" t="e">
        <f>IF(H256="nad",VLOOKUP(I256,Určenie_náh_čísiel_vzorka!$B$9:$C$58,2,FALSE),IF(H256="pod",VLOOKUP(I256,Určenie_náh_čísiel_vzorka!$B$69:$C$318,2,FALSE)))</f>
        <v>#N/A</v>
      </c>
    </row>
    <row r="257" spans="5:10" x14ac:dyDescent="0.25">
      <c r="E257" s="3"/>
      <c r="G257" s="9"/>
      <c r="H257" s="53" t="str">
        <f>IF(E257&gt;=Atribúty!$C$5,"nad","pod")</f>
        <v>nad</v>
      </c>
      <c r="I257" s="49"/>
      <c r="J257" s="63" t="e">
        <f>IF(H257="nad",VLOOKUP(I257,Určenie_náh_čísiel_vzorka!$B$9:$C$58,2,FALSE),IF(H257="pod",VLOOKUP(I257,Určenie_náh_čísiel_vzorka!$B$69:$C$318,2,FALSE)))</f>
        <v>#N/A</v>
      </c>
    </row>
    <row r="258" spans="5:10" x14ac:dyDescent="0.25">
      <c r="E258" s="3"/>
      <c r="G258" s="9"/>
      <c r="H258" s="53" t="str">
        <f>IF(E258&gt;=Atribúty!$C$5,"nad","pod")</f>
        <v>nad</v>
      </c>
      <c r="I258" s="49"/>
      <c r="J258" s="63" t="e">
        <f>IF(H258="nad",VLOOKUP(I258,Určenie_náh_čísiel_vzorka!$B$9:$C$58,2,FALSE),IF(H258="pod",VLOOKUP(I258,Určenie_náh_čísiel_vzorka!$B$69:$C$318,2,FALSE)))</f>
        <v>#N/A</v>
      </c>
    </row>
    <row r="259" spans="5:10" x14ac:dyDescent="0.25">
      <c r="E259" s="3"/>
      <c r="G259" s="9"/>
      <c r="H259" s="53" t="str">
        <f>IF(E259&gt;=Atribúty!$C$5,"nad","pod")</f>
        <v>nad</v>
      </c>
      <c r="I259" s="49"/>
      <c r="J259" s="63" t="e">
        <f>IF(H259="nad",VLOOKUP(I259,Určenie_náh_čísiel_vzorka!$B$9:$C$58,2,FALSE),IF(H259="pod",VLOOKUP(I259,Určenie_náh_čísiel_vzorka!$B$69:$C$318,2,FALSE)))</f>
        <v>#N/A</v>
      </c>
    </row>
    <row r="260" spans="5:10" x14ac:dyDescent="0.25">
      <c r="E260" s="3"/>
      <c r="G260" s="9"/>
      <c r="H260" s="53" t="str">
        <f>IF(E260&gt;=Atribúty!$C$5,"nad","pod")</f>
        <v>nad</v>
      </c>
      <c r="I260" s="49"/>
      <c r="J260" s="63" t="e">
        <f>IF(H260="nad",VLOOKUP(I260,Určenie_náh_čísiel_vzorka!$B$9:$C$58,2,FALSE),IF(H260="pod",VLOOKUP(I260,Určenie_náh_čísiel_vzorka!$B$69:$C$318,2,FALSE)))</f>
        <v>#N/A</v>
      </c>
    </row>
    <row r="261" spans="5:10" x14ac:dyDescent="0.25">
      <c r="E261" s="3"/>
      <c r="G261" s="9"/>
      <c r="H261" s="53" t="str">
        <f>IF(E261&gt;=Atribúty!$C$5,"nad","pod")</f>
        <v>nad</v>
      </c>
      <c r="I261" s="49"/>
      <c r="J261" s="63" t="e">
        <f>IF(H261="nad",VLOOKUP(I261,Určenie_náh_čísiel_vzorka!$B$9:$C$58,2,FALSE),IF(H261="pod",VLOOKUP(I261,Určenie_náh_čísiel_vzorka!$B$69:$C$318,2,FALSE)))</f>
        <v>#N/A</v>
      </c>
    </row>
    <row r="262" spans="5:10" x14ac:dyDescent="0.25">
      <c r="E262" s="3"/>
      <c r="G262" s="9"/>
      <c r="H262" s="53" t="str">
        <f>IF(E262&gt;=Atribúty!$C$5,"nad","pod")</f>
        <v>nad</v>
      </c>
      <c r="I262" s="49"/>
      <c r="J262" s="63" t="e">
        <f>IF(H262="nad",VLOOKUP(I262,Určenie_náh_čísiel_vzorka!$B$9:$C$58,2,FALSE),IF(H262="pod",VLOOKUP(I262,Určenie_náh_čísiel_vzorka!$B$69:$C$318,2,FALSE)))</f>
        <v>#N/A</v>
      </c>
    </row>
    <row r="263" spans="5:10" x14ac:dyDescent="0.25">
      <c r="E263" s="3"/>
      <c r="G263" s="9"/>
      <c r="H263" s="53" t="str">
        <f>IF(E263&gt;=Atribúty!$C$5,"nad","pod")</f>
        <v>nad</v>
      </c>
      <c r="I263" s="49"/>
      <c r="J263" s="63" t="e">
        <f>IF(H263="nad",VLOOKUP(I263,Určenie_náh_čísiel_vzorka!$B$9:$C$58,2,FALSE),IF(H263="pod",VLOOKUP(I263,Určenie_náh_čísiel_vzorka!$B$69:$C$318,2,FALSE)))</f>
        <v>#N/A</v>
      </c>
    </row>
    <row r="264" spans="5:10" x14ac:dyDescent="0.25">
      <c r="E264" s="3"/>
      <c r="G264" s="9"/>
      <c r="H264" s="53" t="str">
        <f>IF(E264&gt;=Atribúty!$C$5,"nad","pod")</f>
        <v>nad</v>
      </c>
      <c r="I264" s="49"/>
      <c r="J264" s="63" t="e">
        <f>IF(H264="nad",VLOOKUP(I264,Určenie_náh_čísiel_vzorka!$B$9:$C$58,2,FALSE),IF(H264="pod",VLOOKUP(I264,Určenie_náh_čísiel_vzorka!$B$69:$C$318,2,FALSE)))</f>
        <v>#N/A</v>
      </c>
    </row>
    <row r="265" spans="5:10" x14ac:dyDescent="0.25">
      <c r="E265" s="3"/>
      <c r="G265" s="9"/>
      <c r="H265" s="53" t="str">
        <f>IF(E265&gt;=Atribúty!$C$5,"nad","pod")</f>
        <v>nad</v>
      </c>
      <c r="I265" s="49"/>
      <c r="J265" s="63" t="e">
        <f>IF(H265="nad",VLOOKUP(I265,Určenie_náh_čísiel_vzorka!$B$9:$C$58,2,FALSE),IF(H265="pod",VLOOKUP(I265,Určenie_náh_čísiel_vzorka!$B$69:$C$318,2,FALSE)))</f>
        <v>#N/A</v>
      </c>
    </row>
    <row r="266" spans="5:10" x14ac:dyDescent="0.25">
      <c r="E266" s="3"/>
      <c r="G266" s="9"/>
      <c r="H266" s="53" t="str">
        <f>IF(E266&gt;=Atribúty!$C$5,"nad","pod")</f>
        <v>nad</v>
      </c>
      <c r="I266" s="49"/>
      <c r="J266" s="63" t="e">
        <f>IF(H266="nad",VLOOKUP(I266,Určenie_náh_čísiel_vzorka!$B$9:$C$58,2,FALSE),IF(H266="pod",VLOOKUP(I266,Určenie_náh_čísiel_vzorka!$B$69:$C$318,2,FALSE)))</f>
        <v>#N/A</v>
      </c>
    </row>
    <row r="267" spans="5:10" x14ac:dyDescent="0.25">
      <c r="E267" s="3"/>
      <c r="G267" s="9"/>
      <c r="H267" s="53" t="str">
        <f>IF(E267&gt;=Atribúty!$C$5,"nad","pod")</f>
        <v>nad</v>
      </c>
      <c r="I267" s="49"/>
      <c r="J267" s="63" t="e">
        <f>IF(H267="nad",VLOOKUP(I267,Určenie_náh_čísiel_vzorka!$B$9:$C$58,2,FALSE),IF(H267="pod",VLOOKUP(I267,Určenie_náh_čísiel_vzorka!$B$69:$C$318,2,FALSE)))</f>
        <v>#N/A</v>
      </c>
    </row>
    <row r="268" spans="5:10" x14ac:dyDescent="0.25">
      <c r="E268" s="3"/>
      <c r="G268" s="9"/>
      <c r="H268" s="53" t="str">
        <f>IF(E268&gt;=Atribúty!$C$5,"nad","pod")</f>
        <v>nad</v>
      </c>
      <c r="I268" s="49"/>
      <c r="J268" s="63" t="e">
        <f>IF(H268="nad",VLOOKUP(I268,Určenie_náh_čísiel_vzorka!$B$9:$C$58,2,FALSE),IF(H268="pod",VLOOKUP(I268,Určenie_náh_čísiel_vzorka!$B$69:$C$318,2,FALSE)))</f>
        <v>#N/A</v>
      </c>
    </row>
    <row r="269" spans="5:10" x14ac:dyDescent="0.25">
      <c r="E269" s="3"/>
      <c r="G269" s="9"/>
      <c r="H269" s="53" t="str">
        <f>IF(E269&gt;=Atribúty!$C$5,"nad","pod")</f>
        <v>nad</v>
      </c>
      <c r="I269" s="49"/>
      <c r="J269" s="63" t="e">
        <f>IF(H269="nad",VLOOKUP(I269,Určenie_náh_čísiel_vzorka!$B$9:$C$58,2,FALSE),IF(H269="pod",VLOOKUP(I269,Určenie_náh_čísiel_vzorka!$B$69:$C$318,2,FALSE)))</f>
        <v>#N/A</v>
      </c>
    </row>
    <row r="270" spans="5:10" x14ac:dyDescent="0.25">
      <c r="E270" s="3"/>
      <c r="G270" s="9"/>
      <c r="H270" s="53" t="str">
        <f>IF(E270&gt;=Atribúty!$C$5,"nad","pod")</f>
        <v>nad</v>
      </c>
      <c r="I270" s="49"/>
      <c r="J270" s="63" t="e">
        <f>IF(H270="nad",VLOOKUP(I270,Určenie_náh_čísiel_vzorka!$B$9:$C$58,2,FALSE),IF(H270="pod",VLOOKUP(I270,Určenie_náh_čísiel_vzorka!$B$69:$C$318,2,FALSE)))</f>
        <v>#N/A</v>
      </c>
    </row>
    <row r="271" spans="5:10" x14ac:dyDescent="0.25">
      <c r="E271" s="3"/>
      <c r="G271" s="9"/>
      <c r="H271" s="53" t="str">
        <f>IF(E271&gt;=Atribúty!$C$5,"nad","pod")</f>
        <v>nad</v>
      </c>
      <c r="I271" s="49"/>
      <c r="J271" s="63" t="e">
        <f>IF(H271="nad",VLOOKUP(I271,Určenie_náh_čísiel_vzorka!$B$9:$C$58,2,FALSE),IF(H271="pod",VLOOKUP(I271,Určenie_náh_čísiel_vzorka!$B$69:$C$318,2,FALSE)))</f>
        <v>#N/A</v>
      </c>
    </row>
    <row r="272" spans="5:10" x14ac:dyDescent="0.25">
      <c r="E272" s="3"/>
      <c r="G272" s="9"/>
      <c r="H272" s="53" t="str">
        <f>IF(E272&gt;=Atribúty!$C$5,"nad","pod")</f>
        <v>nad</v>
      </c>
      <c r="I272" s="49"/>
      <c r="J272" s="63" t="e">
        <f>IF(H272="nad",VLOOKUP(I272,Určenie_náh_čísiel_vzorka!$B$9:$C$58,2,FALSE),IF(H272="pod",VLOOKUP(I272,Určenie_náh_čísiel_vzorka!$B$69:$C$318,2,FALSE)))</f>
        <v>#N/A</v>
      </c>
    </row>
    <row r="273" spans="5:10" x14ac:dyDescent="0.25">
      <c r="E273" s="3"/>
      <c r="G273" s="9"/>
      <c r="H273" s="53" t="str">
        <f>IF(E273&gt;=Atribúty!$C$5,"nad","pod")</f>
        <v>nad</v>
      </c>
      <c r="I273" s="49"/>
      <c r="J273" s="63" t="e">
        <f>IF(H273="nad",VLOOKUP(I273,Určenie_náh_čísiel_vzorka!$B$9:$C$58,2,FALSE),IF(H273="pod",VLOOKUP(I273,Určenie_náh_čísiel_vzorka!$B$69:$C$318,2,FALSE)))</f>
        <v>#N/A</v>
      </c>
    </row>
    <row r="274" spans="5:10" x14ac:dyDescent="0.25">
      <c r="E274" s="3"/>
      <c r="G274" s="9"/>
      <c r="H274" s="53" t="str">
        <f>IF(E274&gt;=Atribúty!$C$5,"nad","pod")</f>
        <v>nad</v>
      </c>
      <c r="I274" s="49"/>
      <c r="J274" s="63" t="e">
        <f>IF(H274="nad",VLOOKUP(I274,Určenie_náh_čísiel_vzorka!$B$9:$C$58,2,FALSE),IF(H274="pod",VLOOKUP(I274,Určenie_náh_čísiel_vzorka!$B$69:$C$318,2,FALSE)))</f>
        <v>#N/A</v>
      </c>
    </row>
    <row r="275" spans="5:10" x14ac:dyDescent="0.25">
      <c r="E275" s="3"/>
      <c r="G275" s="9"/>
      <c r="H275" s="53" t="str">
        <f>IF(E275&gt;=Atribúty!$C$5,"nad","pod")</f>
        <v>nad</v>
      </c>
      <c r="I275" s="49"/>
      <c r="J275" s="63" t="e">
        <f>IF(H275="nad",VLOOKUP(I275,Určenie_náh_čísiel_vzorka!$B$9:$C$58,2,FALSE),IF(H275="pod",VLOOKUP(I275,Určenie_náh_čísiel_vzorka!$B$69:$C$318,2,FALSE)))</f>
        <v>#N/A</v>
      </c>
    </row>
    <row r="276" spans="5:10" x14ac:dyDescent="0.25">
      <c r="E276" s="3"/>
      <c r="G276" s="9"/>
      <c r="H276" s="53" t="str">
        <f>IF(E276&gt;=Atribúty!$C$5,"nad","pod")</f>
        <v>nad</v>
      </c>
      <c r="I276" s="49"/>
      <c r="J276" s="63" t="e">
        <f>IF(H276="nad",VLOOKUP(I276,Určenie_náh_čísiel_vzorka!$B$9:$C$58,2,FALSE),IF(H276="pod",VLOOKUP(I276,Určenie_náh_čísiel_vzorka!$B$69:$C$318,2,FALSE)))</f>
        <v>#N/A</v>
      </c>
    </row>
    <row r="277" spans="5:10" x14ac:dyDescent="0.25">
      <c r="E277" s="3"/>
      <c r="G277" s="9"/>
      <c r="H277" s="53" t="str">
        <f>IF(E277&gt;=Atribúty!$C$5,"nad","pod")</f>
        <v>nad</v>
      </c>
      <c r="I277" s="49"/>
      <c r="J277" s="63" t="e">
        <f>IF(H277="nad",VLOOKUP(I277,Určenie_náh_čísiel_vzorka!$B$9:$C$58,2,FALSE),IF(H277="pod",VLOOKUP(I277,Určenie_náh_čísiel_vzorka!$B$69:$C$318,2,FALSE)))</f>
        <v>#N/A</v>
      </c>
    </row>
    <row r="278" spans="5:10" x14ac:dyDescent="0.25">
      <c r="E278" s="3"/>
      <c r="G278" s="9"/>
      <c r="H278" s="53" t="str">
        <f>IF(E278&gt;=Atribúty!$C$5,"nad","pod")</f>
        <v>nad</v>
      </c>
      <c r="I278" s="49"/>
      <c r="J278" s="63" t="e">
        <f>IF(H278="nad",VLOOKUP(I278,Určenie_náh_čísiel_vzorka!$B$9:$C$58,2,FALSE),IF(H278="pod",VLOOKUP(I278,Určenie_náh_čísiel_vzorka!$B$69:$C$318,2,FALSE)))</f>
        <v>#N/A</v>
      </c>
    </row>
    <row r="279" spans="5:10" x14ac:dyDescent="0.25">
      <c r="E279" s="3"/>
      <c r="G279" s="9"/>
      <c r="H279" s="53" t="str">
        <f>IF(E279&gt;=Atribúty!$C$5,"nad","pod")</f>
        <v>nad</v>
      </c>
      <c r="I279" s="49"/>
      <c r="J279" s="63" t="e">
        <f>IF(H279="nad",VLOOKUP(I279,Určenie_náh_čísiel_vzorka!$B$9:$C$58,2,FALSE),IF(H279="pod",VLOOKUP(I279,Určenie_náh_čísiel_vzorka!$B$69:$C$318,2,FALSE)))</f>
        <v>#N/A</v>
      </c>
    </row>
    <row r="280" spans="5:10" x14ac:dyDescent="0.25">
      <c r="E280" s="3"/>
      <c r="G280" s="9"/>
      <c r="H280" s="53" t="str">
        <f>IF(E280&gt;=Atribúty!$C$5,"nad","pod")</f>
        <v>nad</v>
      </c>
      <c r="I280" s="49"/>
      <c r="J280" s="63" t="e">
        <f>IF(H280="nad",VLOOKUP(I280,Určenie_náh_čísiel_vzorka!$B$9:$C$58,2,FALSE),IF(H280="pod",VLOOKUP(I280,Určenie_náh_čísiel_vzorka!$B$69:$C$318,2,FALSE)))</f>
        <v>#N/A</v>
      </c>
    </row>
    <row r="281" spans="5:10" x14ac:dyDescent="0.25">
      <c r="E281" s="3"/>
      <c r="G281" s="9"/>
      <c r="H281" s="53" t="str">
        <f>IF(E281&gt;=Atribúty!$C$5,"nad","pod")</f>
        <v>nad</v>
      </c>
      <c r="I281" s="49"/>
      <c r="J281" s="63" t="e">
        <f>IF(H281="nad",VLOOKUP(I281,Určenie_náh_čísiel_vzorka!$B$9:$C$58,2,FALSE),IF(H281="pod",VLOOKUP(I281,Určenie_náh_čísiel_vzorka!$B$69:$C$318,2,FALSE)))</f>
        <v>#N/A</v>
      </c>
    </row>
    <row r="282" spans="5:10" x14ac:dyDescent="0.25">
      <c r="E282" s="3"/>
      <c r="G282" s="9"/>
      <c r="H282" s="53" t="str">
        <f>IF(E282&gt;=Atribúty!$C$5,"nad","pod")</f>
        <v>nad</v>
      </c>
      <c r="I282" s="49"/>
      <c r="J282" s="63" t="e">
        <f>IF(H282="nad",VLOOKUP(I282,Určenie_náh_čísiel_vzorka!$B$9:$C$58,2,FALSE),IF(H282="pod",VLOOKUP(I282,Určenie_náh_čísiel_vzorka!$B$69:$C$318,2,FALSE)))</f>
        <v>#N/A</v>
      </c>
    </row>
    <row r="283" spans="5:10" x14ac:dyDescent="0.25">
      <c r="E283" s="3"/>
      <c r="G283" s="9"/>
      <c r="H283" s="53" t="str">
        <f>IF(E283&gt;=Atribúty!$C$5,"nad","pod")</f>
        <v>nad</v>
      </c>
      <c r="I283" s="49"/>
      <c r="J283" s="63" t="e">
        <f>IF(H283="nad",VLOOKUP(I283,Určenie_náh_čísiel_vzorka!$B$9:$C$58,2,FALSE),IF(H283="pod",VLOOKUP(I283,Určenie_náh_čísiel_vzorka!$B$69:$C$318,2,FALSE)))</f>
        <v>#N/A</v>
      </c>
    </row>
    <row r="284" spans="5:10" x14ac:dyDescent="0.25">
      <c r="E284" s="3"/>
      <c r="G284" s="9"/>
      <c r="H284" s="53" t="str">
        <f>IF(E284&gt;=Atribúty!$C$5,"nad","pod")</f>
        <v>nad</v>
      </c>
      <c r="I284" s="49"/>
      <c r="J284" s="63" t="e">
        <f>IF(H284="nad",VLOOKUP(I284,Určenie_náh_čísiel_vzorka!$B$9:$C$58,2,FALSE),IF(H284="pod",VLOOKUP(I284,Určenie_náh_čísiel_vzorka!$B$69:$C$318,2,FALSE)))</f>
        <v>#N/A</v>
      </c>
    </row>
    <row r="285" spans="5:10" x14ac:dyDescent="0.25">
      <c r="E285" s="3"/>
      <c r="G285" s="9"/>
      <c r="H285" s="53" t="str">
        <f>IF(E285&gt;=Atribúty!$C$5,"nad","pod")</f>
        <v>nad</v>
      </c>
      <c r="I285" s="49"/>
      <c r="J285" s="63" t="e">
        <f>IF(H285="nad",VLOOKUP(I285,Určenie_náh_čísiel_vzorka!$B$9:$C$58,2,FALSE),IF(H285="pod",VLOOKUP(I285,Určenie_náh_čísiel_vzorka!$B$69:$C$318,2,FALSE)))</f>
        <v>#N/A</v>
      </c>
    </row>
    <row r="286" spans="5:10" x14ac:dyDescent="0.25">
      <c r="E286" s="3"/>
      <c r="G286" s="9"/>
      <c r="H286" s="53" t="str">
        <f>IF(E286&gt;=Atribúty!$C$5,"nad","pod")</f>
        <v>nad</v>
      </c>
      <c r="I286" s="49"/>
      <c r="J286" s="63" t="e">
        <f>IF(H286="nad",VLOOKUP(I286,Určenie_náh_čísiel_vzorka!$B$9:$C$58,2,FALSE),IF(H286="pod",VLOOKUP(I286,Určenie_náh_čísiel_vzorka!$B$69:$C$318,2,FALSE)))</f>
        <v>#N/A</v>
      </c>
    </row>
    <row r="287" spans="5:10" x14ac:dyDescent="0.25">
      <c r="E287" s="3"/>
      <c r="G287" s="9"/>
      <c r="H287" s="53" t="str">
        <f>IF(E287&gt;=Atribúty!$C$5,"nad","pod")</f>
        <v>nad</v>
      </c>
      <c r="I287" s="49"/>
      <c r="J287" s="63" t="e">
        <f>IF(H287="nad",VLOOKUP(I287,Určenie_náh_čísiel_vzorka!$B$9:$C$58,2,FALSE),IF(H287="pod",VLOOKUP(I287,Určenie_náh_čísiel_vzorka!$B$69:$C$318,2,FALSE)))</f>
        <v>#N/A</v>
      </c>
    </row>
    <row r="288" spans="5:10" x14ac:dyDescent="0.25">
      <c r="E288" s="3"/>
      <c r="G288" s="9"/>
      <c r="H288" s="53" t="str">
        <f>IF(E288&gt;=Atribúty!$C$5,"nad","pod")</f>
        <v>nad</v>
      </c>
      <c r="I288" s="49"/>
      <c r="J288" s="63" t="e">
        <f>IF(H288="nad",VLOOKUP(I288,Určenie_náh_čísiel_vzorka!$B$9:$C$58,2,FALSE),IF(H288="pod",VLOOKUP(I288,Určenie_náh_čísiel_vzorka!$B$69:$C$318,2,FALSE)))</f>
        <v>#N/A</v>
      </c>
    </row>
    <row r="289" spans="5:10" x14ac:dyDescent="0.25">
      <c r="E289" s="3"/>
      <c r="G289" s="9"/>
      <c r="H289" s="53" t="str">
        <f>IF(E289&gt;=Atribúty!$C$5,"nad","pod")</f>
        <v>nad</v>
      </c>
      <c r="I289" s="49"/>
      <c r="J289" s="63" t="e">
        <f>IF(H289="nad",VLOOKUP(I289,Určenie_náh_čísiel_vzorka!$B$9:$C$58,2,FALSE),IF(H289="pod",VLOOKUP(I289,Určenie_náh_čísiel_vzorka!$B$69:$C$318,2,FALSE)))</f>
        <v>#N/A</v>
      </c>
    </row>
    <row r="290" spans="5:10" x14ac:dyDescent="0.25">
      <c r="E290" s="3"/>
      <c r="G290" s="9"/>
      <c r="H290" s="53" t="str">
        <f>IF(E290&gt;=Atribúty!$C$5,"nad","pod")</f>
        <v>nad</v>
      </c>
      <c r="I290" s="49"/>
      <c r="J290" s="63" t="e">
        <f>IF(H290="nad",VLOOKUP(I290,Určenie_náh_čísiel_vzorka!$B$9:$C$58,2,FALSE),IF(H290="pod",VLOOKUP(I290,Určenie_náh_čísiel_vzorka!$B$69:$C$318,2,FALSE)))</f>
        <v>#N/A</v>
      </c>
    </row>
    <row r="291" spans="5:10" x14ac:dyDescent="0.25">
      <c r="E291" s="3"/>
      <c r="G291" s="9"/>
      <c r="H291" s="53" t="str">
        <f>IF(E291&gt;=Atribúty!$C$5,"nad","pod")</f>
        <v>nad</v>
      </c>
      <c r="I291" s="49"/>
      <c r="J291" s="63" t="e">
        <f>IF(H291="nad",VLOOKUP(I291,Určenie_náh_čísiel_vzorka!$B$9:$C$58,2,FALSE),IF(H291="pod",VLOOKUP(I291,Určenie_náh_čísiel_vzorka!$B$69:$C$318,2,FALSE)))</f>
        <v>#N/A</v>
      </c>
    </row>
    <row r="292" spans="5:10" x14ac:dyDescent="0.25">
      <c r="E292" s="3"/>
      <c r="G292" s="9"/>
      <c r="H292" s="53" t="str">
        <f>IF(E292&gt;=Atribúty!$C$5,"nad","pod")</f>
        <v>nad</v>
      </c>
      <c r="I292" s="49"/>
      <c r="J292" s="63" t="e">
        <f>IF(H292="nad",VLOOKUP(I292,Určenie_náh_čísiel_vzorka!$B$9:$C$58,2,FALSE),IF(H292="pod",VLOOKUP(I292,Určenie_náh_čísiel_vzorka!$B$69:$C$318,2,FALSE)))</f>
        <v>#N/A</v>
      </c>
    </row>
    <row r="293" spans="5:10" x14ac:dyDescent="0.25">
      <c r="E293" s="3"/>
      <c r="G293" s="9"/>
      <c r="H293" s="53" t="str">
        <f>IF(E293&gt;=Atribúty!$C$5,"nad","pod")</f>
        <v>nad</v>
      </c>
      <c r="I293" s="49"/>
      <c r="J293" s="63" t="e">
        <f>IF(H293="nad",VLOOKUP(I293,Určenie_náh_čísiel_vzorka!$B$9:$C$58,2,FALSE),IF(H293="pod",VLOOKUP(I293,Určenie_náh_čísiel_vzorka!$B$69:$C$318,2,FALSE)))</f>
        <v>#N/A</v>
      </c>
    </row>
    <row r="294" spans="5:10" x14ac:dyDescent="0.25">
      <c r="E294" s="3"/>
      <c r="G294" s="9"/>
      <c r="H294" s="53" t="str">
        <f>IF(E294&gt;=Atribúty!$C$5,"nad","pod")</f>
        <v>nad</v>
      </c>
      <c r="I294" s="49"/>
      <c r="J294" s="63" t="e">
        <f>IF(H294="nad",VLOOKUP(I294,Určenie_náh_čísiel_vzorka!$B$9:$C$58,2,FALSE),IF(H294="pod",VLOOKUP(I294,Určenie_náh_čísiel_vzorka!$B$69:$C$318,2,FALSE)))</f>
        <v>#N/A</v>
      </c>
    </row>
    <row r="295" spans="5:10" x14ac:dyDescent="0.25">
      <c r="E295" s="3"/>
      <c r="G295" s="9"/>
      <c r="H295" s="53" t="str">
        <f>IF(E295&gt;=Atribúty!$C$5,"nad","pod")</f>
        <v>nad</v>
      </c>
      <c r="I295" s="49"/>
      <c r="J295" s="63" t="e">
        <f>IF(H295="nad",VLOOKUP(I295,Určenie_náh_čísiel_vzorka!$B$9:$C$58,2,FALSE),IF(H295="pod",VLOOKUP(I295,Určenie_náh_čísiel_vzorka!$B$69:$C$318,2,FALSE)))</f>
        <v>#N/A</v>
      </c>
    </row>
    <row r="296" spans="5:10" x14ac:dyDescent="0.25">
      <c r="E296" s="3"/>
      <c r="G296" s="9"/>
      <c r="H296" s="53" t="str">
        <f>IF(E296&gt;=Atribúty!$C$5,"nad","pod")</f>
        <v>nad</v>
      </c>
      <c r="I296" s="49"/>
      <c r="J296" s="63" t="e">
        <f>IF(H296="nad",VLOOKUP(I296,Určenie_náh_čísiel_vzorka!$B$9:$C$58,2,FALSE),IF(H296="pod",VLOOKUP(I296,Určenie_náh_čísiel_vzorka!$B$69:$C$318,2,FALSE)))</f>
        <v>#N/A</v>
      </c>
    </row>
    <row r="297" spans="5:10" x14ac:dyDescent="0.25">
      <c r="E297" s="3"/>
      <c r="G297" s="9"/>
      <c r="H297" s="53" t="str">
        <f>IF(E297&gt;=Atribúty!$C$5,"nad","pod")</f>
        <v>nad</v>
      </c>
      <c r="I297" s="49"/>
      <c r="J297" s="63" t="e">
        <f>IF(H297="nad",VLOOKUP(I297,Určenie_náh_čísiel_vzorka!$B$9:$C$58,2,FALSE),IF(H297="pod",VLOOKUP(I297,Určenie_náh_čísiel_vzorka!$B$69:$C$318,2,FALSE)))</f>
        <v>#N/A</v>
      </c>
    </row>
    <row r="298" spans="5:10" x14ac:dyDescent="0.25">
      <c r="E298" s="3"/>
      <c r="G298" s="9"/>
      <c r="H298" s="53" t="str">
        <f>IF(E298&gt;=Atribúty!$C$5,"nad","pod")</f>
        <v>nad</v>
      </c>
      <c r="I298" s="49"/>
      <c r="J298" s="63" t="e">
        <f>IF(H298="nad",VLOOKUP(I298,Určenie_náh_čísiel_vzorka!$B$9:$C$58,2,FALSE),IF(H298="pod",VLOOKUP(I298,Určenie_náh_čísiel_vzorka!$B$69:$C$318,2,FALSE)))</f>
        <v>#N/A</v>
      </c>
    </row>
    <row r="299" spans="5:10" x14ac:dyDescent="0.25">
      <c r="E299" s="3"/>
      <c r="G299" s="9"/>
      <c r="H299" s="53" t="str">
        <f>IF(E299&gt;=Atribúty!$C$5,"nad","pod")</f>
        <v>nad</v>
      </c>
      <c r="I299" s="49"/>
      <c r="J299" s="63" t="e">
        <f>IF(H299="nad",VLOOKUP(I299,Určenie_náh_čísiel_vzorka!$B$9:$C$58,2,FALSE),IF(H299="pod",VLOOKUP(I299,Určenie_náh_čísiel_vzorka!$B$69:$C$318,2,FALSE)))</f>
        <v>#N/A</v>
      </c>
    </row>
    <row r="300" spans="5:10" x14ac:dyDescent="0.25">
      <c r="E300" s="3"/>
      <c r="G300" s="9"/>
      <c r="H300" s="53" t="str">
        <f>IF(E300&gt;=Atribúty!$C$5,"nad","pod")</f>
        <v>nad</v>
      </c>
      <c r="I300" s="49"/>
      <c r="J300" s="63" t="e">
        <f>IF(H300="nad",VLOOKUP(I300,Určenie_náh_čísiel_vzorka!$B$9:$C$58,2,FALSE),IF(H300="pod",VLOOKUP(I300,Určenie_náh_čísiel_vzorka!$B$69:$C$318,2,FALSE)))</f>
        <v>#N/A</v>
      </c>
    </row>
    <row r="301" spans="5:10" x14ac:dyDescent="0.25">
      <c r="E301" s="3"/>
      <c r="G301" s="9"/>
      <c r="H301" s="53" t="str">
        <f>IF(E301&gt;=Atribúty!$C$5,"nad","pod")</f>
        <v>nad</v>
      </c>
      <c r="I301" s="49"/>
      <c r="J301" s="63" t="e">
        <f>IF(H301="nad",VLOOKUP(I301,Určenie_náh_čísiel_vzorka!$B$9:$C$58,2,FALSE),IF(H301="pod",VLOOKUP(I301,Určenie_náh_čísiel_vzorka!$B$69:$C$318,2,FALSE)))</f>
        <v>#N/A</v>
      </c>
    </row>
    <row r="302" spans="5:10" x14ac:dyDescent="0.25">
      <c r="E302" s="3"/>
      <c r="G302" s="9"/>
      <c r="H302" s="53" t="str">
        <f>IF(E302&gt;=Atribúty!$C$5,"nad","pod")</f>
        <v>nad</v>
      </c>
      <c r="I302" s="49"/>
      <c r="J302" s="63" t="e">
        <f>IF(H302="nad",VLOOKUP(I302,Určenie_náh_čísiel_vzorka!$B$9:$C$58,2,FALSE),IF(H302="pod",VLOOKUP(I302,Určenie_náh_čísiel_vzorka!$B$69:$C$318,2,FALSE)))</f>
        <v>#N/A</v>
      </c>
    </row>
    <row r="303" spans="5:10" x14ac:dyDescent="0.25">
      <c r="E303" s="3"/>
      <c r="G303" s="9"/>
      <c r="H303" s="53" t="str">
        <f>IF(E303&gt;=Atribúty!$C$5,"nad","pod")</f>
        <v>nad</v>
      </c>
      <c r="I303" s="49"/>
      <c r="J303" s="63" t="e">
        <f>IF(H303="nad",VLOOKUP(I303,Určenie_náh_čísiel_vzorka!$B$9:$C$58,2,FALSE),IF(H303="pod",VLOOKUP(I303,Určenie_náh_čísiel_vzorka!$B$69:$C$318,2,FALSE)))</f>
        <v>#N/A</v>
      </c>
    </row>
    <row r="304" spans="5:10" x14ac:dyDescent="0.25">
      <c r="E304" s="3"/>
      <c r="G304" s="9"/>
      <c r="H304" s="53" t="str">
        <f>IF(E304&gt;=Atribúty!$C$5,"nad","pod")</f>
        <v>nad</v>
      </c>
      <c r="I304" s="49"/>
      <c r="J304" s="63" t="e">
        <f>IF(H304="nad",VLOOKUP(I304,Určenie_náh_čísiel_vzorka!$B$9:$C$58,2,FALSE),IF(H304="pod",VLOOKUP(I304,Určenie_náh_čísiel_vzorka!$B$69:$C$318,2,FALSE)))</f>
        <v>#N/A</v>
      </c>
    </row>
    <row r="305" spans="5:10" x14ac:dyDescent="0.25">
      <c r="E305" s="3"/>
      <c r="G305" s="9"/>
      <c r="H305" s="53" t="str">
        <f>IF(E305&gt;=Atribúty!$C$5,"nad","pod")</f>
        <v>nad</v>
      </c>
      <c r="I305" s="49"/>
      <c r="J305" s="63" t="e">
        <f>IF(H305="nad",VLOOKUP(I305,Určenie_náh_čísiel_vzorka!$B$9:$C$58,2,FALSE),IF(H305="pod",VLOOKUP(I305,Určenie_náh_čísiel_vzorka!$B$69:$C$318,2,FALSE)))</f>
        <v>#N/A</v>
      </c>
    </row>
    <row r="306" spans="5:10" x14ac:dyDescent="0.25">
      <c r="E306" s="3"/>
      <c r="G306" s="9"/>
      <c r="H306" s="53" t="str">
        <f>IF(E306&gt;=Atribúty!$C$5,"nad","pod")</f>
        <v>nad</v>
      </c>
      <c r="I306" s="49"/>
      <c r="J306" s="63" t="e">
        <f>IF(H306="nad",VLOOKUP(I306,Určenie_náh_čísiel_vzorka!$B$9:$C$58,2,FALSE),IF(H306="pod",VLOOKUP(I306,Určenie_náh_čísiel_vzorka!$B$69:$C$318,2,FALSE)))</f>
        <v>#N/A</v>
      </c>
    </row>
    <row r="307" spans="5:10" x14ac:dyDescent="0.25">
      <c r="E307" s="3"/>
      <c r="G307" s="9"/>
      <c r="H307" s="53" t="str">
        <f>IF(E307&gt;=Atribúty!$C$5,"nad","pod")</f>
        <v>nad</v>
      </c>
      <c r="I307" s="49"/>
      <c r="J307" s="63" t="e">
        <f>IF(H307="nad",VLOOKUP(I307,Určenie_náh_čísiel_vzorka!$B$9:$C$58,2,FALSE),IF(H307="pod",VLOOKUP(I307,Určenie_náh_čísiel_vzorka!$B$69:$C$318,2,FALSE)))</f>
        <v>#N/A</v>
      </c>
    </row>
    <row r="308" spans="5:10" x14ac:dyDescent="0.25">
      <c r="E308" s="3"/>
      <c r="G308" s="9"/>
      <c r="H308" s="53" t="str">
        <f>IF(E308&gt;=Atribúty!$C$5,"nad","pod")</f>
        <v>nad</v>
      </c>
      <c r="I308" s="49"/>
      <c r="J308" s="63" t="e">
        <f>IF(H308="nad",VLOOKUP(I308,Určenie_náh_čísiel_vzorka!$B$9:$C$58,2,FALSE),IF(H308="pod",VLOOKUP(I308,Určenie_náh_čísiel_vzorka!$B$69:$C$318,2,FALSE)))</f>
        <v>#N/A</v>
      </c>
    </row>
    <row r="309" spans="5:10" x14ac:dyDescent="0.25">
      <c r="E309" s="3"/>
      <c r="G309" s="9"/>
      <c r="H309" s="53" t="str">
        <f>IF(E309&gt;=Atribúty!$C$5,"nad","pod")</f>
        <v>nad</v>
      </c>
      <c r="I309" s="49"/>
      <c r="J309" s="63" t="e">
        <f>IF(H309="nad",VLOOKUP(I309,Určenie_náh_čísiel_vzorka!$B$9:$C$58,2,FALSE),IF(H309="pod",VLOOKUP(I309,Určenie_náh_čísiel_vzorka!$B$69:$C$318,2,FALSE)))</f>
        <v>#N/A</v>
      </c>
    </row>
    <row r="310" spans="5:10" x14ac:dyDescent="0.25">
      <c r="E310" s="3"/>
      <c r="G310" s="9"/>
      <c r="H310" s="53" t="str">
        <f>IF(E310&gt;=Atribúty!$C$5,"nad","pod")</f>
        <v>nad</v>
      </c>
      <c r="I310" s="49"/>
      <c r="J310" s="63" t="e">
        <f>IF(H310="nad",VLOOKUP(I310,Určenie_náh_čísiel_vzorka!$B$9:$C$58,2,FALSE),IF(H310="pod",VLOOKUP(I310,Určenie_náh_čísiel_vzorka!$B$69:$C$318,2,FALSE)))</f>
        <v>#N/A</v>
      </c>
    </row>
    <row r="311" spans="5:10" x14ac:dyDescent="0.25">
      <c r="E311" s="3"/>
      <c r="G311" s="9"/>
      <c r="H311" s="53" t="str">
        <f>IF(E311&gt;=Atribúty!$C$5,"nad","pod")</f>
        <v>nad</v>
      </c>
      <c r="I311" s="49"/>
      <c r="J311" s="63" t="e">
        <f>IF(H311="nad",VLOOKUP(I311,Určenie_náh_čísiel_vzorka!$B$9:$C$58,2,FALSE),IF(H311="pod",VLOOKUP(I311,Určenie_náh_čísiel_vzorka!$B$69:$C$318,2,FALSE)))</f>
        <v>#N/A</v>
      </c>
    </row>
    <row r="312" spans="5:10" x14ac:dyDescent="0.25">
      <c r="E312" s="3"/>
      <c r="G312" s="9"/>
      <c r="H312" s="53" t="str">
        <f>IF(E312&gt;=Atribúty!$C$5,"nad","pod")</f>
        <v>nad</v>
      </c>
      <c r="I312" s="49"/>
      <c r="J312" s="63" t="e">
        <f>IF(H312="nad",VLOOKUP(I312,Určenie_náh_čísiel_vzorka!$B$9:$C$58,2,FALSE),IF(H312="pod",VLOOKUP(I312,Určenie_náh_čísiel_vzorka!$B$69:$C$318,2,FALSE)))</f>
        <v>#N/A</v>
      </c>
    </row>
    <row r="313" spans="5:10" x14ac:dyDescent="0.25">
      <c r="E313" s="3"/>
      <c r="G313" s="9"/>
      <c r="H313" s="53" t="str">
        <f>IF(E313&gt;=Atribúty!$C$5,"nad","pod")</f>
        <v>nad</v>
      </c>
      <c r="I313" s="49"/>
      <c r="J313" s="63" t="e">
        <f>IF(H313="nad",VLOOKUP(I313,Určenie_náh_čísiel_vzorka!$B$9:$C$58,2,FALSE),IF(H313="pod",VLOOKUP(I313,Určenie_náh_čísiel_vzorka!$B$69:$C$318,2,FALSE)))</f>
        <v>#N/A</v>
      </c>
    </row>
    <row r="314" spans="5:10" x14ac:dyDescent="0.25">
      <c r="E314" s="3"/>
      <c r="G314" s="9"/>
      <c r="H314" s="53" t="str">
        <f>IF(E314&gt;=Atribúty!$C$5,"nad","pod")</f>
        <v>nad</v>
      </c>
      <c r="I314" s="49"/>
      <c r="J314" s="63" t="e">
        <f>IF(H314="nad",VLOOKUP(I314,Určenie_náh_čísiel_vzorka!$B$9:$C$58,2,FALSE),IF(H314="pod",VLOOKUP(I314,Určenie_náh_čísiel_vzorka!$B$69:$C$318,2,FALSE)))</f>
        <v>#N/A</v>
      </c>
    </row>
    <row r="315" spans="5:10" x14ac:dyDescent="0.25">
      <c r="E315" s="3"/>
      <c r="G315" s="9"/>
      <c r="H315" s="53" t="str">
        <f>IF(E315&gt;=Atribúty!$C$5,"nad","pod")</f>
        <v>nad</v>
      </c>
      <c r="I315" s="49"/>
      <c r="J315" s="63" t="e">
        <f>IF(H315="nad",VLOOKUP(I315,Určenie_náh_čísiel_vzorka!$B$9:$C$58,2,FALSE),IF(H315="pod",VLOOKUP(I315,Určenie_náh_čísiel_vzorka!$B$69:$C$318,2,FALSE)))</f>
        <v>#N/A</v>
      </c>
    </row>
    <row r="316" spans="5:10" x14ac:dyDescent="0.25">
      <c r="E316" s="3"/>
      <c r="G316" s="9"/>
      <c r="H316" s="53" t="str">
        <f>IF(E316&gt;=Atribúty!$C$5,"nad","pod")</f>
        <v>nad</v>
      </c>
      <c r="I316" s="49"/>
      <c r="J316" s="63" t="e">
        <f>IF(H316="nad",VLOOKUP(I316,Určenie_náh_čísiel_vzorka!$B$9:$C$58,2,FALSE),IF(H316="pod",VLOOKUP(I316,Určenie_náh_čísiel_vzorka!$B$69:$C$318,2,FALSE)))</f>
        <v>#N/A</v>
      </c>
    </row>
    <row r="317" spans="5:10" x14ac:dyDescent="0.25">
      <c r="E317" s="3"/>
      <c r="G317" s="9"/>
      <c r="H317" s="53" t="str">
        <f>IF(E317&gt;=Atribúty!$C$5,"nad","pod")</f>
        <v>nad</v>
      </c>
      <c r="I317" s="49"/>
      <c r="J317" s="63" t="e">
        <f>IF(H317="nad",VLOOKUP(I317,Určenie_náh_čísiel_vzorka!$B$9:$C$58,2,FALSE),IF(H317="pod",VLOOKUP(I317,Určenie_náh_čísiel_vzorka!$B$69:$C$318,2,FALSE)))</f>
        <v>#N/A</v>
      </c>
    </row>
    <row r="318" spans="5:10" x14ac:dyDescent="0.25">
      <c r="E318" s="3"/>
      <c r="G318" s="9"/>
      <c r="H318" s="53" t="str">
        <f>IF(E318&gt;=Atribúty!$C$5,"nad","pod")</f>
        <v>nad</v>
      </c>
      <c r="I318" s="49"/>
      <c r="J318" s="63" t="e">
        <f>IF(H318="nad",VLOOKUP(I318,Určenie_náh_čísiel_vzorka!$B$9:$C$58,2,FALSE),IF(H318="pod",VLOOKUP(I318,Určenie_náh_čísiel_vzorka!$B$69:$C$318,2,FALSE)))</f>
        <v>#N/A</v>
      </c>
    </row>
    <row r="319" spans="5:10" x14ac:dyDescent="0.25">
      <c r="E319" s="3"/>
      <c r="G319" s="9"/>
      <c r="H319" s="53" t="str">
        <f>IF(E319&gt;=Atribúty!$C$5,"nad","pod")</f>
        <v>nad</v>
      </c>
      <c r="I319" s="49"/>
      <c r="J319" s="63" t="e">
        <f>IF(H319="nad",VLOOKUP(I319,Určenie_náh_čísiel_vzorka!$B$9:$C$58,2,FALSE),IF(H319="pod",VLOOKUP(I319,Určenie_náh_čísiel_vzorka!$B$69:$C$318,2,FALSE)))</f>
        <v>#N/A</v>
      </c>
    </row>
    <row r="320" spans="5:10" x14ac:dyDescent="0.25">
      <c r="E320" s="3"/>
      <c r="G320" s="9"/>
      <c r="H320" s="53" t="str">
        <f>IF(E320&gt;=Atribúty!$C$5,"nad","pod")</f>
        <v>nad</v>
      </c>
      <c r="I320" s="49"/>
      <c r="J320" s="63" t="e">
        <f>IF(H320="nad",VLOOKUP(I320,Určenie_náh_čísiel_vzorka!$B$9:$C$58,2,FALSE),IF(H320="pod",VLOOKUP(I320,Určenie_náh_čísiel_vzorka!$B$69:$C$318,2,FALSE)))</f>
        <v>#N/A</v>
      </c>
    </row>
    <row r="321" spans="5:10" x14ac:dyDescent="0.25">
      <c r="E321" s="3"/>
      <c r="G321" s="9"/>
      <c r="H321" s="53" t="str">
        <f>IF(E321&gt;=Atribúty!$C$5,"nad","pod")</f>
        <v>nad</v>
      </c>
      <c r="I321" s="49"/>
      <c r="J321" s="63" t="e">
        <f>IF(H321="nad",VLOOKUP(I321,Určenie_náh_čísiel_vzorka!$B$9:$C$58,2,FALSE),IF(H321="pod",VLOOKUP(I321,Určenie_náh_čísiel_vzorka!$B$69:$C$318,2,FALSE)))</f>
        <v>#N/A</v>
      </c>
    </row>
    <row r="322" spans="5:10" x14ac:dyDescent="0.25">
      <c r="E322" s="3"/>
      <c r="G322" s="9"/>
      <c r="H322" s="53" t="str">
        <f>IF(E322&gt;=Atribúty!$C$5,"nad","pod")</f>
        <v>nad</v>
      </c>
      <c r="I322" s="49"/>
      <c r="J322" s="63" t="e">
        <f>IF(H322="nad",VLOOKUP(I322,Určenie_náh_čísiel_vzorka!$B$9:$C$58,2,FALSE),IF(H322="pod",VLOOKUP(I322,Určenie_náh_čísiel_vzorka!$B$69:$C$318,2,FALSE)))</f>
        <v>#N/A</v>
      </c>
    </row>
    <row r="323" spans="5:10" x14ac:dyDescent="0.25">
      <c r="E323" s="3"/>
      <c r="G323" s="9"/>
      <c r="H323" s="53" t="str">
        <f>IF(E323&gt;=Atribúty!$C$5,"nad","pod")</f>
        <v>nad</v>
      </c>
      <c r="I323" s="49"/>
      <c r="J323" s="63" t="e">
        <f>IF(H323="nad",VLOOKUP(I323,Určenie_náh_čísiel_vzorka!$B$9:$C$58,2,FALSE),IF(H323="pod",VLOOKUP(I323,Určenie_náh_čísiel_vzorka!$B$69:$C$318,2,FALSE)))</f>
        <v>#N/A</v>
      </c>
    </row>
    <row r="324" spans="5:10" x14ac:dyDescent="0.25">
      <c r="E324" s="3"/>
      <c r="G324" s="9"/>
      <c r="H324" s="53" t="str">
        <f>IF(E324&gt;=Atribúty!$C$5,"nad","pod")</f>
        <v>nad</v>
      </c>
      <c r="I324" s="49"/>
      <c r="J324" s="63" t="e">
        <f>IF(H324="nad",VLOOKUP(I324,Určenie_náh_čísiel_vzorka!$B$9:$C$58,2,FALSE),IF(H324="pod",VLOOKUP(I324,Určenie_náh_čísiel_vzorka!$B$69:$C$318,2,FALSE)))</f>
        <v>#N/A</v>
      </c>
    </row>
    <row r="325" spans="5:10" x14ac:dyDescent="0.25">
      <c r="E325" s="3"/>
      <c r="G325" s="9"/>
      <c r="H325" s="53" t="str">
        <f>IF(E325&gt;=Atribúty!$C$5,"nad","pod")</f>
        <v>nad</v>
      </c>
      <c r="I325" s="49"/>
      <c r="J325" s="63" t="e">
        <f>IF(H325="nad",VLOOKUP(I325,Určenie_náh_čísiel_vzorka!$B$9:$C$58,2,FALSE),IF(H325="pod",VLOOKUP(I325,Určenie_náh_čísiel_vzorka!$B$69:$C$318,2,FALSE)))</f>
        <v>#N/A</v>
      </c>
    </row>
    <row r="326" spans="5:10" x14ac:dyDescent="0.25">
      <c r="E326" s="3"/>
      <c r="G326" s="9"/>
      <c r="H326" s="53" t="str">
        <f>IF(E326&gt;=Atribúty!$C$5,"nad","pod")</f>
        <v>nad</v>
      </c>
      <c r="I326" s="49"/>
      <c r="J326" s="63" t="e">
        <f>IF(H326="nad",VLOOKUP(I326,Určenie_náh_čísiel_vzorka!$B$9:$C$58,2,FALSE),IF(H326="pod",VLOOKUP(I326,Určenie_náh_čísiel_vzorka!$B$69:$C$318,2,FALSE)))</f>
        <v>#N/A</v>
      </c>
    </row>
    <row r="327" spans="5:10" x14ac:dyDescent="0.25">
      <c r="E327" s="3"/>
      <c r="G327" s="9"/>
      <c r="H327" s="53" t="str">
        <f>IF(E327&gt;=Atribúty!$C$5,"nad","pod")</f>
        <v>nad</v>
      </c>
      <c r="I327" s="49"/>
      <c r="J327" s="63" t="e">
        <f>IF(H327="nad",VLOOKUP(I327,Určenie_náh_čísiel_vzorka!$B$9:$C$58,2,FALSE),IF(H327="pod",VLOOKUP(I327,Určenie_náh_čísiel_vzorka!$B$69:$C$318,2,FALSE)))</f>
        <v>#N/A</v>
      </c>
    </row>
    <row r="328" spans="5:10" x14ac:dyDescent="0.25">
      <c r="E328" s="3"/>
      <c r="G328" s="9"/>
      <c r="H328" s="53" t="str">
        <f>IF(E328&gt;=Atribúty!$C$5,"nad","pod")</f>
        <v>nad</v>
      </c>
      <c r="I328" s="49"/>
      <c r="J328" s="63" t="e">
        <f>IF(H328="nad",VLOOKUP(I328,Určenie_náh_čísiel_vzorka!$B$9:$C$58,2,FALSE),IF(H328="pod",VLOOKUP(I328,Určenie_náh_čísiel_vzorka!$B$69:$C$318,2,FALSE)))</f>
        <v>#N/A</v>
      </c>
    </row>
    <row r="329" spans="5:10" x14ac:dyDescent="0.25">
      <c r="E329" s="3"/>
      <c r="G329" s="9"/>
      <c r="H329" s="53" t="str">
        <f>IF(E329&gt;=Atribúty!$C$5,"nad","pod")</f>
        <v>nad</v>
      </c>
      <c r="I329" s="49"/>
      <c r="J329" s="63" t="e">
        <f>IF(H329="nad",VLOOKUP(I329,Určenie_náh_čísiel_vzorka!$B$9:$C$58,2,FALSE),IF(H329="pod",VLOOKUP(I329,Určenie_náh_čísiel_vzorka!$B$69:$C$318,2,FALSE)))</f>
        <v>#N/A</v>
      </c>
    </row>
    <row r="330" spans="5:10" x14ac:dyDescent="0.25">
      <c r="E330" s="3"/>
      <c r="G330" s="9"/>
      <c r="H330" s="53" t="str">
        <f>IF(E330&gt;=Atribúty!$C$5,"nad","pod")</f>
        <v>nad</v>
      </c>
      <c r="I330" s="49"/>
      <c r="J330" s="63" t="e">
        <f>IF(H330="nad",VLOOKUP(I330,Určenie_náh_čísiel_vzorka!$B$9:$C$58,2,FALSE),IF(H330="pod",VLOOKUP(I330,Určenie_náh_čísiel_vzorka!$B$69:$C$318,2,FALSE)))</f>
        <v>#N/A</v>
      </c>
    </row>
    <row r="331" spans="5:10" x14ac:dyDescent="0.25">
      <c r="E331" s="3"/>
      <c r="G331" s="9"/>
      <c r="H331" s="53" t="str">
        <f>IF(E331&gt;=Atribúty!$C$5,"nad","pod")</f>
        <v>nad</v>
      </c>
      <c r="I331" s="49"/>
      <c r="J331" s="63" t="e">
        <f>IF(H331="nad",VLOOKUP(I331,Určenie_náh_čísiel_vzorka!$B$9:$C$58,2,FALSE),IF(H331="pod",VLOOKUP(I331,Určenie_náh_čísiel_vzorka!$B$69:$C$318,2,FALSE)))</f>
        <v>#N/A</v>
      </c>
    </row>
    <row r="332" spans="5:10" x14ac:dyDescent="0.25">
      <c r="E332" s="3"/>
      <c r="G332" s="9"/>
      <c r="H332" s="53" t="str">
        <f>IF(E332&gt;=Atribúty!$C$5,"nad","pod")</f>
        <v>nad</v>
      </c>
      <c r="I332" s="49"/>
      <c r="J332" s="63" t="e">
        <f>IF(H332="nad",VLOOKUP(I332,Určenie_náh_čísiel_vzorka!$B$9:$C$58,2,FALSE),IF(H332="pod",VLOOKUP(I332,Určenie_náh_čísiel_vzorka!$B$69:$C$318,2,FALSE)))</f>
        <v>#N/A</v>
      </c>
    </row>
    <row r="333" spans="5:10" x14ac:dyDescent="0.25">
      <c r="E333" s="3"/>
      <c r="G333" s="9"/>
      <c r="H333" s="53" t="str">
        <f>IF(E333&gt;=Atribúty!$C$5,"nad","pod")</f>
        <v>nad</v>
      </c>
      <c r="I333" s="49"/>
      <c r="J333" s="63" t="e">
        <f>IF(H333="nad",VLOOKUP(I333,Určenie_náh_čísiel_vzorka!$B$9:$C$58,2,FALSE),IF(H333="pod",VLOOKUP(I333,Určenie_náh_čísiel_vzorka!$B$69:$C$318,2,FALSE)))</f>
        <v>#N/A</v>
      </c>
    </row>
    <row r="334" spans="5:10" x14ac:dyDescent="0.25">
      <c r="E334" s="3"/>
      <c r="G334" s="9"/>
      <c r="H334" s="53" t="str">
        <f>IF(E334&gt;=Atribúty!$C$5,"nad","pod")</f>
        <v>nad</v>
      </c>
      <c r="I334" s="49"/>
      <c r="J334" s="63" t="e">
        <f>IF(H334="nad",VLOOKUP(I334,Určenie_náh_čísiel_vzorka!$B$9:$C$58,2,FALSE),IF(H334="pod",VLOOKUP(I334,Určenie_náh_čísiel_vzorka!$B$69:$C$318,2,FALSE)))</f>
        <v>#N/A</v>
      </c>
    </row>
    <row r="335" spans="5:10" x14ac:dyDescent="0.25">
      <c r="E335" s="3"/>
      <c r="G335" s="9"/>
      <c r="H335" s="53" t="str">
        <f>IF(E335&gt;=Atribúty!$C$5,"nad","pod")</f>
        <v>nad</v>
      </c>
      <c r="I335" s="49"/>
      <c r="J335" s="63" t="e">
        <f>IF(H335="nad",VLOOKUP(I335,Určenie_náh_čísiel_vzorka!$B$9:$C$58,2,FALSE),IF(H335="pod",VLOOKUP(I335,Určenie_náh_čísiel_vzorka!$B$69:$C$318,2,FALSE)))</f>
        <v>#N/A</v>
      </c>
    </row>
    <row r="336" spans="5:10" x14ac:dyDescent="0.25">
      <c r="E336" s="3"/>
      <c r="G336" s="9"/>
      <c r="H336" s="53" t="str">
        <f>IF(E336&gt;=Atribúty!$C$5,"nad","pod")</f>
        <v>nad</v>
      </c>
      <c r="I336" s="49"/>
      <c r="J336" s="63" t="e">
        <f>IF(H336="nad",VLOOKUP(I336,Určenie_náh_čísiel_vzorka!$B$9:$C$58,2,FALSE),IF(H336="pod",VLOOKUP(I336,Určenie_náh_čísiel_vzorka!$B$69:$C$318,2,FALSE)))</f>
        <v>#N/A</v>
      </c>
    </row>
    <row r="337" spans="5:10" x14ac:dyDescent="0.25">
      <c r="E337" s="3"/>
      <c r="G337" s="9"/>
      <c r="H337" s="53" t="str">
        <f>IF(E337&gt;=Atribúty!$C$5,"nad","pod")</f>
        <v>nad</v>
      </c>
      <c r="I337" s="49"/>
      <c r="J337" s="63" t="e">
        <f>IF(H337="nad",VLOOKUP(I337,Určenie_náh_čísiel_vzorka!$B$9:$C$58,2,FALSE),IF(H337="pod",VLOOKUP(I337,Určenie_náh_čísiel_vzorka!$B$69:$C$318,2,FALSE)))</f>
        <v>#N/A</v>
      </c>
    </row>
    <row r="338" spans="5:10" x14ac:dyDescent="0.25">
      <c r="E338" s="3"/>
      <c r="G338" s="9"/>
      <c r="H338" s="53" t="str">
        <f>IF(E338&gt;=Atribúty!$C$5,"nad","pod")</f>
        <v>nad</v>
      </c>
      <c r="I338" s="49"/>
      <c r="J338" s="63" t="e">
        <f>IF(H338="nad",VLOOKUP(I338,Určenie_náh_čísiel_vzorka!$B$9:$C$58,2,FALSE),IF(H338="pod",VLOOKUP(I338,Určenie_náh_čísiel_vzorka!$B$69:$C$318,2,FALSE)))</f>
        <v>#N/A</v>
      </c>
    </row>
    <row r="339" spans="5:10" x14ac:dyDescent="0.25">
      <c r="E339" s="3"/>
      <c r="G339" s="9"/>
      <c r="H339" s="53" t="str">
        <f>IF(E339&gt;=Atribúty!$C$5,"nad","pod")</f>
        <v>nad</v>
      </c>
      <c r="I339" s="49"/>
      <c r="J339" s="63" t="e">
        <f>IF(H339="nad",VLOOKUP(I339,Určenie_náh_čísiel_vzorka!$B$9:$C$58,2,FALSE),IF(H339="pod",VLOOKUP(I339,Určenie_náh_čísiel_vzorka!$B$69:$C$318,2,FALSE)))</f>
        <v>#N/A</v>
      </c>
    </row>
    <row r="340" spans="5:10" x14ac:dyDescent="0.25">
      <c r="E340" s="3"/>
      <c r="G340" s="9"/>
      <c r="H340" s="53" t="str">
        <f>IF(E340&gt;=Atribúty!$C$5,"nad","pod")</f>
        <v>nad</v>
      </c>
      <c r="I340" s="49"/>
      <c r="J340" s="63" t="e">
        <f>IF(H340="nad",VLOOKUP(I340,Určenie_náh_čísiel_vzorka!$B$9:$C$58,2,FALSE),IF(H340="pod",VLOOKUP(I340,Určenie_náh_čísiel_vzorka!$B$69:$C$318,2,FALSE)))</f>
        <v>#N/A</v>
      </c>
    </row>
    <row r="341" spans="5:10" x14ac:dyDescent="0.25">
      <c r="E341" s="3"/>
      <c r="G341" s="9"/>
      <c r="H341" s="53" t="str">
        <f>IF(E341&gt;=Atribúty!$C$5,"nad","pod")</f>
        <v>nad</v>
      </c>
      <c r="I341" s="49"/>
      <c r="J341" s="63" t="e">
        <f>IF(H341="nad",VLOOKUP(I341,Určenie_náh_čísiel_vzorka!$B$9:$C$58,2,FALSE),IF(H341="pod",VLOOKUP(I341,Určenie_náh_čísiel_vzorka!$B$69:$C$318,2,FALSE)))</f>
        <v>#N/A</v>
      </c>
    </row>
    <row r="342" spans="5:10" x14ac:dyDescent="0.25">
      <c r="E342" s="3"/>
      <c r="G342" s="9"/>
      <c r="H342" s="53" t="str">
        <f>IF(E342&gt;=Atribúty!$C$5,"nad","pod")</f>
        <v>nad</v>
      </c>
      <c r="I342" s="49"/>
      <c r="J342" s="63" t="e">
        <f>IF(H342="nad",VLOOKUP(I342,Určenie_náh_čísiel_vzorka!$B$9:$C$58,2,FALSE),IF(H342="pod",VLOOKUP(I342,Určenie_náh_čísiel_vzorka!$B$69:$C$318,2,FALSE)))</f>
        <v>#N/A</v>
      </c>
    </row>
    <row r="343" spans="5:10" x14ac:dyDescent="0.25">
      <c r="E343" s="3"/>
      <c r="G343" s="9"/>
      <c r="H343" s="53" t="str">
        <f>IF(E343&gt;=Atribúty!$C$5,"nad","pod")</f>
        <v>nad</v>
      </c>
      <c r="I343" s="49"/>
      <c r="J343" s="63" t="e">
        <f>IF(H343="nad",VLOOKUP(I343,Určenie_náh_čísiel_vzorka!$B$9:$C$58,2,FALSE),IF(H343="pod",VLOOKUP(I343,Určenie_náh_čísiel_vzorka!$B$69:$C$318,2,FALSE)))</f>
        <v>#N/A</v>
      </c>
    </row>
    <row r="344" spans="5:10" x14ac:dyDescent="0.25">
      <c r="E344" s="3"/>
      <c r="G344" s="9"/>
      <c r="H344" s="53" t="str">
        <f>IF(E344&gt;=Atribúty!$C$5,"nad","pod")</f>
        <v>nad</v>
      </c>
      <c r="I344" s="49"/>
      <c r="J344" s="63" t="e">
        <f>IF(H344="nad",VLOOKUP(I344,Určenie_náh_čísiel_vzorka!$B$9:$C$58,2,FALSE),IF(H344="pod",VLOOKUP(I344,Určenie_náh_čísiel_vzorka!$B$69:$C$318,2,FALSE)))</f>
        <v>#N/A</v>
      </c>
    </row>
    <row r="345" spans="5:10" x14ac:dyDescent="0.25">
      <c r="E345" s="3"/>
      <c r="G345" s="9"/>
      <c r="H345" s="53" t="str">
        <f>IF(E345&gt;=Atribúty!$C$5,"nad","pod")</f>
        <v>nad</v>
      </c>
      <c r="I345" s="49"/>
      <c r="J345" s="63" t="e">
        <f>IF(H345="nad",VLOOKUP(I345,Určenie_náh_čísiel_vzorka!$B$9:$C$58,2,FALSE),IF(H345="pod",VLOOKUP(I345,Určenie_náh_čísiel_vzorka!$B$69:$C$318,2,FALSE)))</f>
        <v>#N/A</v>
      </c>
    </row>
    <row r="346" spans="5:10" x14ac:dyDescent="0.25">
      <c r="E346" s="3"/>
      <c r="G346" s="9"/>
      <c r="H346" s="53" t="str">
        <f>IF(E346&gt;=Atribúty!$C$5,"nad","pod")</f>
        <v>nad</v>
      </c>
      <c r="I346" s="49"/>
      <c r="J346" s="63" t="e">
        <f>IF(H346="nad",VLOOKUP(I346,Určenie_náh_čísiel_vzorka!$B$9:$C$58,2,FALSE),IF(H346="pod",VLOOKUP(I346,Určenie_náh_čísiel_vzorka!$B$69:$C$318,2,FALSE)))</f>
        <v>#N/A</v>
      </c>
    </row>
    <row r="347" spans="5:10" x14ac:dyDescent="0.25">
      <c r="E347" s="3"/>
      <c r="G347" s="9"/>
      <c r="H347" s="53" t="str">
        <f>IF(E347&gt;=Atribúty!$C$5,"nad","pod")</f>
        <v>nad</v>
      </c>
      <c r="I347" s="49"/>
      <c r="J347" s="63" t="e">
        <f>IF(H347="nad",VLOOKUP(I347,Určenie_náh_čísiel_vzorka!$B$9:$C$58,2,FALSE),IF(H347="pod",VLOOKUP(I347,Určenie_náh_čísiel_vzorka!$B$69:$C$318,2,FALSE)))</f>
        <v>#N/A</v>
      </c>
    </row>
    <row r="348" spans="5:10" x14ac:dyDescent="0.25">
      <c r="E348" s="3"/>
      <c r="G348" s="9"/>
      <c r="H348" s="53" t="str">
        <f>IF(E348&gt;=Atribúty!$C$5,"nad","pod")</f>
        <v>nad</v>
      </c>
      <c r="I348" s="49"/>
      <c r="J348" s="63" t="e">
        <f>IF(H348="nad",VLOOKUP(I348,Určenie_náh_čísiel_vzorka!$B$9:$C$58,2,FALSE),IF(H348="pod",VLOOKUP(I348,Určenie_náh_čísiel_vzorka!$B$69:$C$318,2,FALSE)))</f>
        <v>#N/A</v>
      </c>
    </row>
    <row r="349" spans="5:10" x14ac:dyDescent="0.25">
      <c r="E349" s="3"/>
      <c r="G349" s="9"/>
      <c r="H349" s="53" t="str">
        <f>IF(E349&gt;=Atribúty!$C$5,"nad","pod")</f>
        <v>nad</v>
      </c>
      <c r="I349" s="49"/>
      <c r="J349" s="63" t="e">
        <f>IF(H349="nad",VLOOKUP(I349,Určenie_náh_čísiel_vzorka!$B$9:$C$58,2,FALSE),IF(H349="pod",VLOOKUP(I349,Určenie_náh_čísiel_vzorka!$B$69:$C$318,2,FALSE)))</f>
        <v>#N/A</v>
      </c>
    </row>
    <row r="350" spans="5:10" x14ac:dyDescent="0.25">
      <c r="E350" s="3"/>
      <c r="G350" s="9"/>
      <c r="H350" s="53" t="str">
        <f>IF(E350&gt;=Atribúty!$C$5,"nad","pod")</f>
        <v>nad</v>
      </c>
      <c r="I350" s="49"/>
      <c r="J350" s="63" t="e">
        <f>IF(H350="nad",VLOOKUP(I350,Určenie_náh_čísiel_vzorka!$B$9:$C$58,2,FALSE),IF(H350="pod",VLOOKUP(I350,Určenie_náh_čísiel_vzorka!$B$69:$C$318,2,FALSE)))</f>
        <v>#N/A</v>
      </c>
    </row>
    <row r="351" spans="5:10" x14ac:dyDescent="0.25">
      <c r="E351" s="3"/>
      <c r="G351" s="9"/>
      <c r="H351" s="53" t="str">
        <f>IF(E351&gt;=Atribúty!$C$5,"nad","pod")</f>
        <v>nad</v>
      </c>
      <c r="I351" s="49"/>
      <c r="J351" s="63" t="e">
        <f>IF(H351="nad",VLOOKUP(I351,Určenie_náh_čísiel_vzorka!$B$9:$C$58,2,FALSE),IF(H351="pod",VLOOKUP(I351,Určenie_náh_čísiel_vzorka!$B$69:$C$318,2,FALSE)))</f>
        <v>#N/A</v>
      </c>
    </row>
    <row r="352" spans="5:10" x14ac:dyDescent="0.25">
      <c r="E352" s="3"/>
      <c r="G352" s="9"/>
      <c r="H352" s="53" t="str">
        <f>IF(E352&gt;=Atribúty!$C$5,"nad","pod")</f>
        <v>nad</v>
      </c>
      <c r="I352" s="49"/>
      <c r="J352" s="63" t="e">
        <f>IF(H352="nad",VLOOKUP(I352,Určenie_náh_čísiel_vzorka!$B$9:$C$58,2,FALSE),IF(H352="pod",VLOOKUP(I352,Určenie_náh_čísiel_vzorka!$B$69:$C$318,2,FALSE)))</f>
        <v>#N/A</v>
      </c>
    </row>
    <row r="353" spans="5:10" x14ac:dyDescent="0.25">
      <c r="E353" s="3"/>
      <c r="G353" s="9"/>
      <c r="H353" s="53" t="str">
        <f>IF(E353&gt;=Atribúty!$C$5,"nad","pod")</f>
        <v>nad</v>
      </c>
      <c r="I353" s="49"/>
      <c r="J353" s="63" t="e">
        <f>IF(H353="nad",VLOOKUP(I353,Určenie_náh_čísiel_vzorka!$B$9:$C$58,2,FALSE),IF(H353="pod",VLOOKUP(I353,Určenie_náh_čísiel_vzorka!$B$69:$C$318,2,FALSE)))</f>
        <v>#N/A</v>
      </c>
    </row>
    <row r="354" spans="5:10" x14ac:dyDescent="0.25">
      <c r="E354" s="3"/>
      <c r="G354" s="9"/>
      <c r="H354" s="53" t="str">
        <f>IF(E354&gt;=Atribúty!$C$5,"nad","pod")</f>
        <v>nad</v>
      </c>
      <c r="I354" s="49"/>
      <c r="J354" s="63" t="e">
        <f>IF(H354="nad",VLOOKUP(I354,Určenie_náh_čísiel_vzorka!$B$9:$C$58,2,FALSE),IF(H354="pod",VLOOKUP(I354,Určenie_náh_čísiel_vzorka!$B$69:$C$318,2,FALSE)))</f>
        <v>#N/A</v>
      </c>
    </row>
    <row r="355" spans="5:10" x14ac:dyDescent="0.25">
      <c r="E355" s="3"/>
      <c r="G355" s="9"/>
      <c r="H355" s="53" t="str">
        <f>IF(E355&gt;=Atribúty!$C$5,"nad","pod")</f>
        <v>nad</v>
      </c>
      <c r="I355" s="49"/>
      <c r="J355" s="63" t="e">
        <f>IF(H355="nad",VLOOKUP(I355,Určenie_náh_čísiel_vzorka!$B$9:$C$58,2,FALSE),IF(H355="pod",VLOOKUP(I355,Určenie_náh_čísiel_vzorka!$B$69:$C$318,2,FALSE)))</f>
        <v>#N/A</v>
      </c>
    </row>
    <row r="356" spans="5:10" x14ac:dyDescent="0.25">
      <c r="E356" s="3"/>
      <c r="G356" s="9"/>
      <c r="H356" s="53" t="str">
        <f>IF(E356&gt;=Atribúty!$C$5,"nad","pod")</f>
        <v>nad</v>
      </c>
      <c r="I356" s="49"/>
      <c r="J356" s="63" t="e">
        <f>IF(H356="nad",VLOOKUP(I356,Určenie_náh_čísiel_vzorka!$B$9:$C$58,2,FALSE),IF(H356="pod",VLOOKUP(I356,Určenie_náh_čísiel_vzorka!$B$69:$C$318,2,FALSE)))</f>
        <v>#N/A</v>
      </c>
    </row>
    <row r="357" spans="5:10" x14ac:dyDescent="0.25">
      <c r="E357" s="3"/>
      <c r="G357" s="9"/>
      <c r="H357" s="53" t="str">
        <f>IF(E357&gt;=Atribúty!$C$5,"nad","pod")</f>
        <v>nad</v>
      </c>
      <c r="I357" s="49"/>
      <c r="J357" s="63" t="e">
        <f>IF(H357="nad",VLOOKUP(I357,Určenie_náh_čísiel_vzorka!$B$9:$C$58,2,FALSE),IF(H357="pod",VLOOKUP(I357,Určenie_náh_čísiel_vzorka!$B$69:$C$318,2,FALSE)))</f>
        <v>#N/A</v>
      </c>
    </row>
    <row r="358" spans="5:10" x14ac:dyDescent="0.25">
      <c r="E358" s="3"/>
      <c r="G358" s="9"/>
      <c r="H358" s="53" t="str">
        <f>IF(E358&gt;=Atribúty!$C$5,"nad","pod")</f>
        <v>nad</v>
      </c>
      <c r="I358" s="49"/>
      <c r="J358" s="63" t="e">
        <f>IF(H358="nad",VLOOKUP(I358,Určenie_náh_čísiel_vzorka!$B$9:$C$58,2,FALSE),IF(H358="pod",VLOOKUP(I358,Určenie_náh_čísiel_vzorka!$B$69:$C$318,2,FALSE)))</f>
        <v>#N/A</v>
      </c>
    </row>
    <row r="359" spans="5:10" x14ac:dyDescent="0.25">
      <c r="E359" s="3"/>
      <c r="G359" s="9"/>
      <c r="H359" s="53" t="str">
        <f>IF(E359&gt;=Atribúty!$C$5,"nad","pod")</f>
        <v>nad</v>
      </c>
      <c r="I359" s="49"/>
      <c r="J359" s="63" t="e">
        <f>IF(H359="nad",VLOOKUP(I359,Určenie_náh_čísiel_vzorka!$B$9:$C$58,2,FALSE),IF(H359="pod",VLOOKUP(I359,Určenie_náh_čísiel_vzorka!$B$69:$C$318,2,FALSE)))</f>
        <v>#N/A</v>
      </c>
    </row>
    <row r="360" spans="5:10" x14ac:dyDescent="0.25">
      <c r="E360" s="3"/>
      <c r="G360" s="9"/>
      <c r="H360" s="53" t="str">
        <f>IF(E360&gt;=Atribúty!$C$5,"nad","pod")</f>
        <v>nad</v>
      </c>
      <c r="I360" s="49"/>
      <c r="J360" s="63" t="e">
        <f>IF(H360="nad",VLOOKUP(I360,Určenie_náh_čísiel_vzorka!$B$9:$C$58,2,FALSE),IF(H360="pod",VLOOKUP(I360,Určenie_náh_čísiel_vzorka!$B$69:$C$318,2,FALSE)))</f>
        <v>#N/A</v>
      </c>
    </row>
    <row r="361" spans="5:10" x14ac:dyDescent="0.25">
      <c r="E361" s="3"/>
      <c r="G361" s="9"/>
      <c r="H361" s="53" t="str">
        <f>IF(E361&gt;=Atribúty!$C$5,"nad","pod")</f>
        <v>nad</v>
      </c>
      <c r="I361" s="49"/>
      <c r="J361" s="63" t="e">
        <f>IF(H361="nad",VLOOKUP(I361,Určenie_náh_čísiel_vzorka!$B$9:$C$58,2,FALSE),IF(H361="pod",VLOOKUP(I361,Určenie_náh_čísiel_vzorka!$B$69:$C$318,2,FALSE)))</f>
        <v>#N/A</v>
      </c>
    </row>
    <row r="362" spans="5:10" x14ac:dyDescent="0.25">
      <c r="E362" s="3"/>
      <c r="G362" s="9"/>
      <c r="H362" s="53" t="str">
        <f>IF(E362&gt;=Atribúty!$C$5,"nad","pod")</f>
        <v>nad</v>
      </c>
      <c r="I362" s="49"/>
      <c r="J362" s="63" t="e">
        <f>IF(H362="nad",VLOOKUP(I362,Určenie_náh_čísiel_vzorka!$B$9:$C$58,2,FALSE),IF(H362="pod",VLOOKUP(I362,Určenie_náh_čísiel_vzorka!$B$69:$C$318,2,FALSE)))</f>
        <v>#N/A</v>
      </c>
    </row>
    <row r="363" spans="5:10" x14ac:dyDescent="0.25">
      <c r="E363" s="3"/>
      <c r="G363" s="9"/>
      <c r="H363" s="53" t="str">
        <f>IF(E363&gt;=Atribúty!$C$5,"nad","pod")</f>
        <v>nad</v>
      </c>
      <c r="I363" s="49"/>
      <c r="J363" s="63" t="e">
        <f>IF(H363="nad",VLOOKUP(I363,Určenie_náh_čísiel_vzorka!$B$9:$C$58,2,FALSE),IF(H363="pod",VLOOKUP(I363,Určenie_náh_čísiel_vzorka!$B$69:$C$318,2,FALSE)))</f>
        <v>#N/A</v>
      </c>
    </row>
    <row r="364" spans="5:10" x14ac:dyDescent="0.25">
      <c r="E364" s="3"/>
      <c r="G364" s="9"/>
      <c r="H364" s="53" t="str">
        <f>IF(E364&gt;=Atribúty!$C$5,"nad","pod")</f>
        <v>nad</v>
      </c>
      <c r="I364" s="49"/>
      <c r="J364" s="63" t="e">
        <f>IF(H364="nad",VLOOKUP(I364,Určenie_náh_čísiel_vzorka!$B$9:$C$58,2,FALSE),IF(H364="pod",VLOOKUP(I364,Určenie_náh_čísiel_vzorka!$B$69:$C$318,2,FALSE)))</f>
        <v>#N/A</v>
      </c>
    </row>
    <row r="365" spans="5:10" x14ac:dyDescent="0.25">
      <c r="E365" s="3"/>
      <c r="G365" s="9"/>
      <c r="H365" s="53" t="str">
        <f>IF(E365&gt;=Atribúty!$C$5,"nad","pod")</f>
        <v>nad</v>
      </c>
      <c r="I365" s="49"/>
      <c r="J365" s="63" t="e">
        <f>IF(H365="nad",VLOOKUP(I365,Určenie_náh_čísiel_vzorka!$B$9:$C$58,2,FALSE),IF(H365="pod",VLOOKUP(I365,Určenie_náh_čísiel_vzorka!$B$69:$C$318,2,FALSE)))</f>
        <v>#N/A</v>
      </c>
    </row>
    <row r="366" spans="5:10" x14ac:dyDescent="0.25">
      <c r="E366" s="3"/>
      <c r="G366" s="9"/>
      <c r="H366" s="53" t="str">
        <f>IF(E366&gt;=Atribúty!$C$5,"nad","pod")</f>
        <v>nad</v>
      </c>
      <c r="I366" s="49"/>
      <c r="J366" s="63" t="e">
        <f>IF(H366="nad",VLOOKUP(I366,Určenie_náh_čísiel_vzorka!$B$9:$C$58,2,FALSE),IF(H366="pod",VLOOKUP(I366,Určenie_náh_čísiel_vzorka!$B$69:$C$318,2,FALSE)))</f>
        <v>#N/A</v>
      </c>
    </row>
    <row r="367" spans="5:10" x14ac:dyDescent="0.25">
      <c r="E367" s="3"/>
      <c r="G367" s="9"/>
      <c r="H367" s="53" t="str">
        <f>IF(E367&gt;=Atribúty!$C$5,"nad","pod")</f>
        <v>nad</v>
      </c>
      <c r="I367" s="49"/>
      <c r="J367" s="63" t="e">
        <f>IF(H367="nad",VLOOKUP(I367,Určenie_náh_čísiel_vzorka!$B$9:$C$58,2,FALSE),IF(H367="pod",VLOOKUP(I367,Určenie_náh_čísiel_vzorka!$B$69:$C$318,2,FALSE)))</f>
        <v>#N/A</v>
      </c>
    </row>
    <row r="368" spans="5:10" x14ac:dyDescent="0.25">
      <c r="E368" s="3"/>
      <c r="G368" s="9"/>
      <c r="H368" s="53" t="str">
        <f>IF(E368&gt;=Atribúty!$C$5,"nad","pod")</f>
        <v>nad</v>
      </c>
      <c r="I368" s="49"/>
      <c r="J368" s="63" t="e">
        <f>IF(H368="nad",VLOOKUP(I368,Určenie_náh_čísiel_vzorka!$B$9:$C$58,2,FALSE),IF(H368="pod",VLOOKUP(I368,Určenie_náh_čísiel_vzorka!$B$69:$C$318,2,FALSE)))</f>
        <v>#N/A</v>
      </c>
    </row>
    <row r="369" spans="5:10" x14ac:dyDescent="0.25">
      <c r="E369" s="3"/>
      <c r="G369" s="9"/>
      <c r="H369" s="53" t="str">
        <f>IF(E369&gt;=Atribúty!$C$5,"nad","pod")</f>
        <v>nad</v>
      </c>
      <c r="I369" s="49"/>
      <c r="J369" s="63" t="e">
        <f>IF(H369="nad",VLOOKUP(I369,Určenie_náh_čísiel_vzorka!$B$9:$C$58,2,FALSE),IF(H369="pod",VLOOKUP(I369,Určenie_náh_čísiel_vzorka!$B$69:$C$318,2,FALSE)))</f>
        <v>#N/A</v>
      </c>
    </row>
    <row r="370" spans="5:10" x14ac:dyDescent="0.25">
      <c r="E370" s="3"/>
      <c r="G370" s="9"/>
      <c r="H370" s="53" t="str">
        <f>IF(E370&gt;=Atribúty!$C$5,"nad","pod")</f>
        <v>nad</v>
      </c>
      <c r="I370" s="49"/>
      <c r="J370" s="63" t="e">
        <f>IF(H370="nad",VLOOKUP(I370,Určenie_náh_čísiel_vzorka!$B$9:$C$58,2,FALSE),IF(H370="pod",VLOOKUP(I370,Určenie_náh_čísiel_vzorka!$B$69:$C$318,2,FALSE)))</f>
        <v>#N/A</v>
      </c>
    </row>
    <row r="371" spans="5:10" x14ac:dyDescent="0.25">
      <c r="E371" s="3"/>
      <c r="G371" s="9"/>
      <c r="H371" s="53" t="str">
        <f>IF(E371&gt;=Atribúty!$C$5,"nad","pod")</f>
        <v>nad</v>
      </c>
      <c r="I371" s="49"/>
      <c r="J371" s="63" t="e">
        <f>IF(H371="nad",VLOOKUP(I371,Určenie_náh_čísiel_vzorka!$B$9:$C$58,2,FALSE),IF(H371="pod",VLOOKUP(I371,Určenie_náh_čísiel_vzorka!$B$69:$C$318,2,FALSE)))</f>
        <v>#N/A</v>
      </c>
    </row>
    <row r="372" spans="5:10" x14ac:dyDescent="0.25">
      <c r="E372" s="3"/>
      <c r="G372" s="9"/>
      <c r="H372" s="53" t="str">
        <f>IF(E372&gt;=Atribúty!$C$5,"nad","pod")</f>
        <v>nad</v>
      </c>
      <c r="I372" s="49"/>
      <c r="J372" s="63" t="e">
        <f>IF(H372="nad",VLOOKUP(I372,Určenie_náh_čísiel_vzorka!$B$9:$C$58,2,FALSE),IF(H372="pod",VLOOKUP(I372,Určenie_náh_čísiel_vzorka!$B$69:$C$318,2,FALSE)))</f>
        <v>#N/A</v>
      </c>
    </row>
    <row r="373" spans="5:10" x14ac:dyDescent="0.25">
      <c r="E373" s="3"/>
      <c r="G373" s="9"/>
      <c r="H373" s="53" t="str">
        <f>IF(E373&gt;=Atribúty!$C$5,"nad","pod")</f>
        <v>nad</v>
      </c>
      <c r="I373" s="49"/>
      <c r="J373" s="63" t="e">
        <f>IF(H373="nad",VLOOKUP(I373,Určenie_náh_čísiel_vzorka!$B$9:$C$58,2,FALSE),IF(H373="pod",VLOOKUP(I373,Určenie_náh_čísiel_vzorka!$B$69:$C$318,2,FALSE)))</f>
        <v>#N/A</v>
      </c>
    </row>
    <row r="374" spans="5:10" x14ac:dyDescent="0.25">
      <c r="E374" s="3"/>
      <c r="G374" s="9"/>
      <c r="H374" s="53" t="str">
        <f>IF(E374&gt;=Atribúty!$C$5,"nad","pod")</f>
        <v>nad</v>
      </c>
      <c r="I374" s="49"/>
      <c r="J374" s="63" t="e">
        <f>IF(H374="nad",VLOOKUP(I374,Určenie_náh_čísiel_vzorka!$B$9:$C$58,2,FALSE),IF(H374="pod",VLOOKUP(I374,Určenie_náh_čísiel_vzorka!$B$69:$C$318,2,FALSE)))</f>
        <v>#N/A</v>
      </c>
    </row>
    <row r="375" spans="5:10" x14ac:dyDescent="0.25">
      <c r="E375" s="3"/>
      <c r="G375" s="9"/>
      <c r="H375" s="53" t="str">
        <f>IF(E375&gt;=Atribúty!$C$5,"nad","pod")</f>
        <v>nad</v>
      </c>
      <c r="I375" s="49"/>
      <c r="J375" s="63" t="e">
        <f>IF(H375="nad",VLOOKUP(I375,Určenie_náh_čísiel_vzorka!$B$9:$C$58,2,FALSE),IF(H375="pod",VLOOKUP(I375,Určenie_náh_čísiel_vzorka!$B$69:$C$318,2,FALSE)))</f>
        <v>#N/A</v>
      </c>
    </row>
    <row r="376" spans="5:10" x14ac:dyDescent="0.25">
      <c r="E376" s="3"/>
      <c r="G376" s="9"/>
      <c r="H376" s="53" t="str">
        <f>IF(E376&gt;=Atribúty!$C$5,"nad","pod")</f>
        <v>nad</v>
      </c>
      <c r="I376" s="49"/>
      <c r="J376" s="63" t="e">
        <f>IF(H376="nad",VLOOKUP(I376,Určenie_náh_čísiel_vzorka!$B$9:$C$58,2,FALSE),IF(H376="pod",VLOOKUP(I376,Určenie_náh_čísiel_vzorka!$B$69:$C$318,2,FALSE)))</f>
        <v>#N/A</v>
      </c>
    </row>
    <row r="377" spans="5:10" x14ac:dyDescent="0.25">
      <c r="E377" s="3"/>
      <c r="G377" s="9"/>
      <c r="H377" s="53" t="str">
        <f>IF(E377&gt;=Atribúty!$C$5,"nad","pod")</f>
        <v>nad</v>
      </c>
      <c r="I377" s="49"/>
      <c r="J377" s="63" t="e">
        <f>IF(H377="nad",VLOOKUP(I377,Určenie_náh_čísiel_vzorka!$B$9:$C$58,2,FALSE),IF(H377="pod",VLOOKUP(I377,Určenie_náh_čísiel_vzorka!$B$69:$C$318,2,FALSE)))</f>
        <v>#N/A</v>
      </c>
    </row>
    <row r="378" spans="5:10" x14ac:dyDescent="0.25">
      <c r="E378" s="3"/>
      <c r="G378" s="9"/>
      <c r="H378" s="53" t="str">
        <f>IF(E378&gt;=Atribúty!$C$5,"nad","pod")</f>
        <v>nad</v>
      </c>
      <c r="I378" s="49"/>
      <c r="J378" s="63" t="e">
        <f>IF(H378="nad",VLOOKUP(I378,Určenie_náh_čísiel_vzorka!$B$9:$C$58,2,FALSE),IF(H378="pod",VLOOKUP(I378,Určenie_náh_čísiel_vzorka!$B$69:$C$318,2,FALSE)))</f>
        <v>#N/A</v>
      </c>
    </row>
    <row r="379" spans="5:10" x14ac:dyDescent="0.25">
      <c r="E379" s="3"/>
      <c r="G379" s="9"/>
      <c r="H379" s="53" t="str">
        <f>IF(E379&gt;=Atribúty!$C$5,"nad","pod")</f>
        <v>nad</v>
      </c>
      <c r="I379" s="49"/>
      <c r="J379" s="63" t="e">
        <f>IF(H379="nad",VLOOKUP(I379,Určenie_náh_čísiel_vzorka!$B$9:$C$58,2,FALSE),IF(H379="pod",VLOOKUP(I379,Určenie_náh_čísiel_vzorka!$B$69:$C$318,2,FALSE)))</f>
        <v>#N/A</v>
      </c>
    </row>
    <row r="380" spans="5:10" x14ac:dyDescent="0.25">
      <c r="E380" s="3"/>
      <c r="G380" s="9"/>
      <c r="H380" s="53" t="str">
        <f>IF(E380&gt;=Atribúty!$C$5,"nad","pod")</f>
        <v>nad</v>
      </c>
      <c r="I380" s="49"/>
      <c r="J380" s="63" t="e">
        <f>IF(H380="nad",VLOOKUP(I380,Určenie_náh_čísiel_vzorka!$B$9:$C$58,2,FALSE),IF(H380="pod",VLOOKUP(I380,Určenie_náh_čísiel_vzorka!$B$69:$C$318,2,FALSE)))</f>
        <v>#N/A</v>
      </c>
    </row>
    <row r="381" spans="5:10" x14ac:dyDescent="0.25">
      <c r="E381" s="3"/>
      <c r="G381" s="9"/>
      <c r="H381" s="53" t="str">
        <f>IF(E381&gt;=Atribúty!$C$5,"nad","pod")</f>
        <v>nad</v>
      </c>
      <c r="I381" s="49"/>
      <c r="J381" s="63" t="e">
        <f>IF(H381="nad",VLOOKUP(I381,Určenie_náh_čísiel_vzorka!$B$9:$C$58,2,FALSE),IF(H381="pod",VLOOKUP(I381,Určenie_náh_čísiel_vzorka!$B$69:$C$318,2,FALSE)))</f>
        <v>#N/A</v>
      </c>
    </row>
    <row r="382" spans="5:10" x14ac:dyDescent="0.25">
      <c r="E382" s="3"/>
      <c r="G382" s="9"/>
      <c r="H382" s="53" t="str">
        <f>IF(E382&gt;=Atribúty!$C$5,"nad","pod")</f>
        <v>nad</v>
      </c>
      <c r="I382" s="49"/>
      <c r="J382" s="63" t="e">
        <f>IF(H382="nad",VLOOKUP(I382,Určenie_náh_čísiel_vzorka!$B$9:$C$58,2,FALSE),IF(H382="pod",VLOOKUP(I382,Určenie_náh_čísiel_vzorka!$B$69:$C$318,2,FALSE)))</f>
        <v>#N/A</v>
      </c>
    </row>
    <row r="383" spans="5:10" x14ac:dyDescent="0.25">
      <c r="E383" s="3"/>
      <c r="G383" s="9"/>
      <c r="H383" s="53" t="str">
        <f>IF(E383&gt;=Atribúty!$C$5,"nad","pod")</f>
        <v>nad</v>
      </c>
      <c r="I383" s="49"/>
      <c r="J383" s="63" t="e">
        <f>IF(H383="nad",VLOOKUP(I383,Určenie_náh_čísiel_vzorka!$B$9:$C$58,2,FALSE),IF(H383="pod",VLOOKUP(I383,Určenie_náh_čísiel_vzorka!$B$69:$C$318,2,FALSE)))</f>
        <v>#N/A</v>
      </c>
    </row>
    <row r="384" spans="5:10" x14ac:dyDescent="0.25">
      <c r="E384" s="3"/>
      <c r="G384" s="9"/>
      <c r="H384" s="53" t="str">
        <f>IF(E384&gt;=Atribúty!$C$5,"nad","pod")</f>
        <v>nad</v>
      </c>
      <c r="I384" s="49"/>
      <c r="J384" s="63" t="e">
        <f>IF(H384="nad",VLOOKUP(I384,Určenie_náh_čísiel_vzorka!$B$9:$C$58,2,FALSE),IF(H384="pod",VLOOKUP(I384,Určenie_náh_čísiel_vzorka!$B$69:$C$318,2,FALSE)))</f>
        <v>#N/A</v>
      </c>
    </row>
    <row r="385" spans="5:10" x14ac:dyDescent="0.25">
      <c r="E385" s="3"/>
      <c r="G385" s="9"/>
      <c r="H385" s="53" t="str">
        <f>IF(E385&gt;=Atribúty!$C$5,"nad","pod")</f>
        <v>nad</v>
      </c>
      <c r="I385" s="49"/>
      <c r="J385" s="63" t="e">
        <f>IF(H385="nad",VLOOKUP(I385,Určenie_náh_čísiel_vzorka!$B$9:$C$58,2,FALSE),IF(H385="pod",VLOOKUP(I385,Určenie_náh_čísiel_vzorka!$B$69:$C$318,2,FALSE)))</f>
        <v>#N/A</v>
      </c>
    </row>
    <row r="386" spans="5:10" x14ac:dyDescent="0.25">
      <c r="E386" s="3"/>
      <c r="G386" s="9"/>
      <c r="H386" s="53" t="str">
        <f>IF(E386&gt;=Atribúty!$C$5,"nad","pod")</f>
        <v>nad</v>
      </c>
      <c r="I386" s="49"/>
      <c r="J386" s="63" t="e">
        <f>IF(H386="nad",VLOOKUP(I386,Určenie_náh_čísiel_vzorka!$B$9:$C$58,2,FALSE),IF(H386="pod",VLOOKUP(I386,Určenie_náh_čísiel_vzorka!$B$69:$C$318,2,FALSE)))</f>
        <v>#N/A</v>
      </c>
    </row>
    <row r="387" spans="5:10" x14ac:dyDescent="0.25">
      <c r="E387" s="3"/>
      <c r="G387" s="9"/>
      <c r="H387" s="53" t="str">
        <f>IF(E387&gt;=Atribúty!$C$5,"nad","pod")</f>
        <v>nad</v>
      </c>
      <c r="I387" s="49"/>
      <c r="J387" s="63" t="e">
        <f>IF(H387="nad",VLOOKUP(I387,Určenie_náh_čísiel_vzorka!$B$9:$C$58,2,FALSE),IF(H387="pod",VLOOKUP(I387,Určenie_náh_čísiel_vzorka!$B$69:$C$318,2,FALSE)))</f>
        <v>#N/A</v>
      </c>
    </row>
    <row r="388" spans="5:10" x14ac:dyDescent="0.25">
      <c r="E388" s="3"/>
      <c r="G388" s="9"/>
      <c r="H388" s="53" t="str">
        <f>IF(E388&gt;=Atribúty!$C$5,"nad","pod")</f>
        <v>nad</v>
      </c>
      <c r="I388" s="49"/>
      <c r="J388" s="63" t="e">
        <f>IF(H388="nad",VLOOKUP(I388,Určenie_náh_čísiel_vzorka!$B$9:$C$58,2,FALSE),IF(H388="pod",VLOOKUP(I388,Určenie_náh_čísiel_vzorka!$B$69:$C$318,2,FALSE)))</f>
        <v>#N/A</v>
      </c>
    </row>
    <row r="389" spans="5:10" x14ac:dyDescent="0.25">
      <c r="E389" s="3"/>
      <c r="G389" s="9"/>
      <c r="H389" s="53" t="str">
        <f>IF(E389&gt;=Atribúty!$C$5,"nad","pod")</f>
        <v>nad</v>
      </c>
      <c r="I389" s="49"/>
      <c r="J389" s="63" t="e">
        <f>IF(H389="nad",VLOOKUP(I389,Určenie_náh_čísiel_vzorka!$B$9:$C$58,2,FALSE),IF(H389="pod",VLOOKUP(I389,Určenie_náh_čísiel_vzorka!$B$69:$C$318,2,FALSE)))</f>
        <v>#N/A</v>
      </c>
    </row>
    <row r="390" spans="5:10" x14ac:dyDescent="0.25">
      <c r="E390" s="3"/>
      <c r="G390" s="9"/>
      <c r="H390" s="53" t="str">
        <f>IF(E390&gt;=Atribúty!$C$5,"nad","pod")</f>
        <v>nad</v>
      </c>
      <c r="I390" s="49"/>
      <c r="J390" s="63" t="e">
        <f>IF(H390="nad",VLOOKUP(I390,Určenie_náh_čísiel_vzorka!$B$9:$C$58,2,FALSE),IF(H390="pod",VLOOKUP(I390,Určenie_náh_čísiel_vzorka!$B$69:$C$318,2,FALSE)))</f>
        <v>#N/A</v>
      </c>
    </row>
    <row r="391" spans="5:10" x14ac:dyDescent="0.25">
      <c r="E391" s="3"/>
      <c r="G391" s="9"/>
      <c r="H391" s="53" t="str">
        <f>IF(E391&gt;=Atribúty!$C$5,"nad","pod")</f>
        <v>nad</v>
      </c>
      <c r="I391" s="49"/>
      <c r="J391" s="63" t="e">
        <f>IF(H391="nad",VLOOKUP(I391,Určenie_náh_čísiel_vzorka!$B$9:$C$58,2,FALSE),IF(H391="pod",VLOOKUP(I391,Určenie_náh_čísiel_vzorka!$B$69:$C$318,2,FALSE)))</f>
        <v>#N/A</v>
      </c>
    </row>
    <row r="392" spans="5:10" x14ac:dyDescent="0.25">
      <c r="E392" s="3"/>
      <c r="G392" s="9"/>
      <c r="H392" s="53" t="str">
        <f>IF(E392&gt;=Atribúty!$C$5,"nad","pod")</f>
        <v>nad</v>
      </c>
      <c r="I392" s="49"/>
      <c r="J392" s="63" t="e">
        <f>IF(H392="nad",VLOOKUP(I392,Určenie_náh_čísiel_vzorka!$B$9:$C$58,2,FALSE),IF(H392="pod",VLOOKUP(I392,Určenie_náh_čísiel_vzorka!$B$69:$C$318,2,FALSE)))</f>
        <v>#N/A</v>
      </c>
    </row>
    <row r="393" spans="5:10" x14ac:dyDescent="0.25">
      <c r="E393" s="3"/>
      <c r="G393" s="9"/>
      <c r="H393" s="53" t="str">
        <f>IF(E393&gt;=Atribúty!$C$5,"nad","pod")</f>
        <v>nad</v>
      </c>
      <c r="I393" s="49"/>
      <c r="J393" s="63" t="e">
        <f>IF(H393="nad",VLOOKUP(I393,Určenie_náh_čísiel_vzorka!$B$9:$C$58,2,FALSE),IF(H393="pod",VLOOKUP(I393,Určenie_náh_čísiel_vzorka!$B$69:$C$318,2,FALSE)))</f>
        <v>#N/A</v>
      </c>
    </row>
    <row r="394" spans="5:10" x14ac:dyDescent="0.25">
      <c r="E394" s="3"/>
      <c r="G394" s="9"/>
      <c r="H394" s="53" t="str">
        <f>IF(E394&gt;=Atribúty!$C$5,"nad","pod")</f>
        <v>nad</v>
      </c>
      <c r="I394" s="49"/>
      <c r="J394" s="63" t="e">
        <f>IF(H394="nad",VLOOKUP(I394,Určenie_náh_čísiel_vzorka!$B$9:$C$58,2,FALSE),IF(H394="pod",VLOOKUP(I394,Určenie_náh_čísiel_vzorka!$B$69:$C$318,2,FALSE)))</f>
        <v>#N/A</v>
      </c>
    </row>
    <row r="395" spans="5:10" x14ac:dyDescent="0.25">
      <c r="E395" s="3"/>
      <c r="G395" s="9"/>
      <c r="H395" s="53" t="str">
        <f>IF(E395&gt;=Atribúty!$C$5,"nad","pod")</f>
        <v>nad</v>
      </c>
      <c r="I395" s="49"/>
      <c r="J395" s="63" t="e">
        <f>IF(H395="nad",VLOOKUP(I395,Určenie_náh_čísiel_vzorka!$B$9:$C$58,2,FALSE),IF(H395="pod",VLOOKUP(I395,Určenie_náh_čísiel_vzorka!$B$69:$C$318,2,FALSE)))</f>
        <v>#N/A</v>
      </c>
    </row>
    <row r="396" spans="5:10" x14ac:dyDescent="0.25">
      <c r="E396" s="3"/>
      <c r="G396" s="9"/>
      <c r="H396" s="53" t="str">
        <f>IF(E396&gt;=Atribúty!$C$5,"nad","pod")</f>
        <v>nad</v>
      </c>
      <c r="I396" s="49"/>
      <c r="J396" s="63" t="e">
        <f>IF(H396="nad",VLOOKUP(I396,Určenie_náh_čísiel_vzorka!$B$9:$C$58,2,FALSE),IF(H396="pod",VLOOKUP(I396,Určenie_náh_čísiel_vzorka!$B$69:$C$318,2,FALSE)))</f>
        <v>#N/A</v>
      </c>
    </row>
    <row r="397" spans="5:10" x14ac:dyDescent="0.25">
      <c r="E397" s="3"/>
      <c r="G397" s="9"/>
      <c r="H397" s="53" t="str">
        <f>IF(E397&gt;=Atribúty!$C$5,"nad","pod")</f>
        <v>nad</v>
      </c>
      <c r="I397" s="49"/>
      <c r="J397" s="63" t="e">
        <f>IF(H397="nad",VLOOKUP(I397,Určenie_náh_čísiel_vzorka!$B$9:$C$58,2,FALSE),IF(H397="pod",VLOOKUP(I397,Určenie_náh_čísiel_vzorka!$B$69:$C$318,2,FALSE)))</f>
        <v>#N/A</v>
      </c>
    </row>
    <row r="398" spans="5:10" x14ac:dyDescent="0.25">
      <c r="E398" s="3"/>
      <c r="G398" s="9"/>
      <c r="H398" s="53" t="str">
        <f>IF(E398&gt;=Atribúty!$C$5,"nad","pod")</f>
        <v>nad</v>
      </c>
      <c r="I398" s="49"/>
      <c r="J398" s="63" t="e">
        <f>IF(H398="nad",VLOOKUP(I398,Určenie_náh_čísiel_vzorka!$B$9:$C$58,2,FALSE),IF(H398="pod",VLOOKUP(I398,Určenie_náh_čísiel_vzorka!$B$69:$C$318,2,FALSE)))</f>
        <v>#N/A</v>
      </c>
    </row>
    <row r="399" spans="5:10" x14ac:dyDescent="0.25">
      <c r="E399" s="3"/>
      <c r="G399" s="9"/>
      <c r="H399" s="53" t="str">
        <f>IF(E399&gt;=Atribúty!$C$5,"nad","pod")</f>
        <v>nad</v>
      </c>
      <c r="I399" s="49"/>
      <c r="J399" s="63" t="e">
        <f>IF(H399="nad",VLOOKUP(I399,Určenie_náh_čísiel_vzorka!$B$9:$C$58,2,FALSE),IF(H399="pod",VLOOKUP(I399,Určenie_náh_čísiel_vzorka!$B$69:$C$318,2,FALSE)))</f>
        <v>#N/A</v>
      </c>
    </row>
    <row r="400" spans="5:10" x14ac:dyDescent="0.25">
      <c r="E400" s="3"/>
      <c r="G400" s="9"/>
      <c r="H400" s="53" t="str">
        <f>IF(E400&gt;=Atribúty!$C$5,"nad","pod")</f>
        <v>nad</v>
      </c>
      <c r="I400" s="49"/>
      <c r="J400" s="63" t="e">
        <f>IF(H400="nad",VLOOKUP(I400,Určenie_náh_čísiel_vzorka!$B$9:$C$58,2,FALSE),IF(H400="pod",VLOOKUP(I400,Určenie_náh_čísiel_vzorka!$B$69:$C$318,2,FALSE)))</f>
        <v>#N/A</v>
      </c>
    </row>
    <row r="401" spans="5:10" x14ac:dyDescent="0.25">
      <c r="E401" s="3"/>
      <c r="G401" s="9"/>
      <c r="H401" s="53" t="str">
        <f>IF(E401&gt;=Atribúty!$C$5,"nad","pod")</f>
        <v>nad</v>
      </c>
      <c r="I401" s="49"/>
      <c r="J401" s="63" t="e">
        <f>IF(H401="nad",VLOOKUP(I401,Určenie_náh_čísiel_vzorka!$B$9:$C$58,2,FALSE),IF(H401="pod",VLOOKUP(I401,Určenie_náh_čísiel_vzorka!$B$69:$C$318,2,FALSE)))</f>
        <v>#N/A</v>
      </c>
    </row>
    <row r="402" spans="5:10" x14ac:dyDescent="0.25">
      <c r="E402" s="3"/>
      <c r="G402" s="9"/>
      <c r="H402" s="53" t="str">
        <f>IF(E402&gt;=Atribúty!$C$5,"nad","pod")</f>
        <v>nad</v>
      </c>
      <c r="I402" s="49"/>
      <c r="J402" s="63" t="e">
        <f>IF(H402="nad",VLOOKUP(I402,Určenie_náh_čísiel_vzorka!$B$9:$C$58,2,FALSE),IF(H402="pod",VLOOKUP(I402,Určenie_náh_čísiel_vzorka!$B$69:$C$318,2,FALSE)))</f>
        <v>#N/A</v>
      </c>
    </row>
    <row r="403" spans="5:10" x14ac:dyDescent="0.25">
      <c r="E403" s="3"/>
      <c r="G403" s="9"/>
      <c r="H403" s="53" t="str">
        <f>IF(E403&gt;=Atribúty!$C$5,"nad","pod")</f>
        <v>nad</v>
      </c>
      <c r="I403" s="49"/>
      <c r="J403" s="63" t="e">
        <f>IF(H403="nad",VLOOKUP(I403,Určenie_náh_čísiel_vzorka!$B$9:$C$58,2,FALSE),IF(H403="pod",VLOOKUP(I403,Určenie_náh_čísiel_vzorka!$B$69:$C$318,2,FALSE)))</f>
        <v>#N/A</v>
      </c>
    </row>
    <row r="404" spans="5:10" x14ac:dyDescent="0.25">
      <c r="E404" s="3"/>
      <c r="G404" s="9"/>
      <c r="H404" s="53" t="str">
        <f>IF(E404&gt;=Atribúty!$C$5,"nad","pod")</f>
        <v>nad</v>
      </c>
      <c r="I404" s="49"/>
      <c r="J404" s="63" t="e">
        <f>IF(H404="nad",VLOOKUP(I404,Určenie_náh_čísiel_vzorka!$B$9:$C$58,2,FALSE),IF(H404="pod",VLOOKUP(I404,Určenie_náh_čísiel_vzorka!$B$69:$C$318,2,FALSE)))</f>
        <v>#N/A</v>
      </c>
    </row>
    <row r="405" spans="5:10" x14ac:dyDescent="0.25">
      <c r="E405" s="3"/>
      <c r="G405" s="9"/>
      <c r="H405" s="53" t="str">
        <f>IF(E405&gt;=Atribúty!$C$5,"nad","pod")</f>
        <v>nad</v>
      </c>
      <c r="I405" s="49"/>
      <c r="J405" s="63" t="e">
        <f>IF(H405="nad",VLOOKUP(I405,Určenie_náh_čísiel_vzorka!$B$9:$C$58,2,FALSE),IF(H405="pod",VLOOKUP(I405,Určenie_náh_čísiel_vzorka!$B$69:$C$318,2,FALSE)))</f>
        <v>#N/A</v>
      </c>
    </row>
    <row r="406" spans="5:10" x14ac:dyDescent="0.25">
      <c r="E406" s="3"/>
      <c r="G406" s="9"/>
      <c r="H406" s="53" t="str">
        <f>IF(E406&gt;=Atribúty!$C$5,"nad","pod")</f>
        <v>nad</v>
      </c>
      <c r="I406" s="49"/>
      <c r="J406" s="63" t="e">
        <f>IF(H406="nad",VLOOKUP(I406,Určenie_náh_čísiel_vzorka!$B$9:$C$58,2,FALSE),IF(H406="pod",VLOOKUP(I406,Určenie_náh_čísiel_vzorka!$B$69:$C$318,2,FALSE)))</f>
        <v>#N/A</v>
      </c>
    </row>
    <row r="407" spans="5:10" x14ac:dyDescent="0.25">
      <c r="E407" s="3"/>
      <c r="G407" s="9"/>
      <c r="H407" s="53" t="str">
        <f>IF(E407&gt;=Atribúty!$C$5,"nad","pod")</f>
        <v>nad</v>
      </c>
      <c r="I407" s="49"/>
      <c r="J407" s="63" t="e">
        <f>IF(H407="nad",VLOOKUP(I407,Určenie_náh_čísiel_vzorka!$B$9:$C$58,2,FALSE),IF(H407="pod",VLOOKUP(I407,Určenie_náh_čísiel_vzorka!$B$69:$C$318,2,FALSE)))</f>
        <v>#N/A</v>
      </c>
    </row>
    <row r="408" spans="5:10" x14ac:dyDescent="0.25">
      <c r="E408" s="3"/>
      <c r="G408" s="9"/>
      <c r="H408" s="53" t="str">
        <f>IF(E408&gt;=Atribúty!$C$5,"nad","pod")</f>
        <v>nad</v>
      </c>
      <c r="I408" s="49"/>
      <c r="J408" s="63" t="e">
        <f>IF(H408="nad",VLOOKUP(I408,Určenie_náh_čísiel_vzorka!$B$9:$C$58,2,FALSE),IF(H408="pod",VLOOKUP(I408,Určenie_náh_čísiel_vzorka!$B$69:$C$318,2,FALSE)))</f>
        <v>#N/A</v>
      </c>
    </row>
    <row r="409" spans="5:10" x14ac:dyDescent="0.25">
      <c r="E409" s="3"/>
      <c r="G409" s="9"/>
      <c r="H409" s="53" t="str">
        <f>IF(E409&gt;=Atribúty!$C$5,"nad","pod")</f>
        <v>nad</v>
      </c>
      <c r="I409" s="49"/>
      <c r="J409" s="63" t="e">
        <f>IF(H409="nad",VLOOKUP(I409,Určenie_náh_čísiel_vzorka!$B$9:$C$58,2,FALSE),IF(H409="pod",VLOOKUP(I409,Určenie_náh_čísiel_vzorka!$B$69:$C$318,2,FALSE)))</f>
        <v>#N/A</v>
      </c>
    </row>
    <row r="410" spans="5:10" x14ac:dyDescent="0.25">
      <c r="E410" s="3"/>
      <c r="G410" s="9"/>
      <c r="H410" s="53" t="str">
        <f>IF(E410&gt;=Atribúty!$C$5,"nad","pod")</f>
        <v>nad</v>
      </c>
      <c r="I410" s="49"/>
      <c r="J410" s="63" t="e">
        <f>IF(H410="nad",VLOOKUP(I410,Určenie_náh_čísiel_vzorka!$B$9:$C$58,2,FALSE),IF(H410="pod",VLOOKUP(I410,Určenie_náh_čísiel_vzorka!$B$69:$C$318,2,FALSE)))</f>
        <v>#N/A</v>
      </c>
    </row>
    <row r="411" spans="5:10" x14ac:dyDescent="0.25">
      <c r="E411" s="3"/>
      <c r="G411" s="9"/>
      <c r="H411" s="53" t="str">
        <f>IF(E411&gt;=Atribúty!$C$5,"nad","pod")</f>
        <v>nad</v>
      </c>
      <c r="I411" s="49"/>
      <c r="J411" s="63" t="e">
        <f>IF(H411="nad",VLOOKUP(I411,Určenie_náh_čísiel_vzorka!$B$9:$C$58,2,FALSE),IF(H411="pod",VLOOKUP(I411,Určenie_náh_čísiel_vzorka!$B$69:$C$318,2,FALSE)))</f>
        <v>#N/A</v>
      </c>
    </row>
    <row r="412" spans="5:10" x14ac:dyDescent="0.25">
      <c r="E412" s="3"/>
      <c r="G412" s="9"/>
      <c r="H412" s="53" t="str">
        <f>IF(E412&gt;=Atribúty!$C$5,"nad","pod")</f>
        <v>nad</v>
      </c>
      <c r="I412" s="49"/>
      <c r="J412" s="63" t="e">
        <f>IF(H412="nad",VLOOKUP(I412,Určenie_náh_čísiel_vzorka!$B$9:$C$58,2,FALSE),IF(H412="pod",VLOOKUP(I412,Určenie_náh_čísiel_vzorka!$B$69:$C$318,2,FALSE)))</f>
        <v>#N/A</v>
      </c>
    </row>
    <row r="413" spans="5:10" x14ac:dyDescent="0.25">
      <c r="E413" s="3"/>
      <c r="G413" s="9"/>
      <c r="H413" s="53" t="str">
        <f>IF(E413&gt;=Atribúty!$C$5,"nad","pod")</f>
        <v>nad</v>
      </c>
      <c r="I413" s="49"/>
      <c r="J413" s="63" t="e">
        <f>IF(H413="nad",VLOOKUP(I413,Určenie_náh_čísiel_vzorka!$B$9:$C$58,2,FALSE),IF(H413="pod",VLOOKUP(I413,Určenie_náh_čísiel_vzorka!$B$69:$C$318,2,FALSE)))</f>
        <v>#N/A</v>
      </c>
    </row>
    <row r="414" spans="5:10" x14ac:dyDescent="0.25">
      <c r="E414" s="3"/>
      <c r="G414" s="9"/>
      <c r="H414" s="53" t="str">
        <f>IF(E414&gt;=Atribúty!$C$5,"nad","pod")</f>
        <v>nad</v>
      </c>
      <c r="I414" s="49"/>
      <c r="J414" s="63" t="e">
        <f>IF(H414="nad",VLOOKUP(I414,Určenie_náh_čísiel_vzorka!$B$9:$C$58,2,FALSE),IF(H414="pod",VLOOKUP(I414,Určenie_náh_čísiel_vzorka!$B$69:$C$318,2,FALSE)))</f>
        <v>#N/A</v>
      </c>
    </row>
    <row r="415" spans="5:10" x14ac:dyDescent="0.25">
      <c r="E415" s="3"/>
      <c r="G415" s="9"/>
      <c r="H415" s="53" t="str">
        <f>IF(E415&gt;=Atribúty!$C$5,"nad","pod")</f>
        <v>nad</v>
      </c>
      <c r="I415" s="49"/>
      <c r="J415" s="63" t="e">
        <f>IF(H415="nad",VLOOKUP(I415,Určenie_náh_čísiel_vzorka!$B$9:$C$58,2,FALSE),IF(H415="pod",VLOOKUP(I415,Určenie_náh_čísiel_vzorka!$B$69:$C$318,2,FALSE)))</f>
        <v>#N/A</v>
      </c>
    </row>
    <row r="416" spans="5:10" x14ac:dyDescent="0.25">
      <c r="E416" s="3"/>
      <c r="G416" s="9"/>
      <c r="H416" s="53" t="str">
        <f>IF(E416&gt;=Atribúty!$C$5,"nad","pod")</f>
        <v>nad</v>
      </c>
      <c r="I416" s="49"/>
      <c r="J416" s="63" t="e">
        <f>IF(H416="nad",VLOOKUP(I416,Určenie_náh_čísiel_vzorka!$B$9:$C$58,2,FALSE),IF(H416="pod",VLOOKUP(I416,Určenie_náh_čísiel_vzorka!$B$69:$C$318,2,FALSE)))</f>
        <v>#N/A</v>
      </c>
    </row>
    <row r="417" spans="5:10" x14ac:dyDescent="0.25">
      <c r="E417" s="3"/>
      <c r="G417" s="9"/>
      <c r="H417" s="53" t="str">
        <f>IF(E417&gt;=Atribúty!$C$5,"nad","pod")</f>
        <v>nad</v>
      </c>
      <c r="I417" s="49"/>
      <c r="J417" s="63" t="e">
        <f>IF(H417="nad",VLOOKUP(I417,Určenie_náh_čísiel_vzorka!$B$9:$C$58,2,FALSE),IF(H417="pod",VLOOKUP(I417,Určenie_náh_čísiel_vzorka!$B$69:$C$318,2,FALSE)))</f>
        <v>#N/A</v>
      </c>
    </row>
    <row r="418" spans="5:10" x14ac:dyDescent="0.25">
      <c r="E418" s="3"/>
      <c r="G418" s="9"/>
      <c r="H418" s="53" t="str">
        <f>IF(E418&gt;=Atribúty!$C$5,"nad","pod")</f>
        <v>nad</v>
      </c>
      <c r="I418" s="49"/>
      <c r="J418" s="63" t="e">
        <f>IF(H418="nad",VLOOKUP(I418,Určenie_náh_čísiel_vzorka!$B$9:$C$58,2,FALSE),IF(H418="pod",VLOOKUP(I418,Určenie_náh_čísiel_vzorka!$B$69:$C$318,2,FALSE)))</f>
        <v>#N/A</v>
      </c>
    </row>
    <row r="419" spans="5:10" x14ac:dyDescent="0.25">
      <c r="E419" s="3"/>
      <c r="G419" s="9"/>
      <c r="H419" s="53" t="str">
        <f>IF(E419&gt;=Atribúty!$C$5,"nad","pod")</f>
        <v>nad</v>
      </c>
      <c r="I419" s="49"/>
      <c r="J419" s="63" t="e">
        <f>IF(H419="nad",VLOOKUP(I419,Určenie_náh_čísiel_vzorka!$B$9:$C$58,2,FALSE),IF(H419="pod",VLOOKUP(I419,Určenie_náh_čísiel_vzorka!$B$69:$C$318,2,FALSE)))</f>
        <v>#N/A</v>
      </c>
    </row>
    <row r="420" spans="5:10" x14ac:dyDescent="0.25">
      <c r="E420" s="3"/>
      <c r="G420" s="9"/>
      <c r="H420" s="53" t="str">
        <f>IF(E420&gt;=Atribúty!$C$5,"nad","pod")</f>
        <v>nad</v>
      </c>
      <c r="I420" s="49"/>
      <c r="J420" s="63" t="e">
        <f>IF(H420="nad",VLOOKUP(I420,Určenie_náh_čísiel_vzorka!$B$9:$C$58,2,FALSE),IF(H420="pod",VLOOKUP(I420,Určenie_náh_čísiel_vzorka!$B$69:$C$318,2,FALSE)))</f>
        <v>#N/A</v>
      </c>
    </row>
    <row r="421" spans="5:10" x14ac:dyDescent="0.25">
      <c r="E421" s="3"/>
      <c r="G421" s="9"/>
      <c r="H421" s="53" t="str">
        <f>IF(E421&gt;=Atribúty!$C$5,"nad","pod")</f>
        <v>nad</v>
      </c>
      <c r="I421" s="49"/>
      <c r="J421" s="63" t="e">
        <f>IF(H421="nad",VLOOKUP(I421,Určenie_náh_čísiel_vzorka!$B$9:$C$58,2,FALSE),IF(H421="pod",VLOOKUP(I421,Určenie_náh_čísiel_vzorka!$B$69:$C$318,2,FALSE)))</f>
        <v>#N/A</v>
      </c>
    </row>
    <row r="422" spans="5:10" x14ac:dyDescent="0.25">
      <c r="E422" s="3"/>
      <c r="G422" s="9"/>
      <c r="H422" s="53" t="str">
        <f>IF(E422&gt;=Atribúty!$C$5,"nad","pod")</f>
        <v>nad</v>
      </c>
      <c r="I422" s="49"/>
      <c r="J422" s="63" t="e">
        <f>IF(H422="nad",VLOOKUP(I422,Určenie_náh_čísiel_vzorka!$B$9:$C$58,2,FALSE),IF(H422="pod",VLOOKUP(I422,Určenie_náh_čísiel_vzorka!$B$69:$C$318,2,FALSE)))</f>
        <v>#N/A</v>
      </c>
    </row>
    <row r="423" spans="5:10" x14ac:dyDescent="0.25">
      <c r="E423" s="3"/>
      <c r="G423" s="9"/>
      <c r="H423" s="53" t="str">
        <f>IF(E423&gt;=Atribúty!$C$5,"nad","pod")</f>
        <v>nad</v>
      </c>
      <c r="I423" s="49"/>
      <c r="J423" s="63" t="e">
        <f>IF(H423="nad",VLOOKUP(I423,Určenie_náh_čísiel_vzorka!$B$9:$C$58,2,FALSE),IF(H423="pod",VLOOKUP(I423,Určenie_náh_čísiel_vzorka!$B$69:$C$318,2,FALSE)))</f>
        <v>#N/A</v>
      </c>
    </row>
    <row r="424" spans="5:10" x14ac:dyDescent="0.25">
      <c r="E424" s="3"/>
      <c r="G424" s="9"/>
      <c r="H424" s="53" t="str">
        <f>IF(E424&gt;=Atribúty!$C$5,"nad","pod")</f>
        <v>nad</v>
      </c>
      <c r="I424" s="49"/>
      <c r="J424" s="63" t="e">
        <f>IF(H424="nad",VLOOKUP(I424,Určenie_náh_čísiel_vzorka!$B$9:$C$58,2,FALSE),IF(H424="pod",VLOOKUP(I424,Určenie_náh_čísiel_vzorka!$B$69:$C$318,2,FALSE)))</f>
        <v>#N/A</v>
      </c>
    </row>
    <row r="425" spans="5:10" x14ac:dyDescent="0.25">
      <c r="E425" s="3"/>
      <c r="G425" s="9"/>
      <c r="H425" s="53" t="str">
        <f>IF(E425&gt;=Atribúty!$C$5,"nad","pod")</f>
        <v>nad</v>
      </c>
      <c r="I425" s="49"/>
      <c r="J425" s="63" t="e">
        <f>IF(H425="nad",VLOOKUP(I425,Určenie_náh_čísiel_vzorka!$B$9:$C$58,2,FALSE),IF(H425="pod",VLOOKUP(I425,Určenie_náh_čísiel_vzorka!$B$69:$C$318,2,FALSE)))</f>
        <v>#N/A</v>
      </c>
    </row>
    <row r="426" spans="5:10" x14ac:dyDescent="0.25">
      <c r="E426" s="3"/>
      <c r="G426" s="9"/>
      <c r="H426" s="53" t="str">
        <f>IF(E426&gt;=Atribúty!$C$5,"nad","pod")</f>
        <v>nad</v>
      </c>
      <c r="I426" s="49"/>
      <c r="J426" s="63" t="e">
        <f>IF(H426="nad",VLOOKUP(I426,Určenie_náh_čísiel_vzorka!$B$9:$C$58,2,FALSE),IF(H426="pod",VLOOKUP(I426,Určenie_náh_čísiel_vzorka!$B$69:$C$318,2,FALSE)))</f>
        <v>#N/A</v>
      </c>
    </row>
    <row r="427" spans="5:10" x14ac:dyDescent="0.25">
      <c r="E427" s="3"/>
      <c r="G427" s="9"/>
      <c r="H427" s="53" t="str">
        <f>IF(E427&gt;=Atribúty!$C$5,"nad","pod")</f>
        <v>nad</v>
      </c>
      <c r="I427" s="49"/>
      <c r="J427" s="63" t="e">
        <f>IF(H427="nad",VLOOKUP(I427,Určenie_náh_čísiel_vzorka!$B$9:$C$58,2,FALSE),IF(H427="pod",VLOOKUP(I427,Určenie_náh_čísiel_vzorka!$B$69:$C$318,2,FALSE)))</f>
        <v>#N/A</v>
      </c>
    </row>
    <row r="428" spans="5:10" x14ac:dyDescent="0.25">
      <c r="E428" s="3"/>
      <c r="G428" s="9"/>
      <c r="H428" s="53" t="str">
        <f>IF(E428&gt;=Atribúty!$C$5,"nad","pod")</f>
        <v>nad</v>
      </c>
      <c r="I428" s="49"/>
      <c r="J428" s="63" t="e">
        <f>IF(H428="nad",VLOOKUP(I428,Určenie_náh_čísiel_vzorka!$B$9:$C$58,2,FALSE),IF(H428="pod",VLOOKUP(I428,Určenie_náh_čísiel_vzorka!$B$69:$C$318,2,FALSE)))</f>
        <v>#N/A</v>
      </c>
    </row>
    <row r="429" spans="5:10" x14ac:dyDescent="0.25">
      <c r="E429" s="3"/>
      <c r="G429" s="9"/>
      <c r="H429" s="53" t="str">
        <f>IF(E429&gt;=Atribúty!$C$5,"nad","pod")</f>
        <v>nad</v>
      </c>
      <c r="I429" s="49"/>
      <c r="J429" s="63" t="e">
        <f>IF(H429="nad",VLOOKUP(I429,Určenie_náh_čísiel_vzorka!$B$9:$C$58,2,FALSE),IF(H429="pod",VLOOKUP(I429,Určenie_náh_čísiel_vzorka!$B$69:$C$318,2,FALSE)))</f>
        <v>#N/A</v>
      </c>
    </row>
    <row r="430" spans="5:10" x14ac:dyDescent="0.25">
      <c r="E430" s="3"/>
      <c r="G430" s="9"/>
      <c r="H430" s="53" t="str">
        <f>IF(E430&gt;=Atribúty!$C$5,"nad","pod")</f>
        <v>nad</v>
      </c>
      <c r="I430" s="49"/>
      <c r="J430" s="63" t="e">
        <f>IF(H430="nad",VLOOKUP(I430,Určenie_náh_čísiel_vzorka!$B$9:$C$58,2,FALSE),IF(H430="pod",VLOOKUP(I430,Určenie_náh_čísiel_vzorka!$B$69:$C$318,2,FALSE)))</f>
        <v>#N/A</v>
      </c>
    </row>
    <row r="431" spans="5:10" x14ac:dyDescent="0.25">
      <c r="E431" s="3"/>
      <c r="G431" s="9"/>
      <c r="H431" s="53" t="str">
        <f>IF(E431&gt;=Atribúty!$C$5,"nad","pod")</f>
        <v>nad</v>
      </c>
      <c r="I431" s="49"/>
      <c r="J431" s="63" t="e">
        <f>IF(H431="nad",VLOOKUP(I431,Určenie_náh_čísiel_vzorka!$B$9:$C$58,2,FALSE),IF(H431="pod",VLOOKUP(I431,Určenie_náh_čísiel_vzorka!$B$69:$C$318,2,FALSE)))</f>
        <v>#N/A</v>
      </c>
    </row>
    <row r="432" spans="5:10" x14ac:dyDescent="0.25">
      <c r="E432" s="3"/>
      <c r="G432" s="9"/>
      <c r="H432" s="53" t="str">
        <f>IF(E432&gt;=Atribúty!$C$5,"nad","pod")</f>
        <v>nad</v>
      </c>
      <c r="I432" s="49"/>
      <c r="J432" s="63" t="e">
        <f>IF(H432="nad",VLOOKUP(I432,Určenie_náh_čísiel_vzorka!$B$9:$C$58,2,FALSE),IF(H432="pod",VLOOKUP(I432,Určenie_náh_čísiel_vzorka!$B$69:$C$318,2,FALSE)))</f>
        <v>#N/A</v>
      </c>
    </row>
    <row r="433" spans="5:10" x14ac:dyDescent="0.25">
      <c r="E433" s="3"/>
      <c r="G433" s="9"/>
      <c r="H433" s="53" t="str">
        <f>IF(E433&gt;=Atribúty!$C$5,"nad","pod")</f>
        <v>nad</v>
      </c>
      <c r="I433" s="49"/>
      <c r="J433" s="63" t="e">
        <f>IF(H433="nad",VLOOKUP(I433,Určenie_náh_čísiel_vzorka!$B$9:$C$58,2,FALSE),IF(H433="pod",VLOOKUP(I433,Určenie_náh_čísiel_vzorka!$B$69:$C$318,2,FALSE)))</f>
        <v>#N/A</v>
      </c>
    </row>
    <row r="434" spans="5:10" x14ac:dyDescent="0.25">
      <c r="E434" s="3"/>
      <c r="G434" s="9"/>
      <c r="H434" s="53" t="str">
        <f>IF(E434&gt;=Atribúty!$C$5,"nad","pod")</f>
        <v>nad</v>
      </c>
      <c r="I434" s="49"/>
      <c r="J434" s="63" t="e">
        <f>IF(H434="nad",VLOOKUP(I434,Určenie_náh_čísiel_vzorka!$B$9:$C$58,2,FALSE),IF(H434="pod",VLOOKUP(I434,Určenie_náh_čísiel_vzorka!$B$69:$C$318,2,FALSE)))</f>
        <v>#N/A</v>
      </c>
    </row>
    <row r="435" spans="5:10" x14ac:dyDescent="0.25">
      <c r="E435" s="3"/>
      <c r="G435" s="9"/>
      <c r="H435" s="53" t="str">
        <f>IF(E435&gt;=Atribúty!$C$5,"nad","pod")</f>
        <v>nad</v>
      </c>
      <c r="I435" s="49"/>
      <c r="J435" s="63" t="e">
        <f>IF(H435="nad",VLOOKUP(I435,Určenie_náh_čísiel_vzorka!$B$9:$C$58,2,FALSE),IF(H435="pod",VLOOKUP(I435,Určenie_náh_čísiel_vzorka!$B$69:$C$318,2,FALSE)))</f>
        <v>#N/A</v>
      </c>
    </row>
    <row r="436" spans="5:10" x14ac:dyDescent="0.25">
      <c r="E436" s="3"/>
      <c r="G436" s="9"/>
      <c r="H436" s="53" t="str">
        <f>IF(E436&gt;=Atribúty!$C$5,"nad","pod")</f>
        <v>nad</v>
      </c>
      <c r="I436" s="49"/>
      <c r="J436" s="63" t="e">
        <f>IF(H436="nad",VLOOKUP(I436,Určenie_náh_čísiel_vzorka!$B$9:$C$58,2,FALSE),IF(H436="pod",VLOOKUP(I436,Určenie_náh_čísiel_vzorka!$B$69:$C$318,2,FALSE)))</f>
        <v>#N/A</v>
      </c>
    </row>
    <row r="437" spans="5:10" x14ac:dyDescent="0.25">
      <c r="E437" s="3"/>
      <c r="G437" s="9"/>
      <c r="H437" s="53" t="str">
        <f>IF(E437&gt;=Atribúty!$C$5,"nad","pod")</f>
        <v>nad</v>
      </c>
      <c r="I437" s="49"/>
      <c r="J437" s="63" t="e">
        <f>IF(H437="nad",VLOOKUP(I437,Určenie_náh_čísiel_vzorka!$B$9:$C$58,2,FALSE),IF(H437="pod",VLOOKUP(I437,Určenie_náh_čísiel_vzorka!$B$69:$C$318,2,FALSE)))</f>
        <v>#N/A</v>
      </c>
    </row>
    <row r="438" spans="5:10" x14ac:dyDescent="0.25">
      <c r="E438" s="3"/>
      <c r="G438" s="9"/>
      <c r="H438" s="53" t="str">
        <f>IF(E438&gt;=Atribúty!$C$5,"nad","pod")</f>
        <v>nad</v>
      </c>
      <c r="I438" s="49"/>
      <c r="J438" s="63" t="e">
        <f>IF(H438="nad",VLOOKUP(I438,Určenie_náh_čísiel_vzorka!$B$9:$C$58,2,FALSE),IF(H438="pod",VLOOKUP(I438,Určenie_náh_čísiel_vzorka!$B$69:$C$318,2,FALSE)))</f>
        <v>#N/A</v>
      </c>
    </row>
    <row r="439" spans="5:10" x14ac:dyDescent="0.25">
      <c r="E439" s="3"/>
      <c r="G439" s="9"/>
      <c r="H439" s="53" t="str">
        <f>IF(E439&gt;=Atribúty!$C$5,"nad","pod")</f>
        <v>nad</v>
      </c>
      <c r="I439" s="49"/>
      <c r="J439" s="63" t="e">
        <f>IF(H439="nad",VLOOKUP(I439,Určenie_náh_čísiel_vzorka!$B$9:$C$58,2,FALSE),IF(H439="pod",VLOOKUP(I439,Určenie_náh_čísiel_vzorka!$B$69:$C$318,2,FALSE)))</f>
        <v>#N/A</v>
      </c>
    </row>
    <row r="440" spans="5:10" x14ac:dyDescent="0.25">
      <c r="E440" s="3"/>
      <c r="G440" s="9"/>
      <c r="H440" s="53" t="str">
        <f>IF(E440&gt;=Atribúty!$C$5,"nad","pod")</f>
        <v>nad</v>
      </c>
      <c r="I440" s="49"/>
      <c r="J440" s="63" t="e">
        <f>IF(H440="nad",VLOOKUP(I440,Určenie_náh_čísiel_vzorka!$B$9:$C$58,2,FALSE),IF(H440="pod",VLOOKUP(I440,Určenie_náh_čísiel_vzorka!$B$69:$C$318,2,FALSE)))</f>
        <v>#N/A</v>
      </c>
    </row>
    <row r="441" spans="5:10" x14ac:dyDescent="0.25">
      <c r="E441" s="3"/>
      <c r="G441" s="9"/>
      <c r="H441" s="53" t="str">
        <f>IF(E441&gt;=Atribúty!$C$5,"nad","pod")</f>
        <v>nad</v>
      </c>
      <c r="I441" s="49"/>
      <c r="J441" s="63" t="e">
        <f>IF(H441="nad",VLOOKUP(I441,Určenie_náh_čísiel_vzorka!$B$9:$C$58,2,FALSE),IF(H441="pod",VLOOKUP(I441,Určenie_náh_čísiel_vzorka!$B$69:$C$318,2,FALSE)))</f>
        <v>#N/A</v>
      </c>
    </row>
    <row r="442" spans="5:10" x14ac:dyDescent="0.25">
      <c r="E442" s="3"/>
      <c r="G442" s="9"/>
      <c r="H442" s="53" t="str">
        <f>IF(E442&gt;=Atribúty!$C$5,"nad","pod")</f>
        <v>nad</v>
      </c>
      <c r="I442" s="49"/>
      <c r="J442" s="63" t="e">
        <f>IF(H442="nad",VLOOKUP(I442,Určenie_náh_čísiel_vzorka!$B$9:$C$58,2,FALSE),IF(H442="pod",VLOOKUP(I442,Určenie_náh_čísiel_vzorka!$B$69:$C$318,2,FALSE)))</f>
        <v>#N/A</v>
      </c>
    </row>
    <row r="443" spans="5:10" x14ac:dyDescent="0.25">
      <c r="E443" s="3"/>
      <c r="G443" s="9"/>
      <c r="H443" s="53" t="str">
        <f>IF(E443&gt;=Atribúty!$C$5,"nad","pod")</f>
        <v>nad</v>
      </c>
      <c r="I443" s="49"/>
      <c r="J443" s="63" t="e">
        <f>IF(H443="nad",VLOOKUP(I443,Určenie_náh_čísiel_vzorka!$B$9:$C$58,2,FALSE),IF(H443="pod",VLOOKUP(I443,Určenie_náh_čísiel_vzorka!$B$69:$C$318,2,FALSE)))</f>
        <v>#N/A</v>
      </c>
    </row>
    <row r="444" spans="5:10" x14ac:dyDescent="0.25">
      <c r="E444" s="3"/>
      <c r="G444" s="9"/>
      <c r="H444" s="53" t="str">
        <f>IF(E444&gt;=Atribúty!$C$5,"nad","pod")</f>
        <v>nad</v>
      </c>
      <c r="I444" s="49"/>
      <c r="J444" s="63" t="e">
        <f>IF(H444="nad",VLOOKUP(I444,Určenie_náh_čísiel_vzorka!$B$9:$C$58,2,FALSE),IF(H444="pod",VLOOKUP(I444,Určenie_náh_čísiel_vzorka!$B$69:$C$318,2,FALSE)))</f>
        <v>#N/A</v>
      </c>
    </row>
    <row r="445" spans="5:10" x14ac:dyDescent="0.25">
      <c r="E445" s="3"/>
      <c r="G445" s="9"/>
      <c r="H445" s="53" t="str">
        <f>IF(E445&gt;=Atribúty!$C$5,"nad","pod")</f>
        <v>nad</v>
      </c>
      <c r="I445" s="49"/>
      <c r="J445" s="63" t="e">
        <f>IF(H445="nad",VLOOKUP(I445,Určenie_náh_čísiel_vzorka!$B$9:$C$58,2,FALSE),IF(H445="pod",VLOOKUP(I445,Určenie_náh_čísiel_vzorka!$B$69:$C$318,2,FALSE)))</f>
        <v>#N/A</v>
      </c>
    </row>
    <row r="446" spans="5:10" x14ac:dyDescent="0.25">
      <c r="E446" s="3"/>
      <c r="G446" s="9"/>
      <c r="H446" s="53" t="str">
        <f>IF(E446&gt;=Atribúty!$C$5,"nad","pod")</f>
        <v>nad</v>
      </c>
      <c r="I446" s="49"/>
      <c r="J446" s="63" t="e">
        <f>IF(H446="nad",VLOOKUP(I446,Určenie_náh_čísiel_vzorka!$B$9:$C$58,2,FALSE),IF(H446="pod",VLOOKUP(I446,Určenie_náh_čísiel_vzorka!$B$69:$C$318,2,FALSE)))</f>
        <v>#N/A</v>
      </c>
    </row>
    <row r="447" spans="5:10" x14ac:dyDescent="0.25">
      <c r="E447" s="3"/>
      <c r="G447" s="9"/>
      <c r="H447" s="53" t="str">
        <f>IF(E447&gt;=Atribúty!$C$5,"nad","pod")</f>
        <v>nad</v>
      </c>
      <c r="I447" s="49"/>
      <c r="J447" s="63" t="e">
        <f>IF(H447="nad",VLOOKUP(I447,Určenie_náh_čísiel_vzorka!$B$9:$C$58,2,FALSE),IF(H447="pod",VLOOKUP(I447,Určenie_náh_čísiel_vzorka!$B$69:$C$318,2,FALSE)))</f>
        <v>#N/A</v>
      </c>
    </row>
    <row r="448" spans="5:10" x14ac:dyDescent="0.25">
      <c r="E448" s="3"/>
      <c r="G448" s="9"/>
      <c r="H448" s="53" t="str">
        <f>IF(E448&gt;=Atribúty!$C$5,"nad","pod")</f>
        <v>nad</v>
      </c>
      <c r="I448" s="49"/>
      <c r="J448" s="63" t="e">
        <f>IF(H448="nad",VLOOKUP(I448,Určenie_náh_čísiel_vzorka!$B$9:$C$58,2,FALSE),IF(H448="pod",VLOOKUP(I448,Určenie_náh_čísiel_vzorka!$B$69:$C$318,2,FALSE)))</f>
        <v>#N/A</v>
      </c>
    </row>
    <row r="449" spans="5:10" x14ac:dyDescent="0.25">
      <c r="E449" s="3"/>
      <c r="G449" s="9"/>
      <c r="H449" s="53" t="str">
        <f>IF(E449&gt;=Atribúty!$C$5,"nad","pod")</f>
        <v>nad</v>
      </c>
      <c r="I449" s="49"/>
      <c r="J449" s="63" t="e">
        <f>IF(H449="nad",VLOOKUP(I449,Určenie_náh_čísiel_vzorka!$B$9:$C$58,2,FALSE),IF(H449="pod",VLOOKUP(I449,Určenie_náh_čísiel_vzorka!$B$69:$C$318,2,FALSE)))</f>
        <v>#N/A</v>
      </c>
    </row>
    <row r="450" spans="5:10" x14ac:dyDescent="0.25">
      <c r="E450" s="3"/>
      <c r="G450" s="9"/>
      <c r="H450" s="53" t="str">
        <f>IF(E450&gt;=Atribúty!$C$5,"nad","pod")</f>
        <v>nad</v>
      </c>
      <c r="I450" s="49"/>
      <c r="J450" s="63" t="e">
        <f>IF(H450="nad",VLOOKUP(I450,Určenie_náh_čísiel_vzorka!$B$9:$C$58,2,FALSE),IF(H450="pod",VLOOKUP(I450,Určenie_náh_čísiel_vzorka!$B$69:$C$318,2,FALSE)))</f>
        <v>#N/A</v>
      </c>
    </row>
    <row r="451" spans="5:10" x14ac:dyDescent="0.25">
      <c r="E451" s="3"/>
      <c r="G451" s="9"/>
      <c r="H451" s="53" t="str">
        <f>IF(E451&gt;=Atribúty!$C$5,"nad","pod")</f>
        <v>nad</v>
      </c>
      <c r="I451" s="49"/>
      <c r="J451" s="63" t="e">
        <f>IF(H451="nad",VLOOKUP(I451,Určenie_náh_čísiel_vzorka!$B$9:$C$58,2,FALSE),IF(H451="pod",VLOOKUP(I451,Určenie_náh_čísiel_vzorka!$B$69:$C$318,2,FALSE)))</f>
        <v>#N/A</v>
      </c>
    </row>
    <row r="452" spans="5:10" x14ac:dyDescent="0.25">
      <c r="E452" s="3"/>
      <c r="G452" s="9"/>
      <c r="H452" s="53" t="str">
        <f>IF(E452&gt;=Atribúty!$C$5,"nad","pod")</f>
        <v>nad</v>
      </c>
      <c r="I452" s="49"/>
      <c r="J452" s="63" t="e">
        <f>IF(H452="nad",VLOOKUP(I452,Určenie_náh_čísiel_vzorka!$B$9:$C$58,2,FALSE),IF(H452="pod",VLOOKUP(I452,Určenie_náh_čísiel_vzorka!$B$69:$C$318,2,FALSE)))</f>
        <v>#N/A</v>
      </c>
    </row>
    <row r="453" spans="5:10" x14ac:dyDescent="0.25">
      <c r="E453" s="3"/>
      <c r="G453" s="9"/>
      <c r="H453" s="53" t="str">
        <f>IF(E453&gt;=Atribúty!$C$5,"nad","pod")</f>
        <v>nad</v>
      </c>
      <c r="I453" s="49"/>
      <c r="J453" s="63" t="e">
        <f>IF(H453="nad",VLOOKUP(I453,Určenie_náh_čísiel_vzorka!$B$9:$C$58,2,FALSE),IF(H453="pod",VLOOKUP(I453,Určenie_náh_čísiel_vzorka!$B$69:$C$318,2,FALSE)))</f>
        <v>#N/A</v>
      </c>
    </row>
    <row r="454" spans="5:10" x14ac:dyDescent="0.25">
      <c r="E454" s="3"/>
      <c r="G454" s="9"/>
      <c r="H454" s="53" t="str">
        <f>IF(E454&gt;=Atribúty!$C$5,"nad","pod")</f>
        <v>nad</v>
      </c>
      <c r="I454" s="49"/>
      <c r="J454" s="63" t="e">
        <f>IF(H454="nad",VLOOKUP(I454,Určenie_náh_čísiel_vzorka!$B$9:$C$58,2,FALSE),IF(H454="pod",VLOOKUP(I454,Určenie_náh_čísiel_vzorka!$B$69:$C$318,2,FALSE)))</f>
        <v>#N/A</v>
      </c>
    </row>
    <row r="455" spans="5:10" x14ac:dyDescent="0.25">
      <c r="E455" s="3"/>
      <c r="G455" s="9"/>
      <c r="H455" s="53" t="str">
        <f>IF(E455&gt;=Atribúty!$C$5,"nad","pod")</f>
        <v>nad</v>
      </c>
      <c r="I455" s="49"/>
      <c r="J455" s="63" t="e">
        <f>IF(H455="nad",VLOOKUP(I455,Určenie_náh_čísiel_vzorka!$B$9:$C$58,2,FALSE),IF(H455="pod",VLOOKUP(I455,Určenie_náh_čísiel_vzorka!$B$69:$C$318,2,FALSE)))</f>
        <v>#N/A</v>
      </c>
    </row>
    <row r="456" spans="5:10" x14ac:dyDescent="0.25">
      <c r="E456" s="3"/>
      <c r="G456" s="9"/>
      <c r="H456" s="53" t="str">
        <f>IF(E456&gt;=Atribúty!$C$5,"nad","pod")</f>
        <v>nad</v>
      </c>
      <c r="I456" s="49"/>
      <c r="J456" s="63" t="e">
        <f>IF(H456="nad",VLOOKUP(I456,Určenie_náh_čísiel_vzorka!$B$9:$C$58,2,FALSE),IF(H456="pod",VLOOKUP(I456,Určenie_náh_čísiel_vzorka!$B$69:$C$318,2,FALSE)))</f>
        <v>#N/A</v>
      </c>
    </row>
    <row r="457" spans="5:10" x14ac:dyDescent="0.25">
      <c r="E457" s="3"/>
      <c r="G457" s="9"/>
      <c r="H457" s="53" t="str">
        <f>IF(E457&gt;=Atribúty!$C$5,"nad","pod")</f>
        <v>nad</v>
      </c>
      <c r="I457" s="49"/>
      <c r="J457" s="63" t="e">
        <f>IF(H457="nad",VLOOKUP(I457,Určenie_náh_čísiel_vzorka!$B$9:$C$58,2,FALSE),IF(H457="pod",VLOOKUP(I457,Určenie_náh_čísiel_vzorka!$B$69:$C$318,2,FALSE)))</f>
        <v>#N/A</v>
      </c>
    </row>
    <row r="458" spans="5:10" x14ac:dyDescent="0.25">
      <c r="E458" s="3"/>
      <c r="G458" s="9"/>
      <c r="H458" s="53" t="str">
        <f>IF(E458&gt;=Atribúty!$C$5,"nad","pod")</f>
        <v>nad</v>
      </c>
      <c r="I458" s="49"/>
      <c r="J458" s="63" t="e">
        <f>IF(H458="nad",VLOOKUP(I458,Určenie_náh_čísiel_vzorka!$B$9:$C$58,2,FALSE),IF(H458="pod",VLOOKUP(I458,Určenie_náh_čísiel_vzorka!$B$69:$C$318,2,FALSE)))</f>
        <v>#N/A</v>
      </c>
    </row>
    <row r="459" spans="5:10" x14ac:dyDescent="0.25">
      <c r="E459" s="3"/>
      <c r="G459" s="9"/>
      <c r="H459" s="53" t="str">
        <f>IF(E459&gt;=Atribúty!$C$5,"nad","pod")</f>
        <v>nad</v>
      </c>
      <c r="I459" s="49"/>
      <c r="J459" s="63" t="e">
        <f>IF(H459="nad",VLOOKUP(I459,Určenie_náh_čísiel_vzorka!$B$9:$C$58,2,FALSE),IF(H459="pod",VLOOKUP(I459,Určenie_náh_čísiel_vzorka!$B$69:$C$318,2,FALSE)))</f>
        <v>#N/A</v>
      </c>
    </row>
    <row r="460" spans="5:10" x14ac:dyDescent="0.25">
      <c r="E460" s="3"/>
      <c r="G460" s="9"/>
      <c r="H460" s="53" t="str">
        <f>IF(E460&gt;=Atribúty!$C$5,"nad","pod")</f>
        <v>nad</v>
      </c>
      <c r="I460" s="49"/>
      <c r="J460" s="63" t="e">
        <f>IF(H460="nad",VLOOKUP(I460,Určenie_náh_čísiel_vzorka!$B$9:$C$58,2,FALSE),IF(H460="pod",VLOOKUP(I460,Určenie_náh_čísiel_vzorka!$B$69:$C$318,2,FALSE)))</f>
        <v>#N/A</v>
      </c>
    </row>
    <row r="461" spans="5:10" x14ac:dyDescent="0.25">
      <c r="E461" s="3"/>
      <c r="G461" s="9"/>
      <c r="H461" s="53" t="str">
        <f>IF(E461&gt;=Atribúty!$C$5,"nad","pod")</f>
        <v>nad</v>
      </c>
      <c r="I461" s="49"/>
      <c r="J461" s="63" t="e">
        <f>IF(H461="nad",VLOOKUP(I461,Určenie_náh_čísiel_vzorka!$B$9:$C$58,2,FALSE),IF(H461="pod",VLOOKUP(I461,Určenie_náh_čísiel_vzorka!$B$69:$C$318,2,FALSE)))</f>
        <v>#N/A</v>
      </c>
    </row>
    <row r="462" spans="5:10" x14ac:dyDescent="0.25">
      <c r="E462" s="3"/>
      <c r="G462" s="9"/>
      <c r="H462" s="53" t="str">
        <f>IF(E462&gt;=Atribúty!$C$5,"nad","pod")</f>
        <v>nad</v>
      </c>
      <c r="I462" s="49"/>
      <c r="J462" s="63" t="e">
        <f>IF(H462="nad",VLOOKUP(I462,Určenie_náh_čísiel_vzorka!$B$9:$C$58,2,FALSE),IF(H462="pod",VLOOKUP(I462,Určenie_náh_čísiel_vzorka!$B$69:$C$318,2,FALSE)))</f>
        <v>#N/A</v>
      </c>
    </row>
    <row r="463" spans="5:10" x14ac:dyDescent="0.25">
      <c r="E463" s="3"/>
      <c r="G463" s="9"/>
      <c r="H463" s="53" t="str">
        <f>IF(E463&gt;=Atribúty!$C$5,"nad","pod")</f>
        <v>nad</v>
      </c>
      <c r="I463" s="49"/>
      <c r="J463" s="63" t="e">
        <f>IF(H463="nad",VLOOKUP(I463,Určenie_náh_čísiel_vzorka!$B$9:$C$58,2,FALSE),IF(H463="pod",VLOOKUP(I463,Určenie_náh_čísiel_vzorka!$B$69:$C$318,2,FALSE)))</f>
        <v>#N/A</v>
      </c>
    </row>
    <row r="464" spans="5:10" x14ac:dyDescent="0.25">
      <c r="E464" s="3"/>
      <c r="G464" s="9"/>
      <c r="H464" s="53" t="str">
        <f>IF(E464&gt;=Atribúty!$C$5,"nad","pod")</f>
        <v>nad</v>
      </c>
      <c r="I464" s="49"/>
      <c r="J464" s="63" t="e">
        <f>IF(H464="nad",VLOOKUP(I464,Určenie_náh_čísiel_vzorka!$B$9:$C$58,2,FALSE),IF(H464="pod",VLOOKUP(I464,Určenie_náh_čísiel_vzorka!$B$69:$C$318,2,FALSE)))</f>
        <v>#N/A</v>
      </c>
    </row>
    <row r="465" spans="5:10" x14ac:dyDescent="0.25">
      <c r="E465" s="3"/>
      <c r="G465" s="9"/>
      <c r="H465" s="53" t="str">
        <f>IF(E465&gt;=Atribúty!$C$5,"nad","pod")</f>
        <v>nad</v>
      </c>
      <c r="I465" s="49"/>
      <c r="J465" s="63" t="e">
        <f>IF(H465="nad",VLOOKUP(I465,Určenie_náh_čísiel_vzorka!$B$9:$C$58,2,FALSE),IF(H465="pod",VLOOKUP(I465,Určenie_náh_čísiel_vzorka!$B$69:$C$318,2,FALSE)))</f>
        <v>#N/A</v>
      </c>
    </row>
    <row r="466" spans="5:10" x14ac:dyDescent="0.25">
      <c r="E466" s="3"/>
      <c r="G466" s="9"/>
      <c r="H466" s="53" t="str">
        <f>IF(E466&gt;=Atribúty!$C$5,"nad","pod")</f>
        <v>nad</v>
      </c>
      <c r="I466" s="49"/>
      <c r="J466" s="63" t="e">
        <f>IF(H466="nad",VLOOKUP(I466,Určenie_náh_čísiel_vzorka!$B$9:$C$58,2,FALSE),IF(H466="pod",VLOOKUP(I466,Určenie_náh_čísiel_vzorka!$B$69:$C$318,2,FALSE)))</f>
        <v>#N/A</v>
      </c>
    </row>
    <row r="467" spans="5:10" x14ac:dyDescent="0.25">
      <c r="E467" s="3"/>
      <c r="G467" s="9"/>
      <c r="H467" s="53" t="str">
        <f>IF(E467&gt;=Atribúty!$C$5,"nad","pod")</f>
        <v>nad</v>
      </c>
      <c r="I467" s="49"/>
      <c r="J467" s="63" t="e">
        <f>IF(H467="nad",VLOOKUP(I467,Určenie_náh_čísiel_vzorka!$B$9:$C$58,2,FALSE),IF(H467="pod",VLOOKUP(I467,Určenie_náh_čísiel_vzorka!$B$69:$C$318,2,FALSE)))</f>
        <v>#N/A</v>
      </c>
    </row>
    <row r="468" spans="5:10" x14ac:dyDescent="0.25">
      <c r="E468" s="3"/>
      <c r="G468" s="9"/>
      <c r="H468" s="53" t="str">
        <f>IF(E468&gt;=Atribúty!$C$5,"nad","pod")</f>
        <v>nad</v>
      </c>
      <c r="I468" s="49"/>
      <c r="J468" s="63" t="e">
        <f>IF(H468="nad",VLOOKUP(I468,Určenie_náh_čísiel_vzorka!$B$9:$C$58,2,FALSE),IF(H468="pod",VLOOKUP(I468,Určenie_náh_čísiel_vzorka!$B$69:$C$318,2,FALSE)))</f>
        <v>#N/A</v>
      </c>
    </row>
    <row r="469" spans="5:10" x14ac:dyDescent="0.25">
      <c r="E469" s="3"/>
      <c r="G469" s="9"/>
      <c r="H469" s="53" t="str">
        <f>IF(E469&gt;=Atribúty!$C$5,"nad","pod")</f>
        <v>nad</v>
      </c>
      <c r="I469" s="49"/>
      <c r="J469" s="63" t="e">
        <f>IF(H469="nad",VLOOKUP(I469,Určenie_náh_čísiel_vzorka!$B$9:$C$58,2,FALSE),IF(H469="pod",VLOOKUP(I469,Určenie_náh_čísiel_vzorka!$B$69:$C$318,2,FALSE)))</f>
        <v>#N/A</v>
      </c>
    </row>
    <row r="470" spans="5:10" x14ac:dyDescent="0.25">
      <c r="E470" s="3"/>
      <c r="G470" s="9"/>
      <c r="H470" s="53" t="str">
        <f>IF(E470&gt;=Atribúty!$C$5,"nad","pod")</f>
        <v>nad</v>
      </c>
      <c r="I470" s="49"/>
      <c r="J470" s="63" t="e">
        <f>IF(H470="nad",VLOOKUP(I470,Určenie_náh_čísiel_vzorka!$B$9:$C$58,2,FALSE),IF(H470="pod",VLOOKUP(I470,Určenie_náh_čísiel_vzorka!$B$69:$C$318,2,FALSE)))</f>
        <v>#N/A</v>
      </c>
    </row>
    <row r="471" spans="5:10" x14ac:dyDescent="0.25">
      <c r="E471" s="3"/>
      <c r="G471" s="9"/>
      <c r="H471" s="53" t="str">
        <f>IF(E471&gt;=Atribúty!$C$5,"nad","pod")</f>
        <v>nad</v>
      </c>
      <c r="I471" s="49"/>
      <c r="J471" s="63" t="e">
        <f>IF(H471="nad",VLOOKUP(I471,Určenie_náh_čísiel_vzorka!$B$9:$C$58,2,FALSE),IF(H471="pod",VLOOKUP(I471,Určenie_náh_čísiel_vzorka!$B$69:$C$318,2,FALSE)))</f>
        <v>#N/A</v>
      </c>
    </row>
    <row r="472" spans="5:10" x14ac:dyDescent="0.25">
      <c r="E472" s="3"/>
      <c r="G472" s="9"/>
      <c r="H472" s="53" t="str">
        <f>IF(E472&gt;=Atribúty!$C$5,"nad","pod")</f>
        <v>nad</v>
      </c>
      <c r="I472" s="49"/>
      <c r="J472" s="63" t="e">
        <f>IF(H472="nad",VLOOKUP(I472,Určenie_náh_čísiel_vzorka!$B$9:$C$58,2,FALSE),IF(H472="pod",VLOOKUP(I472,Určenie_náh_čísiel_vzorka!$B$69:$C$318,2,FALSE)))</f>
        <v>#N/A</v>
      </c>
    </row>
    <row r="473" spans="5:10" x14ac:dyDescent="0.25">
      <c r="E473" s="3"/>
      <c r="G473" s="9"/>
      <c r="H473" s="53" t="str">
        <f>IF(E473&gt;=Atribúty!$C$5,"nad","pod")</f>
        <v>nad</v>
      </c>
      <c r="I473" s="49"/>
      <c r="J473" s="63" t="e">
        <f>IF(H473="nad",VLOOKUP(I473,Určenie_náh_čísiel_vzorka!$B$9:$C$58,2,FALSE),IF(H473="pod",VLOOKUP(I473,Určenie_náh_čísiel_vzorka!$B$69:$C$318,2,FALSE)))</f>
        <v>#N/A</v>
      </c>
    </row>
    <row r="474" spans="5:10" x14ac:dyDescent="0.25">
      <c r="E474" s="3"/>
      <c r="G474" s="9"/>
      <c r="H474" s="53" t="str">
        <f>IF(E474&gt;=Atribúty!$C$5,"nad","pod")</f>
        <v>nad</v>
      </c>
      <c r="I474" s="49"/>
      <c r="J474" s="63" t="e">
        <f>IF(H474="nad",VLOOKUP(I474,Určenie_náh_čísiel_vzorka!$B$9:$C$58,2,FALSE),IF(H474="pod",VLOOKUP(I474,Určenie_náh_čísiel_vzorka!$B$69:$C$318,2,FALSE)))</f>
        <v>#N/A</v>
      </c>
    </row>
    <row r="475" spans="5:10" x14ac:dyDescent="0.25">
      <c r="E475" s="3"/>
      <c r="G475" s="9"/>
      <c r="H475" s="53" t="str">
        <f>IF(E475&gt;=Atribúty!$C$5,"nad","pod")</f>
        <v>nad</v>
      </c>
      <c r="I475" s="49"/>
      <c r="J475" s="63" t="e">
        <f>IF(H475="nad",VLOOKUP(I475,Určenie_náh_čísiel_vzorka!$B$9:$C$58,2,FALSE),IF(H475="pod",VLOOKUP(I475,Určenie_náh_čísiel_vzorka!$B$69:$C$318,2,FALSE)))</f>
        <v>#N/A</v>
      </c>
    </row>
    <row r="476" spans="5:10" x14ac:dyDescent="0.25">
      <c r="E476" s="3"/>
      <c r="G476" s="9"/>
      <c r="H476" s="53" t="str">
        <f>IF(E476&gt;=Atribúty!$C$5,"nad","pod")</f>
        <v>nad</v>
      </c>
      <c r="I476" s="49"/>
      <c r="J476" s="63" t="e">
        <f>IF(H476="nad",VLOOKUP(I476,Určenie_náh_čísiel_vzorka!$B$9:$C$58,2,FALSE),IF(H476="pod",VLOOKUP(I476,Určenie_náh_čísiel_vzorka!$B$69:$C$318,2,FALSE)))</f>
        <v>#N/A</v>
      </c>
    </row>
    <row r="477" spans="5:10" x14ac:dyDescent="0.25">
      <c r="E477" s="3"/>
      <c r="G477" s="9"/>
      <c r="H477" s="53" t="str">
        <f>IF(E477&gt;=Atribúty!$C$5,"nad","pod")</f>
        <v>nad</v>
      </c>
      <c r="I477" s="49"/>
      <c r="J477" s="63" t="e">
        <f>IF(H477="nad",VLOOKUP(I477,Určenie_náh_čísiel_vzorka!$B$9:$C$58,2,FALSE),IF(H477="pod",VLOOKUP(I477,Určenie_náh_čísiel_vzorka!$B$69:$C$318,2,FALSE)))</f>
        <v>#N/A</v>
      </c>
    </row>
    <row r="478" spans="5:10" x14ac:dyDescent="0.25">
      <c r="E478" s="3"/>
      <c r="G478" s="9"/>
      <c r="H478" s="53" t="str">
        <f>IF(E478&gt;=Atribúty!$C$5,"nad","pod")</f>
        <v>nad</v>
      </c>
      <c r="I478" s="49"/>
      <c r="J478" s="63" t="e">
        <f>IF(H478="nad",VLOOKUP(I478,Určenie_náh_čísiel_vzorka!$B$9:$C$58,2,FALSE),IF(H478="pod",VLOOKUP(I478,Určenie_náh_čísiel_vzorka!$B$69:$C$318,2,FALSE)))</f>
        <v>#N/A</v>
      </c>
    </row>
    <row r="479" spans="5:10" x14ac:dyDescent="0.25">
      <c r="E479" s="3"/>
      <c r="G479" s="9"/>
      <c r="H479" s="53" t="str">
        <f>IF(E479&gt;=Atribúty!$C$5,"nad","pod")</f>
        <v>nad</v>
      </c>
      <c r="I479" s="49"/>
      <c r="J479" s="63" t="e">
        <f>IF(H479="nad",VLOOKUP(I479,Určenie_náh_čísiel_vzorka!$B$9:$C$58,2,FALSE),IF(H479="pod",VLOOKUP(I479,Určenie_náh_čísiel_vzorka!$B$69:$C$318,2,FALSE)))</f>
        <v>#N/A</v>
      </c>
    </row>
    <row r="480" spans="5:10" x14ac:dyDescent="0.25">
      <c r="E480" s="3"/>
      <c r="G480" s="9"/>
      <c r="H480" s="53" t="str">
        <f>IF(E480&gt;=Atribúty!$C$5,"nad","pod")</f>
        <v>nad</v>
      </c>
      <c r="I480" s="49"/>
      <c r="J480" s="63" t="e">
        <f>IF(H480="nad",VLOOKUP(I480,Určenie_náh_čísiel_vzorka!$B$9:$C$58,2,FALSE),IF(H480="pod",VLOOKUP(I480,Určenie_náh_čísiel_vzorka!$B$69:$C$318,2,FALSE)))</f>
        <v>#N/A</v>
      </c>
    </row>
    <row r="481" spans="5:10" x14ac:dyDescent="0.25">
      <c r="E481" s="3"/>
      <c r="G481" s="9"/>
      <c r="H481" s="53" t="str">
        <f>IF(E481&gt;=Atribúty!$C$5,"nad","pod")</f>
        <v>nad</v>
      </c>
      <c r="I481" s="49"/>
      <c r="J481" s="63" t="e">
        <f>IF(H481="nad",VLOOKUP(I481,Určenie_náh_čísiel_vzorka!$B$9:$C$58,2,FALSE),IF(H481="pod",VLOOKUP(I481,Určenie_náh_čísiel_vzorka!$B$69:$C$318,2,FALSE)))</f>
        <v>#N/A</v>
      </c>
    </row>
    <row r="482" spans="5:10" x14ac:dyDescent="0.25">
      <c r="E482" s="3"/>
      <c r="G482" s="9"/>
      <c r="H482" s="53" t="str">
        <f>IF(E482&gt;=Atribúty!$C$5,"nad","pod")</f>
        <v>nad</v>
      </c>
      <c r="I482" s="49"/>
      <c r="J482" s="63" t="e">
        <f>IF(H482="nad",VLOOKUP(I482,Určenie_náh_čísiel_vzorka!$B$9:$C$58,2,FALSE),IF(H482="pod",VLOOKUP(I482,Určenie_náh_čísiel_vzorka!$B$69:$C$318,2,FALSE)))</f>
        <v>#N/A</v>
      </c>
    </row>
    <row r="483" spans="5:10" x14ac:dyDescent="0.25">
      <c r="E483" s="3"/>
      <c r="G483" s="9"/>
      <c r="H483" s="53" t="str">
        <f>IF(E483&gt;=Atribúty!$C$5,"nad","pod")</f>
        <v>nad</v>
      </c>
      <c r="I483" s="49"/>
      <c r="J483" s="63" t="e">
        <f>IF(H483="nad",VLOOKUP(I483,Určenie_náh_čísiel_vzorka!$B$9:$C$58,2,FALSE),IF(H483="pod",VLOOKUP(I483,Určenie_náh_čísiel_vzorka!$B$69:$C$318,2,FALSE)))</f>
        <v>#N/A</v>
      </c>
    </row>
    <row r="484" spans="5:10" x14ac:dyDescent="0.25">
      <c r="E484" s="3"/>
      <c r="G484" s="9"/>
      <c r="H484" s="53" t="str">
        <f>IF(E484&gt;=Atribúty!$C$5,"nad","pod")</f>
        <v>nad</v>
      </c>
      <c r="I484" s="49"/>
      <c r="J484" s="63" t="e">
        <f>IF(H484="nad",VLOOKUP(I484,Určenie_náh_čísiel_vzorka!$B$9:$C$58,2,FALSE),IF(H484="pod",VLOOKUP(I484,Určenie_náh_čísiel_vzorka!$B$69:$C$318,2,FALSE)))</f>
        <v>#N/A</v>
      </c>
    </row>
    <row r="485" spans="5:10" x14ac:dyDescent="0.25">
      <c r="E485" s="3"/>
      <c r="G485" s="9"/>
      <c r="H485" s="53" t="str">
        <f>IF(E485&gt;=Atribúty!$C$5,"nad","pod")</f>
        <v>nad</v>
      </c>
      <c r="I485" s="49"/>
      <c r="J485" s="63" t="e">
        <f>IF(H485="nad",VLOOKUP(I485,Určenie_náh_čísiel_vzorka!$B$9:$C$58,2,FALSE),IF(H485="pod",VLOOKUP(I485,Určenie_náh_čísiel_vzorka!$B$69:$C$318,2,FALSE)))</f>
        <v>#N/A</v>
      </c>
    </row>
    <row r="486" spans="5:10" x14ac:dyDescent="0.25">
      <c r="E486" s="3"/>
      <c r="G486" s="9"/>
      <c r="H486" s="53" t="str">
        <f>IF(E486&gt;=Atribúty!$C$5,"nad","pod")</f>
        <v>nad</v>
      </c>
      <c r="I486" s="49"/>
      <c r="J486" s="63" t="e">
        <f>IF(H486="nad",VLOOKUP(I486,Určenie_náh_čísiel_vzorka!$B$9:$C$58,2,FALSE),IF(H486="pod",VLOOKUP(I486,Určenie_náh_čísiel_vzorka!$B$69:$C$318,2,FALSE)))</f>
        <v>#N/A</v>
      </c>
    </row>
    <row r="487" spans="5:10" x14ac:dyDescent="0.25">
      <c r="E487" s="3"/>
      <c r="G487" s="9"/>
      <c r="H487" s="53" t="str">
        <f>IF(E487&gt;=Atribúty!$C$5,"nad","pod")</f>
        <v>nad</v>
      </c>
      <c r="I487" s="49"/>
      <c r="J487" s="63" t="e">
        <f>IF(H487="nad",VLOOKUP(I487,Určenie_náh_čísiel_vzorka!$B$9:$C$58,2,FALSE),IF(H487="pod",VLOOKUP(I487,Určenie_náh_čísiel_vzorka!$B$69:$C$318,2,FALSE)))</f>
        <v>#N/A</v>
      </c>
    </row>
    <row r="488" spans="5:10" x14ac:dyDescent="0.25">
      <c r="E488" s="3"/>
      <c r="G488" s="9"/>
      <c r="H488" s="53" t="str">
        <f>IF(E488&gt;=Atribúty!$C$5,"nad","pod")</f>
        <v>nad</v>
      </c>
      <c r="I488" s="49"/>
      <c r="J488" s="63" t="e">
        <f>IF(H488="nad",VLOOKUP(I488,Určenie_náh_čísiel_vzorka!$B$9:$C$58,2,FALSE),IF(H488="pod",VLOOKUP(I488,Určenie_náh_čísiel_vzorka!$B$69:$C$318,2,FALSE)))</f>
        <v>#N/A</v>
      </c>
    </row>
    <row r="489" spans="5:10" x14ac:dyDescent="0.25">
      <c r="E489" s="3"/>
      <c r="G489" s="9"/>
      <c r="H489" s="53" t="str">
        <f>IF(E489&gt;=Atribúty!$C$5,"nad","pod")</f>
        <v>nad</v>
      </c>
      <c r="I489" s="49"/>
      <c r="J489" s="63" t="e">
        <f>IF(H489="nad",VLOOKUP(I489,Určenie_náh_čísiel_vzorka!$B$9:$C$58,2,FALSE),IF(H489="pod",VLOOKUP(I489,Určenie_náh_čísiel_vzorka!$B$69:$C$318,2,FALSE)))</f>
        <v>#N/A</v>
      </c>
    </row>
    <row r="490" spans="5:10" x14ac:dyDescent="0.25">
      <c r="E490" s="3"/>
      <c r="G490" s="9"/>
      <c r="H490" s="53" t="str">
        <f>IF(E490&gt;=Atribúty!$C$5,"nad","pod")</f>
        <v>nad</v>
      </c>
      <c r="I490" s="49"/>
      <c r="J490" s="63" t="e">
        <f>IF(H490="nad",VLOOKUP(I490,Určenie_náh_čísiel_vzorka!$B$9:$C$58,2,FALSE),IF(H490="pod",VLOOKUP(I490,Určenie_náh_čísiel_vzorka!$B$69:$C$318,2,FALSE)))</f>
        <v>#N/A</v>
      </c>
    </row>
    <row r="491" spans="5:10" x14ac:dyDescent="0.25">
      <c r="E491" s="3"/>
      <c r="G491" s="9"/>
      <c r="H491" s="53" t="str">
        <f>IF(E491&gt;=Atribúty!$C$5,"nad","pod")</f>
        <v>nad</v>
      </c>
      <c r="I491" s="49"/>
      <c r="J491" s="63" t="e">
        <f>IF(H491="nad",VLOOKUP(I491,Určenie_náh_čísiel_vzorka!$B$9:$C$58,2,FALSE),IF(H491="pod",VLOOKUP(I491,Určenie_náh_čísiel_vzorka!$B$69:$C$318,2,FALSE)))</f>
        <v>#N/A</v>
      </c>
    </row>
    <row r="492" spans="5:10" x14ac:dyDescent="0.25">
      <c r="E492" s="3"/>
      <c r="G492" s="9"/>
      <c r="H492" s="53" t="str">
        <f>IF(E492&gt;=Atribúty!$C$5,"nad","pod")</f>
        <v>nad</v>
      </c>
      <c r="I492" s="49"/>
      <c r="J492" s="63" t="e">
        <f>IF(H492="nad",VLOOKUP(I492,Určenie_náh_čísiel_vzorka!$B$9:$C$58,2,FALSE),IF(H492="pod",VLOOKUP(I492,Určenie_náh_čísiel_vzorka!$B$69:$C$318,2,FALSE)))</f>
        <v>#N/A</v>
      </c>
    </row>
    <row r="493" spans="5:10" x14ac:dyDescent="0.25">
      <c r="E493" s="3"/>
      <c r="G493" s="9"/>
      <c r="H493" s="53" t="str">
        <f>IF(E493&gt;=Atribúty!$C$5,"nad","pod")</f>
        <v>nad</v>
      </c>
      <c r="I493" s="49"/>
      <c r="J493" s="63" t="e">
        <f>IF(H493="nad",VLOOKUP(I493,Určenie_náh_čísiel_vzorka!$B$9:$C$58,2,FALSE),IF(H493="pod",VLOOKUP(I493,Určenie_náh_čísiel_vzorka!$B$69:$C$318,2,FALSE)))</f>
        <v>#N/A</v>
      </c>
    </row>
    <row r="494" spans="5:10" x14ac:dyDescent="0.25">
      <c r="E494" s="3"/>
      <c r="G494" s="9"/>
      <c r="H494" s="53" t="str">
        <f>IF(E494&gt;=Atribúty!$C$5,"nad","pod")</f>
        <v>nad</v>
      </c>
      <c r="I494" s="49"/>
      <c r="J494" s="63" t="e">
        <f>IF(H494="nad",VLOOKUP(I494,Určenie_náh_čísiel_vzorka!$B$9:$C$58,2,FALSE),IF(H494="pod",VLOOKUP(I494,Určenie_náh_čísiel_vzorka!$B$69:$C$318,2,FALSE)))</f>
        <v>#N/A</v>
      </c>
    </row>
    <row r="495" spans="5:10" x14ac:dyDescent="0.25">
      <c r="E495" s="3"/>
      <c r="G495" s="9"/>
      <c r="H495" s="53" t="str">
        <f>IF(E495&gt;=Atribúty!$C$5,"nad","pod")</f>
        <v>nad</v>
      </c>
      <c r="I495" s="49"/>
      <c r="J495" s="63" t="e">
        <f>IF(H495="nad",VLOOKUP(I495,Určenie_náh_čísiel_vzorka!$B$9:$C$58,2,FALSE),IF(H495="pod",VLOOKUP(I495,Určenie_náh_čísiel_vzorka!$B$69:$C$318,2,FALSE)))</f>
        <v>#N/A</v>
      </c>
    </row>
    <row r="496" spans="5:10" x14ac:dyDescent="0.25">
      <c r="E496" s="3"/>
      <c r="G496" s="9"/>
      <c r="H496" s="53" t="str">
        <f>IF(E496&gt;=Atribúty!$C$5,"nad","pod")</f>
        <v>nad</v>
      </c>
      <c r="I496" s="49"/>
      <c r="J496" s="63" t="e">
        <f>IF(H496="nad",VLOOKUP(I496,Určenie_náh_čísiel_vzorka!$B$9:$C$58,2,FALSE),IF(H496="pod",VLOOKUP(I496,Určenie_náh_čísiel_vzorka!$B$69:$C$318,2,FALSE)))</f>
        <v>#N/A</v>
      </c>
    </row>
    <row r="497" spans="5:11" x14ac:dyDescent="0.25">
      <c r="E497" s="3"/>
      <c r="G497" s="9"/>
      <c r="H497" s="53" t="str">
        <f>IF(E497&gt;=Atribúty!$C$5,"nad","pod")</f>
        <v>nad</v>
      </c>
      <c r="I497" s="49"/>
      <c r="J497" s="63" t="e">
        <f>IF(H497="nad",VLOOKUP(I497,Určenie_náh_čísiel_vzorka!$B$9:$C$58,2,FALSE),IF(H497="pod",VLOOKUP(I497,Určenie_náh_čísiel_vzorka!$B$69:$C$318,2,FALSE)))</f>
        <v>#N/A</v>
      </c>
    </row>
    <row r="498" spans="5:11" x14ac:dyDescent="0.25">
      <c r="E498" s="3"/>
      <c r="G498" s="9"/>
      <c r="H498" s="53" t="str">
        <f>IF(E498&gt;=Atribúty!$C$5,"nad","pod")</f>
        <v>nad</v>
      </c>
      <c r="I498" s="49"/>
      <c r="J498" s="63" t="e">
        <f>IF(H498="nad",VLOOKUP(I498,Určenie_náh_čísiel_vzorka!$B$9:$C$58,2,FALSE),IF(H498="pod",VLOOKUP(I498,Určenie_náh_čísiel_vzorka!$B$69:$C$318,2,FALSE)))</f>
        <v>#N/A</v>
      </c>
    </row>
    <row r="499" spans="5:11" x14ac:dyDescent="0.25">
      <c r="E499" s="3"/>
      <c r="G499" s="9"/>
      <c r="H499" s="53" t="str">
        <f>IF(E499&gt;=Atribúty!$C$5,"nad","pod")</f>
        <v>nad</v>
      </c>
      <c r="I499" s="49"/>
      <c r="J499" s="63" t="e">
        <f>IF(H499="nad",VLOOKUP(I499,Určenie_náh_čísiel_vzorka!$B$9:$C$58,2,FALSE),IF(H499="pod",VLOOKUP(I499,Určenie_náh_čísiel_vzorka!$B$69:$C$318,2,FALSE)))</f>
        <v>#N/A</v>
      </c>
    </row>
    <row r="500" spans="5:11" x14ac:dyDescent="0.25">
      <c r="E500" s="3"/>
      <c r="G500" s="9"/>
      <c r="H500" s="53" t="str">
        <f>IF(E500&gt;=Atribúty!$C$5,"nad","pod")</f>
        <v>nad</v>
      </c>
      <c r="I500" s="49"/>
      <c r="J500" s="63" t="e">
        <f>IF(H500="nad",VLOOKUP(I500,Určenie_náh_čísiel_vzorka!$B$9:$C$58,2,FALSE),IF(H500="pod",VLOOKUP(I500,Určenie_náh_čísiel_vzorka!$B$69:$C$318,2,FALSE)))</f>
        <v>#N/A</v>
      </c>
    </row>
    <row r="501" spans="5:11" x14ac:dyDescent="0.25">
      <c r="E501" s="3"/>
      <c r="G501" s="9"/>
      <c r="H501" s="53" t="str">
        <f>IF(E501&gt;=Atribúty!$C$5,"nad","pod")</f>
        <v>nad</v>
      </c>
      <c r="I501" s="49"/>
      <c r="J501" s="63" t="e">
        <f>IF(H501="nad",VLOOKUP(I501,Určenie_náh_čísiel_vzorka!$B$9:$C$58,2,FALSE),IF(H501="pod",VLOOKUP(I501,Určenie_náh_čísiel_vzorka!$B$69:$C$318,2,FALSE)))</f>
        <v>#N/A</v>
      </c>
      <c r="K501" s="9"/>
    </row>
    <row r="502" spans="5:11" x14ac:dyDescent="0.25">
      <c r="E502" s="3"/>
      <c r="G502" s="9"/>
      <c r="H502" s="53" t="str">
        <f>IF(E502&gt;=Atribúty!$C$5,"nad","pod")</f>
        <v>nad</v>
      </c>
      <c r="I502" s="49"/>
      <c r="J502" s="63" t="e">
        <f>IF(H502="nad",VLOOKUP(I502,Určenie_náh_čísiel_vzorka!$B$9:$C$58,2,FALSE),IF(H502="pod",VLOOKUP(I502,Určenie_náh_čísiel_vzorka!$B$69:$C$318,2,FALSE)))</f>
        <v>#N/A</v>
      </c>
    </row>
    <row r="503" spans="5:11" x14ac:dyDescent="0.25">
      <c r="E503" s="3"/>
      <c r="G503" s="9"/>
      <c r="H503" s="53" t="str">
        <f>IF(E503&gt;=Atribúty!$C$5,"nad","pod")</f>
        <v>nad</v>
      </c>
      <c r="I503" s="49"/>
      <c r="J503" s="63" t="e">
        <f>IF(H503="nad",VLOOKUP(I503,Určenie_náh_čísiel_vzorka!$B$9:$C$58,2,FALSE),IF(H503="pod",VLOOKUP(I503,Určenie_náh_čísiel_vzorka!$B$69:$C$318,2,FALSE)))</f>
        <v>#N/A</v>
      </c>
    </row>
    <row r="504" spans="5:11" x14ac:dyDescent="0.25">
      <c r="E504" s="3"/>
      <c r="G504" s="9"/>
      <c r="H504" s="53" t="str">
        <f>IF(E504&gt;=Atribúty!$C$5,"nad","pod")</f>
        <v>nad</v>
      </c>
      <c r="I504" s="49"/>
      <c r="J504" s="63" t="e">
        <f>IF(H504="nad",VLOOKUP(I504,Určenie_náh_čísiel_vzorka!$B$9:$C$58,2,FALSE),IF(H504="pod",VLOOKUP(I504,Určenie_náh_čísiel_vzorka!$B$69:$C$318,2,FALSE)))</f>
        <v>#N/A</v>
      </c>
    </row>
    <row r="505" spans="5:11" x14ac:dyDescent="0.25">
      <c r="E505" s="3"/>
      <c r="G505" s="9"/>
      <c r="H505" s="53" t="str">
        <f>IF(E505&gt;=Atribúty!$C$5,"nad","pod")</f>
        <v>nad</v>
      </c>
      <c r="I505" s="49"/>
      <c r="J505" s="63" t="e">
        <f>IF(H505="nad",VLOOKUP(I505,Určenie_náh_čísiel_vzorka!$B$9:$C$58,2,FALSE),IF(H505="pod",VLOOKUP(I505,Určenie_náh_čísiel_vzorka!$B$69:$C$318,2,FALSE)))</f>
        <v>#N/A</v>
      </c>
    </row>
    <row r="506" spans="5:11" x14ac:dyDescent="0.25">
      <c r="E506" s="3"/>
      <c r="G506" s="9"/>
      <c r="H506" s="53" t="str">
        <f>IF(E506&gt;=Atribúty!$C$5,"nad","pod")</f>
        <v>nad</v>
      </c>
      <c r="I506" s="49"/>
      <c r="J506" s="63" t="e">
        <f>IF(H506="nad",VLOOKUP(I506,Určenie_náh_čísiel_vzorka!$B$9:$C$58,2,FALSE),IF(H506="pod",VLOOKUP(I506,Určenie_náh_čísiel_vzorka!$B$69:$C$318,2,FALSE)))</f>
        <v>#N/A</v>
      </c>
    </row>
    <row r="507" spans="5:11" x14ac:dyDescent="0.25">
      <c r="E507" s="3"/>
      <c r="G507" s="9"/>
      <c r="H507" s="53" t="str">
        <f>IF(E507&gt;=Atribúty!$C$5,"nad","pod")</f>
        <v>nad</v>
      </c>
      <c r="I507" s="49"/>
      <c r="J507" s="63" t="e">
        <f>IF(H507="nad",VLOOKUP(I507,Určenie_náh_čísiel_vzorka!$B$9:$C$58,2,FALSE),IF(H507="pod",VLOOKUP(I507,Určenie_náh_čísiel_vzorka!$B$69:$C$318,2,FALSE)))</f>
        <v>#N/A</v>
      </c>
    </row>
    <row r="508" spans="5:11" x14ac:dyDescent="0.25">
      <c r="E508" s="3"/>
      <c r="G508" s="9"/>
      <c r="H508" s="53" t="str">
        <f>IF(E508&gt;=Atribúty!$C$5,"nad","pod")</f>
        <v>nad</v>
      </c>
      <c r="I508" s="49"/>
      <c r="J508" s="63" t="e">
        <f>IF(H508="nad",VLOOKUP(I508,Určenie_náh_čísiel_vzorka!$B$9:$C$58,2,FALSE),IF(H508="pod",VLOOKUP(I508,Určenie_náh_čísiel_vzorka!$B$69:$C$318,2,FALSE)))</f>
        <v>#N/A</v>
      </c>
    </row>
    <row r="509" spans="5:11" x14ac:dyDescent="0.25">
      <c r="E509" s="3"/>
      <c r="G509" s="9"/>
      <c r="H509" s="53" t="str">
        <f>IF(E509&gt;=Atribúty!$C$5,"nad","pod")</f>
        <v>nad</v>
      </c>
      <c r="I509" s="49"/>
      <c r="J509" s="63" t="e">
        <f>IF(H509="nad",VLOOKUP(I509,Určenie_náh_čísiel_vzorka!$B$9:$C$58,2,FALSE),IF(H509="pod",VLOOKUP(I509,Určenie_náh_čísiel_vzorka!$B$69:$C$318,2,FALSE)))</f>
        <v>#N/A</v>
      </c>
    </row>
    <row r="510" spans="5:11" x14ac:dyDescent="0.25">
      <c r="E510" s="3"/>
      <c r="G510" s="9"/>
      <c r="H510" s="53" t="str">
        <f>IF(E510&gt;=Atribúty!$C$5,"nad","pod")</f>
        <v>nad</v>
      </c>
      <c r="I510" s="49"/>
      <c r="J510" s="63" t="e">
        <f>IF(H510="nad",VLOOKUP(I510,Určenie_náh_čísiel_vzorka!$B$9:$C$58,2,FALSE),IF(H510="pod",VLOOKUP(I510,Určenie_náh_čísiel_vzorka!$B$69:$C$318,2,FALSE)))</f>
        <v>#N/A</v>
      </c>
    </row>
    <row r="511" spans="5:11" x14ac:dyDescent="0.25">
      <c r="E511" s="3"/>
      <c r="G511" s="9"/>
      <c r="H511" s="53" t="str">
        <f>IF(E511&gt;=Atribúty!$C$5,"nad","pod")</f>
        <v>nad</v>
      </c>
      <c r="I511" s="49"/>
      <c r="J511" s="63" t="e">
        <f>IF(H511="nad",VLOOKUP(I511,Určenie_náh_čísiel_vzorka!$B$9:$C$58,2,FALSE),IF(H511="pod",VLOOKUP(I511,Určenie_náh_čísiel_vzorka!$B$69:$C$318,2,FALSE)))</f>
        <v>#N/A</v>
      </c>
    </row>
    <row r="512" spans="5:11" x14ac:dyDescent="0.25">
      <c r="E512" s="3"/>
      <c r="G512" s="9"/>
      <c r="H512" s="53" t="str">
        <f>IF(E512&gt;=Atribúty!$C$5,"nad","pod")</f>
        <v>nad</v>
      </c>
      <c r="I512" s="49"/>
      <c r="J512" s="63" t="e">
        <f>IF(H512="nad",VLOOKUP(I512,Určenie_náh_čísiel_vzorka!$B$9:$C$58,2,FALSE),IF(H512="pod",VLOOKUP(I512,Určenie_náh_čísiel_vzorka!$B$69:$C$318,2,FALSE)))</f>
        <v>#N/A</v>
      </c>
    </row>
    <row r="513" spans="5:10" x14ac:dyDescent="0.25">
      <c r="E513" s="3"/>
      <c r="G513" s="9"/>
      <c r="H513" s="53" t="str">
        <f>IF(E513&gt;=Atribúty!$C$5,"nad","pod")</f>
        <v>nad</v>
      </c>
      <c r="I513" s="49"/>
      <c r="J513" s="63" t="e">
        <f>IF(H513="nad",VLOOKUP(I513,Určenie_náh_čísiel_vzorka!$B$9:$C$58,2,FALSE),IF(H513="pod",VLOOKUP(I513,Určenie_náh_čísiel_vzorka!$B$69:$C$318,2,FALSE)))</f>
        <v>#N/A</v>
      </c>
    </row>
    <row r="514" spans="5:10" x14ac:dyDescent="0.25">
      <c r="E514" s="3"/>
      <c r="G514" s="9"/>
      <c r="H514" s="53" t="str">
        <f>IF(E514&gt;=Atribúty!$C$5,"nad","pod")</f>
        <v>nad</v>
      </c>
      <c r="I514" s="49"/>
      <c r="J514" s="63" t="e">
        <f>IF(H514="nad",VLOOKUP(I514,Určenie_náh_čísiel_vzorka!$B$9:$C$58,2,FALSE),IF(H514="pod",VLOOKUP(I514,Určenie_náh_čísiel_vzorka!$B$69:$C$318,2,FALSE)))</f>
        <v>#N/A</v>
      </c>
    </row>
    <row r="515" spans="5:10" x14ac:dyDescent="0.25">
      <c r="E515" s="3"/>
      <c r="G515" s="9"/>
      <c r="H515" s="53" t="str">
        <f>IF(E515&gt;=Atribúty!$C$5,"nad","pod")</f>
        <v>nad</v>
      </c>
      <c r="I515" s="49"/>
      <c r="J515" s="63" t="e">
        <f>IF(H515="nad",VLOOKUP(I515,Určenie_náh_čísiel_vzorka!$B$9:$C$58,2,FALSE),IF(H515="pod",VLOOKUP(I515,Určenie_náh_čísiel_vzorka!$B$69:$C$318,2,FALSE)))</f>
        <v>#N/A</v>
      </c>
    </row>
    <row r="516" spans="5:10" x14ac:dyDescent="0.25">
      <c r="E516" s="3"/>
      <c r="G516" s="9"/>
      <c r="H516" s="53" t="str">
        <f>IF(E516&gt;=Atribúty!$C$5,"nad","pod")</f>
        <v>nad</v>
      </c>
      <c r="I516" s="49"/>
      <c r="J516" s="63" t="e">
        <f>IF(H516="nad",VLOOKUP(I516,Určenie_náh_čísiel_vzorka!$B$9:$C$58,2,FALSE),IF(H516="pod",VLOOKUP(I516,Určenie_náh_čísiel_vzorka!$B$69:$C$318,2,FALSE)))</f>
        <v>#N/A</v>
      </c>
    </row>
    <row r="517" spans="5:10" x14ac:dyDescent="0.25">
      <c r="E517" s="3"/>
      <c r="G517" s="9"/>
      <c r="H517" s="53" t="str">
        <f>IF(E517&gt;=Atribúty!$C$5,"nad","pod")</f>
        <v>nad</v>
      </c>
      <c r="I517" s="49"/>
      <c r="J517" s="63" t="e">
        <f>IF(H517="nad",VLOOKUP(I517,Určenie_náh_čísiel_vzorka!$B$9:$C$58,2,FALSE),IF(H517="pod",VLOOKUP(I517,Určenie_náh_čísiel_vzorka!$B$69:$C$318,2,FALSE)))</f>
        <v>#N/A</v>
      </c>
    </row>
    <row r="518" spans="5:10" x14ac:dyDescent="0.25">
      <c r="E518" s="3"/>
      <c r="G518" s="9"/>
      <c r="H518" s="53" t="str">
        <f>IF(E518&gt;=Atribúty!$C$5,"nad","pod")</f>
        <v>nad</v>
      </c>
      <c r="I518" s="49"/>
      <c r="J518" s="63" t="e">
        <f>IF(H518="nad",VLOOKUP(I518,Určenie_náh_čísiel_vzorka!$B$9:$C$58,2,FALSE),IF(H518="pod",VLOOKUP(I518,Určenie_náh_čísiel_vzorka!$B$69:$C$318,2,FALSE)))</f>
        <v>#N/A</v>
      </c>
    </row>
    <row r="519" spans="5:10" x14ac:dyDescent="0.25">
      <c r="E519" s="3"/>
      <c r="G519" s="9"/>
      <c r="H519" s="53" t="str">
        <f>IF(E519&gt;=Atribúty!$C$5,"nad","pod")</f>
        <v>nad</v>
      </c>
      <c r="I519" s="49"/>
      <c r="J519" s="63" t="e">
        <f>IF(H519="nad",VLOOKUP(I519,Určenie_náh_čísiel_vzorka!$B$9:$C$58,2,FALSE),IF(H519="pod",VLOOKUP(I519,Určenie_náh_čísiel_vzorka!$B$69:$C$318,2,FALSE)))</f>
        <v>#N/A</v>
      </c>
    </row>
    <row r="520" spans="5:10" x14ac:dyDescent="0.25">
      <c r="E520" s="3"/>
      <c r="G520" s="9"/>
      <c r="H520" s="53" t="str">
        <f>IF(E520&gt;=Atribúty!$C$5,"nad","pod")</f>
        <v>nad</v>
      </c>
      <c r="I520" s="49"/>
      <c r="J520" s="63" t="e">
        <f>IF(H520="nad",VLOOKUP(I520,Určenie_náh_čísiel_vzorka!$B$9:$C$58,2,FALSE),IF(H520="pod",VLOOKUP(I520,Určenie_náh_čísiel_vzorka!$B$69:$C$318,2,FALSE)))</f>
        <v>#N/A</v>
      </c>
    </row>
    <row r="521" spans="5:10" x14ac:dyDescent="0.25">
      <c r="E521" s="3"/>
      <c r="G521" s="9"/>
      <c r="H521" s="53" t="str">
        <f>IF(E521&gt;=Atribúty!$C$5,"nad","pod")</f>
        <v>nad</v>
      </c>
      <c r="I521" s="49"/>
      <c r="J521" s="63" t="e">
        <f>IF(H521="nad",VLOOKUP(I521,Určenie_náh_čísiel_vzorka!$B$9:$C$58,2,FALSE),IF(H521="pod",VLOOKUP(I521,Určenie_náh_čísiel_vzorka!$B$69:$C$318,2,FALSE)))</f>
        <v>#N/A</v>
      </c>
    </row>
    <row r="522" spans="5:10" x14ac:dyDescent="0.25">
      <c r="E522" s="3"/>
      <c r="G522" s="9"/>
      <c r="H522" s="53" t="str">
        <f>IF(E522&gt;=Atribúty!$C$5,"nad","pod")</f>
        <v>nad</v>
      </c>
      <c r="I522" s="49"/>
      <c r="J522" s="63" t="e">
        <f>IF(H522="nad",VLOOKUP(I522,Určenie_náh_čísiel_vzorka!$B$9:$C$58,2,FALSE),IF(H522="pod",VLOOKUP(I522,Určenie_náh_čísiel_vzorka!$B$69:$C$318,2,FALSE)))</f>
        <v>#N/A</v>
      </c>
    </row>
    <row r="523" spans="5:10" x14ac:dyDescent="0.25">
      <c r="E523" s="3"/>
      <c r="G523" s="9"/>
      <c r="H523" s="53" t="str">
        <f>IF(E523&gt;=Atribúty!$C$5,"nad","pod")</f>
        <v>nad</v>
      </c>
      <c r="I523" s="49"/>
      <c r="J523" s="63" t="e">
        <f>IF(H523="nad",VLOOKUP(I523,Určenie_náh_čísiel_vzorka!$B$9:$C$58,2,FALSE),IF(H523="pod",VLOOKUP(I523,Určenie_náh_čísiel_vzorka!$B$69:$C$318,2,FALSE)))</f>
        <v>#N/A</v>
      </c>
    </row>
    <row r="524" spans="5:10" x14ac:dyDescent="0.25">
      <c r="E524" s="3"/>
      <c r="G524" s="9"/>
      <c r="H524" s="53" t="str">
        <f>IF(E524&gt;=Atribúty!$C$5,"nad","pod")</f>
        <v>nad</v>
      </c>
      <c r="I524" s="49"/>
      <c r="J524" s="63" t="e">
        <f>IF(H524="nad",VLOOKUP(I524,Určenie_náh_čísiel_vzorka!$B$9:$C$58,2,FALSE),IF(H524="pod",VLOOKUP(I524,Určenie_náh_čísiel_vzorka!$B$69:$C$318,2,FALSE)))</f>
        <v>#N/A</v>
      </c>
    </row>
    <row r="525" spans="5:10" x14ac:dyDescent="0.25">
      <c r="E525" s="3"/>
      <c r="G525" s="9"/>
      <c r="H525" s="53" t="str">
        <f>IF(E525&gt;=Atribúty!$C$5,"nad","pod")</f>
        <v>nad</v>
      </c>
      <c r="I525" s="49"/>
      <c r="J525" s="63" t="e">
        <f>IF(H525="nad",VLOOKUP(I525,Určenie_náh_čísiel_vzorka!$B$9:$C$58,2,FALSE),IF(H525="pod",VLOOKUP(I525,Určenie_náh_čísiel_vzorka!$B$69:$C$318,2,FALSE)))</f>
        <v>#N/A</v>
      </c>
    </row>
    <row r="526" spans="5:10" x14ac:dyDescent="0.25">
      <c r="E526" s="3"/>
      <c r="G526" s="9"/>
      <c r="H526" s="53" t="str">
        <f>IF(E526&gt;=Atribúty!$C$5,"nad","pod")</f>
        <v>nad</v>
      </c>
      <c r="I526" s="49"/>
      <c r="J526" s="63" t="e">
        <f>IF(H526="nad",VLOOKUP(I526,Určenie_náh_čísiel_vzorka!$B$9:$C$58,2,FALSE),IF(H526="pod",VLOOKUP(I526,Určenie_náh_čísiel_vzorka!$B$69:$C$318,2,FALSE)))</f>
        <v>#N/A</v>
      </c>
    </row>
    <row r="527" spans="5:10" x14ac:dyDescent="0.25">
      <c r="E527" s="3"/>
      <c r="G527" s="9"/>
      <c r="H527" s="53" t="str">
        <f>IF(E527&gt;=Atribúty!$C$5,"nad","pod")</f>
        <v>nad</v>
      </c>
      <c r="I527" s="49"/>
      <c r="J527" s="63" t="e">
        <f>IF(H527="nad",VLOOKUP(I527,Určenie_náh_čísiel_vzorka!$B$9:$C$58,2,FALSE),IF(H527="pod",VLOOKUP(I527,Určenie_náh_čísiel_vzorka!$B$69:$C$318,2,FALSE)))</f>
        <v>#N/A</v>
      </c>
    </row>
    <row r="528" spans="5:10" x14ac:dyDescent="0.25">
      <c r="E528" s="3"/>
      <c r="G528" s="9"/>
      <c r="H528" s="53" t="str">
        <f>IF(E528&gt;=Atribúty!$C$5,"nad","pod")</f>
        <v>nad</v>
      </c>
      <c r="I528" s="49"/>
      <c r="J528" s="63" t="e">
        <f>IF(H528="nad",VLOOKUP(I528,Určenie_náh_čísiel_vzorka!$B$9:$C$58,2,FALSE),IF(H528="pod",VLOOKUP(I528,Určenie_náh_čísiel_vzorka!$B$69:$C$318,2,FALSE)))</f>
        <v>#N/A</v>
      </c>
    </row>
    <row r="529" spans="5:10" x14ac:dyDescent="0.25">
      <c r="E529" s="3"/>
      <c r="G529" s="9"/>
      <c r="H529" s="53" t="str">
        <f>IF(E529&gt;=Atribúty!$C$5,"nad","pod")</f>
        <v>nad</v>
      </c>
      <c r="I529" s="49"/>
      <c r="J529" s="63" t="e">
        <f>IF(H529="nad",VLOOKUP(I529,Určenie_náh_čísiel_vzorka!$B$9:$C$58,2,FALSE),IF(H529="pod",VLOOKUP(I529,Určenie_náh_čísiel_vzorka!$B$69:$C$318,2,FALSE)))</f>
        <v>#N/A</v>
      </c>
    </row>
    <row r="530" spans="5:10" x14ac:dyDescent="0.25">
      <c r="E530" s="3"/>
      <c r="G530" s="9"/>
      <c r="H530" s="53" t="str">
        <f>IF(E530&gt;=Atribúty!$C$5,"nad","pod")</f>
        <v>nad</v>
      </c>
      <c r="I530" s="49"/>
      <c r="J530" s="63" t="e">
        <f>IF(H530="nad",VLOOKUP(I530,Určenie_náh_čísiel_vzorka!$B$9:$C$58,2,FALSE),IF(H530="pod",VLOOKUP(I530,Určenie_náh_čísiel_vzorka!$B$69:$C$318,2,FALSE)))</f>
        <v>#N/A</v>
      </c>
    </row>
    <row r="531" spans="5:10" x14ac:dyDescent="0.25">
      <c r="E531" s="3"/>
      <c r="G531" s="9"/>
      <c r="H531" s="53" t="str">
        <f>IF(E531&gt;=Atribúty!$C$5,"nad","pod")</f>
        <v>nad</v>
      </c>
      <c r="I531" s="49"/>
      <c r="J531" s="63" t="e">
        <f>IF(H531="nad",VLOOKUP(I531,Určenie_náh_čísiel_vzorka!$B$9:$C$58,2,FALSE),IF(H531="pod",VLOOKUP(I531,Určenie_náh_čísiel_vzorka!$B$69:$C$318,2,FALSE)))</f>
        <v>#N/A</v>
      </c>
    </row>
    <row r="532" spans="5:10" x14ac:dyDescent="0.25">
      <c r="E532" s="3"/>
      <c r="G532" s="9"/>
      <c r="H532" s="53" t="str">
        <f>IF(E532&gt;=Atribúty!$C$5,"nad","pod")</f>
        <v>nad</v>
      </c>
      <c r="I532" s="49"/>
      <c r="J532" s="63" t="e">
        <f>IF(H532="nad",VLOOKUP(I532,Určenie_náh_čísiel_vzorka!$B$9:$C$58,2,FALSE),IF(H532="pod",VLOOKUP(I532,Určenie_náh_čísiel_vzorka!$B$69:$C$318,2,FALSE)))</f>
        <v>#N/A</v>
      </c>
    </row>
    <row r="533" spans="5:10" x14ac:dyDescent="0.25">
      <c r="E533" s="3"/>
      <c r="G533" s="9"/>
      <c r="H533" s="53" t="str">
        <f>IF(E533&gt;=Atribúty!$C$5,"nad","pod")</f>
        <v>nad</v>
      </c>
      <c r="I533" s="49"/>
      <c r="J533" s="63" t="e">
        <f>IF(H533="nad",VLOOKUP(I533,Určenie_náh_čísiel_vzorka!$B$9:$C$58,2,FALSE),IF(H533="pod",VLOOKUP(I533,Určenie_náh_čísiel_vzorka!$B$69:$C$318,2,FALSE)))</f>
        <v>#N/A</v>
      </c>
    </row>
    <row r="534" spans="5:10" x14ac:dyDescent="0.25">
      <c r="E534" s="3"/>
      <c r="G534" s="9"/>
      <c r="H534" s="53" t="str">
        <f>IF(E534&gt;=Atribúty!$C$5,"nad","pod")</f>
        <v>nad</v>
      </c>
      <c r="I534" s="49"/>
      <c r="J534" s="63" t="e">
        <f>IF(H534="nad",VLOOKUP(I534,Určenie_náh_čísiel_vzorka!$B$9:$C$58,2,FALSE),IF(H534="pod",VLOOKUP(I534,Určenie_náh_čísiel_vzorka!$B$69:$C$318,2,FALSE)))</f>
        <v>#N/A</v>
      </c>
    </row>
    <row r="535" spans="5:10" x14ac:dyDescent="0.25">
      <c r="E535" s="3"/>
      <c r="G535" s="9"/>
      <c r="H535" s="53" t="str">
        <f>IF(E535&gt;=Atribúty!$C$5,"nad","pod")</f>
        <v>nad</v>
      </c>
      <c r="I535" s="49"/>
      <c r="J535" s="63" t="e">
        <f>IF(H535="nad",VLOOKUP(I535,Určenie_náh_čísiel_vzorka!$B$9:$C$58,2,FALSE),IF(H535="pod",VLOOKUP(I535,Určenie_náh_čísiel_vzorka!$B$69:$C$318,2,FALSE)))</f>
        <v>#N/A</v>
      </c>
    </row>
    <row r="536" spans="5:10" x14ac:dyDescent="0.25">
      <c r="E536" s="3"/>
      <c r="G536" s="9"/>
      <c r="H536" s="53" t="str">
        <f>IF(E536&gt;=Atribúty!$C$5,"nad","pod")</f>
        <v>nad</v>
      </c>
      <c r="I536" s="49"/>
      <c r="J536" s="63" t="e">
        <f>IF(H536="nad",VLOOKUP(I536,Určenie_náh_čísiel_vzorka!$B$9:$C$58,2,FALSE),IF(H536="pod",VLOOKUP(I536,Určenie_náh_čísiel_vzorka!$B$69:$C$318,2,FALSE)))</f>
        <v>#N/A</v>
      </c>
    </row>
    <row r="537" spans="5:10" x14ac:dyDescent="0.25">
      <c r="E537" s="3"/>
      <c r="G537" s="9"/>
      <c r="H537" s="53" t="str">
        <f>IF(E537&gt;=Atribúty!$C$5,"nad","pod")</f>
        <v>nad</v>
      </c>
      <c r="I537" s="49"/>
      <c r="J537" s="63" t="e">
        <f>IF(H537="nad",VLOOKUP(I537,Určenie_náh_čísiel_vzorka!$B$9:$C$58,2,FALSE),IF(H537="pod",VLOOKUP(I537,Určenie_náh_čísiel_vzorka!$B$69:$C$318,2,FALSE)))</f>
        <v>#N/A</v>
      </c>
    </row>
    <row r="538" spans="5:10" x14ac:dyDescent="0.25">
      <c r="E538" s="3"/>
      <c r="G538" s="9"/>
      <c r="H538" s="53" t="str">
        <f>IF(E538&gt;=Atribúty!$C$5,"nad","pod")</f>
        <v>nad</v>
      </c>
      <c r="I538" s="49"/>
      <c r="J538" s="63" t="e">
        <f>IF(H538="nad",VLOOKUP(I538,Určenie_náh_čísiel_vzorka!$B$9:$C$58,2,FALSE),IF(H538="pod",VLOOKUP(I538,Určenie_náh_čísiel_vzorka!$B$69:$C$318,2,FALSE)))</f>
        <v>#N/A</v>
      </c>
    </row>
    <row r="539" spans="5:10" x14ac:dyDescent="0.25">
      <c r="E539" s="3"/>
      <c r="G539" s="9"/>
      <c r="H539" s="53" t="str">
        <f>IF(E539&gt;=Atribúty!$C$5,"nad","pod")</f>
        <v>nad</v>
      </c>
      <c r="I539" s="49"/>
      <c r="J539" s="63" t="e">
        <f>IF(H539="nad",VLOOKUP(I539,Určenie_náh_čísiel_vzorka!$B$9:$C$58,2,FALSE),IF(H539="pod",VLOOKUP(I539,Určenie_náh_čísiel_vzorka!$B$69:$C$318,2,FALSE)))</f>
        <v>#N/A</v>
      </c>
    </row>
    <row r="540" spans="5:10" x14ac:dyDescent="0.25">
      <c r="E540" s="3"/>
      <c r="G540" s="9"/>
      <c r="H540" s="53" t="str">
        <f>IF(E540&gt;=Atribúty!$C$5,"nad","pod")</f>
        <v>nad</v>
      </c>
      <c r="I540" s="49"/>
      <c r="J540" s="63" t="e">
        <f>IF(H540="nad",VLOOKUP(I540,Určenie_náh_čísiel_vzorka!$B$9:$C$58,2,FALSE),IF(H540="pod",VLOOKUP(I540,Určenie_náh_čísiel_vzorka!$B$69:$C$318,2,FALSE)))</f>
        <v>#N/A</v>
      </c>
    </row>
    <row r="541" spans="5:10" x14ac:dyDescent="0.25">
      <c r="E541" s="3"/>
      <c r="G541" s="9"/>
      <c r="H541" s="53" t="str">
        <f>IF(E541&gt;=Atribúty!$C$5,"nad","pod")</f>
        <v>nad</v>
      </c>
      <c r="I541" s="49"/>
      <c r="J541" s="63" t="e">
        <f>IF(H541="nad",VLOOKUP(I541,Určenie_náh_čísiel_vzorka!$B$9:$C$58,2,FALSE),IF(H541="pod",VLOOKUP(I541,Určenie_náh_čísiel_vzorka!$B$69:$C$318,2,FALSE)))</f>
        <v>#N/A</v>
      </c>
    </row>
    <row r="542" spans="5:10" x14ac:dyDescent="0.25">
      <c r="E542" s="3"/>
      <c r="G542" s="9"/>
      <c r="H542" s="53" t="str">
        <f>IF(E542&gt;=Atribúty!$C$5,"nad","pod")</f>
        <v>nad</v>
      </c>
      <c r="I542" s="49"/>
      <c r="J542" s="63" t="e">
        <f>IF(H542="nad",VLOOKUP(I542,Určenie_náh_čísiel_vzorka!$B$9:$C$58,2,FALSE),IF(H542="pod",VLOOKUP(I542,Určenie_náh_čísiel_vzorka!$B$69:$C$318,2,FALSE)))</f>
        <v>#N/A</v>
      </c>
    </row>
    <row r="543" spans="5:10" x14ac:dyDescent="0.25">
      <c r="E543" s="3"/>
      <c r="G543" s="9"/>
      <c r="H543" s="53" t="str">
        <f>IF(E543&gt;=Atribúty!$C$5,"nad","pod")</f>
        <v>nad</v>
      </c>
      <c r="I543" s="49"/>
      <c r="J543" s="63" t="e">
        <f>IF(H543="nad",VLOOKUP(I543,Určenie_náh_čísiel_vzorka!$B$9:$C$58,2,FALSE),IF(H543="pod",VLOOKUP(I543,Určenie_náh_čísiel_vzorka!$B$69:$C$318,2,FALSE)))</f>
        <v>#N/A</v>
      </c>
    </row>
    <row r="544" spans="5:10" x14ac:dyDescent="0.25">
      <c r="E544" s="3"/>
      <c r="G544" s="9"/>
      <c r="H544" s="53" t="str">
        <f>IF(E544&gt;=Atribúty!$C$5,"nad","pod")</f>
        <v>nad</v>
      </c>
      <c r="I544" s="49"/>
      <c r="J544" s="63" t="e">
        <f>IF(H544="nad",VLOOKUP(I544,Určenie_náh_čísiel_vzorka!$B$9:$C$58,2,FALSE),IF(H544="pod",VLOOKUP(I544,Určenie_náh_čísiel_vzorka!$B$69:$C$318,2,FALSE)))</f>
        <v>#N/A</v>
      </c>
    </row>
    <row r="545" spans="5:10" x14ac:dyDescent="0.25">
      <c r="E545" s="3"/>
      <c r="G545" s="9"/>
      <c r="H545" s="53" t="str">
        <f>IF(E545&gt;=Atribúty!$C$5,"nad","pod")</f>
        <v>nad</v>
      </c>
      <c r="I545" s="49"/>
      <c r="J545" s="63" t="e">
        <f>IF(H545="nad",VLOOKUP(I545,Určenie_náh_čísiel_vzorka!$B$9:$C$58,2,FALSE),IF(H545="pod",VLOOKUP(I545,Určenie_náh_čísiel_vzorka!$B$69:$C$318,2,FALSE)))</f>
        <v>#N/A</v>
      </c>
    </row>
    <row r="546" spans="5:10" x14ac:dyDescent="0.25">
      <c r="E546" s="3"/>
      <c r="G546" s="9"/>
      <c r="H546" s="53" t="str">
        <f>IF(E546&gt;=Atribúty!$C$5,"nad","pod")</f>
        <v>nad</v>
      </c>
      <c r="I546" s="49"/>
      <c r="J546" s="63" t="e">
        <f>IF(H546="nad",VLOOKUP(I546,Určenie_náh_čísiel_vzorka!$B$9:$C$58,2,FALSE),IF(H546="pod",VLOOKUP(I546,Určenie_náh_čísiel_vzorka!$B$69:$C$318,2,FALSE)))</f>
        <v>#N/A</v>
      </c>
    </row>
    <row r="547" spans="5:10" x14ac:dyDescent="0.25">
      <c r="E547" s="3"/>
      <c r="G547" s="9"/>
      <c r="H547" s="53" t="str">
        <f>IF(E547&gt;=Atribúty!$C$5,"nad","pod")</f>
        <v>nad</v>
      </c>
      <c r="I547" s="49"/>
      <c r="J547" s="63" t="e">
        <f>IF(H547="nad",VLOOKUP(I547,Určenie_náh_čísiel_vzorka!$B$9:$C$58,2,FALSE),IF(H547="pod",VLOOKUP(I547,Určenie_náh_čísiel_vzorka!$B$69:$C$318,2,FALSE)))</f>
        <v>#N/A</v>
      </c>
    </row>
    <row r="548" spans="5:10" x14ac:dyDescent="0.25">
      <c r="E548" s="3"/>
      <c r="G548" s="9"/>
      <c r="H548" s="53" t="str">
        <f>IF(E548&gt;=Atribúty!$C$5,"nad","pod")</f>
        <v>nad</v>
      </c>
      <c r="I548" s="49"/>
      <c r="J548" s="63" t="e">
        <f>IF(H548="nad",VLOOKUP(I548,Určenie_náh_čísiel_vzorka!$B$9:$C$58,2,FALSE),IF(H548="pod",VLOOKUP(I548,Určenie_náh_čísiel_vzorka!$B$69:$C$318,2,FALSE)))</f>
        <v>#N/A</v>
      </c>
    </row>
    <row r="549" spans="5:10" x14ac:dyDescent="0.25">
      <c r="E549" s="3"/>
      <c r="G549" s="9"/>
      <c r="H549" s="53" t="str">
        <f>IF(E549&gt;=Atribúty!$C$5,"nad","pod")</f>
        <v>nad</v>
      </c>
      <c r="I549" s="49"/>
      <c r="J549" s="63" t="e">
        <f>IF(H549="nad",VLOOKUP(I549,Určenie_náh_čísiel_vzorka!$B$9:$C$58,2,FALSE),IF(H549="pod",VLOOKUP(I549,Určenie_náh_čísiel_vzorka!$B$69:$C$318,2,FALSE)))</f>
        <v>#N/A</v>
      </c>
    </row>
    <row r="550" spans="5:10" x14ac:dyDescent="0.25">
      <c r="E550" s="3"/>
      <c r="G550" s="9"/>
      <c r="H550" s="53" t="str">
        <f>IF(E550&gt;=Atribúty!$C$5,"nad","pod")</f>
        <v>nad</v>
      </c>
      <c r="I550" s="49"/>
      <c r="J550" s="63" t="e">
        <f>IF(H550="nad",VLOOKUP(I550,Určenie_náh_čísiel_vzorka!$B$9:$C$58,2,FALSE),IF(H550="pod",VLOOKUP(I550,Určenie_náh_čísiel_vzorka!$B$69:$C$318,2,FALSE)))</f>
        <v>#N/A</v>
      </c>
    </row>
    <row r="551" spans="5:10" x14ac:dyDescent="0.25">
      <c r="E551" s="3"/>
      <c r="G551" s="9"/>
      <c r="H551" s="53" t="str">
        <f>IF(E551&gt;=Atribúty!$C$5,"nad","pod")</f>
        <v>nad</v>
      </c>
      <c r="I551" s="49"/>
      <c r="J551" s="63" t="e">
        <f>IF(H551="nad",VLOOKUP(I551,Určenie_náh_čísiel_vzorka!$B$9:$C$58,2,FALSE),IF(H551="pod",VLOOKUP(I551,Určenie_náh_čísiel_vzorka!$B$69:$C$318,2,FALSE)))</f>
        <v>#N/A</v>
      </c>
    </row>
    <row r="552" spans="5:10" x14ac:dyDescent="0.25">
      <c r="E552" s="3"/>
      <c r="G552" s="9"/>
      <c r="H552" s="53" t="str">
        <f>IF(E552&gt;=Atribúty!$C$5,"nad","pod")</f>
        <v>nad</v>
      </c>
      <c r="I552" s="49"/>
      <c r="J552" s="63" t="e">
        <f>IF(H552="nad",VLOOKUP(I552,Určenie_náh_čísiel_vzorka!$B$9:$C$58,2,FALSE),IF(H552="pod",VLOOKUP(I552,Určenie_náh_čísiel_vzorka!$B$69:$C$318,2,FALSE)))</f>
        <v>#N/A</v>
      </c>
    </row>
    <row r="553" spans="5:10" x14ac:dyDescent="0.25">
      <c r="E553" s="3"/>
      <c r="G553" s="9"/>
      <c r="H553" s="53" t="str">
        <f>IF(E553&gt;=Atribúty!$C$5,"nad","pod")</f>
        <v>nad</v>
      </c>
      <c r="I553" s="49"/>
      <c r="J553" s="63" t="e">
        <f>IF(H553="nad",VLOOKUP(I553,Určenie_náh_čísiel_vzorka!$B$9:$C$58,2,FALSE),IF(H553="pod",VLOOKUP(I553,Určenie_náh_čísiel_vzorka!$B$69:$C$318,2,FALSE)))</f>
        <v>#N/A</v>
      </c>
    </row>
    <row r="554" spans="5:10" x14ac:dyDescent="0.25">
      <c r="E554" s="3"/>
      <c r="G554" s="9"/>
      <c r="H554" s="53" t="str">
        <f>IF(E554&gt;=Atribúty!$C$5,"nad","pod")</f>
        <v>nad</v>
      </c>
      <c r="I554" s="49"/>
      <c r="J554" s="63" t="e">
        <f>IF(H554="nad",VLOOKUP(I554,Určenie_náh_čísiel_vzorka!$B$9:$C$58,2,FALSE),IF(H554="pod",VLOOKUP(I554,Určenie_náh_čísiel_vzorka!$B$69:$C$318,2,FALSE)))</f>
        <v>#N/A</v>
      </c>
    </row>
    <row r="555" spans="5:10" x14ac:dyDescent="0.25">
      <c r="E555" s="3"/>
      <c r="G555" s="9"/>
      <c r="H555" s="53" t="str">
        <f>IF(E555&gt;=Atribúty!$C$5,"nad","pod")</f>
        <v>nad</v>
      </c>
      <c r="I555" s="49"/>
      <c r="J555" s="63" t="e">
        <f>IF(H555="nad",VLOOKUP(I555,Určenie_náh_čísiel_vzorka!$B$9:$C$58,2,FALSE),IF(H555="pod",VLOOKUP(I555,Určenie_náh_čísiel_vzorka!$B$69:$C$318,2,FALSE)))</f>
        <v>#N/A</v>
      </c>
    </row>
    <row r="556" spans="5:10" x14ac:dyDescent="0.25">
      <c r="E556" s="3"/>
      <c r="G556" s="9"/>
      <c r="H556" s="53" t="str">
        <f>IF(E556&gt;=Atribúty!$C$5,"nad","pod")</f>
        <v>nad</v>
      </c>
      <c r="I556" s="49"/>
      <c r="J556" s="63" t="e">
        <f>IF(H556="nad",VLOOKUP(I556,Určenie_náh_čísiel_vzorka!$B$9:$C$58,2,FALSE),IF(H556="pod",VLOOKUP(I556,Určenie_náh_čísiel_vzorka!$B$69:$C$318,2,FALSE)))</f>
        <v>#N/A</v>
      </c>
    </row>
    <row r="557" spans="5:10" x14ac:dyDescent="0.25">
      <c r="E557" s="3"/>
      <c r="G557" s="9"/>
      <c r="H557" s="53" t="str">
        <f>IF(E557&gt;=Atribúty!$C$5,"nad","pod")</f>
        <v>nad</v>
      </c>
      <c r="I557" s="49"/>
      <c r="J557" s="63" t="e">
        <f>IF(H557="nad",VLOOKUP(I557,Určenie_náh_čísiel_vzorka!$B$9:$C$58,2,FALSE),IF(H557="pod",VLOOKUP(I557,Určenie_náh_čísiel_vzorka!$B$69:$C$318,2,FALSE)))</f>
        <v>#N/A</v>
      </c>
    </row>
    <row r="558" spans="5:10" x14ac:dyDescent="0.25">
      <c r="E558" s="3"/>
      <c r="G558" s="9"/>
      <c r="H558" s="53" t="str">
        <f>IF(E558&gt;=Atribúty!$C$5,"nad","pod")</f>
        <v>nad</v>
      </c>
      <c r="I558" s="49"/>
      <c r="J558" s="63" t="e">
        <f>IF(H558="nad",VLOOKUP(I558,Určenie_náh_čísiel_vzorka!$B$9:$C$58,2,FALSE),IF(H558="pod",VLOOKUP(I558,Určenie_náh_čísiel_vzorka!$B$69:$C$318,2,FALSE)))</f>
        <v>#N/A</v>
      </c>
    </row>
    <row r="559" spans="5:10" x14ac:dyDescent="0.25">
      <c r="E559" s="3"/>
      <c r="G559" s="9"/>
      <c r="H559" s="53" t="str">
        <f>IF(E559&gt;=Atribúty!$C$5,"nad","pod")</f>
        <v>nad</v>
      </c>
      <c r="I559" s="49"/>
      <c r="J559" s="63" t="e">
        <f>IF(H559="nad",VLOOKUP(I559,Určenie_náh_čísiel_vzorka!$B$9:$C$58,2,FALSE),IF(H559="pod",VLOOKUP(I559,Určenie_náh_čísiel_vzorka!$B$69:$C$318,2,FALSE)))</f>
        <v>#N/A</v>
      </c>
    </row>
    <row r="560" spans="5:10" x14ac:dyDescent="0.25">
      <c r="E560" s="3"/>
      <c r="G560" s="9"/>
      <c r="H560" s="53" t="str">
        <f>IF(E560&gt;=Atribúty!$C$5,"nad","pod")</f>
        <v>nad</v>
      </c>
      <c r="I560" s="49"/>
      <c r="J560" s="63" t="e">
        <f>IF(H560="nad",VLOOKUP(I560,Určenie_náh_čísiel_vzorka!$B$9:$C$58,2,FALSE),IF(H560="pod",VLOOKUP(I560,Určenie_náh_čísiel_vzorka!$B$69:$C$318,2,FALSE)))</f>
        <v>#N/A</v>
      </c>
    </row>
    <row r="561" spans="5:10" x14ac:dyDescent="0.25">
      <c r="E561" s="3"/>
      <c r="G561" s="9"/>
      <c r="H561" s="53" t="str">
        <f>IF(E561&gt;=Atribúty!$C$5,"nad","pod")</f>
        <v>nad</v>
      </c>
      <c r="I561" s="49"/>
      <c r="J561" s="63" t="e">
        <f>IF(H561="nad",VLOOKUP(I561,Určenie_náh_čísiel_vzorka!$B$9:$C$58,2,FALSE),IF(H561="pod",VLOOKUP(I561,Určenie_náh_čísiel_vzorka!$B$69:$C$318,2,FALSE)))</f>
        <v>#N/A</v>
      </c>
    </row>
    <row r="562" spans="5:10" x14ac:dyDescent="0.25">
      <c r="E562" s="3"/>
      <c r="G562" s="9"/>
      <c r="H562" s="53" t="str">
        <f>IF(E562&gt;=Atribúty!$C$5,"nad","pod")</f>
        <v>nad</v>
      </c>
      <c r="I562" s="49"/>
      <c r="J562" s="63" t="e">
        <f>IF(H562="nad",VLOOKUP(I562,Určenie_náh_čísiel_vzorka!$B$9:$C$58,2,FALSE),IF(H562="pod",VLOOKUP(I562,Určenie_náh_čísiel_vzorka!$B$69:$C$318,2,FALSE)))</f>
        <v>#N/A</v>
      </c>
    </row>
    <row r="563" spans="5:10" x14ac:dyDescent="0.25">
      <c r="E563" s="3"/>
      <c r="G563" s="9"/>
      <c r="H563" s="53" t="str">
        <f>IF(E563&gt;=Atribúty!$C$5,"nad","pod")</f>
        <v>nad</v>
      </c>
      <c r="I563" s="49"/>
      <c r="J563" s="63" t="e">
        <f>IF(H563="nad",VLOOKUP(I563,Určenie_náh_čísiel_vzorka!$B$9:$C$58,2,FALSE),IF(H563="pod",VLOOKUP(I563,Určenie_náh_čísiel_vzorka!$B$69:$C$318,2,FALSE)))</f>
        <v>#N/A</v>
      </c>
    </row>
    <row r="564" spans="5:10" x14ac:dyDescent="0.25">
      <c r="E564" s="3"/>
      <c r="G564" s="9"/>
      <c r="H564" s="53" t="str">
        <f>IF(E564&gt;=Atribúty!$C$5,"nad","pod")</f>
        <v>nad</v>
      </c>
      <c r="I564" s="49"/>
      <c r="J564" s="63" t="e">
        <f>IF(H564="nad",VLOOKUP(I564,Určenie_náh_čísiel_vzorka!$B$9:$C$58,2,FALSE),IF(H564="pod",VLOOKUP(I564,Určenie_náh_čísiel_vzorka!$B$69:$C$318,2,FALSE)))</f>
        <v>#N/A</v>
      </c>
    </row>
    <row r="565" spans="5:10" x14ac:dyDescent="0.25">
      <c r="E565" s="3"/>
      <c r="G565" s="9"/>
      <c r="H565" s="53" t="str">
        <f>IF(E565&gt;=Atribúty!$C$5,"nad","pod")</f>
        <v>nad</v>
      </c>
      <c r="I565" s="49"/>
      <c r="J565" s="63" t="e">
        <f>IF(H565="nad",VLOOKUP(I565,Určenie_náh_čísiel_vzorka!$B$9:$C$58,2,FALSE),IF(H565="pod",VLOOKUP(I565,Určenie_náh_čísiel_vzorka!$B$69:$C$318,2,FALSE)))</f>
        <v>#N/A</v>
      </c>
    </row>
    <row r="566" spans="5:10" x14ac:dyDescent="0.25">
      <c r="E566" s="3"/>
      <c r="G566" s="9"/>
      <c r="H566" s="53" t="str">
        <f>IF(E566&gt;=Atribúty!$C$5,"nad","pod")</f>
        <v>nad</v>
      </c>
      <c r="I566" s="49"/>
      <c r="J566" s="63" t="e">
        <f>IF(H566="nad",VLOOKUP(I566,Určenie_náh_čísiel_vzorka!$B$9:$C$58,2,FALSE),IF(H566="pod",VLOOKUP(I566,Určenie_náh_čísiel_vzorka!$B$69:$C$318,2,FALSE)))</f>
        <v>#N/A</v>
      </c>
    </row>
    <row r="567" spans="5:10" x14ac:dyDescent="0.25">
      <c r="E567" s="3"/>
      <c r="G567" s="9"/>
      <c r="H567" s="53" t="str">
        <f>IF(E567&gt;=Atribúty!$C$5,"nad","pod")</f>
        <v>nad</v>
      </c>
      <c r="I567" s="49"/>
      <c r="J567" s="63" t="e">
        <f>IF(H567="nad",VLOOKUP(I567,Určenie_náh_čísiel_vzorka!$B$9:$C$58,2,FALSE),IF(H567="pod",VLOOKUP(I567,Určenie_náh_čísiel_vzorka!$B$69:$C$318,2,FALSE)))</f>
        <v>#N/A</v>
      </c>
    </row>
    <row r="568" spans="5:10" x14ac:dyDescent="0.25">
      <c r="E568" s="3"/>
      <c r="G568" s="9"/>
      <c r="H568" s="53" t="str">
        <f>IF(E568&gt;=Atribúty!$C$5,"nad","pod")</f>
        <v>nad</v>
      </c>
      <c r="I568" s="49"/>
      <c r="J568" s="63" t="e">
        <f>IF(H568="nad",VLOOKUP(I568,Určenie_náh_čísiel_vzorka!$B$9:$C$58,2,FALSE),IF(H568="pod",VLOOKUP(I568,Určenie_náh_čísiel_vzorka!$B$69:$C$318,2,FALSE)))</f>
        <v>#N/A</v>
      </c>
    </row>
    <row r="569" spans="5:10" x14ac:dyDescent="0.25">
      <c r="E569" s="3"/>
      <c r="G569" s="9"/>
      <c r="H569" s="53" t="str">
        <f>IF(E569&gt;=Atribúty!$C$5,"nad","pod")</f>
        <v>nad</v>
      </c>
      <c r="I569" s="49"/>
      <c r="J569" s="63" t="e">
        <f>IF(H569="nad",VLOOKUP(I569,Určenie_náh_čísiel_vzorka!$B$9:$C$58,2,FALSE),IF(H569="pod",VLOOKUP(I569,Určenie_náh_čísiel_vzorka!$B$69:$C$318,2,FALSE)))</f>
        <v>#N/A</v>
      </c>
    </row>
    <row r="570" spans="5:10" x14ac:dyDescent="0.25">
      <c r="E570" s="3"/>
      <c r="G570" s="9"/>
      <c r="H570" s="53" t="str">
        <f>IF(E570&gt;=Atribúty!$C$5,"nad","pod")</f>
        <v>nad</v>
      </c>
      <c r="I570" s="49"/>
      <c r="J570" s="63" t="e">
        <f>IF(H570="nad",VLOOKUP(I570,Určenie_náh_čísiel_vzorka!$B$9:$C$58,2,FALSE),IF(H570="pod",VLOOKUP(I570,Určenie_náh_čísiel_vzorka!$B$69:$C$318,2,FALSE)))</f>
        <v>#N/A</v>
      </c>
    </row>
    <row r="571" spans="5:10" x14ac:dyDescent="0.25">
      <c r="E571" s="3"/>
      <c r="G571" s="9"/>
      <c r="H571" s="53" t="str">
        <f>IF(E571&gt;=Atribúty!$C$5,"nad","pod")</f>
        <v>nad</v>
      </c>
      <c r="I571" s="49"/>
      <c r="J571" s="63" t="e">
        <f>IF(H571="nad",VLOOKUP(I571,Určenie_náh_čísiel_vzorka!$B$9:$C$58,2,FALSE),IF(H571="pod",VLOOKUP(I571,Určenie_náh_čísiel_vzorka!$B$69:$C$318,2,FALSE)))</f>
        <v>#N/A</v>
      </c>
    </row>
    <row r="572" spans="5:10" x14ac:dyDescent="0.25">
      <c r="E572" s="3"/>
      <c r="G572" s="9"/>
      <c r="H572" s="53" t="str">
        <f>IF(E572&gt;=Atribúty!$C$5,"nad","pod")</f>
        <v>nad</v>
      </c>
      <c r="I572" s="49"/>
      <c r="J572" s="63" t="e">
        <f>IF(H572="nad",VLOOKUP(I572,Určenie_náh_čísiel_vzorka!$B$9:$C$58,2,FALSE),IF(H572="pod",VLOOKUP(I572,Určenie_náh_čísiel_vzorka!$B$69:$C$318,2,FALSE)))</f>
        <v>#N/A</v>
      </c>
    </row>
    <row r="573" spans="5:10" x14ac:dyDescent="0.25">
      <c r="E573" s="3"/>
      <c r="G573" s="9"/>
      <c r="H573" s="53" t="str">
        <f>IF(E573&gt;=Atribúty!$C$5,"nad","pod")</f>
        <v>nad</v>
      </c>
      <c r="I573" s="49"/>
      <c r="J573" s="63" t="e">
        <f>IF(H573="nad",VLOOKUP(I573,Určenie_náh_čísiel_vzorka!$B$9:$C$58,2,FALSE),IF(H573="pod",VLOOKUP(I573,Určenie_náh_čísiel_vzorka!$B$69:$C$318,2,FALSE)))</f>
        <v>#N/A</v>
      </c>
    </row>
    <row r="574" spans="5:10" x14ac:dyDescent="0.25">
      <c r="E574" s="3"/>
      <c r="G574" s="9"/>
      <c r="H574" s="53" t="str">
        <f>IF(E574&gt;=Atribúty!$C$5,"nad","pod")</f>
        <v>nad</v>
      </c>
      <c r="I574" s="49"/>
      <c r="J574" s="63" t="e">
        <f>IF(H574="nad",VLOOKUP(I574,Určenie_náh_čísiel_vzorka!$B$9:$C$58,2,FALSE),IF(H574="pod",VLOOKUP(I574,Určenie_náh_čísiel_vzorka!$B$69:$C$318,2,FALSE)))</f>
        <v>#N/A</v>
      </c>
    </row>
    <row r="575" spans="5:10" x14ac:dyDescent="0.25">
      <c r="E575" s="3"/>
      <c r="G575" s="9"/>
      <c r="H575" s="53" t="str">
        <f>IF(E575&gt;=Atribúty!$C$5,"nad","pod")</f>
        <v>nad</v>
      </c>
      <c r="I575" s="49"/>
      <c r="J575" s="63" t="e">
        <f>IF(H575="nad",VLOOKUP(I575,Určenie_náh_čísiel_vzorka!$B$9:$C$58,2,FALSE),IF(H575="pod",VLOOKUP(I575,Určenie_náh_čísiel_vzorka!$B$69:$C$318,2,FALSE)))</f>
        <v>#N/A</v>
      </c>
    </row>
    <row r="576" spans="5:10" x14ac:dyDescent="0.25">
      <c r="E576" s="3"/>
      <c r="G576" s="9"/>
      <c r="H576" s="53" t="str">
        <f>IF(E576&gt;=Atribúty!$C$5,"nad","pod")</f>
        <v>nad</v>
      </c>
      <c r="I576" s="49"/>
      <c r="J576" s="63" t="e">
        <f>IF(H576="nad",VLOOKUP(I576,Určenie_náh_čísiel_vzorka!$B$9:$C$58,2,FALSE),IF(H576="pod",VLOOKUP(I576,Určenie_náh_čísiel_vzorka!$B$69:$C$318,2,FALSE)))</f>
        <v>#N/A</v>
      </c>
    </row>
    <row r="577" spans="5:10" x14ac:dyDescent="0.25">
      <c r="E577" s="3"/>
      <c r="G577" s="9"/>
      <c r="H577" s="53" t="str">
        <f>IF(E577&gt;=Atribúty!$C$5,"nad","pod")</f>
        <v>nad</v>
      </c>
      <c r="I577" s="49"/>
      <c r="J577" s="63" t="e">
        <f>IF(H577="nad",VLOOKUP(I577,Určenie_náh_čísiel_vzorka!$B$9:$C$58,2,FALSE),IF(H577="pod",VLOOKUP(I577,Určenie_náh_čísiel_vzorka!$B$69:$C$318,2,FALSE)))</f>
        <v>#N/A</v>
      </c>
    </row>
    <row r="578" spans="5:10" x14ac:dyDescent="0.25">
      <c r="E578" s="3"/>
      <c r="G578" s="9"/>
      <c r="H578" s="53" t="str">
        <f>IF(E578&gt;=Atribúty!$C$5,"nad","pod")</f>
        <v>nad</v>
      </c>
      <c r="I578" s="49"/>
      <c r="J578" s="63" t="e">
        <f>IF(H578="nad",VLOOKUP(I578,Určenie_náh_čísiel_vzorka!$B$9:$C$58,2,FALSE),IF(H578="pod",VLOOKUP(I578,Určenie_náh_čísiel_vzorka!$B$69:$C$318,2,FALSE)))</f>
        <v>#N/A</v>
      </c>
    </row>
    <row r="579" spans="5:10" x14ac:dyDescent="0.25">
      <c r="E579" s="3"/>
      <c r="G579" s="9"/>
      <c r="H579" s="53" t="str">
        <f>IF(E579&gt;=Atribúty!$C$5,"nad","pod")</f>
        <v>nad</v>
      </c>
      <c r="I579" s="49"/>
      <c r="J579" s="63" t="e">
        <f>IF(H579="nad",VLOOKUP(I579,Určenie_náh_čísiel_vzorka!$B$9:$C$58,2,FALSE),IF(H579="pod",VLOOKUP(I579,Určenie_náh_čísiel_vzorka!$B$69:$C$318,2,FALSE)))</f>
        <v>#N/A</v>
      </c>
    </row>
    <row r="580" spans="5:10" x14ac:dyDescent="0.25">
      <c r="E580" s="3"/>
      <c r="G580" s="9"/>
      <c r="H580" s="53" t="str">
        <f>IF(E580&gt;=Atribúty!$C$5,"nad","pod")</f>
        <v>nad</v>
      </c>
      <c r="I580" s="49"/>
      <c r="J580" s="63" t="e">
        <f>IF(H580="nad",VLOOKUP(I580,Určenie_náh_čísiel_vzorka!$B$9:$C$58,2,FALSE),IF(H580="pod",VLOOKUP(I580,Určenie_náh_čísiel_vzorka!$B$69:$C$318,2,FALSE)))</f>
        <v>#N/A</v>
      </c>
    </row>
    <row r="581" spans="5:10" x14ac:dyDescent="0.25">
      <c r="E581" s="3"/>
      <c r="G581" s="9"/>
      <c r="H581" s="53" t="str">
        <f>IF(E581&gt;=Atribúty!$C$5,"nad","pod")</f>
        <v>nad</v>
      </c>
      <c r="I581" s="49"/>
      <c r="J581" s="63" t="e">
        <f>IF(H581="nad",VLOOKUP(I581,Určenie_náh_čísiel_vzorka!$B$9:$C$58,2,FALSE),IF(H581="pod",VLOOKUP(I581,Určenie_náh_čísiel_vzorka!$B$69:$C$318,2,FALSE)))</f>
        <v>#N/A</v>
      </c>
    </row>
    <row r="582" spans="5:10" x14ac:dyDescent="0.25">
      <c r="E582" s="3"/>
      <c r="G582" s="9"/>
      <c r="H582" s="53" t="str">
        <f>IF(E582&gt;=Atribúty!$C$5,"nad","pod")</f>
        <v>nad</v>
      </c>
      <c r="I582" s="49"/>
      <c r="J582" s="63" t="e">
        <f>IF(H582="nad",VLOOKUP(I582,Určenie_náh_čísiel_vzorka!$B$9:$C$58,2,FALSE),IF(H582="pod",VLOOKUP(I582,Určenie_náh_čísiel_vzorka!$B$69:$C$318,2,FALSE)))</f>
        <v>#N/A</v>
      </c>
    </row>
    <row r="583" spans="5:10" x14ac:dyDescent="0.25">
      <c r="E583" s="3"/>
      <c r="G583" s="9"/>
      <c r="H583" s="53" t="str">
        <f>IF(E583&gt;=Atribúty!$C$5,"nad","pod")</f>
        <v>nad</v>
      </c>
      <c r="I583" s="49"/>
      <c r="J583" s="63" t="e">
        <f>IF(H583="nad",VLOOKUP(I583,Určenie_náh_čísiel_vzorka!$B$9:$C$58,2,FALSE),IF(H583="pod",VLOOKUP(I583,Určenie_náh_čísiel_vzorka!$B$69:$C$318,2,FALSE)))</f>
        <v>#N/A</v>
      </c>
    </row>
    <row r="584" spans="5:10" x14ac:dyDescent="0.25">
      <c r="E584" s="3"/>
      <c r="G584" s="9"/>
      <c r="H584" s="53" t="str">
        <f>IF(E584&gt;=Atribúty!$C$5,"nad","pod")</f>
        <v>nad</v>
      </c>
      <c r="I584" s="49"/>
      <c r="J584" s="63" t="e">
        <f>IF(H584="nad",VLOOKUP(I584,Určenie_náh_čísiel_vzorka!$B$9:$C$58,2,FALSE),IF(H584="pod",VLOOKUP(I584,Určenie_náh_čísiel_vzorka!$B$69:$C$318,2,FALSE)))</f>
        <v>#N/A</v>
      </c>
    </row>
    <row r="585" spans="5:10" x14ac:dyDescent="0.25">
      <c r="E585" s="3"/>
      <c r="G585" s="9"/>
      <c r="H585" s="53" t="str">
        <f>IF(E585&gt;=Atribúty!$C$5,"nad","pod")</f>
        <v>nad</v>
      </c>
      <c r="I585" s="49"/>
      <c r="J585" s="63" t="e">
        <f>IF(H585="nad",VLOOKUP(I585,Určenie_náh_čísiel_vzorka!$B$9:$C$58,2,FALSE),IF(H585="pod",VLOOKUP(I585,Určenie_náh_čísiel_vzorka!$B$69:$C$318,2,FALSE)))</f>
        <v>#N/A</v>
      </c>
    </row>
    <row r="586" spans="5:10" x14ac:dyDescent="0.25">
      <c r="E586" s="3"/>
      <c r="G586" s="9"/>
      <c r="H586" s="53" t="str">
        <f>IF(E586&gt;=Atribúty!$C$5,"nad","pod")</f>
        <v>nad</v>
      </c>
      <c r="I586" s="49"/>
      <c r="J586" s="63" t="e">
        <f>IF(H586="nad",VLOOKUP(I586,Určenie_náh_čísiel_vzorka!$B$9:$C$58,2,FALSE),IF(H586="pod",VLOOKUP(I586,Určenie_náh_čísiel_vzorka!$B$69:$C$318,2,FALSE)))</f>
        <v>#N/A</v>
      </c>
    </row>
    <row r="587" spans="5:10" x14ac:dyDescent="0.25">
      <c r="E587" s="3"/>
      <c r="G587" s="9"/>
      <c r="H587" s="53" t="str">
        <f>IF(E587&gt;=Atribúty!$C$5,"nad","pod")</f>
        <v>nad</v>
      </c>
      <c r="I587" s="49"/>
      <c r="J587" s="63" t="e">
        <f>IF(H587="nad",VLOOKUP(I587,Určenie_náh_čísiel_vzorka!$B$9:$C$58,2,FALSE),IF(H587="pod",VLOOKUP(I587,Určenie_náh_čísiel_vzorka!$B$69:$C$318,2,FALSE)))</f>
        <v>#N/A</v>
      </c>
    </row>
    <row r="588" spans="5:10" x14ac:dyDescent="0.25">
      <c r="E588" s="3"/>
      <c r="G588" s="9"/>
      <c r="H588" s="53" t="str">
        <f>IF(E588&gt;=Atribúty!$C$5,"nad","pod")</f>
        <v>nad</v>
      </c>
      <c r="I588" s="49"/>
      <c r="J588" s="63" t="e">
        <f>IF(H588="nad",VLOOKUP(I588,Určenie_náh_čísiel_vzorka!$B$9:$C$58,2,FALSE),IF(H588="pod",VLOOKUP(I588,Určenie_náh_čísiel_vzorka!$B$69:$C$318,2,FALSE)))</f>
        <v>#N/A</v>
      </c>
    </row>
    <row r="589" spans="5:10" x14ac:dyDescent="0.25">
      <c r="E589" s="3"/>
      <c r="G589" s="9"/>
      <c r="H589" s="53" t="str">
        <f>IF(E589&gt;=Atribúty!$C$5,"nad","pod")</f>
        <v>nad</v>
      </c>
      <c r="I589" s="49"/>
      <c r="J589" s="63" t="e">
        <f>IF(H589="nad",VLOOKUP(I589,Určenie_náh_čísiel_vzorka!$B$9:$C$58,2,FALSE),IF(H589="pod",VLOOKUP(I589,Určenie_náh_čísiel_vzorka!$B$69:$C$318,2,FALSE)))</f>
        <v>#N/A</v>
      </c>
    </row>
    <row r="590" spans="5:10" x14ac:dyDescent="0.25">
      <c r="E590" s="3"/>
      <c r="G590" s="9"/>
      <c r="H590" s="53" t="str">
        <f>IF(E590&gt;=Atribúty!$C$5,"nad","pod")</f>
        <v>nad</v>
      </c>
      <c r="I590" s="49"/>
      <c r="J590" s="63" t="e">
        <f>IF(H590="nad",VLOOKUP(I590,Určenie_náh_čísiel_vzorka!$B$9:$C$58,2,FALSE),IF(H590="pod",VLOOKUP(I590,Určenie_náh_čísiel_vzorka!$B$69:$C$318,2,FALSE)))</f>
        <v>#N/A</v>
      </c>
    </row>
    <row r="591" spans="5:10" x14ac:dyDescent="0.25">
      <c r="E591" s="3"/>
      <c r="G591" s="9"/>
      <c r="H591" s="53" t="str">
        <f>IF(E591&gt;=Atribúty!$C$5,"nad","pod")</f>
        <v>nad</v>
      </c>
      <c r="I591" s="49"/>
      <c r="J591" s="63" t="e">
        <f>IF(H591="nad",VLOOKUP(I591,Určenie_náh_čísiel_vzorka!$B$9:$C$58,2,FALSE),IF(H591="pod",VLOOKUP(I591,Určenie_náh_čísiel_vzorka!$B$69:$C$318,2,FALSE)))</f>
        <v>#N/A</v>
      </c>
    </row>
    <row r="592" spans="5:10" x14ac:dyDescent="0.25">
      <c r="E592" s="3"/>
      <c r="G592" s="9"/>
      <c r="H592" s="53" t="str">
        <f>IF(E592&gt;=Atribúty!$C$5,"nad","pod")</f>
        <v>nad</v>
      </c>
      <c r="I592" s="49"/>
      <c r="J592" s="63" t="e">
        <f>IF(H592="nad",VLOOKUP(I592,Určenie_náh_čísiel_vzorka!$B$9:$C$58,2,FALSE),IF(H592="pod",VLOOKUP(I592,Určenie_náh_čísiel_vzorka!$B$69:$C$318,2,FALSE)))</f>
        <v>#N/A</v>
      </c>
    </row>
    <row r="593" spans="5:10" x14ac:dyDescent="0.25">
      <c r="E593" s="3"/>
      <c r="G593" s="9"/>
      <c r="H593" s="53" t="str">
        <f>IF(E593&gt;=Atribúty!$C$5,"nad","pod")</f>
        <v>nad</v>
      </c>
      <c r="I593" s="49"/>
      <c r="J593" s="63" t="e">
        <f>IF(H593="nad",VLOOKUP(I593,Určenie_náh_čísiel_vzorka!$B$9:$C$58,2,FALSE),IF(H593="pod",VLOOKUP(I593,Určenie_náh_čísiel_vzorka!$B$69:$C$318,2,FALSE)))</f>
        <v>#N/A</v>
      </c>
    </row>
    <row r="594" spans="5:10" x14ac:dyDescent="0.25">
      <c r="E594" s="3"/>
      <c r="G594" s="9"/>
      <c r="H594" s="53" t="str">
        <f>IF(E594&gt;=Atribúty!$C$5,"nad","pod")</f>
        <v>nad</v>
      </c>
      <c r="I594" s="49"/>
      <c r="J594" s="63" t="e">
        <f>IF(H594="nad",VLOOKUP(I594,Určenie_náh_čísiel_vzorka!$B$9:$C$58,2,FALSE),IF(H594="pod",VLOOKUP(I594,Určenie_náh_čísiel_vzorka!$B$69:$C$318,2,FALSE)))</f>
        <v>#N/A</v>
      </c>
    </row>
    <row r="595" spans="5:10" x14ac:dyDescent="0.25">
      <c r="E595" s="3"/>
      <c r="G595" s="9"/>
      <c r="H595" s="53" t="str">
        <f>IF(E595&gt;=Atribúty!$C$5,"nad","pod")</f>
        <v>nad</v>
      </c>
      <c r="I595" s="49"/>
      <c r="J595" s="63" t="e">
        <f>IF(H595="nad",VLOOKUP(I595,Určenie_náh_čísiel_vzorka!$B$9:$C$58,2,FALSE),IF(H595="pod",VLOOKUP(I595,Určenie_náh_čísiel_vzorka!$B$69:$C$318,2,FALSE)))</f>
        <v>#N/A</v>
      </c>
    </row>
    <row r="596" spans="5:10" x14ac:dyDescent="0.25">
      <c r="E596" s="3"/>
      <c r="G596" s="9"/>
      <c r="H596" s="53" t="str">
        <f>IF(E596&gt;=Atribúty!$C$5,"nad","pod")</f>
        <v>nad</v>
      </c>
      <c r="I596" s="49"/>
      <c r="J596" s="63" t="e">
        <f>IF(H596="nad",VLOOKUP(I596,Určenie_náh_čísiel_vzorka!$B$9:$C$58,2,FALSE),IF(H596="pod",VLOOKUP(I596,Určenie_náh_čísiel_vzorka!$B$69:$C$318,2,FALSE)))</f>
        <v>#N/A</v>
      </c>
    </row>
    <row r="597" spans="5:10" x14ac:dyDescent="0.25">
      <c r="E597" s="3"/>
      <c r="G597" s="9"/>
      <c r="H597" s="53" t="str">
        <f>IF(E597&gt;=Atribúty!$C$5,"nad","pod")</f>
        <v>nad</v>
      </c>
      <c r="I597" s="49"/>
      <c r="J597" s="63" t="e">
        <f>IF(H597="nad",VLOOKUP(I597,Určenie_náh_čísiel_vzorka!$B$9:$C$58,2,FALSE),IF(H597="pod",VLOOKUP(I597,Určenie_náh_čísiel_vzorka!$B$69:$C$318,2,FALSE)))</f>
        <v>#N/A</v>
      </c>
    </row>
    <row r="598" spans="5:10" x14ac:dyDescent="0.25">
      <c r="E598" s="3"/>
      <c r="G598" s="9"/>
      <c r="H598" s="53" t="str">
        <f>IF(E598&gt;=Atribúty!$C$5,"nad","pod")</f>
        <v>nad</v>
      </c>
      <c r="I598" s="49"/>
      <c r="J598" s="63" t="e">
        <f>IF(H598="nad",VLOOKUP(I598,Určenie_náh_čísiel_vzorka!$B$9:$C$58,2,FALSE),IF(H598="pod",VLOOKUP(I598,Určenie_náh_čísiel_vzorka!$B$69:$C$318,2,FALSE)))</f>
        <v>#N/A</v>
      </c>
    </row>
    <row r="599" spans="5:10" x14ac:dyDescent="0.25">
      <c r="E599" s="3"/>
      <c r="G599" s="9"/>
      <c r="H599" s="53" t="str">
        <f>IF(E599&gt;=Atribúty!$C$5,"nad","pod")</f>
        <v>nad</v>
      </c>
      <c r="I599" s="49"/>
      <c r="J599" s="63" t="e">
        <f>IF(H599="nad",VLOOKUP(I599,Určenie_náh_čísiel_vzorka!$B$9:$C$58,2,FALSE),IF(H599="pod",VLOOKUP(I599,Určenie_náh_čísiel_vzorka!$B$69:$C$318,2,FALSE)))</f>
        <v>#N/A</v>
      </c>
    </row>
    <row r="600" spans="5:10" x14ac:dyDescent="0.25">
      <c r="E600" s="3"/>
      <c r="G600" s="9"/>
      <c r="H600" s="53" t="str">
        <f>IF(E600&gt;=Atribúty!$C$5,"nad","pod")</f>
        <v>nad</v>
      </c>
      <c r="I600" s="49"/>
      <c r="J600" s="63" t="e">
        <f>IF(H600="nad",VLOOKUP(I600,Určenie_náh_čísiel_vzorka!$B$9:$C$58,2,FALSE),IF(H600="pod",VLOOKUP(I600,Určenie_náh_čísiel_vzorka!$B$69:$C$318,2,FALSE)))</f>
        <v>#N/A</v>
      </c>
    </row>
    <row r="601" spans="5:10" x14ac:dyDescent="0.25">
      <c r="E601" s="3"/>
      <c r="G601" s="9"/>
      <c r="H601" s="53" t="str">
        <f>IF(E601&gt;=Atribúty!$C$5,"nad","pod")</f>
        <v>nad</v>
      </c>
      <c r="I601" s="49"/>
      <c r="J601" s="63" t="e">
        <f>IF(H601="nad",VLOOKUP(I601,Určenie_náh_čísiel_vzorka!$B$9:$C$58,2,FALSE),IF(H601="pod",VLOOKUP(I601,Určenie_náh_čísiel_vzorka!$B$69:$C$318,2,FALSE)))</f>
        <v>#N/A</v>
      </c>
    </row>
    <row r="602" spans="5:10" x14ac:dyDescent="0.25">
      <c r="E602" s="3"/>
      <c r="G602" s="9"/>
      <c r="H602" s="53" t="str">
        <f>IF(E602&gt;=Atribúty!$C$5,"nad","pod")</f>
        <v>nad</v>
      </c>
      <c r="I602" s="49"/>
      <c r="J602" s="63" t="e">
        <f>IF(H602="nad",VLOOKUP(I602,Určenie_náh_čísiel_vzorka!$B$9:$C$58,2,FALSE),IF(H602="pod",VLOOKUP(I602,Určenie_náh_čísiel_vzorka!$B$69:$C$318,2,FALSE)))</f>
        <v>#N/A</v>
      </c>
    </row>
    <row r="603" spans="5:10" x14ac:dyDescent="0.25">
      <c r="E603" s="3"/>
      <c r="G603" s="9"/>
      <c r="H603" s="53" t="str">
        <f>IF(E603&gt;=Atribúty!$C$5,"nad","pod")</f>
        <v>nad</v>
      </c>
      <c r="I603" s="49"/>
      <c r="J603" s="63" t="e">
        <f>IF(H603="nad",VLOOKUP(I603,Určenie_náh_čísiel_vzorka!$B$9:$C$58,2,FALSE),IF(H603="pod",VLOOKUP(I603,Určenie_náh_čísiel_vzorka!$B$69:$C$318,2,FALSE)))</f>
        <v>#N/A</v>
      </c>
    </row>
    <row r="604" spans="5:10" x14ac:dyDescent="0.25">
      <c r="E604" s="3"/>
      <c r="G604" s="9"/>
      <c r="H604" s="53" t="str">
        <f>IF(E604&gt;=Atribúty!$C$5,"nad","pod")</f>
        <v>nad</v>
      </c>
      <c r="I604" s="49"/>
      <c r="J604" s="63" t="e">
        <f>IF(H604="nad",VLOOKUP(I604,Určenie_náh_čísiel_vzorka!$B$9:$C$58,2,FALSE),IF(H604="pod",VLOOKUP(I604,Určenie_náh_čísiel_vzorka!$B$69:$C$318,2,FALSE)))</f>
        <v>#N/A</v>
      </c>
    </row>
    <row r="605" spans="5:10" x14ac:dyDescent="0.25">
      <c r="E605" s="3"/>
      <c r="G605" s="9"/>
      <c r="H605" s="53" t="str">
        <f>IF(E605&gt;=Atribúty!$C$5,"nad","pod")</f>
        <v>nad</v>
      </c>
      <c r="I605" s="49"/>
      <c r="J605" s="63" t="e">
        <f>IF(H605="nad",VLOOKUP(I605,Určenie_náh_čísiel_vzorka!$B$9:$C$58,2,FALSE),IF(H605="pod",VLOOKUP(I605,Určenie_náh_čísiel_vzorka!$B$69:$C$318,2,FALSE)))</f>
        <v>#N/A</v>
      </c>
    </row>
    <row r="606" spans="5:10" x14ac:dyDescent="0.25">
      <c r="E606" s="3"/>
      <c r="G606" s="9"/>
      <c r="H606" s="53" t="str">
        <f>IF(E606&gt;=Atribúty!$C$5,"nad","pod")</f>
        <v>nad</v>
      </c>
      <c r="I606" s="49"/>
      <c r="J606" s="63" t="e">
        <f>IF(H606="nad",VLOOKUP(I606,Určenie_náh_čísiel_vzorka!$B$9:$C$58,2,FALSE),IF(H606="pod",VLOOKUP(I606,Určenie_náh_čísiel_vzorka!$B$69:$C$318,2,FALSE)))</f>
        <v>#N/A</v>
      </c>
    </row>
    <row r="607" spans="5:10" x14ac:dyDescent="0.25">
      <c r="E607" s="3"/>
      <c r="G607" s="9"/>
      <c r="H607" s="53" t="str">
        <f>IF(E607&gt;=Atribúty!$C$5,"nad","pod")</f>
        <v>nad</v>
      </c>
      <c r="I607" s="49"/>
      <c r="J607" s="63" t="e">
        <f>IF(H607="nad",VLOOKUP(I607,Určenie_náh_čísiel_vzorka!$B$9:$C$58,2,FALSE),IF(H607="pod",VLOOKUP(I607,Určenie_náh_čísiel_vzorka!$B$69:$C$318,2,FALSE)))</f>
        <v>#N/A</v>
      </c>
    </row>
    <row r="608" spans="5:10" x14ac:dyDescent="0.25">
      <c r="E608" s="3"/>
      <c r="G608" s="9"/>
      <c r="H608" s="53" t="str">
        <f>IF(E608&gt;=Atribúty!$C$5,"nad","pod")</f>
        <v>nad</v>
      </c>
      <c r="I608" s="49"/>
      <c r="J608" s="63" t="e">
        <f>IF(H608="nad",VLOOKUP(I608,Určenie_náh_čísiel_vzorka!$B$9:$C$58,2,FALSE),IF(H608="pod",VLOOKUP(I608,Určenie_náh_čísiel_vzorka!$B$69:$C$318,2,FALSE)))</f>
        <v>#N/A</v>
      </c>
    </row>
    <row r="609" spans="5:10" x14ac:dyDescent="0.25">
      <c r="E609" s="3"/>
      <c r="G609" s="9"/>
      <c r="H609" s="53" t="str">
        <f>IF(E609&gt;=Atribúty!$C$5,"nad","pod")</f>
        <v>nad</v>
      </c>
      <c r="I609" s="49"/>
      <c r="J609" s="63" t="e">
        <f>IF(H609="nad",VLOOKUP(I609,Určenie_náh_čísiel_vzorka!$B$9:$C$58,2,FALSE),IF(H609="pod",VLOOKUP(I609,Určenie_náh_čísiel_vzorka!$B$69:$C$318,2,FALSE)))</f>
        <v>#N/A</v>
      </c>
    </row>
    <row r="610" spans="5:10" x14ac:dyDescent="0.25">
      <c r="E610" s="3"/>
      <c r="G610" s="9"/>
      <c r="H610" s="53" t="str">
        <f>IF(E610&gt;=Atribúty!$C$5,"nad","pod")</f>
        <v>nad</v>
      </c>
      <c r="I610" s="49"/>
      <c r="J610" s="63" t="e">
        <f>IF(H610="nad",VLOOKUP(I610,Určenie_náh_čísiel_vzorka!$B$9:$C$58,2,FALSE),IF(H610="pod",VLOOKUP(I610,Určenie_náh_čísiel_vzorka!$B$69:$C$318,2,FALSE)))</f>
        <v>#N/A</v>
      </c>
    </row>
    <row r="611" spans="5:10" x14ac:dyDescent="0.25">
      <c r="E611" s="3"/>
      <c r="G611" s="9"/>
      <c r="H611" s="53" t="str">
        <f>IF(E611&gt;=Atribúty!$C$5,"nad","pod")</f>
        <v>nad</v>
      </c>
      <c r="I611" s="49"/>
      <c r="J611" s="63" t="e">
        <f>IF(H611="nad",VLOOKUP(I611,Určenie_náh_čísiel_vzorka!$B$9:$C$58,2,FALSE),IF(H611="pod",VLOOKUP(I611,Určenie_náh_čísiel_vzorka!$B$69:$C$318,2,FALSE)))</f>
        <v>#N/A</v>
      </c>
    </row>
    <row r="612" spans="5:10" x14ac:dyDescent="0.25">
      <c r="E612" s="3"/>
      <c r="G612" s="9"/>
      <c r="H612" s="53" t="str">
        <f>IF(E612&gt;=Atribúty!$C$5,"nad","pod")</f>
        <v>nad</v>
      </c>
      <c r="I612" s="49"/>
      <c r="J612" s="63" t="e">
        <f>IF(H612="nad",VLOOKUP(I612,Určenie_náh_čísiel_vzorka!$B$9:$C$58,2,FALSE),IF(H612="pod",VLOOKUP(I612,Určenie_náh_čísiel_vzorka!$B$69:$C$318,2,FALSE)))</f>
        <v>#N/A</v>
      </c>
    </row>
    <row r="613" spans="5:10" x14ac:dyDescent="0.25">
      <c r="E613" s="3"/>
      <c r="G613" s="9"/>
      <c r="H613" s="53" t="str">
        <f>IF(E613&gt;=Atribúty!$C$5,"nad","pod")</f>
        <v>nad</v>
      </c>
      <c r="I613" s="49"/>
      <c r="J613" s="63" t="e">
        <f>IF(H613="nad",VLOOKUP(I613,Určenie_náh_čísiel_vzorka!$B$9:$C$58,2,FALSE),IF(H613="pod",VLOOKUP(I613,Určenie_náh_čísiel_vzorka!$B$69:$C$318,2,FALSE)))</f>
        <v>#N/A</v>
      </c>
    </row>
    <row r="614" spans="5:10" x14ac:dyDescent="0.25">
      <c r="E614" s="3"/>
      <c r="G614" s="9"/>
      <c r="H614" s="53" t="str">
        <f>IF(E614&gt;=Atribúty!$C$5,"nad","pod")</f>
        <v>nad</v>
      </c>
      <c r="I614" s="49"/>
      <c r="J614" s="63" t="e">
        <f>IF(H614="nad",VLOOKUP(I614,Určenie_náh_čísiel_vzorka!$B$9:$C$58,2,FALSE),IF(H614="pod",VLOOKUP(I614,Určenie_náh_čísiel_vzorka!$B$69:$C$318,2,FALSE)))</f>
        <v>#N/A</v>
      </c>
    </row>
    <row r="615" spans="5:10" x14ac:dyDescent="0.25">
      <c r="E615" s="3"/>
      <c r="G615" s="9"/>
      <c r="H615" s="53" t="str">
        <f>IF(E615&gt;=Atribúty!$C$5,"nad","pod")</f>
        <v>nad</v>
      </c>
      <c r="I615" s="49"/>
      <c r="J615" s="63" t="e">
        <f>IF(H615="nad",VLOOKUP(I615,Určenie_náh_čísiel_vzorka!$B$9:$C$58,2,FALSE),IF(H615="pod",VLOOKUP(I615,Určenie_náh_čísiel_vzorka!$B$69:$C$318,2,FALSE)))</f>
        <v>#N/A</v>
      </c>
    </row>
    <row r="616" spans="5:10" x14ac:dyDescent="0.25">
      <c r="E616" s="3"/>
      <c r="G616" s="9"/>
      <c r="H616" s="53" t="str">
        <f>IF(E616&gt;=Atribúty!$C$5,"nad","pod")</f>
        <v>nad</v>
      </c>
      <c r="I616" s="49"/>
      <c r="J616" s="63" t="e">
        <f>IF(H616="nad",VLOOKUP(I616,Určenie_náh_čísiel_vzorka!$B$9:$C$58,2,FALSE),IF(H616="pod",VLOOKUP(I616,Určenie_náh_čísiel_vzorka!$B$69:$C$318,2,FALSE)))</f>
        <v>#N/A</v>
      </c>
    </row>
    <row r="617" spans="5:10" x14ac:dyDescent="0.25">
      <c r="E617" s="3"/>
      <c r="G617" s="9"/>
      <c r="H617" s="53" t="str">
        <f>IF(E617&gt;=Atribúty!$C$5,"nad","pod")</f>
        <v>nad</v>
      </c>
      <c r="I617" s="49"/>
      <c r="J617" s="63" t="e">
        <f>IF(H617="nad",VLOOKUP(I617,Určenie_náh_čísiel_vzorka!$B$9:$C$58,2,FALSE),IF(H617="pod",VLOOKUP(I617,Určenie_náh_čísiel_vzorka!$B$69:$C$318,2,FALSE)))</f>
        <v>#N/A</v>
      </c>
    </row>
    <row r="618" spans="5:10" x14ac:dyDescent="0.25">
      <c r="E618" s="3"/>
      <c r="G618" s="9"/>
      <c r="H618" s="53" t="str">
        <f>IF(E618&gt;=Atribúty!$C$5,"nad","pod")</f>
        <v>nad</v>
      </c>
      <c r="I618" s="49"/>
      <c r="J618" s="63" t="e">
        <f>IF(H618="nad",VLOOKUP(I618,Určenie_náh_čísiel_vzorka!$B$9:$C$58,2,FALSE),IF(H618="pod",VLOOKUP(I618,Určenie_náh_čísiel_vzorka!$B$69:$C$318,2,FALSE)))</f>
        <v>#N/A</v>
      </c>
    </row>
    <row r="619" spans="5:10" x14ac:dyDescent="0.25">
      <c r="E619" s="3"/>
      <c r="G619" s="9"/>
      <c r="H619" s="53" t="str">
        <f>IF(E619&gt;=Atribúty!$C$5,"nad","pod")</f>
        <v>nad</v>
      </c>
      <c r="I619" s="49"/>
      <c r="J619" s="63" t="e">
        <f>IF(H619="nad",VLOOKUP(I619,Určenie_náh_čísiel_vzorka!$B$9:$C$58,2,FALSE),IF(H619="pod",VLOOKUP(I619,Určenie_náh_čísiel_vzorka!$B$69:$C$318,2,FALSE)))</f>
        <v>#N/A</v>
      </c>
    </row>
    <row r="620" spans="5:10" x14ac:dyDescent="0.25">
      <c r="E620" s="3"/>
      <c r="G620" s="9"/>
      <c r="H620" s="53" t="str">
        <f>IF(E620&gt;=Atribúty!$C$5,"nad","pod")</f>
        <v>nad</v>
      </c>
      <c r="I620" s="49"/>
      <c r="J620" s="63" t="e">
        <f>IF(H620="nad",VLOOKUP(I620,Určenie_náh_čísiel_vzorka!$B$9:$C$58,2,FALSE),IF(H620="pod",VLOOKUP(I620,Určenie_náh_čísiel_vzorka!$B$69:$C$318,2,FALSE)))</f>
        <v>#N/A</v>
      </c>
    </row>
    <row r="621" spans="5:10" x14ac:dyDescent="0.25">
      <c r="E621" s="3"/>
      <c r="G621" s="9"/>
      <c r="H621" s="53" t="str">
        <f>IF(E621&gt;=Atribúty!$C$5,"nad","pod")</f>
        <v>nad</v>
      </c>
      <c r="I621" s="49"/>
      <c r="J621" s="63" t="e">
        <f>IF(H621="nad",VLOOKUP(I621,Určenie_náh_čísiel_vzorka!$B$9:$C$58,2,FALSE),IF(H621="pod",VLOOKUP(I621,Určenie_náh_čísiel_vzorka!$B$69:$C$318,2,FALSE)))</f>
        <v>#N/A</v>
      </c>
    </row>
    <row r="622" spans="5:10" x14ac:dyDescent="0.25">
      <c r="E622" s="3"/>
      <c r="G622" s="9"/>
      <c r="H622" s="53" t="str">
        <f>IF(E622&gt;=Atribúty!$C$5,"nad","pod")</f>
        <v>nad</v>
      </c>
      <c r="I622" s="49"/>
      <c r="J622" s="63" t="e">
        <f>IF(H622="nad",VLOOKUP(I622,Určenie_náh_čísiel_vzorka!$B$9:$C$58,2,FALSE),IF(H622="pod",VLOOKUP(I622,Určenie_náh_čísiel_vzorka!$B$69:$C$318,2,FALSE)))</f>
        <v>#N/A</v>
      </c>
    </row>
    <row r="623" spans="5:10" x14ac:dyDescent="0.25">
      <c r="E623" s="3"/>
      <c r="G623" s="9"/>
      <c r="H623" s="53" t="str">
        <f>IF(E623&gt;=Atribúty!$C$5,"nad","pod")</f>
        <v>nad</v>
      </c>
      <c r="I623" s="49"/>
      <c r="J623" s="63" t="e">
        <f>IF(H623="nad",VLOOKUP(I623,Určenie_náh_čísiel_vzorka!$B$9:$C$58,2,FALSE),IF(H623="pod",VLOOKUP(I623,Určenie_náh_čísiel_vzorka!$B$69:$C$318,2,FALSE)))</f>
        <v>#N/A</v>
      </c>
    </row>
    <row r="624" spans="5:10" x14ac:dyDescent="0.25">
      <c r="E624" s="3"/>
      <c r="G624" s="9"/>
      <c r="H624" s="53" t="str">
        <f>IF(E624&gt;=Atribúty!$C$5,"nad","pod")</f>
        <v>nad</v>
      </c>
      <c r="I624" s="49"/>
      <c r="J624" s="63" t="e">
        <f>IF(H624="nad",VLOOKUP(I624,Určenie_náh_čísiel_vzorka!$B$9:$C$58,2,FALSE),IF(H624="pod",VLOOKUP(I624,Určenie_náh_čísiel_vzorka!$B$69:$C$318,2,FALSE)))</f>
        <v>#N/A</v>
      </c>
    </row>
    <row r="625" spans="5:10" x14ac:dyDescent="0.25">
      <c r="E625" s="3"/>
      <c r="G625" s="9"/>
      <c r="H625" s="53" t="str">
        <f>IF(E625&gt;=Atribúty!$C$5,"nad","pod")</f>
        <v>nad</v>
      </c>
      <c r="I625" s="49"/>
      <c r="J625" s="63" t="e">
        <f>IF(H625="nad",VLOOKUP(I625,Určenie_náh_čísiel_vzorka!$B$9:$C$58,2,FALSE),IF(H625="pod",VLOOKUP(I625,Určenie_náh_čísiel_vzorka!$B$69:$C$318,2,FALSE)))</f>
        <v>#N/A</v>
      </c>
    </row>
    <row r="626" spans="5:10" x14ac:dyDescent="0.25">
      <c r="E626" s="3"/>
      <c r="G626" s="9"/>
      <c r="H626" s="53" t="str">
        <f>IF(E626&gt;=Atribúty!$C$5,"nad","pod")</f>
        <v>nad</v>
      </c>
      <c r="I626" s="49"/>
      <c r="J626" s="63" t="e">
        <f>IF(H626="nad",VLOOKUP(I626,Určenie_náh_čísiel_vzorka!$B$9:$C$58,2,FALSE),IF(H626="pod",VLOOKUP(I626,Určenie_náh_čísiel_vzorka!$B$69:$C$318,2,FALSE)))</f>
        <v>#N/A</v>
      </c>
    </row>
    <row r="627" spans="5:10" x14ac:dyDescent="0.25">
      <c r="E627" s="3"/>
      <c r="G627" s="9"/>
      <c r="H627" s="53" t="str">
        <f>IF(E627&gt;=Atribúty!$C$5,"nad","pod")</f>
        <v>nad</v>
      </c>
      <c r="I627" s="49"/>
      <c r="J627" s="63" t="e">
        <f>IF(H627="nad",VLOOKUP(I627,Určenie_náh_čísiel_vzorka!$B$9:$C$58,2,FALSE),IF(H627="pod",VLOOKUP(I627,Určenie_náh_čísiel_vzorka!$B$69:$C$318,2,FALSE)))</f>
        <v>#N/A</v>
      </c>
    </row>
    <row r="628" spans="5:10" x14ac:dyDescent="0.25">
      <c r="E628" s="3"/>
      <c r="G628" s="9"/>
      <c r="H628" s="53" t="str">
        <f>IF(E628&gt;=Atribúty!$C$5,"nad","pod")</f>
        <v>nad</v>
      </c>
      <c r="I628" s="49"/>
      <c r="J628" s="63" t="e">
        <f>IF(H628="nad",VLOOKUP(I628,Určenie_náh_čísiel_vzorka!$B$9:$C$58,2,FALSE),IF(H628="pod",VLOOKUP(I628,Určenie_náh_čísiel_vzorka!$B$69:$C$318,2,FALSE)))</f>
        <v>#N/A</v>
      </c>
    </row>
    <row r="629" spans="5:10" x14ac:dyDescent="0.25">
      <c r="E629" s="3"/>
      <c r="G629" s="9"/>
      <c r="H629" s="53" t="str">
        <f>IF(E629&gt;=Atribúty!$C$5,"nad","pod")</f>
        <v>nad</v>
      </c>
      <c r="I629" s="49"/>
      <c r="J629" s="63" t="e">
        <f>IF(H629="nad",VLOOKUP(I629,Určenie_náh_čísiel_vzorka!$B$9:$C$58,2,FALSE),IF(H629="pod",VLOOKUP(I629,Určenie_náh_čísiel_vzorka!$B$69:$C$318,2,FALSE)))</f>
        <v>#N/A</v>
      </c>
    </row>
    <row r="630" spans="5:10" x14ac:dyDescent="0.25">
      <c r="E630" s="3"/>
      <c r="G630" s="9"/>
      <c r="H630" s="53" t="str">
        <f>IF(E630&gt;=Atribúty!$C$5,"nad","pod")</f>
        <v>nad</v>
      </c>
      <c r="I630" s="49"/>
      <c r="J630" s="63" t="e">
        <f>IF(H630="nad",VLOOKUP(I630,Určenie_náh_čísiel_vzorka!$B$9:$C$58,2,FALSE),IF(H630="pod",VLOOKUP(I630,Určenie_náh_čísiel_vzorka!$B$69:$C$318,2,FALSE)))</f>
        <v>#N/A</v>
      </c>
    </row>
    <row r="631" spans="5:10" x14ac:dyDescent="0.25">
      <c r="E631" s="3"/>
      <c r="G631" s="9"/>
      <c r="H631" s="53" t="str">
        <f>IF(E631&gt;=Atribúty!$C$5,"nad","pod")</f>
        <v>nad</v>
      </c>
      <c r="I631" s="49"/>
      <c r="J631" s="63" t="e">
        <f>IF(H631="nad",VLOOKUP(I631,Určenie_náh_čísiel_vzorka!$B$9:$C$58,2,FALSE),IF(H631="pod",VLOOKUP(I631,Určenie_náh_čísiel_vzorka!$B$69:$C$318,2,FALSE)))</f>
        <v>#N/A</v>
      </c>
    </row>
    <row r="632" spans="5:10" x14ac:dyDescent="0.25">
      <c r="E632" s="3"/>
      <c r="G632" s="9"/>
      <c r="H632" s="53" t="str">
        <f>IF(E632&gt;=Atribúty!$C$5,"nad","pod")</f>
        <v>nad</v>
      </c>
      <c r="I632" s="49"/>
      <c r="J632" s="63" t="e">
        <f>IF(H632="nad",VLOOKUP(I632,Určenie_náh_čísiel_vzorka!$B$9:$C$58,2,FALSE),IF(H632="pod",VLOOKUP(I632,Určenie_náh_čísiel_vzorka!$B$69:$C$318,2,FALSE)))</f>
        <v>#N/A</v>
      </c>
    </row>
    <row r="633" spans="5:10" x14ac:dyDescent="0.25">
      <c r="E633" s="3"/>
      <c r="G633" s="9"/>
      <c r="H633" s="53" t="str">
        <f>IF(E633&gt;=Atribúty!$C$5,"nad","pod")</f>
        <v>nad</v>
      </c>
      <c r="I633" s="49"/>
      <c r="J633" s="63" t="e">
        <f>IF(H633="nad",VLOOKUP(I633,Určenie_náh_čísiel_vzorka!$B$9:$C$58,2,FALSE),IF(H633="pod",VLOOKUP(I633,Určenie_náh_čísiel_vzorka!$B$69:$C$318,2,FALSE)))</f>
        <v>#N/A</v>
      </c>
    </row>
    <row r="634" spans="5:10" x14ac:dyDescent="0.25">
      <c r="E634" s="3"/>
      <c r="G634" s="9"/>
      <c r="H634" s="53" t="str">
        <f>IF(E634&gt;=Atribúty!$C$5,"nad","pod")</f>
        <v>nad</v>
      </c>
      <c r="I634" s="49"/>
      <c r="J634" s="63" t="e">
        <f>IF(H634="nad",VLOOKUP(I634,Určenie_náh_čísiel_vzorka!$B$9:$C$58,2,FALSE),IF(H634="pod",VLOOKUP(I634,Určenie_náh_čísiel_vzorka!$B$69:$C$318,2,FALSE)))</f>
        <v>#N/A</v>
      </c>
    </row>
    <row r="635" spans="5:10" x14ac:dyDescent="0.25">
      <c r="E635" s="3"/>
      <c r="G635" s="9"/>
      <c r="H635" s="53" t="str">
        <f>IF(E635&gt;=Atribúty!$C$5,"nad","pod")</f>
        <v>nad</v>
      </c>
      <c r="I635" s="49"/>
      <c r="J635" s="63" t="e">
        <f>IF(H635="nad",VLOOKUP(I635,Určenie_náh_čísiel_vzorka!$B$9:$C$58,2,FALSE),IF(H635="pod",VLOOKUP(I635,Určenie_náh_čísiel_vzorka!$B$69:$C$318,2,FALSE)))</f>
        <v>#N/A</v>
      </c>
    </row>
    <row r="636" spans="5:10" x14ac:dyDescent="0.25">
      <c r="E636" s="3"/>
      <c r="G636" s="9"/>
      <c r="H636" s="53" t="str">
        <f>IF(E636&gt;=Atribúty!$C$5,"nad","pod")</f>
        <v>nad</v>
      </c>
      <c r="I636" s="49"/>
      <c r="J636" s="63" t="e">
        <f>IF(H636="nad",VLOOKUP(I636,Určenie_náh_čísiel_vzorka!$B$9:$C$58,2,FALSE),IF(H636="pod",VLOOKUP(I636,Určenie_náh_čísiel_vzorka!$B$69:$C$318,2,FALSE)))</f>
        <v>#N/A</v>
      </c>
    </row>
    <row r="637" spans="5:10" x14ac:dyDescent="0.25">
      <c r="E637" s="3"/>
      <c r="G637" s="9"/>
      <c r="H637" s="53" t="str">
        <f>IF(E637&gt;=Atribúty!$C$5,"nad","pod")</f>
        <v>nad</v>
      </c>
      <c r="I637" s="49"/>
      <c r="J637" s="63" t="e">
        <f>IF(H637="nad",VLOOKUP(I637,Určenie_náh_čísiel_vzorka!$B$9:$C$58,2,FALSE),IF(H637="pod",VLOOKUP(I637,Určenie_náh_čísiel_vzorka!$B$69:$C$318,2,FALSE)))</f>
        <v>#N/A</v>
      </c>
    </row>
    <row r="638" spans="5:10" x14ac:dyDescent="0.25">
      <c r="E638" s="3"/>
      <c r="G638" s="9"/>
      <c r="H638" s="53" t="str">
        <f>IF(E638&gt;=Atribúty!$C$5,"nad","pod")</f>
        <v>nad</v>
      </c>
      <c r="I638" s="49"/>
      <c r="J638" s="63" t="e">
        <f>IF(H638="nad",VLOOKUP(I638,Určenie_náh_čísiel_vzorka!$B$9:$C$58,2,FALSE),IF(H638="pod",VLOOKUP(I638,Určenie_náh_čísiel_vzorka!$B$69:$C$318,2,FALSE)))</f>
        <v>#N/A</v>
      </c>
    </row>
    <row r="639" spans="5:10" x14ac:dyDescent="0.25">
      <c r="E639" s="3"/>
      <c r="G639" s="9"/>
      <c r="H639" s="53" t="str">
        <f>IF(E639&gt;=Atribúty!$C$5,"nad","pod")</f>
        <v>nad</v>
      </c>
      <c r="I639" s="49"/>
      <c r="J639" s="63" t="e">
        <f>IF(H639="nad",VLOOKUP(I639,Určenie_náh_čísiel_vzorka!$B$9:$C$58,2,FALSE),IF(H639="pod",VLOOKUP(I639,Určenie_náh_čísiel_vzorka!$B$69:$C$318,2,FALSE)))</f>
        <v>#N/A</v>
      </c>
    </row>
    <row r="640" spans="5:10" x14ac:dyDescent="0.25">
      <c r="E640" s="3"/>
      <c r="G640" s="9"/>
      <c r="H640" s="53" t="str">
        <f>IF(E640&gt;=Atribúty!$C$5,"nad","pod")</f>
        <v>nad</v>
      </c>
      <c r="I640" s="49"/>
      <c r="J640" s="63" t="e">
        <f>IF(H640="nad",VLOOKUP(I640,Určenie_náh_čísiel_vzorka!$B$9:$C$58,2,FALSE),IF(H640="pod",VLOOKUP(I640,Určenie_náh_čísiel_vzorka!$B$69:$C$318,2,FALSE)))</f>
        <v>#N/A</v>
      </c>
    </row>
    <row r="641" spans="5:10" x14ac:dyDescent="0.25">
      <c r="E641" s="3"/>
      <c r="G641" s="9"/>
      <c r="H641" s="53" t="str">
        <f>IF(E641&gt;=Atribúty!$C$5,"nad","pod")</f>
        <v>nad</v>
      </c>
      <c r="I641" s="49"/>
      <c r="J641" s="63" t="e">
        <f>IF(H641="nad",VLOOKUP(I641,Určenie_náh_čísiel_vzorka!$B$9:$C$58,2,FALSE),IF(H641="pod",VLOOKUP(I641,Určenie_náh_čísiel_vzorka!$B$69:$C$318,2,FALSE)))</f>
        <v>#N/A</v>
      </c>
    </row>
    <row r="642" spans="5:10" x14ac:dyDescent="0.25">
      <c r="E642" s="3"/>
      <c r="G642" s="9"/>
      <c r="H642" s="53" t="str">
        <f>IF(E642&gt;=Atribúty!$C$5,"nad","pod")</f>
        <v>nad</v>
      </c>
      <c r="I642" s="49"/>
      <c r="J642" s="63" t="e">
        <f>IF(H642="nad",VLOOKUP(I642,Určenie_náh_čísiel_vzorka!$B$9:$C$58,2,FALSE),IF(H642="pod",VLOOKUP(I642,Určenie_náh_čísiel_vzorka!$B$69:$C$318,2,FALSE)))</f>
        <v>#N/A</v>
      </c>
    </row>
    <row r="643" spans="5:10" x14ac:dyDescent="0.25">
      <c r="E643" s="3"/>
      <c r="G643" s="9"/>
      <c r="H643" s="53" t="str">
        <f>IF(E643&gt;=Atribúty!$C$5,"nad","pod")</f>
        <v>nad</v>
      </c>
      <c r="I643" s="49"/>
      <c r="J643" s="63" t="e">
        <f>IF(H643="nad",VLOOKUP(I643,Určenie_náh_čísiel_vzorka!$B$9:$C$58,2,FALSE),IF(H643="pod",VLOOKUP(I643,Určenie_náh_čísiel_vzorka!$B$69:$C$318,2,FALSE)))</f>
        <v>#N/A</v>
      </c>
    </row>
    <row r="644" spans="5:10" x14ac:dyDescent="0.25">
      <c r="E644" s="3"/>
      <c r="G644" s="9"/>
      <c r="H644" s="53" t="str">
        <f>IF(E644&gt;=Atribúty!$C$5,"nad","pod")</f>
        <v>nad</v>
      </c>
      <c r="I644" s="49"/>
      <c r="J644" s="63" t="e">
        <f>IF(H644="nad",VLOOKUP(I644,Určenie_náh_čísiel_vzorka!$B$9:$C$58,2,FALSE),IF(H644="pod",VLOOKUP(I644,Určenie_náh_čísiel_vzorka!$B$69:$C$318,2,FALSE)))</f>
        <v>#N/A</v>
      </c>
    </row>
    <row r="645" spans="5:10" x14ac:dyDescent="0.25">
      <c r="E645" s="3"/>
      <c r="G645" s="9"/>
      <c r="H645" s="53" t="str">
        <f>IF(E645&gt;=Atribúty!$C$5,"nad","pod")</f>
        <v>nad</v>
      </c>
      <c r="I645" s="49"/>
      <c r="J645" s="63" t="e">
        <f>IF(H645="nad",VLOOKUP(I645,Určenie_náh_čísiel_vzorka!$B$9:$C$58,2,FALSE),IF(H645="pod",VLOOKUP(I645,Určenie_náh_čísiel_vzorka!$B$69:$C$318,2,FALSE)))</f>
        <v>#N/A</v>
      </c>
    </row>
    <row r="646" spans="5:10" x14ac:dyDescent="0.25">
      <c r="E646" s="3"/>
      <c r="G646" s="9"/>
      <c r="H646" s="53" t="str">
        <f>IF(E646&gt;=Atribúty!$C$5,"nad","pod")</f>
        <v>nad</v>
      </c>
      <c r="I646" s="49"/>
      <c r="J646" s="63" t="e">
        <f>IF(H646="nad",VLOOKUP(I646,Určenie_náh_čísiel_vzorka!$B$9:$C$58,2,FALSE),IF(H646="pod",VLOOKUP(I646,Určenie_náh_čísiel_vzorka!$B$69:$C$318,2,FALSE)))</f>
        <v>#N/A</v>
      </c>
    </row>
    <row r="647" spans="5:10" x14ac:dyDescent="0.25">
      <c r="E647" s="3"/>
      <c r="G647" s="9"/>
      <c r="H647" s="53" t="str">
        <f>IF(E647&gt;=Atribúty!$C$5,"nad","pod")</f>
        <v>nad</v>
      </c>
      <c r="I647" s="49"/>
      <c r="J647" s="63" t="e">
        <f>IF(H647="nad",VLOOKUP(I647,Určenie_náh_čísiel_vzorka!$B$9:$C$58,2,FALSE),IF(H647="pod",VLOOKUP(I647,Určenie_náh_čísiel_vzorka!$B$69:$C$318,2,FALSE)))</f>
        <v>#N/A</v>
      </c>
    </row>
    <row r="648" spans="5:10" x14ac:dyDescent="0.25">
      <c r="E648" s="3"/>
      <c r="G648" s="9"/>
      <c r="H648" s="53" t="str">
        <f>IF(E648&gt;=Atribúty!$C$5,"nad","pod")</f>
        <v>nad</v>
      </c>
      <c r="I648" s="49"/>
      <c r="J648" s="63" t="e">
        <f>IF(H648="nad",VLOOKUP(I648,Určenie_náh_čísiel_vzorka!$B$9:$C$58,2,FALSE),IF(H648="pod",VLOOKUP(I648,Určenie_náh_čísiel_vzorka!$B$69:$C$318,2,FALSE)))</f>
        <v>#N/A</v>
      </c>
    </row>
    <row r="649" spans="5:10" x14ac:dyDescent="0.25">
      <c r="E649" s="3"/>
      <c r="G649" s="9"/>
      <c r="H649" s="53" t="str">
        <f>IF(E649&gt;=Atribúty!$C$5,"nad","pod")</f>
        <v>nad</v>
      </c>
      <c r="I649" s="49"/>
      <c r="J649" s="63" t="e">
        <f>IF(H649="nad",VLOOKUP(I649,Určenie_náh_čísiel_vzorka!$B$9:$C$58,2,FALSE),IF(H649="pod",VLOOKUP(I649,Určenie_náh_čísiel_vzorka!$B$69:$C$318,2,FALSE)))</f>
        <v>#N/A</v>
      </c>
    </row>
    <row r="650" spans="5:10" x14ac:dyDescent="0.25">
      <c r="E650" s="3"/>
      <c r="G650" s="9"/>
      <c r="H650" s="53" t="str">
        <f>IF(E650&gt;=Atribúty!$C$5,"nad","pod")</f>
        <v>nad</v>
      </c>
      <c r="I650" s="49"/>
      <c r="J650" s="63" t="e">
        <f>IF(H650="nad",VLOOKUP(I650,Určenie_náh_čísiel_vzorka!$B$9:$C$58,2,FALSE),IF(H650="pod",VLOOKUP(I650,Určenie_náh_čísiel_vzorka!$B$69:$C$318,2,FALSE)))</f>
        <v>#N/A</v>
      </c>
    </row>
    <row r="651" spans="5:10" x14ac:dyDescent="0.25">
      <c r="E651" s="3"/>
      <c r="G651" s="9"/>
      <c r="H651" s="53" t="str">
        <f>IF(E651&gt;=Atribúty!$C$5,"nad","pod")</f>
        <v>nad</v>
      </c>
      <c r="I651" s="49"/>
      <c r="J651" s="63" t="e">
        <f>IF(H651="nad",VLOOKUP(I651,Určenie_náh_čísiel_vzorka!$B$9:$C$58,2,FALSE),IF(H651="pod",VLOOKUP(I651,Určenie_náh_čísiel_vzorka!$B$69:$C$318,2,FALSE)))</f>
        <v>#N/A</v>
      </c>
    </row>
    <row r="652" spans="5:10" x14ac:dyDescent="0.25">
      <c r="E652" s="3"/>
      <c r="G652" s="9"/>
      <c r="H652" s="53" t="str">
        <f>IF(E652&gt;=Atribúty!$C$5,"nad","pod")</f>
        <v>nad</v>
      </c>
      <c r="I652" s="49"/>
      <c r="J652" s="63" t="e">
        <f>IF(H652="nad",VLOOKUP(I652,Určenie_náh_čísiel_vzorka!$B$9:$C$58,2,FALSE),IF(H652="pod",VLOOKUP(I652,Určenie_náh_čísiel_vzorka!$B$69:$C$318,2,FALSE)))</f>
        <v>#N/A</v>
      </c>
    </row>
    <row r="653" spans="5:10" x14ac:dyDescent="0.25">
      <c r="E653" s="3"/>
      <c r="G653" s="9"/>
      <c r="H653" s="53" t="str">
        <f>IF(E653&gt;=Atribúty!$C$5,"nad","pod")</f>
        <v>nad</v>
      </c>
      <c r="I653" s="49"/>
      <c r="J653" s="63" t="e">
        <f>IF(H653="nad",VLOOKUP(I653,Určenie_náh_čísiel_vzorka!$B$9:$C$58,2,FALSE),IF(H653="pod",VLOOKUP(I653,Určenie_náh_čísiel_vzorka!$B$69:$C$318,2,FALSE)))</f>
        <v>#N/A</v>
      </c>
    </row>
    <row r="654" spans="5:10" x14ac:dyDescent="0.25">
      <c r="E654" s="3"/>
      <c r="G654" s="9"/>
      <c r="H654" s="53" t="str">
        <f>IF(E654&gt;=Atribúty!$C$5,"nad","pod")</f>
        <v>nad</v>
      </c>
      <c r="I654" s="49"/>
      <c r="J654" s="63" t="e">
        <f>IF(H654="nad",VLOOKUP(I654,Určenie_náh_čísiel_vzorka!$B$9:$C$58,2,FALSE),IF(H654="pod",VLOOKUP(I654,Určenie_náh_čísiel_vzorka!$B$69:$C$318,2,FALSE)))</f>
        <v>#N/A</v>
      </c>
    </row>
    <row r="655" spans="5:10" x14ac:dyDescent="0.25">
      <c r="E655" s="3"/>
      <c r="G655" s="9"/>
      <c r="H655" s="53" t="str">
        <f>IF(E655&gt;=Atribúty!$C$5,"nad","pod")</f>
        <v>nad</v>
      </c>
      <c r="I655" s="49"/>
      <c r="J655" s="63" t="e">
        <f>IF(H655="nad",VLOOKUP(I655,Určenie_náh_čísiel_vzorka!$B$9:$C$58,2,FALSE),IF(H655="pod",VLOOKUP(I655,Určenie_náh_čísiel_vzorka!$B$69:$C$318,2,FALSE)))</f>
        <v>#N/A</v>
      </c>
    </row>
    <row r="656" spans="5:10" x14ac:dyDescent="0.25">
      <c r="E656" s="3"/>
      <c r="G656" s="9"/>
      <c r="H656" s="53" t="str">
        <f>IF(E656&gt;=Atribúty!$C$5,"nad","pod")</f>
        <v>nad</v>
      </c>
      <c r="I656" s="49"/>
      <c r="J656" s="63" t="e">
        <f>IF(H656="nad",VLOOKUP(I656,Určenie_náh_čísiel_vzorka!$B$9:$C$58,2,FALSE),IF(H656="pod",VLOOKUP(I656,Určenie_náh_čísiel_vzorka!$B$69:$C$318,2,FALSE)))</f>
        <v>#N/A</v>
      </c>
    </row>
    <row r="657" spans="5:10" x14ac:dyDescent="0.25">
      <c r="E657" s="3"/>
      <c r="G657" s="9"/>
      <c r="H657" s="53" t="str">
        <f>IF(E657&gt;=Atribúty!$C$5,"nad","pod")</f>
        <v>nad</v>
      </c>
      <c r="I657" s="49"/>
      <c r="J657" s="63" t="e">
        <f>IF(H657="nad",VLOOKUP(I657,Určenie_náh_čísiel_vzorka!$B$9:$C$58,2,FALSE),IF(H657="pod",VLOOKUP(I657,Určenie_náh_čísiel_vzorka!$B$69:$C$318,2,FALSE)))</f>
        <v>#N/A</v>
      </c>
    </row>
    <row r="658" spans="5:10" x14ac:dyDescent="0.25">
      <c r="E658" s="3"/>
      <c r="G658" s="9"/>
      <c r="H658" s="53" t="str">
        <f>IF(E658&gt;=Atribúty!$C$5,"nad","pod")</f>
        <v>nad</v>
      </c>
      <c r="I658" s="49"/>
      <c r="J658" s="63" t="e">
        <f>IF(H658="nad",VLOOKUP(I658,Určenie_náh_čísiel_vzorka!$B$9:$C$58,2,FALSE),IF(H658="pod",VLOOKUP(I658,Určenie_náh_čísiel_vzorka!$B$69:$C$318,2,FALSE)))</f>
        <v>#N/A</v>
      </c>
    </row>
    <row r="659" spans="5:10" x14ac:dyDescent="0.25">
      <c r="E659" s="3"/>
      <c r="G659" s="9"/>
      <c r="H659" s="53" t="str">
        <f>IF(E659&gt;=Atribúty!$C$5,"nad","pod")</f>
        <v>nad</v>
      </c>
      <c r="I659" s="49"/>
      <c r="J659" s="63" t="e">
        <f>IF(H659="nad",VLOOKUP(I659,Určenie_náh_čísiel_vzorka!$B$9:$C$58,2,FALSE),IF(H659="pod",VLOOKUP(I659,Určenie_náh_čísiel_vzorka!$B$69:$C$318,2,FALSE)))</f>
        <v>#N/A</v>
      </c>
    </row>
    <row r="660" spans="5:10" x14ac:dyDescent="0.25">
      <c r="E660" s="3"/>
      <c r="G660" s="9"/>
      <c r="H660" s="53" t="str">
        <f>IF(E660&gt;=Atribúty!$C$5,"nad","pod")</f>
        <v>nad</v>
      </c>
      <c r="I660" s="49"/>
      <c r="J660" s="63" t="e">
        <f>IF(H660="nad",VLOOKUP(I660,Určenie_náh_čísiel_vzorka!$B$9:$C$58,2,FALSE),IF(H660="pod",VLOOKUP(I660,Určenie_náh_čísiel_vzorka!$B$69:$C$318,2,FALSE)))</f>
        <v>#N/A</v>
      </c>
    </row>
    <row r="661" spans="5:10" x14ac:dyDescent="0.25">
      <c r="E661" s="3"/>
      <c r="G661" s="9"/>
      <c r="H661" s="53" t="str">
        <f>IF(E661&gt;=Atribúty!$C$5,"nad","pod")</f>
        <v>nad</v>
      </c>
      <c r="I661" s="49"/>
      <c r="J661" s="63" t="e">
        <f>IF(H661="nad",VLOOKUP(I661,Určenie_náh_čísiel_vzorka!$B$9:$C$58,2,FALSE),IF(H661="pod",VLOOKUP(I661,Určenie_náh_čísiel_vzorka!$B$69:$C$318,2,FALSE)))</f>
        <v>#N/A</v>
      </c>
    </row>
    <row r="662" spans="5:10" x14ac:dyDescent="0.25">
      <c r="E662" s="3"/>
      <c r="G662" s="9"/>
      <c r="H662" s="53" t="str">
        <f>IF(E662&gt;=Atribúty!$C$5,"nad","pod")</f>
        <v>nad</v>
      </c>
      <c r="I662" s="49"/>
      <c r="J662" s="63" t="e">
        <f>IF(H662="nad",VLOOKUP(I662,Určenie_náh_čísiel_vzorka!$B$9:$C$58,2,FALSE),IF(H662="pod",VLOOKUP(I662,Určenie_náh_čísiel_vzorka!$B$69:$C$318,2,FALSE)))</f>
        <v>#N/A</v>
      </c>
    </row>
    <row r="663" spans="5:10" x14ac:dyDescent="0.25">
      <c r="E663" s="3"/>
      <c r="G663" s="9"/>
      <c r="H663" s="53" t="str">
        <f>IF(E663&gt;=Atribúty!$C$5,"nad","pod")</f>
        <v>nad</v>
      </c>
      <c r="I663" s="49"/>
      <c r="J663" s="63" t="e">
        <f>IF(H663="nad",VLOOKUP(I663,Určenie_náh_čísiel_vzorka!$B$9:$C$58,2,FALSE),IF(H663="pod",VLOOKUP(I663,Určenie_náh_čísiel_vzorka!$B$69:$C$318,2,FALSE)))</f>
        <v>#N/A</v>
      </c>
    </row>
    <row r="664" spans="5:10" x14ac:dyDescent="0.25">
      <c r="E664" s="3"/>
      <c r="G664" s="9"/>
      <c r="H664" s="53" t="str">
        <f>IF(E664&gt;=Atribúty!$C$5,"nad","pod")</f>
        <v>nad</v>
      </c>
      <c r="I664" s="49"/>
      <c r="J664" s="63" t="e">
        <f>IF(H664="nad",VLOOKUP(I664,Určenie_náh_čísiel_vzorka!$B$9:$C$58,2,FALSE),IF(H664="pod",VLOOKUP(I664,Určenie_náh_čísiel_vzorka!$B$69:$C$318,2,FALSE)))</f>
        <v>#N/A</v>
      </c>
    </row>
    <row r="665" spans="5:10" x14ac:dyDescent="0.25">
      <c r="E665" s="3"/>
      <c r="G665" s="9"/>
      <c r="H665" s="53" t="str">
        <f>IF(E665&gt;=Atribúty!$C$5,"nad","pod")</f>
        <v>nad</v>
      </c>
      <c r="I665" s="49"/>
      <c r="J665" s="63" t="e">
        <f>IF(H665="nad",VLOOKUP(I665,Určenie_náh_čísiel_vzorka!$B$9:$C$58,2,FALSE),IF(H665="pod",VLOOKUP(I665,Určenie_náh_čísiel_vzorka!$B$69:$C$318,2,FALSE)))</f>
        <v>#N/A</v>
      </c>
    </row>
    <row r="666" spans="5:10" x14ac:dyDescent="0.25">
      <c r="E666" s="3"/>
      <c r="G666" s="9"/>
      <c r="H666" s="53" t="str">
        <f>IF(E666&gt;=Atribúty!$C$5,"nad","pod")</f>
        <v>nad</v>
      </c>
      <c r="I666" s="49"/>
      <c r="J666" s="63" t="e">
        <f>IF(H666="nad",VLOOKUP(I666,Určenie_náh_čísiel_vzorka!$B$9:$C$58,2,FALSE),IF(H666="pod",VLOOKUP(I666,Určenie_náh_čísiel_vzorka!$B$69:$C$318,2,FALSE)))</f>
        <v>#N/A</v>
      </c>
    </row>
    <row r="667" spans="5:10" x14ac:dyDescent="0.25">
      <c r="E667" s="3"/>
      <c r="G667" s="9"/>
      <c r="H667" s="53" t="str">
        <f>IF(E667&gt;=Atribúty!$C$5,"nad","pod")</f>
        <v>nad</v>
      </c>
      <c r="I667" s="49"/>
      <c r="J667" s="63" t="e">
        <f>IF(H667="nad",VLOOKUP(I667,Určenie_náh_čísiel_vzorka!$B$9:$C$58,2,FALSE),IF(H667="pod",VLOOKUP(I667,Určenie_náh_čísiel_vzorka!$B$69:$C$318,2,FALSE)))</f>
        <v>#N/A</v>
      </c>
    </row>
    <row r="668" spans="5:10" x14ac:dyDescent="0.25">
      <c r="E668" s="3"/>
      <c r="G668" s="9"/>
      <c r="H668" s="53" t="str">
        <f>IF(E668&gt;=Atribúty!$C$5,"nad","pod")</f>
        <v>nad</v>
      </c>
      <c r="I668" s="49"/>
      <c r="J668" s="63" t="e">
        <f>IF(H668="nad",VLOOKUP(I668,Určenie_náh_čísiel_vzorka!$B$9:$C$58,2,FALSE),IF(H668="pod",VLOOKUP(I668,Určenie_náh_čísiel_vzorka!$B$69:$C$318,2,FALSE)))</f>
        <v>#N/A</v>
      </c>
    </row>
    <row r="669" spans="5:10" x14ac:dyDescent="0.25">
      <c r="E669" s="3"/>
      <c r="G669" s="9"/>
      <c r="H669" s="53" t="str">
        <f>IF(E669&gt;=Atribúty!$C$5,"nad","pod")</f>
        <v>nad</v>
      </c>
      <c r="I669" s="49"/>
      <c r="J669" s="63" t="e">
        <f>IF(H669="nad",VLOOKUP(I669,Určenie_náh_čísiel_vzorka!$B$9:$C$58,2,FALSE),IF(H669="pod",VLOOKUP(I669,Určenie_náh_čísiel_vzorka!$B$69:$C$318,2,FALSE)))</f>
        <v>#N/A</v>
      </c>
    </row>
    <row r="670" spans="5:10" x14ac:dyDescent="0.25">
      <c r="E670" s="3"/>
      <c r="G670" s="9"/>
      <c r="H670" s="53" t="str">
        <f>IF(E670&gt;=Atribúty!$C$5,"nad","pod")</f>
        <v>nad</v>
      </c>
      <c r="I670" s="49"/>
      <c r="J670" s="63" t="e">
        <f>IF(H670="nad",VLOOKUP(I670,Určenie_náh_čísiel_vzorka!$B$9:$C$58,2,FALSE),IF(H670="pod",VLOOKUP(I670,Určenie_náh_čísiel_vzorka!$B$69:$C$318,2,FALSE)))</f>
        <v>#N/A</v>
      </c>
    </row>
    <row r="671" spans="5:10" x14ac:dyDescent="0.25">
      <c r="E671" s="3"/>
      <c r="G671" s="9"/>
      <c r="H671" s="53" t="str">
        <f>IF(E671&gt;=Atribúty!$C$5,"nad","pod")</f>
        <v>nad</v>
      </c>
      <c r="I671" s="49"/>
      <c r="J671" s="63" t="e">
        <f>IF(H671="nad",VLOOKUP(I671,Určenie_náh_čísiel_vzorka!$B$9:$C$58,2,FALSE),IF(H671="pod",VLOOKUP(I671,Určenie_náh_čísiel_vzorka!$B$69:$C$318,2,FALSE)))</f>
        <v>#N/A</v>
      </c>
    </row>
    <row r="672" spans="5:10" x14ac:dyDescent="0.25">
      <c r="E672" s="3"/>
      <c r="G672" s="9"/>
      <c r="H672" s="53" t="str">
        <f>IF(E672&gt;=Atribúty!$C$5,"nad","pod")</f>
        <v>nad</v>
      </c>
      <c r="I672" s="49"/>
      <c r="J672" s="63" t="e">
        <f>IF(H672="nad",VLOOKUP(I672,Určenie_náh_čísiel_vzorka!$B$9:$C$58,2,FALSE),IF(H672="pod",VLOOKUP(I672,Určenie_náh_čísiel_vzorka!$B$69:$C$318,2,FALSE)))</f>
        <v>#N/A</v>
      </c>
    </row>
    <row r="673" spans="5:10" x14ac:dyDescent="0.25">
      <c r="E673" s="3"/>
      <c r="G673" s="9"/>
      <c r="H673" s="53" t="str">
        <f>IF(E673&gt;=Atribúty!$C$5,"nad","pod")</f>
        <v>nad</v>
      </c>
      <c r="I673" s="49"/>
      <c r="J673" s="63" t="e">
        <f>IF(H673="nad",VLOOKUP(I673,Určenie_náh_čísiel_vzorka!$B$9:$C$58,2,FALSE),IF(H673="pod",VLOOKUP(I673,Určenie_náh_čísiel_vzorka!$B$69:$C$318,2,FALSE)))</f>
        <v>#N/A</v>
      </c>
    </row>
    <row r="674" spans="5:10" x14ac:dyDescent="0.25">
      <c r="E674" s="3"/>
      <c r="G674" s="9"/>
      <c r="H674" s="53" t="str">
        <f>IF(E674&gt;=Atribúty!$C$5,"nad","pod")</f>
        <v>nad</v>
      </c>
      <c r="I674" s="49"/>
      <c r="J674" s="63" t="e">
        <f>IF(H674="nad",VLOOKUP(I674,Určenie_náh_čísiel_vzorka!$B$9:$C$58,2,FALSE),IF(H674="pod",VLOOKUP(I674,Určenie_náh_čísiel_vzorka!$B$69:$C$318,2,FALSE)))</f>
        <v>#N/A</v>
      </c>
    </row>
    <row r="675" spans="5:10" x14ac:dyDescent="0.25">
      <c r="E675" s="3"/>
      <c r="G675" s="9"/>
      <c r="H675" s="53" t="str">
        <f>IF(E675&gt;=Atribúty!$C$5,"nad","pod")</f>
        <v>nad</v>
      </c>
      <c r="I675" s="49"/>
      <c r="J675" s="63" t="e">
        <f>IF(H675="nad",VLOOKUP(I675,Určenie_náh_čísiel_vzorka!$B$9:$C$58,2,FALSE),IF(H675="pod",VLOOKUP(I675,Určenie_náh_čísiel_vzorka!$B$69:$C$318,2,FALSE)))</f>
        <v>#N/A</v>
      </c>
    </row>
    <row r="676" spans="5:10" x14ac:dyDescent="0.25">
      <c r="E676" s="3"/>
      <c r="G676" s="9"/>
      <c r="H676" s="53" t="str">
        <f>IF(E676&gt;=Atribúty!$C$5,"nad","pod")</f>
        <v>nad</v>
      </c>
      <c r="I676" s="49"/>
      <c r="J676" s="63" t="e">
        <f>IF(H676="nad",VLOOKUP(I676,Určenie_náh_čísiel_vzorka!$B$9:$C$58,2,FALSE),IF(H676="pod",VLOOKUP(I676,Určenie_náh_čísiel_vzorka!$B$69:$C$318,2,FALSE)))</f>
        <v>#N/A</v>
      </c>
    </row>
    <row r="677" spans="5:10" x14ac:dyDescent="0.25">
      <c r="E677" s="3"/>
      <c r="G677" s="9"/>
      <c r="H677" s="53" t="str">
        <f>IF(E677&gt;=Atribúty!$C$5,"nad","pod")</f>
        <v>nad</v>
      </c>
      <c r="I677" s="49"/>
      <c r="J677" s="63" t="e">
        <f>IF(H677="nad",VLOOKUP(I677,Určenie_náh_čísiel_vzorka!$B$9:$C$58,2,FALSE),IF(H677="pod",VLOOKUP(I677,Určenie_náh_čísiel_vzorka!$B$69:$C$318,2,FALSE)))</f>
        <v>#N/A</v>
      </c>
    </row>
    <row r="678" spans="5:10" x14ac:dyDescent="0.25">
      <c r="E678" s="3"/>
      <c r="G678" s="9"/>
      <c r="H678" s="53" t="str">
        <f>IF(E678&gt;=Atribúty!$C$5,"nad","pod")</f>
        <v>nad</v>
      </c>
      <c r="I678" s="49"/>
      <c r="J678" s="63" t="e">
        <f>IF(H678="nad",VLOOKUP(I678,Určenie_náh_čísiel_vzorka!$B$9:$C$58,2,FALSE),IF(H678="pod",VLOOKUP(I678,Určenie_náh_čísiel_vzorka!$B$69:$C$318,2,FALSE)))</f>
        <v>#N/A</v>
      </c>
    </row>
    <row r="679" spans="5:10" x14ac:dyDescent="0.25">
      <c r="E679" s="3"/>
      <c r="G679" s="9"/>
      <c r="H679" s="53" t="str">
        <f>IF(E679&gt;=Atribúty!$C$5,"nad","pod")</f>
        <v>nad</v>
      </c>
      <c r="I679" s="49"/>
      <c r="J679" s="63" t="e">
        <f>IF(H679="nad",VLOOKUP(I679,Určenie_náh_čísiel_vzorka!$B$9:$C$58,2,FALSE),IF(H679="pod",VLOOKUP(I679,Určenie_náh_čísiel_vzorka!$B$69:$C$318,2,FALSE)))</f>
        <v>#N/A</v>
      </c>
    </row>
    <row r="680" spans="5:10" x14ac:dyDescent="0.25">
      <c r="E680" s="3"/>
      <c r="G680" s="9"/>
      <c r="H680" s="53" t="str">
        <f>IF(E680&gt;=Atribúty!$C$5,"nad","pod")</f>
        <v>nad</v>
      </c>
      <c r="I680" s="49"/>
      <c r="J680" s="63" t="e">
        <f>IF(H680="nad",VLOOKUP(I680,Určenie_náh_čísiel_vzorka!$B$9:$C$58,2,FALSE),IF(H680="pod",VLOOKUP(I680,Určenie_náh_čísiel_vzorka!$B$69:$C$318,2,FALSE)))</f>
        <v>#N/A</v>
      </c>
    </row>
    <row r="681" spans="5:10" x14ac:dyDescent="0.25">
      <c r="E681" s="3"/>
      <c r="G681" s="9"/>
      <c r="H681" s="53" t="str">
        <f>IF(E681&gt;=Atribúty!$C$5,"nad","pod")</f>
        <v>nad</v>
      </c>
      <c r="I681" s="49"/>
      <c r="J681" s="63" t="e">
        <f>IF(H681="nad",VLOOKUP(I681,Určenie_náh_čísiel_vzorka!$B$9:$C$58,2,FALSE),IF(H681="pod",VLOOKUP(I681,Určenie_náh_čísiel_vzorka!$B$69:$C$318,2,FALSE)))</f>
        <v>#N/A</v>
      </c>
    </row>
    <row r="682" spans="5:10" x14ac:dyDescent="0.25">
      <c r="E682" s="3"/>
      <c r="G682" s="9"/>
      <c r="H682" s="53" t="str">
        <f>IF(E682&gt;=Atribúty!$C$5,"nad","pod")</f>
        <v>nad</v>
      </c>
      <c r="I682" s="49"/>
      <c r="J682" s="63" t="e">
        <f>IF(H682="nad",VLOOKUP(I682,Určenie_náh_čísiel_vzorka!$B$9:$C$58,2,FALSE),IF(H682="pod",VLOOKUP(I682,Určenie_náh_čísiel_vzorka!$B$69:$C$318,2,FALSE)))</f>
        <v>#N/A</v>
      </c>
    </row>
    <row r="683" spans="5:10" x14ac:dyDescent="0.25">
      <c r="E683" s="3"/>
      <c r="G683" s="9"/>
      <c r="H683" s="53" t="str">
        <f>IF(E683&gt;=Atribúty!$C$5,"nad","pod")</f>
        <v>nad</v>
      </c>
      <c r="I683" s="49"/>
      <c r="J683" s="63" t="e">
        <f>IF(H683="nad",VLOOKUP(I683,Určenie_náh_čísiel_vzorka!$B$9:$C$58,2,FALSE),IF(H683="pod",VLOOKUP(I683,Určenie_náh_čísiel_vzorka!$B$69:$C$318,2,FALSE)))</f>
        <v>#N/A</v>
      </c>
    </row>
    <row r="684" spans="5:10" x14ac:dyDescent="0.25">
      <c r="E684" s="3"/>
      <c r="G684" s="9"/>
      <c r="H684" s="53" t="str">
        <f>IF(E684&gt;=Atribúty!$C$5,"nad","pod")</f>
        <v>nad</v>
      </c>
      <c r="I684" s="49"/>
      <c r="J684" s="63" t="e">
        <f>IF(H684="nad",VLOOKUP(I684,Určenie_náh_čísiel_vzorka!$B$9:$C$58,2,FALSE),IF(H684="pod",VLOOKUP(I684,Určenie_náh_čísiel_vzorka!$B$69:$C$318,2,FALSE)))</f>
        <v>#N/A</v>
      </c>
    </row>
    <row r="685" spans="5:10" x14ac:dyDescent="0.25">
      <c r="E685" s="3"/>
      <c r="G685" s="9"/>
      <c r="H685" s="53" t="str">
        <f>IF(E685&gt;=Atribúty!$C$5,"nad","pod")</f>
        <v>nad</v>
      </c>
      <c r="I685" s="49"/>
      <c r="J685" s="63" t="e">
        <f>IF(H685="nad",VLOOKUP(I685,Určenie_náh_čísiel_vzorka!$B$9:$C$58,2,FALSE),IF(H685="pod",VLOOKUP(I685,Určenie_náh_čísiel_vzorka!$B$69:$C$318,2,FALSE)))</f>
        <v>#N/A</v>
      </c>
    </row>
    <row r="686" spans="5:10" x14ac:dyDescent="0.25">
      <c r="E686" s="3"/>
      <c r="G686" s="9"/>
      <c r="H686" s="53" t="str">
        <f>IF(E686&gt;=Atribúty!$C$5,"nad","pod")</f>
        <v>nad</v>
      </c>
      <c r="I686" s="49"/>
      <c r="J686" s="63" t="e">
        <f>IF(H686="nad",VLOOKUP(I686,Určenie_náh_čísiel_vzorka!$B$9:$C$58,2,FALSE),IF(H686="pod",VLOOKUP(I686,Určenie_náh_čísiel_vzorka!$B$69:$C$318,2,FALSE)))</f>
        <v>#N/A</v>
      </c>
    </row>
    <row r="687" spans="5:10" x14ac:dyDescent="0.25">
      <c r="E687" s="3"/>
      <c r="G687" s="9"/>
      <c r="H687" s="53" t="str">
        <f>IF(E687&gt;=Atribúty!$C$5,"nad","pod")</f>
        <v>nad</v>
      </c>
      <c r="I687" s="49"/>
      <c r="J687" s="63" t="e">
        <f>IF(H687="nad",VLOOKUP(I687,Určenie_náh_čísiel_vzorka!$B$9:$C$58,2,FALSE),IF(H687="pod",VLOOKUP(I687,Určenie_náh_čísiel_vzorka!$B$69:$C$318,2,FALSE)))</f>
        <v>#N/A</v>
      </c>
    </row>
    <row r="688" spans="5:10" x14ac:dyDescent="0.25">
      <c r="E688" s="3"/>
      <c r="G688" s="9"/>
      <c r="H688" s="53" t="str">
        <f>IF(E688&gt;=Atribúty!$C$5,"nad","pod")</f>
        <v>nad</v>
      </c>
      <c r="I688" s="49"/>
      <c r="J688" s="63" t="e">
        <f>IF(H688="nad",VLOOKUP(I688,Určenie_náh_čísiel_vzorka!$B$9:$C$58,2,FALSE),IF(H688="pod",VLOOKUP(I688,Určenie_náh_čísiel_vzorka!$B$69:$C$318,2,FALSE)))</f>
        <v>#N/A</v>
      </c>
    </row>
    <row r="689" spans="5:10" x14ac:dyDescent="0.25">
      <c r="E689" s="3"/>
      <c r="G689" s="9"/>
      <c r="H689" s="53" t="str">
        <f>IF(E689&gt;=Atribúty!$C$5,"nad","pod")</f>
        <v>nad</v>
      </c>
      <c r="I689" s="49"/>
      <c r="J689" s="63" t="e">
        <f>IF(H689="nad",VLOOKUP(I689,Určenie_náh_čísiel_vzorka!$B$9:$C$58,2,FALSE),IF(H689="pod",VLOOKUP(I689,Určenie_náh_čísiel_vzorka!$B$69:$C$318,2,FALSE)))</f>
        <v>#N/A</v>
      </c>
    </row>
    <row r="690" spans="5:10" x14ac:dyDescent="0.25">
      <c r="E690" s="3"/>
      <c r="G690" s="9"/>
      <c r="H690" s="53" t="str">
        <f>IF(E690&gt;=Atribúty!$C$5,"nad","pod")</f>
        <v>nad</v>
      </c>
      <c r="I690" s="49"/>
      <c r="J690" s="63" t="e">
        <f>IF(H690="nad",VLOOKUP(I690,Určenie_náh_čísiel_vzorka!$B$9:$C$58,2,FALSE),IF(H690="pod",VLOOKUP(I690,Určenie_náh_čísiel_vzorka!$B$69:$C$318,2,FALSE)))</f>
        <v>#N/A</v>
      </c>
    </row>
    <row r="691" spans="5:10" x14ac:dyDescent="0.25">
      <c r="E691" s="3"/>
      <c r="G691" s="9"/>
      <c r="H691" s="53" t="str">
        <f>IF(E691&gt;=Atribúty!$C$5,"nad","pod")</f>
        <v>nad</v>
      </c>
      <c r="I691" s="49"/>
      <c r="J691" s="63" t="e">
        <f>IF(H691="nad",VLOOKUP(I691,Určenie_náh_čísiel_vzorka!$B$9:$C$58,2,FALSE),IF(H691="pod",VLOOKUP(I691,Určenie_náh_čísiel_vzorka!$B$69:$C$318,2,FALSE)))</f>
        <v>#N/A</v>
      </c>
    </row>
    <row r="692" spans="5:10" x14ac:dyDescent="0.25">
      <c r="E692" s="3"/>
      <c r="G692" s="9"/>
      <c r="H692" s="53" t="str">
        <f>IF(E692&gt;=Atribúty!$C$5,"nad","pod")</f>
        <v>nad</v>
      </c>
      <c r="I692" s="49"/>
      <c r="J692" s="63" t="e">
        <f>IF(H692="nad",VLOOKUP(I692,Určenie_náh_čísiel_vzorka!$B$9:$C$58,2,FALSE),IF(H692="pod",VLOOKUP(I692,Určenie_náh_čísiel_vzorka!$B$69:$C$318,2,FALSE)))</f>
        <v>#N/A</v>
      </c>
    </row>
    <row r="693" spans="5:10" x14ac:dyDescent="0.25">
      <c r="E693" s="3"/>
      <c r="G693" s="9"/>
      <c r="H693" s="53" t="str">
        <f>IF(E693&gt;=Atribúty!$C$5,"nad","pod")</f>
        <v>nad</v>
      </c>
      <c r="I693" s="49"/>
      <c r="J693" s="63" t="e">
        <f>IF(H693="nad",VLOOKUP(I693,Určenie_náh_čísiel_vzorka!$B$9:$C$58,2,FALSE),IF(H693="pod",VLOOKUP(I693,Určenie_náh_čísiel_vzorka!$B$69:$C$318,2,FALSE)))</f>
        <v>#N/A</v>
      </c>
    </row>
    <row r="694" spans="5:10" x14ac:dyDescent="0.25">
      <c r="E694" s="3"/>
      <c r="G694" s="9"/>
      <c r="H694" s="53" t="str">
        <f>IF(E694&gt;=Atribúty!$C$5,"nad","pod")</f>
        <v>nad</v>
      </c>
      <c r="I694" s="49"/>
      <c r="J694" s="63" t="e">
        <f>IF(H694="nad",VLOOKUP(I694,Určenie_náh_čísiel_vzorka!$B$9:$C$58,2,FALSE),IF(H694="pod",VLOOKUP(I694,Určenie_náh_čísiel_vzorka!$B$69:$C$318,2,FALSE)))</f>
        <v>#N/A</v>
      </c>
    </row>
    <row r="695" spans="5:10" x14ac:dyDescent="0.25">
      <c r="E695" s="3"/>
      <c r="G695" s="9"/>
      <c r="H695" s="53" t="str">
        <f>IF(E695&gt;=Atribúty!$C$5,"nad","pod")</f>
        <v>nad</v>
      </c>
      <c r="I695" s="49"/>
      <c r="J695" s="63" t="e">
        <f>IF(H695="nad",VLOOKUP(I695,Určenie_náh_čísiel_vzorka!$B$9:$C$58,2,FALSE),IF(H695="pod",VLOOKUP(I695,Určenie_náh_čísiel_vzorka!$B$69:$C$318,2,FALSE)))</f>
        <v>#N/A</v>
      </c>
    </row>
    <row r="696" spans="5:10" x14ac:dyDescent="0.25">
      <c r="E696" s="3"/>
      <c r="G696" s="9"/>
      <c r="H696" s="53" t="str">
        <f>IF(E696&gt;=Atribúty!$C$5,"nad","pod")</f>
        <v>nad</v>
      </c>
      <c r="I696" s="49"/>
      <c r="J696" s="63" t="e">
        <f>IF(H696="nad",VLOOKUP(I696,Určenie_náh_čísiel_vzorka!$B$9:$C$58,2,FALSE),IF(H696="pod",VLOOKUP(I696,Určenie_náh_čísiel_vzorka!$B$69:$C$318,2,FALSE)))</f>
        <v>#N/A</v>
      </c>
    </row>
    <row r="697" spans="5:10" x14ac:dyDescent="0.25">
      <c r="E697" s="3"/>
      <c r="G697" s="9"/>
      <c r="H697" s="53" t="str">
        <f>IF(E697&gt;=Atribúty!$C$5,"nad","pod")</f>
        <v>nad</v>
      </c>
      <c r="I697" s="49"/>
      <c r="J697" s="63" t="e">
        <f>IF(H697="nad",VLOOKUP(I697,Určenie_náh_čísiel_vzorka!$B$9:$C$58,2,FALSE),IF(H697="pod",VLOOKUP(I697,Určenie_náh_čísiel_vzorka!$B$69:$C$318,2,FALSE)))</f>
        <v>#N/A</v>
      </c>
    </row>
    <row r="698" spans="5:10" x14ac:dyDescent="0.25">
      <c r="E698" s="3"/>
      <c r="G698" s="9"/>
      <c r="H698" s="53" t="str">
        <f>IF(E698&gt;=Atribúty!$C$5,"nad","pod")</f>
        <v>nad</v>
      </c>
      <c r="I698" s="49"/>
      <c r="J698" s="63" t="e">
        <f>IF(H698="nad",VLOOKUP(I698,Určenie_náh_čísiel_vzorka!$B$9:$C$58,2,FALSE),IF(H698="pod",VLOOKUP(I698,Určenie_náh_čísiel_vzorka!$B$69:$C$318,2,FALSE)))</f>
        <v>#N/A</v>
      </c>
    </row>
    <row r="699" spans="5:10" x14ac:dyDescent="0.25">
      <c r="E699" s="3"/>
      <c r="G699" s="9"/>
      <c r="H699" s="53" t="str">
        <f>IF(E699&gt;=Atribúty!$C$5,"nad","pod")</f>
        <v>nad</v>
      </c>
      <c r="I699" s="49"/>
      <c r="J699" s="63" t="e">
        <f>IF(H699="nad",VLOOKUP(I699,Určenie_náh_čísiel_vzorka!$B$9:$C$58,2,FALSE),IF(H699="pod",VLOOKUP(I699,Určenie_náh_čísiel_vzorka!$B$69:$C$318,2,FALSE)))</f>
        <v>#N/A</v>
      </c>
    </row>
    <row r="700" spans="5:10" x14ac:dyDescent="0.25">
      <c r="E700" s="3"/>
      <c r="G700" s="9"/>
      <c r="H700" s="53" t="str">
        <f>IF(E700&gt;=Atribúty!$C$5,"nad","pod")</f>
        <v>nad</v>
      </c>
      <c r="I700" s="49"/>
      <c r="J700" s="63" t="e">
        <f>IF(H700="nad",VLOOKUP(I700,Určenie_náh_čísiel_vzorka!$B$9:$C$58,2,FALSE),IF(H700="pod",VLOOKUP(I700,Určenie_náh_čísiel_vzorka!$B$69:$C$318,2,FALSE)))</f>
        <v>#N/A</v>
      </c>
    </row>
    <row r="701" spans="5:10" x14ac:dyDescent="0.25">
      <c r="E701" s="3"/>
      <c r="G701" s="9"/>
      <c r="H701" s="53" t="str">
        <f>IF(E701&gt;=Atribúty!$C$5,"nad","pod")</f>
        <v>nad</v>
      </c>
      <c r="I701" s="49"/>
      <c r="J701" s="63" t="e">
        <f>IF(H701="nad",VLOOKUP(I701,Určenie_náh_čísiel_vzorka!$B$9:$C$58,2,FALSE),IF(H701="pod",VLOOKUP(I701,Určenie_náh_čísiel_vzorka!$B$69:$C$318,2,FALSE)))</f>
        <v>#N/A</v>
      </c>
    </row>
    <row r="702" spans="5:10" x14ac:dyDescent="0.25">
      <c r="E702" s="3"/>
      <c r="G702" s="9"/>
      <c r="H702" s="53" t="str">
        <f>IF(E702&gt;=Atribúty!$C$5,"nad","pod")</f>
        <v>nad</v>
      </c>
      <c r="I702" s="49"/>
      <c r="J702" s="63" t="e">
        <f>IF(H702="nad",VLOOKUP(I702,Určenie_náh_čísiel_vzorka!$B$9:$C$58,2,FALSE),IF(H702="pod",VLOOKUP(I702,Určenie_náh_čísiel_vzorka!$B$69:$C$318,2,FALSE)))</f>
        <v>#N/A</v>
      </c>
    </row>
    <row r="703" spans="5:10" x14ac:dyDescent="0.25">
      <c r="E703" s="3"/>
      <c r="G703" s="9"/>
      <c r="H703" s="53" t="str">
        <f>IF(E703&gt;=Atribúty!$C$5,"nad","pod")</f>
        <v>nad</v>
      </c>
      <c r="I703" s="49"/>
      <c r="J703" s="63" t="e">
        <f>IF(H703="nad",VLOOKUP(I703,Určenie_náh_čísiel_vzorka!$B$9:$C$58,2,FALSE),IF(H703="pod",VLOOKUP(I703,Určenie_náh_čísiel_vzorka!$B$69:$C$318,2,FALSE)))</f>
        <v>#N/A</v>
      </c>
    </row>
    <row r="704" spans="5:10" x14ac:dyDescent="0.25">
      <c r="E704" s="3"/>
      <c r="G704" s="9"/>
      <c r="H704" s="53" t="str">
        <f>IF(E704&gt;=Atribúty!$C$5,"nad","pod")</f>
        <v>nad</v>
      </c>
      <c r="I704" s="49"/>
      <c r="J704" s="63" t="e">
        <f>IF(H704="nad",VLOOKUP(I704,Určenie_náh_čísiel_vzorka!$B$9:$C$58,2,FALSE),IF(H704="pod",VLOOKUP(I704,Určenie_náh_čísiel_vzorka!$B$69:$C$318,2,FALSE)))</f>
        <v>#N/A</v>
      </c>
    </row>
    <row r="705" spans="5:10" x14ac:dyDescent="0.25">
      <c r="E705" s="3"/>
      <c r="G705" s="9"/>
      <c r="H705" s="53" t="str">
        <f>IF(E705&gt;=Atribúty!$C$5,"nad","pod")</f>
        <v>nad</v>
      </c>
      <c r="I705" s="49"/>
      <c r="J705" s="63" t="e">
        <f>IF(H705="nad",VLOOKUP(I705,Určenie_náh_čísiel_vzorka!$B$9:$C$58,2,FALSE),IF(H705="pod",VLOOKUP(I705,Určenie_náh_čísiel_vzorka!$B$69:$C$318,2,FALSE)))</f>
        <v>#N/A</v>
      </c>
    </row>
    <row r="706" spans="5:10" x14ac:dyDescent="0.25">
      <c r="E706" s="3"/>
      <c r="G706" s="9"/>
      <c r="H706" s="53" t="str">
        <f>IF(E706&gt;=Atribúty!$C$5,"nad","pod")</f>
        <v>nad</v>
      </c>
      <c r="I706" s="49"/>
      <c r="J706" s="63" t="e">
        <f>IF(H706="nad",VLOOKUP(I706,Určenie_náh_čísiel_vzorka!$B$9:$C$58,2,FALSE),IF(H706="pod",VLOOKUP(I706,Určenie_náh_čísiel_vzorka!$B$69:$C$318,2,FALSE)))</f>
        <v>#N/A</v>
      </c>
    </row>
    <row r="707" spans="5:10" x14ac:dyDescent="0.25">
      <c r="E707" s="3"/>
      <c r="G707" s="9"/>
      <c r="H707" s="53" t="str">
        <f>IF(E707&gt;=Atribúty!$C$5,"nad","pod")</f>
        <v>nad</v>
      </c>
      <c r="I707" s="49"/>
      <c r="J707" s="63" t="e">
        <f>IF(H707="nad",VLOOKUP(I707,Určenie_náh_čísiel_vzorka!$B$9:$C$58,2,FALSE),IF(H707="pod",VLOOKUP(I707,Určenie_náh_čísiel_vzorka!$B$69:$C$318,2,FALSE)))</f>
        <v>#N/A</v>
      </c>
    </row>
    <row r="708" spans="5:10" x14ac:dyDescent="0.25">
      <c r="E708" s="3"/>
      <c r="G708" s="9"/>
      <c r="H708" s="53" t="str">
        <f>IF(E708&gt;=Atribúty!$C$5,"nad","pod")</f>
        <v>nad</v>
      </c>
      <c r="I708" s="49"/>
      <c r="J708" s="63" t="e">
        <f>IF(H708="nad",VLOOKUP(I708,Určenie_náh_čísiel_vzorka!$B$9:$C$58,2,FALSE),IF(H708="pod",VLOOKUP(I708,Určenie_náh_čísiel_vzorka!$B$69:$C$318,2,FALSE)))</f>
        <v>#N/A</v>
      </c>
    </row>
    <row r="709" spans="5:10" x14ac:dyDescent="0.25">
      <c r="E709" s="3"/>
      <c r="G709" s="9"/>
      <c r="H709" s="53" t="str">
        <f>IF(E709&gt;=Atribúty!$C$5,"nad","pod")</f>
        <v>nad</v>
      </c>
      <c r="I709" s="49"/>
      <c r="J709" s="63" t="e">
        <f>IF(H709="nad",VLOOKUP(I709,Určenie_náh_čísiel_vzorka!$B$9:$C$58,2,FALSE),IF(H709="pod",VLOOKUP(I709,Určenie_náh_čísiel_vzorka!$B$69:$C$318,2,FALSE)))</f>
        <v>#N/A</v>
      </c>
    </row>
    <row r="710" spans="5:10" x14ac:dyDescent="0.25">
      <c r="E710" s="3"/>
      <c r="G710" s="9"/>
      <c r="H710" s="53" t="str">
        <f>IF(E710&gt;=Atribúty!$C$5,"nad","pod")</f>
        <v>nad</v>
      </c>
      <c r="I710" s="49"/>
      <c r="J710" s="63" t="e">
        <f>IF(H710="nad",VLOOKUP(I710,Určenie_náh_čísiel_vzorka!$B$9:$C$58,2,FALSE),IF(H710="pod",VLOOKUP(I710,Určenie_náh_čísiel_vzorka!$B$69:$C$318,2,FALSE)))</f>
        <v>#N/A</v>
      </c>
    </row>
    <row r="711" spans="5:10" x14ac:dyDescent="0.25">
      <c r="E711" s="3"/>
      <c r="G711" s="9"/>
      <c r="H711" s="53" t="str">
        <f>IF(E711&gt;=Atribúty!$C$5,"nad","pod")</f>
        <v>nad</v>
      </c>
      <c r="I711" s="49"/>
      <c r="J711" s="63" t="e">
        <f>IF(H711="nad",VLOOKUP(I711,Určenie_náh_čísiel_vzorka!$B$9:$C$58,2,FALSE),IF(H711="pod",VLOOKUP(I711,Určenie_náh_čísiel_vzorka!$B$69:$C$318,2,FALSE)))</f>
        <v>#N/A</v>
      </c>
    </row>
    <row r="712" spans="5:10" x14ac:dyDescent="0.25">
      <c r="E712" s="3"/>
      <c r="G712" s="9"/>
      <c r="H712" s="53" t="str">
        <f>IF(E712&gt;=Atribúty!$C$5,"nad","pod")</f>
        <v>nad</v>
      </c>
      <c r="I712" s="49"/>
      <c r="J712" s="63" t="e">
        <f>IF(H712="nad",VLOOKUP(I712,Určenie_náh_čísiel_vzorka!$B$9:$C$58,2,FALSE),IF(H712="pod",VLOOKUP(I712,Určenie_náh_čísiel_vzorka!$B$69:$C$318,2,FALSE)))</f>
        <v>#N/A</v>
      </c>
    </row>
    <row r="713" spans="5:10" x14ac:dyDescent="0.25">
      <c r="E713" s="3"/>
      <c r="G713" s="9"/>
      <c r="H713" s="53" t="str">
        <f>IF(E713&gt;=Atribúty!$C$5,"nad","pod")</f>
        <v>nad</v>
      </c>
      <c r="I713" s="49"/>
      <c r="J713" s="63" t="e">
        <f>IF(H713="nad",VLOOKUP(I713,Určenie_náh_čísiel_vzorka!$B$9:$C$58,2,FALSE),IF(H713="pod",VLOOKUP(I713,Určenie_náh_čísiel_vzorka!$B$69:$C$318,2,FALSE)))</f>
        <v>#N/A</v>
      </c>
    </row>
    <row r="714" spans="5:10" x14ac:dyDescent="0.25">
      <c r="E714" s="3"/>
      <c r="G714" s="9"/>
      <c r="H714" s="53" t="str">
        <f>IF(E714&gt;=Atribúty!$C$5,"nad","pod")</f>
        <v>nad</v>
      </c>
      <c r="I714" s="49"/>
      <c r="J714" s="63" t="e">
        <f>IF(H714="nad",VLOOKUP(I714,Určenie_náh_čísiel_vzorka!$B$9:$C$58,2,FALSE),IF(H714="pod",VLOOKUP(I714,Určenie_náh_čísiel_vzorka!$B$69:$C$318,2,FALSE)))</f>
        <v>#N/A</v>
      </c>
    </row>
    <row r="715" spans="5:10" x14ac:dyDescent="0.25">
      <c r="E715" s="3"/>
      <c r="G715" s="9"/>
      <c r="H715" s="53" t="str">
        <f>IF(E715&gt;=Atribúty!$C$5,"nad","pod")</f>
        <v>nad</v>
      </c>
      <c r="I715" s="49"/>
      <c r="J715" s="63" t="e">
        <f>IF(H715="nad",VLOOKUP(I715,Určenie_náh_čísiel_vzorka!$B$9:$C$58,2,FALSE),IF(H715="pod",VLOOKUP(I715,Určenie_náh_čísiel_vzorka!$B$69:$C$318,2,FALSE)))</f>
        <v>#N/A</v>
      </c>
    </row>
    <row r="716" spans="5:10" x14ac:dyDescent="0.25">
      <c r="E716" s="3"/>
      <c r="G716" s="9"/>
      <c r="H716" s="53" t="str">
        <f>IF(E716&gt;=Atribúty!$C$5,"nad","pod")</f>
        <v>nad</v>
      </c>
      <c r="I716" s="49"/>
      <c r="J716" s="63" t="e">
        <f>IF(H716="nad",VLOOKUP(I716,Určenie_náh_čísiel_vzorka!$B$9:$C$58,2,FALSE),IF(H716="pod",VLOOKUP(I716,Určenie_náh_čísiel_vzorka!$B$69:$C$318,2,FALSE)))</f>
        <v>#N/A</v>
      </c>
    </row>
    <row r="717" spans="5:10" x14ac:dyDescent="0.25">
      <c r="E717" s="3"/>
      <c r="G717" s="9"/>
      <c r="H717" s="53" t="str">
        <f>IF(E717&gt;=Atribúty!$C$5,"nad","pod")</f>
        <v>nad</v>
      </c>
      <c r="I717" s="49"/>
      <c r="J717" s="63" t="e">
        <f>IF(H717="nad",VLOOKUP(I717,Určenie_náh_čísiel_vzorka!$B$9:$C$58,2,FALSE),IF(H717="pod",VLOOKUP(I717,Určenie_náh_čísiel_vzorka!$B$69:$C$318,2,FALSE)))</f>
        <v>#N/A</v>
      </c>
    </row>
    <row r="718" spans="5:10" x14ac:dyDescent="0.25">
      <c r="E718" s="3"/>
      <c r="G718" s="9"/>
      <c r="H718" s="53" t="str">
        <f>IF(E718&gt;=Atribúty!$C$5,"nad","pod")</f>
        <v>nad</v>
      </c>
      <c r="I718" s="49"/>
      <c r="J718" s="63" t="e">
        <f>IF(H718="nad",VLOOKUP(I718,Určenie_náh_čísiel_vzorka!$B$9:$C$58,2,FALSE),IF(H718="pod",VLOOKUP(I718,Určenie_náh_čísiel_vzorka!$B$69:$C$318,2,FALSE)))</f>
        <v>#N/A</v>
      </c>
    </row>
    <row r="719" spans="5:10" x14ac:dyDescent="0.25">
      <c r="E719" s="3"/>
      <c r="G719" s="9"/>
      <c r="H719" s="53" t="str">
        <f>IF(E719&gt;=Atribúty!$C$5,"nad","pod")</f>
        <v>nad</v>
      </c>
      <c r="I719" s="49"/>
      <c r="J719" s="63" t="e">
        <f>IF(H719="nad",VLOOKUP(I719,Určenie_náh_čísiel_vzorka!$B$9:$C$58,2,FALSE),IF(H719="pod",VLOOKUP(I719,Určenie_náh_čísiel_vzorka!$B$69:$C$318,2,FALSE)))</f>
        <v>#N/A</v>
      </c>
    </row>
    <row r="720" spans="5:10" x14ac:dyDescent="0.25">
      <c r="E720" s="3"/>
      <c r="G720" s="9"/>
      <c r="H720" s="53" t="str">
        <f>IF(E720&gt;=Atribúty!$C$5,"nad","pod")</f>
        <v>nad</v>
      </c>
      <c r="I720" s="49"/>
      <c r="J720" s="63" t="e">
        <f>IF(H720="nad",VLOOKUP(I720,Určenie_náh_čísiel_vzorka!$B$9:$C$58,2,FALSE),IF(H720="pod",VLOOKUP(I720,Určenie_náh_čísiel_vzorka!$B$69:$C$318,2,FALSE)))</f>
        <v>#N/A</v>
      </c>
    </row>
    <row r="721" spans="5:10" x14ac:dyDescent="0.25">
      <c r="E721" s="3"/>
      <c r="G721" s="9"/>
      <c r="H721" s="53" t="str">
        <f>IF(E721&gt;=Atribúty!$C$5,"nad","pod")</f>
        <v>nad</v>
      </c>
      <c r="I721" s="49"/>
      <c r="J721" s="63" t="e">
        <f>IF(H721="nad",VLOOKUP(I721,Určenie_náh_čísiel_vzorka!$B$9:$C$58,2,FALSE),IF(H721="pod",VLOOKUP(I721,Určenie_náh_čísiel_vzorka!$B$69:$C$318,2,FALSE)))</f>
        <v>#N/A</v>
      </c>
    </row>
    <row r="722" spans="5:10" x14ac:dyDescent="0.25">
      <c r="E722" s="3"/>
      <c r="G722" s="9"/>
      <c r="H722" s="53" t="str">
        <f>IF(E722&gt;=Atribúty!$C$5,"nad","pod")</f>
        <v>nad</v>
      </c>
      <c r="I722" s="49"/>
      <c r="J722" s="63" t="e">
        <f>IF(H722="nad",VLOOKUP(I722,Určenie_náh_čísiel_vzorka!$B$9:$C$58,2,FALSE),IF(H722="pod",VLOOKUP(I722,Určenie_náh_čísiel_vzorka!$B$69:$C$318,2,FALSE)))</f>
        <v>#N/A</v>
      </c>
    </row>
    <row r="723" spans="5:10" x14ac:dyDescent="0.25">
      <c r="E723" s="3"/>
      <c r="G723" s="9"/>
      <c r="H723" s="53" t="str">
        <f>IF(E723&gt;=Atribúty!$C$5,"nad","pod")</f>
        <v>nad</v>
      </c>
      <c r="I723" s="49"/>
      <c r="J723" s="63" t="e">
        <f>IF(H723="nad",VLOOKUP(I723,Určenie_náh_čísiel_vzorka!$B$9:$C$58,2,FALSE),IF(H723="pod",VLOOKUP(I723,Určenie_náh_čísiel_vzorka!$B$69:$C$318,2,FALSE)))</f>
        <v>#N/A</v>
      </c>
    </row>
    <row r="724" spans="5:10" x14ac:dyDescent="0.25">
      <c r="E724" s="3"/>
      <c r="G724" s="9"/>
      <c r="H724" s="53" t="str">
        <f>IF(E724&gt;=Atribúty!$C$5,"nad","pod")</f>
        <v>nad</v>
      </c>
      <c r="I724" s="49"/>
      <c r="J724" s="63" t="e">
        <f>IF(H724="nad",VLOOKUP(I724,Určenie_náh_čísiel_vzorka!$B$9:$C$58,2,FALSE),IF(H724="pod",VLOOKUP(I724,Určenie_náh_čísiel_vzorka!$B$69:$C$318,2,FALSE)))</f>
        <v>#N/A</v>
      </c>
    </row>
    <row r="725" spans="5:10" x14ac:dyDescent="0.25">
      <c r="E725" s="3"/>
      <c r="G725" s="9"/>
      <c r="H725" s="53" t="str">
        <f>IF(E725&gt;=Atribúty!$C$5,"nad","pod")</f>
        <v>nad</v>
      </c>
      <c r="I725" s="49"/>
      <c r="J725" s="63" t="e">
        <f>IF(H725="nad",VLOOKUP(I725,Určenie_náh_čísiel_vzorka!$B$9:$C$58,2,FALSE),IF(H725="pod",VLOOKUP(I725,Určenie_náh_čísiel_vzorka!$B$69:$C$318,2,FALSE)))</f>
        <v>#N/A</v>
      </c>
    </row>
    <row r="726" spans="5:10" x14ac:dyDescent="0.25">
      <c r="E726" s="3"/>
      <c r="G726" s="9"/>
      <c r="H726" s="53" t="str">
        <f>IF(E726&gt;=Atribúty!$C$5,"nad","pod")</f>
        <v>nad</v>
      </c>
      <c r="I726" s="49"/>
      <c r="J726" s="63" t="e">
        <f>IF(H726="nad",VLOOKUP(I726,Určenie_náh_čísiel_vzorka!$B$9:$C$58,2,FALSE),IF(H726="pod",VLOOKUP(I726,Určenie_náh_čísiel_vzorka!$B$69:$C$318,2,FALSE)))</f>
        <v>#N/A</v>
      </c>
    </row>
    <row r="727" spans="5:10" x14ac:dyDescent="0.25">
      <c r="E727" s="3"/>
      <c r="G727" s="9"/>
      <c r="H727" s="53" t="str">
        <f>IF(E727&gt;=Atribúty!$C$5,"nad","pod")</f>
        <v>nad</v>
      </c>
      <c r="I727" s="49"/>
      <c r="J727" s="63" t="e">
        <f>IF(H727="nad",VLOOKUP(I727,Určenie_náh_čísiel_vzorka!$B$9:$C$58,2,FALSE),IF(H727="pod",VLOOKUP(I727,Určenie_náh_čísiel_vzorka!$B$69:$C$318,2,FALSE)))</f>
        <v>#N/A</v>
      </c>
    </row>
    <row r="728" spans="5:10" x14ac:dyDescent="0.25">
      <c r="E728" s="3"/>
      <c r="G728" s="9"/>
      <c r="H728" s="53" t="str">
        <f>IF(E728&gt;=Atribúty!$C$5,"nad","pod")</f>
        <v>nad</v>
      </c>
      <c r="I728" s="49"/>
      <c r="J728" s="63" t="e">
        <f>IF(H728="nad",VLOOKUP(I728,Určenie_náh_čísiel_vzorka!$B$9:$C$58,2,FALSE),IF(H728="pod",VLOOKUP(I728,Určenie_náh_čísiel_vzorka!$B$69:$C$318,2,FALSE)))</f>
        <v>#N/A</v>
      </c>
    </row>
    <row r="729" spans="5:10" x14ac:dyDescent="0.25">
      <c r="E729" s="3"/>
      <c r="G729" s="9"/>
      <c r="H729" s="53" t="str">
        <f>IF(E729&gt;=Atribúty!$C$5,"nad","pod")</f>
        <v>nad</v>
      </c>
      <c r="I729" s="49"/>
      <c r="J729" s="63" t="e">
        <f>IF(H729="nad",VLOOKUP(I729,Určenie_náh_čísiel_vzorka!$B$9:$C$58,2,FALSE),IF(H729="pod",VLOOKUP(I729,Určenie_náh_čísiel_vzorka!$B$69:$C$318,2,FALSE)))</f>
        <v>#N/A</v>
      </c>
    </row>
    <row r="730" spans="5:10" x14ac:dyDescent="0.25">
      <c r="E730" s="3"/>
      <c r="G730" s="9"/>
      <c r="H730" s="53" t="str">
        <f>IF(E730&gt;=Atribúty!$C$5,"nad","pod")</f>
        <v>nad</v>
      </c>
      <c r="I730" s="49"/>
      <c r="J730" s="63" t="e">
        <f>IF(H730="nad",VLOOKUP(I730,Určenie_náh_čísiel_vzorka!$B$9:$C$58,2,FALSE),IF(H730="pod",VLOOKUP(I730,Určenie_náh_čísiel_vzorka!$B$69:$C$318,2,FALSE)))</f>
        <v>#N/A</v>
      </c>
    </row>
    <row r="731" spans="5:10" x14ac:dyDescent="0.25">
      <c r="E731" s="3"/>
      <c r="G731" s="9"/>
      <c r="H731" s="53" t="str">
        <f>IF(E731&gt;=Atribúty!$C$5,"nad","pod")</f>
        <v>nad</v>
      </c>
      <c r="I731" s="49"/>
      <c r="J731" s="63" t="e">
        <f>IF(H731="nad",VLOOKUP(I731,Určenie_náh_čísiel_vzorka!$B$9:$C$58,2,FALSE),IF(H731="pod",VLOOKUP(I731,Určenie_náh_čísiel_vzorka!$B$69:$C$318,2,FALSE)))</f>
        <v>#N/A</v>
      </c>
    </row>
    <row r="732" spans="5:10" x14ac:dyDescent="0.25">
      <c r="E732" s="3"/>
      <c r="G732" s="9"/>
      <c r="H732" s="53" t="str">
        <f>IF(E732&gt;=Atribúty!$C$5,"nad","pod")</f>
        <v>nad</v>
      </c>
      <c r="I732" s="49"/>
      <c r="J732" s="63" t="e">
        <f>IF(H732="nad",VLOOKUP(I732,Určenie_náh_čísiel_vzorka!$B$9:$C$58,2,FALSE),IF(H732="pod",VLOOKUP(I732,Určenie_náh_čísiel_vzorka!$B$69:$C$318,2,FALSE)))</f>
        <v>#N/A</v>
      </c>
    </row>
    <row r="733" spans="5:10" x14ac:dyDescent="0.25">
      <c r="E733" s="3"/>
      <c r="G733" s="9"/>
      <c r="H733" s="53" t="str">
        <f>IF(E733&gt;=Atribúty!$C$5,"nad","pod")</f>
        <v>nad</v>
      </c>
      <c r="I733" s="49"/>
      <c r="J733" s="63" t="e">
        <f>IF(H733="nad",VLOOKUP(I733,Určenie_náh_čísiel_vzorka!$B$9:$C$58,2,FALSE),IF(H733="pod",VLOOKUP(I733,Určenie_náh_čísiel_vzorka!$B$69:$C$318,2,FALSE)))</f>
        <v>#N/A</v>
      </c>
    </row>
    <row r="734" spans="5:10" x14ac:dyDescent="0.25">
      <c r="E734" s="3"/>
      <c r="G734" s="9"/>
      <c r="H734" s="53" t="str">
        <f>IF(E734&gt;=Atribúty!$C$5,"nad","pod")</f>
        <v>nad</v>
      </c>
      <c r="I734" s="49"/>
      <c r="J734" s="63" t="e">
        <f>IF(H734="nad",VLOOKUP(I734,Určenie_náh_čísiel_vzorka!$B$9:$C$58,2,FALSE),IF(H734="pod",VLOOKUP(I734,Určenie_náh_čísiel_vzorka!$B$69:$C$318,2,FALSE)))</f>
        <v>#N/A</v>
      </c>
    </row>
    <row r="735" spans="5:10" x14ac:dyDescent="0.25">
      <c r="E735" s="3"/>
      <c r="G735" s="9"/>
      <c r="H735" s="53" t="str">
        <f>IF(E735&gt;=Atribúty!$C$5,"nad","pod")</f>
        <v>nad</v>
      </c>
      <c r="I735" s="49"/>
      <c r="J735" s="63" t="e">
        <f>IF(H735="nad",VLOOKUP(I735,Určenie_náh_čísiel_vzorka!$B$9:$C$58,2,FALSE),IF(H735="pod",VLOOKUP(I735,Určenie_náh_čísiel_vzorka!$B$69:$C$318,2,FALSE)))</f>
        <v>#N/A</v>
      </c>
    </row>
    <row r="736" spans="5:10" x14ac:dyDescent="0.25">
      <c r="E736" s="3"/>
      <c r="G736" s="9"/>
      <c r="H736" s="53" t="str">
        <f>IF(E736&gt;=Atribúty!$C$5,"nad","pod")</f>
        <v>nad</v>
      </c>
      <c r="I736" s="49"/>
      <c r="J736" s="63" t="e">
        <f>IF(H736="nad",VLOOKUP(I736,Určenie_náh_čísiel_vzorka!$B$9:$C$58,2,FALSE),IF(H736="pod",VLOOKUP(I736,Určenie_náh_čísiel_vzorka!$B$69:$C$318,2,FALSE)))</f>
        <v>#N/A</v>
      </c>
    </row>
    <row r="737" spans="5:10" x14ac:dyDescent="0.25">
      <c r="E737" s="3"/>
      <c r="G737" s="9"/>
      <c r="H737" s="53" t="str">
        <f>IF(E737&gt;=Atribúty!$C$5,"nad","pod")</f>
        <v>nad</v>
      </c>
      <c r="I737" s="49"/>
      <c r="J737" s="63" t="e">
        <f>IF(H737="nad",VLOOKUP(I737,Určenie_náh_čísiel_vzorka!$B$9:$C$58,2,FALSE),IF(H737="pod",VLOOKUP(I737,Určenie_náh_čísiel_vzorka!$B$69:$C$318,2,FALSE)))</f>
        <v>#N/A</v>
      </c>
    </row>
    <row r="738" spans="5:10" x14ac:dyDescent="0.25">
      <c r="E738" s="3"/>
      <c r="G738" s="9"/>
      <c r="H738" s="53" t="str">
        <f>IF(E738&gt;=Atribúty!$C$5,"nad","pod")</f>
        <v>nad</v>
      </c>
      <c r="I738" s="49"/>
      <c r="J738" s="63" t="e">
        <f>IF(H738="nad",VLOOKUP(I738,Určenie_náh_čísiel_vzorka!$B$9:$C$58,2,FALSE),IF(H738="pod",VLOOKUP(I738,Určenie_náh_čísiel_vzorka!$B$69:$C$318,2,FALSE)))</f>
        <v>#N/A</v>
      </c>
    </row>
    <row r="739" spans="5:10" x14ac:dyDescent="0.25">
      <c r="E739" s="3"/>
      <c r="G739" s="9"/>
      <c r="H739" s="53" t="str">
        <f>IF(E739&gt;=Atribúty!$C$5,"nad","pod")</f>
        <v>nad</v>
      </c>
      <c r="I739" s="49"/>
      <c r="J739" s="63" t="e">
        <f>IF(H739="nad",VLOOKUP(I739,Určenie_náh_čísiel_vzorka!$B$9:$C$58,2,FALSE),IF(H739="pod",VLOOKUP(I739,Určenie_náh_čísiel_vzorka!$B$69:$C$318,2,FALSE)))</f>
        <v>#N/A</v>
      </c>
    </row>
    <row r="740" spans="5:10" x14ac:dyDescent="0.25">
      <c r="E740" s="3"/>
      <c r="G740" s="9"/>
      <c r="H740" s="53" t="str">
        <f>IF(E740&gt;=Atribúty!$C$5,"nad","pod")</f>
        <v>nad</v>
      </c>
      <c r="I740" s="49"/>
      <c r="J740" s="63" t="e">
        <f>IF(H740="nad",VLOOKUP(I740,Určenie_náh_čísiel_vzorka!$B$9:$C$58,2,FALSE),IF(H740="pod",VLOOKUP(I740,Určenie_náh_čísiel_vzorka!$B$69:$C$318,2,FALSE)))</f>
        <v>#N/A</v>
      </c>
    </row>
    <row r="741" spans="5:10" x14ac:dyDescent="0.25">
      <c r="E741" s="3"/>
      <c r="G741" s="9"/>
      <c r="H741" s="53" t="str">
        <f>IF(E741&gt;=Atribúty!$C$5,"nad","pod")</f>
        <v>nad</v>
      </c>
      <c r="I741" s="49"/>
      <c r="J741" s="63" t="e">
        <f>IF(H741="nad",VLOOKUP(I741,Určenie_náh_čísiel_vzorka!$B$9:$C$58,2,FALSE),IF(H741="pod",VLOOKUP(I741,Určenie_náh_čísiel_vzorka!$B$69:$C$318,2,FALSE)))</f>
        <v>#N/A</v>
      </c>
    </row>
    <row r="742" spans="5:10" x14ac:dyDescent="0.25">
      <c r="E742" s="3"/>
      <c r="G742" s="9"/>
      <c r="H742" s="53" t="str">
        <f>IF(E742&gt;=Atribúty!$C$5,"nad","pod")</f>
        <v>nad</v>
      </c>
      <c r="I742" s="49"/>
      <c r="J742" s="63" t="e">
        <f>IF(H742="nad",VLOOKUP(I742,Určenie_náh_čísiel_vzorka!$B$9:$C$58,2,FALSE),IF(H742="pod",VLOOKUP(I742,Určenie_náh_čísiel_vzorka!$B$69:$C$318,2,FALSE)))</f>
        <v>#N/A</v>
      </c>
    </row>
    <row r="743" spans="5:10" x14ac:dyDescent="0.25">
      <c r="E743" s="3"/>
      <c r="G743" s="9"/>
      <c r="H743" s="53" t="str">
        <f>IF(E743&gt;=Atribúty!$C$5,"nad","pod")</f>
        <v>nad</v>
      </c>
      <c r="I743" s="49"/>
      <c r="J743" s="63" t="e">
        <f>IF(H743="nad",VLOOKUP(I743,Určenie_náh_čísiel_vzorka!$B$9:$C$58,2,FALSE),IF(H743="pod",VLOOKUP(I743,Určenie_náh_čísiel_vzorka!$B$69:$C$318,2,FALSE)))</f>
        <v>#N/A</v>
      </c>
    </row>
    <row r="744" spans="5:10" x14ac:dyDescent="0.25">
      <c r="E744" s="3"/>
      <c r="G744" s="9"/>
      <c r="H744" s="53" t="str">
        <f>IF(E744&gt;=Atribúty!$C$5,"nad","pod")</f>
        <v>nad</v>
      </c>
      <c r="I744" s="49"/>
      <c r="J744" s="63" t="e">
        <f>IF(H744="nad",VLOOKUP(I744,Určenie_náh_čísiel_vzorka!$B$9:$C$58,2,FALSE),IF(H744="pod",VLOOKUP(I744,Určenie_náh_čísiel_vzorka!$B$69:$C$318,2,FALSE)))</f>
        <v>#N/A</v>
      </c>
    </row>
    <row r="745" spans="5:10" x14ac:dyDescent="0.25">
      <c r="E745" s="3"/>
      <c r="G745" s="9"/>
      <c r="H745" s="53" t="str">
        <f>IF(E745&gt;=Atribúty!$C$5,"nad","pod")</f>
        <v>nad</v>
      </c>
      <c r="I745" s="49"/>
      <c r="J745" s="63" t="e">
        <f>IF(H745="nad",VLOOKUP(I745,Určenie_náh_čísiel_vzorka!$B$9:$C$58,2,FALSE),IF(H745="pod",VLOOKUP(I745,Určenie_náh_čísiel_vzorka!$B$69:$C$318,2,FALSE)))</f>
        <v>#N/A</v>
      </c>
    </row>
    <row r="746" spans="5:10" x14ac:dyDescent="0.25">
      <c r="E746" s="3"/>
      <c r="G746" s="9"/>
      <c r="H746" s="53" t="str">
        <f>IF(E746&gt;=Atribúty!$C$5,"nad","pod")</f>
        <v>nad</v>
      </c>
      <c r="I746" s="49"/>
      <c r="J746" s="63" t="e">
        <f>IF(H746="nad",VLOOKUP(I746,Určenie_náh_čísiel_vzorka!$B$9:$C$58,2,FALSE),IF(H746="pod",VLOOKUP(I746,Určenie_náh_čísiel_vzorka!$B$69:$C$318,2,FALSE)))</f>
        <v>#N/A</v>
      </c>
    </row>
    <row r="747" spans="5:10" x14ac:dyDescent="0.25">
      <c r="E747" s="3"/>
      <c r="G747" s="9"/>
      <c r="H747" s="53" t="str">
        <f>IF(E747&gt;=Atribúty!$C$5,"nad","pod")</f>
        <v>nad</v>
      </c>
      <c r="I747" s="49"/>
      <c r="J747" s="63" t="e">
        <f>IF(H747="nad",VLOOKUP(I747,Určenie_náh_čísiel_vzorka!$B$9:$C$58,2,FALSE),IF(H747="pod",VLOOKUP(I747,Určenie_náh_čísiel_vzorka!$B$69:$C$318,2,FALSE)))</f>
        <v>#N/A</v>
      </c>
    </row>
    <row r="748" spans="5:10" x14ac:dyDescent="0.25">
      <c r="E748" s="3"/>
      <c r="G748" s="9"/>
      <c r="H748" s="53" t="str">
        <f>IF(E748&gt;=Atribúty!$C$5,"nad","pod")</f>
        <v>nad</v>
      </c>
      <c r="I748" s="49"/>
      <c r="J748" s="63" t="e">
        <f>IF(H748="nad",VLOOKUP(I748,Určenie_náh_čísiel_vzorka!$B$9:$C$58,2,FALSE),IF(H748="pod",VLOOKUP(I748,Určenie_náh_čísiel_vzorka!$B$69:$C$318,2,FALSE)))</f>
        <v>#N/A</v>
      </c>
    </row>
    <row r="749" spans="5:10" x14ac:dyDescent="0.25">
      <c r="E749" s="3"/>
      <c r="G749" s="9"/>
      <c r="H749" s="53" t="str">
        <f>IF(E749&gt;=Atribúty!$C$5,"nad","pod")</f>
        <v>nad</v>
      </c>
      <c r="I749" s="49"/>
      <c r="J749" s="63" t="e">
        <f>IF(H749="nad",VLOOKUP(I749,Určenie_náh_čísiel_vzorka!$B$9:$C$58,2,FALSE),IF(H749="pod",VLOOKUP(I749,Určenie_náh_čísiel_vzorka!$B$69:$C$318,2,FALSE)))</f>
        <v>#N/A</v>
      </c>
    </row>
    <row r="750" spans="5:10" x14ac:dyDescent="0.25">
      <c r="E750" s="3"/>
      <c r="G750" s="9"/>
      <c r="H750" s="53" t="str">
        <f>IF(E750&gt;=Atribúty!$C$5,"nad","pod")</f>
        <v>nad</v>
      </c>
      <c r="I750" s="49"/>
      <c r="J750" s="63" t="e">
        <f>IF(H750="nad",VLOOKUP(I750,Určenie_náh_čísiel_vzorka!$B$9:$C$58,2,FALSE),IF(H750="pod",VLOOKUP(I750,Určenie_náh_čísiel_vzorka!$B$69:$C$318,2,FALSE)))</f>
        <v>#N/A</v>
      </c>
    </row>
    <row r="751" spans="5:10" x14ac:dyDescent="0.25">
      <c r="E751" s="3"/>
      <c r="G751" s="9"/>
      <c r="H751" s="53" t="str">
        <f>IF(E751&gt;=Atribúty!$C$5,"nad","pod")</f>
        <v>nad</v>
      </c>
      <c r="I751" s="49"/>
      <c r="J751" s="63" t="e">
        <f>IF(H751="nad",VLOOKUP(I751,Určenie_náh_čísiel_vzorka!$B$9:$C$58,2,FALSE),IF(H751="pod",VLOOKUP(I751,Určenie_náh_čísiel_vzorka!$B$69:$C$318,2,FALSE)))</f>
        <v>#N/A</v>
      </c>
    </row>
    <row r="752" spans="5:10" x14ac:dyDescent="0.25">
      <c r="E752" s="3"/>
      <c r="G752" s="9"/>
      <c r="H752" s="53" t="str">
        <f>IF(E752&gt;=Atribúty!$C$5,"nad","pod")</f>
        <v>nad</v>
      </c>
      <c r="I752" s="49"/>
      <c r="J752" s="63" t="e">
        <f>IF(H752="nad",VLOOKUP(I752,Určenie_náh_čísiel_vzorka!$B$9:$C$58,2,FALSE),IF(H752="pod",VLOOKUP(I752,Určenie_náh_čísiel_vzorka!$B$69:$C$318,2,FALSE)))</f>
        <v>#N/A</v>
      </c>
    </row>
    <row r="753" spans="5:10" x14ac:dyDescent="0.25">
      <c r="E753" s="3"/>
      <c r="G753" s="9"/>
      <c r="H753" s="53" t="str">
        <f>IF(E753&gt;=Atribúty!$C$5,"nad","pod")</f>
        <v>nad</v>
      </c>
      <c r="I753" s="49"/>
      <c r="J753" s="63" t="e">
        <f>IF(H753="nad",VLOOKUP(I753,Určenie_náh_čísiel_vzorka!$B$9:$C$58,2,FALSE),IF(H753="pod",VLOOKUP(I753,Určenie_náh_čísiel_vzorka!$B$69:$C$318,2,FALSE)))</f>
        <v>#N/A</v>
      </c>
    </row>
    <row r="754" spans="5:10" x14ac:dyDescent="0.25">
      <c r="E754" s="3"/>
      <c r="G754" s="9"/>
      <c r="H754" s="53" t="str">
        <f>IF(E754&gt;=Atribúty!$C$5,"nad","pod")</f>
        <v>nad</v>
      </c>
      <c r="I754" s="49"/>
      <c r="J754" s="63" t="e">
        <f>IF(H754="nad",VLOOKUP(I754,Určenie_náh_čísiel_vzorka!$B$9:$C$58,2,FALSE),IF(H754="pod",VLOOKUP(I754,Určenie_náh_čísiel_vzorka!$B$69:$C$318,2,FALSE)))</f>
        <v>#N/A</v>
      </c>
    </row>
    <row r="755" spans="5:10" x14ac:dyDescent="0.25">
      <c r="E755" s="3"/>
      <c r="G755" s="9"/>
      <c r="H755" s="53" t="str">
        <f>IF(E755&gt;=Atribúty!$C$5,"nad","pod")</f>
        <v>nad</v>
      </c>
      <c r="I755" s="49"/>
      <c r="J755" s="63" t="e">
        <f>IF(H755="nad",VLOOKUP(I755,Určenie_náh_čísiel_vzorka!$B$9:$C$58,2,FALSE),IF(H755="pod",VLOOKUP(I755,Určenie_náh_čísiel_vzorka!$B$69:$C$318,2,FALSE)))</f>
        <v>#N/A</v>
      </c>
    </row>
    <row r="756" spans="5:10" x14ac:dyDescent="0.25">
      <c r="E756" s="3"/>
      <c r="G756" s="9"/>
      <c r="H756" s="53" t="str">
        <f>IF(E756&gt;=Atribúty!$C$5,"nad","pod")</f>
        <v>nad</v>
      </c>
      <c r="I756" s="49"/>
      <c r="J756" s="63" t="e">
        <f>IF(H756="nad",VLOOKUP(I756,Určenie_náh_čísiel_vzorka!$B$9:$C$58,2,FALSE),IF(H756="pod",VLOOKUP(I756,Určenie_náh_čísiel_vzorka!$B$69:$C$318,2,FALSE)))</f>
        <v>#N/A</v>
      </c>
    </row>
    <row r="757" spans="5:10" x14ac:dyDescent="0.25">
      <c r="E757" s="3"/>
      <c r="G757" s="9"/>
      <c r="H757" s="53" t="str">
        <f>IF(E757&gt;=Atribúty!$C$5,"nad","pod")</f>
        <v>nad</v>
      </c>
      <c r="I757" s="49"/>
      <c r="J757" s="63" t="e">
        <f>IF(H757="nad",VLOOKUP(I757,Určenie_náh_čísiel_vzorka!$B$9:$C$58,2,FALSE),IF(H757="pod",VLOOKUP(I757,Určenie_náh_čísiel_vzorka!$B$69:$C$318,2,FALSE)))</f>
        <v>#N/A</v>
      </c>
    </row>
    <row r="758" spans="5:10" x14ac:dyDescent="0.25">
      <c r="E758" s="3"/>
      <c r="G758" s="9"/>
      <c r="H758" s="53" t="str">
        <f>IF(E758&gt;=Atribúty!$C$5,"nad","pod")</f>
        <v>nad</v>
      </c>
      <c r="I758" s="49"/>
      <c r="J758" s="63" t="e">
        <f>IF(H758="nad",VLOOKUP(I758,Určenie_náh_čísiel_vzorka!$B$9:$C$58,2,FALSE),IF(H758="pod",VLOOKUP(I758,Určenie_náh_čísiel_vzorka!$B$69:$C$318,2,FALSE)))</f>
        <v>#N/A</v>
      </c>
    </row>
    <row r="759" spans="5:10" x14ac:dyDescent="0.25">
      <c r="E759" s="3"/>
      <c r="G759" s="9"/>
      <c r="H759" s="53" t="str">
        <f>IF(E759&gt;=Atribúty!$C$5,"nad","pod")</f>
        <v>nad</v>
      </c>
      <c r="I759" s="49"/>
      <c r="J759" s="63" t="e">
        <f>IF(H759="nad",VLOOKUP(I759,Určenie_náh_čísiel_vzorka!$B$9:$C$58,2,FALSE),IF(H759="pod",VLOOKUP(I759,Určenie_náh_čísiel_vzorka!$B$69:$C$318,2,FALSE)))</f>
        <v>#N/A</v>
      </c>
    </row>
    <row r="760" spans="5:10" x14ac:dyDescent="0.25">
      <c r="E760" s="3"/>
      <c r="G760" s="9"/>
      <c r="H760" s="53" t="str">
        <f>IF(E760&gt;=Atribúty!$C$5,"nad","pod")</f>
        <v>nad</v>
      </c>
      <c r="I760" s="49"/>
      <c r="J760" s="63" t="e">
        <f>IF(H760="nad",VLOOKUP(I760,Určenie_náh_čísiel_vzorka!$B$9:$C$58,2,FALSE),IF(H760="pod",VLOOKUP(I760,Určenie_náh_čísiel_vzorka!$B$69:$C$318,2,FALSE)))</f>
        <v>#N/A</v>
      </c>
    </row>
    <row r="761" spans="5:10" x14ac:dyDescent="0.25">
      <c r="E761" s="3"/>
      <c r="G761" s="9"/>
      <c r="H761" s="53" t="str">
        <f>IF(E761&gt;=Atribúty!$C$5,"nad","pod")</f>
        <v>nad</v>
      </c>
      <c r="I761" s="49"/>
      <c r="J761" s="63" t="e">
        <f>IF(H761="nad",VLOOKUP(I761,Určenie_náh_čísiel_vzorka!$B$9:$C$58,2,FALSE),IF(H761="pod",VLOOKUP(I761,Určenie_náh_čísiel_vzorka!$B$69:$C$318,2,FALSE)))</f>
        <v>#N/A</v>
      </c>
    </row>
    <row r="762" spans="5:10" x14ac:dyDescent="0.25">
      <c r="E762" s="3"/>
      <c r="G762" s="9"/>
      <c r="H762" s="53" t="str">
        <f>IF(E762&gt;=Atribúty!$C$5,"nad","pod")</f>
        <v>nad</v>
      </c>
      <c r="I762" s="49"/>
      <c r="J762" s="63" t="e">
        <f>IF(H762="nad",VLOOKUP(I762,Určenie_náh_čísiel_vzorka!$B$9:$C$58,2,FALSE),IF(H762="pod",VLOOKUP(I762,Určenie_náh_čísiel_vzorka!$B$69:$C$318,2,FALSE)))</f>
        <v>#N/A</v>
      </c>
    </row>
    <row r="763" spans="5:10" x14ac:dyDescent="0.25">
      <c r="E763" s="3"/>
      <c r="G763" s="9"/>
      <c r="H763" s="53" t="str">
        <f>IF(E763&gt;=Atribúty!$C$5,"nad","pod")</f>
        <v>nad</v>
      </c>
      <c r="I763" s="49"/>
      <c r="J763" s="63" t="e">
        <f>IF(H763="nad",VLOOKUP(I763,Určenie_náh_čísiel_vzorka!$B$9:$C$58,2,FALSE),IF(H763="pod",VLOOKUP(I763,Určenie_náh_čísiel_vzorka!$B$69:$C$318,2,FALSE)))</f>
        <v>#N/A</v>
      </c>
    </row>
    <row r="764" spans="5:10" x14ac:dyDescent="0.25">
      <c r="E764" s="3"/>
      <c r="G764" s="9"/>
      <c r="H764" s="53" t="str">
        <f>IF(E764&gt;=Atribúty!$C$5,"nad","pod")</f>
        <v>nad</v>
      </c>
      <c r="I764" s="49"/>
      <c r="J764" s="63" t="e">
        <f>IF(H764="nad",VLOOKUP(I764,Určenie_náh_čísiel_vzorka!$B$9:$C$58,2,FALSE),IF(H764="pod",VLOOKUP(I764,Určenie_náh_čísiel_vzorka!$B$69:$C$318,2,FALSE)))</f>
        <v>#N/A</v>
      </c>
    </row>
    <row r="765" spans="5:10" x14ac:dyDescent="0.25">
      <c r="E765" s="3"/>
      <c r="G765" s="9"/>
      <c r="H765" s="53" t="str">
        <f>IF(E765&gt;=Atribúty!$C$5,"nad","pod")</f>
        <v>nad</v>
      </c>
      <c r="I765" s="49"/>
      <c r="J765" s="63" t="e">
        <f>IF(H765="nad",VLOOKUP(I765,Určenie_náh_čísiel_vzorka!$B$9:$C$58,2,FALSE),IF(H765="pod",VLOOKUP(I765,Určenie_náh_čísiel_vzorka!$B$69:$C$318,2,FALSE)))</f>
        <v>#N/A</v>
      </c>
    </row>
    <row r="766" spans="5:10" x14ac:dyDescent="0.25">
      <c r="E766" s="3"/>
      <c r="G766" s="9"/>
      <c r="H766" s="53" t="str">
        <f>IF(E766&gt;=Atribúty!$C$5,"nad","pod")</f>
        <v>nad</v>
      </c>
      <c r="I766" s="49"/>
      <c r="J766" s="63" t="e">
        <f>IF(H766="nad",VLOOKUP(I766,Určenie_náh_čísiel_vzorka!$B$9:$C$58,2,FALSE),IF(H766="pod",VLOOKUP(I766,Určenie_náh_čísiel_vzorka!$B$69:$C$318,2,FALSE)))</f>
        <v>#N/A</v>
      </c>
    </row>
    <row r="767" spans="5:10" x14ac:dyDescent="0.25">
      <c r="E767" s="3"/>
      <c r="G767" s="9"/>
      <c r="H767" s="53" t="str">
        <f>IF(E767&gt;=Atribúty!$C$5,"nad","pod")</f>
        <v>nad</v>
      </c>
      <c r="I767" s="49"/>
      <c r="J767" s="63" t="e">
        <f>IF(H767="nad",VLOOKUP(I767,Určenie_náh_čísiel_vzorka!$B$9:$C$58,2,FALSE),IF(H767="pod",VLOOKUP(I767,Určenie_náh_čísiel_vzorka!$B$69:$C$318,2,FALSE)))</f>
        <v>#N/A</v>
      </c>
    </row>
    <row r="768" spans="5:10" x14ac:dyDescent="0.25">
      <c r="E768" s="3"/>
      <c r="G768" s="9"/>
      <c r="H768" s="53" t="str">
        <f>IF(E768&gt;=Atribúty!$C$5,"nad","pod")</f>
        <v>nad</v>
      </c>
      <c r="I768" s="49"/>
      <c r="J768" s="63" t="e">
        <f>IF(H768="nad",VLOOKUP(I768,Určenie_náh_čísiel_vzorka!$B$9:$C$58,2,FALSE),IF(H768="pod",VLOOKUP(I768,Určenie_náh_čísiel_vzorka!$B$69:$C$318,2,FALSE)))</f>
        <v>#N/A</v>
      </c>
    </row>
    <row r="769" spans="5:10" x14ac:dyDescent="0.25">
      <c r="E769" s="3"/>
      <c r="G769" s="9"/>
      <c r="H769" s="53" t="str">
        <f>IF(E769&gt;=Atribúty!$C$5,"nad","pod")</f>
        <v>nad</v>
      </c>
      <c r="I769" s="49"/>
      <c r="J769" s="63" t="e">
        <f>IF(H769="nad",VLOOKUP(I769,Určenie_náh_čísiel_vzorka!$B$9:$C$58,2,FALSE),IF(H769="pod",VLOOKUP(I769,Určenie_náh_čísiel_vzorka!$B$69:$C$318,2,FALSE)))</f>
        <v>#N/A</v>
      </c>
    </row>
    <row r="770" spans="5:10" x14ac:dyDescent="0.25">
      <c r="E770" s="3"/>
      <c r="G770" s="9"/>
      <c r="H770" s="53" t="str">
        <f>IF(E770&gt;=Atribúty!$C$5,"nad","pod")</f>
        <v>nad</v>
      </c>
      <c r="I770" s="49"/>
      <c r="J770" s="63" t="e">
        <f>IF(H770="nad",VLOOKUP(I770,Určenie_náh_čísiel_vzorka!$B$9:$C$58,2,FALSE),IF(H770="pod",VLOOKUP(I770,Určenie_náh_čísiel_vzorka!$B$69:$C$318,2,FALSE)))</f>
        <v>#N/A</v>
      </c>
    </row>
    <row r="771" spans="5:10" x14ac:dyDescent="0.25">
      <c r="E771" s="3"/>
      <c r="G771" s="9"/>
      <c r="H771" s="53" t="str">
        <f>IF(E771&gt;=Atribúty!$C$5,"nad","pod")</f>
        <v>nad</v>
      </c>
      <c r="I771" s="49"/>
      <c r="J771" s="63" t="e">
        <f>IF(H771="nad",VLOOKUP(I771,Určenie_náh_čísiel_vzorka!$B$9:$C$58,2,FALSE),IF(H771="pod",VLOOKUP(I771,Určenie_náh_čísiel_vzorka!$B$69:$C$318,2,FALSE)))</f>
        <v>#N/A</v>
      </c>
    </row>
    <row r="772" spans="5:10" x14ac:dyDescent="0.25">
      <c r="E772" s="3"/>
      <c r="G772" s="9"/>
      <c r="H772" s="53" t="str">
        <f>IF(E772&gt;=Atribúty!$C$5,"nad","pod")</f>
        <v>nad</v>
      </c>
      <c r="I772" s="49"/>
      <c r="J772" s="63" t="e">
        <f>IF(H772="nad",VLOOKUP(I772,Určenie_náh_čísiel_vzorka!$B$9:$C$58,2,FALSE),IF(H772="pod",VLOOKUP(I772,Určenie_náh_čísiel_vzorka!$B$69:$C$318,2,FALSE)))</f>
        <v>#N/A</v>
      </c>
    </row>
    <row r="773" spans="5:10" x14ac:dyDescent="0.25">
      <c r="E773" s="3"/>
      <c r="G773" s="9"/>
      <c r="H773" s="53" t="str">
        <f>IF(E773&gt;=Atribúty!$C$5,"nad","pod")</f>
        <v>nad</v>
      </c>
      <c r="I773" s="49"/>
      <c r="J773" s="63" t="e">
        <f>IF(H773="nad",VLOOKUP(I773,Určenie_náh_čísiel_vzorka!$B$9:$C$58,2,FALSE),IF(H773="pod",VLOOKUP(I773,Určenie_náh_čísiel_vzorka!$B$69:$C$318,2,FALSE)))</f>
        <v>#N/A</v>
      </c>
    </row>
    <row r="774" spans="5:10" x14ac:dyDescent="0.25">
      <c r="E774" s="3"/>
      <c r="G774" s="9"/>
      <c r="H774" s="53" t="str">
        <f>IF(E774&gt;=Atribúty!$C$5,"nad","pod")</f>
        <v>nad</v>
      </c>
      <c r="I774" s="49"/>
      <c r="J774" s="63" t="e">
        <f>IF(H774="nad",VLOOKUP(I774,Určenie_náh_čísiel_vzorka!$B$9:$C$58,2,FALSE),IF(H774="pod",VLOOKUP(I774,Určenie_náh_čísiel_vzorka!$B$69:$C$318,2,FALSE)))</f>
        <v>#N/A</v>
      </c>
    </row>
    <row r="775" spans="5:10" x14ac:dyDescent="0.25">
      <c r="E775" s="3"/>
      <c r="G775" s="9"/>
      <c r="H775" s="53" t="str">
        <f>IF(E775&gt;=Atribúty!$C$5,"nad","pod")</f>
        <v>nad</v>
      </c>
      <c r="I775" s="49"/>
      <c r="J775" s="63" t="e">
        <f>IF(H775="nad",VLOOKUP(I775,Určenie_náh_čísiel_vzorka!$B$9:$C$58,2,FALSE),IF(H775="pod",VLOOKUP(I775,Určenie_náh_čísiel_vzorka!$B$69:$C$318,2,FALSE)))</f>
        <v>#N/A</v>
      </c>
    </row>
    <row r="776" spans="5:10" x14ac:dyDescent="0.25">
      <c r="E776" s="3"/>
      <c r="G776" s="9"/>
      <c r="H776" s="53" t="str">
        <f>IF(E776&gt;=Atribúty!$C$5,"nad","pod")</f>
        <v>nad</v>
      </c>
      <c r="I776" s="49"/>
      <c r="J776" s="63" t="e">
        <f>IF(H776="nad",VLOOKUP(I776,Určenie_náh_čísiel_vzorka!$B$9:$C$58,2,FALSE),IF(H776="pod",VLOOKUP(I776,Určenie_náh_čísiel_vzorka!$B$69:$C$318,2,FALSE)))</f>
        <v>#N/A</v>
      </c>
    </row>
    <row r="777" spans="5:10" x14ac:dyDescent="0.25">
      <c r="E777" s="3"/>
      <c r="G777" s="9"/>
      <c r="H777" s="53" t="str">
        <f>IF(E777&gt;=Atribúty!$C$5,"nad","pod")</f>
        <v>nad</v>
      </c>
      <c r="I777" s="49"/>
      <c r="J777" s="63" t="e">
        <f>IF(H777="nad",VLOOKUP(I777,Určenie_náh_čísiel_vzorka!$B$9:$C$58,2,FALSE),IF(H777="pod",VLOOKUP(I777,Určenie_náh_čísiel_vzorka!$B$69:$C$318,2,FALSE)))</f>
        <v>#N/A</v>
      </c>
    </row>
    <row r="778" spans="5:10" x14ac:dyDescent="0.25">
      <c r="E778" s="3"/>
      <c r="G778" s="9"/>
      <c r="H778" s="53" t="str">
        <f>IF(E778&gt;=Atribúty!$C$5,"nad","pod")</f>
        <v>nad</v>
      </c>
      <c r="I778" s="49"/>
      <c r="J778" s="63" t="e">
        <f>IF(H778="nad",VLOOKUP(I778,Určenie_náh_čísiel_vzorka!$B$9:$C$58,2,FALSE),IF(H778="pod",VLOOKUP(I778,Určenie_náh_čísiel_vzorka!$B$69:$C$318,2,FALSE)))</f>
        <v>#N/A</v>
      </c>
    </row>
    <row r="779" spans="5:10" x14ac:dyDescent="0.25">
      <c r="E779" s="3"/>
      <c r="G779" s="9"/>
      <c r="H779" s="53" t="str">
        <f>IF(E779&gt;=Atribúty!$C$5,"nad","pod")</f>
        <v>nad</v>
      </c>
      <c r="I779" s="49"/>
      <c r="J779" s="63" t="e">
        <f>IF(H779="nad",VLOOKUP(I779,Určenie_náh_čísiel_vzorka!$B$9:$C$58,2,FALSE),IF(H779="pod",VLOOKUP(I779,Určenie_náh_čísiel_vzorka!$B$69:$C$318,2,FALSE)))</f>
        <v>#N/A</v>
      </c>
    </row>
    <row r="780" spans="5:10" x14ac:dyDescent="0.25">
      <c r="E780" s="3"/>
      <c r="G780" s="9"/>
      <c r="H780" s="53" t="str">
        <f>IF(E780&gt;=Atribúty!$C$5,"nad","pod")</f>
        <v>nad</v>
      </c>
      <c r="I780" s="49"/>
      <c r="J780" s="63" t="e">
        <f>IF(H780="nad",VLOOKUP(I780,Určenie_náh_čísiel_vzorka!$B$9:$C$58,2,FALSE),IF(H780="pod",VLOOKUP(I780,Určenie_náh_čísiel_vzorka!$B$69:$C$318,2,FALSE)))</f>
        <v>#N/A</v>
      </c>
    </row>
    <row r="781" spans="5:10" x14ac:dyDescent="0.25">
      <c r="E781" s="3"/>
      <c r="G781" s="9"/>
      <c r="H781" s="53" t="str">
        <f>IF(E781&gt;=Atribúty!$C$5,"nad","pod")</f>
        <v>nad</v>
      </c>
      <c r="I781" s="49"/>
      <c r="J781" s="63" t="e">
        <f>IF(H781="nad",VLOOKUP(I781,Určenie_náh_čísiel_vzorka!$B$9:$C$58,2,FALSE),IF(H781="pod",VLOOKUP(I781,Určenie_náh_čísiel_vzorka!$B$69:$C$318,2,FALSE)))</f>
        <v>#N/A</v>
      </c>
    </row>
    <row r="782" spans="5:10" x14ac:dyDescent="0.25">
      <c r="E782" s="3"/>
      <c r="G782" s="9"/>
      <c r="H782" s="53" t="str">
        <f>IF(E782&gt;=Atribúty!$C$5,"nad","pod")</f>
        <v>nad</v>
      </c>
      <c r="I782" s="49"/>
      <c r="J782" s="63" t="e">
        <f>IF(H782="nad",VLOOKUP(I782,Určenie_náh_čísiel_vzorka!$B$9:$C$58,2,FALSE),IF(H782="pod",VLOOKUP(I782,Určenie_náh_čísiel_vzorka!$B$69:$C$318,2,FALSE)))</f>
        <v>#N/A</v>
      </c>
    </row>
    <row r="783" spans="5:10" x14ac:dyDescent="0.25">
      <c r="E783" s="3"/>
      <c r="G783" s="9"/>
      <c r="H783" s="53" t="str">
        <f>IF(E783&gt;=Atribúty!$C$5,"nad","pod")</f>
        <v>nad</v>
      </c>
      <c r="I783" s="49"/>
      <c r="J783" s="63" t="e">
        <f>IF(H783="nad",VLOOKUP(I783,Určenie_náh_čísiel_vzorka!$B$9:$C$58,2,FALSE),IF(H783="pod",VLOOKUP(I783,Určenie_náh_čísiel_vzorka!$B$69:$C$318,2,FALSE)))</f>
        <v>#N/A</v>
      </c>
    </row>
    <row r="784" spans="5:10" x14ac:dyDescent="0.25">
      <c r="E784" s="3"/>
      <c r="G784" s="9"/>
      <c r="H784" s="53" t="str">
        <f>IF(E784&gt;=Atribúty!$C$5,"nad","pod")</f>
        <v>nad</v>
      </c>
      <c r="I784" s="49"/>
      <c r="J784" s="63" t="e">
        <f>IF(H784="nad",VLOOKUP(I784,Určenie_náh_čísiel_vzorka!$B$9:$C$58,2,FALSE),IF(H784="pod",VLOOKUP(I784,Určenie_náh_čísiel_vzorka!$B$69:$C$318,2,FALSE)))</f>
        <v>#N/A</v>
      </c>
    </row>
    <row r="785" spans="5:10" x14ac:dyDescent="0.25">
      <c r="E785" s="3"/>
      <c r="G785" s="9"/>
      <c r="H785" s="53" t="str">
        <f>IF(E785&gt;=Atribúty!$C$5,"nad","pod")</f>
        <v>nad</v>
      </c>
      <c r="I785" s="49"/>
      <c r="J785" s="63" t="e">
        <f>IF(H785="nad",VLOOKUP(I785,Určenie_náh_čísiel_vzorka!$B$9:$C$58,2,FALSE),IF(H785="pod",VLOOKUP(I785,Určenie_náh_čísiel_vzorka!$B$69:$C$318,2,FALSE)))</f>
        <v>#N/A</v>
      </c>
    </row>
    <row r="786" spans="5:10" x14ac:dyDescent="0.25">
      <c r="E786" s="3"/>
      <c r="G786" s="9"/>
      <c r="H786" s="53" t="str">
        <f>IF(E786&gt;=Atribúty!$C$5,"nad","pod")</f>
        <v>nad</v>
      </c>
      <c r="I786" s="49"/>
      <c r="J786" s="63" t="e">
        <f>IF(H786="nad",VLOOKUP(I786,Určenie_náh_čísiel_vzorka!$B$9:$C$58,2,FALSE),IF(H786="pod",VLOOKUP(I786,Určenie_náh_čísiel_vzorka!$B$69:$C$318,2,FALSE)))</f>
        <v>#N/A</v>
      </c>
    </row>
    <row r="787" spans="5:10" x14ac:dyDescent="0.25">
      <c r="E787" s="3"/>
      <c r="G787" s="9"/>
      <c r="H787" s="53" t="str">
        <f>IF(E787&gt;=Atribúty!$C$5,"nad","pod")</f>
        <v>nad</v>
      </c>
      <c r="I787" s="49"/>
      <c r="J787" s="63" t="e">
        <f>IF(H787="nad",VLOOKUP(I787,Určenie_náh_čísiel_vzorka!$B$9:$C$58,2,FALSE),IF(H787="pod",VLOOKUP(I787,Určenie_náh_čísiel_vzorka!$B$69:$C$318,2,FALSE)))</f>
        <v>#N/A</v>
      </c>
    </row>
    <row r="788" spans="5:10" x14ac:dyDescent="0.25">
      <c r="E788" s="3"/>
      <c r="G788" s="9"/>
      <c r="H788" s="53" t="str">
        <f>IF(E788&gt;=Atribúty!$C$5,"nad","pod")</f>
        <v>nad</v>
      </c>
      <c r="I788" s="49"/>
      <c r="J788" s="63" t="e">
        <f>IF(H788="nad",VLOOKUP(I788,Určenie_náh_čísiel_vzorka!$B$9:$C$58,2,FALSE),IF(H788="pod",VLOOKUP(I788,Určenie_náh_čísiel_vzorka!$B$69:$C$318,2,FALSE)))</f>
        <v>#N/A</v>
      </c>
    </row>
    <row r="789" spans="5:10" x14ac:dyDescent="0.25">
      <c r="E789" s="3"/>
      <c r="G789" s="9"/>
      <c r="H789" s="53" t="str">
        <f>IF(E789&gt;=Atribúty!$C$5,"nad","pod")</f>
        <v>nad</v>
      </c>
      <c r="I789" s="49"/>
      <c r="J789" s="63" t="e">
        <f>IF(H789="nad",VLOOKUP(I789,Určenie_náh_čísiel_vzorka!$B$9:$C$58,2,FALSE),IF(H789="pod",VLOOKUP(I789,Určenie_náh_čísiel_vzorka!$B$69:$C$318,2,FALSE)))</f>
        <v>#N/A</v>
      </c>
    </row>
    <row r="790" spans="5:10" x14ac:dyDescent="0.25">
      <c r="E790" s="3"/>
      <c r="G790" s="9"/>
      <c r="H790" s="53" t="str">
        <f>IF(E790&gt;=Atribúty!$C$5,"nad","pod")</f>
        <v>nad</v>
      </c>
      <c r="I790" s="49"/>
      <c r="J790" s="63" t="e">
        <f>IF(H790="nad",VLOOKUP(I790,Určenie_náh_čísiel_vzorka!$B$9:$C$58,2,FALSE),IF(H790="pod",VLOOKUP(I790,Určenie_náh_čísiel_vzorka!$B$69:$C$318,2,FALSE)))</f>
        <v>#N/A</v>
      </c>
    </row>
    <row r="791" spans="5:10" x14ac:dyDescent="0.25">
      <c r="E791" s="3"/>
      <c r="G791" s="9"/>
      <c r="H791" s="53" t="str">
        <f>IF(E791&gt;=Atribúty!$C$5,"nad","pod")</f>
        <v>nad</v>
      </c>
      <c r="I791" s="49"/>
      <c r="J791" s="63" t="e">
        <f>IF(H791="nad",VLOOKUP(I791,Určenie_náh_čísiel_vzorka!$B$9:$C$58,2,FALSE),IF(H791="pod",VLOOKUP(I791,Určenie_náh_čísiel_vzorka!$B$69:$C$318,2,FALSE)))</f>
        <v>#N/A</v>
      </c>
    </row>
    <row r="792" spans="5:10" x14ac:dyDescent="0.25">
      <c r="E792" s="3"/>
      <c r="G792" s="9"/>
      <c r="H792" s="53" t="str">
        <f>IF(E792&gt;=Atribúty!$C$5,"nad","pod")</f>
        <v>nad</v>
      </c>
      <c r="I792" s="49"/>
      <c r="J792" s="63" t="e">
        <f>IF(H792="nad",VLOOKUP(I792,Určenie_náh_čísiel_vzorka!$B$9:$C$58,2,FALSE),IF(H792="pod",VLOOKUP(I792,Určenie_náh_čísiel_vzorka!$B$69:$C$318,2,FALSE)))</f>
        <v>#N/A</v>
      </c>
    </row>
    <row r="793" spans="5:10" x14ac:dyDescent="0.25">
      <c r="E793" s="3"/>
      <c r="G793" s="9"/>
      <c r="H793" s="53" t="str">
        <f>IF(E793&gt;=Atribúty!$C$5,"nad","pod")</f>
        <v>nad</v>
      </c>
      <c r="I793" s="49"/>
      <c r="J793" s="63" t="e">
        <f>IF(H793="nad",VLOOKUP(I793,Určenie_náh_čísiel_vzorka!$B$9:$C$58,2,FALSE),IF(H793="pod",VLOOKUP(I793,Určenie_náh_čísiel_vzorka!$B$69:$C$318,2,FALSE)))</f>
        <v>#N/A</v>
      </c>
    </row>
    <row r="794" spans="5:10" x14ac:dyDescent="0.25">
      <c r="E794" s="3"/>
      <c r="G794" s="9"/>
      <c r="H794" s="53" t="str">
        <f>IF(E794&gt;=Atribúty!$C$5,"nad","pod")</f>
        <v>nad</v>
      </c>
      <c r="I794" s="49"/>
      <c r="J794" s="63" t="e">
        <f>IF(H794="nad",VLOOKUP(I794,Určenie_náh_čísiel_vzorka!$B$9:$C$58,2,FALSE),IF(H794="pod",VLOOKUP(I794,Určenie_náh_čísiel_vzorka!$B$69:$C$318,2,FALSE)))</f>
        <v>#N/A</v>
      </c>
    </row>
    <row r="795" spans="5:10" x14ac:dyDescent="0.25">
      <c r="E795" s="3"/>
      <c r="G795" s="9"/>
      <c r="H795" s="53" t="str">
        <f>IF(E795&gt;=Atribúty!$C$5,"nad","pod")</f>
        <v>nad</v>
      </c>
      <c r="I795" s="49"/>
      <c r="J795" s="63" t="e">
        <f>IF(H795="nad",VLOOKUP(I795,Určenie_náh_čísiel_vzorka!$B$9:$C$58,2,FALSE),IF(H795="pod",VLOOKUP(I795,Určenie_náh_čísiel_vzorka!$B$69:$C$318,2,FALSE)))</f>
        <v>#N/A</v>
      </c>
    </row>
    <row r="796" spans="5:10" x14ac:dyDescent="0.25">
      <c r="E796" s="3"/>
      <c r="G796" s="9"/>
      <c r="H796" s="53" t="str">
        <f>IF(E796&gt;=Atribúty!$C$5,"nad","pod")</f>
        <v>nad</v>
      </c>
      <c r="I796" s="49"/>
      <c r="J796" s="63" t="e">
        <f>IF(H796="nad",VLOOKUP(I796,Určenie_náh_čísiel_vzorka!$B$9:$C$58,2,FALSE),IF(H796="pod",VLOOKUP(I796,Určenie_náh_čísiel_vzorka!$B$69:$C$318,2,FALSE)))</f>
        <v>#N/A</v>
      </c>
    </row>
    <row r="797" spans="5:10" x14ac:dyDescent="0.25">
      <c r="E797" s="3"/>
      <c r="G797" s="9"/>
      <c r="H797" s="53" t="str">
        <f>IF(E797&gt;=Atribúty!$C$5,"nad","pod")</f>
        <v>nad</v>
      </c>
      <c r="I797" s="49"/>
      <c r="J797" s="63" t="e">
        <f>IF(H797="nad",VLOOKUP(I797,Určenie_náh_čísiel_vzorka!$B$9:$C$58,2,FALSE),IF(H797="pod",VLOOKUP(I797,Určenie_náh_čísiel_vzorka!$B$69:$C$318,2,FALSE)))</f>
        <v>#N/A</v>
      </c>
    </row>
    <row r="798" spans="5:10" x14ac:dyDescent="0.25">
      <c r="E798" s="3"/>
      <c r="G798" s="9"/>
      <c r="H798" s="53" t="str">
        <f>IF(E798&gt;=Atribúty!$C$5,"nad","pod")</f>
        <v>nad</v>
      </c>
      <c r="I798" s="49"/>
      <c r="J798" s="63" t="e">
        <f>IF(H798="nad",VLOOKUP(I798,Určenie_náh_čísiel_vzorka!$B$9:$C$58,2,FALSE),IF(H798="pod",VLOOKUP(I798,Určenie_náh_čísiel_vzorka!$B$69:$C$318,2,FALSE)))</f>
        <v>#N/A</v>
      </c>
    </row>
    <row r="799" spans="5:10" x14ac:dyDescent="0.25">
      <c r="E799" s="3"/>
      <c r="G799" s="9"/>
      <c r="H799" s="53" t="str">
        <f>IF(E799&gt;=Atribúty!$C$5,"nad","pod")</f>
        <v>nad</v>
      </c>
      <c r="I799" s="49"/>
      <c r="J799" s="63" t="e">
        <f>IF(H799="nad",VLOOKUP(I799,Určenie_náh_čísiel_vzorka!$B$9:$C$58,2,FALSE),IF(H799="pod",VLOOKUP(I799,Určenie_náh_čísiel_vzorka!$B$69:$C$318,2,FALSE)))</f>
        <v>#N/A</v>
      </c>
    </row>
    <row r="800" spans="5:10" x14ac:dyDescent="0.25">
      <c r="E800" s="3"/>
      <c r="G800" s="9"/>
      <c r="H800" s="53" t="str">
        <f>IF(E800&gt;=Atribúty!$C$5,"nad","pod")</f>
        <v>nad</v>
      </c>
      <c r="I800" s="49"/>
      <c r="J800" s="63" t="e">
        <f>IF(H800="nad",VLOOKUP(I800,Určenie_náh_čísiel_vzorka!$B$9:$C$58,2,FALSE),IF(H800="pod",VLOOKUP(I800,Určenie_náh_čísiel_vzorka!$B$69:$C$318,2,FALSE)))</f>
        <v>#N/A</v>
      </c>
    </row>
    <row r="801" spans="5:10" x14ac:dyDescent="0.25">
      <c r="E801" s="3"/>
      <c r="G801" s="9"/>
      <c r="H801" s="53" t="str">
        <f>IF(E801&gt;=Atribúty!$C$5,"nad","pod")</f>
        <v>nad</v>
      </c>
      <c r="I801" s="49"/>
      <c r="J801" s="63" t="e">
        <f>IF(H801="nad",VLOOKUP(I801,Určenie_náh_čísiel_vzorka!$B$9:$C$58,2,FALSE),IF(H801="pod",VLOOKUP(I801,Určenie_náh_čísiel_vzorka!$B$69:$C$318,2,FALSE)))</f>
        <v>#N/A</v>
      </c>
    </row>
    <row r="802" spans="5:10" ht="15.75" thickBot="1" x14ac:dyDescent="0.3">
      <c r="E802" s="3"/>
      <c r="G802" s="9"/>
      <c r="H802" s="54" t="str">
        <f>IF(E802&gt;=Atribúty!$C$5,"nad","pod")</f>
        <v>nad</v>
      </c>
      <c r="I802" s="55"/>
      <c r="J802" s="66" t="e">
        <f>IF(H802="nad",VLOOKUP(I802,Určenie_náh_čísiel_vzorka!$B$9:$C$58,2,FALSE),IF(H802="pod",VLOOKUP(I802,Určenie_náh_čísiel_vzorka!$B$69:$C$318,2,FALSE)))</f>
        <v>#N/A</v>
      </c>
    </row>
    <row r="803" spans="5:10" ht="15.75" thickTop="1" x14ac:dyDescent="0.25"/>
  </sheetData>
  <autoFilter ref="A2:J59" xr:uid="{00000000-0009-0000-0000-00000D000000}">
    <sortState xmlns:xlrd2="http://schemas.microsoft.com/office/spreadsheetml/2017/richdata2" ref="A3:J59">
      <sortCondition descending="1" ref="E2:E59"/>
    </sortState>
  </autoFilter>
  <conditionalFormatting sqref="H3:H802">
    <cfRule type="containsText" dxfId="1" priority="1" operator="containsText" text="pod">
      <formula>NOT(ISERROR(SEARCH("pod",H3)))</formula>
    </cfRule>
    <cfRule type="containsText" dxfId="0" priority="2" operator="containsText" text="nad">
      <formula>NOT(ISERROR(SEARCH("nad",H3)))</formula>
    </cfRule>
  </conditionalFormatting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&amp;L&amp;A&amp;R&amp;F</oddHeader>
    <oddFooter>&amp;C&amp;P /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>
      <selection activeCell="O23" sqref="O23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79998168889431442"/>
    <pageSetUpPr fitToPage="1"/>
  </sheetPr>
  <dimension ref="A1:O803"/>
  <sheetViews>
    <sheetView zoomScale="55" zoomScaleNormal="55" zoomScaleSheetLayoutView="55" workbookViewId="0">
      <pane ySplit="2" topLeftCell="A3" activePane="bottomLeft" state="frozen"/>
      <selection pane="bottomLeft" activeCell="J2" sqref="J2"/>
    </sheetView>
  </sheetViews>
  <sheetFormatPr defaultColWidth="8.85546875" defaultRowHeight="15" x14ac:dyDescent="0.25"/>
  <cols>
    <col min="1" max="1" width="17.85546875" customWidth="1"/>
    <col min="2" max="2" width="14" customWidth="1"/>
    <col min="3" max="3" width="12.42578125" customWidth="1"/>
    <col min="4" max="4" width="12.85546875" customWidth="1"/>
    <col min="5" max="5" width="19" customWidth="1"/>
    <col min="6" max="6" width="14" customWidth="1"/>
    <col min="7" max="7" width="17.140625" customWidth="1"/>
    <col min="8" max="8" width="20" customWidth="1"/>
    <col min="9" max="9" width="22.42578125" customWidth="1"/>
    <col min="10" max="10" width="15.5703125" customWidth="1"/>
    <col min="11" max="11" width="28.42578125" customWidth="1"/>
    <col min="12" max="13" width="15.5703125" customWidth="1"/>
    <col min="14" max="14" width="36.140625" customWidth="1"/>
    <col min="15" max="15" width="16" customWidth="1"/>
    <col min="16" max="22" width="8.85546875" customWidth="1"/>
  </cols>
  <sheetData>
    <row r="1" spans="1:15" ht="73.5" thickTop="1" x14ac:dyDescent="0.25">
      <c r="K1" s="59" t="s">
        <v>11046</v>
      </c>
      <c r="L1" s="78" t="s">
        <v>114</v>
      </c>
      <c r="M1" s="78" t="s">
        <v>114</v>
      </c>
      <c r="N1" s="79"/>
      <c r="O1" s="80" t="s">
        <v>114</v>
      </c>
    </row>
    <row r="2" spans="1:15" s="2" customFormat="1" ht="60" x14ac:dyDescent="0.25">
      <c r="A2" s="72" t="s">
        <v>0</v>
      </c>
      <c r="B2" s="72" t="s">
        <v>1</v>
      </c>
      <c r="C2" s="71" t="s">
        <v>2</v>
      </c>
      <c r="D2" s="71" t="s">
        <v>3</v>
      </c>
      <c r="E2" s="71" t="s">
        <v>4</v>
      </c>
      <c r="F2" s="71" t="s">
        <v>25</v>
      </c>
      <c r="G2" s="76" t="s">
        <v>11040</v>
      </c>
      <c r="H2" s="77" t="s">
        <v>31</v>
      </c>
      <c r="I2" s="77" t="s">
        <v>8</v>
      </c>
      <c r="J2" s="77" t="s">
        <v>14</v>
      </c>
      <c r="K2" s="60" t="s">
        <v>11045</v>
      </c>
      <c r="L2" s="56" t="s">
        <v>11047</v>
      </c>
      <c r="M2" s="56" t="s">
        <v>11044</v>
      </c>
      <c r="N2" s="56" t="s">
        <v>34</v>
      </c>
      <c r="O2" s="61" t="s">
        <v>91</v>
      </c>
    </row>
    <row r="3" spans="1:15" x14ac:dyDescent="0.25">
      <c r="C3" s="9"/>
      <c r="D3" s="9"/>
      <c r="E3" s="3"/>
      <c r="F3" s="9"/>
      <c r="G3" s="9"/>
      <c r="K3" s="62"/>
      <c r="L3" s="57">
        <f>IF(ISNUMBER(K3),E3,0)</f>
        <v>0</v>
      </c>
      <c r="M3" s="58">
        <f t="shared" ref="M3" si="0">IF(ISNUMBER(K3),J3,0)</f>
        <v>0</v>
      </c>
      <c r="N3" s="2"/>
      <c r="O3" s="63" t="str">
        <f>H3&amp;K3</f>
        <v/>
      </c>
    </row>
    <row r="4" spans="1:15" x14ac:dyDescent="0.25">
      <c r="C4" s="9"/>
      <c r="D4" s="9"/>
      <c r="E4" s="3"/>
      <c r="F4" s="9"/>
      <c r="G4" s="9"/>
      <c r="K4" s="62"/>
      <c r="L4" s="57">
        <f t="shared" ref="L4:L67" si="1">IF(ISNUMBER(K4),E4,0)</f>
        <v>0</v>
      </c>
      <c r="M4" s="58">
        <f t="shared" ref="M4:M67" si="2">IF(ISNUMBER(K4),J4,0)</f>
        <v>0</v>
      </c>
      <c r="N4" s="2"/>
      <c r="O4" s="63" t="str">
        <f t="shared" ref="O4:O67" si="3">H4&amp;K4</f>
        <v/>
      </c>
    </row>
    <row r="5" spans="1:15" x14ac:dyDescent="0.25">
      <c r="C5" s="9"/>
      <c r="D5" s="9"/>
      <c r="E5" s="3"/>
      <c r="F5" s="9"/>
      <c r="G5" s="9"/>
      <c r="K5" s="62"/>
      <c r="L5" s="57">
        <f t="shared" si="1"/>
        <v>0</v>
      </c>
      <c r="M5" s="58">
        <f t="shared" si="2"/>
        <v>0</v>
      </c>
      <c r="N5" s="2"/>
      <c r="O5" s="63" t="str">
        <f t="shared" si="3"/>
        <v/>
      </c>
    </row>
    <row r="6" spans="1:15" x14ac:dyDescent="0.25">
      <c r="C6" s="9"/>
      <c r="D6" s="9"/>
      <c r="E6" s="3"/>
      <c r="F6" s="9"/>
      <c r="G6" s="9"/>
      <c r="K6" s="62"/>
      <c r="L6" s="57">
        <f t="shared" si="1"/>
        <v>0</v>
      </c>
      <c r="M6" s="58">
        <f t="shared" si="2"/>
        <v>0</v>
      </c>
      <c r="N6" s="2"/>
      <c r="O6" s="63" t="str">
        <f t="shared" si="3"/>
        <v/>
      </c>
    </row>
    <row r="7" spans="1:15" x14ac:dyDescent="0.25">
      <c r="C7" s="9"/>
      <c r="D7" s="9"/>
      <c r="E7" s="3"/>
      <c r="F7" s="9"/>
      <c r="G7" s="9"/>
      <c r="K7" s="62"/>
      <c r="L7" s="57">
        <f t="shared" si="1"/>
        <v>0</v>
      </c>
      <c r="M7" s="58">
        <f t="shared" si="2"/>
        <v>0</v>
      </c>
      <c r="N7" s="2"/>
      <c r="O7" s="63" t="str">
        <f t="shared" si="3"/>
        <v/>
      </c>
    </row>
    <row r="8" spans="1:15" x14ac:dyDescent="0.25">
      <c r="C8" s="9"/>
      <c r="D8" s="9"/>
      <c r="E8" s="3"/>
      <c r="F8" s="9"/>
      <c r="G8" s="9"/>
      <c r="K8" s="62"/>
      <c r="L8" s="57">
        <f t="shared" si="1"/>
        <v>0</v>
      </c>
      <c r="M8" s="58">
        <f t="shared" si="2"/>
        <v>0</v>
      </c>
      <c r="N8" s="2"/>
      <c r="O8" s="63" t="str">
        <f t="shared" si="3"/>
        <v/>
      </c>
    </row>
    <row r="9" spans="1:15" x14ac:dyDescent="0.25">
      <c r="C9" s="9"/>
      <c r="D9" s="9"/>
      <c r="E9" s="3"/>
      <c r="F9" s="9"/>
      <c r="G9" s="9"/>
      <c r="K9" s="62"/>
      <c r="L9" s="57">
        <f t="shared" si="1"/>
        <v>0</v>
      </c>
      <c r="M9" s="58">
        <f t="shared" si="2"/>
        <v>0</v>
      </c>
      <c r="N9" s="2"/>
      <c r="O9" s="63" t="str">
        <f t="shared" si="3"/>
        <v/>
      </c>
    </row>
    <row r="10" spans="1:15" x14ac:dyDescent="0.25">
      <c r="C10" s="9"/>
      <c r="D10" s="9"/>
      <c r="E10" s="3"/>
      <c r="F10" s="9"/>
      <c r="G10" s="9"/>
      <c r="K10" s="62"/>
      <c r="L10" s="57">
        <f t="shared" si="1"/>
        <v>0</v>
      </c>
      <c r="M10" s="58">
        <f t="shared" si="2"/>
        <v>0</v>
      </c>
      <c r="N10" s="2"/>
      <c r="O10" s="63" t="str">
        <f t="shared" si="3"/>
        <v/>
      </c>
    </row>
    <row r="11" spans="1:15" x14ac:dyDescent="0.25">
      <c r="C11" s="9"/>
      <c r="D11" s="9"/>
      <c r="E11" s="3"/>
      <c r="F11" s="9"/>
      <c r="G11" s="9"/>
      <c r="K11" s="62"/>
      <c r="L11" s="57">
        <f t="shared" si="1"/>
        <v>0</v>
      </c>
      <c r="M11" s="58">
        <f t="shared" si="2"/>
        <v>0</v>
      </c>
      <c r="N11" s="2"/>
      <c r="O11" s="63" t="str">
        <f t="shared" si="3"/>
        <v/>
      </c>
    </row>
    <row r="12" spans="1:15" x14ac:dyDescent="0.25">
      <c r="C12" s="9"/>
      <c r="D12" s="9"/>
      <c r="E12" s="3"/>
      <c r="F12" s="9"/>
      <c r="G12" s="9"/>
      <c r="K12" s="62"/>
      <c r="L12" s="57">
        <f t="shared" si="1"/>
        <v>0</v>
      </c>
      <c r="M12" s="58">
        <f t="shared" si="2"/>
        <v>0</v>
      </c>
      <c r="N12" s="2"/>
      <c r="O12" s="63" t="str">
        <f t="shared" si="3"/>
        <v/>
      </c>
    </row>
    <row r="13" spans="1:15" x14ac:dyDescent="0.25">
      <c r="C13" s="9"/>
      <c r="D13" s="9"/>
      <c r="E13" s="3"/>
      <c r="F13" s="9"/>
      <c r="G13" s="9"/>
      <c r="K13" s="62"/>
      <c r="L13" s="57">
        <f t="shared" si="1"/>
        <v>0</v>
      </c>
      <c r="M13" s="58">
        <f t="shared" si="2"/>
        <v>0</v>
      </c>
      <c r="N13" s="2"/>
      <c r="O13" s="63" t="str">
        <f t="shared" si="3"/>
        <v/>
      </c>
    </row>
    <row r="14" spans="1:15" x14ac:dyDescent="0.25">
      <c r="C14" s="9"/>
      <c r="D14" s="9"/>
      <c r="E14" s="3"/>
      <c r="F14" s="9"/>
      <c r="G14" s="9"/>
      <c r="K14" s="62"/>
      <c r="L14" s="57">
        <f t="shared" si="1"/>
        <v>0</v>
      </c>
      <c r="M14" s="58">
        <f t="shared" si="2"/>
        <v>0</v>
      </c>
      <c r="N14" s="2"/>
      <c r="O14" s="63" t="str">
        <f t="shared" si="3"/>
        <v/>
      </c>
    </row>
    <row r="15" spans="1:15" x14ac:dyDescent="0.25">
      <c r="C15" s="9"/>
      <c r="D15" s="9"/>
      <c r="E15" s="3"/>
      <c r="F15" s="9"/>
      <c r="G15" s="9"/>
      <c r="K15" s="62"/>
      <c r="L15" s="57">
        <f t="shared" si="1"/>
        <v>0</v>
      </c>
      <c r="M15" s="58">
        <f t="shared" si="2"/>
        <v>0</v>
      </c>
      <c r="N15" s="2"/>
      <c r="O15" s="63" t="str">
        <f t="shared" si="3"/>
        <v/>
      </c>
    </row>
    <row r="16" spans="1:15" x14ac:dyDescent="0.25">
      <c r="C16" s="9"/>
      <c r="D16" s="9"/>
      <c r="E16" s="3"/>
      <c r="F16" s="9"/>
      <c r="G16" s="9"/>
      <c r="K16" s="62"/>
      <c r="L16" s="57">
        <f t="shared" si="1"/>
        <v>0</v>
      </c>
      <c r="M16" s="58">
        <f t="shared" si="2"/>
        <v>0</v>
      </c>
      <c r="N16" s="2"/>
      <c r="O16" s="63" t="str">
        <f t="shared" si="3"/>
        <v/>
      </c>
    </row>
    <row r="17" spans="3:15" x14ac:dyDescent="0.25">
      <c r="C17" s="9"/>
      <c r="D17" s="9"/>
      <c r="E17" s="3"/>
      <c r="F17" s="9"/>
      <c r="G17" s="9"/>
      <c r="K17" s="62"/>
      <c r="L17" s="57">
        <f t="shared" si="1"/>
        <v>0</v>
      </c>
      <c r="M17" s="58">
        <f t="shared" si="2"/>
        <v>0</v>
      </c>
      <c r="N17" s="2"/>
      <c r="O17" s="63" t="str">
        <f t="shared" si="3"/>
        <v/>
      </c>
    </row>
    <row r="18" spans="3:15" x14ac:dyDescent="0.25">
      <c r="C18" s="9"/>
      <c r="D18" s="9"/>
      <c r="E18" s="3"/>
      <c r="F18" s="9"/>
      <c r="G18" s="9"/>
      <c r="K18" s="62"/>
      <c r="L18" s="57">
        <f t="shared" si="1"/>
        <v>0</v>
      </c>
      <c r="M18" s="58">
        <f t="shared" si="2"/>
        <v>0</v>
      </c>
      <c r="N18" s="2"/>
      <c r="O18" s="63" t="str">
        <f t="shared" si="3"/>
        <v/>
      </c>
    </row>
    <row r="19" spans="3:15" x14ac:dyDescent="0.25">
      <c r="C19" s="9"/>
      <c r="D19" s="9"/>
      <c r="E19" s="3"/>
      <c r="F19" s="9"/>
      <c r="G19" s="9"/>
      <c r="K19" s="62"/>
      <c r="L19" s="57">
        <f t="shared" si="1"/>
        <v>0</v>
      </c>
      <c r="M19" s="58">
        <f t="shared" si="2"/>
        <v>0</v>
      </c>
      <c r="N19" s="2"/>
      <c r="O19" s="63" t="str">
        <f t="shared" si="3"/>
        <v/>
      </c>
    </row>
    <row r="20" spans="3:15" x14ac:dyDescent="0.25">
      <c r="C20" s="9"/>
      <c r="D20" s="9"/>
      <c r="E20" s="3"/>
      <c r="F20" s="9"/>
      <c r="G20" s="9"/>
      <c r="K20" s="62"/>
      <c r="L20" s="57">
        <f t="shared" si="1"/>
        <v>0</v>
      </c>
      <c r="M20" s="58">
        <f t="shared" si="2"/>
        <v>0</v>
      </c>
      <c r="N20" s="2"/>
      <c r="O20" s="63" t="str">
        <f t="shared" si="3"/>
        <v/>
      </c>
    </row>
    <row r="21" spans="3:15" x14ac:dyDescent="0.25">
      <c r="C21" s="9"/>
      <c r="D21" s="9"/>
      <c r="E21" s="3"/>
      <c r="F21" s="9"/>
      <c r="G21" s="9"/>
      <c r="K21" s="62"/>
      <c r="L21" s="57">
        <f t="shared" si="1"/>
        <v>0</v>
      </c>
      <c r="M21" s="58">
        <f t="shared" si="2"/>
        <v>0</v>
      </c>
      <c r="N21" s="2"/>
      <c r="O21" s="63" t="str">
        <f t="shared" si="3"/>
        <v/>
      </c>
    </row>
    <row r="22" spans="3:15" x14ac:dyDescent="0.25">
      <c r="C22" s="9"/>
      <c r="D22" s="9"/>
      <c r="E22" s="3"/>
      <c r="F22" s="9"/>
      <c r="G22" s="9"/>
      <c r="K22" s="62"/>
      <c r="L22" s="57">
        <f t="shared" si="1"/>
        <v>0</v>
      </c>
      <c r="M22" s="58">
        <f t="shared" si="2"/>
        <v>0</v>
      </c>
      <c r="N22" s="2"/>
      <c r="O22" s="63" t="str">
        <f t="shared" si="3"/>
        <v/>
      </c>
    </row>
    <row r="23" spans="3:15" x14ac:dyDescent="0.25">
      <c r="C23" s="9"/>
      <c r="D23" s="9"/>
      <c r="E23" s="3"/>
      <c r="F23" s="9"/>
      <c r="G23" s="9"/>
      <c r="K23" s="62"/>
      <c r="L23" s="57">
        <f t="shared" si="1"/>
        <v>0</v>
      </c>
      <c r="M23" s="58">
        <f t="shared" si="2"/>
        <v>0</v>
      </c>
      <c r="N23" s="2"/>
      <c r="O23" s="63" t="str">
        <f t="shared" si="3"/>
        <v/>
      </c>
    </row>
    <row r="24" spans="3:15" x14ac:dyDescent="0.25">
      <c r="C24" s="9"/>
      <c r="D24" s="9"/>
      <c r="E24" s="3"/>
      <c r="F24" s="9"/>
      <c r="G24" s="9"/>
      <c r="K24" s="62"/>
      <c r="L24" s="57">
        <f t="shared" si="1"/>
        <v>0</v>
      </c>
      <c r="M24" s="58">
        <f t="shared" si="2"/>
        <v>0</v>
      </c>
      <c r="N24" s="2"/>
      <c r="O24" s="63" t="str">
        <f t="shared" si="3"/>
        <v/>
      </c>
    </row>
    <row r="25" spans="3:15" x14ac:dyDescent="0.25">
      <c r="C25" s="9"/>
      <c r="D25" s="9"/>
      <c r="E25" s="3"/>
      <c r="F25" s="9"/>
      <c r="G25" s="9"/>
      <c r="K25" s="62"/>
      <c r="L25" s="57">
        <f t="shared" si="1"/>
        <v>0</v>
      </c>
      <c r="M25" s="58">
        <f t="shared" si="2"/>
        <v>0</v>
      </c>
      <c r="N25" s="2"/>
      <c r="O25" s="63" t="str">
        <f t="shared" si="3"/>
        <v/>
      </c>
    </row>
    <row r="26" spans="3:15" x14ac:dyDescent="0.25">
      <c r="C26" s="9"/>
      <c r="D26" s="9"/>
      <c r="E26" s="3"/>
      <c r="F26" s="9"/>
      <c r="G26" s="9"/>
      <c r="K26" s="62"/>
      <c r="L26" s="57">
        <f t="shared" si="1"/>
        <v>0</v>
      </c>
      <c r="M26" s="58">
        <f t="shared" si="2"/>
        <v>0</v>
      </c>
      <c r="N26" s="2"/>
      <c r="O26" s="63" t="str">
        <f t="shared" si="3"/>
        <v/>
      </c>
    </row>
    <row r="27" spans="3:15" x14ac:dyDescent="0.25">
      <c r="C27" s="9"/>
      <c r="D27" s="9"/>
      <c r="E27" s="3"/>
      <c r="F27" s="9"/>
      <c r="G27" s="9"/>
      <c r="K27" s="62"/>
      <c r="L27" s="57">
        <f t="shared" si="1"/>
        <v>0</v>
      </c>
      <c r="M27" s="58">
        <f t="shared" si="2"/>
        <v>0</v>
      </c>
      <c r="N27" s="2"/>
      <c r="O27" s="63" t="str">
        <f t="shared" si="3"/>
        <v/>
      </c>
    </row>
    <row r="28" spans="3:15" x14ac:dyDescent="0.25">
      <c r="C28" s="9"/>
      <c r="D28" s="9"/>
      <c r="E28" s="3"/>
      <c r="F28" s="9"/>
      <c r="G28" s="9"/>
      <c r="K28" s="62"/>
      <c r="L28" s="57">
        <f t="shared" si="1"/>
        <v>0</v>
      </c>
      <c r="M28" s="58">
        <f t="shared" si="2"/>
        <v>0</v>
      </c>
      <c r="N28" s="2"/>
      <c r="O28" s="63" t="str">
        <f t="shared" si="3"/>
        <v/>
      </c>
    </row>
    <row r="29" spans="3:15" x14ac:dyDescent="0.25">
      <c r="C29" s="9"/>
      <c r="D29" s="9"/>
      <c r="E29" s="3"/>
      <c r="F29" s="9"/>
      <c r="G29" s="9"/>
      <c r="K29" s="62"/>
      <c r="L29" s="57">
        <f t="shared" si="1"/>
        <v>0</v>
      </c>
      <c r="M29" s="58">
        <f t="shared" si="2"/>
        <v>0</v>
      </c>
      <c r="N29" s="2"/>
      <c r="O29" s="63" t="str">
        <f t="shared" si="3"/>
        <v/>
      </c>
    </row>
    <row r="30" spans="3:15" x14ac:dyDescent="0.25">
      <c r="C30" s="9"/>
      <c r="D30" s="9"/>
      <c r="E30" s="3"/>
      <c r="F30" s="9"/>
      <c r="G30" s="9"/>
      <c r="K30" s="62"/>
      <c r="L30" s="57">
        <f t="shared" si="1"/>
        <v>0</v>
      </c>
      <c r="M30" s="58">
        <f t="shared" si="2"/>
        <v>0</v>
      </c>
      <c r="N30" s="2"/>
      <c r="O30" s="63" t="str">
        <f t="shared" si="3"/>
        <v/>
      </c>
    </row>
    <row r="31" spans="3:15" x14ac:dyDescent="0.25">
      <c r="C31" s="9"/>
      <c r="D31" s="9"/>
      <c r="E31" s="3"/>
      <c r="F31" s="9"/>
      <c r="G31" s="9"/>
      <c r="K31" s="62"/>
      <c r="L31" s="57">
        <f t="shared" si="1"/>
        <v>0</v>
      </c>
      <c r="M31" s="58">
        <f t="shared" si="2"/>
        <v>0</v>
      </c>
      <c r="N31" s="2"/>
      <c r="O31" s="63" t="str">
        <f t="shared" si="3"/>
        <v/>
      </c>
    </row>
    <row r="32" spans="3:15" x14ac:dyDescent="0.25">
      <c r="C32" s="9"/>
      <c r="D32" s="9"/>
      <c r="E32" s="3"/>
      <c r="F32" s="9"/>
      <c r="G32" s="9"/>
      <c r="K32" s="62"/>
      <c r="L32" s="57">
        <f t="shared" si="1"/>
        <v>0</v>
      </c>
      <c r="M32" s="58">
        <f t="shared" si="2"/>
        <v>0</v>
      </c>
      <c r="N32" s="2"/>
      <c r="O32" s="63" t="str">
        <f t="shared" si="3"/>
        <v/>
      </c>
    </row>
    <row r="33" spans="3:15" x14ac:dyDescent="0.25">
      <c r="C33" s="9"/>
      <c r="D33" s="9"/>
      <c r="E33" s="3"/>
      <c r="F33" s="9"/>
      <c r="G33" s="9"/>
      <c r="K33" s="62"/>
      <c r="L33" s="57">
        <f t="shared" si="1"/>
        <v>0</v>
      </c>
      <c r="M33" s="58">
        <f t="shared" si="2"/>
        <v>0</v>
      </c>
      <c r="N33" s="2"/>
      <c r="O33" s="63" t="str">
        <f t="shared" si="3"/>
        <v/>
      </c>
    </row>
    <row r="34" spans="3:15" x14ac:dyDescent="0.25">
      <c r="C34" s="9"/>
      <c r="D34" s="9"/>
      <c r="E34" s="3"/>
      <c r="F34" s="9"/>
      <c r="G34" s="9"/>
      <c r="K34" s="62"/>
      <c r="L34" s="57">
        <f t="shared" si="1"/>
        <v>0</v>
      </c>
      <c r="M34" s="58">
        <f t="shared" si="2"/>
        <v>0</v>
      </c>
      <c r="N34" s="2"/>
      <c r="O34" s="63" t="str">
        <f t="shared" si="3"/>
        <v/>
      </c>
    </row>
    <row r="35" spans="3:15" x14ac:dyDescent="0.25">
      <c r="C35" s="9"/>
      <c r="D35" s="9"/>
      <c r="E35" s="3"/>
      <c r="F35" s="9"/>
      <c r="G35" s="9"/>
      <c r="K35" s="62"/>
      <c r="L35" s="57">
        <f t="shared" si="1"/>
        <v>0</v>
      </c>
      <c r="M35" s="58">
        <f t="shared" si="2"/>
        <v>0</v>
      </c>
      <c r="N35" s="2"/>
      <c r="O35" s="63" t="str">
        <f t="shared" si="3"/>
        <v/>
      </c>
    </row>
    <row r="36" spans="3:15" x14ac:dyDescent="0.25">
      <c r="C36" s="9"/>
      <c r="D36" s="9"/>
      <c r="E36" s="3"/>
      <c r="F36" s="9"/>
      <c r="G36" s="9"/>
      <c r="K36" s="62"/>
      <c r="L36" s="57">
        <f t="shared" si="1"/>
        <v>0</v>
      </c>
      <c r="M36" s="58">
        <f t="shared" si="2"/>
        <v>0</v>
      </c>
      <c r="N36" s="2"/>
      <c r="O36" s="63" t="str">
        <f t="shared" si="3"/>
        <v/>
      </c>
    </row>
    <row r="37" spans="3:15" x14ac:dyDescent="0.25">
      <c r="C37" s="9"/>
      <c r="D37" s="9"/>
      <c r="E37" s="3"/>
      <c r="F37" s="9"/>
      <c r="G37" s="9"/>
      <c r="K37" s="62"/>
      <c r="L37" s="57">
        <f t="shared" si="1"/>
        <v>0</v>
      </c>
      <c r="M37" s="58">
        <f t="shared" si="2"/>
        <v>0</v>
      </c>
      <c r="N37" s="2"/>
      <c r="O37" s="63" t="str">
        <f t="shared" si="3"/>
        <v/>
      </c>
    </row>
    <row r="38" spans="3:15" x14ac:dyDescent="0.25">
      <c r="C38" s="9"/>
      <c r="D38" s="9"/>
      <c r="E38" s="3"/>
      <c r="F38" s="9"/>
      <c r="G38" s="9"/>
      <c r="K38" s="62"/>
      <c r="L38" s="57">
        <f t="shared" si="1"/>
        <v>0</v>
      </c>
      <c r="M38" s="58">
        <f t="shared" si="2"/>
        <v>0</v>
      </c>
      <c r="N38" s="2"/>
      <c r="O38" s="63" t="str">
        <f t="shared" si="3"/>
        <v/>
      </c>
    </row>
    <row r="39" spans="3:15" x14ac:dyDescent="0.25">
      <c r="C39" s="9"/>
      <c r="D39" s="9"/>
      <c r="E39" s="3"/>
      <c r="F39" s="9"/>
      <c r="G39" s="9"/>
      <c r="K39" s="62"/>
      <c r="L39" s="57">
        <f t="shared" si="1"/>
        <v>0</v>
      </c>
      <c r="M39" s="58">
        <f t="shared" si="2"/>
        <v>0</v>
      </c>
      <c r="N39" s="2"/>
      <c r="O39" s="63" t="str">
        <f t="shared" si="3"/>
        <v/>
      </c>
    </row>
    <row r="40" spans="3:15" x14ac:dyDescent="0.25">
      <c r="C40" s="9"/>
      <c r="D40" s="9"/>
      <c r="E40" s="3"/>
      <c r="F40" s="9"/>
      <c r="G40" s="9"/>
      <c r="K40" s="62"/>
      <c r="L40" s="57">
        <f t="shared" si="1"/>
        <v>0</v>
      </c>
      <c r="M40" s="58">
        <f t="shared" si="2"/>
        <v>0</v>
      </c>
      <c r="N40" s="2"/>
      <c r="O40" s="63" t="str">
        <f t="shared" si="3"/>
        <v/>
      </c>
    </row>
    <row r="41" spans="3:15" x14ac:dyDescent="0.25">
      <c r="C41" s="9"/>
      <c r="D41" s="9"/>
      <c r="E41" s="3"/>
      <c r="F41" s="9"/>
      <c r="G41" s="9"/>
      <c r="K41" s="62"/>
      <c r="L41" s="57">
        <f t="shared" si="1"/>
        <v>0</v>
      </c>
      <c r="M41" s="58">
        <f t="shared" si="2"/>
        <v>0</v>
      </c>
      <c r="N41" s="2"/>
      <c r="O41" s="63" t="str">
        <f t="shared" si="3"/>
        <v/>
      </c>
    </row>
    <row r="42" spans="3:15" x14ac:dyDescent="0.25">
      <c r="C42" s="9"/>
      <c r="D42" s="9"/>
      <c r="E42" s="3"/>
      <c r="F42" s="9"/>
      <c r="G42" s="9"/>
      <c r="K42" s="62"/>
      <c r="L42" s="57">
        <f t="shared" si="1"/>
        <v>0</v>
      </c>
      <c r="M42" s="58">
        <f t="shared" si="2"/>
        <v>0</v>
      </c>
      <c r="N42" s="2"/>
      <c r="O42" s="63" t="str">
        <f t="shared" si="3"/>
        <v/>
      </c>
    </row>
    <row r="43" spans="3:15" x14ac:dyDescent="0.25">
      <c r="C43" s="9"/>
      <c r="D43" s="9"/>
      <c r="E43" s="3"/>
      <c r="F43" s="9"/>
      <c r="G43" s="9"/>
      <c r="K43" s="62"/>
      <c r="L43" s="57">
        <f t="shared" si="1"/>
        <v>0</v>
      </c>
      <c r="M43" s="58">
        <f t="shared" si="2"/>
        <v>0</v>
      </c>
      <c r="N43" s="2"/>
      <c r="O43" s="63" t="str">
        <f t="shared" si="3"/>
        <v/>
      </c>
    </row>
    <row r="44" spans="3:15" x14ac:dyDescent="0.25">
      <c r="C44" s="9"/>
      <c r="D44" s="9"/>
      <c r="E44" s="3"/>
      <c r="F44" s="9"/>
      <c r="G44" s="9"/>
      <c r="K44" s="62"/>
      <c r="L44" s="57">
        <f t="shared" si="1"/>
        <v>0</v>
      </c>
      <c r="M44" s="58">
        <f t="shared" si="2"/>
        <v>0</v>
      </c>
      <c r="N44" s="2"/>
      <c r="O44" s="63" t="str">
        <f t="shared" si="3"/>
        <v/>
      </c>
    </row>
    <row r="45" spans="3:15" x14ac:dyDescent="0.25">
      <c r="C45" s="9"/>
      <c r="D45" s="9"/>
      <c r="E45" s="3"/>
      <c r="F45" s="9"/>
      <c r="G45" s="9"/>
      <c r="K45" s="62"/>
      <c r="L45" s="57">
        <f t="shared" si="1"/>
        <v>0</v>
      </c>
      <c r="M45" s="58">
        <f t="shared" si="2"/>
        <v>0</v>
      </c>
      <c r="N45" s="2"/>
      <c r="O45" s="63" t="str">
        <f t="shared" si="3"/>
        <v/>
      </c>
    </row>
    <row r="46" spans="3:15" x14ac:dyDescent="0.25">
      <c r="C46" s="9"/>
      <c r="D46" s="9"/>
      <c r="E46" s="3"/>
      <c r="F46" s="9"/>
      <c r="G46" s="9"/>
      <c r="K46" s="62"/>
      <c r="L46" s="57">
        <f t="shared" si="1"/>
        <v>0</v>
      </c>
      <c r="M46" s="58">
        <f t="shared" si="2"/>
        <v>0</v>
      </c>
      <c r="N46" s="2"/>
      <c r="O46" s="63" t="str">
        <f t="shared" si="3"/>
        <v/>
      </c>
    </row>
    <row r="47" spans="3:15" x14ac:dyDescent="0.25">
      <c r="C47" s="9"/>
      <c r="D47" s="9"/>
      <c r="E47" s="3"/>
      <c r="F47" s="9"/>
      <c r="G47" s="9"/>
      <c r="K47" s="62"/>
      <c r="L47" s="57">
        <f t="shared" si="1"/>
        <v>0</v>
      </c>
      <c r="M47" s="58">
        <f t="shared" si="2"/>
        <v>0</v>
      </c>
      <c r="N47" s="2"/>
      <c r="O47" s="63" t="str">
        <f t="shared" si="3"/>
        <v/>
      </c>
    </row>
    <row r="48" spans="3:15" x14ac:dyDescent="0.25">
      <c r="C48" s="9"/>
      <c r="D48" s="9"/>
      <c r="E48" s="3"/>
      <c r="F48" s="9"/>
      <c r="G48" s="9"/>
      <c r="K48" s="62"/>
      <c r="L48" s="57">
        <f t="shared" si="1"/>
        <v>0</v>
      </c>
      <c r="M48" s="58">
        <f t="shared" si="2"/>
        <v>0</v>
      </c>
      <c r="N48" s="2"/>
      <c r="O48" s="63" t="str">
        <f t="shared" si="3"/>
        <v/>
      </c>
    </row>
    <row r="49" spans="3:15" x14ac:dyDescent="0.25">
      <c r="C49" s="9"/>
      <c r="D49" s="9"/>
      <c r="E49" s="3"/>
      <c r="F49" s="9"/>
      <c r="G49" s="9"/>
      <c r="K49" s="62"/>
      <c r="L49" s="57">
        <f t="shared" si="1"/>
        <v>0</v>
      </c>
      <c r="M49" s="58">
        <f t="shared" si="2"/>
        <v>0</v>
      </c>
      <c r="N49" s="2"/>
      <c r="O49" s="63" t="str">
        <f t="shared" si="3"/>
        <v/>
      </c>
    </row>
    <row r="50" spans="3:15" x14ac:dyDescent="0.25">
      <c r="C50" s="9"/>
      <c r="D50" s="9"/>
      <c r="E50" s="3"/>
      <c r="F50" s="9"/>
      <c r="G50" s="9"/>
      <c r="K50" s="62"/>
      <c r="L50" s="57">
        <f t="shared" si="1"/>
        <v>0</v>
      </c>
      <c r="M50" s="58">
        <f t="shared" si="2"/>
        <v>0</v>
      </c>
      <c r="N50" s="2"/>
      <c r="O50" s="63" t="str">
        <f t="shared" si="3"/>
        <v/>
      </c>
    </row>
    <row r="51" spans="3:15" x14ac:dyDescent="0.25">
      <c r="C51" s="9"/>
      <c r="D51" s="9"/>
      <c r="E51" s="3"/>
      <c r="F51" s="9"/>
      <c r="G51" s="9"/>
      <c r="K51" s="62"/>
      <c r="L51" s="57">
        <f t="shared" si="1"/>
        <v>0</v>
      </c>
      <c r="M51" s="58">
        <f t="shared" si="2"/>
        <v>0</v>
      </c>
      <c r="N51" s="2"/>
      <c r="O51" s="63" t="str">
        <f t="shared" si="3"/>
        <v/>
      </c>
    </row>
    <row r="52" spans="3:15" x14ac:dyDescent="0.25">
      <c r="C52" s="9"/>
      <c r="D52" s="9"/>
      <c r="E52" s="3"/>
      <c r="F52" s="9"/>
      <c r="G52" s="9"/>
      <c r="K52" s="62"/>
      <c r="L52" s="57">
        <f t="shared" si="1"/>
        <v>0</v>
      </c>
      <c r="M52" s="58">
        <f t="shared" si="2"/>
        <v>0</v>
      </c>
      <c r="N52" s="2"/>
      <c r="O52" s="63" t="str">
        <f t="shared" si="3"/>
        <v/>
      </c>
    </row>
    <row r="53" spans="3:15" x14ac:dyDescent="0.25">
      <c r="C53" s="9"/>
      <c r="D53" s="9"/>
      <c r="E53" s="3"/>
      <c r="F53" s="9"/>
      <c r="G53" s="9"/>
      <c r="K53" s="62"/>
      <c r="L53" s="57">
        <f t="shared" si="1"/>
        <v>0</v>
      </c>
      <c r="M53" s="58">
        <f t="shared" si="2"/>
        <v>0</v>
      </c>
      <c r="N53" s="2"/>
      <c r="O53" s="63" t="str">
        <f t="shared" si="3"/>
        <v/>
      </c>
    </row>
    <row r="54" spans="3:15" x14ac:dyDescent="0.25">
      <c r="C54" s="9"/>
      <c r="D54" s="9"/>
      <c r="E54" s="3"/>
      <c r="F54" s="9"/>
      <c r="G54" s="9"/>
      <c r="K54" s="62"/>
      <c r="L54" s="57">
        <f t="shared" si="1"/>
        <v>0</v>
      </c>
      <c r="M54" s="58">
        <f t="shared" si="2"/>
        <v>0</v>
      </c>
      <c r="N54" s="2"/>
      <c r="O54" s="63" t="str">
        <f t="shared" si="3"/>
        <v/>
      </c>
    </row>
    <row r="55" spans="3:15" x14ac:dyDescent="0.25">
      <c r="C55" s="9"/>
      <c r="D55" s="9"/>
      <c r="E55" s="3"/>
      <c r="F55" s="9"/>
      <c r="G55" s="9"/>
      <c r="K55" s="62"/>
      <c r="L55" s="57">
        <f t="shared" si="1"/>
        <v>0</v>
      </c>
      <c r="M55" s="58">
        <f t="shared" si="2"/>
        <v>0</v>
      </c>
      <c r="N55" s="2"/>
      <c r="O55" s="63" t="str">
        <f t="shared" si="3"/>
        <v/>
      </c>
    </row>
    <row r="56" spans="3:15" x14ac:dyDescent="0.25">
      <c r="C56" s="9"/>
      <c r="D56" s="9"/>
      <c r="E56" s="3"/>
      <c r="F56" s="9"/>
      <c r="G56" s="9"/>
      <c r="K56" s="62"/>
      <c r="L56" s="57">
        <f t="shared" si="1"/>
        <v>0</v>
      </c>
      <c r="M56" s="58">
        <f t="shared" si="2"/>
        <v>0</v>
      </c>
      <c r="N56" s="2"/>
      <c r="O56" s="63" t="str">
        <f t="shared" si="3"/>
        <v/>
      </c>
    </row>
    <row r="57" spans="3:15" x14ac:dyDescent="0.25">
      <c r="C57" s="9"/>
      <c r="D57" s="9"/>
      <c r="E57" s="3"/>
      <c r="F57" s="9"/>
      <c r="G57" s="9"/>
      <c r="K57" s="62"/>
      <c r="L57" s="57">
        <f t="shared" si="1"/>
        <v>0</v>
      </c>
      <c r="M57" s="58">
        <f t="shared" si="2"/>
        <v>0</v>
      </c>
      <c r="N57" s="2"/>
      <c r="O57" s="63" t="str">
        <f t="shared" si="3"/>
        <v/>
      </c>
    </row>
    <row r="58" spans="3:15" x14ac:dyDescent="0.25">
      <c r="C58" s="9"/>
      <c r="D58" s="9"/>
      <c r="E58" s="3"/>
      <c r="F58" s="9"/>
      <c r="G58" s="9"/>
      <c r="K58" s="62"/>
      <c r="L58" s="57">
        <f t="shared" si="1"/>
        <v>0</v>
      </c>
      <c r="M58" s="58">
        <f t="shared" si="2"/>
        <v>0</v>
      </c>
      <c r="N58" s="2"/>
      <c r="O58" s="63" t="str">
        <f t="shared" si="3"/>
        <v/>
      </c>
    </row>
    <row r="59" spans="3:15" x14ac:dyDescent="0.25">
      <c r="C59" s="9"/>
      <c r="D59" s="9"/>
      <c r="E59" s="3"/>
      <c r="F59" s="9"/>
      <c r="G59" s="9"/>
      <c r="K59" s="62"/>
      <c r="L59" s="57">
        <f t="shared" si="1"/>
        <v>0</v>
      </c>
      <c r="M59" s="58">
        <f t="shared" si="2"/>
        <v>0</v>
      </c>
      <c r="N59" s="2"/>
      <c r="O59" s="63" t="str">
        <f t="shared" si="3"/>
        <v/>
      </c>
    </row>
    <row r="60" spans="3:15" x14ac:dyDescent="0.25">
      <c r="C60" s="9"/>
      <c r="D60" s="9"/>
      <c r="E60" s="3"/>
      <c r="F60" s="9"/>
      <c r="G60" s="9"/>
      <c r="K60" s="62"/>
      <c r="L60" s="57">
        <f t="shared" si="1"/>
        <v>0</v>
      </c>
      <c r="M60" s="58">
        <f t="shared" si="2"/>
        <v>0</v>
      </c>
      <c r="N60" s="2"/>
      <c r="O60" s="63" t="str">
        <f t="shared" si="3"/>
        <v/>
      </c>
    </row>
    <row r="61" spans="3:15" x14ac:dyDescent="0.25">
      <c r="C61" s="9"/>
      <c r="D61" s="9"/>
      <c r="E61" s="3"/>
      <c r="F61" s="9"/>
      <c r="G61" s="9"/>
      <c r="K61" s="62"/>
      <c r="L61" s="57">
        <f t="shared" si="1"/>
        <v>0</v>
      </c>
      <c r="M61" s="58">
        <f t="shared" si="2"/>
        <v>0</v>
      </c>
      <c r="N61" s="2"/>
      <c r="O61" s="63" t="str">
        <f t="shared" si="3"/>
        <v/>
      </c>
    </row>
    <row r="62" spans="3:15" x14ac:dyDescent="0.25">
      <c r="C62" s="9"/>
      <c r="D62" s="9"/>
      <c r="E62" s="3"/>
      <c r="F62" s="9"/>
      <c r="G62" s="9"/>
      <c r="K62" s="62"/>
      <c r="L62" s="57">
        <f t="shared" si="1"/>
        <v>0</v>
      </c>
      <c r="M62" s="58">
        <f t="shared" si="2"/>
        <v>0</v>
      </c>
      <c r="N62" s="2"/>
      <c r="O62" s="63" t="str">
        <f t="shared" si="3"/>
        <v/>
      </c>
    </row>
    <row r="63" spans="3:15" x14ac:dyDescent="0.25">
      <c r="C63" s="9"/>
      <c r="D63" s="9"/>
      <c r="E63" s="3"/>
      <c r="F63" s="9"/>
      <c r="G63" s="9"/>
      <c r="K63" s="62"/>
      <c r="L63" s="57">
        <f t="shared" si="1"/>
        <v>0</v>
      </c>
      <c r="M63" s="58">
        <f t="shared" si="2"/>
        <v>0</v>
      </c>
      <c r="N63" s="2"/>
      <c r="O63" s="63" t="str">
        <f t="shared" si="3"/>
        <v/>
      </c>
    </row>
    <row r="64" spans="3:15" x14ac:dyDescent="0.25">
      <c r="C64" s="9"/>
      <c r="D64" s="9"/>
      <c r="E64" s="3"/>
      <c r="F64" s="9"/>
      <c r="G64" s="9"/>
      <c r="K64" s="62"/>
      <c r="L64" s="57">
        <f t="shared" si="1"/>
        <v>0</v>
      </c>
      <c r="M64" s="58">
        <f t="shared" si="2"/>
        <v>0</v>
      </c>
      <c r="N64" s="2"/>
      <c r="O64" s="63" t="str">
        <f t="shared" si="3"/>
        <v/>
      </c>
    </row>
    <row r="65" spans="3:15" x14ac:dyDescent="0.25">
      <c r="C65" s="9"/>
      <c r="D65" s="9"/>
      <c r="E65" s="3"/>
      <c r="F65" s="9"/>
      <c r="G65" s="9"/>
      <c r="K65" s="62"/>
      <c r="L65" s="57">
        <f t="shared" si="1"/>
        <v>0</v>
      </c>
      <c r="M65" s="58">
        <f t="shared" si="2"/>
        <v>0</v>
      </c>
      <c r="N65" s="2"/>
      <c r="O65" s="63" t="str">
        <f t="shared" si="3"/>
        <v/>
      </c>
    </row>
    <row r="66" spans="3:15" x14ac:dyDescent="0.25">
      <c r="C66" s="9"/>
      <c r="D66" s="9"/>
      <c r="E66" s="3"/>
      <c r="F66" s="9"/>
      <c r="G66" s="9"/>
      <c r="K66" s="62"/>
      <c r="L66" s="57">
        <f t="shared" si="1"/>
        <v>0</v>
      </c>
      <c r="M66" s="58">
        <f t="shared" si="2"/>
        <v>0</v>
      </c>
      <c r="N66" s="2"/>
      <c r="O66" s="63" t="str">
        <f t="shared" si="3"/>
        <v/>
      </c>
    </row>
    <row r="67" spans="3:15" x14ac:dyDescent="0.25">
      <c r="C67" s="9"/>
      <c r="D67" s="9"/>
      <c r="E67" s="3"/>
      <c r="F67" s="9"/>
      <c r="G67" s="9"/>
      <c r="K67" s="62"/>
      <c r="L67" s="57">
        <f t="shared" si="1"/>
        <v>0</v>
      </c>
      <c r="M67" s="58">
        <f t="shared" si="2"/>
        <v>0</v>
      </c>
      <c r="N67" s="2"/>
      <c r="O67" s="63" t="str">
        <f t="shared" si="3"/>
        <v/>
      </c>
    </row>
    <row r="68" spans="3:15" x14ac:dyDescent="0.25">
      <c r="C68" s="9"/>
      <c r="D68" s="9"/>
      <c r="E68" s="3"/>
      <c r="F68" s="9"/>
      <c r="G68" s="9"/>
      <c r="K68" s="62"/>
      <c r="L68" s="57">
        <f t="shared" ref="L68:L131" si="4">IF(ISNUMBER(K68),E68,0)</f>
        <v>0</v>
      </c>
      <c r="M68" s="58">
        <f t="shared" ref="M68:M131" si="5">IF(ISNUMBER(K68),J68,0)</f>
        <v>0</v>
      </c>
      <c r="N68" s="2"/>
      <c r="O68" s="63" t="str">
        <f t="shared" ref="O68:O131" si="6">H68&amp;K68</f>
        <v/>
      </c>
    </row>
    <row r="69" spans="3:15" x14ac:dyDescent="0.25">
      <c r="C69" s="9"/>
      <c r="D69" s="9"/>
      <c r="E69" s="3"/>
      <c r="F69" s="9"/>
      <c r="G69" s="9"/>
      <c r="K69" s="62"/>
      <c r="L69" s="57">
        <f t="shared" si="4"/>
        <v>0</v>
      </c>
      <c r="M69" s="58">
        <f t="shared" si="5"/>
        <v>0</v>
      </c>
      <c r="N69" s="2"/>
      <c r="O69" s="63" t="str">
        <f t="shared" si="6"/>
        <v/>
      </c>
    </row>
    <row r="70" spans="3:15" x14ac:dyDescent="0.25">
      <c r="C70" s="9"/>
      <c r="D70" s="9"/>
      <c r="E70" s="3"/>
      <c r="F70" s="9"/>
      <c r="G70" s="9"/>
      <c r="K70" s="62"/>
      <c r="L70" s="57">
        <f t="shared" si="4"/>
        <v>0</v>
      </c>
      <c r="M70" s="58">
        <f t="shared" si="5"/>
        <v>0</v>
      </c>
      <c r="N70" s="2"/>
      <c r="O70" s="63" t="str">
        <f t="shared" si="6"/>
        <v/>
      </c>
    </row>
    <row r="71" spans="3:15" x14ac:dyDescent="0.25">
      <c r="C71" s="9"/>
      <c r="D71" s="9"/>
      <c r="E71" s="3"/>
      <c r="F71" s="9"/>
      <c r="G71" s="9"/>
      <c r="K71" s="62"/>
      <c r="L71" s="57">
        <f t="shared" si="4"/>
        <v>0</v>
      </c>
      <c r="M71" s="58">
        <f t="shared" si="5"/>
        <v>0</v>
      </c>
      <c r="N71" s="2"/>
      <c r="O71" s="63" t="str">
        <f t="shared" si="6"/>
        <v/>
      </c>
    </row>
    <row r="72" spans="3:15" x14ac:dyDescent="0.25">
      <c r="C72" s="9"/>
      <c r="D72" s="9"/>
      <c r="E72" s="3"/>
      <c r="F72" s="9"/>
      <c r="G72" s="9"/>
      <c r="K72" s="62"/>
      <c r="L72" s="57">
        <f t="shared" si="4"/>
        <v>0</v>
      </c>
      <c r="M72" s="58">
        <f t="shared" si="5"/>
        <v>0</v>
      </c>
      <c r="N72" s="2"/>
      <c r="O72" s="63" t="str">
        <f t="shared" si="6"/>
        <v/>
      </c>
    </row>
    <row r="73" spans="3:15" x14ac:dyDescent="0.25">
      <c r="C73" s="9"/>
      <c r="D73" s="9"/>
      <c r="E73" s="3"/>
      <c r="F73" s="9"/>
      <c r="G73" s="9"/>
      <c r="K73" s="62"/>
      <c r="L73" s="57">
        <f t="shared" si="4"/>
        <v>0</v>
      </c>
      <c r="M73" s="58">
        <f t="shared" si="5"/>
        <v>0</v>
      </c>
      <c r="N73" s="2"/>
      <c r="O73" s="63" t="str">
        <f t="shared" si="6"/>
        <v/>
      </c>
    </row>
    <row r="74" spans="3:15" x14ac:dyDescent="0.25">
      <c r="C74" s="9"/>
      <c r="D74" s="9"/>
      <c r="E74" s="3"/>
      <c r="F74" s="9"/>
      <c r="G74" s="9"/>
      <c r="K74" s="62"/>
      <c r="L74" s="57">
        <f t="shared" si="4"/>
        <v>0</v>
      </c>
      <c r="M74" s="58">
        <f t="shared" si="5"/>
        <v>0</v>
      </c>
      <c r="N74" s="2"/>
      <c r="O74" s="63" t="str">
        <f t="shared" si="6"/>
        <v/>
      </c>
    </row>
    <row r="75" spans="3:15" x14ac:dyDescent="0.25">
      <c r="C75" s="9"/>
      <c r="D75" s="9"/>
      <c r="E75" s="3"/>
      <c r="F75" s="9"/>
      <c r="G75" s="9"/>
      <c r="K75" s="62"/>
      <c r="L75" s="57">
        <f t="shared" si="4"/>
        <v>0</v>
      </c>
      <c r="M75" s="58">
        <f t="shared" si="5"/>
        <v>0</v>
      </c>
      <c r="N75" s="2"/>
      <c r="O75" s="63" t="str">
        <f t="shared" si="6"/>
        <v/>
      </c>
    </row>
    <row r="76" spans="3:15" x14ac:dyDescent="0.25">
      <c r="C76" s="9"/>
      <c r="D76" s="9"/>
      <c r="E76" s="3"/>
      <c r="F76" s="9"/>
      <c r="G76" s="9"/>
      <c r="K76" s="62"/>
      <c r="L76" s="57">
        <f t="shared" si="4"/>
        <v>0</v>
      </c>
      <c r="M76" s="58">
        <f t="shared" si="5"/>
        <v>0</v>
      </c>
      <c r="N76" s="2"/>
      <c r="O76" s="63" t="str">
        <f t="shared" si="6"/>
        <v/>
      </c>
    </row>
    <row r="77" spans="3:15" x14ac:dyDescent="0.25">
      <c r="C77" s="9"/>
      <c r="D77" s="9"/>
      <c r="E77" s="3"/>
      <c r="F77" s="9"/>
      <c r="G77" s="9"/>
      <c r="K77" s="62"/>
      <c r="L77" s="57">
        <f t="shared" si="4"/>
        <v>0</v>
      </c>
      <c r="M77" s="58">
        <f t="shared" si="5"/>
        <v>0</v>
      </c>
      <c r="N77" s="2"/>
      <c r="O77" s="63" t="str">
        <f t="shared" si="6"/>
        <v/>
      </c>
    </row>
    <row r="78" spans="3:15" x14ac:dyDescent="0.25">
      <c r="C78" s="9"/>
      <c r="D78" s="9"/>
      <c r="E78" s="3"/>
      <c r="F78" s="9"/>
      <c r="G78" s="9"/>
      <c r="K78" s="62"/>
      <c r="L78" s="57">
        <f t="shared" si="4"/>
        <v>0</v>
      </c>
      <c r="M78" s="58">
        <f t="shared" si="5"/>
        <v>0</v>
      </c>
      <c r="N78" s="2"/>
      <c r="O78" s="63" t="str">
        <f t="shared" si="6"/>
        <v/>
      </c>
    </row>
    <row r="79" spans="3:15" x14ac:dyDescent="0.25">
      <c r="C79" s="9"/>
      <c r="D79" s="9"/>
      <c r="E79" s="3"/>
      <c r="F79" s="9"/>
      <c r="G79" s="9"/>
      <c r="K79" s="62"/>
      <c r="L79" s="57">
        <f t="shared" si="4"/>
        <v>0</v>
      </c>
      <c r="M79" s="58">
        <f t="shared" si="5"/>
        <v>0</v>
      </c>
      <c r="N79" s="2"/>
      <c r="O79" s="63" t="str">
        <f t="shared" si="6"/>
        <v/>
      </c>
    </row>
    <row r="80" spans="3:15" x14ac:dyDescent="0.25">
      <c r="C80" s="9"/>
      <c r="D80" s="9"/>
      <c r="E80" s="3"/>
      <c r="F80" s="9"/>
      <c r="G80" s="9"/>
      <c r="K80" s="62"/>
      <c r="L80" s="57">
        <f t="shared" si="4"/>
        <v>0</v>
      </c>
      <c r="M80" s="58">
        <f t="shared" si="5"/>
        <v>0</v>
      </c>
      <c r="N80" s="2"/>
      <c r="O80" s="63" t="str">
        <f t="shared" si="6"/>
        <v/>
      </c>
    </row>
    <row r="81" spans="3:15" x14ac:dyDescent="0.25">
      <c r="C81" s="9"/>
      <c r="D81" s="9"/>
      <c r="E81" s="3"/>
      <c r="F81" s="9"/>
      <c r="G81" s="9"/>
      <c r="K81" s="62"/>
      <c r="L81" s="57">
        <f t="shared" si="4"/>
        <v>0</v>
      </c>
      <c r="M81" s="58">
        <f t="shared" si="5"/>
        <v>0</v>
      </c>
      <c r="N81" s="2"/>
      <c r="O81" s="63" t="str">
        <f t="shared" si="6"/>
        <v/>
      </c>
    </row>
    <row r="82" spans="3:15" x14ac:dyDescent="0.25">
      <c r="C82" s="9"/>
      <c r="D82" s="9"/>
      <c r="E82" s="3"/>
      <c r="F82" s="9"/>
      <c r="G82" s="9"/>
      <c r="K82" s="62"/>
      <c r="L82" s="57">
        <f t="shared" si="4"/>
        <v>0</v>
      </c>
      <c r="M82" s="58">
        <f t="shared" si="5"/>
        <v>0</v>
      </c>
      <c r="N82" s="2"/>
      <c r="O82" s="63" t="str">
        <f t="shared" si="6"/>
        <v/>
      </c>
    </row>
    <row r="83" spans="3:15" x14ac:dyDescent="0.25">
      <c r="C83" s="9"/>
      <c r="D83" s="9"/>
      <c r="E83" s="3"/>
      <c r="F83" s="9"/>
      <c r="G83" s="9"/>
      <c r="K83" s="62"/>
      <c r="L83" s="57">
        <f t="shared" si="4"/>
        <v>0</v>
      </c>
      <c r="M83" s="58">
        <f t="shared" si="5"/>
        <v>0</v>
      </c>
      <c r="N83" s="2"/>
      <c r="O83" s="63" t="str">
        <f t="shared" si="6"/>
        <v/>
      </c>
    </row>
    <row r="84" spans="3:15" x14ac:dyDescent="0.25">
      <c r="C84" s="9"/>
      <c r="D84" s="9"/>
      <c r="E84" s="3"/>
      <c r="F84" s="9"/>
      <c r="G84" s="9"/>
      <c r="K84" s="62"/>
      <c r="L84" s="57">
        <f t="shared" si="4"/>
        <v>0</v>
      </c>
      <c r="M84" s="58">
        <f t="shared" si="5"/>
        <v>0</v>
      </c>
      <c r="N84" s="2"/>
      <c r="O84" s="63" t="str">
        <f t="shared" si="6"/>
        <v/>
      </c>
    </row>
    <row r="85" spans="3:15" x14ac:dyDescent="0.25">
      <c r="C85" s="9"/>
      <c r="D85" s="9"/>
      <c r="E85" s="3"/>
      <c r="F85" s="9"/>
      <c r="G85" s="9"/>
      <c r="K85" s="62"/>
      <c r="L85" s="57">
        <f t="shared" si="4"/>
        <v>0</v>
      </c>
      <c r="M85" s="58">
        <f t="shared" si="5"/>
        <v>0</v>
      </c>
      <c r="N85" s="2"/>
      <c r="O85" s="63" t="str">
        <f t="shared" si="6"/>
        <v/>
      </c>
    </row>
    <row r="86" spans="3:15" x14ac:dyDescent="0.25">
      <c r="C86" s="9"/>
      <c r="D86" s="9"/>
      <c r="E86" s="3"/>
      <c r="F86" s="9"/>
      <c r="G86" s="9"/>
      <c r="K86" s="62"/>
      <c r="L86" s="57">
        <f t="shared" si="4"/>
        <v>0</v>
      </c>
      <c r="M86" s="58">
        <f t="shared" si="5"/>
        <v>0</v>
      </c>
      <c r="N86" s="2"/>
      <c r="O86" s="63" t="str">
        <f t="shared" si="6"/>
        <v/>
      </c>
    </row>
    <row r="87" spans="3:15" x14ac:dyDescent="0.25">
      <c r="C87" s="9"/>
      <c r="D87" s="9"/>
      <c r="E87" s="3"/>
      <c r="F87" s="9"/>
      <c r="G87" s="9"/>
      <c r="K87" s="62"/>
      <c r="L87" s="57">
        <f t="shared" si="4"/>
        <v>0</v>
      </c>
      <c r="M87" s="58">
        <f t="shared" si="5"/>
        <v>0</v>
      </c>
      <c r="N87" s="2"/>
      <c r="O87" s="63" t="str">
        <f t="shared" si="6"/>
        <v/>
      </c>
    </row>
    <row r="88" spans="3:15" x14ac:dyDescent="0.25">
      <c r="C88" s="9"/>
      <c r="D88" s="9"/>
      <c r="E88" s="3"/>
      <c r="F88" s="9"/>
      <c r="G88" s="9"/>
      <c r="K88" s="62"/>
      <c r="L88" s="57">
        <f t="shared" si="4"/>
        <v>0</v>
      </c>
      <c r="M88" s="58">
        <f t="shared" si="5"/>
        <v>0</v>
      </c>
      <c r="N88" s="2"/>
      <c r="O88" s="63" t="str">
        <f t="shared" si="6"/>
        <v/>
      </c>
    </row>
    <row r="89" spans="3:15" x14ac:dyDescent="0.25">
      <c r="C89" s="9"/>
      <c r="D89" s="9"/>
      <c r="E89" s="3"/>
      <c r="F89" s="9"/>
      <c r="G89" s="9"/>
      <c r="K89" s="62"/>
      <c r="L89" s="57">
        <f t="shared" si="4"/>
        <v>0</v>
      </c>
      <c r="M89" s="58">
        <f t="shared" si="5"/>
        <v>0</v>
      </c>
      <c r="N89" s="2"/>
      <c r="O89" s="63" t="str">
        <f t="shared" si="6"/>
        <v/>
      </c>
    </row>
    <row r="90" spans="3:15" x14ac:dyDescent="0.25">
      <c r="C90" s="9"/>
      <c r="D90" s="9"/>
      <c r="E90" s="3"/>
      <c r="F90" s="9"/>
      <c r="G90" s="9"/>
      <c r="K90" s="62"/>
      <c r="L90" s="57">
        <f t="shared" si="4"/>
        <v>0</v>
      </c>
      <c r="M90" s="58">
        <f t="shared" si="5"/>
        <v>0</v>
      </c>
      <c r="N90" s="2"/>
      <c r="O90" s="63" t="str">
        <f t="shared" si="6"/>
        <v/>
      </c>
    </row>
    <row r="91" spans="3:15" x14ac:dyDescent="0.25">
      <c r="C91" s="9"/>
      <c r="D91" s="9"/>
      <c r="E91" s="3"/>
      <c r="F91" s="9"/>
      <c r="G91" s="9"/>
      <c r="K91" s="62"/>
      <c r="L91" s="57">
        <f t="shared" si="4"/>
        <v>0</v>
      </c>
      <c r="M91" s="58">
        <f t="shared" si="5"/>
        <v>0</v>
      </c>
      <c r="N91" s="2"/>
      <c r="O91" s="63" t="str">
        <f t="shared" si="6"/>
        <v/>
      </c>
    </row>
    <row r="92" spans="3:15" x14ac:dyDescent="0.25">
      <c r="C92" s="9"/>
      <c r="D92" s="9"/>
      <c r="E92" s="3"/>
      <c r="F92" s="9"/>
      <c r="G92" s="9"/>
      <c r="K92" s="62"/>
      <c r="L92" s="57">
        <f t="shared" si="4"/>
        <v>0</v>
      </c>
      <c r="M92" s="58">
        <f t="shared" si="5"/>
        <v>0</v>
      </c>
      <c r="N92" s="2"/>
      <c r="O92" s="63" t="str">
        <f t="shared" si="6"/>
        <v/>
      </c>
    </row>
    <row r="93" spans="3:15" x14ac:dyDescent="0.25">
      <c r="C93" s="9"/>
      <c r="D93" s="9"/>
      <c r="E93" s="3"/>
      <c r="F93" s="9"/>
      <c r="G93" s="9"/>
      <c r="K93" s="62"/>
      <c r="L93" s="57">
        <f t="shared" si="4"/>
        <v>0</v>
      </c>
      <c r="M93" s="58">
        <f t="shared" si="5"/>
        <v>0</v>
      </c>
      <c r="N93" s="2"/>
      <c r="O93" s="63" t="str">
        <f t="shared" si="6"/>
        <v/>
      </c>
    </row>
    <row r="94" spans="3:15" x14ac:dyDescent="0.25">
      <c r="C94" s="9"/>
      <c r="D94" s="9"/>
      <c r="E94" s="3"/>
      <c r="F94" s="9"/>
      <c r="G94" s="9"/>
      <c r="K94" s="62"/>
      <c r="L94" s="57">
        <f t="shared" si="4"/>
        <v>0</v>
      </c>
      <c r="M94" s="58">
        <f t="shared" si="5"/>
        <v>0</v>
      </c>
      <c r="N94" s="2"/>
      <c r="O94" s="63" t="str">
        <f t="shared" si="6"/>
        <v/>
      </c>
    </row>
    <row r="95" spans="3:15" x14ac:dyDescent="0.25">
      <c r="C95" s="9"/>
      <c r="D95" s="9"/>
      <c r="E95" s="3"/>
      <c r="F95" s="9"/>
      <c r="G95" s="9"/>
      <c r="K95" s="62"/>
      <c r="L95" s="57">
        <f t="shared" si="4"/>
        <v>0</v>
      </c>
      <c r="M95" s="58">
        <f t="shared" si="5"/>
        <v>0</v>
      </c>
      <c r="N95" s="2"/>
      <c r="O95" s="63" t="str">
        <f t="shared" si="6"/>
        <v/>
      </c>
    </row>
    <row r="96" spans="3:15" x14ac:dyDescent="0.25">
      <c r="C96" s="9"/>
      <c r="D96" s="9"/>
      <c r="E96" s="3"/>
      <c r="F96" s="9"/>
      <c r="G96" s="9"/>
      <c r="K96" s="62"/>
      <c r="L96" s="57">
        <f t="shared" si="4"/>
        <v>0</v>
      </c>
      <c r="M96" s="58">
        <f t="shared" si="5"/>
        <v>0</v>
      </c>
      <c r="N96" s="2"/>
      <c r="O96" s="63" t="str">
        <f t="shared" si="6"/>
        <v/>
      </c>
    </row>
    <row r="97" spans="3:15" x14ac:dyDescent="0.25">
      <c r="C97" s="9"/>
      <c r="D97" s="9"/>
      <c r="E97" s="3"/>
      <c r="F97" s="9"/>
      <c r="G97" s="9"/>
      <c r="K97" s="62"/>
      <c r="L97" s="57">
        <f t="shared" si="4"/>
        <v>0</v>
      </c>
      <c r="M97" s="58">
        <f t="shared" si="5"/>
        <v>0</v>
      </c>
      <c r="N97" s="2"/>
      <c r="O97" s="63" t="str">
        <f t="shared" si="6"/>
        <v/>
      </c>
    </row>
    <row r="98" spans="3:15" x14ac:dyDescent="0.25">
      <c r="C98" s="9"/>
      <c r="D98" s="9"/>
      <c r="E98" s="3"/>
      <c r="F98" s="9"/>
      <c r="G98" s="9"/>
      <c r="K98" s="62"/>
      <c r="L98" s="57">
        <f t="shared" si="4"/>
        <v>0</v>
      </c>
      <c r="M98" s="58">
        <f t="shared" si="5"/>
        <v>0</v>
      </c>
      <c r="N98" s="2"/>
      <c r="O98" s="63" t="str">
        <f t="shared" si="6"/>
        <v/>
      </c>
    </row>
    <row r="99" spans="3:15" x14ac:dyDescent="0.25">
      <c r="C99" s="9"/>
      <c r="D99" s="9"/>
      <c r="E99" s="3"/>
      <c r="F99" s="9"/>
      <c r="G99" s="9"/>
      <c r="K99" s="62"/>
      <c r="L99" s="57">
        <f t="shared" si="4"/>
        <v>0</v>
      </c>
      <c r="M99" s="58">
        <f t="shared" si="5"/>
        <v>0</v>
      </c>
      <c r="N99" s="2"/>
      <c r="O99" s="63" t="str">
        <f t="shared" si="6"/>
        <v/>
      </c>
    </row>
    <row r="100" spans="3:15" x14ac:dyDescent="0.25">
      <c r="C100" s="9"/>
      <c r="D100" s="9"/>
      <c r="E100" s="3"/>
      <c r="F100" s="9"/>
      <c r="G100" s="9"/>
      <c r="K100" s="62"/>
      <c r="L100" s="57">
        <f t="shared" si="4"/>
        <v>0</v>
      </c>
      <c r="M100" s="58">
        <f t="shared" si="5"/>
        <v>0</v>
      </c>
      <c r="N100" s="2"/>
      <c r="O100" s="63" t="str">
        <f t="shared" si="6"/>
        <v/>
      </c>
    </row>
    <row r="101" spans="3:15" x14ac:dyDescent="0.25">
      <c r="C101" s="9"/>
      <c r="D101" s="9"/>
      <c r="E101" s="3"/>
      <c r="F101" s="9"/>
      <c r="G101" s="9"/>
      <c r="K101" s="62"/>
      <c r="L101" s="57">
        <f t="shared" si="4"/>
        <v>0</v>
      </c>
      <c r="M101" s="58">
        <f t="shared" si="5"/>
        <v>0</v>
      </c>
      <c r="N101" s="2"/>
      <c r="O101" s="63" t="str">
        <f t="shared" si="6"/>
        <v/>
      </c>
    </row>
    <row r="102" spans="3:15" x14ac:dyDescent="0.25">
      <c r="C102" s="9"/>
      <c r="D102" s="9"/>
      <c r="E102" s="3"/>
      <c r="F102" s="9"/>
      <c r="G102" s="9"/>
      <c r="K102" s="62"/>
      <c r="L102" s="57">
        <f t="shared" si="4"/>
        <v>0</v>
      </c>
      <c r="M102" s="58">
        <f t="shared" si="5"/>
        <v>0</v>
      </c>
      <c r="N102" s="2"/>
      <c r="O102" s="63" t="str">
        <f t="shared" si="6"/>
        <v/>
      </c>
    </row>
    <row r="103" spans="3:15" x14ac:dyDescent="0.25">
      <c r="C103" s="9"/>
      <c r="D103" s="9"/>
      <c r="E103" s="3"/>
      <c r="F103" s="9"/>
      <c r="G103" s="9"/>
      <c r="K103" s="62"/>
      <c r="L103" s="57">
        <f t="shared" si="4"/>
        <v>0</v>
      </c>
      <c r="M103" s="58">
        <f t="shared" si="5"/>
        <v>0</v>
      </c>
      <c r="N103" s="2"/>
      <c r="O103" s="63" t="str">
        <f t="shared" si="6"/>
        <v/>
      </c>
    </row>
    <row r="104" spans="3:15" x14ac:dyDescent="0.25">
      <c r="C104" s="9"/>
      <c r="D104" s="9"/>
      <c r="E104" s="3"/>
      <c r="F104" s="9"/>
      <c r="G104" s="9"/>
      <c r="K104" s="62"/>
      <c r="L104" s="57">
        <f t="shared" si="4"/>
        <v>0</v>
      </c>
      <c r="M104" s="58">
        <f t="shared" si="5"/>
        <v>0</v>
      </c>
      <c r="N104" s="2"/>
      <c r="O104" s="63" t="str">
        <f t="shared" si="6"/>
        <v/>
      </c>
    </row>
    <row r="105" spans="3:15" x14ac:dyDescent="0.25">
      <c r="C105" s="9"/>
      <c r="D105" s="9"/>
      <c r="E105" s="3"/>
      <c r="F105" s="9"/>
      <c r="G105" s="9"/>
      <c r="K105" s="62"/>
      <c r="L105" s="57">
        <f t="shared" si="4"/>
        <v>0</v>
      </c>
      <c r="M105" s="58">
        <f t="shared" si="5"/>
        <v>0</v>
      </c>
      <c r="N105" s="2"/>
      <c r="O105" s="63" t="str">
        <f t="shared" si="6"/>
        <v/>
      </c>
    </row>
    <row r="106" spans="3:15" x14ac:dyDescent="0.25">
      <c r="C106" s="9"/>
      <c r="D106" s="9"/>
      <c r="E106" s="3"/>
      <c r="F106" s="9"/>
      <c r="G106" s="9"/>
      <c r="K106" s="62"/>
      <c r="L106" s="57">
        <f t="shared" si="4"/>
        <v>0</v>
      </c>
      <c r="M106" s="58">
        <f t="shared" si="5"/>
        <v>0</v>
      </c>
      <c r="N106" s="2"/>
      <c r="O106" s="63" t="str">
        <f t="shared" si="6"/>
        <v/>
      </c>
    </row>
    <row r="107" spans="3:15" x14ac:dyDescent="0.25">
      <c r="C107" s="9"/>
      <c r="D107" s="9"/>
      <c r="E107" s="3"/>
      <c r="F107" s="9"/>
      <c r="G107" s="9"/>
      <c r="K107" s="62"/>
      <c r="L107" s="57">
        <f t="shared" si="4"/>
        <v>0</v>
      </c>
      <c r="M107" s="58">
        <f t="shared" si="5"/>
        <v>0</v>
      </c>
      <c r="N107" s="2"/>
      <c r="O107" s="63" t="str">
        <f t="shared" si="6"/>
        <v/>
      </c>
    </row>
    <row r="108" spans="3:15" x14ac:dyDescent="0.25">
      <c r="C108" s="9"/>
      <c r="D108" s="9"/>
      <c r="E108" s="3"/>
      <c r="F108" s="9"/>
      <c r="G108" s="9"/>
      <c r="K108" s="62"/>
      <c r="L108" s="57">
        <f t="shared" si="4"/>
        <v>0</v>
      </c>
      <c r="M108" s="58">
        <f t="shared" si="5"/>
        <v>0</v>
      </c>
      <c r="N108" s="2"/>
      <c r="O108" s="63" t="str">
        <f t="shared" si="6"/>
        <v/>
      </c>
    </row>
    <row r="109" spans="3:15" x14ac:dyDescent="0.25">
      <c r="C109" s="9"/>
      <c r="D109" s="9"/>
      <c r="E109" s="3"/>
      <c r="F109" s="9"/>
      <c r="G109" s="9"/>
      <c r="K109" s="62"/>
      <c r="L109" s="57">
        <f t="shared" si="4"/>
        <v>0</v>
      </c>
      <c r="M109" s="58">
        <f t="shared" si="5"/>
        <v>0</v>
      </c>
      <c r="N109" s="2"/>
      <c r="O109" s="63" t="str">
        <f t="shared" si="6"/>
        <v/>
      </c>
    </row>
    <row r="110" spans="3:15" x14ac:dyDescent="0.25">
      <c r="C110" s="9"/>
      <c r="D110" s="9"/>
      <c r="E110" s="3"/>
      <c r="F110" s="9"/>
      <c r="G110" s="9"/>
      <c r="K110" s="62"/>
      <c r="L110" s="57">
        <f t="shared" si="4"/>
        <v>0</v>
      </c>
      <c r="M110" s="58">
        <f t="shared" si="5"/>
        <v>0</v>
      </c>
      <c r="N110" s="2"/>
      <c r="O110" s="63" t="str">
        <f t="shared" si="6"/>
        <v/>
      </c>
    </row>
    <row r="111" spans="3:15" x14ac:dyDescent="0.25">
      <c r="C111" s="9"/>
      <c r="D111" s="9"/>
      <c r="E111" s="3"/>
      <c r="F111" s="9"/>
      <c r="G111" s="9"/>
      <c r="K111" s="62"/>
      <c r="L111" s="57">
        <f t="shared" si="4"/>
        <v>0</v>
      </c>
      <c r="M111" s="58">
        <f t="shared" si="5"/>
        <v>0</v>
      </c>
      <c r="N111" s="2"/>
      <c r="O111" s="63" t="str">
        <f t="shared" si="6"/>
        <v/>
      </c>
    </row>
    <row r="112" spans="3:15" x14ac:dyDescent="0.25">
      <c r="C112" s="9"/>
      <c r="D112" s="9"/>
      <c r="E112" s="3"/>
      <c r="F112" s="9"/>
      <c r="G112" s="9"/>
      <c r="K112" s="62"/>
      <c r="L112" s="57">
        <f t="shared" si="4"/>
        <v>0</v>
      </c>
      <c r="M112" s="58">
        <f t="shared" si="5"/>
        <v>0</v>
      </c>
      <c r="N112" s="2"/>
      <c r="O112" s="63" t="str">
        <f t="shared" si="6"/>
        <v/>
      </c>
    </row>
    <row r="113" spans="3:15" x14ac:dyDescent="0.25">
      <c r="C113" s="9"/>
      <c r="D113" s="9"/>
      <c r="E113" s="3"/>
      <c r="F113" s="9"/>
      <c r="G113" s="9"/>
      <c r="K113" s="62"/>
      <c r="L113" s="57">
        <f t="shared" si="4"/>
        <v>0</v>
      </c>
      <c r="M113" s="58">
        <f t="shared" si="5"/>
        <v>0</v>
      </c>
      <c r="N113" s="2"/>
      <c r="O113" s="63" t="str">
        <f t="shared" si="6"/>
        <v/>
      </c>
    </row>
    <row r="114" spans="3:15" x14ac:dyDescent="0.25">
      <c r="C114" s="9"/>
      <c r="D114" s="9"/>
      <c r="E114" s="3"/>
      <c r="F114" s="9"/>
      <c r="G114" s="9"/>
      <c r="K114" s="62"/>
      <c r="L114" s="57">
        <f t="shared" si="4"/>
        <v>0</v>
      </c>
      <c r="M114" s="58">
        <f t="shared" si="5"/>
        <v>0</v>
      </c>
      <c r="N114" s="2"/>
      <c r="O114" s="63" t="str">
        <f t="shared" si="6"/>
        <v/>
      </c>
    </row>
    <row r="115" spans="3:15" x14ac:dyDescent="0.25">
      <c r="C115" s="9"/>
      <c r="D115" s="9"/>
      <c r="E115" s="3"/>
      <c r="F115" s="9"/>
      <c r="G115" s="9"/>
      <c r="K115" s="62"/>
      <c r="L115" s="57">
        <f t="shared" si="4"/>
        <v>0</v>
      </c>
      <c r="M115" s="58">
        <f t="shared" si="5"/>
        <v>0</v>
      </c>
      <c r="N115" s="2"/>
      <c r="O115" s="63" t="str">
        <f t="shared" si="6"/>
        <v/>
      </c>
    </row>
    <row r="116" spans="3:15" x14ac:dyDescent="0.25">
      <c r="C116" s="9"/>
      <c r="D116" s="9"/>
      <c r="E116" s="3"/>
      <c r="F116" s="9"/>
      <c r="G116" s="9"/>
      <c r="K116" s="62"/>
      <c r="L116" s="57">
        <f t="shared" si="4"/>
        <v>0</v>
      </c>
      <c r="M116" s="58">
        <f t="shared" si="5"/>
        <v>0</v>
      </c>
      <c r="N116" s="2"/>
      <c r="O116" s="63" t="str">
        <f t="shared" si="6"/>
        <v/>
      </c>
    </row>
    <row r="117" spans="3:15" x14ac:dyDescent="0.25">
      <c r="C117" s="9"/>
      <c r="D117" s="9"/>
      <c r="E117" s="3"/>
      <c r="F117" s="9"/>
      <c r="G117" s="9"/>
      <c r="K117" s="62"/>
      <c r="L117" s="57">
        <f t="shared" si="4"/>
        <v>0</v>
      </c>
      <c r="M117" s="58">
        <f t="shared" si="5"/>
        <v>0</v>
      </c>
      <c r="N117" s="2"/>
      <c r="O117" s="63" t="str">
        <f t="shared" si="6"/>
        <v/>
      </c>
    </row>
    <row r="118" spans="3:15" x14ac:dyDescent="0.25">
      <c r="C118" s="9"/>
      <c r="D118" s="9"/>
      <c r="E118" s="3"/>
      <c r="F118" s="9"/>
      <c r="G118" s="9"/>
      <c r="K118" s="62"/>
      <c r="L118" s="57">
        <f t="shared" si="4"/>
        <v>0</v>
      </c>
      <c r="M118" s="58">
        <f t="shared" si="5"/>
        <v>0</v>
      </c>
      <c r="N118" s="2"/>
      <c r="O118" s="63" t="str">
        <f t="shared" si="6"/>
        <v/>
      </c>
    </row>
    <row r="119" spans="3:15" x14ac:dyDescent="0.25">
      <c r="C119" s="9"/>
      <c r="D119" s="9"/>
      <c r="E119" s="3"/>
      <c r="F119" s="9"/>
      <c r="G119" s="9"/>
      <c r="K119" s="62"/>
      <c r="L119" s="57">
        <f t="shared" si="4"/>
        <v>0</v>
      </c>
      <c r="M119" s="58">
        <f t="shared" si="5"/>
        <v>0</v>
      </c>
      <c r="N119" s="2"/>
      <c r="O119" s="63" t="str">
        <f t="shared" si="6"/>
        <v/>
      </c>
    </row>
    <row r="120" spans="3:15" x14ac:dyDescent="0.25">
      <c r="C120" s="9"/>
      <c r="D120" s="9"/>
      <c r="E120" s="3"/>
      <c r="F120" s="9"/>
      <c r="G120" s="9"/>
      <c r="K120" s="62"/>
      <c r="L120" s="57">
        <f t="shared" si="4"/>
        <v>0</v>
      </c>
      <c r="M120" s="58">
        <f t="shared" si="5"/>
        <v>0</v>
      </c>
      <c r="N120" s="2"/>
      <c r="O120" s="63" t="str">
        <f t="shared" si="6"/>
        <v/>
      </c>
    </row>
    <row r="121" spans="3:15" x14ac:dyDescent="0.25">
      <c r="C121" s="9"/>
      <c r="D121" s="9"/>
      <c r="E121" s="3"/>
      <c r="F121" s="9"/>
      <c r="G121" s="9"/>
      <c r="K121" s="62"/>
      <c r="L121" s="57">
        <f t="shared" si="4"/>
        <v>0</v>
      </c>
      <c r="M121" s="58">
        <f t="shared" si="5"/>
        <v>0</v>
      </c>
      <c r="N121" s="2"/>
      <c r="O121" s="63" t="str">
        <f t="shared" si="6"/>
        <v/>
      </c>
    </row>
    <row r="122" spans="3:15" x14ac:dyDescent="0.25">
      <c r="C122" s="9"/>
      <c r="D122" s="9"/>
      <c r="E122" s="3"/>
      <c r="F122" s="9"/>
      <c r="G122" s="9"/>
      <c r="K122" s="62"/>
      <c r="L122" s="57">
        <f t="shared" si="4"/>
        <v>0</v>
      </c>
      <c r="M122" s="58">
        <f t="shared" si="5"/>
        <v>0</v>
      </c>
      <c r="N122" s="2"/>
      <c r="O122" s="63" t="str">
        <f t="shared" si="6"/>
        <v/>
      </c>
    </row>
    <row r="123" spans="3:15" x14ac:dyDescent="0.25">
      <c r="C123" s="9"/>
      <c r="D123" s="9"/>
      <c r="E123" s="3"/>
      <c r="F123" s="9"/>
      <c r="G123" s="9"/>
      <c r="K123" s="62"/>
      <c r="L123" s="57">
        <f t="shared" si="4"/>
        <v>0</v>
      </c>
      <c r="M123" s="58">
        <f t="shared" si="5"/>
        <v>0</v>
      </c>
      <c r="N123" s="2"/>
      <c r="O123" s="63" t="str">
        <f t="shared" si="6"/>
        <v/>
      </c>
    </row>
    <row r="124" spans="3:15" x14ac:dyDescent="0.25">
      <c r="C124" s="9"/>
      <c r="D124" s="9"/>
      <c r="E124" s="3"/>
      <c r="F124" s="9"/>
      <c r="G124" s="9"/>
      <c r="K124" s="62"/>
      <c r="L124" s="57">
        <f t="shared" si="4"/>
        <v>0</v>
      </c>
      <c r="M124" s="58">
        <f t="shared" si="5"/>
        <v>0</v>
      </c>
      <c r="N124" s="2"/>
      <c r="O124" s="63" t="str">
        <f t="shared" si="6"/>
        <v/>
      </c>
    </row>
    <row r="125" spans="3:15" x14ac:dyDescent="0.25">
      <c r="C125" s="9"/>
      <c r="D125" s="9"/>
      <c r="E125" s="3"/>
      <c r="F125" s="9"/>
      <c r="G125" s="9"/>
      <c r="K125" s="62"/>
      <c r="L125" s="57">
        <f t="shared" si="4"/>
        <v>0</v>
      </c>
      <c r="M125" s="58">
        <f t="shared" si="5"/>
        <v>0</v>
      </c>
      <c r="N125" s="2"/>
      <c r="O125" s="63" t="str">
        <f t="shared" si="6"/>
        <v/>
      </c>
    </row>
    <row r="126" spans="3:15" x14ac:dyDescent="0.25">
      <c r="C126" s="9"/>
      <c r="D126" s="9"/>
      <c r="E126" s="3"/>
      <c r="F126" s="9"/>
      <c r="G126" s="9"/>
      <c r="K126" s="62"/>
      <c r="L126" s="57">
        <f t="shared" si="4"/>
        <v>0</v>
      </c>
      <c r="M126" s="58">
        <f t="shared" si="5"/>
        <v>0</v>
      </c>
      <c r="N126" s="2"/>
      <c r="O126" s="63" t="str">
        <f t="shared" si="6"/>
        <v/>
      </c>
    </row>
    <row r="127" spans="3:15" x14ac:dyDescent="0.25">
      <c r="C127" s="9"/>
      <c r="D127" s="9"/>
      <c r="E127" s="3"/>
      <c r="F127" s="9"/>
      <c r="G127" s="9"/>
      <c r="K127" s="62"/>
      <c r="L127" s="57">
        <f t="shared" si="4"/>
        <v>0</v>
      </c>
      <c r="M127" s="58">
        <f t="shared" si="5"/>
        <v>0</v>
      </c>
      <c r="N127" s="2"/>
      <c r="O127" s="63" t="str">
        <f t="shared" si="6"/>
        <v/>
      </c>
    </row>
    <row r="128" spans="3:15" x14ac:dyDescent="0.25">
      <c r="C128" s="9"/>
      <c r="D128" s="9"/>
      <c r="E128" s="3"/>
      <c r="F128" s="9"/>
      <c r="G128" s="9"/>
      <c r="K128" s="62"/>
      <c r="L128" s="57">
        <f t="shared" si="4"/>
        <v>0</v>
      </c>
      <c r="M128" s="58">
        <f t="shared" si="5"/>
        <v>0</v>
      </c>
      <c r="N128" s="2"/>
      <c r="O128" s="63" t="str">
        <f t="shared" si="6"/>
        <v/>
      </c>
    </row>
    <row r="129" spans="3:15" x14ac:dyDescent="0.25">
      <c r="C129" s="9"/>
      <c r="D129" s="9"/>
      <c r="E129" s="3"/>
      <c r="F129" s="9"/>
      <c r="G129" s="9"/>
      <c r="K129" s="62"/>
      <c r="L129" s="57">
        <f t="shared" si="4"/>
        <v>0</v>
      </c>
      <c r="M129" s="58">
        <f t="shared" si="5"/>
        <v>0</v>
      </c>
      <c r="N129" s="2"/>
      <c r="O129" s="63" t="str">
        <f t="shared" si="6"/>
        <v/>
      </c>
    </row>
    <row r="130" spans="3:15" x14ac:dyDescent="0.25">
      <c r="C130" s="9"/>
      <c r="D130" s="9"/>
      <c r="E130" s="3"/>
      <c r="F130" s="9"/>
      <c r="G130" s="9"/>
      <c r="K130" s="62"/>
      <c r="L130" s="57">
        <f t="shared" si="4"/>
        <v>0</v>
      </c>
      <c r="M130" s="58">
        <f t="shared" si="5"/>
        <v>0</v>
      </c>
      <c r="N130" s="2"/>
      <c r="O130" s="63" t="str">
        <f t="shared" si="6"/>
        <v/>
      </c>
    </row>
    <row r="131" spans="3:15" x14ac:dyDescent="0.25">
      <c r="C131" s="9"/>
      <c r="D131" s="9"/>
      <c r="E131" s="3"/>
      <c r="F131" s="9"/>
      <c r="G131" s="9"/>
      <c r="K131" s="62"/>
      <c r="L131" s="57">
        <f t="shared" si="4"/>
        <v>0</v>
      </c>
      <c r="M131" s="58">
        <f t="shared" si="5"/>
        <v>0</v>
      </c>
      <c r="N131" s="2"/>
      <c r="O131" s="63" t="str">
        <f t="shared" si="6"/>
        <v/>
      </c>
    </row>
    <row r="132" spans="3:15" x14ac:dyDescent="0.25">
      <c r="C132" s="9"/>
      <c r="D132" s="9"/>
      <c r="E132" s="3"/>
      <c r="F132" s="9"/>
      <c r="G132" s="9"/>
      <c r="K132" s="62"/>
      <c r="L132" s="57">
        <f t="shared" ref="L132:L195" si="7">IF(ISNUMBER(K132),E132,0)</f>
        <v>0</v>
      </c>
      <c r="M132" s="58">
        <f t="shared" ref="M132:M195" si="8">IF(ISNUMBER(K132),J132,0)</f>
        <v>0</v>
      </c>
      <c r="N132" s="2"/>
      <c r="O132" s="63" t="str">
        <f t="shared" ref="O132:O195" si="9">H132&amp;K132</f>
        <v/>
      </c>
    </row>
    <row r="133" spans="3:15" x14ac:dyDescent="0.25">
      <c r="C133" s="9"/>
      <c r="D133" s="9"/>
      <c r="E133" s="3"/>
      <c r="F133" s="9"/>
      <c r="G133" s="9"/>
      <c r="K133" s="62"/>
      <c r="L133" s="57">
        <f t="shared" si="7"/>
        <v>0</v>
      </c>
      <c r="M133" s="58">
        <f t="shared" si="8"/>
        <v>0</v>
      </c>
      <c r="N133" s="2"/>
      <c r="O133" s="63" t="str">
        <f t="shared" si="9"/>
        <v/>
      </c>
    </row>
    <row r="134" spans="3:15" x14ac:dyDescent="0.25">
      <c r="C134" s="9"/>
      <c r="D134" s="9"/>
      <c r="E134" s="3"/>
      <c r="F134" s="9"/>
      <c r="G134" s="9"/>
      <c r="K134" s="62"/>
      <c r="L134" s="57">
        <f t="shared" si="7"/>
        <v>0</v>
      </c>
      <c r="M134" s="58">
        <f t="shared" si="8"/>
        <v>0</v>
      </c>
      <c r="N134" s="2"/>
      <c r="O134" s="63" t="str">
        <f t="shared" si="9"/>
        <v/>
      </c>
    </row>
    <row r="135" spans="3:15" x14ac:dyDescent="0.25">
      <c r="C135" s="9"/>
      <c r="D135" s="9"/>
      <c r="E135" s="3"/>
      <c r="F135" s="9"/>
      <c r="G135" s="9"/>
      <c r="K135" s="62"/>
      <c r="L135" s="57">
        <f t="shared" si="7"/>
        <v>0</v>
      </c>
      <c r="M135" s="58">
        <f t="shared" si="8"/>
        <v>0</v>
      </c>
      <c r="N135" s="2"/>
      <c r="O135" s="63" t="str">
        <f t="shared" si="9"/>
        <v/>
      </c>
    </row>
    <row r="136" spans="3:15" x14ac:dyDescent="0.25">
      <c r="C136" s="9"/>
      <c r="D136" s="9"/>
      <c r="E136" s="3"/>
      <c r="F136" s="9"/>
      <c r="G136" s="9"/>
      <c r="K136" s="62"/>
      <c r="L136" s="57">
        <f t="shared" si="7"/>
        <v>0</v>
      </c>
      <c r="M136" s="58">
        <f t="shared" si="8"/>
        <v>0</v>
      </c>
      <c r="N136" s="2"/>
      <c r="O136" s="63" t="str">
        <f t="shared" si="9"/>
        <v/>
      </c>
    </row>
    <row r="137" spans="3:15" x14ac:dyDescent="0.25">
      <c r="C137" s="9"/>
      <c r="D137" s="9"/>
      <c r="E137" s="3"/>
      <c r="F137" s="9"/>
      <c r="G137" s="9"/>
      <c r="K137" s="62"/>
      <c r="L137" s="57">
        <f t="shared" si="7"/>
        <v>0</v>
      </c>
      <c r="M137" s="58">
        <f t="shared" si="8"/>
        <v>0</v>
      </c>
      <c r="N137" s="2"/>
      <c r="O137" s="63" t="str">
        <f t="shared" si="9"/>
        <v/>
      </c>
    </row>
    <row r="138" spans="3:15" x14ac:dyDescent="0.25">
      <c r="C138" s="9"/>
      <c r="D138" s="9"/>
      <c r="E138" s="3"/>
      <c r="F138" s="9"/>
      <c r="G138" s="9"/>
      <c r="K138" s="62"/>
      <c r="L138" s="57">
        <f t="shared" si="7"/>
        <v>0</v>
      </c>
      <c r="M138" s="58">
        <f t="shared" si="8"/>
        <v>0</v>
      </c>
      <c r="N138" s="2"/>
      <c r="O138" s="63" t="str">
        <f t="shared" si="9"/>
        <v/>
      </c>
    </row>
    <row r="139" spans="3:15" x14ac:dyDescent="0.25">
      <c r="C139" s="9"/>
      <c r="D139" s="9"/>
      <c r="E139" s="3"/>
      <c r="F139" s="9"/>
      <c r="G139" s="9"/>
      <c r="K139" s="62"/>
      <c r="L139" s="57">
        <f t="shared" si="7"/>
        <v>0</v>
      </c>
      <c r="M139" s="58">
        <f t="shared" si="8"/>
        <v>0</v>
      </c>
      <c r="N139" s="2"/>
      <c r="O139" s="63" t="str">
        <f t="shared" si="9"/>
        <v/>
      </c>
    </row>
    <row r="140" spans="3:15" x14ac:dyDescent="0.25">
      <c r="C140" s="9"/>
      <c r="D140" s="9"/>
      <c r="E140" s="3"/>
      <c r="F140" s="9"/>
      <c r="G140" s="9"/>
      <c r="K140" s="62"/>
      <c r="L140" s="57">
        <f t="shared" si="7"/>
        <v>0</v>
      </c>
      <c r="M140" s="58">
        <f t="shared" si="8"/>
        <v>0</v>
      </c>
      <c r="N140" s="2"/>
      <c r="O140" s="63" t="str">
        <f t="shared" si="9"/>
        <v/>
      </c>
    </row>
    <row r="141" spans="3:15" x14ac:dyDescent="0.25">
      <c r="C141" s="9"/>
      <c r="D141" s="9"/>
      <c r="E141" s="3"/>
      <c r="F141" s="9"/>
      <c r="G141" s="9"/>
      <c r="K141" s="62"/>
      <c r="L141" s="57">
        <f t="shared" si="7"/>
        <v>0</v>
      </c>
      <c r="M141" s="58">
        <f t="shared" si="8"/>
        <v>0</v>
      </c>
      <c r="N141" s="2"/>
      <c r="O141" s="63" t="str">
        <f t="shared" si="9"/>
        <v/>
      </c>
    </row>
    <row r="142" spans="3:15" x14ac:dyDescent="0.25">
      <c r="C142" s="9"/>
      <c r="D142" s="9"/>
      <c r="E142" s="3"/>
      <c r="F142" s="9"/>
      <c r="G142" s="9"/>
      <c r="K142" s="62"/>
      <c r="L142" s="57">
        <f t="shared" si="7"/>
        <v>0</v>
      </c>
      <c r="M142" s="58">
        <f t="shared" si="8"/>
        <v>0</v>
      </c>
      <c r="N142" s="2"/>
      <c r="O142" s="63" t="str">
        <f t="shared" si="9"/>
        <v/>
      </c>
    </row>
    <row r="143" spans="3:15" x14ac:dyDescent="0.25">
      <c r="C143" s="9"/>
      <c r="D143" s="9"/>
      <c r="E143" s="3"/>
      <c r="F143" s="9"/>
      <c r="G143" s="9"/>
      <c r="K143" s="62"/>
      <c r="L143" s="57">
        <f t="shared" si="7"/>
        <v>0</v>
      </c>
      <c r="M143" s="58">
        <f t="shared" si="8"/>
        <v>0</v>
      </c>
      <c r="N143" s="2"/>
      <c r="O143" s="63" t="str">
        <f t="shared" si="9"/>
        <v/>
      </c>
    </row>
    <row r="144" spans="3:15" x14ac:dyDescent="0.25">
      <c r="C144" s="9"/>
      <c r="D144" s="9"/>
      <c r="E144" s="3"/>
      <c r="F144" s="9"/>
      <c r="G144" s="9"/>
      <c r="K144" s="62"/>
      <c r="L144" s="57">
        <f t="shared" si="7"/>
        <v>0</v>
      </c>
      <c r="M144" s="58">
        <f t="shared" si="8"/>
        <v>0</v>
      </c>
      <c r="N144" s="2"/>
      <c r="O144" s="63" t="str">
        <f t="shared" si="9"/>
        <v/>
      </c>
    </row>
    <row r="145" spans="3:15" x14ac:dyDescent="0.25">
      <c r="C145" s="9"/>
      <c r="D145" s="9"/>
      <c r="E145" s="3"/>
      <c r="F145" s="9"/>
      <c r="G145" s="9"/>
      <c r="K145" s="62"/>
      <c r="L145" s="57">
        <f t="shared" si="7"/>
        <v>0</v>
      </c>
      <c r="M145" s="58">
        <f t="shared" si="8"/>
        <v>0</v>
      </c>
      <c r="N145" s="2"/>
      <c r="O145" s="63" t="str">
        <f t="shared" si="9"/>
        <v/>
      </c>
    </row>
    <row r="146" spans="3:15" x14ac:dyDescent="0.25">
      <c r="C146" s="9"/>
      <c r="D146" s="9"/>
      <c r="E146" s="3"/>
      <c r="F146" s="9"/>
      <c r="G146" s="9"/>
      <c r="K146" s="62"/>
      <c r="L146" s="57">
        <f t="shared" si="7"/>
        <v>0</v>
      </c>
      <c r="M146" s="58">
        <f t="shared" si="8"/>
        <v>0</v>
      </c>
      <c r="N146" s="2"/>
      <c r="O146" s="63" t="str">
        <f t="shared" si="9"/>
        <v/>
      </c>
    </row>
    <row r="147" spans="3:15" x14ac:dyDescent="0.25">
      <c r="C147" s="9"/>
      <c r="D147" s="9"/>
      <c r="E147" s="3"/>
      <c r="F147" s="9"/>
      <c r="G147" s="9"/>
      <c r="K147" s="62"/>
      <c r="L147" s="57">
        <f t="shared" si="7"/>
        <v>0</v>
      </c>
      <c r="M147" s="58">
        <f t="shared" si="8"/>
        <v>0</v>
      </c>
      <c r="N147" s="2"/>
      <c r="O147" s="63" t="str">
        <f t="shared" si="9"/>
        <v/>
      </c>
    </row>
    <row r="148" spans="3:15" x14ac:dyDescent="0.25">
      <c r="C148" s="9"/>
      <c r="D148" s="9"/>
      <c r="E148" s="3"/>
      <c r="F148" s="9"/>
      <c r="G148" s="9"/>
      <c r="K148" s="62"/>
      <c r="L148" s="57">
        <f t="shared" si="7"/>
        <v>0</v>
      </c>
      <c r="M148" s="58">
        <f t="shared" si="8"/>
        <v>0</v>
      </c>
      <c r="N148" s="2"/>
      <c r="O148" s="63" t="str">
        <f t="shared" si="9"/>
        <v/>
      </c>
    </row>
    <row r="149" spans="3:15" x14ac:dyDescent="0.25">
      <c r="C149" s="9"/>
      <c r="D149" s="9"/>
      <c r="E149" s="3"/>
      <c r="F149" s="9"/>
      <c r="G149" s="9"/>
      <c r="K149" s="62"/>
      <c r="L149" s="57">
        <f t="shared" si="7"/>
        <v>0</v>
      </c>
      <c r="M149" s="58">
        <f t="shared" si="8"/>
        <v>0</v>
      </c>
      <c r="N149" s="2"/>
      <c r="O149" s="63" t="str">
        <f t="shared" si="9"/>
        <v/>
      </c>
    </row>
    <row r="150" spans="3:15" x14ac:dyDescent="0.25">
      <c r="C150" s="9"/>
      <c r="D150" s="9"/>
      <c r="E150" s="3"/>
      <c r="F150" s="9"/>
      <c r="G150" s="9"/>
      <c r="K150" s="62"/>
      <c r="L150" s="57">
        <f t="shared" si="7"/>
        <v>0</v>
      </c>
      <c r="M150" s="58">
        <f t="shared" si="8"/>
        <v>0</v>
      </c>
      <c r="N150" s="2"/>
      <c r="O150" s="63" t="str">
        <f t="shared" si="9"/>
        <v/>
      </c>
    </row>
    <row r="151" spans="3:15" x14ac:dyDescent="0.25">
      <c r="C151" s="9"/>
      <c r="D151" s="9"/>
      <c r="E151" s="3"/>
      <c r="F151" s="9"/>
      <c r="G151" s="9"/>
      <c r="K151" s="62"/>
      <c r="L151" s="57">
        <f t="shared" si="7"/>
        <v>0</v>
      </c>
      <c r="M151" s="58">
        <f t="shared" si="8"/>
        <v>0</v>
      </c>
      <c r="N151" s="2"/>
      <c r="O151" s="63" t="str">
        <f t="shared" si="9"/>
        <v/>
      </c>
    </row>
    <row r="152" spans="3:15" x14ac:dyDescent="0.25">
      <c r="C152" s="9"/>
      <c r="D152" s="9"/>
      <c r="E152" s="3"/>
      <c r="F152" s="9"/>
      <c r="G152" s="9"/>
      <c r="K152" s="62"/>
      <c r="L152" s="57">
        <f t="shared" si="7"/>
        <v>0</v>
      </c>
      <c r="M152" s="58">
        <f t="shared" si="8"/>
        <v>0</v>
      </c>
      <c r="N152" s="2"/>
      <c r="O152" s="63" t="str">
        <f t="shared" si="9"/>
        <v/>
      </c>
    </row>
    <row r="153" spans="3:15" x14ac:dyDescent="0.25">
      <c r="C153" s="9"/>
      <c r="D153" s="9"/>
      <c r="E153" s="3"/>
      <c r="F153" s="9"/>
      <c r="G153" s="9"/>
      <c r="K153" s="62"/>
      <c r="L153" s="57">
        <f t="shared" si="7"/>
        <v>0</v>
      </c>
      <c r="M153" s="58">
        <f t="shared" si="8"/>
        <v>0</v>
      </c>
      <c r="N153" s="2"/>
      <c r="O153" s="63" t="str">
        <f t="shared" si="9"/>
        <v/>
      </c>
    </row>
    <row r="154" spans="3:15" x14ac:dyDescent="0.25">
      <c r="C154" s="9"/>
      <c r="D154" s="9"/>
      <c r="E154" s="3"/>
      <c r="F154" s="9"/>
      <c r="G154" s="9"/>
      <c r="K154" s="62"/>
      <c r="L154" s="57">
        <f t="shared" si="7"/>
        <v>0</v>
      </c>
      <c r="M154" s="58">
        <f t="shared" si="8"/>
        <v>0</v>
      </c>
      <c r="N154" s="2"/>
      <c r="O154" s="63" t="str">
        <f t="shared" si="9"/>
        <v/>
      </c>
    </row>
    <row r="155" spans="3:15" x14ac:dyDescent="0.25">
      <c r="C155" s="9"/>
      <c r="D155" s="9"/>
      <c r="E155" s="3"/>
      <c r="F155" s="9"/>
      <c r="G155" s="9"/>
      <c r="K155" s="62"/>
      <c r="L155" s="57">
        <f t="shared" si="7"/>
        <v>0</v>
      </c>
      <c r="M155" s="58">
        <f t="shared" si="8"/>
        <v>0</v>
      </c>
      <c r="N155" s="2"/>
      <c r="O155" s="63" t="str">
        <f t="shared" si="9"/>
        <v/>
      </c>
    </row>
    <row r="156" spans="3:15" x14ac:dyDescent="0.25">
      <c r="C156" s="9"/>
      <c r="D156" s="9"/>
      <c r="E156" s="3"/>
      <c r="F156" s="9"/>
      <c r="G156" s="9"/>
      <c r="K156" s="62"/>
      <c r="L156" s="57">
        <f t="shared" si="7"/>
        <v>0</v>
      </c>
      <c r="M156" s="58">
        <f t="shared" si="8"/>
        <v>0</v>
      </c>
      <c r="N156" s="2"/>
      <c r="O156" s="63" t="str">
        <f t="shared" si="9"/>
        <v/>
      </c>
    </row>
    <row r="157" spans="3:15" x14ac:dyDescent="0.25">
      <c r="C157" s="9"/>
      <c r="D157" s="9"/>
      <c r="E157" s="3"/>
      <c r="F157" s="9"/>
      <c r="G157" s="9"/>
      <c r="K157" s="62"/>
      <c r="L157" s="57">
        <f t="shared" si="7"/>
        <v>0</v>
      </c>
      <c r="M157" s="58">
        <f t="shared" si="8"/>
        <v>0</v>
      </c>
      <c r="N157" s="2"/>
      <c r="O157" s="63" t="str">
        <f t="shared" si="9"/>
        <v/>
      </c>
    </row>
    <row r="158" spans="3:15" x14ac:dyDescent="0.25">
      <c r="C158" s="9"/>
      <c r="D158" s="9"/>
      <c r="E158" s="3"/>
      <c r="F158" s="9"/>
      <c r="G158" s="9"/>
      <c r="K158" s="62"/>
      <c r="L158" s="57">
        <f t="shared" si="7"/>
        <v>0</v>
      </c>
      <c r="M158" s="58">
        <f t="shared" si="8"/>
        <v>0</v>
      </c>
      <c r="N158" s="2"/>
      <c r="O158" s="63" t="str">
        <f t="shared" si="9"/>
        <v/>
      </c>
    </row>
    <row r="159" spans="3:15" x14ac:dyDescent="0.25">
      <c r="C159" s="9"/>
      <c r="D159" s="9"/>
      <c r="E159" s="3"/>
      <c r="F159" s="9"/>
      <c r="G159" s="9"/>
      <c r="K159" s="62"/>
      <c r="L159" s="57">
        <f t="shared" si="7"/>
        <v>0</v>
      </c>
      <c r="M159" s="58">
        <f t="shared" si="8"/>
        <v>0</v>
      </c>
      <c r="N159" s="2"/>
      <c r="O159" s="63" t="str">
        <f t="shared" si="9"/>
        <v/>
      </c>
    </row>
    <row r="160" spans="3:15" x14ac:dyDescent="0.25">
      <c r="C160" s="9"/>
      <c r="D160" s="9"/>
      <c r="E160" s="3"/>
      <c r="F160" s="9"/>
      <c r="G160" s="9"/>
      <c r="K160" s="62"/>
      <c r="L160" s="57">
        <f t="shared" si="7"/>
        <v>0</v>
      </c>
      <c r="M160" s="58">
        <f t="shared" si="8"/>
        <v>0</v>
      </c>
      <c r="N160" s="2"/>
      <c r="O160" s="63" t="str">
        <f t="shared" si="9"/>
        <v/>
      </c>
    </row>
    <row r="161" spans="3:15" x14ac:dyDescent="0.25">
      <c r="C161" s="9"/>
      <c r="D161" s="9"/>
      <c r="E161" s="3"/>
      <c r="F161" s="9"/>
      <c r="G161" s="9"/>
      <c r="K161" s="62"/>
      <c r="L161" s="57">
        <f t="shared" si="7"/>
        <v>0</v>
      </c>
      <c r="M161" s="58">
        <f t="shared" si="8"/>
        <v>0</v>
      </c>
      <c r="N161" s="2"/>
      <c r="O161" s="63" t="str">
        <f t="shared" si="9"/>
        <v/>
      </c>
    </row>
    <row r="162" spans="3:15" x14ac:dyDescent="0.25">
      <c r="C162" s="9"/>
      <c r="D162" s="9"/>
      <c r="E162" s="3"/>
      <c r="F162" s="9"/>
      <c r="G162" s="9"/>
      <c r="K162" s="62"/>
      <c r="L162" s="57">
        <f t="shared" si="7"/>
        <v>0</v>
      </c>
      <c r="M162" s="58">
        <f t="shared" si="8"/>
        <v>0</v>
      </c>
      <c r="N162" s="2"/>
      <c r="O162" s="63" t="str">
        <f t="shared" si="9"/>
        <v/>
      </c>
    </row>
    <row r="163" spans="3:15" x14ac:dyDescent="0.25">
      <c r="C163" s="9"/>
      <c r="D163" s="9"/>
      <c r="E163" s="3"/>
      <c r="F163" s="9"/>
      <c r="G163" s="9"/>
      <c r="K163" s="62"/>
      <c r="L163" s="57">
        <f t="shared" si="7"/>
        <v>0</v>
      </c>
      <c r="M163" s="58">
        <f t="shared" si="8"/>
        <v>0</v>
      </c>
      <c r="N163" s="2"/>
      <c r="O163" s="63" t="str">
        <f t="shared" si="9"/>
        <v/>
      </c>
    </row>
    <row r="164" spans="3:15" x14ac:dyDescent="0.25">
      <c r="C164" s="9"/>
      <c r="D164" s="9"/>
      <c r="E164" s="3"/>
      <c r="F164" s="9"/>
      <c r="G164" s="9"/>
      <c r="K164" s="62"/>
      <c r="L164" s="57">
        <f t="shared" si="7"/>
        <v>0</v>
      </c>
      <c r="M164" s="58">
        <f t="shared" si="8"/>
        <v>0</v>
      </c>
      <c r="N164" s="2"/>
      <c r="O164" s="63" t="str">
        <f t="shared" si="9"/>
        <v/>
      </c>
    </row>
    <row r="165" spans="3:15" x14ac:dyDescent="0.25">
      <c r="C165" s="9"/>
      <c r="D165" s="9"/>
      <c r="E165" s="3"/>
      <c r="F165" s="9"/>
      <c r="G165" s="9"/>
      <c r="K165" s="62"/>
      <c r="L165" s="57">
        <f t="shared" si="7"/>
        <v>0</v>
      </c>
      <c r="M165" s="58">
        <f t="shared" si="8"/>
        <v>0</v>
      </c>
      <c r="N165" s="2"/>
      <c r="O165" s="63" t="str">
        <f t="shared" si="9"/>
        <v/>
      </c>
    </row>
    <row r="166" spans="3:15" x14ac:dyDescent="0.25">
      <c r="C166" s="9"/>
      <c r="D166" s="9"/>
      <c r="E166" s="3"/>
      <c r="F166" s="9"/>
      <c r="G166" s="9"/>
      <c r="K166" s="62"/>
      <c r="L166" s="57">
        <f t="shared" si="7"/>
        <v>0</v>
      </c>
      <c r="M166" s="58">
        <f t="shared" si="8"/>
        <v>0</v>
      </c>
      <c r="N166" s="2"/>
      <c r="O166" s="63" t="str">
        <f t="shared" si="9"/>
        <v/>
      </c>
    </row>
    <row r="167" spans="3:15" x14ac:dyDescent="0.25">
      <c r="C167" s="9"/>
      <c r="D167" s="9"/>
      <c r="E167" s="3"/>
      <c r="F167" s="9"/>
      <c r="G167" s="9"/>
      <c r="K167" s="62"/>
      <c r="L167" s="57">
        <f t="shared" si="7"/>
        <v>0</v>
      </c>
      <c r="M167" s="58">
        <f t="shared" si="8"/>
        <v>0</v>
      </c>
      <c r="N167" s="2"/>
      <c r="O167" s="63" t="str">
        <f t="shared" si="9"/>
        <v/>
      </c>
    </row>
    <row r="168" spans="3:15" x14ac:dyDescent="0.25">
      <c r="C168" s="9"/>
      <c r="D168" s="9"/>
      <c r="E168" s="3"/>
      <c r="F168" s="9"/>
      <c r="G168" s="9"/>
      <c r="K168" s="62"/>
      <c r="L168" s="57">
        <f t="shared" si="7"/>
        <v>0</v>
      </c>
      <c r="M168" s="58">
        <f t="shared" si="8"/>
        <v>0</v>
      </c>
      <c r="N168" s="2"/>
      <c r="O168" s="63" t="str">
        <f t="shared" si="9"/>
        <v/>
      </c>
    </row>
    <row r="169" spans="3:15" x14ac:dyDescent="0.25">
      <c r="C169" s="9"/>
      <c r="D169" s="9"/>
      <c r="E169" s="3"/>
      <c r="F169" s="9"/>
      <c r="G169" s="9"/>
      <c r="K169" s="62"/>
      <c r="L169" s="57">
        <f t="shared" si="7"/>
        <v>0</v>
      </c>
      <c r="M169" s="58">
        <f t="shared" si="8"/>
        <v>0</v>
      </c>
      <c r="N169" s="2"/>
      <c r="O169" s="63" t="str">
        <f t="shared" si="9"/>
        <v/>
      </c>
    </row>
    <row r="170" spans="3:15" x14ac:dyDescent="0.25">
      <c r="C170" s="9"/>
      <c r="D170" s="9"/>
      <c r="E170" s="3"/>
      <c r="F170" s="9"/>
      <c r="G170" s="9"/>
      <c r="K170" s="62"/>
      <c r="L170" s="57">
        <f t="shared" si="7"/>
        <v>0</v>
      </c>
      <c r="M170" s="58">
        <f t="shared" si="8"/>
        <v>0</v>
      </c>
      <c r="N170" s="2"/>
      <c r="O170" s="63" t="str">
        <f t="shared" si="9"/>
        <v/>
      </c>
    </row>
    <row r="171" spans="3:15" x14ac:dyDescent="0.25">
      <c r="C171" s="9"/>
      <c r="D171" s="9"/>
      <c r="E171" s="3"/>
      <c r="F171" s="9"/>
      <c r="G171" s="9"/>
      <c r="K171" s="62"/>
      <c r="L171" s="57">
        <f t="shared" si="7"/>
        <v>0</v>
      </c>
      <c r="M171" s="58">
        <f t="shared" si="8"/>
        <v>0</v>
      </c>
      <c r="N171" s="2"/>
      <c r="O171" s="63" t="str">
        <f t="shared" si="9"/>
        <v/>
      </c>
    </row>
    <row r="172" spans="3:15" x14ac:dyDescent="0.25">
      <c r="C172" s="9"/>
      <c r="D172" s="9"/>
      <c r="E172" s="3"/>
      <c r="F172" s="9"/>
      <c r="G172" s="9"/>
      <c r="K172" s="62"/>
      <c r="L172" s="57">
        <f t="shared" si="7"/>
        <v>0</v>
      </c>
      <c r="M172" s="58">
        <f t="shared" si="8"/>
        <v>0</v>
      </c>
      <c r="N172" s="2"/>
      <c r="O172" s="63" t="str">
        <f t="shared" si="9"/>
        <v/>
      </c>
    </row>
    <row r="173" spans="3:15" x14ac:dyDescent="0.25">
      <c r="C173" s="9"/>
      <c r="D173" s="9"/>
      <c r="E173" s="3"/>
      <c r="F173" s="9"/>
      <c r="G173" s="9"/>
      <c r="K173" s="62"/>
      <c r="L173" s="57">
        <f t="shared" si="7"/>
        <v>0</v>
      </c>
      <c r="M173" s="58">
        <f t="shared" si="8"/>
        <v>0</v>
      </c>
      <c r="N173" s="2"/>
      <c r="O173" s="63" t="str">
        <f t="shared" si="9"/>
        <v/>
      </c>
    </row>
    <row r="174" spans="3:15" x14ac:dyDescent="0.25">
      <c r="C174" s="9"/>
      <c r="D174" s="9"/>
      <c r="E174" s="3"/>
      <c r="F174" s="9"/>
      <c r="G174" s="9"/>
      <c r="K174" s="62"/>
      <c r="L174" s="57">
        <f t="shared" si="7"/>
        <v>0</v>
      </c>
      <c r="M174" s="58">
        <f t="shared" si="8"/>
        <v>0</v>
      </c>
      <c r="N174" s="2"/>
      <c r="O174" s="63" t="str">
        <f t="shared" si="9"/>
        <v/>
      </c>
    </row>
    <row r="175" spans="3:15" x14ac:dyDescent="0.25">
      <c r="C175" s="9"/>
      <c r="D175" s="9"/>
      <c r="E175" s="3"/>
      <c r="F175" s="9"/>
      <c r="G175" s="9"/>
      <c r="K175" s="62"/>
      <c r="L175" s="57">
        <f t="shared" si="7"/>
        <v>0</v>
      </c>
      <c r="M175" s="58">
        <f t="shared" si="8"/>
        <v>0</v>
      </c>
      <c r="N175" s="2"/>
      <c r="O175" s="63" t="str">
        <f t="shared" si="9"/>
        <v/>
      </c>
    </row>
    <row r="176" spans="3:15" x14ac:dyDescent="0.25">
      <c r="C176" s="9"/>
      <c r="D176" s="9"/>
      <c r="E176" s="3"/>
      <c r="F176" s="9"/>
      <c r="G176" s="9"/>
      <c r="K176" s="62"/>
      <c r="L176" s="57">
        <f t="shared" si="7"/>
        <v>0</v>
      </c>
      <c r="M176" s="58">
        <f t="shared" si="8"/>
        <v>0</v>
      </c>
      <c r="N176" s="2"/>
      <c r="O176" s="63" t="str">
        <f t="shared" si="9"/>
        <v/>
      </c>
    </row>
    <row r="177" spans="3:15" x14ac:dyDescent="0.25">
      <c r="C177" s="9"/>
      <c r="D177" s="9"/>
      <c r="E177" s="3"/>
      <c r="F177" s="9"/>
      <c r="G177" s="9"/>
      <c r="K177" s="62"/>
      <c r="L177" s="57">
        <f t="shared" si="7"/>
        <v>0</v>
      </c>
      <c r="M177" s="58">
        <f t="shared" si="8"/>
        <v>0</v>
      </c>
      <c r="N177" s="2"/>
      <c r="O177" s="63" t="str">
        <f t="shared" si="9"/>
        <v/>
      </c>
    </row>
    <row r="178" spans="3:15" x14ac:dyDescent="0.25">
      <c r="C178" s="9"/>
      <c r="D178" s="9"/>
      <c r="E178" s="3"/>
      <c r="F178" s="9"/>
      <c r="G178" s="9"/>
      <c r="K178" s="62"/>
      <c r="L178" s="57">
        <f t="shared" si="7"/>
        <v>0</v>
      </c>
      <c r="M178" s="58">
        <f t="shared" si="8"/>
        <v>0</v>
      </c>
      <c r="N178" s="2"/>
      <c r="O178" s="63" t="str">
        <f t="shared" si="9"/>
        <v/>
      </c>
    </row>
    <row r="179" spans="3:15" x14ac:dyDescent="0.25">
      <c r="C179" s="9"/>
      <c r="D179" s="9"/>
      <c r="E179" s="3"/>
      <c r="F179" s="9"/>
      <c r="G179" s="9"/>
      <c r="K179" s="62"/>
      <c r="L179" s="57">
        <f t="shared" si="7"/>
        <v>0</v>
      </c>
      <c r="M179" s="58">
        <f t="shared" si="8"/>
        <v>0</v>
      </c>
      <c r="N179" s="2"/>
      <c r="O179" s="63" t="str">
        <f t="shared" si="9"/>
        <v/>
      </c>
    </row>
    <row r="180" spans="3:15" x14ac:dyDescent="0.25">
      <c r="C180" s="9"/>
      <c r="D180" s="9"/>
      <c r="E180" s="3"/>
      <c r="F180" s="9"/>
      <c r="G180" s="9"/>
      <c r="K180" s="62"/>
      <c r="L180" s="57">
        <f t="shared" si="7"/>
        <v>0</v>
      </c>
      <c r="M180" s="58">
        <f t="shared" si="8"/>
        <v>0</v>
      </c>
      <c r="N180" s="2"/>
      <c r="O180" s="63" t="str">
        <f t="shared" si="9"/>
        <v/>
      </c>
    </row>
    <row r="181" spans="3:15" x14ac:dyDescent="0.25">
      <c r="C181" s="9"/>
      <c r="D181" s="9"/>
      <c r="E181" s="3"/>
      <c r="F181" s="9"/>
      <c r="G181" s="9"/>
      <c r="K181" s="62"/>
      <c r="L181" s="57">
        <f t="shared" si="7"/>
        <v>0</v>
      </c>
      <c r="M181" s="58">
        <f t="shared" si="8"/>
        <v>0</v>
      </c>
      <c r="N181" s="2"/>
      <c r="O181" s="63" t="str">
        <f t="shared" si="9"/>
        <v/>
      </c>
    </row>
    <row r="182" spans="3:15" x14ac:dyDescent="0.25">
      <c r="C182" s="9"/>
      <c r="D182" s="9"/>
      <c r="E182" s="3"/>
      <c r="F182" s="9"/>
      <c r="G182" s="9"/>
      <c r="K182" s="62"/>
      <c r="L182" s="57">
        <f t="shared" si="7"/>
        <v>0</v>
      </c>
      <c r="M182" s="58">
        <f t="shared" si="8"/>
        <v>0</v>
      </c>
      <c r="N182" s="2"/>
      <c r="O182" s="63" t="str">
        <f t="shared" si="9"/>
        <v/>
      </c>
    </row>
    <row r="183" spans="3:15" x14ac:dyDescent="0.25">
      <c r="C183" s="9"/>
      <c r="D183" s="9"/>
      <c r="E183" s="3"/>
      <c r="F183" s="9"/>
      <c r="G183" s="9"/>
      <c r="K183" s="62"/>
      <c r="L183" s="57">
        <f t="shared" si="7"/>
        <v>0</v>
      </c>
      <c r="M183" s="58">
        <f t="shared" si="8"/>
        <v>0</v>
      </c>
      <c r="N183" s="2"/>
      <c r="O183" s="63" t="str">
        <f t="shared" si="9"/>
        <v/>
      </c>
    </row>
    <row r="184" spans="3:15" x14ac:dyDescent="0.25">
      <c r="C184" s="9"/>
      <c r="D184" s="9"/>
      <c r="E184" s="3"/>
      <c r="F184" s="9"/>
      <c r="G184" s="9"/>
      <c r="K184" s="62"/>
      <c r="L184" s="57">
        <f t="shared" si="7"/>
        <v>0</v>
      </c>
      <c r="M184" s="58">
        <f t="shared" si="8"/>
        <v>0</v>
      </c>
      <c r="N184" s="2"/>
      <c r="O184" s="63" t="str">
        <f t="shared" si="9"/>
        <v/>
      </c>
    </row>
    <row r="185" spans="3:15" x14ac:dyDescent="0.25">
      <c r="C185" s="9"/>
      <c r="D185" s="9"/>
      <c r="E185" s="3"/>
      <c r="F185" s="9"/>
      <c r="G185" s="9"/>
      <c r="K185" s="62"/>
      <c r="L185" s="57">
        <f t="shared" si="7"/>
        <v>0</v>
      </c>
      <c r="M185" s="58">
        <f t="shared" si="8"/>
        <v>0</v>
      </c>
      <c r="N185" s="2"/>
      <c r="O185" s="63" t="str">
        <f t="shared" si="9"/>
        <v/>
      </c>
    </row>
    <row r="186" spans="3:15" x14ac:dyDescent="0.25">
      <c r="C186" s="9"/>
      <c r="D186" s="9"/>
      <c r="E186" s="3"/>
      <c r="F186" s="9"/>
      <c r="G186" s="9"/>
      <c r="K186" s="62"/>
      <c r="L186" s="57">
        <f t="shared" si="7"/>
        <v>0</v>
      </c>
      <c r="M186" s="58">
        <f t="shared" si="8"/>
        <v>0</v>
      </c>
      <c r="N186" s="2"/>
      <c r="O186" s="63" t="str">
        <f t="shared" si="9"/>
        <v/>
      </c>
    </row>
    <row r="187" spans="3:15" x14ac:dyDescent="0.25">
      <c r="C187" s="9"/>
      <c r="D187" s="9"/>
      <c r="E187" s="3"/>
      <c r="F187" s="9"/>
      <c r="G187" s="9"/>
      <c r="K187" s="62"/>
      <c r="L187" s="57">
        <f t="shared" si="7"/>
        <v>0</v>
      </c>
      <c r="M187" s="58">
        <f t="shared" si="8"/>
        <v>0</v>
      </c>
      <c r="N187" s="2"/>
      <c r="O187" s="63" t="str">
        <f t="shared" si="9"/>
        <v/>
      </c>
    </row>
    <row r="188" spans="3:15" x14ac:dyDescent="0.25">
      <c r="C188" s="9"/>
      <c r="D188" s="9"/>
      <c r="E188" s="3"/>
      <c r="F188" s="9"/>
      <c r="G188" s="9"/>
      <c r="K188" s="62"/>
      <c r="L188" s="57">
        <f t="shared" si="7"/>
        <v>0</v>
      </c>
      <c r="M188" s="58">
        <f t="shared" si="8"/>
        <v>0</v>
      </c>
      <c r="N188" s="2"/>
      <c r="O188" s="63" t="str">
        <f t="shared" si="9"/>
        <v/>
      </c>
    </row>
    <row r="189" spans="3:15" x14ac:dyDescent="0.25">
      <c r="C189" s="9"/>
      <c r="D189" s="9"/>
      <c r="E189" s="3"/>
      <c r="F189" s="9"/>
      <c r="G189" s="9"/>
      <c r="K189" s="62"/>
      <c r="L189" s="57">
        <f t="shared" si="7"/>
        <v>0</v>
      </c>
      <c r="M189" s="58">
        <f t="shared" si="8"/>
        <v>0</v>
      </c>
      <c r="N189" s="2"/>
      <c r="O189" s="63" t="str">
        <f t="shared" si="9"/>
        <v/>
      </c>
    </row>
    <row r="190" spans="3:15" x14ac:dyDescent="0.25">
      <c r="C190" s="9"/>
      <c r="D190" s="9"/>
      <c r="E190" s="3"/>
      <c r="F190" s="9"/>
      <c r="G190" s="9"/>
      <c r="K190" s="62"/>
      <c r="L190" s="57">
        <f t="shared" si="7"/>
        <v>0</v>
      </c>
      <c r="M190" s="58">
        <f t="shared" si="8"/>
        <v>0</v>
      </c>
      <c r="N190" s="2"/>
      <c r="O190" s="63" t="str">
        <f t="shared" si="9"/>
        <v/>
      </c>
    </row>
    <row r="191" spans="3:15" x14ac:dyDescent="0.25">
      <c r="C191" s="9"/>
      <c r="D191" s="9"/>
      <c r="E191" s="3"/>
      <c r="F191" s="9"/>
      <c r="G191" s="9"/>
      <c r="K191" s="62"/>
      <c r="L191" s="57">
        <f t="shared" si="7"/>
        <v>0</v>
      </c>
      <c r="M191" s="58">
        <f t="shared" si="8"/>
        <v>0</v>
      </c>
      <c r="N191" s="2"/>
      <c r="O191" s="63" t="str">
        <f t="shared" si="9"/>
        <v/>
      </c>
    </row>
    <row r="192" spans="3:15" x14ac:dyDescent="0.25">
      <c r="C192" s="9"/>
      <c r="D192" s="9"/>
      <c r="E192" s="3"/>
      <c r="F192" s="9"/>
      <c r="G192" s="9"/>
      <c r="K192" s="62"/>
      <c r="L192" s="57">
        <f t="shared" si="7"/>
        <v>0</v>
      </c>
      <c r="M192" s="58">
        <f t="shared" si="8"/>
        <v>0</v>
      </c>
      <c r="N192" s="2"/>
      <c r="O192" s="63" t="str">
        <f t="shared" si="9"/>
        <v/>
      </c>
    </row>
    <row r="193" spans="3:15" x14ac:dyDescent="0.25">
      <c r="C193" s="9"/>
      <c r="D193" s="9"/>
      <c r="E193" s="3"/>
      <c r="F193" s="9"/>
      <c r="G193" s="9"/>
      <c r="K193" s="62"/>
      <c r="L193" s="57">
        <f t="shared" si="7"/>
        <v>0</v>
      </c>
      <c r="M193" s="58">
        <f t="shared" si="8"/>
        <v>0</v>
      </c>
      <c r="N193" s="2"/>
      <c r="O193" s="63" t="str">
        <f t="shared" si="9"/>
        <v/>
      </c>
    </row>
    <row r="194" spans="3:15" x14ac:dyDescent="0.25">
      <c r="C194" s="9"/>
      <c r="D194" s="9"/>
      <c r="E194" s="3"/>
      <c r="F194" s="9"/>
      <c r="G194" s="9"/>
      <c r="K194" s="62"/>
      <c r="L194" s="57">
        <f t="shared" si="7"/>
        <v>0</v>
      </c>
      <c r="M194" s="58">
        <f t="shared" si="8"/>
        <v>0</v>
      </c>
      <c r="N194" s="2"/>
      <c r="O194" s="63" t="str">
        <f t="shared" si="9"/>
        <v/>
      </c>
    </row>
    <row r="195" spans="3:15" x14ac:dyDescent="0.25">
      <c r="C195" s="9"/>
      <c r="D195" s="9"/>
      <c r="E195" s="3"/>
      <c r="F195" s="9"/>
      <c r="G195" s="9"/>
      <c r="K195" s="62"/>
      <c r="L195" s="57">
        <f t="shared" si="7"/>
        <v>0</v>
      </c>
      <c r="M195" s="58">
        <f t="shared" si="8"/>
        <v>0</v>
      </c>
      <c r="N195" s="2"/>
      <c r="O195" s="63" t="str">
        <f t="shared" si="9"/>
        <v/>
      </c>
    </row>
    <row r="196" spans="3:15" x14ac:dyDescent="0.25">
      <c r="C196" s="9"/>
      <c r="D196" s="9"/>
      <c r="E196" s="3"/>
      <c r="F196" s="9"/>
      <c r="G196" s="9"/>
      <c r="K196" s="62"/>
      <c r="L196" s="57">
        <f t="shared" ref="L196:L259" si="10">IF(ISNUMBER(K196),E196,0)</f>
        <v>0</v>
      </c>
      <c r="M196" s="58">
        <f t="shared" ref="M196:M259" si="11">IF(ISNUMBER(K196),J196,0)</f>
        <v>0</v>
      </c>
      <c r="N196" s="2"/>
      <c r="O196" s="63" t="str">
        <f t="shared" ref="O196:O259" si="12">H196&amp;K196</f>
        <v/>
      </c>
    </row>
    <row r="197" spans="3:15" x14ac:dyDescent="0.25">
      <c r="C197" s="9"/>
      <c r="D197" s="9"/>
      <c r="E197" s="3"/>
      <c r="F197" s="9"/>
      <c r="G197" s="9"/>
      <c r="K197" s="62"/>
      <c r="L197" s="57">
        <f t="shared" si="10"/>
        <v>0</v>
      </c>
      <c r="M197" s="58">
        <f t="shared" si="11"/>
        <v>0</v>
      </c>
      <c r="N197" s="2"/>
      <c r="O197" s="63" t="str">
        <f t="shared" si="12"/>
        <v/>
      </c>
    </row>
    <row r="198" spans="3:15" x14ac:dyDescent="0.25">
      <c r="C198" s="9"/>
      <c r="D198" s="9"/>
      <c r="E198" s="3"/>
      <c r="F198" s="9"/>
      <c r="G198" s="9"/>
      <c r="K198" s="62"/>
      <c r="L198" s="57">
        <f t="shared" si="10"/>
        <v>0</v>
      </c>
      <c r="M198" s="58">
        <f t="shared" si="11"/>
        <v>0</v>
      </c>
      <c r="N198" s="2"/>
      <c r="O198" s="63" t="str">
        <f t="shared" si="12"/>
        <v/>
      </c>
    </row>
    <row r="199" spans="3:15" x14ac:dyDescent="0.25">
      <c r="C199" s="9"/>
      <c r="D199" s="9"/>
      <c r="E199" s="3"/>
      <c r="F199" s="9"/>
      <c r="G199" s="9"/>
      <c r="K199" s="62"/>
      <c r="L199" s="57">
        <f t="shared" si="10"/>
        <v>0</v>
      </c>
      <c r="M199" s="58">
        <f t="shared" si="11"/>
        <v>0</v>
      </c>
      <c r="N199" s="2"/>
      <c r="O199" s="63" t="str">
        <f t="shared" si="12"/>
        <v/>
      </c>
    </row>
    <row r="200" spans="3:15" x14ac:dyDescent="0.25">
      <c r="C200" s="9"/>
      <c r="D200" s="9"/>
      <c r="E200" s="3"/>
      <c r="F200" s="9"/>
      <c r="G200" s="9"/>
      <c r="K200" s="62"/>
      <c r="L200" s="57">
        <f t="shared" si="10"/>
        <v>0</v>
      </c>
      <c r="M200" s="58">
        <f t="shared" si="11"/>
        <v>0</v>
      </c>
      <c r="N200" s="2"/>
      <c r="O200" s="63" t="str">
        <f t="shared" si="12"/>
        <v/>
      </c>
    </row>
    <row r="201" spans="3:15" x14ac:dyDescent="0.25">
      <c r="C201" s="9"/>
      <c r="D201" s="9"/>
      <c r="E201" s="3"/>
      <c r="F201" s="9"/>
      <c r="G201" s="9"/>
      <c r="K201" s="62"/>
      <c r="L201" s="57">
        <f t="shared" si="10"/>
        <v>0</v>
      </c>
      <c r="M201" s="58">
        <f t="shared" si="11"/>
        <v>0</v>
      </c>
      <c r="N201" s="2"/>
      <c r="O201" s="63" t="str">
        <f t="shared" si="12"/>
        <v/>
      </c>
    </row>
    <row r="202" spans="3:15" x14ac:dyDescent="0.25">
      <c r="C202" s="9"/>
      <c r="D202" s="9"/>
      <c r="E202" s="3"/>
      <c r="F202" s="9"/>
      <c r="G202" s="9"/>
      <c r="K202" s="62"/>
      <c r="L202" s="57">
        <f t="shared" si="10"/>
        <v>0</v>
      </c>
      <c r="M202" s="58">
        <f t="shared" si="11"/>
        <v>0</v>
      </c>
      <c r="N202" s="2"/>
      <c r="O202" s="63" t="str">
        <f t="shared" si="12"/>
        <v/>
      </c>
    </row>
    <row r="203" spans="3:15" x14ac:dyDescent="0.25">
      <c r="C203" s="9"/>
      <c r="D203" s="9"/>
      <c r="E203" s="3"/>
      <c r="F203" s="9"/>
      <c r="G203" s="9"/>
      <c r="K203" s="62"/>
      <c r="L203" s="57">
        <f t="shared" si="10"/>
        <v>0</v>
      </c>
      <c r="M203" s="58">
        <f t="shared" si="11"/>
        <v>0</v>
      </c>
      <c r="N203" s="2"/>
      <c r="O203" s="63" t="str">
        <f t="shared" si="12"/>
        <v/>
      </c>
    </row>
    <row r="204" spans="3:15" x14ac:dyDescent="0.25">
      <c r="C204" s="9"/>
      <c r="D204" s="9"/>
      <c r="E204" s="3"/>
      <c r="F204" s="9"/>
      <c r="G204" s="9"/>
      <c r="K204" s="62"/>
      <c r="L204" s="57">
        <f t="shared" si="10"/>
        <v>0</v>
      </c>
      <c r="M204" s="58">
        <f t="shared" si="11"/>
        <v>0</v>
      </c>
      <c r="N204" s="2"/>
      <c r="O204" s="63" t="str">
        <f t="shared" si="12"/>
        <v/>
      </c>
    </row>
    <row r="205" spans="3:15" x14ac:dyDescent="0.25">
      <c r="C205" s="9"/>
      <c r="D205" s="9"/>
      <c r="E205" s="3"/>
      <c r="F205" s="9"/>
      <c r="G205" s="9"/>
      <c r="K205" s="62"/>
      <c r="L205" s="57">
        <f t="shared" si="10"/>
        <v>0</v>
      </c>
      <c r="M205" s="58">
        <f t="shared" si="11"/>
        <v>0</v>
      </c>
      <c r="N205" s="2"/>
      <c r="O205" s="63" t="str">
        <f t="shared" si="12"/>
        <v/>
      </c>
    </row>
    <row r="206" spans="3:15" x14ac:dyDescent="0.25">
      <c r="C206" s="9"/>
      <c r="D206" s="9"/>
      <c r="E206" s="3"/>
      <c r="F206" s="9"/>
      <c r="G206" s="9"/>
      <c r="K206" s="62"/>
      <c r="L206" s="57">
        <f t="shared" si="10"/>
        <v>0</v>
      </c>
      <c r="M206" s="58">
        <f t="shared" si="11"/>
        <v>0</v>
      </c>
      <c r="N206" s="2"/>
      <c r="O206" s="63" t="str">
        <f t="shared" si="12"/>
        <v/>
      </c>
    </row>
    <row r="207" spans="3:15" x14ac:dyDescent="0.25">
      <c r="C207" s="9"/>
      <c r="D207" s="9"/>
      <c r="E207" s="3"/>
      <c r="F207" s="9"/>
      <c r="G207" s="9"/>
      <c r="K207" s="62"/>
      <c r="L207" s="57">
        <f t="shared" si="10"/>
        <v>0</v>
      </c>
      <c r="M207" s="58">
        <f t="shared" si="11"/>
        <v>0</v>
      </c>
      <c r="N207" s="2"/>
      <c r="O207" s="63" t="str">
        <f t="shared" si="12"/>
        <v/>
      </c>
    </row>
    <row r="208" spans="3:15" x14ac:dyDescent="0.25">
      <c r="C208" s="9"/>
      <c r="D208" s="9"/>
      <c r="E208" s="3"/>
      <c r="F208" s="9"/>
      <c r="G208" s="9"/>
      <c r="K208" s="62"/>
      <c r="L208" s="57">
        <f t="shared" si="10"/>
        <v>0</v>
      </c>
      <c r="M208" s="58">
        <f t="shared" si="11"/>
        <v>0</v>
      </c>
      <c r="N208" s="2"/>
      <c r="O208" s="63" t="str">
        <f t="shared" si="12"/>
        <v/>
      </c>
    </row>
    <row r="209" spans="3:15" x14ac:dyDescent="0.25">
      <c r="C209" s="9"/>
      <c r="D209" s="9"/>
      <c r="E209" s="3"/>
      <c r="F209" s="9"/>
      <c r="G209" s="9"/>
      <c r="K209" s="62"/>
      <c r="L209" s="57">
        <f t="shared" si="10"/>
        <v>0</v>
      </c>
      <c r="M209" s="58">
        <f t="shared" si="11"/>
        <v>0</v>
      </c>
      <c r="N209" s="2"/>
      <c r="O209" s="63" t="str">
        <f t="shared" si="12"/>
        <v/>
      </c>
    </row>
    <row r="210" spans="3:15" x14ac:dyDescent="0.25">
      <c r="C210" s="9"/>
      <c r="D210" s="9"/>
      <c r="E210" s="3"/>
      <c r="F210" s="9"/>
      <c r="G210" s="9"/>
      <c r="K210" s="62"/>
      <c r="L210" s="57">
        <f t="shared" si="10"/>
        <v>0</v>
      </c>
      <c r="M210" s="58">
        <f t="shared" si="11"/>
        <v>0</v>
      </c>
      <c r="N210" s="2"/>
      <c r="O210" s="63" t="str">
        <f t="shared" si="12"/>
        <v/>
      </c>
    </row>
    <row r="211" spans="3:15" x14ac:dyDescent="0.25">
      <c r="C211" s="9"/>
      <c r="D211" s="9"/>
      <c r="E211" s="3"/>
      <c r="F211" s="9"/>
      <c r="G211" s="9"/>
      <c r="K211" s="62"/>
      <c r="L211" s="57">
        <f t="shared" si="10"/>
        <v>0</v>
      </c>
      <c r="M211" s="58">
        <f t="shared" si="11"/>
        <v>0</v>
      </c>
      <c r="N211" s="2"/>
      <c r="O211" s="63" t="str">
        <f t="shared" si="12"/>
        <v/>
      </c>
    </row>
    <row r="212" spans="3:15" x14ac:dyDescent="0.25">
      <c r="C212" s="9"/>
      <c r="D212" s="9"/>
      <c r="E212" s="3"/>
      <c r="F212" s="9"/>
      <c r="G212" s="9"/>
      <c r="K212" s="62"/>
      <c r="L212" s="57">
        <f t="shared" si="10"/>
        <v>0</v>
      </c>
      <c r="M212" s="58">
        <f t="shared" si="11"/>
        <v>0</v>
      </c>
      <c r="N212" s="2"/>
      <c r="O212" s="63" t="str">
        <f t="shared" si="12"/>
        <v/>
      </c>
    </row>
    <row r="213" spans="3:15" x14ac:dyDescent="0.25">
      <c r="C213" s="9"/>
      <c r="D213" s="9"/>
      <c r="E213" s="3"/>
      <c r="F213" s="9"/>
      <c r="G213" s="9"/>
      <c r="K213" s="62"/>
      <c r="L213" s="57">
        <f t="shared" si="10"/>
        <v>0</v>
      </c>
      <c r="M213" s="58">
        <f t="shared" si="11"/>
        <v>0</v>
      </c>
      <c r="N213" s="2"/>
      <c r="O213" s="63" t="str">
        <f t="shared" si="12"/>
        <v/>
      </c>
    </row>
    <row r="214" spans="3:15" x14ac:dyDescent="0.25">
      <c r="C214" s="9"/>
      <c r="D214" s="9"/>
      <c r="E214" s="3"/>
      <c r="F214" s="9"/>
      <c r="G214" s="9"/>
      <c r="K214" s="62"/>
      <c r="L214" s="57">
        <f t="shared" si="10"/>
        <v>0</v>
      </c>
      <c r="M214" s="58">
        <f t="shared" si="11"/>
        <v>0</v>
      </c>
      <c r="N214" s="2"/>
      <c r="O214" s="63" t="str">
        <f t="shared" si="12"/>
        <v/>
      </c>
    </row>
    <row r="215" spans="3:15" x14ac:dyDescent="0.25">
      <c r="C215" s="9"/>
      <c r="D215" s="9"/>
      <c r="E215" s="3"/>
      <c r="F215" s="9"/>
      <c r="G215" s="9"/>
      <c r="K215" s="62"/>
      <c r="L215" s="57">
        <f t="shared" si="10"/>
        <v>0</v>
      </c>
      <c r="M215" s="58">
        <f t="shared" si="11"/>
        <v>0</v>
      </c>
      <c r="N215" s="2"/>
      <c r="O215" s="63" t="str">
        <f t="shared" si="12"/>
        <v/>
      </c>
    </row>
    <row r="216" spans="3:15" x14ac:dyDescent="0.25">
      <c r="C216" s="9"/>
      <c r="D216" s="9"/>
      <c r="E216" s="3"/>
      <c r="F216" s="9"/>
      <c r="G216" s="9"/>
      <c r="K216" s="62"/>
      <c r="L216" s="57">
        <f t="shared" si="10"/>
        <v>0</v>
      </c>
      <c r="M216" s="58">
        <f t="shared" si="11"/>
        <v>0</v>
      </c>
      <c r="N216" s="2"/>
      <c r="O216" s="63" t="str">
        <f t="shared" si="12"/>
        <v/>
      </c>
    </row>
    <row r="217" spans="3:15" x14ac:dyDescent="0.25">
      <c r="C217" s="9"/>
      <c r="D217" s="9"/>
      <c r="E217" s="3"/>
      <c r="F217" s="9"/>
      <c r="G217" s="9"/>
      <c r="K217" s="62"/>
      <c r="L217" s="57">
        <f t="shared" si="10"/>
        <v>0</v>
      </c>
      <c r="M217" s="58">
        <f t="shared" si="11"/>
        <v>0</v>
      </c>
      <c r="N217" s="2"/>
      <c r="O217" s="63" t="str">
        <f t="shared" si="12"/>
        <v/>
      </c>
    </row>
    <row r="218" spans="3:15" x14ac:dyDescent="0.25">
      <c r="C218" s="9"/>
      <c r="D218" s="9"/>
      <c r="E218" s="3"/>
      <c r="F218" s="9"/>
      <c r="G218" s="9"/>
      <c r="K218" s="62"/>
      <c r="L218" s="57">
        <f t="shared" si="10"/>
        <v>0</v>
      </c>
      <c r="M218" s="58">
        <f t="shared" si="11"/>
        <v>0</v>
      </c>
      <c r="N218" s="2"/>
      <c r="O218" s="63" t="str">
        <f t="shared" si="12"/>
        <v/>
      </c>
    </row>
    <row r="219" spans="3:15" x14ac:dyDescent="0.25">
      <c r="C219" s="9"/>
      <c r="D219" s="9"/>
      <c r="E219" s="3"/>
      <c r="F219" s="9"/>
      <c r="G219" s="9"/>
      <c r="K219" s="62"/>
      <c r="L219" s="57">
        <f t="shared" si="10"/>
        <v>0</v>
      </c>
      <c r="M219" s="58">
        <f t="shared" si="11"/>
        <v>0</v>
      </c>
      <c r="N219" s="2"/>
      <c r="O219" s="63" t="str">
        <f t="shared" si="12"/>
        <v/>
      </c>
    </row>
    <row r="220" spans="3:15" x14ac:dyDescent="0.25">
      <c r="C220" s="9"/>
      <c r="D220" s="9"/>
      <c r="E220" s="3"/>
      <c r="F220" s="9"/>
      <c r="G220" s="9"/>
      <c r="K220" s="62"/>
      <c r="L220" s="57">
        <f t="shared" si="10"/>
        <v>0</v>
      </c>
      <c r="M220" s="58">
        <f t="shared" si="11"/>
        <v>0</v>
      </c>
      <c r="N220" s="2"/>
      <c r="O220" s="63" t="str">
        <f t="shared" si="12"/>
        <v/>
      </c>
    </row>
    <row r="221" spans="3:15" x14ac:dyDescent="0.25">
      <c r="C221" s="9"/>
      <c r="D221" s="9"/>
      <c r="E221" s="3"/>
      <c r="F221" s="9"/>
      <c r="G221" s="9"/>
      <c r="K221" s="62"/>
      <c r="L221" s="57">
        <f t="shared" si="10"/>
        <v>0</v>
      </c>
      <c r="M221" s="58">
        <f t="shared" si="11"/>
        <v>0</v>
      </c>
      <c r="N221" s="2"/>
      <c r="O221" s="63" t="str">
        <f t="shared" si="12"/>
        <v/>
      </c>
    </row>
    <row r="222" spans="3:15" x14ac:dyDescent="0.25">
      <c r="C222" s="9"/>
      <c r="D222" s="9"/>
      <c r="E222" s="3"/>
      <c r="F222" s="9"/>
      <c r="G222" s="9"/>
      <c r="K222" s="62"/>
      <c r="L222" s="57">
        <f t="shared" si="10"/>
        <v>0</v>
      </c>
      <c r="M222" s="58">
        <f t="shared" si="11"/>
        <v>0</v>
      </c>
      <c r="N222" s="2"/>
      <c r="O222" s="63" t="str">
        <f t="shared" si="12"/>
        <v/>
      </c>
    </row>
    <row r="223" spans="3:15" x14ac:dyDescent="0.25">
      <c r="C223" s="9"/>
      <c r="D223" s="9"/>
      <c r="E223" s="3"/>
      <c r="F223" s="9"/>
      <c r="G223" s="9"/>
      <c r="K223" s="62"/>
      <c r="L223" s="57">
        <f t="shared" si="10"/>
        <v>0</v>
      </c>
      <c r="M223" s="58">
        <f t="shared" si="11"/>
        <v>0</v>
      </c>
      <c r="N223" s="2"/>
      <c r="O223" s="63" t="str">
        <f t="shared" si="12"/>
        <v/>
      </c>
    </row>
    <row r="224" spans="3:15" x14ac:dyDescent="0.25">
      <c r="C224" s="9"/>
      <c r="D224" s="9"/>
      <c r="E224" s="3"/>
      <c r="F224" s="9"/>
      <c r="G224" s="9"/>
      <c r="K224" s="62"/>
      <c r="L224" s="57">
        <f t="shared" si="10"/>
        <v>0</v>
      </c>
      <c r="M224" s="58">
        <f t="shared" si="11"/>
        <v>0</v>
      </c>
      <c r="N224" s="2"/>
      <c r="O224" s="63" t="str">
        <f t="shared" si="12"/>
        <v/>
      </c>
    </row>
    <row r="225" spans="3:15" x14ac:dyDescent="0.25">
      <c r="C225" s="9"/>
      <c r="D225" s="9"/>
      <c r="E225" s="3"/>
      <c r="F225" s="9"/>
      <c r="G225" s="9"/>
      <c r="K225" s="62"/>
      <c r="L225" s="57">
        <f t="shared" si="10"/>
        <v>0</v>
      </c>
      <c r="M225" s="58">
        <f t="shared" si="11"/>
        <v>0</v>
      </c>
      <c r="N225" s="2"/>
      <c r="O225" s="63" t="str">
        <f t="shared" si="12"/>
        <v/>
      </c>
    </row>
    <row r="226" spans="3:15" x14ac:dyDescent="0.25">
      <c r="C226" s="9"/>
      <c r="D226" s="9"/>
      <c r="E226" s="3"/>
      <c r="F226" s="9"/>
      <c r="G226" s="9"/>
      <c r="K226" s="62"/>
      <c r="L226" s="57">
        <f t="shared" si="10"/>
        <v>0</v>
      </c>
      <c r="M226" s="58">
        <f t="shared" si="11"/>
        <v>0</v>
      </c>
      <c r="N226" s="2"/>
      <c r="O226" s="63" t="str">
        <f t="shared" si="12"/>
        <v/>
      </c>
    </row>
    <row r="227" spans="3:15" x14ac:dyDescent="0.25">
      <c r="C227" s="9"/>
      <c r="D227" s="9"/>
      <c r="E227" s="3"/>
      <c r="F227" s="9"/>
      <c r="G227" s="9"/>
      <c r="K227" s="62"/>
      <c r="L227" s="57">
        <f t="shared" si="10"/>
        <v>0</v>
      </c>
      <c r="M227" s="58">
        <f t="shared" si="11"/>
        <v>0</v>
      </c>
      <c r="N227" s="2"/>
      <c r="O227" s="63" t="str">
        <f t="shared" si="12"/>
        <v/>
      </c>
    </row>
    <row r="228" spans="3:15" x14ac:dyDescent="0.25">
      <c r="C228" s="9"/>
      <c r="D228" s="9"/>
      <c r="E228" s="3"/>
      <c r="F228" s="9"/>
      <c r="G228" s="9"/>
      <c r="K228" s="62"/>
      <c r="L228" s="57">
        <f t="shared" si="10"/>
        <v>0</v>
      </c>
      <c r="M228" s="58">
        <f t="shared" si="11"/>
        <v>0</v>
      </c>
      <c r="N228" s="2"/>
      <c r="O228" s="63" t="str">
        <f t="shared" si="12"/>
        <v/>
      </c>
    </row>
    <row r="229" spans="3:15" x14ac:dyDescent="0.25">
      <c r="C229" s="9"/>
      <c r="D229" s="9"/>
      <c r="E229" s="3"/>
      <c r="F229" s="9"/>
      <c r="G229" s="9"/>
      <c r="K229" s="62"/>
      <c r="L229" s="57">
        <f t="shared" si="10"/>
        <v>0</v>
      </c>
      <c r="M229" s="58">
        <f t="shared" si="11"/>
        <v>0</v>
      </c>
      <c r="N229" s="2"/>
      <c r="O229" s="63" t="str">
        <f t="shared" si="12"/>
        <v/>
      </c>
    </row>
    <row r="230" spans="3:15" x14ac:dyDescent="0.25">
      <c r="C230" s="9"/>
      <c r="D230" s="9"/>
      <c r="E230" s="3"/>
      <c r="F230" s="9"/>
      <c r="G230" s="9"/>
      <c r="K230" s="62"/>
      <c r="L230" s="57">
        <f t="shared" si="10"/>
        <v>0</v>
      </c>
      <c r="M230" s="58">
        <f t="shared" si="11"/>
        <v>0</v>
      </c>
      <c r="N230" s="2"/>
      <c r="O230" s="63" t="str">
        <f t="shared" si="12"/>
        <v/>
      </c>
    </row>
    <row r="231" spans="3:15" x14ac:dyDescent="0.25">
      <c r="C231" s="9"/>
      <c r="D231" s="9"/>
      <c r="E231" s="3"/>
      <c r="F231" s="9"/>
      <c r="G231" s="9"/>
      <c r="K231" s="62"/>
      <c r="L231" s="57">
        <f t="shared" si="10"/>
        <v>0</v>
      </c>
      <c r="M231" s="58">
        <f t="shared" si="11"/>
        <v>0</v>
      </c>
      <c r="N231" s="2"/>
      <c r="O231" s="63" t="str">
        <f t="shared" si="12"/>
        <v/>
      </c>
    </row>
    <row r="232" spans="3:15" x14ac:dyDescent="0.25">
      <c r="C232" s="9"/>
      <c r="D232" s="9"/>
      <c r="E232" s="3"/>
      <c r="F232" s="9"/>
      <c r="G232" s="9"/>
      <c r="K232" s="62"/>
      <c r="L232" s="57">
        <f t="shared" si="10"/>
        <v>0</v>
      </c>
      <c r="M232" s="58">
        <f t="shared" si="11"/>
        <v>0</v>
      </c>
      <c r="N232" s="2"/>
      <c r="O232" s="63" t="str">
        <f t="shared" si="12"/>
        <v/>
      </c>
    </row>
    <row r="233" spans="3:15" x14ac:dyDescent="0.25">
      <c r="C233" s="9"/>
      <c r="D233" s="9"/>
      <c r="E233" s="3"/>
      <c r="F233" s="9"/>
      <c r="G233" s="9"/>
      <c r="K233" s="62"/>
      <c r="L233" s="57">
        <f t="shared" si="10"/>
        <v>0</v>
      </c>
      <c r="M233" s="58">
        <f t="shared" si="11"/>
        <v>0</v>
      </c>
      <c r="N233" s="2"/>
      <c r="O233" s="63" t="str">
        <f t="shared" si="12"/>
        <v/>
      </c>
    </row>
    <row r="234" spans="3:15" x14ac:dyDescent="0.25">
      <c r="C234" s="9"/>
      <c r="D234" s="9"/>
      <c r="E234" s="3"/>
      <c r="F234" s="9"/>
      <c r="G234" s="9"/>
      <c r="K234" s="62"/>
      <c r="L234" s="57">
        <f t="shared" si="10"/>
        <v>0</v>
      </c>
      <c r="M234" s="58">
        <f t="shared" si="11"/>
        <v>0</v>
      </c>
      <c r="N234" s="2"/>
      <c r="O234" s="63" t="str">
        <f t="shared" si="12"/>
        <v/>
      </c>
    </row>
    <row r="235" spans="3:15" x14ac:dyDescent="0.25">
      <c r="C235" s="9"/>
      <c r="D235" s="9"/>
      <c r="E235" s="3"/>
      <c r="F235" s="9"/>
      <c r="G235" s="9"/>
      <c r="K235" s="62"/>
      <c r="L235" s="57">
        <f t="shared" si="10"/>
        <v>0</v>
      </c>
      <c r="M235" s="58">
        <f t="shared" si="11"/>
        <v>0</v>
      </c>
      <c r="N235" s="2"/>
      <c r="O235" s="63" t="str">
        <f t="shared" si="12"/>
        <v/>
      </c>
    </row>
    <row r="236" spans="3:15" x14ac:dyDescent="0.25">
      <c r="C236" s="9"/>
      <c r="D236" s="9"/>
      <c r="E236" s="3"/>
      <c r="F236" s="9"/>
      <c r="G236" s="9"/>
      <c r="K236" s="62"/>
      <c r="L236" s="57">
        <f t="shared" si="10"/>
        <v>0</v>
      </c>
      <c r="M236" s="58">
        <f t="shared" si="11"/>
        <v>0</v>
      </c>
      <c r="N236" s="2"/>
      <c r="O236" s="63" t="str">
        <f t="shared" si="12"/>
        <v/>
      </c>
    </row>
    <row r="237" spans="3:15" x14ac:dyDescent="0.25">
      <c r="C237" s="9"/>
      <c r="D237" s="9"/>
      <c r="E237" s="3"/>
      <c r="F237" s="9"/>
      <c r="G237" s="9"/>
      <c r="K237" s="62"/>
      <c r="L237" s="57">
        <f t="shared" si="10"/>
        <v>0</v>
      </c>
      <c r="M237" s="58">
        <f t="shared" si="11"/>
        <v>0</v>
      </c>
      <c r="N237" s="2"/>
      <c r="O237" s="63" t="str">
        <f t="shared" si="12"/>
        <v/>
      </c>
    </row>
    <row r="238" spans="3:15" x14ac:dyDescent="0.25">
      <c r="C238" s="9"/>
      <c r="D238" s="9"/>
      <c r="E238" s="3"/>
      <c r="F238" s="9"/>
      <c r="G238" s="9"/>
      <c r="K238" s="62"/>
      <c r="L238" s="57">
        <f t="shared" si="10"/>
        <v>0</v>
      </c>
      <c r="M238" s="58">
        <f t="shared" si="11"/>
        <v>0</v>
      </c>
      <c r="N238" s="2"/>
      <c r="O238" s="63" t="str">
        <f t="shared" si="12"/>
        <v/>
      </c>
    </row>
    <row r="239" spans="3:15" x14ac:dyDescent="0.25">
      <c r="C239" s="9"/>
      <c r="D239" s="9"/>
      <c r="E239" s="3"/>
      <c r="F239" s="9"/>
      <c r="G239" s="9"/>
      <c r="K239" s="62"/>
      <c r="L239" s="57">
        <f t="shared" si="10"/>
        <v>0</v>
      </c>
      <c r="M239" s="58">
        <f t="shared" si="11"/>
        <v>0</v>
      </c>
      <c r="N239" s="2"/>
      <c r="O239" s="63" t="str">
        <f t="shared" si="12"/>
        <v/>
      </c>
    </row>
    <row r="240" spans="3:15" x14ac:dyDescent="0.25">
      <c r="C240" s="9"/>
      <c r="D240" s="9"/>
      <c r="E240" s="3"/>
      <c r="F240" s="9"/>
      <c r="G240" s="9"/>
      <c r="K240" s="62"/>
      <c r="L240" s="57">
        <f t="shared" si="10"/>
        <v>0</v>
      </c>
      <c r="M240" s="58">
        <f t="shared" si="11"/>
        <v>0</v>
      </c>
      <c r="N240" s="2"/>
      <c r="O240" s="63" t="str">
        <f t="shared" si="12"/>
        <v/>
      </c>
    </row>
    <row r="241" spans="3:15" x14ac:dyDescent="0.25">
      <c r="C241" s="9"/>
      <c r="D241" s="9"/>
      <c r="E241" s="3"/>
      <c r="F241" s="9"/>
      <c r="G241" s="9"/>
      <c r="K241" s="62"/>
      <c r="L241" s="57">
        <f t="shared" si="10"/>
        <v>0</v>
      </c>
      <c r="M241" s="58">
        <f t="shared" si="11"/>
        <v>0</v>
      </c>
      <c r="N241" s="2"/>
      <c r="O241" s="63" t="str">
        <f t="shared" si="12"/>
        <v/>
      </c>
    </row>
    <row r="242" spans="3:15" x14ac:dyDescent="0.25">
      <c r="C242" s="9"/>
      <c r="D242" s="9"/>
      <c r="E242" s="3"/>
      <c r="F242" s="9"/>
      <c r="G242" s="9"/>
      <c r="K242" s="62"/>
      <c r="L242" s="57">
        <f t="shared" si="10"/>
        <v>0</v>
      </c>
      <c r="M242" s="58">
        <f t="shared" si="11"/>
        <v>0</v>
      </c>
      <c r="N242" s="2"/>
      <c r="O242" s="63" t="str">
        <f t="shared" si="12"/>
        <v/>
      </c>
    </row>
    <row r="243" spans="3:15" x14ac:dyDescent="0.25">
      <c r="C243" s="9"/>
      <c r="D243" s="9"/>
      <c r="E243" s="3"/>
      <c r="F243" s="9"/>
      <c r="G243" s="9"/>
      <c r="K243" s="62"/>
      <c r="L243" s="57">
        <f t="shared" si="10"/>
        <v>0</v>
      </c>
      <c r="M243" s="58">
        <f t="shared" si="11"/>
        <v>0</v>
      </c>
      <c r="N243" s="2"/>
      <c r="O243" s="63" t="str">
        <f t="shared" si="12"/>
        <v/>
      </c>
    </row>
    <row r="244" spans="3:15" x14ac:dyDescent="0.25">
      <c r="C244" s="9"/>
      <c r="D244" s="9"/>
      <c r="E244" s="3"/>
      <c r="F244" s="9"/>
      <c r="G244" s="9"/>
      <c r="K244" s="62"/>
      <c r="L244" s="57">
        <f t="shared" si="10"/>
        <v>0</v>
      </c>
      <c r="M244" s="58">
        <f t="shared" si="11"/>
        <v>0</v>
      </c>
      <c r="N244" s="2"/>
      <c r="O244" s="63" t="str">
        <f t="shared" si="12"/>
        <v/>
      </c>
    </row>
    <row r="245" spans="3:15" x14ac:dyDescent="0.25">
      <c r="C245" s="9"/>
      <c r="D245" s="9"/>
      <c r="E245" s="3"/>
      <c r="F245" s="9"/>
      <c r="G245" s="9"/>
      <c r="K245" s="62"/>
      <c r="L245" s="57">
        <f t="shared" si="10"/>
        <v>0</v>
      </c>
      <c r="M245" s="58">
        <f t="shared" si="11"/>
        <v>0</v>
      </c>
      <c r="N245" s="2"/>
      <c r="O245" s="63" t="str">
        <f t="shared" si="12"/>
        <v/>
      </c>
    </row>
    <row r="246" spans="3:15" x14ac:dyDescent="0.25">
      <c r="C246" s="9"/>
      <c r="D246" s="9"/>
      <c r="E246" s="3"/>
      <c r="F246" s="9"/>
      <c r="G246" s="9"/>
      <c r="K246" s="62"/>
      <c r="L246" s="57">
        <f t="shared" si="10"/>
        <v>0</v>
      </c>
      <c r="M246" s="58">
        <f t="shared" si="11"/>
        <v>0</v>
      </c>
      <c r="N246" s="2"/>
      <c r="O246" s="63" t="str">
        <f t="shared" si="12"/>
        <v/>
      </c>
    </row>
    <row r="247" spans="3:15" x14ac:dyDescent="0.25">
      <c r="C247" s="9"/>
      <c r="D247" s="9"/>
      <c r="E247" s="3"/>
      <c r="F247" s="9"/>
      <c r="G247" s="9"/>
      <c r="K247" s="62"/>
      <c r="L247" s="57">
        <f t="shared" si="10"/>
        <v>0</v>
      </c>
      <c r="M247" s="58">
        <f t="shared" si="11"/>
        <v>0</v>
      </c>
      <c r="N247" s="2"/>
      <c r="O247" s="63" t="str">
        <f t="shared" si="12"/>
        <v/>
      </c>
    </row>
    <row r="248" spans="3:15" x14ac:dyDescent="0.25">
      <c r="C248" s="9"/>
      <c r="D248" s="9"/>
      <c r="E248" s="3"/>
      <c r="F248" s="9"/>
      <c r="G248" s="9"/>
      <c r="K248" s="62"/>
      <c r="L248" s="57">
        <f t="shared" si="10"/>
        <v>0</v>
      </c>
      <c r="M248" s="58">
        <f t="shared" si="11"/>
        <v>0</v>
      </c>
      <c r="N248" s="2"/>
      <c r="O248" s="63" t="str">
        <f t="shared" si="12"/>
        <v/>
      </c>
    </row>
    <row r="249" spans="3:15" x14ac:dyDescent="0.25">
      <c r="C249" s="9"/>
      <c r="D249" s="9"/>
      <c r="E249" s="3"/>
      <c r="F249" s="9"/>
      <c r="G249" s="9"/>
      <c r="K249" s="62"/>
      <c r="L249" s="57">
        <f t="shared" si="10"/>
        <v>0</v>
      </c>
      <c r="M249" s="58">
        <f t="shared" si="11"/>
        <v>0</v>
      </c>
      <c r="N249" s="2"/>
      <c r="O249" s="63" t="str">
        <f t="shared" si="12"/>
        <v/>
      </c>
    </row>
    <row r="250" spans="3:15" x14ac:dyDescent="0.25">
      <c r="C250" s="9"/>
      <c r="D250" s="9"/>
      <c r="E250" s="3"/>
      <c r="F250" s="9"/>
      <c r="G250" s="9"/>
      <c r="K250" s="62"/>
      <c r="L250" s="57">
        <f t="shared" si="10"/>
        <v>0</v>
      </c>
      <c r="M250" s="58">
        <f t="shared" si="11"/>
        <v>0</v>
      </c>
      <c r="N250" s="2"/>
      <c r="O250" s="63" t="str">
        <f t="shared" si="12"/>
        <v/>
      </c>
    </row>
    <row r="251" spans="3:15" x14ac:dyDescent="0.25">
      <c r="C251" s="9"/>
      <c r="D251" s="9"/>
      <c r="E251" s="3"/>
      <c r="F251" s="9"/>
      <c r="G251" s="9"/>
      <c r="K251" s="62"/>
      <c r="L251" s="57">
        <f t="shared" si="10"/>
        <v>0</v>
      </c>
      <c r="M251" s="58">
        <f t="shared" si="11"/>
        <v>0</v>
      </c>
      <c r="N251" s="2"/>
      <c r="O251" s="63" t="str">
        <f t="shared" si="12"/>
        <v/>
      </c>
    </row>
    <row r="252" spans="3:15" x14ac:dyDescent="0.25">
      <c r="C252" s="9"/>
      <c r="D252" s="9"/>
      <c r="E252" s="3"/>
      <c r="F252" s="9"/>
      <c r="G252" s="9"/>
      <c r="K252" s="62"/>
      <c r="L252" s="57">
        <f t="shared" si="10"/>
        <v>0</v>
      </c>
      <c r="M252" s="58">
        <f t="shared" si="11"/>
        <v>0</v>
      </c>
      <c r="N252" s="2"/>
      <c r="O252" s="63" t="str">
        <f t="shared" si="12"/>
        <v/>
      </c>
    </row>
    <row r="253" spans="3:15" x14ac:dyDescent="0.25">
      <c r="C253" s="9"/>
      <c r="D253" s="9"/>
      <c r="E253" s="3"/>
      <c r="F253" s="9"/>
      <c r="G253" s="9"/>
      <c r="K253" s="62"/>
      <c r="L253" s="57">
        <f t="shared" si="10"/>
        <v>0</v>
      </c>
      <c r="M253" s="58">
        <f t="shared" si="11"/>
        <v>0</v>
      </c>
      <c r="N253" s="2"/>
      <c r="O253" s="63" t="str">
        <f t="shared" si="12"/>
        <v/>
      </c>
    </row>
    <row r="254" spans="3:15" x14ac:dyDescent="0.25">
      <c r="C254" s="9"/>
      <c r="D254" s="9"/>
      <c r="E254" s="3"/>
      <c r="F254" s="9"/>
      <c r="G254" s="9"/>
      <c r="K254" s="62"/>
      <c r="L254" s="57">
        <f t="shared" si="10"/>
        <v>0</v>
      </c>
      <c r="M254" s="58">
        <f t="shared" si="11"/>
        <v>0</v>
      </c>
      <c r="N254" s="2"/>
      <c r="O254" s="63" t="str">
        <f t="shared" si="12"/>
        <v/>
      </c>
    </row>
    <row r="255" spans="3:15" x14ac:dyDescent="0.25">
      <c r="C255" s="9"/>
      <c r="D255" s="9"/>
      <c r="E255" s="3"/>
      <c r="F255" s="9"/>
      <c r="G255" s="9"/>
      <c r="K255" s="62"/>
      <c r="L255" s="57">
        <f t="shared" si="10"/>
        <v>0</v>
      </c>
      <c r="M255" s="58">
        <f t="shared" si="11"/>
        <v>0</v>
      </c>
      <c r="N255" s="2"/>
      <c r="O255" s="63" t="str">
        <f t="shared" si="12"/>
        <v/>
      </c>
    </row>
    <row r="256" spans="3:15" x14ac:dyDescent="0.25">
      <c r="C256" s="9"/>
      <c r="D256" s="9"/>
      <c r="E256" s="3"/>
      <c r="F256" s="9"/>
      <c r="G256" s="9"/>
      <c r="K256" s="62"/>
      <c r="L256" s="57">
        <f t="shared" si="10"/>
        <v>0</v>
      </c>
      <c r="M256" s="58">
        <f t="shared" si="11"/>
        <v>0</v>
      </c>
      <c r="N256" s="2"/>
      <c r="O256" s="63" t="str">
        <f t="shared" si="12"/>
        <v/>
      </c>
    </row>
    <row r="257" spans="3:15" x14ac:dyDescent="0.25">
      <c r="C257" s="9"/>
      <c r="D257" s="9"/>
      <c r="E257" s="3"/>
      <c r="F257" s="9"/>
      <c r="G257" s="9"/>
      <c r="K257" s="62"/>
      <c r="L257" s="57">
        <f t="shared" si="10"/>
        <v>0</v>
      </c>
      <c r="M257" s="58">
        <f t="shared" si="11"/>
        <v>0</v>
      </c>
      <c r="N257" s="2"/>
      <c r="O257" s="63" t="str">
        <f t="shared" si="12"/>
        <v/>
      </c>
    </row>
    <row r="258" spans="3:15" x14ac:dyDescent="0.25">
      <c r="C258" s="9"/>
      <c r="D258" s="9"/>
      <c r="E258" s="3"/>
      <c r="F258" s="9"/>
      <c r="G258" s="9"/>
      <c r="K258" s="62"/>
      <c r="L258" s="57">
        <f t="shared" si="10"/>
        <v>0</v>
      </c>
      <c r="M258" s="58">
        <f t="shared" si="11"/>
        <v>0</v>
      </c>
      <c r="N258" s="2"/>
      <c r="O258" s="63" t="str">
        <f t="shared" si="12"/>
        <v/>
      </c>
    </row>
    <row r="259" spans="3:15" x14ac:dyDescent="0.25">
      <c r="C259" s="9"/>
      <c r="D259" s="9"/>
      <c r="E259" s="3"/>
      <c r="F259" s="9"/>
      <c r="G259" s="9"/>
      <c r="K259" s="62"/>
      <c r="L259" s="57">
        <f t="shared" si="10"/>
        <v>0</v>
      </c>
      <c r="M259" s="58">
        <f t="shared" si="11"/>
        <v>0</v>
      </c>
      <c r="N259" s="2"/>
      <c r="O259" s="63" t="str">
        <f t="shared" si="12"/>
        <v/>
      </c>
    </row>
    <row r="260" spans="3:15" x14ac:dyDescent="0.25">
      <c r="C260" s="9"/>
      <c r="D260" s="9"/>
      <c r="E260" s="3"/>
      <c r="F260" s="9"/>
      <c r="G260" s="9"/>
      <c r="K260" s="62"/>
      <c r="L260" s="57">
        <f t="shared" ref="L260:L323" si="13">IF(ISNUMBER(K260),E260,0)</f>
        <v>0</v>
      </c>
      <c r="M260" s="58">
        <f t="shared" ref="M260:M323" si="14">IF(ISNUMBER(K260),J260,0)</f>
        <v>0</v>
      </c>
      <c r="N260" s="2"/>
      <c r="O260" s="63" t="str">
        <f t="shared" ref="O260:O323" si="15">H260&amp;K260</f>
        <v/>
      </c>
    </row>
    <row r="261" spans="3:15" x14ac:dyDescent="0.25">
      <c r="C261" s="9"/>
      <c r="D261" s="9"/>
      <c r="E261" s="3"/>
      <c r="F261" s="9"/>
      <c r="G261" s="9"/>
      <c r="K261" s="62"/>
      <c r="L261" s="57">
        <f t="shared" si="13"/>
        <v>0</v>
      </c>
      <c r="M261" s="58">
        <f t="shared" si="14"/>
        <v>0</v>
      </c>
      <c r="N261" s="2"/>
      <c r="O261" s="63" t="str">
        <f t="shared" si="15"/>
        <v/>
      </c>
    </row>
    <row r="262" spans="3:15" x14ac:dyDescent="0.25">
      <c r="C262" s="9"/>
      <c r="D262" s="9"/>
      <c r="E262" s="3"/>
      <c r="F262" s="9"/>
      <c r="G262" s="9"/>
      <c r="K262" s="62"/>
      <c r="L262" s="57">
        <f t="shared" si="13"/>
        <v>0</v>
      </c>
      <c r="M262" s="58">
        <f t="shared" si="14"/>
        <v>0</v>
      </c>
      <c r="N262" s="2"/>
      <c r="O262" s="63" t="str">
        <f t="shared" si="15"/>
        <v/>
      </c>
    </row>
    <row r="263" spans="3:15" x14ac:dyDescent="0.25">
      <c r="C263" s="9"/>
      <c r="D263" s="9"/>
      <c r="E263" s="3"/>
      <c r="F263" s="9"/>
      <c r="G263" s="9"/>
      <c r="K263" s="62"/>
      <c r="L263" s="57">
        <f t="shared" si="13"/>
        <v>0</v>
      </c>
      <c r="M263" s="58">
        <f t="shared" si="14"/>
        <v>0</v>
      </c>
      <c r="N263" s="2"/>
      <c r="O263" s="63" t="str">
        <f t="shared" si="15"/>
        <v/>
      </c>
    </row>
    <row r="264" spans="3:15" x14ac:dyDescent="0.25">
      <c r="C264" s="9"/>
      <c r="D264" s="9"/>
      <c r="E264" s="3"/>
      <c r="F264" s="9"/>
      <c r="G264" s="9"/>
      <c r="K264" s="62"/>
      <c r="L264" s="57">
        <f t="shared" si="13"/>
        <v>0</v>
      </c>
      <c r="M264" s="58">
        <f t="shared" si="14"/>
        <v>0</v>
      </c>
      <c r="N264" s="2"/>
      <c r="O264" s="63" t="str">
        <f t="shared" si="15"/>
        <v/>
      </c>
    </row>
    <row r="265" spans="3:15" x14ac:dyDescent="0.25">
      <c r="C265" s="9"/>
      <c r="D265" s="9"/>
      <c r="E265" s="3"/>
      <c r="F265" s="9"/>
      <c r="G265" s="9"/>
      <c r="K265" s="62"/>
      <c r="L265" s="57">
        <f t="shared" si="13"/>
        <v>0</v>
      </c>
      <c r="M265" s="58">
        <f t="shared" si="14"/>
        <v>0</v>
      </c>
      <c r="N265" s="2"/>
      <c r="O265" s="63" t="str">
        <f t="shared" si="15"/>
        <v/>
      </c>
    </row>
    <row r="266" spans="3:15" x14ac:dyDescent="0.25">
      <c r="C266" s="9"/>
      <c r="D266" s="9"/>
      <c r="E266" s="3"/>
      <c r="F266" s="9"/>
      <c r="G266" s="9"/>
      <c r="K266" s="62"/>
      <c r="L266" s="57">
        <f t="shared" si="13"/>
        <v>0</v>
      </c>
      <c r="M266" s="58">
        <f t="shared" si="14"/>
        <v>0</v>
      </c>
      <c r="N266" s="2"/>
      <c r="O266" s="63" t="str">
        <f t="shared" si="15"/>
        <v/>
      </c>
    </row>
    <row r="267" spans="3:15" x14ac:dyDescent="0.25">
      <c r="C267" s="9"/>
      <c r="D267" s="9"/>
      <c r="E267" s="3"/>
      <c r="F267" s="9"/>
      <c r="G267" s="9"/>
      <c r="K267" s="62"/>
      <c r="L267" s="57">
        <f t="shared" si="13"/>
        <v>0</v>
      </c>
      <c r="M267" s="58">
        <f t="shared" si="14"/>
        <v>0</v>
      </c>
      <c r="N267" s="2"/>
      <c r="O267" s="63" t="str">
        <f t="shared" si="15"/>
        <v/>
      </c>
    </row>
    <row r="268" spans="3:15" x14ac:dyDescent="0.25">
      <c r="C268" s="9"/>
      <c r="D268" s="9"/>
      <c r="E268" s="3"/>
      <c r="F268" s="9"/>
      <c r="G268" s="9"/>
      <c r="K268" s="62"/>
      <c r="L268" s="57">
        <f t="shared" si="13"/>
        <v>0</v>
      </c>
      <c r="M268" s="58">
        <f t="shared" si="14"/>
        <v>0</v>
      </c>
      <c r="N268" s="2"/>
      <c r="O268" s="63" t="str">
        <f t="shared" si="15"/>
        <v/>
      </c>
    </row>
    <row r="269" spans="3:15" x14ac:dyDescent="0.25">
      <c r="C269" s="9"/>
      <c r="D269" s="9"/>
      <c r="E269" s="3"/>
      <c r="F269" s="9"/>
      <c r="G269" s="9"/>
      <c r="K269" s="62"/>
      <c r="L269" s="57">
        <f t="shared" si="13"/>
        <v>0</v>
      </c>
      <c r="M269" s="58">
        <f t="shared" si="14"/>
        <v>0</v>
      </c>
      <c r="N269" s="2"/>
      <c r="O269" s="63" t="str">
        <f t="shared" si="15"/>
        <v/>
      </c>
    </row>
    <row r="270" spans="3:15" x14ac:dyDescent="0.25">
      <c r="C270" s="9"/>
      <c r="D270" s="9"/>
      <c r="E270" s="3"/>
      <c r="F270" s="9"/>
      <c r="G270" s="9"/>
      <c r="K270" s="62"/>
      <c r="L270" s="57">
        <f t="shared" si="13"/>
        <v>0</v>
      </c>
      <c r="M270" s="58">
        <f t="shared" si="14"/>
        <v>0</v>
      </c>
      <c r="N270" s="2"/>
      <c r="O270" s="63" t="str">
        <f t="shared" si="15"/>
        <v/>
      </c>
    </row>
    <row r="271" spans="3:15" x14ac:dyDescent="0.25">
      <c r="C271" s="9"/>
      <c r="D271" s="9"/>
      <c r="E271" s="3"/>
      <c r="F271" s="9"/>
      <c r="G271" s="9"/>
      <c r="K271" s="62"/>
      <c r="L271" s="57">
        <f t="shared" si="13"/>
        <v>0</v>
      </c>
      <c r="M271" s="58">
        <f t="shared" si="14"/>
        <v>0</v>
      </c>
      <c r="N271" s="2"/>
      <c r="O271" s="63" t="str">
        <f t="shared" si="15"/>
        <v/>
      </c>
    </row>
    <row r="272" spans="3:15" x14ac:dyDescent="0.25">
      <c r="C272" s="9"/>
      <c r="D272" s="9"/>
      <c r="E272" s="3"/>
      <c r="F272" s="9"/>
      <c r="G272" s="9"/>
      <c r="K272" s="62"/>
      <c r="L272" s="57">
        <f t="shared" si="13"/>
        <v>0</v>
      </c>
      <c r="M272" s="58">
        <f t="shared" si="14"/>
        <v>0</v>
      </c>
      <c r="N272" s="2"/>
      <c r="O272" s="63" t="str">
        <f t="shared" si="15"/>
        <v/>
      </c>
    </row>
    <row r="273" spans="3:15" x14ac:dyDescent="0.25">
      <c r="C273" s="9"/>
      <c r="D273" s="9"/>
      <c r="E273" s="3"/>
      <c r="F273" s="9"/>
      <c r="G273" s="9"/>
      <c r="K273" s="62"/>
      <c r="L273" s="57">
        <f t="shared" si="13"/>
        <v>0</v>
      </c>
      <c r="M273" s="58">
        <f t="shared" si="14"/>
        <v>0</v>
      </c>
      <c r="N273" s="2"/>
      <c r="O273" s="63" t="str">
        <f t="shared" si="15"/>
        <v/>
      </c>
    </row>
    <row r="274" spans="3:15" x14ac:dyDescent="0.25">
      <c r="C274" s="9"/>
      <c r="D274" s="9"/>
      <c r="E274" s="3"/>
      <c r="F274" s="9"/>
      <c r="G274" s="9"/>
      <c r="K274" s="62"/>
      <c r="L274" s="57">
        <f t="shared" si="13"/>
        <v>0</v>
      </c>
      <c r="M274" s="58">
        <f t="shared" si="14"/>
        <v>0</v>
      </c>
      <c r="N274" s="2"/>
      <c r="O274" s="63" t="str">
        <f t="shared" si="15"/>
        <v/>
      </c>
    </row>
    <row r="275" spans="3:15" x14ac:dyDescent="0.25">
      <c r="C275" s="9"/>
      <c r="D275" s="9"/>
      <c r="E275" s="3"/>
      <c r="F275" s="9"/>
      <c r="G275" s="9"/>
      <c r="K275" s="62"/>
      <c r="L275" s="57">
        <f t="shared" si="13"/>
        <v>0</v>
      </c>
      <c r="M275" s="58">
        <f t="shared" si="14"/>
        <v>0</v>
      </c>
      <c r="N275" s="2"/>
      <c r="O275" s="63" t="str">
        <f t="shared" si="15"/>
        <v/>
      </c>
    </row>
    <row r="276" spans="3:15" x14ac:dyDescent="0.25">
      <c r="C276" s="9"/>
      <c r="D276" s="9"/>
      <c r="E276" s="3"/>
      <c r="F276" s="9"/>
      <c r="G276" s="9"/>
      <c r="K276" s="62"/>
      <c r="L276" s="57">
        <f t="shared" si="13"/>
        <v>0</v>
      </c>
      <c r="M276" s="58">
        <f t="shared" si="14"/>
        <v>0</v>
      </c>
      <c r="N276" s="2"/>
      <c r="O276" s="63" t="str">
        <f t="shared" si="15"/>
        <v/>
      </c>
    </row>
    <row r="277" spans="3:15" x14ac:dyDescent="0.25">
      <c r="C277" s="9"/>
      <c r="D277" s="9"/>
      <c r="E277" s="3"/>
      <c r="F277" s="9"/>
      <c r="G277" s="9"/>
      <c r="K277" s="62"/>
      <c r="L277" s="57">
        <f t="shared" si="13"/>
        <v>0</v>
      </c>
      <c r="M277" s="58">
        <f t="shared" si="14"/>
        <v>0</v>
      </c>
      <c r="N277" s="2"/>
      <c r="O277" s="63" t="str">
        <f t="shared" si="15"/>
        <v/>
      </c>
    </row>
    <row r="278" spans="3:15" x14ac:dyDescent="0.25">
      <c r="C278" s="9"/>
      <c r="D278" s="9"/>
      <c r="E278" s="3"/>
      <c r="F278" s="9"/>
      <c r="G278" s="9"/>
      <c r="K278" s="62"/>
      <c r="L278" s="57">
        <f t="shared" si="13"/>
        <v>0</v>
      </c>
      <c r="M278" s="58">
        <f t="shared" si="14"/>
        <v>0</v>
      </c>
      <c r="N278" s="2"/>
      <c r="O278" s="63" t="str">
        <f t="shared" si="15"/>
        <v/>
      </c>
    </row>
    <row r="279" spans="3:15" x14ac:dyDescent="0.25">
      <c r="C279" s="9"/>
      <c r="D279" s="9"/>
      <c r="E279" s="3"/>
      <c r="F279" s="9"/>
      <c r="G279" s="9"/>
      <c r="K279" s="62"/>
      <c r="L279" s="57">
        <f t="shared" si="13"/>
        <v>0</v>
      </c>
      <c r="M279" s="58">
        <f t="shared" si="14"/>
        <v>0</v>
      </c>
      <c r="N279" s="2"/>
      <c r="O279" s="63" t="str">
        <f t="shared" si="15"/>
        <v/>
      </c>
    </row>
    <row r="280" spans="3:15" x14ac:dyDescent="0.25">
      <c r="C280" s="9"/>
      <c r="D280" s="9"/>
      <c r="E280" s="3"/>
      <c r="F280" s="9"/>
      <c r="G280" s="9"/>
      <c r="K280" s="62"/>
      <c r="L280" s="57">
        <f t="shared" si="13"/>
        <v>0</v>
      </c>
      <c r="M280" s="58">
        <f t="shared" si="14"/>
        <v>0</v>
      </c>
      <c r="N280" s="2"/>
      <c r="O280" s="63" t="str">
        <f t="shared" si="15"/>
        <v/>
      </c>
    </row>
    <row r="281" spans="3:15" x14ac:dyDescent="0.25">
      <c r="C281" s="9"/>
      <c r="D281" s="9"/>
      <c r="E281" s="3"/>
      <c r="F281" s="9"/>
      <c r="G281" s="9"/>
      <c r="K281" s="62"/>
      <c r="L281" s="57">
        <f t="shared" si="13"/>
        <v>0</v>
      </c>
      <c r="M281" s="58">
        <f t="shared" si="14"/>
        <v>0</v>
      </c>
      <c r="N281" s="2"/>
      <c r="O281" s="63" t="str">
        <f t="shared" si="15"/>
        <v/>
      </c>
    </row>
    <row r="282" spans="3:15" x14ac:dyDescent="0.25">
      <c r="C282" s="9"/>
      <c r="D282" s="9"/>
      <c r="E282" s="3"/>
      <c r="F282" s="9"/>
      <c r="G282" s="9"/>
      <c r="K282" s="62"/>
      <c r="L282" s="57">
        <f t="shared" si="13"/>
        <v>0</v>
      </c>
      <c r="M282" s="58">
        <f t="shared" si="14"/>
        <v>0</v>
      </c>
      <c r="N282" s="2"/>
      <c r="O282" s="63" t="str">
        <f t="shared" si="15"/>
        <v/>
      </c>
    </row>
    <row r="283" spans="3:15" x14ac:dyDescent="0.25">
      <c r="C283" s="9"/>
      <c r="D283" s="9"/>
      <c r="E283" s="3"/>
      <c r="F283" s="9"/>
      <c r="G283" s="9"/>
      <c r="K283" s="62"/>
      <c r="L283" s="57">
        <f t="shared" si="13"/>
        <v>0</v>
      </c>
      <c r="M283" s="58">
        <f t="shared" si="14"/>
        <v>0</v>
      </c>
      <c r="N283" s="2"/>
      <c r="O283" s="63" t="str">
        <f t="shared" si="15"/>
        <v/>
      </c>
    </row>
    <row r="284" spans="3:15" x14ac:dyDescent="0.25">
      <c r="C284" s="9"/>
      <c r="D284" s="9"/>
      <c r="E284" s="3"/>
      <c r="F284" s="9"/>
      <c r="G284" s="9"/>
      <c r="K284" s="62"/>
      <c r="L284" s="57">
        <f t="shared" si="13"/>
        <v>0</v>
      </c>
      <c r="M284" s="58">
        <f t="shared" si="14"/>
        <v>0</v>
      </c>
      <c r="N284" s="2"/>
      <c r="O284" s="63" t="str">
        <f t="shared" si="15"/>
        <v/>
      </c>
    </row>
    <row r="285" spans="3:15" x14ac:dyDescent="0.25">
      <c r="C285" s="9"/>
      <c r="D285" s="9"/>
      <c r="E285" s="3"/>
      <c r="F285" s="9"/>
      <c r="G285" s="9"/>
      <c r="K285" s="62"/>
      <c r="L285" s="57">
        <f t="shared" si="13"/>
        <v>0</v>
      </c>
      <c r="M285" s="58">
        <f t="shared" si="14"/>
        <v>0</v>
      </c>
      <c r="N285" s="2"/>
      <c r="O285" s="63" t="str">
        <f t="shared" si="15"/>
        <v/>
      </c>
    </row>
    <row r="286" spans="3:15" x14ac:dyDescent="0.25">
      <c r="C286" s="9"/>
      <c r="D286" s="9"/>
      <c r="E286" s="3"/>
      <c r="F286" s="9"/>
      <c r="G286" s="9"/>
      <c r="K286" s="62"/>
      <c r="L286" s="57">
        <f t="shared" si="13"/>
        <v>0</v>
      </c>
      <c r="M286" s="58">
        <f t="shared" si="14"/>
        <v>0</v>
      </c>
      <c r="N286" s="2"/>
      <c r="O286" s="63" t="str">
        <f t="shared" si="15"/>
        <v/>
      </c>
    </row>
    <row r="287" spans="3:15" x14ac:dyDescent="0.25">
      <c r="C287" s="9"/>
      <c r="D287" s="9"/>
      <c r="E287" s="3"/>
      <c r="F287" s="9"/>
      <c r="G287" s="9"/>
      <c r="K287" s="62"/>
      <c r="L287" s="57">
        <f t="shared" si="13"/>
        <v>0</v>
      </c>
      <c r="M287" s="58">
        <f t="shared" si="14"/>
        <v>0</v>
      </c>
      <c r="N287" s="2"/>
      <c r="O287" s="63" t="str">
        <f t="shared" si="15"/>
        <v/>
      </c>
    </row>
    <row r="288" spans="3:15" x14ac:dyDescent="0.25">
      <c r="C288" s="9"/>
      <c r="D288" s="9"/>
      <c r="E288" s="3"/>
      <c r="F288" s="9"/>
      <c r="G288" s="9"/>
      <c r="K288" s="62"/>
      <c r="L288" s="57">
        <f t="shared" si="13"/>
        <v>0</v>
      </c>
      <c r="M288" s="58">
        <f t="shared" si="14"/>
        <v>0</v>
      </c>
      <c r="N288" s="2"/>
      <c r="O288" s="63" t="str">
        <f t="shared" si="15"/>
        <v/>
      </c>
    </row>
    <row r="289" spans="3:15" x14ac:dyDescent="0.25">
      <c r="C289" s="9"/>
      <c r="D289" s="9"/>
      <c r="E289" s="3"/>
      <c r="F289" s="9"/>
      <c r="G289" s="9"/>
      <c r="K289" s="62"/>
      <c r="L289" s="57">
        <f t="shared" si="13"/>
        <v>0</v>
      </c>
      <c r="M289" s="58">
        <f t="shared" si="14"/>
        <v>0</v>
      </c>
      <c r="N289" s="2"/>
      <c r="O289" s="63" t="str">
        <f t="shared" si="15"/>
        <v/>
      </c>
    </row>
    <row r="290" spans="3:15" x14ac:dyDescent="0.25">
      <c r="C290" s="9"/>
      <c r="D290" s="9"/>
      <c r="E290" s="3"/>
      <c r="F290" s="9"/>
      <c r="G290" s="9"/>
      <c r="K290" s="62"/>
      <c r="L290" s="57">
        <f t="shared" si="13"/>
        <v>0</v>
      </c>
      <c r="M290" s="58">
        <f t="shared" si="14"/>
        <v>0</v>
      </c>
      <c r="N290" s="2"/>
      <c r="O290" s="63" t="str">
        <f t="shared" si="15"/>
        <v/>
      </c>
    </row>
    <row r="291" spans="3:15" x14ac:dyDescent="0.25">
      <c r="C291" s="9"/>
      <c r="D291" s="9"/>
      <c r="E291" s="3"/>
      <c r="F291" s="9"/>
      <c r="G291" s="9"/>
      <c r="K291" s="62"/>
      <c r="L291" s="57">
        <f t="shared" si="13"/>
        <v>0</v>
      </c>
      <c r="M291" s="58">
        <f t="shared" si="14"/>
        <v>0</v>
      </c>
      <c r="N291" s="2"/>
      <c r="O291" s="63" t="str">
        <f t="shared" si="15"/>
        <v/>
      </c>
    </row>
    <row r="292" spans="3:15" x14ac:dyDescent="0.25">
      <c r="C292" s="9"/>
      <c r="D292" s="9"/>
      <c r="E292" s="3"/>
      <c r="F292" s="9"/>
      <c r="G292" s="9"/>
      <c r="K292" s="62"/>
      <c r="L292" s="57">
        <f t="shared" si="13"/>
        <v>0</v>
      </c>
      <c r="M292" s="58">
        <f t="shared" si="14"/>
        <v>0</v>
      </c>
      <c r="N292" s="2"/>
      <c r="O292" s="63" t="str">
        <f t="shared" si="15"/>
        <v/>
      </c>
    </row>
    <row r="293" spans="3:15" x14ac:dyDescent="0.25">
      <c r="C293" s="9"/>
      <c r="D293" s="9"/>
      <c r="E293" s="3"/>
      <c r="F293" s="9"/>
      <c r="G293" s="9"/>
      <c r="K293" s="62"/>
      <c r="L293" s="57">
        <f t="shared" si="13"/>
        <v>0</v>
      </c>
      <c r="M293" s="58">
        <f t="shared" si="14"/>
        <v>0</v>
      </c>
      <c r="N293" s="2"/>
      <c r="O293" s="63" t="str">
        <f t="shared" si="15"/>
        <v/>
      </c>
    </row>
    <row r="294" spans="3:15" x14ac:dyDescent="0.25">
      <c r="C294" s="9"/>
      <c r="D294" s="9"/>
      <c r="E294" s="3"/>
      <c r="F294" s="9"/>
      <c r="G294" s="9"/>
      <c r="K294" s="62"/>
      <c r="L294" s="57">
        <f t="shared" si="13"/>
        <v>0</v>
      </c>
      <c r="M294" s="58">
        <f t="shared" si="14"/>
        <v>0</v>
      </c>
      <c r="N294" s="2"/>
      <c r="O294" s="63" t="str">
        <f t="shared" si="15"/>
        <v/>
      </c>
    </row>
    <row r="295" spans="3:15" x14ac:dyDescent="0.25">
      <c r="C295" s="9"/>
      <c r="D295" s="9"/>
      <c r="E295" s="3"/>
      <c r="F295" s="9"/>
      <c r="G295" s="9"/>
      <c r="K295" s="62"/>
      <c r="L295" s="57">
        <f t="shared" si="13"/>
        <v>0</v>
      </c>
      <c r="M295" s="58">
        <f t="shared" si="14"/>
        <v>0</v>
      </c>
      <c r="N295" s="2"/>
      <c r="O295" s="63" t="str">
        <f t="shared" si="15"/>
        <v/>
      </c>
    </row>
    <row r="296" spans="3:15" x14ac:dyDescent="0.25">
      <c r="C296" s="9"/>
      <c r="D296" s="9"/>
      <c r="E296" s="3"/>
      <c r="F296" s="9"/>
      <c r="G296" s="9"/>
      <c r="K296" s="62"/>
      <c r="L296" s="57">
        <f t="shared" si="13"/>
        <v>0</v>
      </c>
      <c r="M296" s="58">
        <f t="shared" si="14"/>
        <v>0</v>
      </c>
      <c r="N296" s="2"/>
      <c r="O296" s="63" t="str">
        <f t="shared" si="15"/>
        <v/>
      </c>
    </row>
    <row r="297" spans="3:15" x14ac:dyDescent="0.25">
      <c r="C297" s="9"/>
      <c r="D297" s="9"/>
      <c r="E297" s="3"/>
      <c r="F297" s="9"/>
      <c r="G297" s="9"/>
      <c r="K297" s="62"/>
      <c r="L297" s="57">
        <f t="shared" si="13"/>
        <v>0</v>
      </c>
      <c r="M297" s="58">
        <f t="shared" si="14"/>
        <v>0</v>
      </c>
      <c r="N297" s="2"/>
      <c r="O297" s="63" t="str">
        <f t="shared" si="15"/>
        <v/>
      </c>
    </row>
    <row r="298" spans="3:15" x14ac:dyDescent="0.25">
      <c r="C298" s="9"/>
      <c r="D298" s="9"/>
      <c r="E298" s="3"/>
      <c r="F298" s="9"/>
      <c r="G298" s="9"/>
      <c r="K298" s="62"/>
      <c r="L298" s="57">
        <f t="shared" si="13"/>
        <v>0</v>
      </c>
      <c r="M298" s="58">
        <f t="shared" si="14"/>
        <v>0</v>
      </c>
      <c r="N298" s="2"/>
      <c r="O298" s="63" t="str">
        <f t="shared" si="15"/>
        <v/>
      </c>
    </row>
    <row r="299" spans="3:15" x14ac:dyDescent="0.25">
      <c r="C299" s="9"/>
      <c r="D299" s="9"/>
      <c r="E299" s="3"/>
      <c r="F299" s="9"/>
      <c r="G299" s="9"/>
      <c r="K299" s="62"/>
      <c r="L299" s="57">
        <f t="shared" si="13"/>
        <v>0</v>
      </c>
      <c r="M299" s="58">
        <f t="shared" si="14"/>
        <v>0</v>
      </c>
      <c r="N299" s="2"/>
      <c r="O299" s="63" t="str">
        <f t="shared" si="15"/>
        <v/>
      </c>
    </row>
    <row r="300" spans="3:15" x14ac:dyDescent="0.25">
      <c r="C300" s="9"/>
      <c r="D300" s="9"/>
      <c r="E300" s="3"/>
      <c r="F300" s="9"/>
      <c r="G300" s="9"/>
      <c r="K300" s="62"/>
      <c r="L300" s="57">
        <f t="shared" si="13"/>
        <v>0</v>
      </c>
      <c r="M300" s="58">
        <f t="shared" si="14"/>
        <v>0</v>
      </c>
      <c r="N300" s="2"/>
      <c r="O300" s="63" t="str">
        <f t="shared" si="15"/>
        <v/>
      </c>
    </row>
    <row r="301" spans="3:15" x14ac:dyDescent="0.25">
      <c r="C301" s="9"/>
      <c r="D301" s="9"/>
      <c r="E301" s="3"/>
      <c r="F301" s="9"/>
      <c r="G301" s="9"/>
      <c r="K301" s="62"/>
      <c r="L301" s="57">
        <f t="shared" si="13"/>
        <v>0</v>
      </c>
      <c r="M301" s="58">
        <f t="shared" si="14"/>
        <v>0</v>
      </c>
      <c r="N301" s="2"/>
      <c r="O301" s="63" t="str">
        <f t="shared" si="15"/>
        <v/>
      </c>
    </row>
    <row r="302" spans="3:15" x14ac:dyDescent="0.25">
      <c r="C302" s="9"/>
      <c r="D302" s="9"/>
      <c r="E302" s="3"/>
      <c r="F302" s="9"/>
      <c r="G302" s="9"/>
      <c r="K302" s="62"/>
      <c r="L302" s="57">
        <f t="shared" si="13"/>
        <v>0</v>
      </c>
      <c r="M302" s="58">
        <f t="shared" si="14"/>
        <v>0</v>
      </c>
      <c r="N302" s="2"/>
      <c r="O302" s="63" t="str">
        <f t="shared" si="15"/>
        <v/>
      </c>
    </row>
    <row r="303" spans="3:15" x14ac:dyDescent="0.25">
      <c r="C303" s="9"/>
      <c r="D303" s="9"/>
      <c r="E303" s="3"/>
      <c r="F303" s="9"/>
      <c r="G303" s="9"/>
      <c r="K303" s="62"/>
      <c r="L303" s="57">
        <f t="shared" si="13"/>
        <v>0</v>
      </c>
      <c r="M303" s="58">
        <f t="shared" si="14"/>
        <v>0</v>
      </c>
      <c r="N303" s="2"/>
      <c r="O303" s="63" t="str">
        <f t="shared" si="15"/>
        <v/>
      </c>
    </row>
    <row r="304" spans="3:15" x14ac:dyDescent="0.25">
      <c r="C304" s="9"/>
      <c r="D304" s="9"/>
      <c r="E304" s="3"/>
      <c r="F304" s="9"/>
      <c r="G304" s="9"/>
      <c r="K304" s="62"/>
      <c r="L304" s="57">
        <f t="shared" si="13"/>
        <v>0</v>
      </c>
      <c r="M304" s="58">
        <f t="shared" si="14"/>
        <v>0</v>
      </c>
      <c r="N304" s="2"/>
      <c r="O304" s="63" t="str">
        <f t="shared" si="15"/>
        <v/>
      </c>
    </row>
    <row r="305" spans="3:15" x14ac:dyDescent="0.25">
      <c r="C305" s="9"/>
      <c r="D305" s="9"/>
      <c r="E305" s="3"/>
      <c r="F305" s="9"/>
      <c r="G305" s="9"/>
      <c r="K305" s="62"/>
      <c r="L305" s="57">
        <f t="shared" si="13"/>
        <v>0</v>
      </c>
      <c r="M305" s="58">
        <f t="shared" si="14"/>
        <v>0</v>
      </c>
      <c r="N305" s="2"/>
      <c r="O305" s="63" t="str">
        <f t="shared" si="15"/>
        <v/>
      </c>
    </row>
    <row r="306" spans="3:15" x14ac:dyDescent="0.25">
      <c r="C306" s="9"/>
      <c r="D306" s="9"/>
      <c r="E306" s="3"/>
      <c r="F306" s="9"/>
      <c r="G306" s="9"/>
      <c r="K306" s="62"/>
      <c r="L306" s="57">
        <f t="shared" si="13"/>
        <v>0</v>
      </c>
      <c r="M306" s="58">
        <f t="shared" si="14"/>
        <v>0</v>
      </c>
      <c r="N306" s="2"/>
      <c r="O306" s="63" t="str">
        <f t="shared" si="15"/>
        <v/>
      </c>
    </row>
    <row r="307" spans="3:15" x14ac:dyDescent="0.25">
      <c r="C307" s="9"/>
      <c r="D307" s="9"/>
      <c r="E307" s="3"/>
      <c r="F307" s="9"/>
      <c r="G307" s="9"/>
      <c r="K307" s="62"/>
      <c r="L307" s="57">
        <f t="shared" si="13"/>
        <v>0</v>
      </c>
      <c r="M307" s="58">
        <f t="shared" si="14"/>
        <v>0</v>
      </c>
      <c r="N307" s="2"/>
      <c r="O307" s="63" t="str">
        <f t="shared" si="15"/>
        <v/>
      </c>
    </row>
    <row r="308" spans="3:15" x14ac:dyDescent="0.25">
      <c r="C308" s="9"/>
      <c r="D308" s="9"/>
      <c r="E308" s="3"/>
      <c r="F308" s="9"/>
      <c r="G308" s="9"/>
      <c r="K308" s="62"/>
      <c r="L308" s="57">
        <f t="shared" si="13"/>
        <v>0</v>
      </c>
      <c r="M308" s="58">
        <f t="shared" si="14"/>
        <v>0</v>
      </c>
      <c r="N308" s="2"/>
      <c r="O308" s="63" t="str">
        <f t="shared" si="15"/>
        <v/>
      </c>
    </row>
    <row r="309" spans="3:15" x14ac:dyDescent="0.25">
      <c r="C309" s="9"/>
      <c r="D309" s="9"/>
      <c r="E309" s="3"/>
      <c r="F309" s="9"/>
      <c r="G309" s="9"/>
      <c r="K309" s="62"/>
      <c r="L309" s="57">
        <f t="shared" si="13"/>
        <v>0</v>
      </c>
      <c r="M309" s="58">
        <f t="shared" si="14"/>
        <v>0</v>
      </c>
      <c r="N309" s="2"/>
      <c r="O309" s="63" t="str">
        <f t="shared" si="15"/>
        <v/>
      </c>
    </row>
    <row r="310" spans="3:15" x14ac:dyDescent="0.25">
      <c r="C310" s="9"/>
      <c r="D310" s="9"/>
      <c r="E310" s="3"/>
      <c r="F310" s="9"/>
      <c r="G310" s="9"/>
      <c r="K310" s="62"/>
      <c r="L310" s="57">
        <f t="shared" si="13"/>
        <v>0</v>
      </c>
      <c r="M310" s="58">
        <f t="shared" si="14"/>
        <v>0</v>
      </c>
      <c r="N310" s="2"/>
      <c r="O310" s="63" t="str">
        <f t="shared" si="15"/>
        <v/>
      </c>
    </row>
    <row r="311" spans="3:15" x14ac:dyDescent="0.25">
      <c r="C311" s="9"/>
      <c r="D311" s="9"/>
      <c r="E311" s="3"/>
      <c r="F311" s="9"/>
      <c r="G311" s="9"/>
      <c r="K311" s="62"/>
      <c r="L311" s="57">
        <f t="shared" si="13"/>
        <v>0</v>
      </c>
      <c r="M311" s="58">
        <f t="shared" si="14"/>
        <v>0</v>
      </c>
      <c r="N311" s="2"/>
      <c r="O311" s="63" t="str">
        <f t="shared" si="15"/>
        <v/>
      </c>
    </row>
    <row r="312" spans="3:15" x14ac:dyDescent="0.25">
      <c r="C312" s="9"/>
      <c r="D312" s="9"/>
      <c r="E312" s="3"/>
      <c r="F312" s="9"/>
      <c r="G312" s="9"/>
      <c r="K312" s="62"/>
      <c r="L312" s="57">
        <f t="shared" si="13"/>
        <v>0</v>
      </c>
      <c r="M312" s="58">
        <f t="shared" si="14"/>
        <v>0</v>
      </c>
      <c r="N312" s="2"/>
      <c r="O312" s="63" t="str">
        <f t="shared" si="15"/>
        <v/>
      </c>
    </row>
    <row r="313" spans="3:15" x14ac:dyDescent="0.25">
      <c r="C313" s="9"/>
      <c r="D313" s="9"/>
      <c r="E313" s="3"/>
      <c r="F313" s="9"/>
      <c r="G313" s="9"/>
      <c r="K313" s="62"/>
      <c r="L313" s="57">
        <f t="shared" si="13"/>
        <v>0</v>
      </c>
      <c r="M313" s="58">
        <f t="shared" si="14"/>
        <v>0</v>
      </c>
      <c r="N313" s="2"/>
      <c r="O313" s="63" t="str">
        <f t="shared" si="15"/>
        <v/>
      </c>
    </row>
    <row r="314" spans="3:15" x14ac:dyDescent="0.25">
      <c r="C314" s="9"/>
      <c r="D314" s="9"/>
      <c r="E314" s="3"/>
      <c r="F314" s="9"/>
      <c r="G314" s="9"/>
      <c r="K314" s="62"/>
      <c r="L314" s="57">
        <f t="shared" si="13"/>
        <v>0</v>
      </c>
      <c r="M314" s="58">
        <f t="shared" si="14"/>
        <v>0</v>
      </c>
      <c r="N314" s="2"/>
      <c r="O314" s="63" t="str">
        <f t="shared" si="15"/>
        <v/>
      </c>
    </row>
    <row r="315" spans="3:15" x14ac:dyDescent="0.25">
      <c r="C315" s="9"/>
      <c r="D315" s="9"/>
      <c r="E315" s="3"/>
      <c r="F315" s="9"/>
      <c r="G315" s="9"/>
      <c r="K315" s="62"/>
      <c r="L315" s="57">
        <f t="shared" si="13"/>
        <v>0</v>
      </c>
      <c r="M315" s="58">
        <f t="shared" si="14"/>
        <v>0</v>
      </c>
      <c r="N315" s="2"/>
      <c r="O315" s="63" t="str">
        <f t="shared" si="15"/>
        <v/>
      </c>
    </row>
    <row r="316" spans="3:15" x14ac:dyDescent="0.25">
      <c r="C316" s="9"/>
      <c r="D316" s="9"/>
      <c r="E316" s="3"/>
      <c r="F316" s="9"/>
      <c r="G316" s="9"/>
      <c r="K316" s="62"/>
      <c r="L316" s="57">
        <f t="shared" si="13"/>
        <v>0</v>
      </c>
      <c r="M316" s="58">
        <f t="shared" si="14"/>
        <v>0</v>
      </c>
      <c r="N316" s="2"/>
      <c r="O316" s="63" t="str">
        <f t="shared" si="15"/>
        <v/>
      </c>
    </row>
    <row r="317" spans="3:15" x14ac:dyDescent="0.25">
      <c r="C317" s="9"/>
      <c r="D317" s="9"/>
      <c r="E317" s="3"/>
      <c r="F317" s="9"/>
      <c r="G317" s="9"/>
      <c r="K317" s="62"/>
      <c r="L317" s="57">
        <f t="shared" si="13"/>
        <v>0</v>
      </c>
      <c r="M317" s="58">
        <f t="shared" si="14"/>
        <v>0</v>
      </c>
      <c r="N317" s="2"/>
      <c r="O317" s="63" t="str">
        <f t="shared" si="15"/>
        <v/>
      </c>
    </row>
    <row r="318" spans="3:15" x14ac:dyDescent="0.25">
      <c r="C318" s="9"/>
      <c r="D318" s="9"/>
      <c r="E318" s="3"/>
      <c r="F318" s="9"/>
      <c r="G318" s="9"/>
      <c r="K318" s="62"/>
      <c r="L318" s="57">
        <f t="shared" si="13"/>
        <v>0</v>
      </c>
      <c r="M318" s="58">
        <f t="shared" si="14"/>
        <v>0</v>
      </c>
      <c r="N318" s="2"/>
      <c r="O318" s="63" t="str">
        <f t="shared" si="15"/>
        <v/>
      </c>
    </row>
    <row r="319" spans="3:15" x14ac:dyDescent="0.25">
      <c r="C319" s="9"/>
      <c r="D319" s="9"/>
      <c r="E319" s="3"/>
      <c r="F319" s="9"/>
      <c r="G319" s="9"/>
      <c r="K319" s="62"/>
      <c r="L319" s="57">
        <f t="shared" si="13"/>
        <v>0</v>
      </c>
      <c r="M319" s="58">
        <f t="shared" si="14"/>
        <v>0</v>
      </c>
      <c r="N319" s="2"/>
      <c r="O319" s="63" t="str">
        <f t="shared" si="15"/>
        <v/>
      </c>
    </row>
    <row r="320" spans="3:15" x14ac:dyDescent="0.25">
      <c r="C320" s="9"/>
      <c r="D320" s="9"/>
      <c r="E320" s="3"/>
      <c r="F320" s="9"/>
      <c r="G320" s="9"/>
      <c r="K320" s="62"/>
      <c r="L320" s="57">
        <f t="shared" si="13"/>
        <v>0</v>
      </c>
      <c r="M320" s="58">
        <f t="shared" si="14"/>
        <v>0</v>
      </c>
      <c r="N320" s="2"/>
      <c r="O320" s="63" t="str">
        <f t="shared" si="15"/>
        <v/>
      </c>
    </row>
    <row r="321" spans="3:15" x14ac:dyDescent="0.25">
      <c r="C321" s="9"/>
      <c r="D321" s="9"/>
      <c r="E321" s="3"/>
      <c r="F321" s="9"/>
      <c r="G321" s="9"/>
      <c r="K321" s="62"/>
      <c r="L321" s="57">
        <f t="shared" si="13"/>
        <v>0</v>
      </c>
      <c r="M321" s="58">
        <f t="shared" si="14"/>
        <v>0</v>
      </c>
      <c r="N321" s="2"/>
      <c r="O321" s="63" t="str">
        <f t="shared" si="15"/>
        <v/>
      </c>
    </row>
    <row r="322" spans="3:15" x14ac:dyDescent="0.25">
      <c r="C322" s="9"/>
      <c r="D322" s="9"/>
      <c r="E322" s="3"/>
      <c r="F322" s="9"/>
      <c r="G322" s="9"/>
      <c r="K322" s="62"/>
      <c r="L322" s="57">
        <f t="shared" si="13"/>
        <v>0</v>
      </c>
      <c r="M322" s="58">
        <f t="shared" si="14"/>
        <v>0</v>
      </c>
      <c r="N322" s="2"/>
      <c r="O322" s="63" t="str">
        <f t="shared" si="15"/>
        <v/>
      </c>
    </row>
    <row r="323" spans="3:15" x14ac:dyDescent="0.25">
      <c r="C323" s="9"/>
      <c r="D323" s="9"/>
      <c r="E323" s="3"/>
      <c r="F323" s="9"/>
      <c r="G323" s="9"/>
      <c r="K323" s="62"/>
      <c r="L323" s="57">
        <f t="shared" si="13"/>
        <v>0</v>
      </c>
      <c r="M323" s="58">
        <f t="shared" si="14"/>
        <v>0</v>
      </c>
      <c r="N323" s="2"/>
      <c r="O323" s="63" t="str">
        <f t="shared" si="15"/>
        <v/>
      </c>
    </row>
    <row r="324" spans="3:15" x14ac:dyDescent="0.25">
      <c r="C324" s="9"/>
      <c r="D324" s="9"/>
      <c r="E324" s="3"/>
      <c r="F324" s="9"/>
      <c r="G324" s="9"/>
      <c r="K324" s="62"/>
      <c r="L324" s="57">
        <f t="shared" ref="L324:L387" si="16">IF(ISNUMBER(K324),E324,0)</f>
        <v>0</v>
      </c>
      <c r="M324" s="58">
        <f t="shared" ref="M324:M387" si="17">IF(ISNUMBER(K324),J324,0)</f>
        <v>0</v>
      </c>
      <c r="N324" s="2"/>
      <c r="O324" s="63" t="str">
        <f t="shared" ref="O324:O387" si="18">H324&amp;K324</f>
        <v/>
      </c>
    </row>
    <row r="325" spans="3:15" x14ac:dyDescent="0.25">
      <c r="C325" s="9"/>
      <c r="D325" s="9"/>
      <c r="E325" s="3"/>
      <c r="F325" s="9"/>
      <c r="G325" s="9"/>
      <c r="K325" s="62"/>
      <c r="L325" s="57">
        <f t="shared" si="16"/>
        <v>0</v>
      </c>
      <c r="M325" s="58">
        <f t="shared" si="17"/>
        <v>0</v>
      </c>
      <c r="N325" s="2"/>
      <c r="O325" s="63" t="str">
        <f t="shared" si="18"/>
        <v/>
      </c>
    </row>
    <row r="326" spans="3:15" x14ac:dyDescent="0.25">
      <c r="C326" s="9"/>
      <c r="D326" s="9"/>
      <c r="E326" s="3"/>
      <c r="F326" s="9"/>
      <c r="G326" s="9"/>
      <c r="K326" s="62"/>
      <c r="L326" s="57">
        <f t="shared" si="16"/>
        <v>0</v>
      </c>
      <c r="M326" s="58">
        <f t="shared" si="17"/>
        <v>0</v>
      </c>
      <c r="N326" s="2"/>
      <c r="O326" s="63" t="str">
        <f t="shared" si="18"/>
        <v/>
      </c>
    </row>
    <row r="327" spans="3:15" x14ac:dyDescent="0.25">
      <c r="C327" s="9"/>
      <c r="D327" s="9"/>
      <c r="E327" s="3"/>
      <c r="F327" s="9"/>
      <c r="G327" s="9"/>
      <c r="K327" s="62"/>
      <c r="L327" s="57">
        <f t="shared" si="16"/>
        <v>0</v>
      </c>
      <c r="M327" s="58">
        <f t="shared" si="17"/>
        <v>0</v>
      </c>
      <c r="N327" s="2"/>
      <c r="O327" s="63" t="str">
        <f t="shared" si="18"/>
        <v/>
      </c>
    </row>
    <row r="328" spans="3:15" x14ac:dyDescent="0.25">
      <c r="C328" s="9"/>
      <c r="D328" s="9"/>
      <c r="E328" s="3"/>
      <c r="F328" s="9"/>
      <c r="G328" s="9"/>
      <c r="K328" s="62"/>
      <c r="L328" s="57">
        <f t="shared" si="16"/>
        <v>0</v>
      </c>
      <c r="M328" s="58">
        <f t="shared" si="17"/>
        <v>0</v>
      </c>
      <c r="N328" s="2"/>
      <c r="O328" s="63" t="str">
        <f t="shared" si="18"/>
        <v/>
      </c>
    </row>
    <row r="329" spans="3:15" x14ac:dyDescent="0.25">
      <c r="C329" s="9"/>
      <c r="D329" s="9"/>
      <c r="E329" s="3"/>
      <c r="F329" s="9"/>
      <c r="G329" s="9"/>
      <c r="K329" s="62"/>
      <c r="L329" s="57">
        <f t="shared" si="16"/>
        <v>0</v>
      </c>
      <c r="M329" s="58">
        <f t="shared" si="17"/>
        <v>0</v>
      </c>
      <c r="N329" s="2"/>
      <c r="O329" s="63" t="str">
        <f t="shared" si="18"/>
        <v/>
      </c>
    </row>
    <row r="330" spans="3:15" x14ac:dyDescent="0.25">
      <c r="C330" s="9"/>
      <c r="D330" s="9"/>
      <c r="E330" s="3"/>
      <c r="F330" s="9"/>
      <c r="G330" s="9"/>
      <c r="K330" s="62"/>
      <c r="L330" s="57">
        <f t="shared" si="16"/>
        <v>0</v>
      </c>
      <c r="M330" s="58">
        <f t="shared" si="17"/>
        <v>0</v>
      </c>
      <c r="N330" s="2"/>
      <c r="O330" s="63" t="str">
        <f t="shared" si="18"/>
        <v/>
      </c>
    </row>
    <row r="331" spans="3:15" x14ac:dyDescent="0.25">
      <c r="C331" s="9"/>
      <c r="D331" s="9"/>
      <c r="E331" s="3"/>
      <c r="F331" s="9"/>
      <c r="G331" s="9"/>
      <c r="K331" s="62"/>
      <c r="L331" s="57">
        <f t="shared" si="16"/>
        <v>0</v>
      </c>
      <c r="M331" s="58">
        <f t="shared" si="17"/>
        <v>0</v>
      </c>
      <c r="N331" s="2"/>
      <c r="O331" s="63" t="str">
        <f t="shared" si="18"/>
        <v/>
      </c>
    </row>
    <row r="332" spans="3:15" x14ac:dyDescent="0.25">
      <c r="C332" s="9"/>
      <c r="D332" s="9"/>
      <c r="E332" s="3"/>
      <c r="F332" s="9"/>
      <c r="G332" s="9"/>
      <c r="K332" s="62"/>
      <c r="L332" s="57">
        <f t="shared" si="16"/>
        <v>0</v>
      </c>
      <c r="M332" s="58">
        <f t="shared" si="17"/>
        <v>0</v>
      </c>
      <c r="N332" s="2"/>
      <c r="O332" s="63" t="str">
        <f t="shared" si="18"/>
        <v/>
      </c>
    </row>
    <row r="333" spans="3:15" x14ac:dyDescent="0.25">
      <c r="C333" s="9"/>
      <c r="D333" s="9"/>
      <c r="E333" s="3"/>
      <c r="F333" s="9"/>
      <c r="G333" s="9"/>
      <c r="K333" s="62"/>
      <c r="L333" s="57">
        <f t="shared" si="16"/>
        <v>0</v>
      </c>
      <c r="M333" s="58">
        <f t="shared" si="17"/>
        <v>0</v>
      </c>
      <c r="N333" s="2"/>
      <c r="O333" s="63" t="str">
        <f t="shared" si="18"/>
        <v/>
      </c>
    </row>
    <row r="334" spans="3:15" x14ac:dyDescent="0.25">
      <c r="C334" s="9"/>
      <c r="D334" s="9"/>
      <c r="E334" s="3"/>
      <c r="F334" s="9"/>
      <c r="G334" s="9"/>
      <c r="K334" s="62"/>
      <c r="L334" s="57">
        <f t="shared" si="16"/>
        <v>0</v>
      </c>
      <c r="M334" s="58">
        <f t="shared" si="17"/>
        <v>0</v>
      </c>
      <c r="N334" s="2"/>
      <c r="O334" s="63" t="str">
        <f t="shared" si="18"/>
        <v/>
      </c>
    </row>
    <row r="335" spans="3:15" x14ac:dyDescent="0.25">
      <c r="C335" s="9"/>
      <c r="D335" s="9"/>
      <c r="E335" s="3"/>
      <c r="F335" s="9"/>
      <c r="G335" s="9"/>
      <c r="K335" s="62"/>
      <c r="L335" s="57">
        <f t="shared" si="16"/>
        <v>0</v>
      </c>
      <c r="M335" s="58">
        <f t="shared" si="17"/>
        <v>0</v>
      </c>
      <c r="N335" s="2"/>
      <c r="O335" s="63" t="str">
        <f t="shared" si="18"/>
        <v/>
      </c>
    </row>
    <row r="336" spans="3:15" x14ac:dyDescent="0.25">
      <c r="C336" s="9"/>
      <c r="D336" s="9"/>
      <c r="E336" s="3"/>
      <c r="F336" s="9"/>
      <c r="G336" s="9"/>
      <c r="K336" s="62"/>
      <c r="L336" s="57">
        <f t="shared" si="16"/>
        <v>0</v>
      </c>
      <c r="M336" s="58">
        <f t="shared" si="17"/>
        <v>0</v>
      </c>
      <c r="N336" s="2"/>
      <c r="O336" s="63" t="str">
        <f t="shared" si="18"/>
        <v/>
      </c>
    </row>
    <row r="337" spans="3:15" x14ac:dyDescent="0.25">
      <c r="C337" s="9"/>
      <c r="D337" s="9"/>
      <c r="E337" s="3"/>
      <c r="F337" s="9"/>
      <c r="G337" s="9"/>
      <c r="K337" s="62"/>
      <c r="L337" s="57">
        <f t="shared" si="16"/>
        <v>0</v>
      </c>
      <c r="M337" s="58">
        <f t="shared" si="17"/>
        <v>0</v>
      </c>
      <c r="N337" s="2"/>
      <c r="O337" s="63" t="str">
        <f t="shared" si="18"/>
        <v/>
      </c>
    </row>
    <row r="338" spans="3:15" x14ac:dyDescent="0.25">
      <c r="C338" s="9"/>
      <c r="D338" s="9"/>
      <c r="E338" s="3"/>
      <c r="F338" s="9"/>
      <c r="G338" s="9"/>
      <c r="K338" s="62"/>
      <c r="L338" s="57">
        <f t="shared" si="16"/>
        <v>0</v>
      </c>
      <c r="M338" s="58">
        <f t="shared" si="17"/>
        <v>0</v>
      </c>
      <c r="N338" s="2"/>
      <c r="O338" s="63" t="str">
        <f t="shared" si="18"/>
        <v/>
      </c>
    </row>
    <row r="339" spans="3:15" x14ac:dyDescent="0.25">
      <c r="C339" s="9"/>
      <c r="D339" s="9"/>
      <c r="E339" s="3"/>
      <c r="F339" s="9"/>
      <c r="G339" s="9"/>
      <c r="K339" s="62"/>
      <c r="L339" s="57">
        <f t="shared" si="16"/>
        <v>0</v>
      </c>
      <c r="M339" s="58">
        <f t="shared" si="17"/>
        <v>0</v>
      </c>
      <c r="N339" s="2"/>
      <c r="O339" s="63" t="str">
        <f t="shared" si="18"/>
        <v/>
      </c>
    </row>
    <row r="340" spans="3:15" x14ac:dyDescent="0.25">
      <c r="C340" s="9"/>
      <c r="D340" s="9"/>
      <c r="E340" s="3"/>
      <c r="F340" s="9"/>
      <c r="G340" s="9"/>
      <c r="K340" s="62"/>
      <c r="L340" s="57">
        <f t="shared" si="16"/>
        <v>0</v>
      </c>
      <c r="M340" s="58">
        <f t="shared" si="17"/>
        <v>0</v>
      </c>
      <c r="N340" s="2"/>
      <c r="O340" s="63" t="str">
        <f t="shared" si="18"/>
        <v/>
      </c>
    </row>
    <row r="341" spans="3:15" x14ac:dyDescent="0.25">
      <c r="C341" s="9"/>
      <c r="D341" s="9"/>
      <c r="E341" s="3"/>
      <c r="F341" s="9"/>
      <c r="G341" s="9"/>
      <c r="K341" s="62"/>
      <c r="L341" s="57">
        <f t="shared" si="16"/>
        <v>0</v>
      </c>
      <c r="M341" s="58">
        <f t="shared" si="17"/>
        <v>0</v>
      </c>
      <c r="N341" s="2"/>
      <c r="O341" s="63" t="str">
        <f t="shared" si="18"/>
        <v/>
      </c>
    </row>
    <row r="342" spans="3:15" x14ac:dyDescent="0.25">
      <c r="C342" s="9"/>
      <c r="D342" s="9"/>
      <c r="E342" s="3"/>
      <c r="F342" s="9"/>
      <c r="G342" s="9"/>
      <c r="K342" s="62"/>
      <c r="L342" s="57">
        <f t="shared" si="16"/>
        <v>0</v>
      </c>
      <c r="M342" s="58">
        <f t="shared" si="17"/>
        <v>0</v>
      </c>
      <c r="N342" s="2"/>
      <c r="O342" s="63" t="str">
        <f t="shared" si="18"/>
        <v/>
      </c>
    </row>
    <row r="343" spans="3:15" x14ac:dyDescent="0.25">
      <c r="C343" s="9"/>
      <c r="D343" s="9"/>
      <c r="E343" s="3"/>
      <c r="F343" s="9"/>
      <c r="G343" s="9"/>
      <c r="K343" s="62"/>
      <c r="L343" s="57">
        <f t="shared" si="16"/>
        <v>0</v>
      </c>
      <c r="M343" s="58">
        <f t="shared" si="17"/>
        <v>0</v>
      </c>
      <c r="N343" s="2"/>
      <c r="O343" s="63" t="str">
        <f t="shared" si="18"/>
        <v/>
      </c>
    </row>
    <row r="344" spans="3:15" x14ac:dyDescent="0.25">
      <c r="C344" s="9"/>
      <c r="D344" s="9"/>
      <c r="E344" s="3"/>
      <c r="F344" s="9"/>
      <c r="G344" s="9"/>
      <c r="K344" s="62"/>
      <c r="L344" s="57">
        <f t="shared" si="16"/>
        <v>0</v>
      </c>
      <c r="M344" s="58">
        <f t="shared" si="17"/>
        <v>0</v>
      </c>
      <c r="N344" s="2"/>
      <c r="O344" s="63" t="str">
        <f t="shared" si="18"/>
        <v/>
      </c>
    </row>
    <row r="345" spans="3:15" x14ac:dyDescent="0.25">
      <c r="C345" s="9"/>
      <c r="D345" s="9"/>
      <c r="E345" s="3"/>
      <c r="F345" s="9"/>
      <c r="G345" s="9"/>
      <c r="K345" s="62"/>
      <c r="L345" s="57">
        <f t="shared" si="16"/>
        <v>0</v>
      </c>
      <c r="M345" s="58">
        <f t="shared" si="17"/>
        <v>0</v>
      </c>
      <c r="N345" s="2"/>
      <c r="O345" s="63" t="str">
        <f t="shared" si="18"/>
        <v/>
      </c>
    </row>
    <row r="346" spans="3:15" x14ac:dyDescent="0.25">
      <c r="C346" s="9"/>
      <c r="D346" s="9"/>
      <c r="E346" s="3"/>
      <c r="F346" s="9"/>
      <c r="G346" s="9"/>
      <c r="K346" s="62"/>
      <c r="L346" s="57">
        <f t="shared" si="16"/>
        <v>0</v>
      </c>
      <c r="M346" s="58">
        <f t="shared" si="17"/>
        <v>0</v>
      </c>
      <c r="N346" s="2"/>
      <c r="O346" s="63" t="str">
        <f t="shared" si="18"/>
        <v/>
      </c>
    </row>
    <row r="347" spans="3:15" x14ac:dyDescent="0.25">
      <c r="C347" s="9"/>
      <c r="D347" s="9"/>
      <c r="E347" s="3"/>
      <c r="F347" s="9"/>
      <c r="G347" s="9"/>
      <c r="K347" s="62"/>
      <c r="L347" s="57">
        <f t="shared" si="16"/>
        <v>0</v>
      </c>
      <c r="M347" s="58">
        <f t="shared" si="17"/>
        <v>0</v>
      </c>
      <c r="N347" s="2"/>
      <c r="O347" s="63" t="str">
        <f t="shared" si="18"/>
        <v/>
      </c>
    </row>
    <row r="348" spans="3:15" x14ac:dyDescent="0.25">
      <c r="C348" s="9"/>
      <c r="D348" s="9"/>
      <c r="E348" s="3"/>
      <c r="F348" s="9"/>
      <c r="G348" s="9"/>
      <c r="K348" s="62"/>
      <c r="L348" s="57">
        <f t="shared" si="16"/>
        <v>0</v>
      </c>
      <c r="M348" s="58">
        <f t="shared" si="17"/>
        <v>0</v>
      </c>
      <c r="N348" s="2"/>
      <c r="O348" s="63" t="str">
        <f t="shared" si="18"/>
        <v/>
      </c>
    </row>
    <row r="349" spans="3:15" x14ac:dyDescent="0.25">
      <c r="C349" s="9"/>
      <c r="D349" s="9"/>
      <c r="E349" s="3"/>
      <c r="F349" s="9"/>
      <c r="G349" s="9"/>
      <c r="K349" s="62"/>
      <c r="L349" s="57">
        <f t="shared" si="16"/>
        <v>0</v>
      </c>
      <c r="M349" s="58">
        <f t="shared" si="17"/>
        <v>0</v>
      </c>
      <c r="N349" s="2"/>
      <c r="O349" s="63" t="str">
        <f t="shared" si="18"/>
        <v/>
      </c>
    </row>
    <row r="350" spans="3:15" x14ac:dyDescent="0.25">
      <c r="C350" s="9"/>
      <c r="D350" s="9"/>
      <c r="E350" s="3"/>
      <c r="F350" s="9"/>
      <c r="G350" s="9"/>
      <c r="K350" s="62"/>
      <c r="L350" s="57">
        <f t="shared" si="16"/>
        <v>0</v>
      </c>
      <c r="M350" s="58">
        <f t="shared" si="17"/>
        <v>0</v>
      </c>
      <c r="N350" s="2"/>
      <c r="O350" s="63" t="str">
        <f t="shared" si="18"/>
        <v/>
      </c>
    </row>
    <row r="351" spans="3:15" x14ac:dyDescent="0.25">
      <c r="C351" s="9"/>
      <c r="D351" s="9"/>
      <c r="E351" s="3"/>
      <c r="F351" s="9"/>
      <c r="G351" s="9"/>
      <c r="K351" s="62"/>
      <c r="L351" s="57">
        <f t="shared" si="16"/>
        <v>0</v>
      </c>
      <c r="M351" s="58">
        <f t="shared" si="17"/>
        <v>0</v>
      </c>
      <c r="N351" s="2"/>
      <c r="O351" s="63" t="str">
        <f t="shared" si="18"/>
        <v/>
      </c>
    </row>
    <row r="352" spans="3:15" x14ac:dyDescent="0.25">
      <c r="C352" s="9"/>
      <c r="D352" s="9"/>
      <c r="E352" s="3"/>
      <c r="F352" s="9"/>
      <c r="G352" s="9"/>
      <c r="K352" s="62"/>
      <c r="L352" s="57">
        <f t="shared" si="16"/>
        <v>0</v>
      </c>
      <c r="M352" s="58">
        <f t="shared" si="17"/>
        <v>0</v>
      </c>
      <c r="N352" s="2"/>
      <c r="O352" s="63" t="str">
        <f t="shared" si="18"/>
        <v/>
      </c>
    </row>
    <row r="353" spans="3:15" x14ac:dyDescent="0.25">
      <c r="C353" s="9"/>
      <c r="D353" s="9"/>
      <c r="E353" s="3"/>
      <c r="F353" s="9"/>
      <c r="G353" s="9"/>
      <c r="K353" s="62"/>
      <c r="L353" s="57">
        <f t="shared" si="16"/>
        <v>0</v>
      </c>
      <c r="M353" s="58">
        <f t="shared" si="17"/>
        <v>0</v>
      </c>
      <c r="N353" s="2"/>
      <c r="O353" s="63" t="str">
        <f t="shared" si="18"/>
        <v/>
      </c>
    </row>
    <row r="354" spans="3:15" x14ac:dyDescent="0.25">
      <c r="C354" s="9"/>
      <c r="D354" s="9"/>
      <c r="E354" s="3"/>
      <c r="F354" s="9"/>
      <c r="G354" s="9"/>
      <c r="K354" s="62"/>
      <c r="L354" s="57">
        <f t="shared" si="16"/>
        <v>0</v>
      </c>
      <c r="M354" s="58">
        <f t="shared" si="17"/>
        <v>0</v>
      </c>
      <c r="N354" s="2"/>
      <c r="O354" s="63" t="str">
        <f t="shared" si="18"/>
        <v/>
      </c>
    </row>
    <row r="355" spans="3:15" x14ac:dyDescent="0.25">
      <c r="C355" s="9"/>
      <c r="D355" s="9"/>
      <c r="E355" s="3"/>
      <c r="F355" s="9"/>
      <c r="G355" s="9"/>
      <c r="K355" s="62"/>
      <c r="L355" s="57">
        <f t="shared" si="16"/>
        <v>0</v>
      </c>
      <c r="M355" s="58">
        <f t="shared" si="17"/>
        <v>0</v>
      </c>
      <c r="N355" s="2"/>
      <c r="O355" s="63" t="str">
        <f t="shared" si="18"/>
        <v/>
      </c>
    </row>
    <row r="356" spans="3:15" x14ac:dyDescent="0.25">
      <c r="C356" s="9"/>
      <c r="D356" s="9"/>
      <c r="E356" s="3"/>
      <c r="F356" s="9"/>
      <c r="G356" s="9"/>
      <c r="K356" s="62"/>
      <c r="L356" s="57">
        <f t="shared" si="16"/>
        <v>0</v>
      </c>
      <c r="M356" s="58">
        <f t="shared" si="17"/>
        <v>0</v>
      </c>
      <c r="N356" s="2"/>
      <c r="O356" s="63" t="str">
        <f t="shared" si="18"/>
        <v/>
      </c>
    </row>
    <row r="357" spans="3:15" x14ac:dyDescent="0.25">
      <c r="C357" s="9"/>
      <c r="D357" s="9"/>
      <c r="E357" s="3"/>
      <c r="F357" s="9"/>
      <c r="G357" s="9"/>
      <c r="K357" s="62"/>
      <c r="L357" s="57">
        <f t="shared" si="16"/>
        <v>0</v>
      </c>
      <c r="M357" s="58">
        <f t="shared" si="17"/>
        <v>0</v>
      </c>
      <c r="N357" s="2"/>
      <c r="O357" s="63" t="str">
        <f t="shared" si="18"/>
        <v/>
      </c>
    </row>
    <row r="358" spans="3:15" x14ac:dyDescent="0.25">
      <c r="C358" s="9"/>
      <c r="D358" s="9"/>
      <c r="E358" s="3"/>
      <c r="F358" s="9"/>
      <c r="G358" s="9"/>
      <c r="K358" s="62"/>
      <c r="L358" s="57">
        <f t="shared" si="16"/>
        <v>0</v>
      </c>
      <c r="M358" s="58">
        <f t="shared" si="17"/>
        <v>0</v>
      </c>
      <c r="N358" s="2"/>
      <c r="O358" s="63" t="str">
        <f t="shared" si="18"/>
        <v/>
      </c>
    </row>
    <row r="359" spans="3:15" x14ac:dyDescent="0.25">
      <c r="C359" s="9"/>
      <c r="D359" s="9"/>
      <c r="E359" s="3"/>
      <c r="F359" s="9"/>
      <c r="G359" s="9"/>
      <c r="K359" s="62"/>
      <c r="L359" s="57">
        <f t="shared" si="16"/>
        <v>0</v>
      </c>
      <c r="M359" s="58">
        <f t="shared" si="17"/>
        <v>0</v>
      </c>
      <c r="N359" s="2"/>
      <c r="O359" s="63" t="str">
        <f t="shared" si="18"/>
        <v/>
      </c>
    </row>
    <row r="360" spans="3:15" x14ac:dyDescent="0.25">
      <c r="C360" s="9"/>
      <c r="D360" s="9"/>
      <c r="E360" s="3"/>
      <c r="F360" s="9"/>
      <c r="G360" s="9"/>
      <c r="K360" s="62"/>
      <c r="L360" s="57">
        <f t="shared" si="16"/>
        <v>0</v>
      </c>
      <c r="M360" s="58">
        <f t="shared" si="17"/>
        <v>0</v>
      </c>
      <c r="N360" s="2"/>
      <c r="O360" s="63" t="str">
        <f t="shared" si="18"/>
        <v/>
      </c>
    </row>
    <row r="361" spans="3:15" x14ac:dyDescent="0.25">
      <c r="C361" s="9"/>
      <c r="D361" s="9"/>
      <c r="E361" s="3"/>
      <c r="F361" s="9"/>
      <c r="G361" s="9"/>
      <c r="K361" s="62"/>
      <c r="L361" s="57">
        <f t="shared" si="16"/>
        <v>0</v>
      </c>
      <c r="M361" s="58">
        <f t="shared" si="17"/>
        <v>0</v>
      </c>
      <c r="N361" s="2"/>
      <c r="O361" s="63" t="str">
        <f t="shared" si="18"/>
        <v/>
      </c>
    </row>
    <row r="362" spans="3:15" x14ac:dyDescent="0.25">
      <c r="C362" s="9"/>
      <c r="D362" s="9"/>
      <c r="E362" s="3"/>
      <c r="F362" s="9"/>
      <c r="G362" s="9"/>
      <c r="K362" s="62"/>
      <c r="L362" s="57">
        <f t="shared" si="16"/>
        <v>0</v>
      </c>
      <c r="M362" s="58">
        <f t="shared" si="17"/>
        <v>0</v>
      </c>
      <c r="N362" s="2"/>
      <c r="O362" s="63" t="str">
        <f t="shared" si="18"/>
        <v/>
      </c>
    </row>
    <row r="363" spans="3:15" x14ac:dyDescent="0.25">
      <c r="C363" s="9"/>
      <c r="D363" s="9"/>
      <c r="E363" s="3"/>
      <c r="F363" s="9"/>
      <c r="G363" s="9"/>
      <c r="K363" s="62"/>
      <c r="L363" s="57">
        <f t="shared" si="16"/>
        <v>0</v>
      </c>
      <c r="M363" s="58">
        <f t="shared" si="17"/>
        <v>0</v>
      </c>
      <c r="N363" s="2"/>
      <c r="O363" s="63" t="str">
        <f t="shared" si="18"/>
        <v/>
      </c>
    </row>
    <row r="364" spans="3:15" x14ac:dyDescent="0.25">
      <c r="C364" s="9"/>
      <c r="D364" s="9"/>
      <c r="E364" s="3"/>
      <c r="F364" s="9"/>
      <c r="G364" s="9"/>
      <c r="K364" s="62"/>
      <c r="L364" s="57">
        <f t="shared" si="16"/>
        <v>0</v>
      </c>
      <c r="M364" s="58">
        <f t="shared" si="17"/>
        <v>0</v>
      </c>
      <c r="N364" s="2"/>
      <c r="O364" s="63" t="str">
        <f t="shared" si="18"/>
        <v/>
      </c>
    </row>
    <row r="365" spans="3:15" x14ac:dyDescent="0.25">
      <c r="C365" s="9"/>
      <c r="D365" s="9"/>
      <c r="E365" s="3"/>
      <c r="F365" s="9"/>
      <c r="G365" s="9"/>
      <c r="K365" s="62"/>
      <c r="L365" s="57">
        <f t="shared" si="16"/>
        <v>0</v>
      </c>
      <c r="M365" s="58">
        <f t="shared" si="17"/>
        <v>0</v>
      </c>
      <c r="N365" s="2"/>
      <c r="O365" s="63" t="str">
        <f t="shared" si="18"/>
        <v/>
      </c>
    </row>
    <row r="366" spans="3:15" x14ac:dyDescent="0.25">
      <c r="C366" s="9"/>
      <c r="D366" s="9"/>
      <c r="E366" s="3"/>
      <c r="F366" s="9"/>
      <c r="G366" s="9"/>
      <c r="K366" s="62"/>
      <c r="L366" s="57">
        <f t="shared" si="16"/>
        <v>0</v>
      </c>
      <c r="M366" s="58">
        <f t="shared" si="17"/>
        <v>0</v>
      </c>
      <c r="N366" s="2"/>
      <c r="O366" s="63" t="str">
        <f t="shared" si="18"/>
        <v/>
      </c>
    </row>
    <row r="367" spans="3:15" x14ac:dyDescent="0.25">
      <c r="C367" s="9"/>
      <c r="D367" s="9"/>
      <c r="E367" s="3"/>
      <c r="F367" s="9"/>
      <c r="G367" s="9"/>
      <c r="K367" s="62"/>
      <c r="L367" s="57">
        <f t="shared" si="16"/>
        <v>0</v>
      </c>
      <c r="M367" s="58">
        <f t="shared" si="17"/>
        <v>0</v>
      </c>
      <c r="N367" s="2"/>
      <c r="O367" s="63" t="str">
        <f t="shared" si="18"/>
        <v/>
      </c>
    </row>
    <row r="368" spans="3:15" x14ac:dyDescent="0.25">
      <c r="C368" s="9"/>
      <c r="D368" s="9"/>
      <c r="E368" s="3"/>
      <c r="F368" s="9"/>
      <c r="G368" s="9"/>
      <c r="K368" s="62"/>
      <c r="L368" s="57">
        <f t="shared" si="16"/>
        <v>0</v>
      </c>
      <c r="M368" s="58">
        <f t="shared" si="17"/>
        <v>0</v>
      </c>
      <c r="N368" s="2"/>
      <c r="O368" s="63" t="str">
        <f t="shared" si="18"/>
        <v/>
      </c>
    </row>
    <row r="369" spans="3:15" x14ac:dyDescent="0.25">
      <c r="C369" s="9"/>
      <c r="D369" s="9"/>
      <c r="E369" s="3"/>
      <c r="F369" s="9"/>
      <c r="G369" s="9"/>
      <c r="K369" s="62"/>
      <c r="L369" s="57">
        <f t="shared" si="16"/>
        <v>0</v>
      </c>
      <c r="M369" s="58">
        <f t="shared" si="17"/>
        <v>0</v>
      </c>
      <c r="N369" s="2"/>
      <c r="O369" s="63" t="str">
        <f t="shared" si="18"/>
        <v/>
      </c>
    </row>
    <row r="370" spans="3:15" x14ac:dyDescent="0.25">
      <c r="C370" s="9"/>
      <c r="D370" s="9"/>
      <c r="E370" s="3"/>
      <c r="F370" s="9"/>
      <c r="G370" s="9"/>
      <c r="K370" s="62"/>
      <c r="L370" s="57">
        <f t="shared" si="16"/>
        <v>0</v>
      </c>
      <c r="M370" s="58">
        <f t="shared" si="17"/>
        <v>0</v>
      </c>
      <c r="N370" s="2"/>
      <c r="O370" s="63" t="str">
        <f t="shared" si="18"/>
        <v/>
      </c>
    </row>
    <row r="371" spans="3:15" x14ac:dyDescent="0.25">
      <c r="C371" s="9"/>
      <c r="D371" s="9"/>
      <c r="E371" s="3"/>
      <c r="F371" s="9"/>
      <c r="G371" s="9"/>
      <c r="K371" s="62"/>
      <c r="L371" s="57">
        <f t="shared" si="16"/>
        <v>0</v>
      </c>
      <c r="M371" s="58">
        <f t="shared" si="17"/>
        <v>0</v>
      </c>
      <c r="N371" s="2"/>
      <c r="O371" s="63" t="str">
        <f t="shared" si="18"/>
        <v/>
      </c>
    </row>
    <row r="372" spans="3:15" x14ac:dyDescent="0.25">
      <c r="C372" s="9"/>
      <c r="D372" s="9"/>
      <c r="E372" s="3"/>
      <c r="F372" s="9"/>
      <c r="G372" s="9"/>
      <c r="K372" s="62"/>
      <c r="L372" s="57">
        <f t="shared" si="16"/>
        <v>0</v>
      </c>
      <c r="M372" s="58">
        <f t="shared" si="17"/>
        <v>0</v>
      </c>
      <c r="N372" s="2"/>
      <c r="O372" s="63" t="str">
        <f t="shared" si="18"/>
        <v/>
      </c>
    </row>
    <row r="373" spans="3:15" x14ac:dyDescent="0.25">
      <c r="C373" s="9"/>
      <c r="D373" s="9"/>
      <c r="E373" s="3"/>
      <c r="F373" s="9"/>
      <c r="G373" s="9"/>
      <c r="K373" s="62"/>
      <c r="L373" s="57">
        <f t="shared" si="16"/>
        <v>0</v>
      </c>
      <c r="M373" s="58">
        <f t="shared" si="17"/>
        <v>0</v>
      </c>
      <c r="N373" s="2"/>
      <c r="O373" s="63" t="str">
        <f t="shared" si="18"/>
        <v/>
      </c>
    </row>
    <row r="374" spans="3:15" x14ac:dyDescent="0.25">
      <c r="C374" s="9"/>
      <c r="D374" s="9"/>
      <c r="E374" s="3"/>
      <c r="F374" s="9"/>
      <c r="G374" s="9"/>
      <c r="K374" s="62"/>
      <c r="L374" s="57">
        <f t="shared" si="16"/>
        <v>0</v>
      </c>
      <c r="M374" s="58">
        <f t="shared" si="17"/>
        <v>0</v>
      </c>
      <c r="N374" s="2"/>
      <c r="O374" s="63" t="str">
        <f t="shared" si="18"/>
        <v/>
      </c>
    </row>
    <row r="375" spans="3:15" x14ac:dyDescent="0.25">
      <c r="C375" s="9"/>
      <c r="D375" s="9"/>
      <c r="E375" s="3"/>
      <c r="F375" s="9"/>
      <c r="G375" s="9"/>
      <c r="K375" s="62"/>
      <c r="L375" s="57">
        <f t="shared" si="16"/>
        <v>0</v>
      </c>
      <c r="M375" s="58">
        <f t="shared" si="17"/>
        <v>0</v>
      </c>
      <c r="N375" s="2"/>
      <c r="O375" s="63" t="str">
        <f t="shared" si="18"/>
        <v/>
      </c>
    </row>
    <row r="376" spans="3:15" x14ac:dyDescent="0.25">
      <c r="C376" s="9"/>
      <c r="D376" s="9"/>
      <c r="E376" s="3"/>
      <c r="F376" s="9"/>
      <c r="G376" s="9"/>
      <c r="K376" s="62"/>
      <c r="L376" s="57">
        <f t="shared" si="16"/>
        <v>0</v>
      </c>
      <c r="M376" s="58">
        <f t="shared" si="17"/>
        <v>0</v>
      </c>
      <c r="N376" s="2"/>
      <c r="O376" s="63" t="str">
        <f t="shared" si="18"/>
        <v/>
      </c>
    </row>
    <row r="377" spans="3:15" x14ac:dyDescent="0.25">
      <c r="C377" s="9"/>
      <c r="D377" s="9"/>
      <c r="E377" s="3"/>
      <c r="F377" s="9"/>
      <c r="G377" s="9"/>
      <c r="K377" s="62"/>
      <c r="L377" s="57">
        <f t="shared" si="16"/>
        <v>0</v>
      </c>
      <c r="M377" s="58">
        <f t="shared" si="17"/>
        <v>0</v>
      </c>
      <c r="N377" s="2"/>
      <c r="O377" s="63" t="str">
        <f t="shared" si="18"/>
        <v/>
      </c>
    </row>
    <row r="378" spans="3:15" x14ac:dyDescent="0.25">
      <c r="C378" s="9"/>
      <c r="D378" s="9"/>
      <c r="E378" s="3"/>
      <c r="F378" s="9"/>
      <c r="G378" s="9"/>
      <c r="K378" s="62"/>
      <c r="L378" s="57">
        <f t="shared" si="16"/>
        <v>0</v>
      </c>
      <c r="M378" s="58">
        <f t="shared" si="17"/>
        <v>0</v>
      </c>
      <c r="N378" s="2"/>
      <c r="O378" s="63" t="str">
        <f t="shared" si="18"/>
        <v/>
      </c>
    </row>
    <row r="379" spans="3:15" x14ac:dyDescent="0.25">
      <c r="C379" s="9"/>
      <c r="D379" s="9"/>
      <c r="E379" s="3"/>
      <c r="F379" s="9"/>
      <c r="G379" s="9"/>
      <c r="K379" s="62"/>
      <c r="L379" s="57">
        <f t="shared" si="16"/>
        <v>0</v>
      </c>
      <c r="M379" s="58">
        <f t="shared" si="17"/>
        <v>0</v>
      </c>
      <c r="N379" s="2"/>
      <c r="O379" s="63" t="str">
        <f t="shared" si="18"/>
        <v/>
      </c>
    </row>
    <row r="380" spans="3:15" x14ac:dyDescent="0.25">
      <c r="C380" s="9"/>
      <c r="D380" s="9"/>
      <c r="E380" s="3"/>
      <c r="F380" s="9"/>
      <c r="G380" s="9"/>
      <c r="K380" s="62"/>
      <c r="L380" s="57">
        <f t="shared" si="16"/>
        <v>0</v>
      </c>
      <c r="M380" s="58">
        <f t="shared" si="17"/>
        <v>0</v>
      </c>
      <c r="N380" s="2"/>
      <c r="O380" s="63" t="str">
        <f t="shared" si="18"/>
        <v/>
      </c>
    </row>
    <row r="381" spans="3:15" x14ac:dyDescent="0.25">
      <c r="C381" s="9"/>
      <c r="D381" s="9"/>
      <c r="E381" s="3"/>
      <c r="F381" s="9"/>
      <c r="G381" s="9"/>
      <c r="K381" s="62"/>
      <c r="L381" s="57">
        <f t="shared" si="16"/>
        <v>0</v>
      </c>
      <c r="M381" s="58">
        <f t="shared" si="17"/>
        <v>0</v>
      </c>
      <c r="N381" s="2"/>
      <c r="O381" s="63" t="str">
        <f t="shared" si="18"/>
        <v/>
      </c>
    </row>
    <row r="382" spans="3:15" x14ac:dyDescent="0.25">
      <c r="C382" s="9"/>
      <c r="D382" s="9"/>
      <c r="E382" s="3"/>
      <c r="F382" s="9"/>
      <c r="G382" s="9"/>
      <c r="K382" s="62"/>
      <c r="L382" s="57">
        <f t="shared" si="16"/>
        <v>0</v>
      </c>
      <c r="M382" s="58">
        <f t="shared" si="17"/>
        <v>0</v>
      </c>
      <c r="N382" s="2"/>
      <c r="O382" s="63" t="str">
        <f t="shared" si="18"/>
        <v/>
      </c>
    </row>
    <row r="383" spans="3:15" x14ac:dyDescent="0.25">
      <c r="C383" s="9"/>
      <c r="D383" s="9"/>
      <c r="E383" s="3"/>
      <c r="F383" s="9"/>
      <c r="G383" s="9"/>
      <c r="K383" s="62"/>
      <c r="L383" s="57">
        <f t="shared" si="16"/>
        <v>0</v>
      </c>
      <c r="M383" s="58">
        <f t="shared" si="17"/>
        <v>0</v>
      </c>
      <c r="N383" s="2"/>
      <c r="O383" s="63" t="str">
        <f t="shared" si="18"/>
        <v/>
      </c>
    </row>
    <row r="384" spans="3:15" x14ac:dyDescent="0.25">
      <c r="C384" s="9"/>
      <c r="D384" s="9"/>
      <c r="E384" s="3"/>
      <c r="F384" s="9"/>
      <c r="G384" s="9"/>
      <c r="K384" s="62"/>
      <c r="L384" s="57">
        <f t="shared" si="16"/>
        <v>0</v>
      </c>
      <c r="M384" s="58">
        <f t="shared" si="17"/>
        <v>0</v>
      </c>
      <c r="N384" s="2"/>
      <c r="O384" s="63" t="str">
        <f t="shared" si="18"/>
        <v/>
      </c>
    </row>
    <row r="385" spans="3:15" x14ac:dyDescent="0.25">
      <c r="C385" s="9"/>
      <c r="D385" s="9"/>
      <c r="E385" s="3"/>
      <c r="F385" s="9"/>
      <c r="G385" s="9"/>
      <c r="K385" s="62"/>
      <c r="L385" s="57">
        <f t="shared" si="16"/>
        <v>0</v>
      </c>
      <c r="M385" s="58">
        <f t="shared" si="17"/>
        <v>0</v>
      </c>
      <c r="N385" s="2"/>
      <c r="O385" s="63" t="str">
        <f t="shared" si="18"/>
        <v/>
      </c>
    </row>
    <row r="386" spans="3:15" x14ac:dyDescent="0.25">
      <c r="C386" s="9"/>
      <c r="D386" s="9"/>
      <c r="E386" s="3"/>
      <c r="F386" s="9"/>
      <c r="G386" s="9"/>
      <c r="K386" s="62"/>
      <c r="L386" s="57">
        <f t="shared" si="16"/>
        <v>0</v>
      </c>
      <c r="M386" s="58">
        <f t="shared" si="17"/>
        <v>0</v>
      </c>
      <c r="N386" s="2"/>
      <c r="O386" s="63" t="str">
        <f t="shared" si="18"/>
        <v/>
      </c>
    </row>
    <row r="387" spans="3:15" x14ac:dyDescent="0.25">
      <c r="C387" s="9"/>
      <c r="D387" s="9"/>
      <c r="E387" s="3"/>
      <c r="F387" s="9"/>
      <c r="G387" s="9"/>
      <c r="K387" s="62"/>
      <c r="L387" s="57">
        <f t="shared" si="16"/>
        <v>0</v>
      </c>
      <c r="M387" s="58">
        <f t="shared" si="17"/>
        <v>0</v>
      </c>
      <c r="N387" s="2"/>
      <c r="O387" s="63" t="str">
        <f t="shared" si="18"/>
        <v/>
      </c>
    </row>
    <row r="388" spans="3:15" x14ac:dyDescent="0.25">
      <c r="C388" s="9"/>
      <c r="D388" s="9"/>
      <c r="E388" s="3"/>
      <c r="F388" s="9"/>
      <c r="G388" s="9"/>
      <c r="K388" s="62"/>
      <c r="L388" s="57">
        <f t="shared" ref="L388:L451" si="19">IF(ISNUMBER(K388),E388,0)</f>
        <v>0</v>
      </c>
      <c r="M388" s="58">
        <f t="shared" ref="M388:M451" si="20">IF(ISNUMBER(K388),J388,0)</f>
        <v>0</v>
      </c>
      <c r="N388" s="2"/>
      <c r="O388" s="63" t="str">
        <f t="shared" ref="O388:O451" si="21">H388&amp;K388</f>
        <v/>
      </c>
    </row>
    <row r="389" spans="3:15" x14ac:dyDescent="0.25">
      <c r="C389" s="9"/>
      <c r="D389" s="9"/>
      <c r="E389" s="3"/>
      <c r="F389" s="9"/>
      <c r="G389" s="9"/>
      <c r="K389" s="62"/>
      <c r="L389" s="57">
        <f t="shared" si="19"/>
        <v>0</v>
      </c>
      <c r="M389" s="58">
        <f t="shared" si="20"/>
        <v>0</v>
      </c>
      <c r="N389" s="2"/>
      <c r="O389" s="63" t="str">
        <f t="shared" si="21"/>
        <v/>
      </c>
    </row>
    <row r="390" spans="3:15" x14ac:dyDescent="0.25">
      <c r="C390" s="9"/>
      <c r="D390" s="9"/>
      <c r="E390" s="3"/>
      <c r="F390" s="9"/>
      <c r="G390" s="9"/>
      <c r="K390" s="62"/>
      <c r="L390" s="57">
        <f t="shared" si="19"/>
        <v>0</v>
      </c>
      <c r="M390" s="58">
        <f t="shared" si="20"/>
        <v>0</v>
      </c>
      <c r="N390" s="2"/>
      <c r="O390" s="63" t="str">
        <f t="shared" si="21"/>
        <v/>
      </c>
    </row>
    <row r="391" spans="3:15" x14ac:dyDescent="0.25">
      <c r="C391" s="9"/>
      <c r="D391" s="9"/>
      <c r="E391" s="3"/>
      <c r="F391" s="9"/>
      <c r="G391" s="9"/>
      <c r="K391" s="62"/>
      <c r="L391" s="57">
        <f t="shared" si="19"/>
        <v>0</v>
      </c>
      <c r="M391" s="58">
        <f t="shared" si="20"/>
        <v>0</v>
      </c>
      <c r="N391" s="2"/>
      <c r="O391" s="63" t="str">
        <f t="shared" si="21"/>
        <v/>
      </c>
    </row>
    <row r="392" spans="3:15" x14ac:dyDescent="0.25">
      <c r="C392" s="9"/>
      <c r="D392" s="9"/>
      <c r="E392" s="3"/>
      <c r="F392" s="9"/>
      <c r="G392" s="9"/>
      <c r="K392" s="62"/>
      <c r="L392" s="57">
        <f t="shared" si="19"/>
        <v>0</v>
      </c>
      <c r="M392" s="58">
        <f t="shared" si="20"/>
        <v>0</v>
      </c>
      <c r="N392" s="2"/>
      <c r="O392" s="63" t="str">
        <f t="shared" si="21"/>
        <v/>
      </c>
    </row>
    <row r="393" spans="3:15" x14ac:dyDescent="0.25">
      <c r="C393" s="9"/>
      <c r="D393" s="9"/>
      <c r="E393" s="3"/>
      <c r="F393" s="9"/>
      <c r="G393" s="9"/>
      <c r="K393" s="62"/>
      <c r="L393" s="57">
        <f t="shared" si="19"/>
        <v>0</v>
      </c>
      <c r="M393" s="58">
        <f t="shared" si="20"/>
        <v>0</v>
      </c>
      <c r="N393" s="2"/>
      <c r="O393" s="63" t="str">
        <f t="shared" si="21"/>
        <v/>
      </c>
    </row>
    <row r="394" spans="3:15" x14ac:dyDescent="0.25">
      <c r="C394" s="9"/>
      <c r="D394" s="9"/>
      <c r="E394" s="3"/>
      <c r="F394" s="9"/>
      <c r="G394" s="9"/>
      <c r="K394" s="62"/>
      <c r="L394" s="57">
        <f t="shared" si="19"/>
        <v>0</v>
      </c>
      <c r="M394" s="58">
        <f t="shared" si="20"/>
        <v>0</v>
      </c>
      <c r="N394" s="2"/>
      <c r="O394" s="63" t="str">
        <f t="shared" si="21"/>
        <v/>
      </c>
    </row>
    <row r="395" spans="3:15" x14ac:dyDescent="0.25">
      <c r="C395" s="9"/>
      <c r="D395" s="9"/>
      <c r="E395" s="3"/>
      <c r="F395" s="9"/>
      <c r="G395" s="9"/>
      <c r="K395" s="62"/>
      <c r="L395" s="57">
        <f t="shared" si="19"/>
        <v>0</v>
      </c>
      <c r="M395" s="58">
        <f t="shared" si="20"/>
        <v>0</v>
      </c>
      <c r="N395" s="2"/>
      <c r="O395" s="63" t="str">
        <f t="shared" si="21"/>
        <v/>
      </c>
    </row>
    <row r="396" spans="3:15" x14ac:dyDescent="0.25">
      <c r="C396" s="9"/>
      <c r="D396" s="9"/>
      <c r="E396" s="3"/>
      <c r="F396" s="9"/>
      <c r="G396" s="9"/>
      <c r="K396" s="62"/>
      <c r="L396" s="57">
        <f t="shared" si="19"/>
        <v>0</v>
      </c>
      <c r="M396" s="58">
        <f t="shared" si="20"/>
        <v>0</v>
      </c>
      <c r="N396" s="2"/>
      <c r="O396" s="63" t="str">
        <f t="shared" si="21"/>
        <v/>
      </c>
    </row>
    <row r="397" spans="3:15" x14ac:dyDescent="0.25">
      <c r="C397" s="9"/>
      <c r="D397" s="9"/>
      <c r="E397" s="3"/>
      <c r="F397" s="9"/>
      <c r="G397" s="9"/>
      <c r="K397" s="62"/>
      <c r="L397" s="57">
        <f t="shared" si="19"/>
        <v>0</v>
      </c>
      <c r="M397" s="58">
        <f t="shared" si="20"/>
        <v>0</v>
      </c>
      <c r="N397" s="2"/>
      <c r="O397" s="63" t="str">
        <f t="shared" si="21"/>
        <v/>
      </c>
    </row>
    <row r="398" spans="3:15" x14ac:dyDescent="0.25">
      <c r="C398" s="9"/>
      <c r="D398" s="9"/>
      <c r="E398" s="3"/>
      <c r="F398" s="9"/>
      <c r="G398" s="9"/>
      <c r="K398" s="62"/>
      <c r="L398" s="57">
        <f t="shared" si="19"/>
        <v>0</v>
      </c>
      <c r="M398" s="58">
        <f t="shared" si="20"/>
        <v>0</v>
      </c>
      <c r="N398" s="2"/>
      <c r="O398" s="63" t="str">
        <f t="shared" si="21"/>
        <v/>
      </c>
    </row>
    <row r="399" spans="3:15" x14ac:dyDescent="0.25">
      <c r="C399" s="9"/>
      <c r="D399" s="9"/>
      <c r="E399" s="3"/>
      <c r="F399" s="9"/>
      <c r="G399" s="9"/>
      <c r="K399" s="62"/>
      <c r="L399" s="57">
        <f t="shared" si="19"/>
        <v>0</v>
      </c>
      <c r="M399" s="58">
        <f t="shared" si="20"/>
        <v>0</v>
      </c>
      <c r="N399" s="2"/>
      <c r="O399" s="63" t="str">
        <f t="shared" si="21"/>
        <v/>
      </c>
    </row>
    <row r="400" spans="3:15" x14ac:dyDescent="0.25">
      <c r="C400" s="9"/>
      <c r="D400" s="9"/>
      <c r="E400" s="3"/>
      <c r="F400" s="9"/>
      <c r="G400" s="9"/>
      <c r="K400" s="62"/>
      <c r="L400" s="57">
        <f t="shared" si="19"/>
        <v>0</v>
      </c>
      <c r="M400" s="58">
        <f t="shared" si="20"/>
        <v>0</v>
      </c>
      <c r="N400" s="2"/>
      <c r="O400" s="63" t="str">
        <f t="shared" si="21"/>
        <v/>
      </c>
    </row>
    <row r="401" spans="3:15" x14ac:dyDescent="0.25">
      <c r="C401" s="9"/>
      <c r="D401" s="9"/>
      <c r="E401" s="3"/>
      <c r="F401" s="9"/>
      <c r="G401" s="9"/>
      <c r="K401" s="62"/>
      <c r="L401" s="57">
        <f t="shared" si="19"/>
        <v>0</v>
      </c>
      <c r="M401" s="58">
        <f t="shared" si="20"/>
        <v>0</v>
      </c>
      <c r="N401" s="2"/>
      <c r="O401" s="63" t="str">
        <f t="shared" si="21"/>
        <v/>
      </c>
    </row>
    <row r="402" spans="3:15" x14ac:dyDescent="0.25">
      <c r="C402" s="9"/>
      <c r="D402" s="9"/>
      <c r="E402" s="3"/>
      <c r="F402" s="9"/>
      <c r="G402" s="9"/>
      <c r="K402" s="62"/>
      <c r="L402" s="57">
        <f t="shared" si="19"/>
        <v>0</v>
      </c>
      <c r="M402" s="58">
        <f t="shared" si="20"/>
        <v>0</v>
      </c>
      <c r="N402" s="2"/>
      <c r="O402" s="63" t="str">
        <f t="shared" si="21"/>
        <v/>
      </c>
    </row>
    <row r="403" spans="3:15" x14ac:dyDescent="0.25">
      <c r="C403" s="9"/>
      <c r="D403" s="9"/>
      <c r="E403" s="3"/>
      <c r="F403" s="9"/>
      <c r="G403" s="9"/>
      <c r="K403" s="62"/>
      <c r="L403" s="57">
        <f t="shared" si="19"/>
        <v>0</v>
      </c>
      <c r="M403" s="58">
        <f t="shared" si="20"/>
        <v>0</v>
      </c>
      <c r="N403" s="2"/>
      <c r="O403" s="63" t="str">
        <f t="shared" si="21"/>
        <v/>
      </c>
    </row>
    <row r="404" spans="3:15" x14ac:dyDescent="0.25">
      <c r="C404" s="9"/>
      <c r="D404" s="9"/>
      <c r="E404" s="3"/>
      <c r="F404" s="9"/>
      <c r="G404" s="9"/>
      <c r="K404" s="62"/>
      <c r="L404" s="57">
        <f t="shared" si="19"/>
        <v>0</v>
      </c>
      <c r="M404" s="58">
        <f t="shared" si="20"/>
        <v>0</v>
      </c>
      <c r="N404" s="2"/>
      <c r="O404" s="63" t="str">
        <f t="shared" si="21"/>
        <v/>
      </c>
    </row>
    <row r="405" spans="3:15" x14ac:dyDescent="0.25">
      <c r="C405" s="9"/>
      <c r="D405" s="9"/>
      <c r="E405" s="3"/>
      <c r="F405" s="9"/>
      <c r="G405" s="9"/>
      <c r="K405" s="62"/>
      <c r="L405" s="57">
        <f t="shared" si="19"/>
        <v>0</v>
      </c>
      <c r="M405" s="58">
        <f t="shared" si="20"/>
        <v>0</v>
      </c>
      <c r="N405" s="2"/>
      <c r="O405" s="63" t="str">
        <f t="shared" si="21"/>
        <v/>
      </c>
    </row>
    <row r="406" spans="3:15" x14ac:dyDescent="0.25">
      <c r="C406" s="9"/>
      <c r="D406" s="9"/>
      <c r="E406" s="3"/>
      <c r="F406" s="9"/>
      <c r="G406" s="9"/>
      <c r="K406" s="62"/>
      <c r="L406" s="57">
        <f t="shared" si="19"/>
        <v>0</v>
      </c>
      <c r="M406" s="58">
        <f t="shared" si="20"/>
        <v>0</v>
      </c>
      <c r="N406" s="2"/>
      <c r="O406" s="63" t="str">
        <f t="shared" si="21"/>
        <v/>
      </c>
    </row>
    <row r="407" spans="3:15" x14ac:dyDescent="0.25">
      <c r="C407" s="9"/>
      <c r="D407" s="9"/>
      <c r="E407" s="3"/>
      <c r="F407" s="9"/>
      <c r="G407" s="9"/>
      <c r="K407" s="62"/>
      <c r="L407" s="57">
        <f t="shared" si="19"/>
        <v>0</v>
      </c>
      <c r="M407" s="58">
        <f t="shared" si="20"/>
        <v>0</v>
      </c>
      <c r="N407" s="2"/>
      <c r="O407" s="63" t="str">
        <f t="shared" si="21"/>
        <v/>
      </c>
    </row>
    <row r="408" spans="3:15" x14ac:dyDescent="0.25">
      <c r="C408" s="9"/>
      <c r="D408" s="9"/>
      <c r="E408" s="3"/>
      <c r="F408" s="9"/>
      <c r="G408" s="9"/>
      <c r="K408" s="62"/>
      <c r="L408" s="57">
        <f t="shared" si="19"/>
        <v>0</v>
      </c>
      <c r="M408" s="58">
        <f t="shared" si="20"/>
        <v>0</v>
      </c>
      <c r="N408" s="2"/>
      <c r="O408" s="63" t="str">
        <f t="shared" si="21"/>
        <v/>
      </c>
    </row>
    <row r="409" spans="3:15" x14ac:dyDescent="0.25">
      <c r="C409" s="9"/>
      <c r="D409" s="9"/>
      <c r="E409" s="3"/>
      <c r="F409" s="9"/>
      <c r="G409" s="9"/>
      <c r="K409" s="62"/>
      <c r="L409" s="57">
        <f t="shared" si="19"/>
        <v>0</v>
      </c>
      <c r="M409" s="58">
        <f t="shared" si="20"/>
        <v>0</v>
      </c>
      <c r="N409" s="2"/>
      <c r="O409" s="63" t="str">
        <f t="shared" si="21"/>
        <v/>
      </c>
    </row>
    <row r="410" spans="3:15" x14ac:dyDescent="0.25">
      <c r="C410" s="9"/>
      <c r="D410" s="9"/>
      <c r="E410" s="3"/>
      <c r="F410" s="9"/>
      <c r="G410" s="9"/>
      <c r="K410" s="62"/>
      <c r="L410" s="57">
        <f t="shared" si="19"/>
        <v>0</v>
      </c>
      <c r="M410" s="58">
        <f t="shared" si="20"/>
        <v>0</v>
      </c>
      <c r="N410" s="2"/>
      <c r="O410" s="63" t="str">
        <f t="shared" si="21"/>
        <v/>
      </c>
    </row>
    <row r="411" spans="3:15" x14ac:dyDescent="0.25">
      <c r="C411" s="9"/>
      <c r="D411" s="9"/>
      <c r="E411" s="3"/>
      <c r="F411" s="9"/>
      <c r="G411" s="9"/>
      <c r="K411" s="62"/>
      <c r="L411" s="57">
        <f t="shared" si="19"/>
        <v>0</v>
      </c>
      <c r="M411" s="58">
        <f t="shared" si="20"/>
        <v>0</v>
      </c>
      <c r="N411" s="2"/>
      <c r="O411" s="63" t="str">
        <f t="shared" si="21"/>
        <v/>
      </c>
    </row>
    <row r="412" spans="3:15" x14ac:dyDescent="0.25">
      <c r="C412" s="9"/>
      <c r="D412" s="9"/>
      <c r="E412" s="3"/>
      <c r="F412" s="9"/>
      <c r="G412" s="9"/>
      <c r="K412" s="62"/>
      <c r="L412" s="57">
        <f t="shared" si="19"/>
        <v>0</v>
      </c>
      <c r="M412" s="58">
        <f t="shared" si="20"/>
        <v>0</v>
      </c>
      <c r="N412" s="2"/>
      <c r="O412" s="63" t="str">
        <f t="shared" si="21"/>
        <v/>
      </c>
    </row>
    <row r="413" spans="3:15" x14ac:dyDescent="0.25">
      <c r="C413" s="9"/>
      <c r="D413" s="9"/>
      <c r="E413" s="3"/>
      <c r="F413" s="9"/>
      <c r="G413" s="9"/>
      <c r="K413" s="62"/>
      <c r="L413" s="57">
        <f t="shared" si="19"/>
        <v>0</v>
      </c>
      <c r="M413" s="58">
        <f t="shared" si="20"/>
        <v>0</v>
      </c>
      <c r="N413" s="2"/>
      <c r="O413" s="63" t="str">
        <f t="shared" si="21"/>
        <v/>
      </c>
    </row>
    <row r="414" spans="3:15" x14ac:dyDescent="0.25">
      <c r="C414" s="9"/>
      <c r="D414" s="9"/>
      <c r="E414" s="3"/>
      <c r="F414" s="9"/>
      <c r="G414" s="9"/>
      <c r="K414" s="62"/>
      <c r="L414" s="57">
        <f t="shared" si="19"/>
        <v>0</v>
      </c>
      <c r="M414" s="58">
        <f t="shared" si="20"/>
        <v>0</v>
      </c>
      <c r="N414" s="2"/>
      <c r="O414" s="63" t="str">
        <f t="shared" si="21"/>
        <v/>
      </c>
    </row>
    <row r="415" spans="3:15" x14ac:dyDescent="0.25">
      <c r="C415" s="9"/>
      <c r="D415" s="9"/>
      <c r="E415" s="3"/>
      <c r="F415" s="9"/>
      <c r="G415" s="9"/>
      <c r="K415" s="62"/>
      <c r="L415" s="57">
        <f t="shared" si="19"/>
        <v>0</v>
      </c>
      <c r="M415" s="58">
        <f t="shared" si="20"/>
        <v>0</v>
      </c>
      <c r="N415" s="2"/>
      <c r="O415" s="63" t="str">
        <f t="shared" si="21"/>
        <v/>
      </c>
    </row>
    <row r="416" spans="3:15" x14ac:dyDescent="0.25">
      <c r="C416" s="9"/>
      <c r="D416" s="9"/>
      <c r="E416" s="3"/>
      <c r="F416" s="9"/>
      <c r="G416" s="9"/>
      <c r="K416" s="62"/>
      <c r="L416" s="57">
        <f t="shared" si="19"/>
        <v>0</v>
      </c>
      <c r="M416" s="58">
        <f t="shared" si="20"/>
        <v>0</v>
      </c>
      <c r="N416" s="2"/>
      <c r="O416" s="63" t="str">
        <f t="shared" si="21"/>
        <v/>
      </c>
    </row>
    <row r="417" spans="3:15" x14ac:dyDescent="0.25">
      <c r="C417" s="9"/>
      <c r="D417" s="9"/>
      <c r="E417" s="3"/>
      <c r="F417" s="9"/>
      <c r="G417" s="9"/>
      <c r="K417" s="62"/>
      <c r="L417" s="57">
        <f t="shared" si="19"/>
        <v>0</v>
      </c>
      <c r="M417" s="58">
        <f t="shared" si="20"/>
        <v>0</v>
      </c>
      <c r="N417" s="2"/>
      <c r="O417" s="63" t="str">
        <f t="shared" si="21"/>
        <v/>
      </c>
    </row>
    <row r="418" spans="3:15" x14ac:dyDescent="0.25">
      <c r="C418" s="9"/>
      <c r="D418" s="9"/>
      <c r="E418" s="3"/>
      <c r="F418" s="9"/>
      <c r="G418" s="9"/>
      <c r="K418" s="62"/>
      <c r="L418" s="57">
        <f t="shared" si="19"/>
        <v>0</v>
      </c>
      <c r="M418" s="58">
        <f t="shared" si="20"/>
        <v>0</v>
      </c>
      <c r="N418" s="2"/>
      <c r="O418" s="63" t="str">
        <f t="shared" si="21"/>
        <v/>
      </c>
    </row>
    <row r="419" spans="3:15" x14ac:dyDescent="0.25">
      <c r="C419" s="9"/>
      <c r="D419" s="9"/>
      <c r="E419" s="3"/>
      <c r="F419" s="9"/>
      <c r="G419" s="9"/>
      <c r="K419" s="62"/>
      <c r="L419" s="57">
        <f t="shared" si="19"/>
        <v>0</v>
      </c>
      <c r="M419" s="58">
        <f t="shared" si="20"/>
        <v>0</v>
      </c>
      <c r="N419" s="2"/>
      <c r="O419" s="63" t="str">
        <f t="shared" si="21"/>
        <v/>
      </c>
    </row>
    <row r="420" spans="3:15" x14ac:dyDescent="0.25">
      <c r="C420" s="9"/>
      <c r="D420" s="9"/>
      <c r="E420" s="3"/>
      <c r="F420" s="9"/>
      <c r="G420" s="9"/>
      <c r="K420" s="62"/>
      <c r="L420" s="57">
        <f t="shared" si="19"/>
        <v>0</v>
      </c>
      <c r="M420" s="58">
        <f t="shared" si="20"/>
        <v>0</v>
      </c>
      <c r="N420" s="2"/>
      <c r="O420" s="63" t="str">
        <f t="shared" si="21"/>
        <v/>
      </c>
    </row>
    <row r="421" spans="3:15" x14ac:dyDescent="0.25">
      <c r="C421" s="9"/>
      <c r="D421" s="9"/>
      <c r="E421" s="3"/>
      <c r="F421" s="9"/>
      <c r="G421" s="9"/>
      <c r="K421" s="62"/>
      <c r="L421" s="57">
        <f t="shared" si="19"/>
        <v>0</v>
      </c>
      <c r="M421" s="58">
        <f t="shared" si="20"/>
        <v>0</v>
      </c>
      <c r="N421" s="2"/>
      <c r="O421" s="63" t="str">
        <f t="shared" si="21"/>
        <v/>
      </c>
    </row>
    <row r="422" spans="3:15" x14ac:dyDescent="0.25">
      <c r="C422" s="9"/>
      <c r="D422" s="9"/>
      <c r="E422" s="3"/>
      <c r="F422" s="9"/>
      <c r="G422" s="9"/>
      <c r="K422" s="62"/>
      <c r="L422" s="57">
        <f t="shared" si="19"/>
        <v>0</v>
      </c>
      <c r="M422" s="58">
        <f t="shared" si="20"/>
        <v>0</v>
      </c>
      <c r="N422" s="2"/>
      <c r="O422" s="63" t="str">
        <f t="shared" si="21"/>
        <v/>
      </c>
    </row>
    <row r="423" spans="3:15" x14ac:dyDescent="0.25">
      <c r="C423" s="9"/>
      <c r="D423" s="9"/>
      <c r="E423" s="3"/>
      <c r="F423" s="9"/>
      <c r="G423" s="9"/>
      <c r="K423" s="62"/>
      <c r="L423" s="57">
        <f t="shared" si="19"/>
        <v>0</v>
      </c>
      <c r="M423" s="58">
        <f t="shared" si="20"/>
        <v>0</v>
      </c>
      <c r="N423" s="2"/>
      <c r="O423" s="63" t="str">
        <f t="shared" si="21"/>
        <v/>
      </c>
    </row>
    <row r="424" spans="3:15" x14ac:dyDescent="0.25">
      <c r="C424" s="9"/>
      <c r="D424" s="9"/>
      <c r="E424" s="3"/>
      <c r="F424" s="9"/>
      <c r="G424" s="9"/>
      <c r="K424" s="62"/>
      <c r="L424" s="57">
        <f t="shared" si="19"/>
        <v>0</v>
      </c>
      <c r="M424" s="58">
        <f t="shared" si="20"/>
        <v>0</v>
      </c>
      <c r="N424" s="2"/>
      <c r="O424" s="63" t="str">
        <f t="shared" si="21"/>
        <v/>
      </c>
    </row>
    <row r="425" spans="3:15" x14ac:dyDescent="0.25">
      <c r="C425" s="9"/>
      <c r="D425" s="9"/>
      <c r="E425" s="3"/>
      <c r="F425" s="9"/>
      <c r="G425" s="9"/>
      <c r="K425" s="62"/>
      <c r="L425" s="57">
        <f t="shared" si="19"/>
        <v>0</v>
      </c>
      <c r="M425" s="58">
        <f t="shared" si="20"/>
        <v>0</v>
      </c>
      <c r="N425" s="2"/>
      <c r="O425" s="63" t="str">
        <f t="shared" si="21"/>
        <v/>
      </c>
    </row>
    <row r="426" spans="3:15" x14ac:dyDescent="0.25">
      <c r="C426" s="9"/>
      <c r="D426" s="9"/>
      <c r="E426" s="3"/>
      <c r="F426" s="9"/>
      <c r="G426" s="9"/>
      <c r="K426" s="62"/>
      <c r="L426" s="57">
        <f t="shared" si="19"/>
        <v>0</v>
      </c>
      <c r="M426" s="58">
        <f t="shared" si="20"/>
        <v>0</v>
      </c>
      <c r="N426" s="2"/>
      <c r="O426" s="63" t="str">
        <f t="shared" si="21"/>
        <v/>
      </c>
    </row>
    <row r="427" spans="3:15" x14ac:dyDescent="0.25">
      <c r="C427" s="9"/>
      <c r="D427" s="9"/>
      <c r="E427" s="3"/>
      <c r="F427" s="9"/>
      <c r="G427" s="9"/>
      <c r="K427" s="62"/>
      <c r="L427" s="57">
        <f t="shared" si="19"/>
        <v>0</v>
      </c>
      <c r="M427" s="58">
        <f t="shared" si="20"/>
        <v>0</v>
      </c>
      <c r="N427" s="2"/>
      <c r="O427" s="63" t="str">
        <f t="shared" si="21"/>
        <v/>
      </c>
    </row>
    <row r="428" spans="3:15" x14ac:dyDescent="0.25">
      <c r="C428" s="9"/>
      <c r="D428" s="9"/>
      <c r="E428" s="3"/>
      <c r="F428" s="9"/>
      <c r="G428" s="9"/>
      <c r="K428" s="62"/>
      <c r="L428" s="57">
        <f t="shared" si="19"/>
        <v>0</v>
      </c>
      <c r="M428" s="58">
        <f t="shared" si="20"/>
        <v>0</v>
      </c>
      <c r="N428" s="2"/>
      <c r="O428" s="63" t="str">
        <f t="shared" si="21"/>
        <v/>
      </c>
    </row>
    <row r="429" spans="3:15" x14ac:dyDescent="0.25">
      <c r="C429" s="9"/>
      <c r="D429" s="9"/>
      <c r="E429" s="3"/>
      <c r="F429" s="9"/>
      <c r="G429" s="9"/>
      <c r="K429" s="62"/>
      <c r="L429" s="57">
        <f t="shared" si="19"/>
        <v>0</v>
      </c>
      <c r="M429" s="58">
        <f t="shared" si="20"/>
        <v>0</v>
      </c>
      <c r="N429" s="2"/>
      <c r="O429" s="63" t="str">
        <f t="shared" si="21"/>
        <v/>
      </c>
    </row>
    <row r="430" spans="3:15" x14ac:dyDescent="0.25">
      <c r="C430" s="9"/>
      <c r="D430" s="9"/>
      <c r="E430" s="3"/>
      <c r="F430" s="9"/>
      <c r="G430" s="9"/>
      <c r="K430" s="62"/>
      <c r="L430" s="57">
        <f t="shared" si="19"/>
        <v>0</v>
      </c>
      <c r="M430" s="58">
        <f t="shared" si="20"/>
        <v>0</v>
      </c>
      <c r="N430" s="2"/>
      <c r="O430" s="63" t="str">
        <f t="shared" si="21"/>
        <v/>
      </c>
    </row>
    <row r="431" spans="3:15" x14ac:dyDescent="0.25">
      <c r="C431" s="9"/>
      <c r="D431" s="9"/>
      <c r="E431" s="3"/>
      <c r="F431" s="9"/>
      <c r="G431" s="9"/>
      <c r="K431" s="62"/>
      <c r="L431" s="57">
        <f t="shared" si="19"/>
        <v>0</v>
      </c>
      <c r="M431" s="58">
        <f t="shared" si="20"/>
        <v>0</v>
      </c>
      <c r="N431" s="2"/>
      <c r="O431" s="63" t="str">
        <f t="shared" si="21"/>
        <v/>
      </c>
    </row>
    <row r="432" spans="3:15" x14ac:dyDescent="0.25">
      <c r="C432" s="9"/>
      <c r="D432" s="9"/>
      <c r="E432" s="3"/>
      <c r="F432" s="9"/>
      <c r="G432" s="9"/>
      <c r="K432" s="62"/>
      <c r="L432" s="57">
        <f t="shared" si="19"/>
        <v>0</v>
      </c>
      <c r="M432" s="58">
        <f t="shared" si="20"/>
        <v>0</v>
      </c>
      <c r="N432" s="2"/>
      <c r="O432" s="63" t="str">
        <f t="shared" si="21"/>
        <v/>
      </c>
    </row>
    <row r="433" spans="3:15" x14ac:dyDescent="0.25">
      <c r="C433" s="9"/>
      <c r="D433" s="9"/>
      <c r="E433" s="3"/>
      <c r="F433" s="9"/>
      <c r="G433" s="9"/>
      <c r="K433" s="62"/>
      <c r="L433" s="57">
        <f t="shared" si="19"/>
        <v>0</v>
      </c>
      <c r="M433" s="58">
        <f t="shared" si="20"/>
        <v>0</v>
      </c>
      <c r="N433" s="2"/>
      <c r="O433" s="63" t="str">
        <f t="shared" si="21"/>
        <v/>
      </c>
    </row>
    <row r="434" spans="3:15" x14ac:dyDescent="0.25">
      <c r="C434" s="9"/>
      <c r="D434" s="9"/>
      <c r="E434" s="3"/>
      <c r="F434" s="9"/>
      <c r="G434" s="9"/>
      <c r="K434" s="62"/>
      <c r="L434" s="57">
        <f t="shared" si="19"/>
        <v>0</v>
      </c>
      <c r="M434" s="58">
        <f t="shared" si="20"/>
        <v>0</v>
      </c>
      <c r="N434" s="2"/>
      <c r="O434" s="63" t="str">
        <f t="shared" si="21"/>
        <v/>
      </c>
    </row>
    <row r="435" spans="3:15" x14ac:dyDescent="0.25">
      <c r="C435" s="9"/>
      <c r="D435" s="9"/>
      <c r="E435" s="3"/>
      <c r="F435" s="9"/>
      <c r="G435" s="9"/>
      <c r="K435" s="62"/>
      <c r="L435" s="57">
        <f t="shared" si="19"/>
        <v>0</v>
      </c>
      <c r="M435" s="58">
        <f t="shared" si="20"/>
        <v>0</v>
      </c>
      <c r="N435" s="2"/>
      <c r="O435" s="63" t="str">
        <f t="shared" si="21"/>
        <v/>
      </c>
    </row>
    <row r="436" spans="3:15" x14ac:dyDescent="0.25">
      <c r="C436" s="9"/>
      <c r="D436" s="9"/>
      <c r="E436" s="3"/>
      <c r="F436" s="9"/>
      <c r="G436" s="9"/>
      <c r="K436" s="62"/>
      <c r="L436" s="57">
        <f t="shared" si="19"/>
        <v>0</v>
      </c>
      <c r="M436" s="58">
        <f t="shared" si="20"/>
        <v>0</v>
      </c>
      <c r="N436" s="2"/>
      <c r="O436" s="63" t="str">
        <f t="shared" si="21"/>
        <v/>
      </c>
    </row>
    <row r="437" spans="3:15" x14ac:dyDescent="0.25">
      <c r="C437" s="9"/>
      <c r="D437" s="9"/>
      <c r="E437" s="3"/>
      <c r="F437" s="9"/>
      <c r="G437" s="9"/>
      <c r="K437" s="62"/>
      <c r="L437" s="57">
        <f t="shared" si="19"/>
        <v>0</v>
      </c>
      <c r="M437" s="58">
        <f t="shared" si="20"/>
        <v>0</v>
      </c>
      <c r="N437" s="2"/>
      <c r="O437" s="63" t="str">
        <f t="shared" si="21"/>
        <v/>
      </c>
    </row>
    <row r="438" spans="3:15" x14ac:dyDescent="0.25">
      <c r="C438" s="9"/>
      <c r="D438" s="9"/>
      <c r="E438" s="3"/>
      <c r="F438" s="9"/>
      <c r="G438" s="9"/>
      <c r="K438" s="62"/>
      <c r="L438" s="57">
        <f t="shared" si="19"/>
        <v>0</v>
      </c>
      <c r="M438" s="58">
        <f t="shared" si="20"/>
        <v>0</v>
      </c>
      <c r="N438" s="2"/>
      <c r="O438" s="63" t="str">
        <f t="shared" si="21"/>
        <v/>
      </c>
    </row>
    <row r="439" spans="3:15" x14ac:dyDescent="0.25">
      <c r="C439" s="9"/>
      <c r="D439" s="9"/>
      <c r="E439" s="3"/>
      <c r="F439" s="9"/>
      <c r="G439" s="9"/>
      <c r="K439" s="62"/>
      <c r="L439" s="57">
        <f t="shared" si="19"/>
        <v>0</v>
      </c>
      <c r="M439" s="58">
        <f t="shared" si="20"/>
        <v>0</v>
      </c>
      <c r="N439" s="2"/>
      <c r="O439" s="63" t="str">
        <f t="shared" si="21"/>
        <v/>
      </c>
    </row>
    <row r="440" spans="3:15" x14ac:dyDescent="0.25">
      <c r="C440" s="9"/>
      <c r="D440" s="9"/>
      <c r="E440" s="3"/>
      <c r="F440" s="9"/>
      <c r="G440" s="9"/>
      <c r="K440" s="62"/>
      <c r="L440" s="57">
        <f t="shared" si="19"/>
        <v>0</v>
      </c>
      <c r="M440" s="58">
        <f t="shared" si="20"/>
        <v>0</v>
      </c>
      <c r="N440" s="2"/>
      <c r="O440" s="63" t="str">
        <f t="shared" si="21"/>
        <v/>
      </c>
    </row>
    <row r="441" spans="3:15" x14ac:dyDescent="0.25">
      <c r="C441" s="9"/>
      <c r="D441" s="9"/>
      <c r="E441" s="3"/>
      <c r="F441" s="9"/>
      <c r="G441" s="9"/>
      <c r="K441" s="62"/>
      <c r="L441" s="57">
        <f t="shared" si="19"/>
        <v>0</v>
      </c>
      <c r="M441" s="58">
        <f t="shared" si="20"/>
        <v>0</v>
      </c>
      <c r="N441" s="2"/>
      <c r="O441" s="63" t="str">
        <f t="shared" si="21"/>
        <v/>
      </c>
    </row>
    <row r="442" spans="3:15" x14ac:dyDescent="0.25">
      <c r="C442" s="9"/>
      <c r="D442" s="9"/>
      <c r="E442" s="3"/>
      <c r="F442" s="9"/>
      <c r="G442" s="9"/>
      <c r="K442" s="62"/>
      <c r="L442" s="57">
        <f t="shared" si="19"/>
        <v>0</v>
      </c>
      <c r="M442" s="58">
        <f t="shared" si="20"/>
        <v>0</v>
      </c>
      <c r="N442" s="2"/>
      <c r="O442" s="63" t="str">
        <f t="shared" si="21"/>
        <v/>
      </c>
    </row>
    <row r="443" spans="3:15" x14ac:dyDescent="0.25">
      <c r="C443" s="9"/>
      <c r="D443" s="9"/>
      <c r="E443" s="3"/>
      <c r="F443" s="9"/>
      <c r="G443" s="9"/>
      <c r="K443" s="62"/>
      <c r="L443" s="57">
        <f t="shared" si="19"/>
        <v>0</v>
      </c>
      <c r="M443" s="58">
        <f t="shared" si="20"/>
        <v>0</v>
      </c>
      <c r="N443" s="2"/>
      <c r="O443" s="63" t="str">
        <f t="shared" si="21"/>
        <v/>
      </c>
    </row>
    <row r="444" spans="3:15" x14ac:dyDescent="0.25">
      <c r="C444" s="9"/>
      <c r="D444" s="9"/>
      <c r="E444" s="3"/>
      <c r="F444" s="9"/>
      <c r="G444" s="9"/>
      <c r="K444" s="62"/>
      <c r="L444" s="57">
        <f t="shared" si="19"/>
        <v>0</v>
      </c>
      <c r="M444" s="58">
        <f t="shared" si="20"/>
        <v>0</v>
      </c>
      <c r="N444" s="2"/>
      <c r="O444" s="63" t="str">
        <f t="shared" si="21"/>
        <v/>
      </c>
    </row>
    <row r="445" spans="3:15" x14ac:dyDescent="0.25">
      <c r="C445" s="9"/>
      <c r="D445" s="9"/>
      <c r="E445" s="3"/>
      <c r="F445" s="9"/>
      <c r="G445" s="9"/>
      <c r="K445" s="62"/>
      <c r="L445" s="57">
        <f t="shared" si="19"/>
        <v>0</v>
      </c>
      <c r="M445" s="58">
        <f t="shared" si="20"/>
        <v>0</v>
      </c>
      <c r="N445" s="2"/>
      <c r="O445" s="63" t="str">
        <f t="shared" si="21"/>
        <v/>
      </c>
    </row>
    <row r="446" spans="3:15" x14ac:dyDescent="0.25">
      <c r="C446" s="9"/>
      <c r="D446" s="9"/>
      <c r="E446" s="3"/>
      <c r="F446" s="9"/>
      <c r="G446" s="9"/>
      <c r="K446" s="62"/>
      <c r="L446" s="57">
        <f t="shared" si="19"/>
        <v>0</v>
      </c>
      <c r="M446" s="58">
        <f t="shared" si="20"/>
        <v>0</v>
      </c>
      <c r="N446" s="2"/>
      <c r="O446" s="63" t="str">
        <f t="shared" si="21"/>
        <v/>
      </c>
    </row>
    <row r="447" spans="3:15" x14ac:dyDescent="0.25">
      <c r="C447" s="9"/>
      <c r="D447" s="9"/>
      <c r="E447" s="3"/>
      <c r="F447" s="9"/>
      <c r="G447" s="9"/>
      <c r="K447" s="62"/>
      <c r="L447" s="57">
        <f t="shared" si="19"/>
        <v>0</v>
      </c>
      <c r="M447" s="58">
        <f t="shared" si="20"/>
        <v>0</v>
      </c>
      <c r="N447" s="2"/>
      <c r="O447" s="63" t="str">
        <f t="shared" si="21"/>
        <v/>
      </c>
    </row>
    <row r="448" spans="3:15" x14ac:dyDescent="0.25">
      <c r="C448" s="9"/>
      <c r="D448" s="9"/>
      <c r="E448" s="3"/>
      <c r="F448" s="9"/>
      <c r="G448" s="9"/>
      <c r="K448" s="62"/>
      <c r="L448" s="57">
        <f t="shared" si="19"/>
        <v>0</v>
      </c>
      <c r="M448" s="58">
        <f t="shared" si="20"/>
        <v>0</v>
      </c>
      <c r="N448" s="2"/>
      <c r="O448" s="63" t="str">
        <f t="shared" si="21"/>
        <v/>
      </c>
    </row>
    <row r="449" spans="3:15" x14ac:dyDescent="0.25">
      <c r="C449" s="9"/>
      <c r="D449" s="9"/>
      <c r="E449" s="3"/>
      <c r="F449" s="9"/>
      <c r="G449" s="9"/>
      <c r="K449" s="62"/>
      <c r="L449" s="57">
        <f t="shared" si="19"/>
        <v>0</v>
      </c>
      <c r="M449" s="58">
        <f t="shared" si="20"/>
        <v>0</v>
      </c>
      <c r="N449" s="2"/>
      <c r="O449" s="63" t="str">
        <f t="shared" si="21"/>
        <v/>
      </c>
    </row>
    <row r="450" spans="3:15" x14ac:dyDescent="0.25">
      <c r="C450" s="9"/>
      <c r="D450" s="9"/>
      <c r="E450" s="3"/>
      <c r="F450" s="9"/>
      <c r="G450" s="9"/>
      <c r="K450" s="62"/>
      <c r="L450" s="57">
        <f t="shared" si="19"/>
        <v>0</v>
      </c>
      <c r="M450" s="58">
        <f t="shared" si="20"/>
        <v>0</v>
      </c>
      <c r="N450" s="2"/>
      <c r="O450" s="63" t="str">
        <f t="shared" si="21"/>
        <v/>
      </c>
    </row>
    <row r="451" spans="3:15" x14ac:dyDescent="0.25">
      <c r="C451" s="9"/>
      <c r="D451" s="9"/>
      <c r="E451" s="3"/>
      <c r="F451" s="9"/>
      <c r="G451" s="9"/>
      <c r="K451" s="62"/>
      <c r="L451" s="57">
        <f t="shared" si="19"/>
        <v>0</v>
      </c>
      <c r="M451" s="58">
        <f t="shared" si="20"/>
        <v>0</v>
      </c>
      <c r="N451" s="2"/>
      <c r="O451" s="63" t="str">
        <f t="shared" si="21"/>
        <v/>
      </c>
    </row>
    <row r="452" spans="3:15" x14ac:dyDescent="0.25">
      <c r="C452" s="9"/>
      <c r="D452" s="9"/>
      <c r="E452" s="3"/>
      <c r="F452" s="9"/>
      <c r="G452" s="9"/>
      <c r="K452" s="62"/>
      <c r="L452" s="57">
        <f t="shared" ref="L452:L515" si="22">IF(ISNUMBER(K452),E452,0)</f>
        <v>0</v>
      </c>
      <c r="M452" s="58">
        <f t="shared" ref="M452:M515" si="23">IF(ISNUMBER(K452),J452,0)</f>
        <v>0</v>
      </c>
      <c r="N452" s="2"/>
      <c r="O452" s="63" t="str">
        <f t="shared" ref="O452:O515" si="24">H452&amp;K452</f>
        <v/>
      </c>
    </row>
    <row r="453" spans="3:15" x14ac:dyDescent="0.25">
      <c r="C453" s="9"/>
      <c r="D453" s="9"/>
      <c r="E453" s="3"/>
      <c r="F453" s="9"/>
      <c r="G453" s="9"/>
      <c r="K453" s="62"/>
      <c r="L453" s="57">
        <f t="shared" si="22"/>
        <v>0</v>
      </c>
      <c r="M453" s="58">
        <f t="shared" si="23"/>
        <v>0</v>
      </c>
      <c r="N453" s="2"/>
      <c r="O453" s="63" t="str">
        <f t="shared" si="24"/>
        <v/>
      </c>
    </row>
    <row r="454" spans="3:15" x14ac:dyDescent="0.25">
      <c r="C454" s="9"/>
      <c r="D454" s="9"/>
      <c r="E454" s="3"/>
      <c r="F454" s="9"/>
      <c r="G454" s="9"/>
      <c r="K454" s="62"/>
      <c r="L454" s="57">
        <f t="shared" si="22"/>
        <v>0</v>
      </c>
      <c r="M454" s="58">
        <f t="shared" si="23"/>
        <v>0</v>
      </c>
      <c r="N454" s="2"/>
      <c r="O454" s="63" t="str">
        <f t="shared" si="24"/>
        <v/>
      </c>
    </row>
    <row r="455" spans="3:15" x14ac:dyDescent="0.25">
      <c r="C455" s="9"/>
      <c r="D455" s="9"/>
      <c r="E455" s="3"/>
      <c r="F455" s="9"/>
      <c r="G455" s="9"/>
      <c r="K455" s="62"/>
      <c r="L455" s="57">
        <f t="shared" si="22"/>
        <v>0</v>
      </c>
      <c r="M455" s="58">
        <f t="shared" si="23"/>
        <v>0</v>
      </c>
      <c r="N455" s="2"/>
      <c r="O455" s="63" t="str">
        <f t="shared" si="24"/>
        <v/>
      </c>
    </row>
    <row r="456" spans="3:15" x14ac:dyDescent="0.25">
      <c r="C456" s="9"/>
      <c r="D456" s="9"/>
      <c r="E456" s="3"/>
      <c r="F456" s="9"/>
      <c r="G456" s="9"/>
      <c r="K456" s="62"/>
      <c r="L456" s="57">
        <f t="shared" si="22"/>
        <v>0</v>
      </c>
      <c r="M456" s="58">
        <f t="shared" si="23"/>
        <v>0</v>
      </c>
      <c r="N456" s="2"/>
      <c r="O456" s="63" t="str">
        <f t="shared" si="24"/>
        <v/>
      </c>
    </row>
    <row r="457" spans="3:15" x14ac:dyDescent="0.25">
      <c r="C457" s="9"/>
      <c r="D457" s="9"/>
      <c r="E457" s="3"/>
      <c r="F457" s="9"/>
      <c r="G457" s="9"/>
      <c r="K457" s="62"/>
      <c r="L457" s="57">
        <f t="shared" si="22"/>
        <v>0</v>
      </c>
      <c r="M457" s="58">
        <f t="shared" si="23"/>
        <v>0</v>
      </c>
      <c r="N457" s="2"/>
      <c r="O457" s="63" t="str">
        <f t="shared" si="24"/>
        <v/>
      </c>
    </row>
    <row r="458" spans="3:15" x14ac:dyDescent="0.25">
      <c r="C458" s="9"/>
      <c r="D458" s="9"/>
      <c r="E458" s="3"/>
      <c r="F458" s="9"/>
      <c r="G458" s="9"/>
      <c r="K458" s="62"/>
      <c r="L458" s="57">
        <f t="shared" si="22"/>
        <v>0</v>
      </c>
      <c r="M458" s="58">
        <f t="shared" si="23"/>
        <v>0</v>
      </c>
      <c r="N458" s="2"/>
      <c r="O458" s="63" t="str">
        <f t="shared" si="24"/>
        <v/>
      </c>
    </row>
    <row r="459" spans="3:15" x14ac:dyDescent="0.25">
      <c r="C459" s="9"/>
      <c r="D459" s="9"/>
      <c r="E459" s="3"/>
      <c r="F459" s="9"/>
      <c r="G459" s="9"/>
      <c r="K459" s="62"/>
      <c r="L459" s="57">
        <f t="shared" si="22"/>
        <v>0</v>
      </c>
      <c r="M459" s="58">
        <f t="shared" si="23"/>
        <v>0</v>
      </c>
      <c r="N459" s="2"/>
      <c r="O459" s="63" t="str">
        <f t="shared" si="24"/>
        <v/>
      </c>
    </row>
    <row r="460" spans="3:15" x14ac:dyDescent="0.25">
      <c r="C460" s="9"/>
      <c r="D460" s="9"/>
      <c r="E460" s="3"/>
      <c r="F460" s="9"/>
      <c r="G460" s="9"/>
      <c r="K460" s="62"/>
      <c r="L460" s="57">
        <f t="shared" si="22"/>
        <v>0</v>
      </c>
      <c r="M460" s="58">
        <f t="shared" si="23"/>
        <v>0</v>
      </c>
      <c r="N460" s="2"/>
      <c r="O460" s="63" t="str">
        <f t="shared" si="24"/>
        <v/>
      </c>
    </row>
    <row r="461" spans="3:15" x14ac:dyDescent="0.25">
      <c r="C461" s="9"/>
      <c r="D461" s="9"/>
      <c r="E461" s="3"/>
      <c r="F461" s="9"/>
      <c r="G461" s="9"/>
      <c r="K461" s="62"/>
      <c r="L461" s="57">
        <f t="shared" si="22"/>
        <v>0</v>
      </c>
      <c r="M461" s="58">
        <f t="shared" si="23"/>
        <v>0</v>
      </c>
      <c r="N461" s="2"/>
      <c r="O461" s="63" t="str">
        <f t="shared" si="24"/>
        <v/>
      </c>
    </row>
    <row r="462" spans="3:15" x14ac:dyDescent="0.25">
      <c r="C462" s="9"/>
      <c r="D462" s="9"/>
      <c r="E462" s="3"/>
      <c r="F462" s="9"/>
      <c r="G462" s="9"/>
      <c r="K462" s="62"/>
      <c r="L462" s="57">
        <f t="shared" si="22"/>
        <v>0</v>
      </c>
      <c r="M462" s="58">
        <f t="shared" si="23"/>
        <v>0</v>
      </c>
      <c r="N462" s="2"/>
      <c r="O462" s="63" t="str">
        <f t="shared" si="24"/>
        <v/>
      </c>
    </row>
    <row r="463" spans="3:15" x14ac:dyDescent="0.25">
      <c r="C463" s="9"/>
      <c r="D463" s="9"/>
      <c r="E463" s="3"/>
      <c r="F463" s="9"/>
      <c r="G463" s="9"/>
      <c r="K463" s="62"/>
      <c r="L463" s="57">
        <f t="shared" si="22"/>
        <v>0</v>
      </c>
      <c r="M463" s="58">
        <f t="shared" si="23"/>
        <v>0</v>
      </c>
      <c r="N463" s="2"/>
      <c r="O463" s="63" t="str">
        <f t="shared" si="24"/>
        <v/>
      </c>
    </row>
    <row r="464" spans="3:15" x14ac:dyDescent="0.25">
      <c r="C464" s="9"/>
      <c r="D464" s="9"/>
      <c r="E464" s="3"/>
      <c r="F464" s="9"/>
      <c r="G464" s="9"/>
      <c r="K464" s="62"/>
      <c r="L464" s="57">
        <f t="shared" si="22"/>
        <v>0</v>
      </c>
      <c r="M464" s="58">
        <f t="shared" si="23"/>
        <v>0</v>
      </c>
      <c r="N464" s="2"/>
      <c r="O464" s="63" t="str">
        <f t="shared" si="24"/>
        <v/>
      </c>
    </row>
    <row r="465" spans="3:15" x14ac:dyDescent="0.25">
      <c r="C465" s="9"/>
      <c r="D465" s="9"/>
      <c r="E465" s="3"/>
      <c r="F465" s="9"/>
      <c r="G465" s="9"/>
      <c r="K465" s="62"/>
      <c r="L465" s="57">
        <f t="shared" si="22"/>
        <v>0</v>
      </c>
      <c r="M465" s="58">
        <f t="shared" si="23"/>
        <v>0</v>
      </c>
      <c r="N465" s="2"/>
      <c r="O465" s="63" t="str">
        <f t="shared" si="24"/>
        <v/>
      </c>
    </row>
    <row r="466" spans="3:15" x14ac:dyDescent="0.25">
      <c r="C466" s="9"/>
      <c r="D466" s="9"/>
      <c r="E466" s="3"/>
      <c r="F466" s="9"/>
      <c r="G466" s="9"/>
      <c r="K466" s="62"/>
      <c r="L466" s="57">
        <f t="shared" si="22"/>
        <v>0</v>
      </c>
      <c r="M466" s="58">
        <f t="shared" si="23"/>
        <v>0</v>
      </c>
      <c r="N466" s="2"/>
      <c r="O466" s="63" t="str">
        <f t="shared" si="24"/>
        <v/>
      </c>
    </row>
    <row r="467" spans="3:15" x14ac:dyDescent="0.25">
      <c r="C467" s="9"/>
      <c r="D467" s="9"/>
      <c r="E467" s="3"/>
      <c r="F467" s="9"/>
      <c r="G467" s="9"/>
      <c r="K467" s="62"/>
      <c r="L467" s="57">
        <f t="shared" si="22"/>
        <v>0</v>
      </c>
      <c r="M467" s="58">
        <f t="shared" si="23"/>
        <v>0</v>
      </c>
      <c r="N467" s="2"/>
      <c r="O467" s="63" t="str">
        <f t="shared" si="24"/>
        <v/>
      </c>
    </row>
    <row r="468" spans="3:15" x14ac:dyDescent="0.25">
      <c r="C468" s="9"/>
      <c r="D468" s="9"/>
      <c r="E468" s="3"/>
      <c r="F468" s="9"/>
      <c r="G468" s="9"/>
      <c r="K468" s="62"/>
      <c r="L468" s="57">
        <f t="shared" si="22"/>
        <v>0</v>
      </c>
      <c r="M468" s="58">
        <f t="shared" si="23"/>
        <v>0</v>
      </c>
      <c r="N468" s="2"/>
      <c r="O468" s="63" t="str">
        <f t="shared" si="24"/>
        <v/>
      </c>
    </row>
    <row r="469" spans="3:15" x14ac:dyDescent="0.25">
      <c r="C469" s="9"/>
      <c r="D469" s="9"/>
      <c r="E469" s="3"/>
      <c r="F469" s="9"/>
      <c r="G469" s="9"/>
      <c r="K469" s="62"/>
      <c r="L469" s="57">
        <f t="shared" si="22"/>
        <v>0</v>
      </c>
      <c r="M469" s="58">
        <f t="shared" si="23"/>
        <v>0</v>
      </c>
      <c r="N469" s="2"/>
      <c r="O469" s="63" t="str">
        <f t="shared" si="24"/>
        <v/>
      </c>
    </row>
    <row r="470" spans="3:15" x14ac:dyDescent="0.25">
      <c r="C470" s="9"/>
      <c r="D470" s="9"/>
      <c r="E470" s="3"/>
      <c r="F470" s="9"/>
      <c r="G470" s="9"/>
      <c r="K470" s="62"/>
      <c r="L470" s="57">
        <f t="shared" si="22"/>
        <v>0</v>
      </c>
      <c r="M470" s="58">
        <f t="shared" si="23"/>
        <v>0</v>
      </c>
      <c r="N470" s="2"/>
      <c r="O470" s="63" t="str">
        <f t="shared" si="24"/>
        <v/>
      </c>
    </row>
    <row r="471" spans="3:15" x14ac:dyDescent="0.25">
      <c r="C471" s="9"/>
      <c r="D471" s="9"/>
      <c r="E471" s="3"/>
      <c r="F471" s="9"/>
      <c r="G471" s="9"/>
      <c r="K471" s="62"/>
      <c r="L471" s="57">
        <f t="shared" si="22"/>
        <v>0</v>
      </c>
      <c r="M471" s="58">
        <f t="shared" si="23"/>
        <v>0</v>
      </c>
      <c r="N471" s="2"/>
      <c r="O471" s="63" t="str">
        <f t="shared" si="24"/>
        <v/>
      </c>
    </row>
    <row r="472" spans="3:15" x14ac:dyDescent="0.25">
      <c r="C472" s="9"/>
      <c r="D472" s="9"/>
      <c r="E472" s="3"/>
      <c r="F472" s="9"/>
      <c r="G472" s="9"/>
      <c r="K472" s="62"/>
      <c r="L472" s="57">
        <f t="shared" si="22"/>
        <v>0</v>
      </c>
      <c r="M472" s="58">
        <f t="shared" si="23"/>
        <v>0</v>
      </c>
      <c r="N472" s="2"/>
      <c r="O472" s="63" t="str">
        <f t="shared" si="24"/>
        <v/>
      </c>
    </row>
    <row r="473" spans="3:15" x14ac:dyDescent="0.25">
      <c r="C473" s="9"/>
      <c r="D473" s="9"/>
      <c r="E473" s="3"/>
      <c r="F473" s="9"/>
      <c r="G473" s="9"/>
      <c r="K473" s="62"/>
      <c r="L473" s="57">
        <f t="shared" si="22"/>
        <v>0</v>
      </c>
      <c r="M473" s="58">
        <f t="shared" si="23"/>
        <v>0</v>
      </c>
      <c r="N473" s="2"/>
      <c r="O473" s="63" t="str">
        <f t="shared" si="24"/>
        <v/>
      </c>
    </row>
    <row r="474" spans="3:15" x14ac:dyDescent="0.25">
      <c r="C474" s="9"/>
      <c r="D474" s="9"/>
      <c r="E474" s="3"/>
      <c r="F474" s="9"/>
      <c r="G474" s="9"/>
      <c r="K474" s="62"/>
      <c r="L474" s="57">
        <f t="shared" si="22"/>
        <v>0</v>
      </c>
      <c r="M474" s="58">
        <f t="shared" si="23"/>
        <v>0</v>
      </c>
      <c r="N474" s="2"/>
      <c r="O474" s="63" t="str">
        <f t="shared" si="24"/>
        <v/>
      </c>
    </row>
    <row r="475" spans="3:15" x14ac:dyDescent="0.25">
      <c r="C475" s="9"/>
      <c r="D475" s="9"/>
      <c r="E475" s="3"/>
      <c r="F475" s="9"/>
      <c r="G475" s="9"/>
      <c r="K475" s="62"/>
      <c r="L475" s="57">
        <f t="shared" si="22"/>
        <v>0</v>
      </c>
      <c r="M475" s="58">
        <f t="shared" si="23"/>
        <v>0</v>
      </c>
      <c r="N475" s="2"/>
      <c r="O475" s="63" t="str">
        <f t="shared" si="24"/>
        <v/>
      </c>
    </row>
    <row r="476" spans="3:15" x14ac:dyDescent="0.25">
      <c r="C476" s="9"/>
      <c r="D476" s="9"/>
      <c r="E476" s="3"/>
      <c r="F476" s="9"/>
      <c r="G476" s="9"/>
      <c r="K476" s="62"/>
      <c r="L476" s="57">
        <f t="shared" si="22"/>
        <v>0</v>
      </c>
      <c r="M476" s="58">
        <f t="shared" si="23"/>
        <v>0</v>
      </c>
      <c r="N476" s="2"/>
      <c r="O476" s="63" t="str">
        <f t="shared" si="24"/>
        <v/>
      </c>
    </row>
    <row r="477" spans="3:15" x14ac:dyDescent="0.25">
      <c r="C477" s="9"/>
      <c r="D477" s="9"/>
      <c r="E477" s="3"/>
      <c r="F477" s="9"/>
      <c r="G477" s="9"/>
      <c r="K477" s="62"/>
      <c r="L477" s="57">
        <f t="shared" si="22"/>
        <v>0</v>
      </c>
      <c r="M477" s="58">
        <f t="shared" si="23"/>
        <v>0</v>
      </c>
      <c r="N477" s="2"/>
      <c r="O477" s="63" t="str">
        <f t="shared" si="24"/>
        <v/>
      </c>
    </row>
    <row r="478" spans="3:15" x14ac:dyDescent="0.25">
      <c r="C478" s="9"/>
      <c r="D478" s="9"/>
      <c r="E478" s="3"/>
      <c r="F478" s="9"/>
      <c r="G478" s="9"/>
      <c r="K478" s="62"/>
      <c r="L478" s="57">
        <f t="shared" si="22"/>
        <v>0</v>
      </c>
      <c r="M478" s="58">
        <f t="shared" si="23"/>
        <v>0</v>
      </c>
      <c r="N478" s="2"/>
      <c r="O478" s="63" t="str">
        <f t="shared" si="24"/>
        <v/>
      </c>
    </row>
    <row r="479" spans="3:15" x14ac:dyDescent="0.25">
      <c r="C479" s="9"/>
      <c r="D479" s="9"/>
      <c r="E479" s="3"/>
      <c r="F479" s="9"/>
      <c r="G479" s="9"/>
      <c r="K479" s="62"/>
      <c r="L479" s="57">
        <f t="shared" si="22"/>
        <v>0</v>
      </c>
      <c r="M479" s="58">
        <f t="shared" si="23"/>
        <v>0</v>
      </c>
      <c r="N479" s="2"/>
      <c r="O479" s="63" t="str">
        <f t="shared" si="24"/>
        <v/>
      </c>
    </row>
    <row r="480" spans="3:15" x14ac:dyDescent="0.25">
      <c r="C480" s="9"/>
      <c r="D480" s="9"/>
      <c r="E480" s="3"/>
      <c r="F480" s="9"/>
      <c r="G480" s="9"/>
      <c r="K480" s="62"/>
      <c r="L480" s="57">
        <f t="shared" si="22"/>
        <v>0</v>
      </c>
      <c r="M480" s="58">
        <f t="shared" si="23"/>
        <v>0</v>
      </c>
      <c r="N480" s="2"/>
      <c r="O480" s="63" t="str">
        <f t="shared" si="24"/>
        <v/>
      </c>
    </row>
    <row r="481" spans="3:15" x14ac:dyDescent="0.25">
      <c r="C481" s="9"/>
      <c r="D481" s="9"/>
      <c r="E481" s="3"/>
      <c r="F481" s="9"/>
      <c r="G481" s="9"/>
      <c r="K481" s="62"/>
      <c r="L481" s="57">
        <f t="shared" si="22"/>
        <v>0</v>
      </c>
      <c r="M481" s="58">
        <f t="shared" si="23"/>
        <v>0</v>
      </c>
      <c r="N481" s="2"/>
      <c r="O481" s="63" t="str">
        <f t="shared" si="24"/>
        <v/>
      </c>
    </row>
    <row r="482" spans="3:15" x14ac:dyDescent="0.25">
      <c r="C482" s="9"/>
      <c r="D482" s="9"/>
      <c r="E482" s="3"/>
      <c r="F482" s="9"/>
      <c r="G482" s="9"/>
      <c r="K482" s="62"/>
      <c r="L482" s="57">
        <f t="shared" si="22"/>
        <v>0</v>
      </c>
      <c r="M482" s="58">
        <f t="shared" si="23"/>
        <v>0</v>
      </c>
      <c r="N482" s="2"/>
      <c r="O482" s="63" t="str">
        <f t="shared" si="24"/>
        <v/>
      </c>
    </row>
    <row r="483" spans="3:15" x14ac:dyDescent="0.25">
      <c r="C483" s="9"/>
      <c r="D483" s="9"/>
      <c r="E483" s="3"/>
      <c r="F483" s="9"/>
      <c r="G483" s="9"/>
      <c r="K483" s="62"/>
      <c r="L483" s="57">
        <f t="shared" si="22"/>
        <v>0</v>
      </c>
      <c r="M483" s="58">
        <f t="shared" si="23"/>
        <v>0</v>
      </c>
      <c r="N483" s="2"/>
      <c r="O483" s="63" t="str">
        <f t="shared" si="24"/>
        <v/>
      </c>
    </row>
    <row r="484" spans="3:15" x14ac:dyDescent="0.25">
      <c r="C484" s="9"/>
      <c r="D484" s="9"/>
      <c r="E484" s="3"/>
      <c r="F484" s="9"/>
      <c r="G484" s="9"/>
      <c r="K484" s="62"/>
      <c r="L484" s="57">
        <f t="shared" si="22"/>
        <v>0</v>
      </c>
      <c r="M484" s="58">
        <f t="shared" si="23"/>
        <v>0</v>
      </c>
      <c r="N484" s="2"/>
      <c r="O484" s="63" t="str">
        <f t="shared" si="24"/>
        <v/>
      </c>
    </row>
    <row r="485" spans="3:15" x14ac:dyDescent="0.25">
      <c r="C485" s="9"/>
      <c r="D485" s="9"/>
      <c r="E485" s="3"/>
      <c r="F485" s="9"/>
      <c r="G485" s="9"/>
      <c r="K485" s="62"/>
      <c r="L485" s="57">
        <f t="shared" si="22"/>
        <v>0</v>
      </c>
      <c r="M485" s="58">
        <f t="shared" si="23"/>
        <v>0</v>
      </c>
      <c r="N485" s="2"/>
      <c r="O485" s="63" t="str">
        <f t="shared" si="24"/>
        <v/>
      </c>
    </row>
    <row r="486" spans="3:15" x14ac:dyDescent="0.25">
      <c r="C486" s="9"/>
      <c r="D486" s="9"/>
      <c r="E486" s="3"/>
      <c r="F486" s="9"/>
      <c r="G486" s="9"/>
      <c r="K486" s="62"/>
      <c r="L486" s="57">
        <f t="shared" si="22"/>
        <v>0</v>
      </c>
      <c r="M486" s="58">
        <f t="shared" si="23"/>
        <v>0</v>
      </c>
      <c r="N486" s="2"/>
      <c r="O486" s="63" t="str">
        <f t="shared" si="24"/>
        <v/>
      </c>
    </row>
    <row r="487" spans="3:15" x14ac:dyDescent="0.25">
      <c r="C487" s="9"/>
      <c r="D487" s="9"/>
      <c r="E487" s="3"/>
      <c r="F487" s="9"/>
      <c r="G487" s="9"/>
      <c r="K487" s="62"/>
      <c r="L487" s="57">
        <f t="shared" si="22"/>
        <v>0</v>
      </c>
      <c r="M487" s="58">
        <f t="shared" si="23"/>
        <v>0</v>
      </c>
      <c r="N487" s="2"/>
      <c r="O487" s="63" t="str">
        <f t="shared" si="24"/>
        <v/>
      </c>
    </row>
    <row r="488" spans="3:15" x14ac:dyDescent="0.25">
      <c r="C488" s="9"/>
      <c r="D488" s="9"/>
      <c r="E488" s="3"/>
      <c r="F488" s="9"/>
      <c r="G488" s="9"/>
      <c r="K488" s="62"/>
      <c r="L488" s="57">
        <f t="shared" si="22"/>
        <v>0</v>
      </c>
      <c r="M488" s="58">
        <f t="shared" si="23"/>
        <v>0</v>
      </c>
      <c r="N488" s="2"/>
      <c r="O488" s="63" t="str">
        <f t="shared" si="24"/>
        <v/>
      </c>
    </row>
    <row r="489" spans="3:15" x14ac:dyDescent="0.25">
      <c r="C489" s="9"/>
      <c r="D489" s="9"/>
      <c r="E489" s="3"/>
      <c r="F489" s="9"/>
      <c r="G489" s="9"/>
      <c r="K489" s="62"/>
      <c r="L489" s="57">
        <f t="shared" si="22"/>
        <v>0</v>
      </c>
      <c r="M489" s="58">
        <f t="shared" si="23"/>
        <v>0</v>
      </c>
      <c r="N489" s="2"/>
      <c r="O489" s="63" t="str">
        <f t="shared" si="24"/>
        <v/>
      </c>
    </row>
    <row r="490" spans="3:15" x14ac:dyDescent="0.25">
      <c r="C490" s="9"/>
      <c r="D490" s="9"/>
      <c r="E490" s="3"/>
      <c r="F490" s="9"/>
      <c r="G490" s="9"/>
      <c r="K490" s="62"/>
      <c r="L490" s="57">
        <f t="shared" si="22"/>
        <v>0</v>
      </c>
      <c r="M490" s="58">
        <f t="shared" si="23"/>
        <v>0</v>
      </c>
      <c r="N490" s="2"/>
      <c r="O490" s="63" t="str">
        <f t="shared" si="24"/>
        <v/>
      </c>
    </row>
    <row r="491" spans="3:15" x14ac:dyDescent="0.25">
      <c r="C491" s="9"/>
      <c r="D491" s="9"/>
      <c r="E491" s="3"/>
      <c r="F491" s="9"/>
      <c r="G491" s="9"/>
      <c r="K491" s="62"/>
      <c r="L491" s="57">
        <f t="shared" si="22"/>
        <v>0</v>
      </c>
      <c r="M491" s="58">
        <f t="shared" si="23"/>
        <v>0</v>
      </c>
      <c r="N491" s="2"/>
      <c r="O491" s="63" t="str">
        <f t="shared" si="24"/>
        <v/>
      </c>
    </row>
    <row r="492" spans="3:15" x14ac:dyDescent="0.25">
      <c r="C492" s="9"/>
      <c r="D492" s="9"/>
      <c r="E492" s="3"/>
      <c r="F492" s="9"/>
      <c r="G492" s="9"/>
      <c r="K492" s="62"/>
      <c r="L492" s="57">
        <f t="shared" si="22"/>
        <v>0</v>
      </c>
      <c r="M492" s="58">
        <f t="shared" si="23"/>
        <v>0</v>
      </c>
      <c r="N492" s="2"/>
      <c r="O492" s="63" t="str">
        <f t="shared" si="24"/>
        <v/>
      </c>
    </row>
    <row r="493" spans="3:15" x14ac:dyDescent="0.25">
      <c r="C493" s="9"/>
      <c r="D493" s="9"/>
      <c r="E493" s="3"/>
      <c r="F493" s="9"/>
      <c r="G493" s="9"/>
      <c r="K493" s="62"/>
      <c r="L493" s="57">
        <f t="shared" si="22"/>
        <v>0</v>
      </c>
      <c r="M493" s="58">
        <f t="shared" si="23"/>
        <v>0</v>
      </c>
      <c r="N493" s="2"/>
      <c r="O493" s="63" t="str">
        <f t="shared" si="24"/>
        <v/>
      </c>
    </row>
    <row r="494" spans="3:15" x14ac:dyDescent="0.25">
      <c r="C494" s="9"/>
      <c r="D494" s="9"/>
      <c r="E494" s="3"/>
      <c r="F494" s="9"/>
      <c r="G494" s="9"/>
      <c r="K494" s="62"/>
      <c r="L494" s="57">
        <f t="shared" si="22"/>
        <v>0</v>
      </c>
      <c r="M494" s="58">
        <f t="shared" si="23"/>
        <v>0</v>
      </c>
      <c r="N494" s="2"/>
      <c r="O494" s="63" t="str">
        <f t="shared" si="24"/>
        <v/>
      </c>
    </row>
    <row r="495" spans="3:15" x14ac:dyDescent="0.25">
      <c r="C495" s="9"/>
      <c r="D495" s="9"/>
      <c r="E495" s="3"/>
      <c r="F495" s="9"/>
      <c r="G495" s="9"/>
      <c r="K495" s="62"/>
      <c r="L495" s="57">
        <f t="shared" si="22"/>
        <v>0</v>
      </c>
      <c r="M495" s="58">
        <f t="shared" si="23"/>
        <v>0</v>
      </c>
      <c r="N495" s="2"/>
      <c r="O495" s="63" t="str">
        <f t="shared" si="24"/>
        <v/>
      </c>
    </row>
    <row r="496" spans="3:15" x14ac:dyDescent="0.25">
      <c r="C496" s="9"/>
      <c r="D496" s="9"/>
      <c r="E496" s="3"/>
      <c r="F496" s="9"/>
      <c r="G496" s="9"/>
      <c r="K496" s="62"/>
      <c r="L496" s="57">
        <f t="shared" si="22"/>
        <v>0</v>
      </c>
      <c r="M496" s="58">
        <f t="shared" si="23"/>
        <v>0</v>
      </c>
      <c r="N496" s="2"/>
      <c r="O496" s="63" t="str">
        <f t="shared" si="24"/>
        <v/>
      </c>
    </row>
    <row r="497" spans="3:15" x14ac:dyDescent="0.25">
      <c r="C497" s="9"/>
      <c r="D497" s="9"/>
      <c r="E497" s="3"/>
      <c r="F497" s="9"/>
      <c r="G497" s="9"/>
      <c r="K497" s="62"/>
      <c r="L497" s="57">
        <f t="shared" si="22"/>
        <v>0</v>
      </c>
      <c r="M497" s="58">
        <f t="shared" si="23"/>
        <v>0</v>
      </c>
      <c r="N497" s="2"/>
      <c r="O497" s="63" t="str">
        <f t="shared" si="24"/>
        <v/>
      </c>
    </row>
    <row r="498" spans="3:15" x14ac:dyDescent="0.25">
      <c r="C498" s="9"/>
      <c r="D498" s="9"/>
      <c r="E498" s="3"/>
      <c r="F498" s="9"/>
      <c r="G498" s="9"/>
      <c r="K498" s="62"/>
      <c r="L498" s="57">
        <f t="shared" si="22"/>
        <v>0</v>
      </c>
      <c r="M498" s="58">
        <f t="shared" si="23"/>
        <v>0</v>
      </c>
      <c r="N498" s="2"/>
      <c r="O498" s="63" t="str">
        <f t="shared" si="24"/>
        <v/>
      </c>
    </row>
    <row r="499" spans="3:15" x14ac:dyDescent="0.25">
      <c r="C499" s="9"/>
      <c r="D499" s="9"/>
      <c r="E499" s="3"/>
      <c r="F499" s="9"/>
      <c r="G499" s="9"/>
      <c r="K499" s="62"/>
      <c r="L499" s="57">
        <f t="shared" si="22"/>
        <v>0</v>
      </c>
      <c r="M499" s="58">
        <f t="shared" si="23"/>
        <v>0</v>
      </c>
      <c r="N499" s="2"/>
      <c r="O499" s="63" t="str">
        <f t="shared" si="24"/>
        <v/>
      </c>
    </row>
    <row r="500" spans="3:15" x14ac:dyDescent="0.25">
      <c r="C500" s="9"/>
      <c r="D500" s="9"/>
      <c r="E500" s="3"/>
      <c r="F500" s="9"/>
      <c r="G500" s="9"/>
      <c r="K500" s="62"/>
      <c r="L500" s="57">
        <f t="shared" si="22"/>
        <v>0</v>
      </c>
      <c r="M500" s="58">
        <f t="shared" si="23"/>
        <v>0</v>
      </c>
      <c r="N500" s="2"/>
      <c r="O500" s="63" t="str">
        <f t="shared" si="24"/>
        <v/>
      </c>
    </row>
    <row r="501" spans="3:15" x14ac:dyDescent="0.25">
      <c r="C501" s="9"/>
      <c r="D501" s="9"/>
      <c r="E501" s="3"/>
      <c r="F501" s="9"/>
      <c r="G501" s="9"/>
      <c r="K501" s="62"/>
      <c r="L501" s="57">
        <f t="shared" si="22"/>
        <v>0</v>
      </c>
      <c r="M501" s="58">
        <f t="shared" si="23"/>
        <v>0</v>
      </c>
      <c r="N501" s="2"/>
      <c r="O501" s="63" t="str">
        <f t="shared" si="24"/>
        <v/>
      </c>
    </row>
    <row r="502" spans="3:15" x14ac:dyDescent="0.25">
      <c r="C502" s="9"/>
      <c r="D502" s="9"/>
      <c r="E502" s="3"/>
      <c r="F502" s="9"/>
      <c r="G502" s="9"/>
      <c r="K502" s="53"/>
      <c r="L502" s="57">
        <f t="shared" si="22"/>
        <v>0</v>
      </c>
      <c r="M502" s="58">
        <f t="shared" si="23"/>
        <v>0</v>
      </c>
      <c r="N502" s="2"/>
      <c r="O502" s="63" t="str">
        <f t="shared" si="24"/>
        <v/>
      </c>
    </row>
    <row r="503" spans="3:15" x14ac:dyDescent="0.25">
      <c r="C503" s="9"/>
      <c r="D503" s="9"/>
      <c r="E503" s="3"/>
      <c r="F503" s="9"/>
      <c r="G503" s="9"/>
      <c r="K503" s="53"/>
      <c r="L503" s="57">
        <f t="shared" si="22"/>
        <v>0</v>
      </c>
      <c r="M503" s="58">
        <f t="shared" si="23"/>
        <v>0</v>
      </c>
      <c r="N503" s="2"/>
      <c r="O503" s="63" t="str">
        <f t="shared" si="24"/>
        <v/>
      </c>
    </row>
    <row r="504" spans="3:15" x14ac:dyDescent="0.25">
      <c r="C504" s="9"/>
      <c r="D504" s="9"/>
      <c r="E504" s="3"/>
      <c r="F504" s="9"/>
      <c r="G504" s="9"/>
      <c r="K504" s="53"/>
      <c r="L504" s="57">
        <f t="shared" si="22"/>
        <v>0</v>
      </c>
      <c r="M504" s="58">
        <f t="shared" si="23"/>
        <v>0</v>
      </c>
      <c r="N504" s="2"/>
      <c r="O504" s="63" t="str">
        <f t="shared" si="24"/>
        <v/>
      </c>
    </row>
    <row r="505" spans="3:15" x14ac:dyDescent="0.25">
      <c r="C505" s="9"/>
      <c r="D505" s="9"/>
      <c r="E505" s="3"/>
      <c r="F505" s="9"/>
      <c r="G505" s="9"/>
      <c r="K505" s="53"/>
      <c r="L505" s="57">
        <f t="shared" si="22"/>
        <v>0</v>
      </c>
      <c r="M505" s="58">
        <f t="shared" si="23"/>
        <v>0</v>
      </c>
      <c r="N505" s="2"/>
      <c r="O505" s="63" t="str">
        <f t="shared" si="24"/>
        <v/>
      </c>
    </row>
    <row r="506" spans="3:15" x14ac:dyDescent="0.25">
      <c r="C506" s="9"/>
      <c r="D506" s="9"/>
      <c r="E506" s="3"/>
      <c r="F506" s="9"/>
      <c r="G506" s="9"/>
      <c r="K506" s="53"/>
      <c r="L506" s="57">
        <f t="shared" si="22"/>
        <v>0</v>
      </c>
      <c r="M506" s="58">
        <f t="shared" si="23"/>
        <v>0</v>
      </c>
      <c r="N506" s="2"/>
      <c r="O506" s="63" t="str">
        <f t="shared" si="24"/>
        <v/>
      </c>
    </row>
    <row r="507" spans="3:15" x14ac:dyDescent="0.25">
      <c r="C507" s="9"/>
      <c r="D507" s="9"/>
      <c r="E507" s="3"/>
      <c r="F507" s="9"/>
      <c r="G507" s="9"/>
      <c r="K507" s="53"/>
      <c r="L507" s="57">
        <f t="shared" si="22"/>
        <v>0</v>
      </c>
      <c r="M507" s="58">
        <f t="shared" si="23"/>
        <v>0</v>
      </c>
      <c r="N507" s="2"/>
      <c r="O507" s="63" t="str">
        <f t="shared" si="24"/>
        <v/>
      </c>
    </row>
    <row r="508" spans="3:15" x14ac:dyDescent="0.25">
      <c r="C508" s="9"/>
      <c r="D508" s="9"/>
      <c r="E508" s="3"/>
      <c r="F508" s="9"/>
      <c r="G508" s="9"/>
      <c r="K508" s="53"/>
      <c r="L508" s="57">
        <f t="shared" si="22"/>
        <v>0</v>
      </c>
      <c r="M508" s="58">
        <f t="shared" si="23"/>
        <v>0</v>
      </c>
      <c r="N508" s="2"/>
      <c r="O508" s="63" t="str">
        <f t="shared" si="24"/>
        <v/>
      </c>
    </row>
    <row r="509" spans="3:15" x14ac:dyDescent="0.25">
      <c r="C509" s="9"/>
      <c r="D509" s="9"/>
      <c r="E509" s="3"/>
      <c r="F509" s="9"/>
      <c r="G509" s="9"/>
      <c r="K509" s="53"/>
      <c r="L509" s="57">
        <f t="shared" si="22"/>
        <v>0</v>
      </c>
      <c r="M509" s="58">
        <f t="shared" si="23"/>
        <v>0</v>
      </c>
      <c r="N509" s="2"/>
      <c r="O509" s="63" t="str">
        <f t="shared" si="24"/>
        <v/>
      </c>
    </row>
    <row r="510" spans="3:15" x14ac:dyDescent="0.25">
      <c r="C510" s="9"/>
      <c r="D510" s="9"/>
      <c r="E510" s="3"/>
      <c r="F510" s="9"/>
      <c r="G510" s="9"/>
      <c r="K510" s="53"/>
      <c r="L510" s="57">
        <f t="shared" si="22"/>
        <v>0</v>
      </c>
      <c r="M510" s="58">
        <f t="shared" si="23"/>
        <v>0</v>
      </c>
      <c r="N510" s="2"/>
      <c r="O510" s="63" t="str">
        <f t="shared" si="24"/>
        <v/>
      </c>
    </row>
    <row r="511" spans="3:15" x14ac:dyDescent="0.25">
      <c r="C511" s="9"/>
      <c r="D511" s="9"/>
      <c r="E511" s="3"/>
      <c r="F511" s="9"/>
      <c r="G511" s="9"/>
      <c r="K511" s="53"/>
      <c r="L511" s="57">
        <f t="shared" si="22"/>
        <v>0</v>
      </c>
      <c r="M511" s="58">
        <f t="shared" si="23"/>
        <v>0</v>
      </c>
      <c r="N511" s="2"/>
      <c r="O511" s="63" t="str">
        <f t="shared" si="24"/>
        <v/>
      </c>
    </row>
    <row r="512" spans="3:15" x14ac:dyDescent="0.25">
      <c r="C512" s="9"/>
      <c r="D512" s="9"/>
      <c r="E512" s="3"/>
      <c r="F512" s="9"/>
      <c r="G512" s="9"/>
      <c r="K512" s="53"/>
      <c r="L512" s="57">
        <f t="shared" si="22"/>
        <v>0</v>
      </c>
      <c r="M512" s="58">
        <f t="shared" si="23"/>
        <v>0</v>
      </c>
      <c r="N512" s="2"/>
      <c r="O512" s="63" t="str">
        <f t="shared" si="24"/>
        <v/>
      </c>
    </row>
    <row r="513" spans="3:15" x14ac:dyDescent="0.25">
      <c r="C513" s="9"/>
      <c r="D513" s="9"/>
      <c r="E513" s="3"/>
      <c r="F513" s="9"/>
      <c r="G513" s="9"/>
      <c r="K513" s="53"/>
      <c r="L513" s="57">
        <f t="shared" si="22"/>
        <v>0</v>
      </c>
      <c r="M513" s="58">
        <f t="shared" si="23"/>
        <v>0</v>
      </c>
      <c r="N513" s="2"/>
      <c r="O513" s="63" t="str">
        <f t="shared" si="24"/>
        <v/>
      </c>
    </row>
    <row r="514" spans="3:15" x14ac:dyDescent="0.25">
      <c r="C514" s="9"/>
      <c r="D514" s="9"/>
      <c r="E514" s="3"/>
      <c r="F514" s="9"/>
      <c r="G514" s="9"/>
      <c r="K514" s="53"/>
      <c r="L514" s="57">
        <f t="shared" si="22"/>
        <v>0</v>
      </c>
      <c r="M514" s="58">
        <f t="shared" si="23"/>
        <v>0</v>
      </c>
      <c r="N514" s="2"/>
      <c r="O514" s="63" t="str">
        <f t="shared" si="24"/>
        <v/>
      </c>
    </row>
    <row r="515" spans="3:15" x14ac:dyDescent="0.25">
      <c r="C515" s="9"/>
      <c r="D515" s="9"/>
      <c r="E515" s="3"/>
      <c r="F515" s="9"/>
      <c r="G515" s="9"/>
      <c r="K515" s="53"/>
      <c r="L515" s="57">
        <f t="shared" si="22"/>
        <v>0</v>
      </c>
      <c r="M515" s="58">
        <f t="shared" si="23"/>
        <v>0</v>
      </c>
      <c r="N515" s="2"/>
      <c r="O515" s="63" t="str">
        <f t="shared" si="24"/>
        <v/>
      </c>
    </row>
    <row r="516" spans="3:15" x14ac:dyDescent="0.25">
      <c r="C516" s="9"/>
      <c r="D516" s="9"/>
      <c r="E516" s="3"/>
      <c r="F516" s="9"/>
      <c r="G516" s="9"/>
      <c r="K516" s="53"/>
      <c r="L516" s="57">
        <f t="shared" ref="L516:L579" si="25">IF(ISNUMBER(K516),E516,0)</f>
        <v>0</v>
      </c>
      <c r="M516" s="58">
        <f t="shared" ref="M516:M579" si="26">IF(ISNUMBER(K516),J516,0)</f>
        <v>0</v>
      </c>
      <c r="N516" s="2"/>
      <c r="O516" s="63" t="str">
        <f t="shared" ref="O516:O579" si="27">H516&amp;K516</f>
        <v/>
      </c>
    </row>
    <row r="517" spans="3:15" x14ac:dyDescent="0.25">
      <c r="C517" s="9"/>
      <c r="D517" s="9"/>
      <c r="E517" s="3"/>
      <c r="F517" s="9"/>
      <c r="G517" s="9"/>
      <c r="K517" s="53"/>
      <c r="L517" s="57">
        <f t="shared" si="25"/>
        <v>0</v>
      </c>
      <c r="M517" s="58">
        <f t="shared" si="26"/>
        <v>0</v>
      </c>
      <c r="N517" s="2"/>
      <c r="O517" s="63" t="str">
        <f t="shared" si="27"/>
        <v/>
      </c>
    </row>
    <row r="518" spans="3:15" x14ac:dyDescent="0.25">
      <c r="C518" s="9"/>
      <c r="D518" s="9"/>
      <c r="E518" s="3"/>
      <c r="F518" s="9"/>
      <c r="G518" s="9"/>
      <c r="K518" s="53"/>
      <c r="L518" s="57">
        <f t="shared" si="25"/>
        <v>0</v>
      </c>
      <c r="M518" s="58">
        <f t="shared" si="26"/>
        <v>0</v>
      </c>
      <c r="N518" s="2"/>
      <c r="O518" s="63" t="str">
        <f t="shared" si="27"/>
        <v/>
      </c>
    </row>
    <row r="519" spans="3:15" x14ac:dyDescent="0.25">
      <c r="C519" s="9"/>
      <c r="D519" s="9"/>
      <c r="E519" s="3"/>
      <c r="F519" s="9"/>
      <c r="G519" s="9"/>
      <c r="K519" s="62"/>
      <c r="L519" s="57">
        <f t="shared" si="25"/>
        <v>0</v>
      </c>
      <c r="M519" s="58">
        <f t="shared" si="26"/>
        <v>0</v>
      </c>
      <c r="N519" s="2"/>
      <c r="O519" s="63" t="str">
        <f t="shared" si="27"/>
        <v/>
      </c>
    </row>
    <row r="520" spans="3:15" x14ac:dyDescent="0.25">
      <c r="C520" s="9"/>
      <c r="D520" s="9"/>
      <c r="E520" s="3"/>
      <c r="F520" s="9"/>
      <c r="G520" s="9"/>
      <c r="K520" s="53"/>
      <c r="L520" s="57">
        <f t="shared" si="25"/>
        <v>0</v>
      </c>
      <c r="M520" s="58">
        <f t="shared" si="26"/>
        <v>0</v>
      </c>
      <c r="N520" s="2"/>
      <c r="O520" s="63" t="str">
        <f t="shared" si="27"/>
        <v/>
      </c>
    </row>
    <row r="521" spans="3:15" x14ac:dyDescent="0.25">
      <c r="C521" s="9"/>
      <c r="D521" s="9"/>
      <c r="E521" s="3"/>
      <c r="F521" s="9"/>
      <c r="G521" s="9"/>
      <c r="K521" s="53"/>
      <c r="L521" s="57">
        <f t="shared" si="25"/>
        <v>0</v>
      </c>
      <c r="M521" s="58">
        <f t="shared" si="26"/>
        <v>0</v>
      </c>
      <c r="N521" s="2"/>
      <c r="O521" s="63" t="str">
        <f t="shared" si="27"/>
        <v/>
      </c>
    </row>
    <row r="522" spans="3:15" x14ac:dyDescent="0.25">
      <c r="C522" s="9"/>
      <c r="D522" s="9"/>
      <c r="E522" s="3"/>
      <c r="F522" s="9"/>
      <c r="G522" s="9"/>
      <c r="K522" s="53"/>
      <c r="L522" s="57">
        <f t="shared" si="25"/>
        <v>0</v>
      </c>
      <c r="M522" s="58">
        <f t="shared" si="26"/>
        <v>0</v>
      </c>
      <c r="N522" s="2"/>
      <c r="O522" s="63" t="str">
        <f t="shared" si="27"/>
        <v/>
      </c>
    </row>
    <row r="523" spans="3:15" x14ac:dyDescent="0.25">
      <c r="C523" s="9"/>
      <c r="D523" s="9"/>
      <c r="E523" s="3"/>
      <c r="F523" s="9"/>
      <c r="G523" s="9"/>
      <c r="K523" s="53"/>
      <c r="L523" s="57">
        <f t="shared" si="25"/>
        <v>0</v>
      </c>
      <c r="M523" s="58">
        <f t="shared" si="26"/>
        <v>0</v>
      </c>
      <c r="N523" s="2"/>
      <c r="O523" s="63" t="str">
        <f t="shared" si="27"/>
        <v/>
      </c>
    </row>
    <row r="524" spans="3:15" x14ac:dyDescent="0.25">
      <c r="C524" s="9"/>
      <c r="D524" s="9"/>
      <c r="E524" s="3"/>
      <c r="F524" s="9"/>
      <c r="G524" s="9"/>
      <c r="K524" s="53"/>
      <c r="L524" s="57">
        <f t="shared" si="25"/>
        <v>0</v>
      </c>
      <c r="M524" s="58">
        <f t="shared" si="26"/>
        <v>0</v>
      </c>
      <c r="N524" s="2"/>
      <c r="O524" s="63" t="str">
        <f t="shared" si="27"/>
        <v/>
      </c>
    </row>
    <row r="525" spans="3:15" x14ac:dyDescent="0.25">
      <c r="C525" s="9"/>
      <c r="D525" s="9"/>
      <c r="E525" s="3"/>
      <c r="F525" s="9"/>
      <c r="G525" s="9"/>
      <c r="K525" s="53"/>
      <c r="L525" s="57">
        <f t="shared" si="25"/>
        <v>0</v>
      </c>
      <c r="M525" s="58">
        <f t="shared" si="26"/>
        <v>0</v>
      </c>
      <c r="N525" s="2"/>
      <c r="O525" s="63" t="str">
        <f t="shared" si="27"/>
        <v/>
      </c>
    </row>
    <row r="526" spans="3:15" x14ac:dyDescent="0.25">
      <c r="C526" s="9"/>
      <c r="D526" s="9"/>
      <c r="E526" s="3"/>
      <c r="F526" s="9"/>
      <c r="G526" s="9"/>
      <c r="K526" s="53"/>
      <c r="L526" s="57">
        <f t="shared" si="25"/>
        <v>0</v>
      </c>
      <c r="M526" s="58">
        <f t="shared" si="26"/>
        <v>0</v>
      </c>
      <c r="N526" s="2"/>
      <c r="O526" s="63" t="str">
        <f t="shared" si="27"/>
        <v/>
      </c>
    </row>
    <row r="527" spans="3:15" x14ac:dyDescent="0.25">
      <c r="C527" s="9"/>
      <c r="D527" s="9"/>
      <c r="E527" s="3"/>
      <c r="F527" s="9"/>
      <c r="G527" s="9"/>
      <c r="K527" s="53"/>
      <c r="L527" s="57">
        <f t="shared" si="25"/>
        <v>0</v>
      </c>
      <c r="M527" s="58">
        <f t="shared" si="26"/>
        <v>0</v>
      </c>
      <c r="N527" s="2"/>
      <c r="O527" s="63" t="str">
        <f t="shared" si="27"/>
        <v/>
      </c>
    </row>
    <row r="528" spans="3:15" x14ac:dyDescent="0.25">
      <c r="C528" s="9"/>
      <c r="D528" s="9"/>
      <c r="E528" s="3"/>
      <c r="F528" s="9"/>
      <c r="G528" s="9"/>
      <c r="K528" s="53"/>
      <c r="L528" s="57">
        <f t="shared" si="25"/>
        <v>0</v>
      </c>
      <c r="M528" s="58">
        <f t="shared" si="26"/>
        <v>0</v>
      </c>
      <c r="N528" s="2"/>
      <c r="O528" s="63" t="str">
        <f t="shared" si="27"/>
        <v/>
      </c>
    </row>
    <row r="529" spans="3:15" x14ac:dyDescent="0.25">
      <c r="C529" s="9"/>
      <c r="D529" s="9"/>
      <c r="E529" s="3"/>
      <c r="F529" s="9"/>
      <c r="G529" s="9"/>
      <c r="K529" s="53"/>
      <c r="L529" s="57">
        <f t="shared" si="25"/>
        <v>0</v>
      </c>
      <c r="M529" s="58">
        <f t="shared" si="26"/>
        <v>0</v>
      </c>
      <c r="N529" s="2"/>
      <c r="O529" s="63" t="str">
        <f t="shared" si="27"/>
        <v/>
      </c>
    </row>
    <row r="530" spans="3:15" x14ac:dyDescent="0.25">
      <c r="C530" s="9"/>
      <c r="D530" s="9"/>
      <c r="E530" s="3"/>
      <c r="F530" s="9"/>
      <c r="G530" s="9"/>
      <c r="K530" s="53"/>
      <c r="L530" s="57">
        <f t="shared" si="25"/>
        <v>0</v>
      </c>
      <c r="M530" s="58">
        <f t="shared" si="26"/>
        <v>0</v>
      </c>
      <c r="N530" s="2"/>
      <c r="O530" s="63" t="str">
        <f t="shared" si="27"/>
        <v/>
      </c>
    </row>
    <row r="531" spans="3:15" x14ac:dyDescent="0.25">
      <c r="C531" s="9"/>
      <c r="D531" s="9"/>
      <c r="E531" s="3"/>
      <c r="F531" s="9"/>
      <c r="G531" s="9"/>
      <c r="K531" s="53"/>
      <c r="L531" s="57">
        <f t="shared" si="25"/>
        <v>0</v>
      </c>
      <c r="M531" s="58">
        <f t="shared" si="26"/>
        <v>0</v>
      </c>
      <c r="N531" s="2"/>
      <c r="O531" s="63" t="str">
        <f t="shared" si="27"/>
        <v/>
      </c>
    </row>
    <row r="532" spans="3:15" x14ac:dyDescent="0.25">
      <c r="C532" s="9"/>
      <c r="D532" s="9"/>
      <c r="E532" s="3"/>
      <c r="F532" s="9"/>
      <c r="G532" s="9"/>
      <c r="K532" s="53"/>
      <c r="L532" s="57">
        <f t="shared" si="25"/>
        <v>0</v>
      </c>
      <c r="M532" s="58">
        <f t="shared" si="26"/>
        <v>0</v>
      </c>
      <c r="N532" s="2"/>
      <c r="O532" s="63" t="str">
        <f t="shared" si="27"/>
        <v/>
      </c>
    </row>
    <row r="533" spans="3:15" x14ac:dyDescent="0.25">
      <c r="C533" s="9"/>
      <c r="D533" s="9"/>
      <c r="E533" s="3"/>
      <c r="F533" s="9"/>
      <c r="G533" s="9"/>
      <c r="K533" s="53"/>
      <c r="L533" s="57">
        <f t="shared" si="25"/>
        <v>0</v>
      </c>
      <c r="M533" s="58">
        <f t="shared" si="26"/>
        <v>0</v>
      </c>
      <c r="N533" s="2"/>
      <c r="O533" s="63" t="str">
        <f t="shared" si="27"/>
        <v/>
      </c>
    </row>
    <row r="534" spans="3:15" x14ac:dyDescent="0.25">
      <c r="C534" s="9"/>
      <c r="D534" s="9"/>
      <c r="E534" s="3"/>
      <c r="F534" s="9"/>
      <c r="G534" s="9"/>
      <c r="K534" s="53"/>
      <c r="L534" s="57">
        <f t="shared" si="25"/>
        <v>0</v>
      </c>
      <c r="M534" s="58">
        <f t="shared" si="26"/>
        <v>0</v>
      </c>
      <c r="N534" s="2"/>
      <c r="O534" s="63" t="str">
        <f t="shared" si="27"/>
        <v/>
      </c>
    </row>
    <row r="535" spans="3:15" x14ac:dyDescent="0.25">
      <c r="C535" s="9"/>
      <c r="D535" s="9"/>
      <c r="E535" s="3"/>
      <c r="F535" s="9"/>
      <c r="G535" s="9"/>
      <c r="K535" s="53"/>
      <c r="L535" s="57">
        <f t="shared" si="25"/>
        <v>0</v>
      </c>
      <c r="M535" s="58">
        <f t="shared" si="26"/>
        <v>0</v>
      </c>
      <c r="N535" s="2"/>
      <c r="O535" s="63" t="str">
        <f t="shared" si="27"/>
        <v/>
      </c>
    </row>
    <row r="536" spans="3:15" x14ac:dyDescent="0.25">
      <c r="C536" s="9"/>
      <c r="D536" s="9"/>
      <c r="E536" s="3"/>
      <c r="F536" s="9"/>
      <c r="G536" s="9"/>
      <c r="K536" s="53"/>
      <c r="L536" s="57">
        <f t="shared" si="25"/>
        <v>0</v>
      </c>
      <c r="M536" s="58">
        <f t="shared" si="26"/>
        <v>0</v>
      </c>
      <c r="N536" s="2"/>
      <c r="O536" s="63" t="str">
        <f t="shared" si="27"/>
        <v/>
      </c>
    </row>
    <row r="537" spans="3:15" x14ac:dyDescent="0.25">
      <c r="C537" s="9"/>
      <c r="D537" s="9"/>
      <c r="E537" s="3"/>
      <c r="F537" s="9"/>
      <c r="G537" s="9"/>
      <c r="K537" s="53"/>
      <c r="L537" s="57">
        <f t="shared" si="25"/>
        <v>0</v>
      </c>
      <c r="M537" s="58">
        <f t="shared" si="26"/>
        <v>0</v>
      </c>
      <c r="N537" s="2"/>
      <c r="O537" s="63" t="str">
        <f t="shared" si="27"/>
        <v/>
      </c>
    </row>
    <row r="538" spans="3:15" x14ac:dyDescent="0.25">
      <c r="C538" s="9"/>
      <c r="D538" s="9"/>
      <c r="E538" s="3"/>
      <c r="F538" s="9"/>
      <c r="G538" s="9"/>
      <c r="K538" s="53"/>
      <c r="L538" s="57">
        <f t="shared" si="25"/>
        <v>0</v>
      </c>
      <c r="M538" s="58">
        <f t="shared" si="26"/>
        <v>0</v>
      </c>
      <c r="N538" s="2"/>
      <c r="O538" s="63" t="str">
        <f t="shared" si="27"/>
        <v/>
      </c>
    </row>
    <row r="539" spans="3:15" x14ac:dyDescent="0.25">
      <c r="C539" s="9"/>
      <c r="D539" s="9"/>
      <c r="E539" s="3"/>
      <c r="F539" s="9"/>
      <c r="G539" s="9"/>
      <c r="K539" s="53"/>
      <c r="L539" s="57">
        <f t="shared" si="25"/>
        <v>0</v>
      </c>
      <c r="M539" s="58">
        <f t="shared" si="26"/>
        <v>0</v>
      </c>
      <c r="N539" s="2"/>
      <c r="O539" s="63" t="str">
        <f t="shared" si="27"/>
        <v/>
      </c>
    </row>
    <row r="540" spans="3:15" x14ac:dyDescent="0.25">
      <c r="C540" s="9"/>
      <c r="D540" s="9"/>
      <c r="E540" s="3"/>
      <c r="F540" s="9"/>
      <c r="G540" s="9"/>
      <c r="K540" s="53"/>
      <c r="L540" s="57">
        <f t="shared" si="25"/>
        <v>0</v>
      </c>
      <c r="M540" s="58">
        <f t="shared" si="26"/>
        <v>0</v>
      </c>
      <c r="N540" s="2"/>
      <c r="O540" s="63" t="str">
        <f t="shared" si="27"/>
        <v/>
      </c>
    </row>
    <row r="541" spans="3:15" x14ac:dyDescent="0.25">
      <c r="C541" s="9"/>
      <c r="D541" s="9"/>
      <c r="E541" s="3"/>
      <c r="F541" s="9"/>
      <c r="G541" s="9"/>
      <c r="K541" s="53"/>
      <c r="L541" s="57">
        <f t="shared" si="25"/>
        <v>0</v>
      </c>
      <c r="M541" s="58">
        <f t="shared" si="26"/>
        <v>0</v>
      </c>
      <c r="N541" s="2"/>
      <c r="O541" s="63" t="str">
        <f t="shared" si="27"/>
        <v/>
      </c>
    </row>
    <row r="542" spans="3:15" x14ac:dyDescent="0.25">
      <c r="C542" s="9"/>
      <c r="D542" s="9"/>
      <c r="E542" s="3"/>
      <c r="F542" s="9"/>
      <c r="G542" s="9"/>
      <c r="K542" s="53"/>
      <c r="L542" s="57">
        <f t="shared" si="25"/>
        <v>0</v>
      </c>
      <c r="M542" s="58">
        <f t="shared" si="26"/>
        <v>0</v>
      </c>
      <c r="N542" s="2"/>
      <c r="O542" s="63" t="str">
        <f t="shared" si="27"/>
        <v/>
      </c>
    </row>
    <row r="543" spans="3:15" x14ac:dyDescent="0.25">
      <c r="C543" s="9"/>
      <c r="D543" s="9"/>
      <c r="E543" s="3"/>
      <c r="F543" s="9"/>
      <c r="G543" s="9"/>
      <c r="K543" s="53"/>
      <c r="L543" s="57">
        <f t="shared" si="25"/>
        <v>0</v>
      </c>
      <c r="M543" s="58">
        <f t="shared" si="26"/>
        <v>0</v>
      </c>
      <c r="N543" s="2"/>
      <c r="O543" s="63" t="str">
        <f t="shared" si="27"/>
        <v/>
      </c>
    </row>
    <row r="544" spans="3:15" x14ac:dyDescent="0.25">
      <c r="C544" s="9"/>
      <c r="D544" s="9"/>
      <c r="E544" s="3"/>
      <c r="F544" s="9"/>
      <c r="G544" s="9"/>
      <c r="K544" s="53"/>
      <c r="L544" s="57">
        <f t="shared" si="25"/>
        <v>0</v>
      </c>
      <c r="M544" s="58">
        <f t="shared" si="26"/>
        <v>0</v>
      </c>
      <c r="N544" s="2"/>
      <c r="O544" s="63" t="str">
        <f t="shared" si="27"/>
        <v/>
      </c>
    </row>
    <row r="545" spans="3:15" x14ac:dyDescent="0.25">
      <c r="C545" s="9"/>
      <c r="D545" s="9"/>
      <c r="E545" s="3"/>
      <c r="F545" s="9"/>
      <c r="G545" s="9"/>
      <c r="K545" s="53"/>
      <c r="L545" s="57">
        <f t="shared" si="25"/>
        <v>0</v>
      </c>
      <c r="M545" s="58">
        <f t="shared" si="26"/>
        <v>0</v>
      </c>
      <c r="N545" s="2"/>
      <c r="O545" s="63" t="str">
        <f t="shared" si="27"/>
        <v/>
      </c>
    </row>
    <row r="546" spans="3:15" x14ac:dyDescent="0.25">
      <c r="C546" s="9"/>
      <c r="D546" s="9"/>
      <c r="E546" s="3"/>
      <c r="F546" s="9"/>
      <c r="G546" s="9"/>
      <c r="K546" s="53"/>
      <c r="L546" s="57">
        <f t="shared" si="25"/>
        <v>0</v>
      </c>
      <c r="M546" s="58">
        <f t="shared" si="26"/>
        <v>0</v>
      </c>
      <c r="N546" s="2"/>
      <c r="O546" s="63" t="str">
        <f t="shared" si="27"/>
        <v/>
      </c>
    </row>
    <row r="547" spans="3:15" x14ac:dyDescent="0.25">
      <c r="C547" s="9"/>
      <c r="D547" s="9"/>
      <c r="E547" s="3"/>
      <c r="F547" s="9"/>
      <c r="G547" s="9"/>
      <c r="K547" s="53"/>
      <c r="L547" s="57">
        <f t="shared" si="25"/>
        <v>0</v>
      </c>
      <c r="M547" s="58">
        <f t="shared" si="26"/>
        <v>0</v>
      </c>
      <c r="N547" s="2"/>
      <c r="O547" s="63" t="str">
        <f t="shared" si="27"/>
        <v/>
      </c>
    </row>
    <row r="548" spans="3:15" x14ac:dyDescent="0.25">
      <c r="C548" s="9"/>
      <c r="D548" s="9"/>
      <c r="E548" s="3"/>
      <c r="F548" s="9"/>
      <c r="G548" s="9"/>
      <c r="K548" s="53"/>
      <c r="L548" s="57">
        <f t="shared" si="25"/>
        <v>0</v>
      </c>
      <c r="M548" s="58">
        <f t="shared" si="26"/>
        <v>0</v>
      </c>
      <c r="N548" s="2"/>
      <c r="O548" s="63" t="str">
        <f t="shared" si="27"/>
        <v/>
      </c>
    </row>
    <row r="549" spans="3:15" x14ac:dyDescent="0.25">
      <c r="C549" s="9"/>
      <c r="D549" s="9"/>
      <c r="E549" s="3"/>
      <c r="F549" s="9"/>
      <c r="G549" s="9"/>
      <c r="K549" s="53"/>
      <c r="L549" s="57">
        <f t="shared" si="25"/>
        <v>0</v>
      </c>
      <c r="M549" s="58">
        <f t="shared" si="26"/>
        <v>0</v>
      </c>
      <c r="N549" s="2"/>
      <c r="O549" s="63" t="str">
        <f t="shared" si="27"/>
        <v/>
      </c>
    </row>
    <row r="550" spans="3:15" x14ac:dyDescent="0.25">
      <c r="C550" s="9"/>
      <c r="D550" s="9"/>
      <c r="E550" s="3"/>
      <c r="F550" s="9"/>
      <c r="G550" s="9"/>
      <c r="K550" s="53"/>
      <c r="L550" s="57">
        <f t="shared" si="25"/>
        <v>0</v>
      </c>
      <c r="M550" s="58">
        <f t="shared" si="26"/>
        <v>0</v>
      </c>
      <c r="N550" s="2"/>
      <c r="O550" s="63" t="str">
        <f t="shared" si="27"/>
        <v/>
      </c>
    </row>
    <row r="551" spans="3:15" x14ac:dyDescent="0.25">
      <c r="C551" s="9"/>
      <c r="D551" s="9"/>
      <c r="E551" s="3"/>
      <c r="F551" s="9"/>
      <c r="G551" s="9"/>
      <c r="K551" s="53"/>
      <c r="L551" s="57">
        <f t="shared" si="25"/>
        <v>0</v>
      </c>
      <c r="M551" s="58">
        <f t="shared" si="26"/>
        <v>0</v>
      </c>
      <c r="N551" s="2"/>
      <c r="O551" s="63" t="str">
        <f t="shared" si="27"/>
        <v/>
      </c>
    </row>
    <row r="552" spans="3:15" x14ac:dyDescent="0.25">
      <c r="C552" s="9"/>
      <c r="D552" s="9"/>
      <c r="E552" s="3"/>
      <c r="F552" s="9"/>
      <c r="G552" s="9"/>
      <c r="K552" s="53"/>
      <c r="L552" s="57">
        <f t="shared" si="25"/>
        <v>0</v>
      </c>
      <c r="M552" s="58">
        <f t="shared" si="26"/>
        <v>0</v>
      </c>
      <c r="N552" s="2"/>
      <c r="O552" s="63" t="str">
        <f t="shared" si="27"/>
        <v/>
      </c>
    </row>
    <row r="553" spans="3:15" x14ac:dyDescent="0.25">
      <c r="C553" s="9"/>
      <c r="D553" s="9"/>
      <c r="E553" s="3"/>
      <c r="F553" s="9"/>
      <c r="G553" s="9"/>
      <c r="K553" s="53"/>
      <c r="L553" s="57">
        <f t="shared" si="25"/>
        <v>0</v>
      </c>
      <c r="M553" s="58">
        <f t="shared" si="26"/>
        <v>0</v>
      </c>
      <c r="N553" s="2"/>
      <c r="O553" s="63" t="str">
        <f t="shared" si="27"/>
        <v/>
      </c>
    </row>
    <row r="554" spans="3:15" x14ac:dyDescent="0.25">
      <c r="C554" s="9"/>
      <c r="D554" s="9"/>
      <c r="E554" s="3"/>
      <c r="F554" s="9"/>
      <c r="G554" s="9"/>
      <c r="K554" s="53"/>
      <c r="L554" s="57">
        <f t="shared" si="25"/>
        <v>0</v>
      </c>
      <c r="M554" s="58">
        <f t="shared" si="26"/>
        <v>0</v>
      </c>
      <c r="N554" s="2"/>
      <c r="O554" s="63" t="str">
        <f t="shared" si="27"/>
        <v/>
      </c>
    </row>
    <row r="555" spans="3:15" x14ac:dyDescent="0.25">
      <c r="C555" s="9"/>
      <c r="D555" s="9"/>
      <c r="E555" s="3"/>
      <c r="F555" s="9"/>
      <c r="G555" s="9"/>
      <c r="K555" s="53"/>
      <c r="L555" s="57">
        <f t="shared" si="25"/>
        <v>0</v>
      </c>
      <c r="M555" s="58">
        <f t="shared" si="26"/>
        <v>0</v>
      </c>
      <c r="N555" s="2"/>
      <c r="O555" s="63" t="str">
        <f t="shared" si="27"/>
        <v/>
      </c>
    </row>
    <row r="556" spans="3:15" x14ac:dyDescent="0.25">
      <c r="C556" s="9"/>
      <c r="D556" s="9"/>
      <c r="E556" s="3"/>
      <c r="F556" s="9"/>
      <c r="G556" s="9"/>
      <c r="K556" s="53"/>
      <c r="L556" s="57">
        <f t="shared" si="25"/>
        <v>0</v>
      </c>
      <c r="M556" s="58">
        <f t="shared" si="26"/>
        <v>0</v>
      </c>
      <c r="N556" s="2"/>
      <c r="O556" s="63" t="str">
        <f t="shared" si="27"/>
        <v/>
      </c>
    </row>
    <row r="557" spans="3:15" x14ac:dyDescent="0.25">
      <c r="C557" s="9"/>
      <c r="D557" s="9"/>
      <c r="E557" s="3"/>
      <c r="F557" s="9"/>
      <c r="G557" s="9"/>
      <c r="K557" s="53"/>
      <c r="L557" s="57">
        <f t="shared" si="25"/>
        <v>0</v>
      </c>
      <c r="M557" s="58">
        <f t="shared" si="26"/>
        <v>0</v>
      </c>
      <c r="N557" s="2"/>
      <c r="O557" s="63" t="str">
        <f t="shared" si="27"/>
        <v/>
      </c>
    </row>
    <row r="558" spans="3:15" x14ac:dyDescent="0.25">
      <c r="C558" s="9"/>
      <c r="D558" s="9"/>
      <c r="E558" s="3"/>
      <c r="F558" s="9"/>
      <c r="G558" s="9"/>
      <c r="K558" s="53"/>
      <c r="L558" s="57">
        <f t="shared" si="25"/>
        <v>0</v>
      </c>
      <c r="M558" s="58">
        <f t="shared" si="26"/>
        <v>0</v>
      </c>
      <c r="N558" s="2"/>
      <c r="O558" s="63" t="str">
        <f t="shared" si="27"/>
        <v/>
      </c>
    </row>
    <row r="559" spans="3:15" x14ac:dyDescent="0.25">
      <c r="C559" s="9"/>
      <c r="D559" s="9"/>
      <c r="E559" s="3"/>
      <c r="F559" s="9"/>
      <c r="G559" s="9"/>
      <c r="K559" s="53"/>
      <c r="L559" s="57">
        <f t="shared" si="25"/>
        <v>0</v>
      </c>
      <c r="M559" s="58">
        <f t="shared" si="26"/>
        <v>0</v>
      </c>
      <c r="N559" s="2"/>
      <c r="O559" s="63" t="str">
        <f t="shared" si="27"/>
        <v/>
      </c>
    </row>
    <row r="560" spans="3:15" x14ac:dyDescent="0.25">
      <c r="C560" s="9"/>
      <c r="D560" s="9"/>
      <c r="E560" s="3"/>
      <c r="F560" s="9"/>
      <c r="G560" s="9"/>
      <c r="K560" s="62"/>
      <c r="L560" s="57">
        <f t="shared" si="25"/>
        <v>0</v>
      </c>
      <c r="M560" s="58">
        <f t="shared" si="26"/>
        <v>0</v>
      </c>
      <c r="N560" s="2"/>
      <c r="O560" s="63" t="str">
        <f t="shared" si="27"/>
        <v/>
      </c>
    </row>
    <row r="561" spans="3:15" x14ac:dyDescent="0.25">
      <c r="C561" s="9"/>
      <c r="D561" s="9"/>
      <c r="E561" s="3"/>
      <c r="F561" s="9"/>
      <c r="G561" s="9"/>
      <c r="K561" s="62"/>
      <c r="L561" s="57">
        <f t="shared" si="25"/>
        <v>0</v>
      </c>
      <c r="M561" s="58">
        <f t="shared" si="26"/>
        <v>0</v>
      </c>
      <c r="N561" s="2"/>
      <c r="O561" s="63" t="str">
        <f t="shared" si="27"/>
        <v/>
      </c>
    </row>
    <row r="562" spans="3:15" x14ac:dyDescent="0.25">
      <c r="C562" s="9"/>
      <c r="D562" s="9"/>
      <c r="E562" s="3"/>
      <c r="F562" s="9"/>
      <c r="G562" s="9"/>
      <c r="K562" s="53"/>
      <c r="L562" s="57">
        <f t="shared" si="25"/>
        <v>0</v>
      </c>
      <c r="M562" s="58">
        <f t="shared" si="26"/>
        <v>0</v>
      </c>
      <c r="N562" s="2"/>
      <c r="O562" s="63" t="str">
        <f t="shared" si="27"/>
        <v/>
      </c>
    </row>
    <row r="563" spans="3:15" x14ac:dyDescent="0.25">
      <c r="C563" s="9"/>
      <c r="D563" s="9"/>
      <c r="E563" s="3"/>
      <c r="F563" s="9"/>
      <c r="G563" s="9"/>
      <c r="K563" s="53"/>
      <c r="L563" s="57">
        <f t="shared" si="25"/>
        <v>0</v>
      </c>
      <c r="M563" s="58">
        <f t="shared" si="26"/>
        <v>0</v>
      </c>
      <c r="N563" s="2"/>
      <c r="O563" s="63" t="str">
        <f t="shared" si="27"/>
        <v/>
      </c>
    </row>
    <row r="564" spans="3:15" x14ac:dyDescent="0.25">
      <c r="C564" s="9"/>
      <c r="D564" s="9"/>
      <c r="E564" s="3"/>
      <c r="F564" s="9"/>
      <c r="G564" s="9"/>
      <c r="K564" s="62"/>
      <c r="L564" s="57">
        <f t="shared" si="25"/>
        <v>0</v>
      </c>
      <c r="M564" s="58">
        <f t="shared" si="26"/>
        <v>0</v>
      </c>
      <c r="N564" s="2"/>
      <c r="O564" s="63" t="str">
        <f t="shared" si="27"/>
        <v/>
      </c>
    </row>
    <row r="565" spans="3:15" x14ac:dyDescent="0.25">
      <c r="C565" s="9"/>
      <c r="D565" s="9"/>
      <c r="E565" s="3"/>
      <c r="F565" s="9"/>
      <c r="G565" s="9"/>
      <c r="K565" s="53"/>
      <c r="L565" s="57">
        <f t="shared" si="25"/>
        <v>0</v>
      </c>
      <c r="M565" s="58">
        <f t="shared" si="26"/>
        <v>0</v>
      </c>
      <c r="N565" s="2"/>
      <c r="O565" s="63" t="str">
        <f t="shared" si="27"/>
        <v/>
      </c>
    </row>
    <row r="566" spans="3:15" x14ac:dyDescent="0.25">
      <c r="C566" s="9"/>
      <c r="D566" s="9"/>
      <c r="E566" s="3"/>
      <c r="F566" s="9"/>
      <c r="G566" s="9"/>
      <c r="K566" s="53"/>
      <c r="L566" s="57">
        <f t="shared" si="25"/>
        <v>0</v>
      </c>
      <c r="M566" s="58">
        <f t="shared" si="26"/>
        <v>0</v>
      </c>
      <c r="N566" s="2"/>
      <c r="O566" s="63" t="str">
        <f t="shared" si="27"/>
        <v/>
      </c>
    </row>
    <row r="567" spans="3:15" x14ac:dyDescent="0.25">
      <c r="C567" s="9"/>
      <c r="D567" s="9"/>
      <c r="E567" s="3"/>
      <c r="F567" s="9"/>
      <c r="G567" s="9"/>
      <c r="K567" s="53"/>
      <c r="L567" s="57">
        <f t="shared" si="25"/>
        <v>0</v>
      </c>
      <c r="M567" s="58">
        <f t="shared" si="26"/>
        <v>0</v>
      </c>
      <c r="N567" s="2"/>
      <c r="O567" s="63" t="str">
        <f t="shared" si="27"/>
        <v/>
      </c>
    </row>
    <row r="568" spans="3:15" x14ac:dyDescent="0.25">
      <c r="C568" s="9"/>
      <c r="D568" s="9"/>
      <c r="E568" s="3"/>
      <c r="F568" s="9"/>
      <c r="G568" s="9"/>
      <c r="K568" s="53"/>
      <c r="L568" s="57">
        <f t="shared" si="25"/>
        <v>0</v>
      </c>
      <c r="M568" s="58">
        <f t="shared" si="26"/>
        <v>0</v>
      </c>
      <c r="N568" s="2"/>
      <c r="O568" s="63" t="str">
        <f t="shared" si="27"/>
        <v/>
      </c>
    </row>
    <row r="569" spans="3:15" x14ac:dyDescent="0.25">
      <c r="C569" s="9"/>
      <c r="D569" s="9"/>
      <c r="E569" s="3"/>
      <c r="F569" s="9"/>
      <c r="G569" s="9"/>
      <c r="K569" s="53"/>
      <c r="L569" s="57">
        <f t="shared" si="25"/>
        <v>0</v>
      </c>
      <c r="M569" s="58">
        <f t="shared" si="26"/>
        <v>0</v>
      </c>
      <c r="N569" s="2"/>
      <c r="O569" s="63" t="str">
        <f t="shared" si="27"/>
        <v/>
      </c>
    </row>
    <row r="570" spans="3:15" x14ac:dyDescent="0.25">
      <c r="C570" s="9"/>
      <c r="D570" s="9"/>
      <c r="E570" s="3"/>
      <c r="F570" s="9"/>
      <c r="G570" s="9"/>
      <c r="K570" s="53"/>
      <c r="L570" s="57">
        <f t="shared" si="25"/>
        <v>0</v>
      </c>
      <c r="M570" s="58">
        <f t="shared" si="26"/>
        <v>0</v>
      </c>
      <c r="N570" s="2"/>
      <c r="O570" s="63" t="str">
        <f t="shared" si="27"/>
        <v/>
      </c>
    </row>
    <row r="571" spans="3:15" x14ac:dyDescent="0.25">
      <c r="C571" s="9"/>
      <c r="D571" s="9"/>
      <c r="E571" s="3"/>
      <c r="F571" s="9"/>
      <c r="G571" s="9"/>
      <c r="K571" s="62"/>
      <c r="L571" s="57">
        <f t="shared" si="25"/>
        <v>0</v>
      </c>
      <c r="M571" s="58">
        <f t="shared" si="26"/>
        <v>0</v>
      </c>
      <c r="N571" s="2"/>
      <c r="O571" s="63" t="str">
        <f t="shared" si="27"/>
        <v/>
      </c>
    </row>
    <row r="572" spans="3:15" x14ac:dyDescent="0.25">
      <c r="C572" s="9"/>
      <c r="D572" s="9"/>
      <c r="E572" s="3"/>
      <c r="F572" s="9"/>
      <c r="G572" s="9"/>
      <c r="K572" s="53"/>
      <c r="L572" s="57">
        <f t="shared" si="25"/>
        <v>0</v>
      </c>
      <c r="M572" s="58">
        <f t="shared" si="26"/>
        <v>0</v>
      </c>
      <c r="N572" s="2"/>
      <c r="O572" s="63" t="str">
        <f t="shared" si="27"/>
        <v/>
      </c>
    </row>
    <row r="573" spans="3:15" x14ac:dyDescent="0.25">
      <c r="C573" s="9"/>
      <c r="D573" s="9"/>
      <c r="E573" s="3"/>
      <c r="F573" s="9"/>
      <c r="G573" s="9"/>
      <c r="K573" s="53"/>
      <c r="L573" s="57">
        <f t="shared" si="25"/>
        <v>0</v>
      </c>
      <c r="M573" s="58">
        <f t="shared" si="26"/>
        <v>0</v>
      </c>
      <c r="N573" s="2"/>
      <c r="O573" s="63" t="str">
        <f t="shared" si="27"/>
        <v/>
      </c>
    </row>
    <row r="574" spans="3:15" x14ac:dyDescent="0.25">
      <c r="C574" s="9"/>
      <c r="D574" s="9"/>
      <c r="E574" s="3"/>
      <c r="F574" s="9"/>
      <c r="G574" s="9"/>
      <c r="K574" s="53"/>
      <c r="L574" s="57">
        <f t="shared" si="25"/>
        <v>0</v>
      </c>
      <c r="M574" s="58">
        <f t="shared" si="26"/>
        <v>0</v>
      </c>
      <c r="N574" s="2"/>
      <c r="O574" s="63" t="str">
        <f t="shared" si="27"/>
        <v/>
      </c>
    </row>
    <row r="575" spans="3:15" x14ac:dyDescent="0.25">
      <c r="C575" s="9"/>
      <c r="D575" s="9"/>
      <c r="E575" s="3"/>
      <c r="F575" s="9"/>
      <c r="G575" s="9"/>
      <c r="K575" s="53"/>
      <c r="L575" s="57">
        <f t="shared" si="25"/>
        <v>0</v>
      </c>
      <c r="M575" s="58">
        <f t="shared" si="26"/>
        <v>0</v>
      </c>
      <c r="N575" s="2"/>
      <c r="O575" s="63" t="str">
        <f t="shared" si="27"/>
        <v/>
      </c>
    </row>
    <row r="576" spans="3:15" x14ac:dyDescent="0.25">
      <c r="C576" s="9"/>
      <c r="D576" s="9"/>
      <c r="E576" s="3"/>
      <c r="F576" s="9"/>
      <c r="G576" s="9"/>
      <c r="K576" s="53"/>
      <c r="L576" s="57">
        <f t="shared" si="25"/>
        <v>0</v>
      </c>
      <c r="M576" s="58">
        <f t="shared" si="26"/>
        <v>0</v>
      </c>
      <c r="N576" s="2"/>
      <c r="O576" s="63" t="str">
        <f t="shared" si="27"/>
        <v/>
      </c>
    </row>
    <row r="577" spans="3:15" x14ac:dyDescent="0.25">
      <c r="C577" s="9"/>
      <c r="D577" s="9"/>
      <c r="E577" s="3"/>
      <c r="F577" s="9"/>
      <c r="G577" s="9"/>
      <c r="K577" s="62"/>
      <c r="L577" s="57">
        <f t="shared" si="25"/>
        <v>0</v>
      </c>
      <c r="M577" s="58">
        <f t="shared" si="26"/>
        <v>0</v>
      </c>
      <c r="N577" s="2"/>
      <c r="O577" s="63" t="str">
        <f t="shared" si="27"/>
        <v/>
      </c>
    </row>
    <row r="578" spans="3:15" x14ac:dyDescent="0.25">
      <c r="C578" s="9"/>
      <c r="D578" s="9"/>
      <c r="E578" s="3"/>
      <c r="F578" s="9"/>
      <c r="G578" s="9"/>
      <c r="K578" s="62"/>
      <c r="L578" s="57">
        <f t="shared" si="25"/>
        <v>0</v>
      </c>
      <c r="M578" s="58">
        <f t="shared" si="26"/>
        <v>0</v>
      </c>
      <c r="N578" s="2"/>
      <c r="O578" s="63" t="str">
        <f t="shared" si="27"/>
        <v/>
      </c>
    </row>
    <row r="579" spans="3:15" x14ac:dyDescent="0.25">
      <c r="C579" s="9"/>
      <c r="D579" s="9"/>
      <c r="E579" s="3"/>
      <c r="F579" s="9"/>
      <c r="G579" s="9"/>
      <c r="K579" s="53"/>
      <c r="L579" s="57">
        <f t="shared" si="25"/>
        <v>0</v>
      </c>
      <c r="M579" s="58">
        <f t="shared" si="26"/>
        <v>0</v>
      </c>
      <c r="N579" s="2"/>
      <c r="O579" s="63" t="str">
        <f t="shared" si="27"/>
        <v/>
      </c>
    </row>
    <row r="580" spans="3:15" x14ac:dyDescent="0.25">
      <c r="C580" s="9"/>
      <c r="D580" s="9"/>
      <c r="E580" s="3"/>
      <c r="F580" s="9"/>
      <c r="G580" s="9"/>
      <c r="K580" s="53"/>
      <c r="L580" s="57">
        <f t="shared" ref="L580:L643" si="28">IF(ISNUMBER(K580),E580,0)</f>
        <v>0</v>
      </c>
      <c r="M580" s="58">
        <f t="shared" ref="M580:M643" si="29">IF(ISNUMBER(K580),J580,0)</f>
        <v>0</v>
      </c>
      <c r="N580" s="2"/>
      <c r="O580" s="63" t="str">
        <f t="shared" ref="O580:O643" si="30">H580&amp;K580</f>
        <v/>
      </c>
    </row>
    <row r="581" spans="3:15" x14ac:dyDescent="0.25">
      <c r="C581" s="9"/>
      <c r="D581" s="9"/>
      <c r="E581" s="3"/>
      <c r="F581" s="9"/>
      <c r="G581" s="9"/>
      <c r="K581" s="53"/>
      <c r="L581" s="57">
        <f t="shared" si="28"/>
        <v>0</v>
      </c>
      <c r="M581" s="58">
        <f t="shared" si="29"/>
        <v>0</v>
      </c>
      <c r="N581" s="2"/>
      <c r="O581" s="63" t="str">
        <f t="shared" si="30"/>
        <v/>
      </c>
    </row>
    <row r="582" spans="3:15" x14ac:dyDescent="0.25">
      <c r="C582" s="9"/>
      <c r="D582" s="9"/>
      <c r="E582" s="3"/>
      <c r="F582" s="9"/>
      <c r="G582" s="9"/>
      <c r="K582" s="53"/>
      <c r="L582" s="57">
        <f t="shared" si="28"/>
        <v>0</v>
      </c>
      <c r="M582" s="58">
        <f t="shared" si="29"/>
        <v>0</v>
      </c>
      <c r="N582" s="2"/>
      <c r="O582" s="63" t="str">
        <f t="shared" si="30"/>
        <v/>
      </c>
    </row>
    <row r="583" spans="3:15" x14ac:dyDescent="0.25">
      <c r="C583" s="9"/>
      <c r="D583" s="9"/>
      <c r="E583" s="3"/>
      <c r="F583" s="9"/>
      <c r="G583" s="9"/>
      <c r="K583" s="53"/>
      <c r="L583" s="57">
        <f t="shared" si="28"/>
        <v>0</v>
      </c>
      <c r="M583" s="58">
        <f t="shared" si="29"/>
        <v>0</v>
      </c>
      <c r="N583" s="2"/>
      <c r="O583" s="63" t="str">
        <f t="shared" si="30"/>
        <v/>
      </c>
    </row>
    <row r="584" spans="3:15" x14ac:dyDescent="0.25">
      <c r="C584" s="9"/>
      <c r="D584" s="9"/>
      <c r="E584" s="3"/>
      <c r="F584" s="9"/>
      <c r="G584" s="9"/>
      <c r="K584" s="53"/>
      <c r="L584" s="57">
        <f t="shared" si="28"/>
        <v>0</v>
      </c>
      <c r="M584" s="58">
        <f t="shared" si="29"/>
        <v>0</v>
      </c>
      <c r="N584" s="2"/>
      <c r="O584" s="63" t="str">
        <f t="shared" si="30"/>
        <v/>
      </c>
    </row>
    <row r="585" spans="3:15" x14ac:dyDescent="0.25">
      <c r="C585" s="9"/>
      <c r="D585" s="9"/>
      <c r="E585" s="3"/>
      <c r="F585" s="9"/>
      <c r="G585" s="9"/>
      <c r="K585" s="53"/>
      <c r="L585" s="57">
        <f t="shared" si="28"/>
        <v>0</v>
      </c>
      <c r="M585" s="58">
        <f t="shared" si="29"/>
        <v>0</v>
      </c>
      <c r="N585" s="2"/>
      <c r="O585" s="63" t="str">
        <f t="shared" si="30"/>
        <v/>
      </c>
    </row>
    <row r="586" spans="3:15" x14ac:dyDescent="0.25">
      <c r="C586" s="9"/>
      <c r="D586" s="9"/>
      <c r="E586" s="3"/>
      <c r="F586" s="9"/>
      <c r="G586" s="9"/>
      <c r="K586" s="53"/>
      <c r="L586" s="57">
        <f t="shared" si="28"/>
        <v>0</v>
      </c>
      <c r="M586" s="58">
        <f t="shared" si="29"/>
        <v>0</v>
      </c>
      <c r="N586" s="2"/>
      <c r="O586" s="63" t="str">
        <f t="shared" si="30"/>
        <v/>
      </c>
    </row>
    <row r="587" spans="3:15" x14ac:dyDescent="0.25">
      <c r="C587" s="9"/>
      <c r="D587" s="9"/>
      <c r="E587" s="3"/>
      <c r="F587" s="9"/>
      <c r="G587" s="9"/>
      <c r="K587" s="53"/>
      <c r="L587" s="57">
        <f t="shared" si="28"/>
        <v>0</v>
      </c>
      <c r="M587" s="58">
        <f t="shared" si="29"/>
        <v>0</v>
      </c>
      <c r="N587" s="2"/>
      <c r="O587" s="63" t="str">
        <f t="shared" si="30"/>
        <v/>
      </c>
    </row>
    <row r="588" spans="3:15" x14ac:dyDescent="0.25">
      <c r="C588" s="9"/>
      <c r="D588" s="9"/>
      <c r="E588" s="3"/>
      <c r="F588" s="9"/>
      <c r="G588" s="9"/>
      <c r="K588" s="53"/>
      <c r="L588" s="57">
        <f t="shared" si="28"/>
        <v>0</v>
      </c>
      <c r="M588" s="58">
        <f t="shared" si="29"/>
        <v>0</v>
      </c>
      <c r="N588" s="2"/>
      <c r="O588" s="63" t="str">
        <f t="shared" si="30"/>
        <v/>
      </c>
    </row>
    <row r="589" spans="3:15" x14ac:dyDescent="0.25">
      <c r="C589" s="9"/>
      <c r="D589" s="9"/>
      <c r="E589" s="3"/>
      <c r="F589" s="9"/>
      <c r="G589" s="9"/>
      <c r="K589" s="53"/>
      <c r="L589" s="57">
        <f t="shared" si="28"/>
        <v>0</v>
      </c>
      <c r="M589" s="58">
        <f t="shared" si="29"/>
        <v>0</v>
      </c>
      <c r="N589" s="2"/>
      <c r="O589" s="63" t="str">
        <f t="shared" si="30"/>
        <v/>
      </c>
    </row>
    <row r="590" spans="3:15" x14ac:dyDescent="0.25">
      <c r="C590" s="9"/>
      <c r="D590" s="9"/>
      <c r="E590" s="3"/>
      <c r="F590" s="9"/>
      <c r="G590" s="9"/>
      <c r="K590" s="53"/>
      <c r="L590" s="57">
        <f t="shared" si="28"/>
        <v>0</v>
      </c>
      <c r="M590" s="58">
        <f t="shared" si="29"/>
        <v>0</v>
      </c>
      <c r="N590" s="2"/>
      <c r="O590" s="63" t="str">
        <f t="shared" si="30"/>
        <v/>
      </c>
    </row>
    <row r="591" spans="3:15" x14ac:dyDescent="0.25">
      <c r="C591" s="9"/>
      <c r="D591" s="9"/>
      <c r="E591" s="3"/>
      <c r="F591" s="9"/>
      <c r="G591" s="9"/>
      <c r="K591" s="53"/>
      <c r="L591" s="57">
        <f t="shared" si="28"/>
        <v>0</v>
      </c>
      <c r="M591" s="58">
        <f t="shared" si="29"/>
        <v>0</v>
      </c>
      <c r="N591" s="2"/>
      <c r="O591" s="63" t="str">
        <f t="shared" si="30"/>
        <v/>
      </c>
    </row>
    <row r="592" spans="3:15" x14ac:dyDescent="0.25">
      <c r="C592" s="9"/>
      <c r="D592" s="9"/>
      <c r="E592" s="3"/>
      <c r="F592" s="9"/>
      <c r="G592" s="9"/>
      <c r="K592" s="53"/>
      <c r="L592" s="57">
        <f t="shared" si="28"/>
        <v>0</v>
      </c>
      <c r="M592" s="58">
        <f t="shared" si="29"/>
        <v>0</v>
      </c>
      <c r="N592" s="2"/>
      <c r="O592" s="63" t="str">
        <f t="shared" si="30"/>
        <v/>
      </c>
    </row>
    <row r="593" spans="3:15" x14ac:dyDescent="0.25">
      <c r="C593" s="9"/>
      <c r="D593" s="9"/>
      <c r="E593" s="3"/>
      <c r="F593" s="9"/>
      <c r="G593" s="9"/>
      <c r="K593" s="53"/>
      <c r="L593" s="57">
        <f t="shared" si="28"/>
        <v>0</v>
      </c>
      <c r="M593" s="58">
        <f t="shared" si="29"/>
        <v>0</v>
      </c>
      <c r="N593" s="2"/>
      <c r="O593" s="63" t="str">
        <f t="shared" si="30"/>
        <v/>
      </c>
    </row>
    <row r="594" spans="3:15" x14ac:dyDescent="0.25">
      <c r="C594" s="9"/>
      <c r="D594" s="9"/>
      <c r="E594" s="3"/>
      <c r="F594" s="9"/>
      <c r="G594" s="9"/>
      <c r="K594" s="53"/>
      <c r="L594" s="57">
        <f t="shared" si="28"/>
        <v>0</v>
      </c>
      <c r="M594" s="58">
        <f t="shared" si="29"/>
        <v>0</v>
      </c>
      <c r="N594" s="2"/>
      <c r="O594" s="63" t="str">
        <f t="shared" si="30"/>
        <v/>
      </c>
    </row>
    <row r="595" spans="3:15" x14ac:dyDescent="0.25">
      <c r="C595" s="9"/>
      <c r="D595" s="9"/>
      <c r="E595" s="3"/>
      <c r="F595" s="9"/>
      <c r="G595" s="9"/>
      <c r="K595" s="53"/>
      <c r="L595" s="57">
        <f t="shared" si="28"/>
        <v>0</v>
      </c>
      <c r="M595" s="58">
        <f t="shared" si="29"/>
        <v>0</v>
      </c>
      <c r="N595" s="2"/>
      <c r="O595" s="63" t="str">
        <f t="shared" si="30"/>
        <v/>
      </c>
    </row>
    <row r="596" spans="3:15" x14ac:dyDescent="0.25">
      <c r="C596" s="9"/>
      <c r="D596" s="9"/>
      <c r="E596" s="3"/>
      <c r="F596" s="9"/>
      <c r="G596" s="9"/>
      <c r="K596" s="62"/>
      <c r="L596" s="57">
        <f t="shared" si="28"/>
        <v>0</v>
      </c>
      <c r="M596" s="58">
        <f t="shared" si="29"/>
        <v>0</v>
      </c>
      <c r="N596" s="2"/>
      <c r="O596" s="63" t="str">
        <f t="shared" si="30"/>
        <v/>
      </c>
    </row>
    <row r="597" spans="3:15" x14ac:dyDescent="0.25">
      <c r="C597" s="9"/>
      <c r="D597" s="9"/>
      <c r="E597" s="3"/>
      <c r="F597" s="9"/>
      <c r="G597" s="9"/>
      <c r="K597" s="62"/>
      <c r="L597" s="57">
        <f t="shared" si="28"/>
        <v>0</v>
      </c>
      <c r="M597" s="58">
        <f t="shared" si="29"/>
        <v>0</v>
      </c>
      <c r="N597" s="2"/>
      <c r="O597" s="63" t="str">
        <f t="shared" si="30"/>
        <v/>
      </c>
    </row>
    <row r="598" spans="3:15" x14ac:dyDescent="0.25">
      <c r="C598" s="9"/>
      <c r="D598" s="9"/>
      <c r="E598" s="3"/>
      <c r="F598" s="9"/>
      <c r="G598" s="9"/>
      <c r="K598" s="53"/>
      <c r="L598" s="57">
        <f t="shared" si="28"/>
        <v>0</v>
      </c>
      <c r="M598" s="58">
        <f t="shared" si="29"/>
        <v>0</v>
      </c>
      <c r="N598" s="2"/>
      <c r="O598" s="63" t="str">
        <f t="shared" si="30"/>
        <v/>
      </c>
    </row>
    <row r="599" spans="3:15" x14ac:dyDescent="0.25">
      <c r="C599" s="9"/>
      <c r="D599" s="9"/>
      <c r="E599" s="3"/>
      <c r="F599" s="9"/>
      <c r="G599" s="9"/>
      <c r="K599" s="53"/>
      <c r="L599" s="57">
        <f t="shared" si="28"/>
        <v>0</v>
      </c>
      <c r="M599" s="58">
        <f t="shared" si="29"/>
        <v>0</v>
      </c>
      <c r="N599" s="2"/>
      <c r="O599" s="63" t="str">
        <f t="shared" si="30"/>
        <v/>
      </c>
    </row>
    <row r="600" spans="3:15" x14ac:dyDescent="0.25">
      <c r="C600" s="9"/>
      <c r="D600" s="9"/>
      <c r="E600" s="3"/>
      <c r="F600" s="9"/>
      <c r="G600" s="9"/>
      <c r="K600" s="53"/>
      <c r="L600" s="57">
        <f t="shared" si="28"/>
        <v>0</v>
      </c>
      <c r="M600" s="58">
        <f t="shared" si="29"/>
        <v>0</v>
      </c>
      <c r="N600" s="2"/>
      <c r="O600" s="63" t="str">
        <f t="shared" si="30"/>
        <v/>
      </c>
    </row>
    <row r="601" spans="3:15" x14ac:dyDescent="0.25">
      <c r="C601" s="9"/>
      <c r="D601" s="9"/>
      <c r="E601" s="3"/>
      <c r="F601" s="9"/>
      <c r="G601" s="9"/>
      <c r="K601" s="53"/>
      <c r="L601" s="57">
        <f t="shared" si="28"/>
        <v>0</v>
      </c>
      <c r="M601" s="58">
        <f t="shared" si="29"/>
        <v>0</v>
      </c>
      <c r="N601" s="2"/>
      <c r="O601" s="63" t="str">
        <f t="shared" si="30"/>
        <v/>
      </c>
    </row>
    <row r="602" spans="3:15" x14ac:dyDescent="0.25">
      <c r="C602" s="9"/>
      <c r="D602" s="9"/>
      <c r="E602" s="3"/>
      <c r="F602" s="9"/>
      <c r="G602" s="9"/>
      <c r="K602" s="53"/>
      <c r="L602" s="57">
        <f t="shared" si="28"/>
        <v>0</v>
      </c>
      <c r="M602" s="58">
        <f t="shared" si="29"/>
        <v>0</v>
      </c>
      <c r="N602" s="2"/>
      <c r="O602" s="63" t="str">
        <f t="shared" si="30"/>
        <v/>
      </c>
    </row>
    <row r="603" spans="3:15" x14ac:dyDescent="0.25">
      <c r="C603" s="9"/>
      <c r="D603" s="9"/>
      <c r="E603" s="3"/>
      <c r="F603" s="9"/>
      <c r="G603" s="9"/>
      <c r="K603" s="53"/>
      <c r="L603" s="57">
        <f t="shared" si="28"/>
        <v>0</v>
      </c>
      <c r="M603" s="58">
        <f t="shared" si="29"/>
        <v>0</v>
      </c>
      <c r="N603" s="2"/>
      <c r="O603" s="63" t="str">
        <f t="shared" si="30"/>
        <v/>
      </c>
    </row>
    <row r="604" spans="3:15" x14ac:dyDescent="0.25">
      <c r="C604" s="9"/>
      <c r="D604" s="9"/>
      <c r="E604" s="3"/>
      <c r="F604" s="9"/>
      <c r="G604" s="9"/>
      <c r="K604" s="53"/>
      <c r="L604" s="57">
        <f t="shared" si="28"/>
        <v>0</v>
      </c>
      <c r="M604" s="58">
        <f t="shared" si="29"/>
        <v>0</v>
      </c>
      <c r="N604" s="2"/>
      <c r="O604" s="63" t="str">
        <f t="shared" si="30"/>
        <v/>
      </c>
    </row>
    <row r="605" spans="3:15" x14ac:dyDescent="0.25">
      <c r="C605" s="9"/>
      <c r="D605" s="9"/>
      <c r="E605" s="3"/>
      <c r="F605" s="9"/>
      <c r="G605" s="9"/>
      <c r="K605" s="53"/>
      <c r="L605" s="57">
        <f t="shared" si="28"/>
        <v>0</v>
      </c>
      <c r="M605" s="58">
        <f t="shared" si="29"/>
        <v>0</v>
      </c>
      <c r="N605" s="2"/>
      <c r="O605" s="63" t="str">
        <f t="shared" si="30"/>
        <v/>
      </c>
    </row>
    <row r="606" spans="3:15" x14ac:dyDescent="0.25">
      <c r="C606" s="9"/>
      <c r="D606" s="9"/>
      <c r="E606" s="3"/>
      <c r="F606" s="9"/>
      <c r="G606" s="9"/>
      <c r="K606" s="53"/>
      <c r="L606" s="57">
        <f t="shared" si="28"/>
        <v>0</v>
      </c>
      <c r="M606" s="58">
        <f t="shared" si="29"/>
        <v>0</v>
      </c>
      <c r="N606" s="2"/>
      <c r="O606" s="63" t="str">
        <f t="shared" si="30"/>
        <v/>
      </c>
    </row>
    <row r="607" spans="3:15" x14ac:dyDescent="0.25">
      <c r="C607" s="9"/>
      <c r="D607" s="9"/>
      <c r="E607" s="3"/>
      <c r="F607" s="9"/>
      <c r="G607" s="9"/>
      <c r="K607" s="53"/>
      <c r="L607" s="57">
        <f t="shared" si="28"/>
        <v>0</v>
      </c>
      <c r="M607" s="58">
        <f t="shared" si="29"/>
        <v>0</v>
      </c>
      <c r="N607" s="2"/>
      <c r="O607" s="63" t="str">
        <f t="shared" si="30"/>
        <v/>
      </c>
    </row>
    <row r="608" spans="3:15" x14ac:dyDescent="0.25">
      <c r="C608" s="9"/>
      <c r="D608" s="9"/>
      <c r="E608" s="3"/>
      <c r="F608" s="9"/>
      <c r="G608" s="9"/>
      <c r="K608" s="53"/>
      <c r="L608" s="57">
        <f t="shared" si="28"/>
        <v>0</v>
      </c>
      <c r="M608" s="58">
        <f t="shared" si="29"/>
        <v>0</v>
      </c>
      <c r="N608" s="2"/>
      <c r="O608" s="63" t="str">
        <f t="shared" si="30"/>
        <v/>
      </c>
    </row>
    <row r="609" spans="3:15" x14ac:dyDescent="0.25">
      <c r="C609" s="9"/>
      <c r="D609" s="9"/>
      <c r="E609" s="3"/>
      <c r="F609" s="9"/>
      <c r="G609" s="9"/>
      <c r="K609" s="53"/>
      <c r="L609" s="57">
        <f t="shared" si="28"/>
        <v>0</v>
      </c>
      <c r="M609" s="58">
        <f t="shared" si="29"/>
        <v>0</v>
      </c>
      <c r="N609" s="2"/>
      <c r="O609" s="63" t="str">
        <f t="shared" si="30"/>
        <v/>
      </c>
    </row>
    <row r="610" spans="3:15" x14ac:dyDescent="0.25">
      <c r="C610" s="9"/>
      <c r="D610" s="9"/>
      <c r="E610" s="3"/>
      <c r="F610" s="9"/>
      <c r="G610" s="9"/>
      <c r="K610" s="53"/>
      <c r="L610" s="57">
        <f t="shared" si="28"/>
        <v>0</v>
      </c>
      <c r="M610" s="58">
        <f t="shared" si="29"/>
        <v>0</v>
      </c>
      <c r="N610" s="2"/>
      <c r="O610" s="63" t="str">
        <f t="shared" si="30"/>
        <v/>
      </c>
    </row>
    <row r="611" spans="3:15" x14ac:dyDescent="0.25">
      <c r="C611" s="9"/>
      <c r="D611" s="9"/>
      <c r="E611" s="3"/>
      <c r="F611" s="9"/>
      <c r="G611" s="9"/>
      <c r="K611" s="62"/>
      <c r="L611" s="57">
        <f t="shared" si="28"/>
        <v>0</v>
      </c>
      <c r="M611" s="58">
        <f t="shared" si="29"/>
        <v>0</v>
      </c>
      <c r="N611" s="2"/>
      <c r="O611" s="63" t="str">
        <f t="shared" si="30"/>
        <v/>
      </c>
    </row>
    <row r="612" spans="3:15" x14ac:dyDescent="0.25">
      <c r="C612" s="9"/>
      <c r="D612" s="9"/>
      <c r="E612" s="3"/>
      <c r="F612" s="9"/>
      <c r="G612" s="9"/>
      <c r="K612" s="53"/>
      <c r="L612" s="57">
        <f t="shared" si="28"/>
        <v>0</v>
      </c>
      <c r="M612" s="58">
        <f t="shared" si="29"/>
        <v>0</v>
      </c>
      <c r="N612" s="2"/>
      <c r="O612" s="63" t="str">
        <f t="shared" si="30"/>
        <v/>
      </c>
    </row>
    <row r="613" spans="3:15" x14ac:dyDescent="0.25">
      <c r="C613" s="9"/>
      <c r="D613" s="9"/>
      <c r="E613" s="3"/>
      <c r="F613" s="9"/>
      <c r="G613" s="9"/>
      <c r="K613" s="53"/>
      <c r="L613" s="57">
        <f t="shared" si="28"/>
        <v>0</v>
      </c>
      <c r="M613" s="58">
        <f t="shared" si="29"/>
        <v>0</v>
      </c>
      <c r="N613" s="2"/>
      <c r="O613" s="63" t="str">
        <f t="shared" si="30"/>
        <v/>
      </c>
    </row>
    <row r="614" spans="3:15" x14ac:dyDescent="0.25">
      <c r="C614" s="9"/>
      <c r="D614" s="9"/>
      <c r="E614" s="3"/>
      <c r="F614" s="9"/>
      <c r="G614" s="9"/>
      <c r="K614" s="53"/>
      <c r="L614" s="57">
        <f t="shared" si="28"/>
        <v>0</v>
      </c>
      <c r="M614" s="58">
        <f t="shared" si="29"/>
        <v>0</v>
      </c>
      <c r="N614" s="2"/>
      <c r="O614" s="63" t="str">
        <f t="shared" si="30"/>
        <v/>
      </c>
    </row>
    <row r="615" spans="3:15" x14ac:dyDescent="0.25">
      <c r="C615" s="9"/>
      <c r="D615" s="9"/>
      <c r="E615" s="3"/>
      <c r="F615" s="9"/>
      <c r="G615" s="9"/>
      <c r="K615" s="53"/>
      <c r="L615" s="57">
        <f t="shared" si="28"/>
        <v>0</v>
      </c>
      <c r="M615" s="58">
        <f t="shared" si="29"/>
        <v>0</v>
      </c>
      <c r="N615" s="2"/>
      <c r="O615" s="63" t="str">
        <f t="shared" si="30"/>
        <v/>
      </c>
    </row>
    <row r="616" spans="3:15" x14ac:dyDescent="0.25">
      <c r="C616" s="9"/>
      <c r="D616" s="9"/>
      <c r="E616" s="3"/>
      <c r="F616" s="9"/>
      <c r="G616" s="9"/>
      <c r="K616" s="53"/>
      <c r="L616" s="57">
        <f t="shared" si="28"/>
        <v>0</v>
      </c>
      <c r="M616" s="58">
        <f t="shared" si="29"/>
        <v>0</v>
      </c>
      <c r="N616" s="2"/>
      <c r="O616" s="63" t="str">
        <f t="shared" si="30"/>
        <v/>
      </c>
    </row>
    <row r="617" spans="3:15" x14ac:dyDescent="0.25">
      <c r="C617" s="9"/>
      <c r="D617" s="9"/>
      <c r="E617" s="3"/>
      <c r="F617" s="9"/>
      <c r="G617" s="9"/>
      <c r="K617" s="53"/>
      <c r="L617" s="57">
        <f t="shared" si="28"/>
        <v>0</v>
      </c>
      <c r="M617" s="58">
        <f t="shared" si="29"/>
        <v>0</v>
      </c>
      <c r="N617" s="2"/>
      <c r="O617" s="63" t="str">
        <f t="shared" si="30"/>
        <v/>
      </c>
    </row>
    <row r="618" spans="3:15" x14ac:dyDescent="0.25">
      <c r="C618" s="9"/>
      <c r="D618" s="9"/>
      <c r="E618" s="3"/>
      <c r="F618" s="9"/>
      <c r="G618" s="9"/>
      <c r="K618" s="53"/>
      <c r="L618" s="57">
        <f t="shared" si="28"/>
        <v>0</v>
      </c>
      <c r="M618" s="58">
        <f t="shared" si="29"/>
        <v>0</v>
      </c>
      <c r="N618" s="2"/>
      <c r="O618" s="63" t="str">
        <f t="shared" si="30"/>
        <v/>
      </c>
    </row>
    <row r="619" spans="3:15" x14ac:dyDescent="0.25">
      <c r="C619" s="9"/>
      <c r="D619" s="9"/>
      <c r="E619" s="3"/>
      <c r="F619" s="9"/>
      <c r="G619" s="9"/>
      <c r="K619" s="53"/>
      <c r="L619" s="57">
        <f t="shared" si="28"/>
        <v>0</v>
      </c>
      <c r="M619" s="58">
        <f t="shared" si="29"/>
        <v>0</v>
      </c>
      <c r="N619" s="2"/>
      <c r="O619" s="63" t="str">
        <f t="shared" si="30"/>
        <v/>
      </c>
    </row>
    <row r="620" spans="3:15" x14ac:dyDescent="0.25">
      <c r="C620" s="9"/>
      <c r="D620" s="9"/>
      <c r="E620" s="3"/>
      <c r="F620" s="9"/>
      <c r="G620" s="9"/>
      <c r="K620" s="53"/>
      <c r="L620" s="57">
        <f t="shared" si="28"/>
        <v>0</v>
      </c>
      <c r="M620" s="58">
        <f t="shared" si="29"/>
        <v>0</v>
      </c>
      <c r="N620" s="2"/>
      <c r="O620" s="63" t="str">
        <f t="shared" si="30"/>
        <v/>
      </c>
    </row>
    <row r="621" spans="3:15" x14ac:dyDescent="0.25">
      <c r="C621" s="9"/>
      <c r="D621" s="9"/>
      <c r="E621" s="3"/>
      <c r="F621" s="9"/>
      <c r="G621" s="9"/>
      <c r="K621" s="53"/>
      <c r="L621" s="57">
        <f t="shared" si="28"/>
        <v>0</v>
      </c>
      <c r="M621" s="58">
        <f t="shared" si="29"/>
        <v>0</v>
      </c>
      <c r="N621" s="2"/>
      <c r="O621" s="63" t="str">
        <f t="shared" si="30"/>
        <v/>
      </c>
    </row>
    <row r="622" spans="3:15" x14ac:dyDescent="0.25">
      <c r="C622" s="9"/>
      <c r="D622" s="9"/>
      <c r="E622" s="3"/>
      <c r="F622" s="9"/>
      <c r="G622" s="9"/>
      <c r="K622" s="53"/>
      <c r="L622" s="57">
        <f t="shared" si="28"/>
        <v>0</v>
      </c>
      <c r="M622" s="58">
        <f t="shared" si="29"/>
        <v>0</v>
      </c>
      <c r="N622" s="2"/>
      <c r="O622" s="63" t="str">
        <f t="shared" si="30"/>
        <v/>
      </c>
    </row>
    <row r="623" spans="3:15" x14ac:dyDescent="0.25">
      <c r="C623" s="9"/>
      <c r="D623" s="9"/>
      <c r="E623" s="3"/>
      <c r="F623" s="9"/>
      <c r="G623" s="9"/>
      <c r="K623" s="53"/>
      <c r="L623" s="57">
        <f t="shared" si="28"/>
        <v>0</v>
      </c>
      <c r="M623" s="58">
        <f t="shared" si="29"/>
        <v>0</v>
      </c>
      <c r="N623" s="2"/>
      <c r="O623" s="63" t="str">
        <f t="shared" si="30"/>
        <v/>
      </c>
    </row>
    <row r="624" spans="3:15" x14ac:dyDescent="0.25">
      <c r="C624" s="9"/>
      <c r="D624" s="9"/>
      <c r="E624" s="3"/>
      <c r="F624" s="9"/>
      <c r="G624" s="9"/>
      <c r="K624" s="53"/>
      <c r="L624" s="57">
        <f t="shared" si="28"/>
        <v>0</v>
      </c>
      <c r="M624" s="58">
        <f t="shared" si="29"/>
        <v>0</v>
      </c>
      <c r="N624" s="2"/>
      <c r="O624" s="63" t="str">
        <f t="shared" si="30"/>
        <v/>
      </c>
    </row>
    <row r="625" spans="3:15" x14ac:dyDescent="0.25">
      <c r="C625" s="9"/>
      <c r="D625" s="9"/>
      <c r="E625" s="3"/>
      <c r="F625" s="9"/>
      <c r="G625" s="9"/>
      <c r="K625" s="53"/>
      <c r="L625" s="57">
        <f t="shared" si="28"/>
        <v>0</v>
      </c>
      <c r="M625" s="58">
        <f t="shared" si="29"/>
        <v>0</v>
      </c>
      <c r="N625" s="2"/>
      <c r="O625" s="63" t="str">
        <f t="shared" si="30"/>
        <v/>
      </c>
    </row>
    <row r="626" spans="3:15" x14ac:dyDescent="0.25">
      <c r="C626" s="9"/>
      <c r="D626" s="9"/>
      <c r="E626" s="3"/>
      <c r="F626" s="9"/>
      <c r="G626" s="9"/>
      <c r="K626" s="53"/>
      <c r="L626" s="57">
        <f t="shared" si="28"/>
        <v>0</v>
      </c>
      <c r="M626" s="58">
        <f t="shared" si="29"/>
        <v>0</v>
      </c>
      <c r="N626" s="2"/>
      <c r="O626" s="63" t="str">
        <f t="shared" si="30"/>
        <v/>
      </c>
    </row>
    <row r="627" spans="3:15" x14ac:dyDescent="0.25">
      <c r="C627" s="9"/>
      <c r="D627" s="9"/>
      <c r="E627" s="3"/>
      <c r="F627" s="9"/>
      <c r="G627" s="9"/>
      <c r="K627" s="62"/>
      <c r="L627" s="57">
        <f t="shared" si="28"/>
        <v>0</v>
      </c>
      <c r="M627" s="58">
        <f t="shared" si="29"/>
        <v>0</v>
      </c>
      <c r="N627" s="2"/>
      <c r="O627" s="63" t="str">
        <f t="shared" si="30"/>
        <v/>
      </c>
    </row>
    <row r="628" spans="3:15" x14ac:dyDescent="0.25">
      <c r="C628" s="9"/>
      <c r="D628" s="9"/>
      <c r="E628" s="3"/>
      <c r="F628" s="9"/>
      <c r="G628" s="9"/>
      <c r="K628" s="53"/>
      <c r="L628" s="57">
        <f t="shared" si="28"/>
        <v>0</v>
      </c>
      <c r="M628" s="58">
        <f t="shared" si="29"/>
        <v>0</v>
      </c>
      <c r="N628" s="2"/>
      <c r="O628" s="63" t="str">
        <f t="shared" si="30"/>
        <v/>
      </c>
    </row>
    <row r="629" spans="3:15" x14ac:dyDescent="0.25">
      <c r="C629" s="9"/>
      <c r="D629" s="9"/>
      <c r="E629" s="3"/>
      <c r="F629" s="9"/>
      <c r="G629" s="9"/>
      <c r="K629" s="62"/>
      <c r="L629" s="57">
        <f t="shared" si="28"/>
        <v>0</v>
      </c>
      <c r="M629" s="58">
        <f t="shared" si="29"/>
        <v>0</v>
      </c>
      <c r="N629" s="2"/>
      <c r="O629" s="63" t="str">
        <f t="shared" si="30"/>
        <v/>
      </c>
    </row>
    <row r="630" spans="3:15" x14ac:dyDescent="0.25">
      <c r="C630" s="9"/>
      <c r="D630" s="9"/>
      <c r="E630" s="3"/>
      <c r="F630" s="9"/>
      <c r="G630" s="9"/>
      <c r="K630" s="53"/>
      <c r="L630" s="57">
        <f t="shared" si="28"/>
        <v>0</v>
      </c>
      <c r="M630" s="58">
        <f t="shared" si="29"/>
        <v>0</v>
      </c>
      <c r="N630" s="2"/>
      <c r="O630" s="63" t="str">
        <f t="shared" si="30"/>
        <v/>
      </c>
    </row>
    <row r="631" spans="3:15" x14ac:dyDescent="0.25">
      <c r="C631" s="9"/>
      <c r="D631" s="9"/>
      <c r="E631" s="3"/>
      <c r="F631" s="9"/>
      <c r="G631" s="9"/>
      <c r="K631" s="53"/>
      <c r="L631" s="57">
        <f t="shared" si="28"/>
        <v>0</v>
      </c>
      <c r="M631" s="58">
        <f t="shared" si="29"/>
        <v>0</v>
      </c>
      <c r="N631" s="2"/>
      <c r="O631" s="63" t="str">
        <f t="shared" si="30"/>
        <v/>
      </c>
    </row>
    <row r="632" spans="3:15" x14ac:dyDescent="0.25">
      <c r="C632" s="9"/>
      <c r="D632" s="9"/>
      <c r="E632" s="3"/>
      <c r="F632" s="9"/>
      <c r="G632" s="9"/>
      <c r="K632" s="53"/>
      <c r="L632" s="57">
        <f t="shared" si="28"/>
        <v>0</v>
      </c>
      <c r="M632" s="58">
        <f t="shared" si="29"/>
        <v>0</v>
      </c>
      <c r="N632" s="2"/>
      <c r="O632" s="63" t="str">
        <f t="shared" si="30"/>
        <v/>
      </c>
    </row>
    <row r="633" spans="3:15" x14ac:dyDescent="0.25">
      <c r="C633" s="9"/>
      <c r="D633" s="9"/>
      <c r="E633" s="3"/>
      <c r="F633" s="9"/>
      <c r="G633" s="9"/>
      <c r="K633" s="53"/>
      <c r="L633" s="57">
        <f t="shared" si="28"/>
        <v>0</v>
      </c>
      <c r="M633" s="58">
        <f t="shared" si="29"/>
        <v>0</v>
      </c>
      <c r="N633" s="2"/>
      <c r="O633" s="63" t="str">
        <f t="shared" si="30"/>
        <v/>
      </c>
    </row>
    <row r="634" spans="3:15" x14ac:dyDescent="0.25">
      <c r="C634" s="9"/>
      <c r="D634" s="9"/>
      <c r="E634" s="3"/>
      <c r="F634" s="9"/>
      <c r="G634" s="9"/>
      <c r="K634" s="53"/>
      <c r="L634" s="57">
        <f t="shared" si="28"/>
        <v>0</v>
      </c>
      <c r="M634" s="58">
        <f t="shared" si="29"/>
        <v>0</v>
      </c>
      <c r="N634" s="2"/>
      <c r="O634" s="63" t="str">
        <f t="shared" si="30"/>
        <v/>
      </c>
    </row>
    <row r="635" spans="3:15" x14ac:dyDescent="0.25">
      <c r="C635" s="9"/>
      <c r="D635" s="9"/>
      <c r="E635" s="3"/>
      <c r="F635" s="9"/>
      <c r="G635" s="9"/>
      <c r="K635" s="53"/>
      <c r="L635" s="57">
        <f t="shared" si="28"/>
        <v>0</v>
      </c>
      <c r="M635" s="58">
        <f t="shared" si="29"/>
        <v>0</v>
      </c>
      <c r="N635" s="2"/>
      <c r="O635" s="63" t="str">
        <f t="shared" si="30"/>
        <v/>
      </c>
    </row>
    <row r="636" spans="3:15" x14ac:dyDescent="0.25">
      <c r="C636" s="9"/>
      <c r="D636" s="9"/>
      <c r="E636" s="3"/>
      <c r="F636" s="9"/>
      <c r="G636" s="9"/>
      <c r="K636" s="53"/>
      <c r="L636" s="57">
        <f t="shared" si="28"/>
        <v>0</v>
      </c>
      <c r="M636" s="58">
        <f t="shared" si="29"/>
        <v>0</v>
      </c>
      <c r="N636" s="2"/>
      <c r="O636" s="63" t="str">
        <f t="shared" si="30"/>
        <v/>
      </c>
    </row>
    <row r="637" spans="3:15" x14ac:dyDescent="0.25">
      <c r="C637" s="9"/>
      <c r="D637" s="9"/>
      <c r="E637" s="3"/>
      <c r="F637" s="9"/>
      <c r="G637" s="9"/>
      <c r="K637" s="53"/>
      <c r="L637" s="57">
        <f t="shared" si="28"/>
        <v>0</v>
      </c>
      <c r="M637" s="58">
        <f t="shared" si="29"/>
        <v>0</v>
      </c>
      <c r="N637" s="2"/>
      <c r="O637" s="63" t="str">
        <f t="shared" si="30"/>
        <v/>
      </c>
    </row>
    <row r="638" spans="3:15" x14ac:dyDescent="0.25">
      <c r="C638" s="9"/>
      <c r="D638" s="9"/>
      <c r="E638" s="3"/>
      <c r="F638" s="9"/>
      <c r="G638" s="9"/>
      <c r="K638" s="53"/>
      <c r="L638" s="57">
        <f t="shared" si="28"/>
        <v>0</v>
      </c>
      <c r="M638" s="58">
        <f t="shared" si="29"/>
        <v>0</v>
      </c>
      <c r="N638" s="2"/>
      <c r="O638" s="63" t="str">
        <f t="shared" si="30"/>
        <v/>
      </c>
    </row>
    <row r="639" spans="3:15" x14ac:dyDescent="0.25">
      <c r="C639" s="9"/>
      <c r="D639" s="9"/>
      <c r="E639" s="3"/>
      <c r="F639" s="9"/>
      <c r="G639" s="9"/>
      <c r="K639" s="53"/>
      <c r="L639" s="57">
        <f t="shared" si="28"/>
        <v>0</v>
      </c>
      <c r="M639" s="58">
        <f t="shared" si="29"/>
        <v>0</v>
      </c>
      <c r="N639" s="2"/>
      <c r="O639" s="63" t="str">
        <f t="shared" si="30"/>
        <v/>
      </c>
    </row>
    <row r="640" spans="3:15" x14ac:dyDescent="0.25">
      <c r="C640" s="9"/>
      <c r="D640" s="9"/>
      <c r="E640" s="3"/>
      <c r="F640" s="9"/>
      <c r="G640" s="9"/>
      <c r="K640" s="53"/>
      <c r="L640" s="57">
        <f t="shared" si="28"/>
        <v>0</v>
      </c>
      <c r="M640" s="58">
        <f t="shared" si="29"/>
        <v>0</v>
      </c>
      <c r="N640" s="2"/>
      <c r="O640" s="63" t="str">
        <f t="shared" si="30"/>
        <v/>
      </c>
    </row>
    <row r="641" spans="3:15" x14ac:dyDescent="0.25">
      <c r="C641" s="9"/>
      <c r="D641" s="9"/>
      <c r="E641" s="3"/>
      <c r="F641" s="9"/>
      <c r="G641" s="9"/>
      <c r="K641" s="53"/>
      <c r="L641" s="57">
        <f t="shared" si="28"/>
        <v>0</v>
      </c>
      <c r="M641" s="58">
        <f t="shared" si="29"/>
        <v>0</v>
      </c>
      <c r="N641" s="2"/>
      <c r="O641" s="63" t="str">
        <f t="shared" si="30"/>
        <v/>
      </c>
    </row>
    <row r="642" spans="3:15" x14ac:dyDescent="0.25">
      <c r="C642" s="9"/>
      <c r="D642" s="9"/>
      <c r="E642" s="3"/>
      <c r="F642" s="9"/>
      <c r="G642" s="9"/>
      <c r="K642" s="53"/>
      <c r="L642" s="57">
        <f t="shared" si="28"/>
        <v>0</v>
      </c>
      <c r="M642" s="58">
        <f t="shared" si="29"/>
        <v>0</v>
      </c>
      <c r="N642" s="2"/>
      <c r="O642" s="63" t="str">
        <f t="shared" si="30"/>
        <v/>
      </c>
    </row>
    <row r="643" spans="3:15" x14ac:dyDescent="0.25">
      <c r="C643" s="9"/>
      <c r="D643" s="9"/>
      <c r="E643" s="3"/>
      <c r="F643" s="9"/>
      <c r="G643" s="9"/>
      <c r="K643" s="53"/>
      <c r="L643" s="57">
        <f t="shared" si="28"/>
        <v>0</v>
      </c>
      <c r="M643" s="58">
        <f t="shared" si="29"/>
        <v>0</v>
      </c>
      <c r="N643" s="2"/>
      <c r="O643" s="63" t="str">
        <f t="shared" si="30"/>
        <v/>
      </c>
    </row>
    <row r="644" spans="3:15" x14ac:dyDescent="0.25">
      <c r="C644" s="9"/>
      <c r="D644" s="9"/>
      <c r="E644" s="3"/>
      <c r="F644" s="9"/>
      <c r="G644" s="9"/>
      <c r="K644" s="53"/>
      <c r="L644" s="57">
        <f t="shared" ref="L644:L707" si="31">IF(ISNUMBER(K644),E644,0)</f>
        <v>0</v>
      </c>
      <c r="M644" s="58">
        <f t="shared" ref="M644:M707" si="32">IF(ISNUMBER(K644),J644,0)</f>
        <v>0</v>
      </c>
      <c r="N644" s="2"/>
      <c r="O644" s="63" t="str">
        <f t="shared" ref="O644:O707" si="33">H644&amp;K644</f>
        <v/>
      </c>
    </row>
    <row r="645" spans="3:15" x14ac:dyDescent="0.25">
      <c r="C645" s="9"/>
      <c r="D645" s="9"/>
      <c r="E645" s="3"/>
      <c r="F645" s="9"/>
      <c r="G645" s="9"/>
      <c r="K645" s="53"/>
      <c r="L645" s="57">
        <f t="shared" si="31"/>
        <v>0</v>
      </c>
      <c r="M645" s="58">
        <f t="shared" si="32"/>
        <v>0</v>
      </c>
      <c r="N645" s="2"/>
      <c r="O645" s="63" t="str">
        <f t="shared" si="33"/>
        <v/>
      </c>
    </row>
    <row r="646" spans="3:15" x14ac:dyDescent="0.25">
      <c r="C646" s="9"/>
      <c r="D646" s="9"/>
      <c r="E646" s="3"/>
      <c r="F646" s="9"/>
      <c r="G646" s="9"/>
      <c r="K646" s="53"/>
      <c r="L646" s="57">
        <f t="shared" si="31"/>
        <v>0</v>
      </c>
      <c r="M646" s="58">
        <f t="shared" si="32"/>
        <v>0</v>
      </c>
      <c r="N646" s="2"/>
      <c r="O646" s="63" t="str">
        <f t="shared" si="33"/>
        <v/>
      </c>
    </row>
    <row r="647" spans="3:15" x14ac:dyDescent="0.25">
      <c r="C647" s="9"/>
      <c r="D647" s="9"/>
      <c r="E647" s="3"/>
      <c r="F647" s="9"/>
      <c r="G647" s="9"/>
      <c r="K647" s="53"/>
      <c r="L647" s="57">
        <f t="shared" si="31"/>
        <v>0</v>
      </c>
      <c r="M647" s="58">
        <f t="shared" si="32"/>
        <v>0</v>
      </c>
      <c r="N647" s="2"/>
      <c r="O647" s="63" t="str">
        <f t="shared" si="33"/>
        <v/>
      </c>
    </row>
    <row r="648" spans="3:15" x14ac:dyDescent="0.25">
      <c r="C648" s="9"/>
      <c r="D648" s="9"/>
      <c r="E648" s="3"/>
      <c r="F648" s="9"/>
      <c r="G648" s="9"/>
      <c r="K648" s="53"/>
      <c r="L648" s="57">
        <f t="shared" si="31"/>
        <v>0</v>
      </c>
      <c r="M648" s="58">
        <f t="shared" si="32"/>
        <v>0</v>
      </c>
      <c r="N648" s="2"/>
      <c r="O648" s="63" t="str">
        <f t="shared" si="33"/>
        <v/>
      </c>
    </row>
    <row r="649" spans="3:15" x14ac:dyDescent="0.25">
      <c r="C649" s="9"/>
      <c r="D649" s="9"/>
      <c r="E649" s="3"/>
      <c r="F649" s="9"/>
      <c r="G649" s="9"/>
      <c r="K649" s="53"/>
      <c r="L649" s="57">
        <f t="shared" si="31"/>
        <v>0</v>
      </c>
      <c r="M649" s="58">
        <f t="shared" si="32"/>
        <v>0</v>
      </c>
      <c r="N649" s="2"/>
      <c r="O649" s="63" t="str">
        <f t="shared" si="33"/>
        <v/>
      </c>
    </row>
    <row r="650" spans="3:15" x14ac:dyDescent="0.25">
      <c r="C650" s="9"/>
      <c r="D650" s="9"/>
      <c r="E650" s="3"/>
      <c r="F650" s="9"/>
      <c r="G650" s="9"/>
      <c r="K650" s="53"/>
      <c r="L650" s="57">
        <f t="shared" si="31"/>
        <v>0</v>
      </c>
      <c r="M650" s="58">
        <f t="shared" si="32"/>
        <v>0</v>
      </c>
      <c r="N650" s="2"/>
      <c r="O650" s="63" t="str">
        <f t="shared" si="33"/>
        <v/>
      </c>
    </row>
    <row r="651" spans="3:15" x14ac:dyDescent="0.25">
      <c r="C651" s="9"/>
      <c r="D651" s="9"/>
      <c r="E651" s="3"/>
      <c r="F651" s="9"/>
      <c r="G651" s="9"/>
      <c r="K651" s="53"/>
      <c r="L651" s="57">
        <f t="shared" si="31"/>
        <v>0</v>
      </c>
      <c r="M651" s="58">
        <f t="shared" si="32"/>
        <v>0</v>
      </c>
      <c r="N651" s="2"/>
      <c r="O651" s="63" t="str">
        <f t="shared" si="33"/>
        <v/>
      </c>
    </row>
    <row r="652" spans="3:15" x14ac:dyDescent="0.25">
      <c r="C652" s="9"/>
      <c r="D652" s="9"/>
      <c r="E652" s="3"/>
      <c r="F652" s="9"/>
      <c r="G652" s="9"/>
      <c r="K652" s="53"/>
      <c r="L652" s="57">
        <f t="shared" si="31"/>
        <v>0</v>
      </c>
      <c r="M652" s="58">
        <f t="shared" si="32"/>
        <v>0</v>
      </c>
      <c r="N652" s="2"/>
      <c r="O652" s="63" t="str">
        <f t="shared" si="33"/>
        <v/>
      </c>
    </row>
    <row r="653" spans="3:15" x14ac:dyDescent="0.25">
      <c r="C653" s="9"/>
      <c r="D653" s="9"/>
      <c r="E653" s="3"/>
      <c r="F653" s="9"/>
      <c r="G653" s="9"/>
      <c r="K653" s="53"/>
      <c r="L653" s="57">
        <f t="shared" si="31"/>
        <v>0</v>
      </c>
      <c r="M653" s="58">
        <f t="shared" si="32"/>
        <v>0</v>
      </c>
      <c r="N653" s="2"/>
      <c r="O653" s="63" t="str">
        <f t="shared" si="33"/>
        <v/>
      </c>
    </row>
    <row r="654" spans="3:15" x14ac:dyDescent="0.25">
      <c r="C654" s="9"/>
      <c r="D654" s="9"/>
      <c r="E654" s="3"/>
      <c r="F654" s="9"/>
      <c r="G654" s="9"/>
      <c r="K654" s="53"/>
      <c r="L654" s="57">
        <f t="shared" si="31"/>
        <v>0</v>
      </c>
      <c r="M654" s="58">
        <f t="shared" si="32"/>
        <v>0</v>
      </c>
      <c r="N654" s="2"/>
      <c r="O654" s="63" t="str">
        <f t="shared" si="33"/>
        <v/>
      </c>
    </row>
    <row r="655" spans="3:15" x14ac:dyDescent="0.25">
      <c r="C655" s="9"/>
      <c r="D655" s="9"/>
      <c r="E655" s="3"/>
      <c r="F655" s="9"/>
      <c r="G655" s="9"/>
      <c r="K655" s="53"/>
      <c r="L655" s="57">
        <f t="shared" si="31"/>
        <v>0</v>
      </c>
      <c r="M655" s="58">
        <f t="shared" si="32"/>
        <v>0</v>
      </c>
      <c r="N655" s="2"/>
      <c r="O655" s="63" t="str">
        <f t="shared" si="33"/>
        <v/>
      </c>
    </row>
    <row r="656" spans="3:15" x14ac:dyDescent="0.25">
      <c r="C656" s="9"/>
      <c r="D656" s="9"/>
      <c r="E656" s="3"/>
      <c r="F656" s="9"/>
      <c r="G656" s="9"/>
      <c r="K656" s="53"/>
      <c r="L656" s="57">
        <f t="shared" si="31"/>
        <v>0</v>
      </c>
      <c r="M656" s="58">
        <f t="shared" si="32"/>
        <v>0</v>
      </c>
      <c r="N656" s="2"/>
      <c r="O656" s="63" t="str">
        <f t="shared" si="33"/>
        <v/>
      </c>
    </row>
    <row r="657" spans="3:15" x14ac:dyDescent="0.25">
      <c r="C657" s="9"/>
      <c r="D657" s="9"/>
      <c r="E657" s="3"/>
      <c r="F657" s="9"/>
      <c r="G657" s="9"/>
      <c r="K657" s="53"/>
      <c r="L657" s="57">
        <f t="shared" si="31"/>
        <v>0</v>
      </c>
      <c r="M657" s="58">
        <f t="shared" si="32"/>
        <v>0</v>
      </c>
      <c r="N657" s="2"/>
      <c r="O657" s="63" t="str">
        <f t="shared" si="33"/>
        <v/>
      </c>
    </row>
    <row r="658" spans="3:15" x14ac:dyDescent="0.25">
      <c r="C658" s="9"/>
      <c r="D658" s="9"/>
      <c r="E658" s="3"/>
      <c r="F658" s="9"/>
      <c r="G658" s="9"/>
      <c r="K658" s="53"/>
      <c r="L658" s="57">
        <f t="shared" si="31"/>
        <v>0</v>
      </c>
      <c r="M658" s="58">
        <f t="shared" si="32"/>
        <v>0</v>
      </c>
      <c r="N658" s="2"/>
      <c r="O658" s="63" t="str">
        <f t="shared" si="33"/>
        <v/>
      </c>
    </row>
    <row r="659" spans="3:15" x14ac:dyDescent="0.25">
      <c r="C659" s="9"/>
      <c r="D659" s="9"/>
      <c r="E659" s="3"/>
      <c r="F659" s="9"/>
      <c r="G659" s="9"/>
      <c r="K659" s="53"/>
      <c r="L659" s="57">
        <f t="shared" si="31"/>
        <v>0</v>
      </c>
      <c r="M659" s="58">
        <f t="shared" si="32"/>
        <v>0</v>
      </c>
      <c r="N659" s="2"/>
      <c r="O659" s="63" t="str">
        <f t="shared" si="33"/>
        <v/>
      </c>
    </row>
    <row r="660" spans="3:15" x14ac:dyDescent="0.25">
      <c r="C660" s="9"/>
      <c r="D660" s="9"/>
      <c r="E660" s="3"/>
      <c r="F660" s="9"/>
      <c r="G660" s="9"/>
      <c r="K660" s="53"/>
      <c r="L660" s="57">
        <f t="shared" si="31"/>
        <v>0</v>
      </c>
      <c r="M660" s="58">
        <f t="shared" si="32"/>
        <v>0</v>
      </c>
      <c r="N660" s="2"/>
      <c r="O660" s="63" t="str">
        <f t="shared" si="33"/>
        <v/>
      </c>
    </row>
    <row r="661" spans="3:15" x14ac:dyDescent="0.25">
      <c r="C661" s="9"/>
      <c r="D661" s="9"/>
      <c r="E661" s="3"/>
      <c r="F661" s="9"/>
      <c r="G661" s="9"/>
      <c r="K661" s="53"/>
      <c r="L661" s="57">
        <f t="shared" si="31"/>
        <v>0</v>
      </c>
      <c r="M661" s="58">
        <f t="shared" si="32"/>
        <v>0</v>
      </c>
      <c r="N661" s="2"/>
      <c r="O661" s="63" t="str">
        <f t="shared" si="33"/>
        <v/>
      </c>
    </row>
    <row r="662" spans="3:15" x14ac:dyDescent="0.25">
      <c r="C662" s="9"/>
      <c r="D662" s="9"/>
      <c r="E662" s="3"/>
      <c r="F662" s="9"/>
      <c r="G662" s="9"/>
      <c r="K662" s="53"/>
      <c r="L662" s="57">
        <f t="shared" si="31"/>
        <v>0</v>
      </c>
      <c r="M662" s="58">
        <f t="shared" si="32"/>
        <v>0</v>
      </c>
      <c r="N662" s="2"/>
      <c r="O662" s="63" t="str">
        <f t="shared" si="33"/>
        <v/>
      </c>
    </row>
    <row r="663" spans="3:15" x14ac:dyDescent="0.25">
      <c r="C663" s="9"/>
      <c r="D663" s="9"/>
      <c r="E663" s="3"/>
      <c r="F663" s="9"/>
      <c r="G663" s="9"/>
      <c r="K663" s="53"/>
      <c r="L663" s="57">
        <f t="shared" si="31"/>
        <v>0</v>
      </c>
      <c r="M663" s="58">
        <f t="shared" si="32"/>
        <v>0</v>
      </c>
      <c r="N663" s="2"/>
      <c r="O663" s="63" t="str">
        <f t="shared" si="33"/>
        <v/>
      </c>
    </row>
    <row r="664" spans="3:15" x14ac:dyDescent="0.25">
      <c r="C664" s="9"/>
      <c r="D664" s="9"/>
      <c r="E664" s="3"/>
      <c r="F664" s="9"/>
      <c r="G664" s="9"/>
      <c r="K664" s="53"/>
      <c r="L664" s="57">
        <f t="shared" si="31"/>
        <v>0</v>
      </c>
      <c r="M664" s="58">
        <f t="shared" si="32"/>
        <v>0</v>
      </c>
      <c r="N664" s="2"/>
      <c r="O664" s="63" t="str">
        <f t="shared" si="33"/>
        <v/>
      </c>
    </row>
    <row r="665" spans="3:15" x14ac:dyDescent="0.25">
      <c r="C665" s="9"/>
      <c r="D665" s="9"/>
      <c r="E665" s="3"/>
      <c r="F665" s="9"/>
      <c r="G665" s="9"/>
      <c r="K665" s="53"/>
      <c r="L665" s="57">
        <f t="shared" si="31"/>
        <v>0</v>
      </c>
      <c r="M665" s="58">
        <f t="shared" si="32"/>
        <v>0</v>
      </c>
      <c r="N665" s="2"/>
      <c r="O665" s="63" t="str">
        <f t="shared" si="33"/>
        <v/>
      </c>
    </row>
    <row r="666" spans="3:15" x14ac:dyDescent="0.25">
      <c r="C666" s="9"/>
      <c r="D666" s="9"/>
      <c r="E666" s="3"/>
      <c r="F666" s="9"/>
      <c r="G666" s="9"/>
      <c r="K666" s="53"/>
      <c r="L666" s="57">
        <f t="shared" si="31"/>
        <v>0</v>
      </c>
      <c r="M666" s="58">
        <f t="shared" si="32"/>
        <v>0</v>
      </c>
      <c r="N666" s="2"/>
      <c r="O666" s="63" t="str">
        <f t="shared" si="33"/>
        <v/>
      </c>
    </row>
    <row r="667" spans="3:15" x14ac:dyDescent="0.25">
      <c r="C667" s="9"/>
      <c r="D667" s="9"/>
      <c r="E667" s="3"/>
      <c r="F667" s="9"/>
      <c r="G667" s="9"/>
      <c r="K667" s="53"/>
      <c r="L667" s="57">
        <f t="shared" si="31"/>
        <v>0</v>
      </c>
      <c r="M667" s="58">
        <f t="shared" si="32"/>
        <v>0</v>
      </c>
      <c r="N667" s="2"/>
      <c r="O667" s="63" t="str">
        <f t="shared" si="33"/>
        <v/>
      </c>
    </row>
    <row r="668" spans="3:15" x14ac:dyDescent="0.25">
      <c r="C668" s="9"/>
      <c r="D668" s="9"/>
      <c r="E668" s="3"/>
      <c r="F668" s="9"/>
      <c r="G668" s="9"/>
      <c r="K668" s="62"/>
      <c r="L668" s="57">
        <f t="shared" si="31"/>
        <v>0</v>
      </c>
      <c r="M668" s="58">
        <f t="shared" si="32"/>
        <v>0</v>
      </c>
      <c r="N668" s="2"/>
      <c r="O668" s="63" t="str">
        <f t="shared" si="33"/>
        <v/>
      </c>
    </row>
    <row r="669" spans="3:15" x14ac:dyDescent="0.25">
      <c r="C669" s="9"/>
      <c r="D669" s="9"/>
      <c r="E669" s="3"/>
      <c r="F669" s="9"/>
      <c r="G669" s="9"/>
      <c r="K669" s="62"/>
      <c r="L669" s="57">
        <f t="shared" si="31"/>
        <v>0</v>
      </c>
      <c r="M669" s="58">
        <f t="shared" si="32"/>
        <v>0</v>
      </c>
      <c r="N669" s="2"/>
      <c r="O669" s="63" t="str">
        <f t="shared" si="33"/>
        <v/>
      </c>
    </row>
    <row r="670" spans="3:15" x14ac:dyDescent="0.25">
      <c r="C670" s="9"/>
      <c r="D670" s="9"/>
      <c r="E670" s="3"/>
      <c r="F670" s="9"/>
      <c r="G670" s="9"/>
      <c r="K670" s="53"/>
      <c r="L670" s="57">
        <f t="shared" si="31"/>
        <v>0</v>
      </c>
      <c r="M670" s="58">
        <f t="shared" si="32"/>
        <v>0</v>
      </c>
      <c r="N670" s="2"/>
      <c r="O670" s="63" t="str">
        <f t="shared" si="33"/>
        <v/>
      </c>
    </row>
    <row r="671" spans="3:15" x14ac:dyDescent="0.25">
      <c r="C671" s="9"/>
      <c r="D671" s="9"/>
      <c r="E671" s="3"/>
      <c r="F671" s="9"/>
      <c r="G671" s="9"/>
      <c r="K671" s="53"/>
      <c r="L671" s="57">
        <f t="shared" si="31"/>
        <v>0</v>
      </c>
      <c r="M671" s="58">
        <f t="shared" si="32"/>
        <v>0</v>
      </c>
      <c r="N671" s="2"/>
      <c r="O671" s="63" t="str">
        <f t="shared" si="33"/>
        <v/>
      </c>
    </row>
    <row r="672" spans="3:15" x14ac:dyDescent="0.25">
      <c r="C672" s="9"/>
      <c r="D672" s="9"/>
      <c r="E672" s="3"/>
      <c r="F672" s="9"/>
      <c r="G672" s="9"/>
      <c r="K672" s="53"/>
      <c r="L672" s="57">
        <f t="shared" si="31"/>
        <v>0</v>
      </c>
      <c r="M672" s="58">
        <f t="shared" si="32"/>
        <v>0</v>
      </c>
      <c r="N672" s="2"/>
      <c r="O672" s="63" t="str">
        <f t="shared" si="33"/>
        <v/>
      </c>
    </row>
    <row r="673" spans="3:15" x14ac:dyDescent="0.25">
      <c r="C673" s="9"/>
      <c r="D673" s="9"/>
      <c r="E673" s="3"/>
      <c r="F673" s="9"/>
      <c r="G673" s="9"/>
      <c r="K673" s="53"/>
      <c r="L673" s="57">
        <f t="shared" si="31"/>
        <v>0</v>
      </c>
      <c r="M673" s="58">
        <f t="shared" si="32"/>
        <v>0</v>
      </c>
      <c r="N673" s="2"/>
      <c r="O673" s="63" t="str">
        <f t="shared" si="33"/>
        <v/>
      </c>
    </row>
    <row r="674" spans="3:15" x14ac:dyDescent="0.25">
      <c r="C674" s="9"/>
      <c r="D674" s="9"/>
      <c r="E674" s="3"/>
      <c r="F674" s="9"/>
      <c r="G674" s="9"/>
      <c r="K674" s="53"/>
      <c r="L674" s="57">
        <f t="shared" si="31"/>
        <v>0</v>
      </c>
      <c r="M674" s="58">
        <f t="shared" si="32"/>
        <v>0</v>
      </c>
      <c r="N674" s="2"/>
      <c r="O674" s="63" t="str">
        <f t="shared" si="33"/>
        <v/>
      </c>
    </row>
    <row r="675" spans="3:15" x14ac:dyDescent="0.25">
      <c r="C675" s="9"/>
      <c r="D675" s="9"/>
      <c r="E675" s="3"/>
      <c r="F675" s="9"/>
      <c r="G675" s="9"/>
      <c r="K675" s="53"/>
      <c r="L675" s="57">
        <f t="shared" si="31"/>
        <v>0</v>
      </c>
      <c r="M675" s="58">
        <f t="shared" si="32"/>
        <v>0</v>
      </c>
      <c r="N675" s="2"/>
      <c r="O675" s="63" t="str">
        <f t="shared" si="33"/>
        <v/>
      </c>
    </row>
    <row r="676" spans="3:15" x14ac:dyDescent="0.25">
      <c r="C676" s="9"/>
      <c r="D676" s="9"/>
      <c r="E676" s="3"/>
      <c r="F676" s="9"/>
      <c r="G676" s="9"/>
      <c r="K676" s="53"/>
      <c r="L676" s="57">
        <f t="shared" si="31"/>
        <v>0</v>
      </c>
      <c r="M676" s="58">
        <f t="shared" si="32"/>
        <v>0</v>
      </c>
      <c r="N676" s="2"/>
      <c r="O676" s="63" t="str">
        <f t="shared" si="33"/>
        <v/>
      </c>
    </row>
    <row r="677" spans="3:15" x14ac:dyDescent="0.25">
      <c r="C677" s="9"/>
      <c r="D677" s="9"/>
      <c r="E677" s="3"/>
      <c r="F677" s="9"/>
      <c r="G677" s="9"/>
      <c r="K677" s="53"/>
      <c r="L677" s="57">
        <f t="shared" si="31"/>
        <v>0</v>
      </c>
      <c r="M677" s="58">
        <f t="shared" si="32"/>
        <v>0</v>
      </c>
      <c r="N677" s="2"/>
      <c r="O677" s="63" t="str">
        <f t="shared" si="33"/>
        <v/>
      </c>
    </row>
    <row r="678" spans="3:15" x14ac:dyDescent="0.25">
      <c r="C678" s="9"/>
      <c r="D678" s="9"/>
      <c r="E678" s="3"/>
      <c r="F678" s="9"/>
      <c r="G678" s="9"/>
      <c r="K678" s="62"/>
      <c r="L678" s="57">
        <f t="shared" si="31"/>
        <v>0</v>
      </c>
      <c r="M678" s="58">
        <f t="shared" si="32"/>
        <v>0</v>
      </c>
      <c r="N678" s="2"/>
      <c r="O678" s="63" t="str">
        <f t="shared" si="33"/>
        <v/>
      </c>
    </row>
    <row r="679" spans="3:15" x14ac:dyDescent="0.25">
      <c r="C679" s="9"/>
      <c r="D679" s="9"/>
      <c r="E679" s="3"/>
      <c r="F679" s="9"/>
      <c r="G679" s="9"/>
      <c r="K679" s="53"/>
      <c r="L679" s="57">
        <f t="shared" si="31"/>
        <v>0</v>
      </c>
      <c r="M679" s="58">
        <f t="shared" si="32"/>
        <v>0</v>
      </c>
      <c r="N679" s="2"/>
      <c r="O679" s="63" t="str">
        <f t="shared" si="33"/>
        <v/>
      </c>
    </row>
    <row r="680" spans="3:15" x14ac:dyDescent="0.25">
      <c r="C680" s="9"/>
      <c r="D680" s="9"/>
      <c r="E680" s="3"/>
      <c r="F680" s="9"/>
      <c r="G680" s="9"/>
      <c r="K680" s="53"/>
      <c r="L680" s="57">
        <f t="shared" si="31"/>
        <v>0</v>
      </c>
      <c r="M680" s="58">
        <f t="shared" si="32"/>
        <v>0</v>
      </c>
      <c r="N680" s="2"/>
      <c r="O680" s="63" t="str">
        <f t="shared" si="33"/>
        <v/>
      </c>
    </row>
    <row r="681" spans="3:15" x14ac:dyDescent="0.25">
      <c r="C681" s="9"/>
      <c r="D681" s="9"/>
      <c r="E681" s="3"/>
      <c r="F681" s="9"/>
      <c r="G681" s="9"/>
      <c r="K681" s="53"/>
      <c r="L681" s="57">
        <f t="shared" si="31"/>
        <v>0</v>
      </c>
      <c r="M681" s="58">
        <f t="shared" si="32"/>
        <v>0</v>
      </c>
      <c r="N681" s="2"/>
      <c r="O681" s="63" t="str">
        <f t="shared" si="33"/>
        <v/>
      </c>
    </row>
    <row r="682" spans="3:15" x14ac:dyDescent="0.25">
      <c r="C682" s="9"/>
      <c r="D682" s="9"/>
      <c r="E682" s="3"/>
      <c r="F682" s="9"/>
      <c r="G682" s="9"/>
      <c r="K682" s="62"/>
      <c r="L682" s="57">
        <f t="shared" si="31"/>
        <v>0</v>
      </c>
      <c r="M682" s="58">
        <f t="shared" si="32"/>
        <v>0</v>
      </c>
      <c r="N682" s="2"/>
      <c r="O682" s="63" t="str">
        <f t="shared" si="33"/>
        <v/>
      </c>
    </row>
    <row r="683" spans="3:15" x14ac:dyDescent="0.25">
      <c r="C683" s="9"/>
      <c r="D683" s="9"/>
      <c r="E683" s="3"/>
      <c r="F683" s="9"/>
      <c r="G683" s="9"/>
      <c r="K683" s="53"/>
      <c r="L683" s="57">
        <f t="shared" si="31"/>
        <v>0</v>
      </c>
      <c r="M683" s="58">
        <f t="shared" si="32"/>
        <v>0</v>
      </c>
      <c r="N683" s="2"/>
      <c r="O683" s="63" t="str">
        <f t="shared" si="33"/>
        <v/>
      </c>
    </row>
    <row r="684" spans="3:15" x14ac:dyDescent="0.25">
      <c r="C684" s="9"/>
      <c r="D684" s="9"/>
      <c r="E684" s="3"/>
      <c r="F684" s="9"/>
      <c r="G684" s="9"/>
      <c r="K684" s="53"/>
      <c r="L684" s="57">
        <f t="shared" si="31"/>
        <v>0</v>
      </c>
      <c r="M684" s="58">
        <f t="shared" si="32"/>
        <v>0</v>
      </c>
      <c r="N684" s="2"/>
      <c r="O684" s="63" t="str">
        <f t="shared" si="33"/>
        <v/>
      </c>
    </row>
    <row r="685" spans="3:15" x14ac:dyDescent="0.25">
      <c r="C685" s="9"/>
      <c r="D685" s="9"/>
      <c r="E685" s="3"/>
      <c r="F685" s="9"/>
      <c r="G685" s="9"/>
      <c r="K685" s="53"/>
      <c r="L685" s="57">
        <f t="shared" si="31"/>
        <v>0</v>
      </c>
      <c r="M685" s="58">
        <f t="shared" si="32"/>
        <v>0</v>
      </c>
      <c r="N685" s="2"/>
      <c r="O685" s="63" t="str">
        <f t="shared" si="33"/>
        <v/>
      </c>
    </row>
    <row r="686" spans="3:15" x14ac:dyDescent="0.25">
      <c r="C686" s="9"/>
      <c r="D686" s="9"/>
      <c r="E686" s="3"/>
      <c r="F686" s="9"/>
      <c r="G686" s="9"/>
      <c r="K686" s="53"/>
      <c r="L686" s="57">
        <f t="shared" si="31"/>
        <v>0</v>
      </c>
      <c r="M686" s="58">
        <f t="shared" si="32"/>
        <v>0</v>
      </c>
      <c r="N686" s="2"/>
      <c r="O686" s="63" t="str">
        <f t="shared" si="33"/>
        <v/>
      </c>
    </row>
    <row r="687" spans="3:15" x14ac:dyDescent="0.25">
      <c r="C687" s="9"/>
      <c r="D687" s="9"/>
      <c r="E687" s="3"/>
      <c r="F687" s="9"/>
      <c r="G687" s="9"/>
      <c r="K687" s="62"/>
      <c r="L687" s="57">
        <f t="shared" si="31"/>
        <v>0</v>
      </c>
      <c r="M687" s="58">
        <f t="shared" si="32"/>
        <v>0</v>
      </c>
      <c r="N687" s="2"/>
      <c r="O687" s="63" t="str">
        <f t="shared" si="33"/>
        <v/>
      </c>
    </row>
    <row r="688" spans="3:15" x14ac:dyDescent="0.25">
      <c r="C688" s="9"/>
      <c r="D688" s="9"/>
      <c r="E688" s="3"/>
      <c r="F688" s="9"/>
      <c r="G688" s="9"/>
      <c r="K688" s="53"/>
      <c r="L688" s="57">
        <f t="shared" si="31"/>
        <v>0</v>
      </c>
      <c r="M688" s="58">
        <f t="shared" si="32"/>
        <v>0</v>
      </c>
      <c r="N688" s="2"/>
      <c r="O688" s="63" t="str">
        <f t="shared" si="33"/>
        <v/>
      </c>
    </row>
    <row r="689" spans="3:15" x14ac:dyDescent="0.25">
      <c r="C689" s="9"/>
      <c r="D689" s="9"/>
      <c r="E689" s="3"/>
      <c r="F689" s="9"/>
      <c r="G689" s="9"/>
      <c r="K689" s="53"/>
      <c r="L689" s="57">
        <f t="shared" si="31"/>
        <v>0</v>
      </c>
      <c r="M689" s="58">
        <f t="shared" si="32"/>
        <v>0</v>
      </c>
      <c r="N689" s="2"/>
      <c r="O689" s="63" t="str">
        <f t="shared" si="33"/>
        <v/>
      </c>
    </row>
    <row r="690" spans="3:15" x14ac:dyDescent="0.25">
      <c r="C690" s="9"/>
      <c r="D690" s="9"/>
      <c r="E690" s="3"/>
      <c r="F690" s="9"/>
      <c r="G690" s="9"/>
      <c r="K690" s="53"/>
      <c r="L690" s="57">
        <f t="shared" si="31"/>
        <v>0</v>
      </c>
      <c r="M690" s="58">
        <f t="shared" si="32"/>
        <v>0</v>
      </c>
      <c r="N690" s="2"/>
      <c r="O690" s="63" t="str">
        <f t="shared" si="33"/>
        <v/>
      </c>
    </row>
    <row r="691" spans="3:15" x14ac:dyDescent="0.25">
      <c r="C691" s="9"/>
      <c r="D691" s="9"/>
      <c r="E691" s="3"/>
      <c r="F691" s="9"/>
      <c r="G691" s="9"/>
      <c r="K691" s="62"/>
      <c r="L691" s="57">
        <f t="shared" si="31"/>
        <v>0</v>
      </c>
      <c r="M691" s="58">
        <f t="shared" si="32"/>
        <v>0</v>
      </c>
      <c r="N691" s="2"/>
      <c r="O691" s="63" t="str">
        <f t="shared" si="33"/>
        <v/>
      </c>
    </row>
    <row r="692" spans="3:15" x14ac:dyDescent="0.25">
      <c r="C692" s="9"/>
      <c r="D692" s="9"/>
      <c r="E692" s="3"/>
      <c r="F692" s="9"/>
      <c r="G692" s="9"/>
      <c r="K692" s="53"/>
      <c r="L692" s="57">
        <f t="shared" si="31"/>
        <v>0</v>
      </c>
      <c r="M692" s="58">
        <f t="shared" si="32"/>
        <v>0</v>
      </c>
      <c r="N692" s="2"/>
      <c r="O692" s="63" t="str">
        <f t="shared" si="33"/>
        <v/>
      </c>
    </row>
    <row r="693" spans="3:15" x14ac:dyDescent="0.25">
      <c r="C693" s="9"/>
      <c r="D693" s="9"/>
      <c r="E693" s="3"/>
      <c r="F693" s="9"/>
      <c r="G693" s="9"/>
      <c r="K693" s="62"/>
      <c r="L693" s="57">
        <f t="shared" si="31"/>
        <v>0</v>
      </c>
      <c r="M693" s="58">
        <f t="shared" si="32"/>
        <v>0</v>
      </c>
      <c r="N693" s="2"/>
      <c r="O693" s="63" t="str">
        <f t="shared" si="33"/>
        <v/>
      </c>
    </row>
    <row r="694" spans="3:15" x14ac:dyDescent="0.25">
      <c r="C694" s="9"/>
      <c r="D694" s="9"/>
      <c r="E694" s="3"/>
      <c r="F694" s="9"/>
      <c r="G694" s="9"/>
      <c r="K694" s="53"/>
      <c r="L694" s="57">
        <f t="shared" si="31"/>
        <v>0</v>
      </c>
      <c r="M694" s="58">
        <f t="shared" si="32"/>
        <v>0</v>
      </c>
      <c r="N694" s="2"/>
      <c r="O694" s="63" t="str">
        <f t="shared" si="33"/>
        <v/>
      </c>
    </row>
    <row r="695" spans="3:15" x14ac:dyDescent="0.25">
      <c r="C695" s="9"/>
      <c r="D695" s="9"/>
      <c r="E695" s="3"/>
      <c r="F695" s="9"/>
      <c r="G695" s="9"/>
      <c r="K695" s="53"/>
      <c r="L695" s="57">
        <f t="shared" si="31"/>
        <v>0</v>
      </c>
      <c r="M695" s="58">
        <f t="shared" si="32"/>
        <v>0</v>
      </c>
      <c r="N695" s="2"/>
      <c r="O695" s="63" t="str">
        <f t="shared" si="33"/>
        <v/>
      </c>
    </row>
    <row r="696" spans="3:15" x14ac:dyDescent="0.25">
      <c r="C696" s="9"/>
      <c r="D696" s="9"/>
      <c r="E696" s="3"/>
      <c r="F696" s="9"/>
      <c r="G696" s="9"/>
      <c r="K696" s="53"/>
      <c r="L696" s="57">
        <f t="shared" si="31"/>
        <v>0</v>
      </c>
      <c r="M696" s="58">
        <f t="shared" si="32"/>
        <v>0</v>
      </c>
      <c r="N696" s="2"/>
      <c r="O696" s="63" t="str">
        <f t="shared" si="33"/>
        <v/>
      </c>
    </row>
    <row r="697" spans="3:15" x14ac:dyDescent="0.25">
      <c r="C697" s="9"/>
      <c r="D697" s="9"/>
      <c r="E697" s="3"/>
      <c r="F697" s="9"/>
      <c r="G697" s="9"/>
      <c r="K697" s="53"/>
      <c r="L697" s="57">
        <f t="shared" si="31"/>
        <v>0</v>
      </c>
      <c r="M697" s="58">
        <f t="shared" si="32"/>
        <v>0</v>
      </c>
      <c r="N697" s="2"/>
      <c r="O697" s="63" t="str">
        <f t="shared" si="33"/>
        <v/>
      </c>
    </row>
    <row r="698" spans="3:15" x14ac:dyDescent="0.25">
      <c r="C698" s="9"/>
      <c r="D698" s="9"/>
      <c r="E698" s="3"/>
      <c r="F698" s="9"/>
      <c r="G698" s="9"/>
      <c r="K698" s="53"/>
      <c r="L698" s="57">
        <f t="shared" si="31"/>
        <v>0</v>
      </c>
      <c r="M698" s="58">
        <f t="shared" si="32"/>
        <v>0</v>
      </c>
      <c r="N698" s="2"/>
      <c r="O698" s="63" t="str">
        <f t="shared" si="33"/>
        <v/>
      </c>
    </row>
    <row r="699" spans="3:15" x14ac:dyDescent="0.25">
      <c r="C699" s="9"/>
      <c r="D699" s="9"/>
      <c r="E699" s="3"/>
      <c r="F699" s="9"/>
      <c r="G699" s="9"/>
      <c r="K699" s="53"/>
      <c r="L699" s="57">
        <f t="shared" si="31"/>
        <v>0</v>
      </c>
      <c r="M699" s="58">
        <f t="shared" si="32"/>
        <v>0</v>
      </c>
      <c r="N699" s="2"/>
      <c r="O699" s="63" t="str">
        <f t="shared" si="33"/>
        <v/>
      </c>
    </row>
    <row r="700" spans="3:15" x14ac:dyDescent="0.25">
      <c r="C700" s="9"/>
      <c r="D700" s="9"/>
      <c r="E700" s="3"/>
      <c r="F700" s="9"/>
      <c r="G700" s="9"/>
      <c r="K700" s="53"/>
      <c r="L700" s="57">
        <f t="shared" si="31"/>
        <v>0</v>
      </c>
      <c r="M700" s="58">
        <f t="shared" si="32"/>
        <v>0</v>
      </c>
      <c r="N700" s="2"/>
      <c r="O700" s="63" t="str">
        <f t="shared" si="33"/>
        <v/>
      </c>
    </row>
    <row r="701" spans="3:15" x14ac:dyDescent="0.25">
      <c r="C701" s="9"/>
      <c r="D701" s="9"/>
      <c r="E701" s="3"/>
      <c r="F701" s="9"/>
      <c r="G701" s="9"/>
      <c r="K701" s="53"/>
      <c r="L701" s="57">
        <f t="shared" si="31"/>
        <v>0</v>
      </c>
      <c r="M701" s="58">
        <f t="shared" si="32"/>
        <v>0</v>
      </c>
      <c r="N701" s="2"/>
      <c r="O701" s="63" t="str">
        <f t="shared" si="33"/>
        <v/>
      </c>
    </row>
    <row r="702" spans="3:15" x14ac:dyDescent="0.25">
      <c r="C702" s="9"/>
      <c r="D702" s="9"/>
      <c r="E702" s="3"/>
      <c r="F702" s="9"/>
      <c r="G702" s="9"/>
      <c r="K702" s="53"/>
      <c r="L702" s="57">
        <f t="shared" si="31"/>
        <v>0</v>
      </c>
      <c r="M702" s="58">
        <f t="shared" si="32"/>
        <v>0</v>
      </c>
      <c r="N702" s="2"/>
      <c r="O702" s="63" t="str">
        <f t="shared" si="33"/>
        <v/>
      </c>
    </row>
    <row r="703" spans="3:15" x14ac:dyDescent="0.25">
      <c r="C703" s="9"/>
      <c r="D703" s="9"/>
      <c r="E703" s="3"/>
      <c r="F703" s="9"/>
      <c r="G703" s="9"/>
      <c r="K703" s="53"/>
      <c r="L703" s="57">
        <f t="shared" si="31"/>
        <v>0</v>
      </c>
      <c r="M703" s="58">
        <f t="shared" si="32"/>
        <v>0</v>
      </c>
      <c r="N703" s="2"/>
      <c r="O703" s="63" t="str">
        <f t="shared" si="33"/>
        <v/>
      </c>
    </row>
    <row r="704" spans="3:15" x14ac:dyDescent="0.25">
      <c r="C704" s="9"/>
      <c r="D704" s="9"/>
      <c r="E704" s="3"/>
      <c r="F704" s="9"/>
      <c r="G704" s="9"/>
      <c r="K704" s="53"/>
      <c r="L704" s="57">
        <f t="shared" si="31"/>
        <v>0</v>
      </c>
      <c r="M704" s="58">
        <f t="shared" si="32"/>
        <v>0</v>
      </c>
      <c r="N704" s="2"/>
      <c r="O704" s="63" t="str">
        <f t="shared" si="33"/>
        <v/>
      </c>
    </row>
    <row r="705" spans="3:15" x14ac:dyDescent="0.25">
      <c r="C705" s="9"/>
      <c r="D705" s="9"/>
      <c r="E705" s="3"/>
      <c r="F705" s="9"/>
      <c r="G705" s="9"/>
      <c r="K705" s="53"/>
      <c r="L705" s="57">
        <f t="shared" si="31"/>
        <v>0</v>
      </c>
      <c r="M705" s="58">
        <f t="shared" si="32"/>
        <v>0</v>
      </c>
      <c r="N705" s="2"/>
      <c r="O705" s="63" t="str">
        <f t="shared" si="33"/>
        <v/>
      </c>
    </row>
    <row r="706" spans="3:15" x14ac:dyDescent="0.25">
      <c r="C706" s="9"/>
      <c r="D706" s="9"/>
      <c r="E706" s="3"/>
      <c r="F706" s="9"/>
      <c r="G706" s="9"/>
      <c r="K706" s="53"/>
      <c r="L706" s="57">
        <f t="shared" si="31"/>
        <v>0</v>
      </c>
      <c r="M706" s="58">
        <f t="shared" si="32"/>
        <v>0</v>
      </c>
      <c r="N706" s="2"/>
      <c r="O706" s="63" t="str">
        <f t="shared" si="33"/>
        <v/>
      </c>
    </row>
    <row r="707" spans="3:15" x14ac:dyDescent="0.25">
      <c r="C707" s="9"/>
      <c r="D707" s="9"/>
      <c r="E707" s="3"/>
      <c r="F707" s="9"/>
      <c r="G707" s="9"/>
      <c r="K707" s="53"/>
      <c r="L707" s="57">
        <f t="shared" si="31"/>
        <v>0</v>
      </c>
      <c r="M707" s="58">
        <f t="shared" si="32"/>
        <v>0</v>
      </c>
      <c r="N707" s="2"/>
      <c r="O707" s="63" t="str">
        <f t="shared" si="33"/>
        <v/>
      </c>
    </row>
    <row r="708" spans="3:15" x14ac:dyDescent="0.25">
      <c r="C708" s="9"/>
      <c r="D708" s="9"/>
      <c r="E708" s="3"/>
      <c r="F708" s="9"/>
      <c r="G708" s="9"/>
      <c r="K708" s="53"/>
      <c r="L708" s="57">
        <f t="shared" ref="L708:L771" si="34">IF(ISNUMBER(K708),E708,0)</f>
        <v>0</v>
      </c>
      <c r="M708" s="58">
        <f t="shared" ref="M708:M771" si="35">IF(ISNUMBER(K708),J708,0)</f>
        <v>0</v>
      </c>
      <c r="N708" s="2"/>
      <c r="O708" s="63" t="str">
        <f t="shared" ref="O708:O771" si="36">H708&amp;K708</f>
        <v/>
      </c>
    </row>
    <row r="709" spans="3:15" x14ac:dyDescent="0.25">
      <c r="C709" s="9"/>
      <c r="D709" s="9"/>
      <c r="E709" s="3"/>
      <c r="F709" s="9"/>
      <c r="G709" s="9"/>
      <c r="K709" s="53"/>
      <c r="L709" s="57">
        <f t="shared" si="34"/>
        <v>0</v>
      </c>
      <c r="M709" s="58">
        <f t="shared" si="35"/>
        <v>0</v>
      </c>
      <c r="N709" s="2"/>
      <c r="O709" s="63" t="str">
        <f t="shared" si="36"/>
        <v/>
      </c>
    </row>
    <row r="710" spans="3:15" x14ac:dyDescent="0.25">
      <c r="C710" s="9"/>
      <c r="D710" s="9"/>
      <c r="E710" s="3"/>
      <c r="F710" s="9"/>
      <c r="G710" s="9"/>
      <c r="K710" s="53"/>
      <c r="L710" s="57">
        <f t="shared" si="34"/>
        <v>0</v>
      </c>
      <c r="M710" s="58">
        <f t="shared" si="35"/>
        <v>0</v>
      </c>
      <c r="N710" s="2"/>
      <c r="O710" s="63" t="str">
        <f t="shared" si="36"/>
        <v/>
      </c>
    </row>
    <row r="711" spans="3:15" x14ac:dyDescent="0.25">
      <c r="C711" s="9"/>
      <c r="D711" s="9"/>
      <c r="E711" s="3"/>
      <c r="F711" s="9"/>
      <c r="G711" s="9"/>
      <c r="K711" s="53"/>
      <c r="L711" s="57">
        <f t="shared" si="34"/>
        <v>0</v>
      </c>
      <c r="M711" s="58">
        <f t="shared" si="35"/>
        <v>0</v>
      </c>
      <c r="N711" s="2"/>
      <c r="O711" s="63" t="str">
        <f t="shared" si="36"/>
        <v/>
      </c>
    </row>
    <row r="712" spans="3:15" x14ac:dyDescent="0.25">
      <c r="C712" s="9"/>
      <c r="D712" s="9"/>
      <c r="E712" s="3"/>
      <c r="F712" s="9"/>
      <c r="G712" s="9"/>
      <c r="K712" s="53"/>
      <c r="L712" s="57">
        <f t="shared" si="34"/>
        <v>0</v>
      </c>
      <c r="M712" s="58">
        <f t="shared" si="35"/>
        <v>0</v>
      </c>
      <c r="N712" s="2"/>
      <c r="O712" s="63" t="str">
        <f t="shared" si="36"/>
        <v/>
      </c>
    </row>
    <row r="713" spans="3:15" x14ac:dyDescent="0.25">
      <c r="C713" s="9"/>
      <c r="D713" s="9"/>
      <c r="E713" s="3"/>
      <c r="F713" s="9"/>
      <c r="G713" s="9"/>
      <c r="K713" s="53"/>
      <c r="L713" s="57">
        <f t="shared" si="34"/>
        <v>0</v>
      </c>
      <c r="M713" s="58">
        <f t="shared" si="35"/>
        <v>0</v>
      </c>
      <c r="N713" s="2"/>
      <c r="O713" s="63" t="str">
        <f t="shared" si="36"/>
        <v/>
      </c>
    </row>
    <row r="714" spans="3:15" x14ac:dyDescent="0.25">
      <c r="C714" s="9"/>
      <c r="D714" s="9"/>
      <c r="E714" s="3"/>
      <c r="F714" s="9"/>
      <c r="G714" s="9"/>
      <c r="K714" s="53"/>
      <c r="L714" s="57">
        <f t="shared" si="34"/>
        <v>0</v>
      </c>
      <c r="M714" s="58">
        <f t="shared" si="35"/>
        <v>0</v>
      </c>
      <c r="N714" s="2"/>
      <c r="O714" s="63" t="str">
        <f t="shared" si="36"/>
        <v/>
      </c>
    </row>
    <row r="715" spans="3:15" x14ac:dyDescent="0.25">
      <c r="C715" s="9"/>
      <c r="D715" s="9"/>
      <c r="E715" s="3"/>
      <c r="F715" s="9"/>
      <c r="G715" s="9"/>
      <c r="K715" s="53"/>
      <c r="L715" s="57">
        <f t="shared" si="34"/>
        <v>0</v>
      </c>
      <c r="M715" s="58">
        <f t="shared" si="35"/>
        <v>0</v>
      </c>
      <c r="N715" s="2"/>
      <c r="O715" s="63" t="str">
        <f t="shared" si="36"/>
        <v/>
      </c>
    </row>
    <row r="716" spans="3:15" x14ac:dyDescent="0.25">
      <c r="C716" s="9"/>
      <c r="D716" s="9"/>
      <c r="E716" s="3"/>
      <c r="F716" s="9"/>
      <c r="G716" s="9"/>
      <c r="K716" s="62"/>
      <c r="L716" s="57">
        <f t="shared" si="34"/>
        <v>0</v>
      </c>
      <c r="M716" s="58">
        <f t="shared" si="35"/>
        <v>0</v>
      </c>
      <c r="N716" s="2"/>
      <c r="O716" s="63" t="str">
        <f t="shared" si="36"/>
        <v/>
      </c>
    </row>
    <row r="717" spans="3:15" x14ac:dyDescent="0.25">
      <c r="C717" s="9"/>
      <c r="D717" s="9"/>
      <c r="E717" s="3"/>
      <c r="F717" s="9"/>
      <c r="G717" s="9"/>
      <c r="K717" s="53"/>
      <c r="L717" s="57">
        <f t="shared" si="34"/>
        <v>0</v>
      </c>
      <c r="M717" s="58">
        <f t="shared" si="35"/>
        <v>0</v>
      </c>
      <c r="N717" s="2"/>
      <c r="O717" s="63" t="str">
        <f t="shared" si="36"/>
        <v/>
      </c>
    </row>
    <row r="718" spans="3:15" x14ac:dyDescent="0.25">
      <c r="C718" s="9"/>
      <c r="D718" s="9"/>
      <c r="E718" s="3"/>
      <c r="F718" s="9"/>
      <c r="G718" s="9"/>
      <c r="K718" s="53"/>
      <c r="L718" s="57">
        <f t="shared" si="34"/>
        <v>0</v>
      </c>
      <c r="M718" s="58">
        <f t="shared" si="35"/>
        <v>0</v>
      </c>
      <c r="N718" s="2"/>
      <c r="O718" s="63" t="str">
        <f t="shared" si="36"/>
        <v/>
      </c>
    </row>
    <row r="719" spans="3:15" x14ac:dyDescent="0.25">
      <c r="C719" s="9"/>
      <c r="D719" s="9"/>
      <c r="E719" s="3"/>
      <c r="F719" s="9"/>
      <c r="G719" s="9"/>
      <c r="K719" s="53"/>
      <c r="L719" s="57">
        <f t="shared" si="34"/>
        <v>0</v>
      </c>
      <c r="M719" s="58">
        <f t="shared" si="35"/>
        <v>0</v>
      </c>
      <c r="N719" s="2"/>
      <c r="O719" s="63" t="str">
        <f t="shared" si="36"/>
        <v/>
      </c>
    </row>
    <row r="720" spans="3:15" x14ac:dyDescent="0.25">
      <c r="C720" s="9"/>
      <c r="D720" s="9"/>
      <c r="E720" s="3"/>
      <c r="F720" s="9"/>
      <c r="G720" s="9"/>
      <c r="K720" s="53"/>
      <c r="L720" s="57">
        <f t="shared" si="34"/>
        <v>0</v>
      </c>
      <c r="M720" s="58">
        <f t="shared" si="35"/>
        <v>0</v>
      </c>
      <c r="N720" s="2"/>
      <c r="O720" s="63" t="str">
        <f t="shared" si="36"/>
        <v/>
      </c>
    </row>
    <row r="721" spans="3:15" x14ac:dyDescent="0.25">
      <c r="C721" s="9"/>
      <c r="D721" s="9"/>
      <c r="E721" s="3"/>
      <c r="F721" s="9"/>
      <c r="G721" s="9"/>
      <c r="K721" s="62"/>
      <c r="L721" s="57">
        <f t="shared" si="34"/>
        <v>0</v>
      </c>
      <c r="M721" s="58">
        <f t="shared" si="35"/>
        <v>0</v>
      </c>
      <c r="N721" s="2"/>
      <c r="O721" s="63" t="str">
        <f t="shared" si="36"/>
        <v/>
      </c>
    </row>
    <row r="722" spans="3:15" x14ac:dyDescent="0.25">
      <c r="C722" s="9"/>
      <c r="D722" s="9"/>
      <c r="E722" s="3"/>
      <c r="F722" s="9"/>
      <c r="G722" s="9"/>
      <c r="K722" s="53"/>
      <c r="L722" s="57">
        <f t="shared" si="34"/>
        <v>0</v>
      </c>
      <c r="M722" s="58">
        <f t="shared" si="35"/>
        <v>0</v>
      </c>
      <c r="N722" s="2"/>
      <c r="O722" s="63" t="str">
        <f t="shared" si="36"/>
        <v/>
      </c>
    </row>
    <row r="723" spans="3:15" x14ac:dyDescent="0.25">
      <c r="C723" s="9"/>
      <c r="D723" s="9"/>
      <c r="E723" s="3"/>
      <c r="F723" s="9"/>
      <c r="G723" s="9"/>
      <c r="K723" s="53"/>
      <c r="L723" s="57">
        <f t="shared" si="34"/>
        <v>0</v>
      </c>
      <c r="M723" s="58">
        <f t="shared" si="35"/>
        <v>0</v>
      </c>
      <c r="N723" s="2"/>
      <c r="O723" s="63" t="str">
        <f t="shared" si="36"/>
        <v/>
      </c>
    </row>
    <row r="724" spans="3:15" x14ac:dyDescent="0.25">
      <c r="C724" s="9"/>
      <c r="D724" s="9"/>
      <c r="E724" s="3"/>
      <c r="F724" s="9"/>
      <c r="G724" s="9"/>
      <c r="K724" s="53"/>
      <c r="L724" s="57">
        <f t="shared" si="34"/>
        <v>0</v>
      </c>
      <c r="M724" s="58">
        <f t="shared" si="35"/>
        <v>0</v>
      </c>
      <c r="N724" s="2"/>
      <c r="O724" s="63" t="str">
        <f t="shared" si="36"/>
        <v/>
      </c>
    </row>
    <row r="725" spans="3:15" x14ac:dyDescent="0.25">
      <c r="C725" s="9"/>
      <c r="D725" s="9"/>
      <c r="E725" s="3"/>
      <c r="F725" s="9"/>
      <c r="G725" s="9"/>
      <c r="K725" s="53"/>
      <c r="L725" s="57">
        <f t="shared" si="34"/>
        <v>0</v>
      </c>
      <c r="M725" s="58">
        <f t="shared" si="35"/>
        <v>0</v>
      </c>
      <c r="N725" s="2"/>
      <c r="O725" s="63" t="str">
        <f t="shared" si="36"/>
        <v/>
      </c>
    </row>
    <row r="726" spans="3:15" x14ac:dyDescent="0.25">
      <c r="C726" s="9"/>
      <c r="D726" s="9"/>
      <c r="E726" s="3"/>
      <c r="F726" s="9"/>
      <c r="G726" s="9"/>
      <c r="K726" s="53"/>
      <c r="L726" s="57">
        <f t="shared" si="34"/>
        <v>0</v>
      </c>
      <c r="M726" s="58">
        <f t="shared" si="35"/>
        <v>0</v>
      </c>
      <c r="N726" s="2"/>
      <c r="O726" s="63" t="str">
        <f t="shared" si="36"/>
        <v/>
      </c>
    </row>
    <row r="727" spans="3:15" x14ac:dyDescent="0.25">
      <c r="C727" s="9"/>
      <c r="D727" s="9"/>
      <c r="E727" s="3"/>
      <c r="F727" s="9"/>
      <c r="G727" s="9"/>
      <c r="K727" s="53"/>
      <c r="L727" s="57">
        <f t="shared" si="34"/>
        <v>0</v>
      </c>
      <c r="M727" s="58">
        <f t="shared" si="35"/>
        <v>0</v>
      </c>
      <c r="N727" s="2"/>
      <c r="O727" s="63" t="str">
        <f t="shared" si="36"/>
        <v/>
      </c>
    </row>
    <row r="728" spans="3:15" x14ac:dyDescent="0.25">
      <c r="C728" s="9"/>
      <c r="D728" s="9"/>
      <c r="E728" s="3"/>
      <c r="F728" s="9"/>
      <c r="G728" s="9"/>
      <c r="K728" s="53"/>
      <c r="L728" s="57">
        <f t="shared" si="34"/>
        <v>0</v>
      </c>
      <c r="M728" s="58">
        <f t="shared" si="35"/>
        <v>0</v>
      </c>
      <c r="N728" s="2"/>
      <c r="O728" s="63" t="str">
        <f t="shared" si="36"/>
        <v/>
      </c>
    </row>
    <row r="729" spans="3:15" x14ac:dyDescent="0.25">
      <c r="C729" s="9"/>
      <c r="D729" s="9"/>
      <c r="E729" s="3"/>
      <c r="F729" s="9"/>
      <c r="G729" s="9"/>
      <c r="K729" s="53"/>
      <c r="L729" s="57">
        <f t="shared" si="34"/>
        <v>0</v>
      </c>
      <c r="M729" s="58">
        <f t="shared" si="35"/>
        <v>0</v>
      </c>
      <c r="N729" s="2"/>
      <c r="O729" s="63" t="str">
        <f t="shared" si="36"/>
        <v/>
      </c>
    </row>
    <row r="730" spans="3:15" x14ac:dyDescent="0.25">
      <c r="C730" s="9"/>
      <c r="D730" s="9"/>
      <c r="E730" s="3"/>
      <c r="F730" s="9"/>
      <c r="G730" s="9"/>
      <c r="K730" s="53"/>
      <c r="L730" s="57">
        <f t="shared" si="34"/>
        <v>0</v>
      </c>
      <c r="M730" s="58">
        <f t="shared" si="35"/>
        <v>0</v>
      </c>
      <c r="N730" s="2"/>
      <c r="O730" s="63" t="str">
        <f t="shared" si="36"/>
        <v/>
      </c>
    </row>
    <row r="731" spans="3:15" x14ac:dyDescent="0.25">
      <c r="C731" s="9"/>
      <c r="D731" s="9"/>
      <c r="E731" s="3"/>
      <c r="F731" s="9"/>
      <c r="G731" s="9"/>
      <c r="K731" s="53"/>
      <c r="L731" s="57">
        <f t="shared" si="34"/>
        <v>0</v>
      </c>
      <c r="M731" s="58">
        <f t="shared" si="35"/>
        <v>0</v>
      </c>
      <c r="N731" s="2"/>
      <c r="O731" s="63" t="str">
        <f t="shared" si="36"/>
        <v/>
      </c>
    </row>
    <row r="732" spans="3:15" x14ac:dyDescent="0.25">
      <c r="C732" s="9"/>
      <c r="D732" s="9"/>
      <c r="E732" s="3"/>
      <c r="F732" s="9"/>
      <c r="G732" s="9"/>
      <c r="K732" s="53"/>
      <c r="L732" s="57">
        <f t="shared" si="34"/>
        <v>0</v>
      </c>
      <c r="M732" s="58">
        <f t="shared" si="35"/>
        <v>0</v>
      </c>
      <c r="N732" s="2"/>
      <c r="O732" s="63" t="str">
        <f t="shared" si="36"/>
        <v/>
      </c>
    </row>
    <row r="733" spans="3:15" x14ac:dyDescent="0.25">
      <c r="C733" s="9"/>
      <c r="D733" s="9"/>
      <c r="E733" s="3"/>
      <c r="F733" s="9"/>
      <c r="G733" s="9"/>
      <c r="K733" s="53"/>
      <c r="L733" s="57">
        <f t="shared" si="34"/>
        <v>0</v>
      </c>
      <c r="M733" s="58">
        <f t="shared" si="35"/>
        <v>0</v>
      </c>
      <c r="N733" s="2"/>
      <c r="O733" s="63" t="str">
        <f t="shared" si="36"/>
        <v/>
      </c>
    </row>
    <row r="734" spans="3:15" x14ac:dyDescent="0.25">
      <c r="C734" s="9"/>
      <c r="D734" s="9"/>
      <c r="E734" s="3"/>
      <c r="F734" s="9"/>
      <c r="G734" s="9"/>
      <c r="K734" s="53"/>
      <c r="L734" s="57">
        <f t="shared" si="34"/>
        <v>0</v>
      </c>
      <c r="M734" s="58">
        <f t="shared" si="35"/>
        <v>0</v>
      </c>
      <c r="N734" s="2"/>
      <c r="O734" s="63" t="str">
        <f t="shared" si="36"/>
        <v/>
      </c>
    </row>
    <row r="735" spans="3:15" x14ac:dyDescent="0.25">
      <c r="C735" s="9"/>
      <c r="D735" s="9"/>
      <c r="E735" s="3"/>
      <c r="F735" s="9"/>
      <c r="G735" s="9"/>
      <c r="K735" s="53"/>
      <c r="L735" s="57">
        <f t="shared" si="34"/>
        <v>0</v>
      </c>
      <c r="M735" s="58">
        <f t="shared" si="35"/>
        <v>0</v>
      </c>
      <c r="N735" s="2"/>
      <c r="O735" s="63" t="str">
        <f t="shared" si="36"/>
        <v/>
      </c>
    </row>
    <row r="736" spans="3:15" x14ac:dyDescent="0.25">
      <c r="C736" s="9"/>
      <c r="D736" s="9"/>
      <c r="E736" s="3"/>
      <c r="F736" s="9"/>
      <c r="G736" s="9"/>
      <c r="K736" s="53"/>
      <c r="L736" s="57">
        <f t="shared" si="34"/>
        <v>0</v>
      </c>
      <c r="M736" s="58">
        <f t="shared" si="35"/>
        <v>0</v>
      </c>
      <c r="N736" s="2"/>
      <c r="O736" s="63" t="str">
        <f t="shared" si="36"/>
        <v/>
      </c>
    </row>
    <row r="737" spans="3:15" x14ac:dyDescent="0.25">
      <c r="C737" s="9"/>
      <c r="D737" s="9"/>
      <c r="E737" s="3"/>
      <c r="F737" s="9"/>
      <c r="G737" s="9"/>
      <c r="K737" s="53"/>
      <c r="L737" s="57">
        <f t="shared" si="34"/>
        <v>0</v>
      </c>
      <c r="M737" s="58">
        <f t="shared" si="35"/>
        <v>0</v>
      </c>
      <c r="N737" s="2"/>
      <c r="O737" s="63" t="str">
        <f t="shared" si="36"/>
        <v/>
      </c>
    </row>
    <row r="738" spans="3:15" x14ac:dyDescent="0.25">
      <c r="C738" s="9"/>
      <c r="D738" s="9"/>
      <c r="E738" s="3"/>
      <c r="F738" s="9"/>
      <c r="G738" s="9"/>
      <c r="K738" s="53"/>
      <c r="L738" s="57">
        <f t="shared" si="34"/>
        <v>0</v>
      </c>
      <c r="M738" s="58">
        <f t="shared" si="35"/>
        <v>0</v>
      </c>
      <c r="N738" s="2"/>
      <c r="O738" s="63" t="str">
        <f t="shared" si="36"/>
        <v/>
      </c>
    </row>
    <row r="739" spans="3:15" x14ac:dyDescent="0.25">
      <c r="C739" s="9"/>
      <c r="D739" s="9"/>
      <c r="E739" s="3"/>
      <c r="F739" s="9"/>
      <c r="G739" s="9"/>
      <c r="K739" s="53"/>
      <c r="L739" s="57">
        <f t="shared" si="34"/>
        <v>0</v>
      </c>
      <c r="M739" s="58">
        <f t="shared" si="35"/>
        <v>0</v>
      </c>
      <c r="N739" s="2"/>
      <c r="O739" s="63" t="str">
        <f t="shared" si="36"/>
        <v/>
      </c>
    </row>
    <row r="740" spans="3:15" x14ac:dyDescent="0.25">
      <c r="C740" s="9"/>
      <c r="D740" s="9"/>
      <c r="E740" s="3"/>
      <c r="F740" s="9"/>
      <c r="G740" s="9"/>
      <c r="K740" s="53"/>
      <c r="L740" s="57">
        <f t="shared" si="34"/>
        <v>0</v>
      </c>
      <c r="M740" s="58">
        <f t="shared" si="35"/>
        <v>0</v>
      </c>
      <c r="N740" s="2"/>
      <c r="O740" s="63" t="str">
        <f t="shared" si="36"/>
        <v/>
      </c>
    </row>
    <row r="741" spans="3:15" x14ac:dyDescent="0.25">
      <c r="C741" s="9"/>
      <c r="D741" s="9"/>
      <c r="E741" s="3"/>
      <c r="F741" s="9"/>
      <c r="G741" s="9"/>
      <c r="K741" s="53"/>
      <c r="L741" s="57">
        <f t="shared" si="34"/>
        <v>0</v>
      </c>
      <c r="M741" s="58">
        <f t="shared" si="35"/>
        <v>0</v>
      </c>
      <c r="N741" s="2"/>
      <c r="O741" s="63" t="str">
        <f t="shared" si="36"/>
        <v/>
      </c>
    </row>
    <row r="742" spans="3:15" x14ac:dyDescent="0.25">
      <c r="C742" s="9"/>
      <c r="D742" s="9"/>
      <c r="E742" s="3"/>
      <c r="F742" s="9"/>
      <c r="G742" s="9"/>
      <c r="K742" s="53"/>
      <c r="L742" s="57">
        <f t="shared" si="34"/>
        <v>0</v>
      </c>
      <c r="M742" s="58">
        <f t="shared" si="35"/>
        <v>0</v>
      </c>
      <c r="N742" s="2"/>
      <c r="O742" s="63" t="str">
        <f t="shared" si="36"/>
        <v/>
      </c>
    </row>
    <row r="743" spans="3:15" x14ac:dyDescent="0.25">
      <c r="C743" s="9"/>
      <c r="D743" s="9"/>
      <c r="E743" s="3"/>
      <c r="F743" s="9"/>
      <c r="G743" s="9"/>
      <c r="K743" s="53"/>
      <c r="L743" s="57">
        <f t="shared" si="34"/>
        <v>0</v>
      </c>
      <c r="M743" s="58">
        <f t="shared" si="35"/>
        <v>0</v>
      </c>
      <c r="N743" s="2"/>
      <c r="O743" s="63" t="str">
        <f t="shared" si="36"/>
        <v/>
      </c>
    </row>
    <row r="744" spans="3:15" x14ac:dyDescent="0.25">
      <c r="C744" s="9"/>
      <c r="D744" s="9"/>
      <c r="E744" s="3"/>
      <c r="F744" s="9"/>
      <c r="G744" s="9"/>
      <c r="K744" s="53"/>
      <c r="L744" s="57">
        <f t="shared" si="34"/>
        <v>0</v>
      </c>
      <c r="M744" s="58">
        <f t="shared" si="35"/>
        <v>0</v>
      </c>
      <c r="N744" s="2"/>
      <c r="O744" s="63" t="str">
        <f t="shared" si="36"/>
        <v/>
      </c>
    </row>
    <row r="745" spans="3:15" x14ac:dyDescent="0.25">
      <c r="C745" s="9"/>
      <c r="D745" s="9"/>
      <c r="E745" s="3"/>
      <c r="F745" s="9"/>
      <c r="G745" s="9"/>
      <c r="K745" s="53"/>
      <c r="L745" s="57">
        <f t="shared" si="34"/>
        <v>0</v>
      </c>
      <c r="M745" s="58">
        <f t="shared" si="35"/>
        <v>0</v>
      </c>
      <c r="N745" s="2"/>
      <c r="O745" s="63" t="str">
        <f t="shared" si="36"/>
        <v/>
      </c>
    </row>
    <row r="746" spans="3:15" x14ac:dyDescent="0.25">
      <c r="C746" s="9"/>
      <c r="D746" s="9"/>
      <c r="E746" s="3"/>
      <c r="F746" s="9"/>
      <c r="G746" s="9"/>
      <c r="K746" s="53"/>
      <c r="L746" s="57">
        <f t="shared" si="34"/>
        <v>0</v>
      </c>
      <c r="M746" s="58">
        <f t="shared" si="35"/>
        <v>0</v>
      </c>
      <c r="N746" s="2"/>
      <c r="O746" s="63" t="str">
        <f t="shared" si="36"/>
        <v/>
      </c>
    </row>
    <row r="747" spans="3:15" x14ac:dyDescent="0.25">
      <c r="C747" s="9"/>
      <c r="D747" s="9"/>
      <c r="E747" s="3"/>
      <c r="F747" s="9"/>
      <c r="G747" s="9"/>
      <c r="K747" s="53"/>
      <c r="L747" s="57">
        <f t="shared" si="34"/>
        <v>0</v>
      </c>
      <c r="M747" s="58">
        <f t="shared" si="35"/>
        <v>0</v>
      </c>
      <c r="N747" s="2"/>
      <c r="O747" s="63" t="str">
        <f t="shared" si="36"/>
        <v/>
      </c>
    </row>
    <row r="748" spans="3:15" x14ac:dyDescent="0.25">
      <c r="C748" s="9"/>
      <c r="D748" s="9"/>
      <c r="E748" s="3"/>
      <c r="F748" s="9"/>
      <c r="G748" s="9"/>
      <c r="K748" s="53"/>
      <c r="L748" s="57">
        <f t="shared" si="34"/>
        <v>0</v>
      </c>
      <c r="M748" s="58">
        <f t="shared" si="35"/>
        <v>0</v>
      </c>
      <c r="N748" s="2"/>
      <c r="O748" s="63" t="str">
        <f t="shared" si="36"/>
        <v/>
      </c>
    </row>
    <row r="749" spans="3:15" x14ac:dyDescent="0.25">
      <c r="C749" s="9"/>
      <c r="D749" s="9"/>
      <c r="E749" s="3"/>
      <c r="F749" s="9"/>
      <c r="G749" s="9"/>
      <c r="K749" s="53"/>
      <c r="L749" s="57">
        <f t="shared" si="34"/>
        <v>0</v>
      </c>
      <c r="M749" s="58">
        <f t="shared" si="35"/>
        <v>0</v>
      </c>
      <c r="N749" s="2"/>
      <c r="O749" s="63" t="str">
        <f t="shared" si="36"/>
        <v/>
      </c>
    </row>
    <row r="750" spans="3:15" x14ac:dyDescent="0.25">
      <c r="C750" s="9"/>
      <c r="D750" s="9"/>
      <c r="E750" s="3"/>
      <c r="F750" s="9"/>
      <c r="G750" s="9"/>
      <c r="K750" s="62"/>
      <c r="L750" s="57">
        <f t="shared" si="34"/>
        <v>0</v>
      </c>
      <c r="M750" s="58">
        <f t="shared" si="35"/>
        <v>0</v>
      </c>
      <c r="N750" s="2"/>
      <c r="O750" s="63" t="str">
        <f t="shared" si="36"/>
        <v/>
      </c>
    </row>
    <row r="751" spans="3:15" x14ac:dyDescent="0.25">
      <c r="C751" s="9"/>
      <c r="D751" s="9"/>
      <c r="E751" s="3"/>
      <c r="F751" s="9"/>
      <c r="G751" s="9"/>
      <c r="K751" s="53"/>
      <c r="L751" s="57">
        <f t="shared" si="34"/>
        <v>0</v>
      </c>
      <c r="M751" s="58">
        <f t="shared" si="35"/>
        <v>0</v>
      </c>
      <c r="N751" s="2"/>
      <c r="O751" s="63" t="str">
        <f t="shared" si="36"/>
        <v/>
      </c>
    </row>
    <row r="752" spans="3:15" x14ac:dyDescent="0.25">
      <c r="C752" s="9"/>
      <c r="D752" s="9"/>
      <c r="E752" s="3"/>
      <c r="F752" s="9"/>
      <c r="G752" s="9"/>
      <c r="K752" s="62"/>
      <c r="L752" s="57">
        <f t="shared" si="34"/>
        <v>0</v>
      </c>
      <c r="M752" s="58">
        <f t="shared" si="35"/>
        <v>0</v>
      </c>
      <c r="N752" s="2"/>
      <c r="O752" s="63" t="str">
        <f t="shared" si="36"/>
        <v/>
      </c>
    </row>
    <row r="753" spans="3:15" x14ac:dyDescent="0.25">
      <c r="C753" s="9"/>
      <c r="D753" s="9"/>
      <c r="E753" s="3"/>
      <c r="F753" s="9"/>
      <c r="G753" s="9"/>
      <c r="K753" s="53"/>
      <c r="L753" s="57">
        <f t="shared" si="34"/>
        <v>0</v>
      </c>
      <c r="M753" s="58">
        <f t="shared" si="35"/>
        <v>0</v>
      </c>
      <c r="N753" s="2"/>
      <c r="O753" s="63" t="str">
        <f t="shared" si="36"/>
        <v/>
      </c>
    </row>
    <row r="754" spans="3:15" x14ac:dyDescent="0.25">
      <c r="C754" s="9"/>
      <c r="D754" s="9"/>
      <c r="E754" s="3"/>
      <c r="F754" s="9"/>
      <c r="G754" s="9"/>
      <c r="K754" s="53"/>
      <c r="L754" s="57">
        <f t="shared" si="34"/>
        <v>0</v>
      </c>
      <c r="M754" s="58">
        <f t="shared" si="35"/>
        <v>0</v>
      </c>
      <c r="N754" s="2"/>
      <c r="O754" s="63" t="str">
        <f t="shared" si="36"/>
        <v/>
      </c>
    </row>
    <row r="755" spans="3:15" x14ac:dyDescent="0.25">
      <c r="C755" s="9"/>
      <c r="D755" s="9"/>
      <c r="E755" s="3"/>
      <c r="F755" s="9"/>
      <c r="G755" s="9"/>
      <c r="K755" s="53"/>
      <c r="L755" s="57">
        <f t="shared" si="34"/>
        <v>0</v>
      </c>
      <c r="M755" s="58">
        <f t="shared" si="35"/>
        <v>0</v>
      </c>
      <c r="N755" s="2"/>
      <c r="O755" s="63" t="str">
        <f t="shared" si="36"/>
        <v/>
      </c>
    </row>
    <row r="756" spans="3:15" x14ac:dyDescent="0.25">
      <c r="C756" s="9"/>
      <c r="D756" s="9"/>
      <c r="E756" s="3"/>
      <c r="F756" s="9"/>
      <c r="G756" s="9"/>
      <c r="K756" s="53"/>
      <c r="L756" s="57">
        <f t="shared" si="34"/>
        <v>0</v>
      </c>
      <c r="M756" s="58">
        <f t="shared" si="35"/>
        <v>0</v>
      </c>
      <c r="N756" s="2"/>
      <c r="O756" s="63" t="str">
        <f t="shared" si="36"/>
        <v/>
      </c>
    </row>
    <row r="757" spans="3:15" x14ac:dyDescent="0.25">
      <c r="C757" s="9"/>
      <c r="D757" s="9"/>
      <c r="E757" s="3"/>
      <c r="F757" s="9"/>
      <c r="G757" s="9"/>
      <c r="K757" s="53"/>
      <c r="L757" s="57">
        <f t="shared" si="34"/>
        <v>0</v>
      </c>
      <c r="M757" s="58">
        <f t="shared" si="35"/>
        <v>0</v>
      </c>
      <c r="N757" s="2"/>
      <c r="O757" s="63" t="str">
        <f t="shared" si="36"/>
        <v/>
      </c>
    </row>
    <row r="758" spans="3:15" x14ac:dyDescent="0.25">
      <c r="C758" s="9"/>
      <c r="D758" s="9"/>
      <c r="E758" s="3"/>
      <c r="F758" s="9"/>
      <c r="G758" s="9"/>
      <c r="K758" s="53"/>
      <c r="L758" s="57">
        <f t="shared" si="34"/>
        <v>0</v>
      </c>
      <c r="M758" s="58">
        <f t="shared" si="35"/>
        <v>0</v>
      </c>
      <c r="N758" s="2"/>
      <c r="O758" s="63" t="str">
        <f t="shared" si="36"/>
        <v/>
      </c>
    </row>
    <row r="759" spans="3:15" x14ac:dyDescent="0.25">
      <c r="C759" s="9"/>
      <c r="D759" s="9"/>
      <c r="E759" s="3"/>
      <c r="F759" s="9"/>
      <c r="G759" s="9"/>
      <c r="K759" s="53"/>
      <c r="L759" s="57">
        <f t="shared" si="34"/>
        <v>0</v>
      </c>
      <c r="M759" s="58">
        <f t="shared" si="35"/>
        <v>0</v>
      </c>
      <c r="N759" s="2"/>
      <c r="O759" s="63" t="str">
        <f t="shared" si="36"/>
        <v/>
      </c>
    </row>
    <row r="760" spans="3:15" x14ac:dyDescent="0.25">
      <c r="C760" s="9"/>
      <c r="D760" s="9"/>
      <c r="E760" s="3"/>
      <c r="F760" s="9"/>
      <c r="G760" s="9"/>
      <c r="K760" s="53"/>
      <c r="L760" s="57">
        <f t="shared" si="34"/>
        <v>0</v>
      </c>
      <c r="M760" s="58">
        <f t="shared" si="35"/>
        <v>0</v>
      </c>
      <c r="N760" s="2"/>
      <c r="O760" s="63" t="str">
        <f t="shared" si="36"/>
        <v/>
      </c>
    </row>
    <row r="761" spans="3:15" x14ac:dyDescent="0.25">
      <c r="C761" s="9"/>
      <c r="D761" s="9"/>
      <c r="E761" s="3"/>
      <c r="F761" s="9"/>
      <c r="G761" s="9"/>
      <c r="K761" s="53"/>
      <c r="L761" s="57">
        <f t="shared" si="34"/>
        <v>0</v>
      </c>
      <c r="M761" s="58">
        <f t="shared" si="35"/>
        <v>0</v>
      </c>
      <c r="N761" s="2"/>
      <c r="O761" s="63" t="str">
        <f t="shared" si="36"/>
        <v/>
      </c>
    </row>
    <row r="762" spans="3:15" x14ac:dyDescent="0.25">
      <c r="C762" s="9"/>
      <c r="D762" s="9"/>
      <c r="E762" s="3"/>
      <c r="F762" s="9"/>
      <c r="G762" s="9"/>
      <c r="K762" s="53"/>
      <c r="L762" s="57">
        <f t="shared" si="34"/>
        <v>0</v>
      </c>
      <c r="M762" s="58">
        <f t="shared" si="35"/>
        <v>0</v>
      </c>
      <c r="N762" s="2"/>
      <c r="O762" s="63" t="str">
        <f t="shared" si="36"/>
        <v/>
      </c>
    </row>
    <row r="763" spans="3:15" x14ac:dyDescent="0.25">
      <c r="C763" s="9"/>
      <c r="D763" s="9"/>
      <c r="E763" s="3"/>
      <c r="F763" s="9"/>
      <c r="G763" s="9"/>
      <c r="K763" s="53"/>
      <c r="L763" s="57">
        <f t="shared" si="34"/>
        <v>0</v>
      </c>
      <c r="M763" s="58">
        <f t="shared" si="35"/>
        <v>0</v>
      </c>
      <c r="N763" s="2"/>
      <c r="O763" s="63" t="str">
        <f t="shared" si="36"/>
        <v/>
      </c>
    </row>
    <row r="764" spans="3:15" x14ac:dyDescent="0.25">
      <c r="C764" s="9"/>
      <c r="D764" s="9"/>
      <c r="E764" s="3"/>
      <c r="F764" s="9"/>
      <c r="G764" s="9"/>
      <c r="K764" s="62"/>
      <c r="L764" s="57">
        <f t="shared" si="34"/>
        <v>0</v>
      </c>
      <c r="M764" s="58">
        <f t="shared" si="35"/>
        <v>0</v>
      </c>
      <c r="N764" s="2"/>
      <c r="O764" s="63" t="str">
        <f t="shared" si="36"/>
        <v/>
      </c>
    </row>
    <row r="765" spans="3:15" x14ac:dyDescent="0.25">
      <c r="C765" s="9"/>
      <c r="D765" s="9"/>
      <c r="E765" s="3"/>
      <c r="F765" s="9"/>
      <c r="G765" s="9"/>
      <c r="K765" s="53"/>
      <c r="L765" s="57">
        <f t="shared" si="34"/>
        <v>0</v>
      </c>
      <c r="M765" s="58">
        <f t="shared" si="35"/>
        <v>0</v>
      </c>
      <c r="N765" s="2"/>
      <c r="O765" s="63" t="str">
        <f t="shared" si="36"/>
        <v/>
      </c>
    </row>
    <row r="766" spans="3:15" x14ac:dyDescent="0.25">
      <c r="C766" s="9"/>
      <c r="D766" s="9"/>
      <c r="E766" s="3"/>
      <c r="F766" s="9"/>
      <c r="G766" s="9"/>
      <c r="K766" s="62"/>
      <c r="L766" s="57">
        <f t="shared" si="34"/>
        <v>0</v>
      </c>
      <c r="M766" s="58">
        <f t="shared" si="35"/>
        <v>0</v>
      </c>
      <c r="N766" s="2"/>
      <c r="O766" s="63" t="str">
        <f t="shared" si="36"/>
        <v/>
      </c>
    </row>
    <row r="767" spans="3:15" x14ac:dyDescent="0.25">
      <c r="C767" s="9"/>
      <c r="D767" s="9"/>
      <c r="E767" s="3"/>
      <c r="F767" s="9"/>
      <c r="G767" s="9"/>
      <c r="K767" s="53"/>
      <c r="L767" s="57">
        <f t="shared" si="34"/>
        <v>0</v>
      </c>
      <c r="M767" s="58">
        <f t="shared" si="35"/>
        <v>0</v>
      </c>
      <c r="N767" s="2"/>
      <c r="O767" s="63" t="str">
        <f t="shared" si="36"/>
        <v/>
      </c>
    </row>
    <row r="768" spans="3:15" x14ac:dyDescent="0.25">
      <c r="C768" s="9"/>
      <c r="D768" s="9"/>
      <c r="E768" s="3"/>
      <c r="F768" s="9"/>
      <c r="G768" s="9"/>
      <c r="K768" s="53"/>
      <c r="L768" s="57">
        <f t="shared" si="34"/>
        <v>0</v>
      </c>
      <c r="M768" s="58">
        <f t="shared" si="35"/>
        <v>0</v>
      </c>
      <c r="N768" s="2"/>
      <c r="O768" s="63" t="str">
        <f t="shared" si="36"/>
        <v/>
      </c>
    </row>
    <row r="769" spans="3:15" x14ac:dyDescent="0.25">
      <c r="C769" s="9"/>
      <c r="D769" s="9"/>
      <c r="E769" s="3"/>
      <c r="F769" s="9"/>
      <c r="G769" s="9"/>
      <c r="K769" s="53"/>
      <c r="L769" s="57">
        <f t="shared" si="34"/>
        <v>0</v>
      </c>
      <c r="M769" s="58">
        <f t="shared" si="35"/>
        <v>0</v>
      </c>
      <c r="N769" s="2"/>
      <c r="O769" s="63" t="str">
        <f t="shared" si="36"/>
        <v/>
      </c>
    </row>
    <row r="770" spans="3:15" x14ac:dyDescent="0.25">
      <c r="C770" s="9"/>
      <c r="D770" s="9"/>
      <c r="E770" s="3"/>
      <c r="F770" s="9"/>
      <c r="G770" s="9"/>
      <c r="K770" s="53"/>
      <c r="L770" s="57">
        <f t="shared" si="34"/>
        <v>0</v>
      </c>
      <c r="M770" s="58">
        <f t="shared" si="35"/>
        <v>0</v>
      </c>
      <c r="N770" s="2"/>
      <c r="O770" s="63" t="str">
        <f t="shared" si="36"/>
        <v/>
      </c>
    </row>
    <row r="771" spans="3:15" x14ac:dyDescent="0.25">
      <c r="C771" s="9"/>
      <c r="D771" s="9"/>
      <c r="E771" s="3"/>
      <c r="F771" s="9"/>
      <c r="G771" s="9"/>
      <c r="K771" s="53"/>
      <c r="L771" s="57">
        <f t="shared" si="34"/>
        <v>0</v>
      </c>
      <c r="M771" s="58">
        <f t="shared" si="35"/>
        <v>0</v>
      </c>
      <c r="N771" s="2"/>
      <c r="O771" s="63" t="str">
        <f t="shared" si="36"/>
        <v/>
      </c>
    </row>
    <row r="772" spans="3:15" x14ac:dyDescent="0.25">
      <c r="C772" s="9"/>
      <c r="D772" s="9"/>
      <c r="E772" s="3"/>
      <c r="F772" s="9"/>
      <c r="G772" s="9"/>
      <c r="K772" s="53"/>
      <c r="L772" s="57">
        <f t="shared" ref="L772:L802" si="37">IF(ISNUMBER(K772),E772,0)</f>
        <v>0</v>
      </c>
      <c r="M772" s="58">
        <f t="shared" ref="M772:M801" si="38">IF(ISNUMBER(K772),J772,0)</f>
        <v>0</v>
      </c>
      <c r="N772" s="2"/>
      <c r="O772" s="63" t="str">
        <f t="shared" ref="O772:O801" si="39">H772&amp;K772</f>
        <v/>
      </c>
    </row>
    <row r="773" spans="3:15" x14ac:dyDescent="0.25">
      <c r="C773" s="9"/>
      <c r="D773" s="9"/>
      <c r="E773" s="3"/>
      <c r="F773" s="9"/>
      <c r="G773" s="9"/>
      <c r="K773" s="53"/>
      <c r="L773" s="57">
        <f t="shared" si="37"/>
        <v>0</v>
      </c>
      <c r="M773" s="58">
        <f t="shared" si="38"/>
        <v>0</v>
      </c>
      <c r="N773" s="2"/>
      <c r="O773" s="63" t="str">
        <f t="shared" si="39"/>
        <v/>
      </c>
    </row>
    <row r="774" spans="3:15" x14ac:dyDescent="0.25">
      <c r="C774" s="9"/>
      <c r="D774" s="9"/>
      <c r="E774" s="3"/>
      <c r="F774" s="9"/>
      <c r="G774" s="9"/>
      <c r="K774" s="53"/>
      <c r="L774" s="57">
        <f t="shared" si="37"/>
        <v>0</v>
      </c>
      <c r="M774" s="58">
        <f t="shared" si="38"/>
        <v>0</v>
      </c>
      <c r="N774" s="2"/>
      <c r="O774" s="63" t="str">
        <f t="shared" si="39"/>
        <v/>
      </c>
    </row>
    <row r="775" spans="3:15" x14ac:dyDescent="0.25">
      <c r="C775" s="9"/>
      <c r="D775" s="9"/>
      <c r="E775" s="3"/>
      <c r="F775" s="9"/>
      <c r="G775" s="9"/>
      <c r="K775" s="53"/>
      <c r="L775" s="57">
        <f t="shared" si="37"/>
        <v>0</v>
      </c>
      <c r="M775" s="58">
        <f t="shared" si="38"/>
        <v>0</v>
      </c>
      <c r="N775" s="2"/>
      <c r="O775" s="63" t="str">
        <f t="shared" si="39"/>
        <v/>
      </c>
    </row>
    <row r="776" spans="3:15" x14ac:dyDescent="0.25">
      <c r="C776" s="9"/>
      <c r="D776" s="9"/>
      <c r="E776" s="3"/>
      <c r="F776" s="9"/>
      <c r="G776" s="9"/>
      <c r="K776" s="62"/>
      <c r="L776" s="57">
        <f t="shared" si="37"/>
        <v>0</v>
      </c>
      <c r="M776" s="58">
        <f t="shared" si="38"/>
        <v>0</v>
      </c>
      <c r="N776" s="2"/>
      <c r="O776" s="63" t="str">
        <f t="shared" si="39"/>
        <v/>
      </c>
    </row>
    <row r="777" spans="3:15" x14ac:dyDescent="0.25">
      <c r="C777" s="9"/>
      <c r="D777" s="9"/>
      <c r="E777" s="3"/>
      <c r="F777" s="9"/>
      <c r="G777" s="9"/>
      <c r="K777" s="53"/>
      <c r="L777" s="57">
        <f t="shared" si="37"/>
        <v>0</v>
      </c>
      <c r="M777" s="58">
        <f t="shared" si="38"/>
        <v>0</v>
      </c>
      <c r="N777" s="2"/>
      <c r="O777" s="63" t="str">
        <f t="shared" si="39"/>
        <v/>
      </c>
    </row>
    <row r="778" spans="3:15" x14ac:dyDescent="0.25">
      <c r="C778" s="9"/>
      <c r="D778" s="9"/>
      <c r="E778" s="3"/>
      <c r="F778" s="9"/>
      <c r="G778" s="9"/>
      <c r="K778" s="53"/>
      <c r="L778" s="57">
        <f t="shared" si="37"/>
        <v>0</v>
      </c>
      <c r="M778" s="58">
        <f t="shared" si="38"/>
        <v>0</v>
      </c>
      <c r="N778" s="2"/>
      <c r="O778" s="63" t="str">
        <f t="shared" si="39"/>
        <v/>
      </c>
    </row>
    <row r="779" spans="3:15" x14ac:dyDescent="0.25">
      <c r="C779" s="9"/>
      <c r="D779" s="9"/>
      <c r="E779" s="3"/>
      <c r="F779" s="9"/>
      <c r="G779" s="9"/>
      <c r="K779" s="53"/>
      <c r="L779" s="57">
        <f t="shared" si="37"/>
        <v>0</v>
      </c>
      <c r="M779" s="58">
        <f t="shared" si="38"/>
        <v>0</v>
      </c>
      <c r="N779" s="2"/>
      <c r="O779" s="63" t="str">
        <f t="shared" si="39"/>
        <v/>
      </c>
    </row>
    <row r="780" spans="3:15" x14ac:dyDescent="0.25">
      <c r="C780" s="9"/>
      <c r="D780" s="9"/>
      <c r="E780" s="3"/>
      <c r="F780" s="9"/>
      <c r="G780" s="9"/>
      <c r="K780" s="53"/>
      <c r="L780" s="57">
        <f t="shared" si="37"/>
        <v>0</v>
      </c>
      <c r="M780" s="58">
        <f t="shared" si="38"/>
        <v>0</v>
      </c>
      <c r="N780" s="2"/>
      <c r="O780" s="63" t="str">
        <f t="shared" si="39"/>
        <v/>
      </c>
    </row>
    <row r="781" spans="3:15" x14ac:dyDescent="0.25">
      <c r="C781" s="9"/>
      <c r="D781" s="9"/>
      <c r="E781" s="3"/>
      <c r="F781" s="9"/>
      <c r="G781" s="9"/>
      <c r="K781" s="62"/>
      <c r="L781" s="57">
        <f t="shared" si="37"/>
        <v>0</v>
      </c>
      <c r="M781" s="58">
        <f t="shared" si="38"/>
        <v>0</v>
      </c>
      <c r="N781" s="2"/>
      <c r="O781" s="63" t="str">
        <f t="shared" si="39"/>
        <v/>
      </c>
    </row>
    <row r="782" spans="3:15" x14ac:dyDescent="0.25">
      <c r="C782" s="9"/>
      <c r="D782" s="9"/>
      <c r="E782" s="3"/>
      <c r="F782" s="9"/>
      <c r="G782" s="9"/>
      <c r="K782" s="53"/>
      <c r="L782" s="57">
        <f t="shared" si="37"/>
        <v>0</v>
      </c>
      <c r="M782" s="58">
        <f t="shared" si="38"/>
        <v>0</v>
      </c>
      <c r="N782" s="2"/>
      <c r="O782" s="63" t="str">
        <f t="shared" si="39"/>
        <v/>
      </c>
    </row>
    <row r="783" spans="3:15" x14ac:dyDescent="0.25">
      <c r="C783" s="9"/>
      <c r="D783" s="9"/>
      <c r="E783" s="3"/>
      <c r="F783" s="9"/>
      <c r="G783" s="9"/>
      <c r="K783" s="53"/>
      <c r="L783" s="57">
        <f t="shared" si="37"/>
        <v>0</v>
      </c>
      <c r="M783" s="58">
        <f t="shared" si="38"/>
        <v>0</v>
      </c>
      <c r="N783" s="2"/>
      <c r="O783" s="63" t="str">
        <f t="shared" si="39"/>
        <v/>
      </c>
    </row>
    <row r="784" spans="3:15" x14ac:dyDescent="0.25">
      <c r="C784" s="9"/>
      <c r="D784" s="9"/>
      <c r="E784" s="3"/>
      <c r="F784" s="9"/>
      <c r="G784" s="9"/>
      <c r="K784" s="53"/>
      <c r="L784" s="57">
        <f t="shared" si="37"/>
        <v>0</v>
      </c>
      <c r="M784" s="58">
        <f t="shared" si="38"/>
        <v>0</v>
      </c>
      <c r="N784" s="2"/>
      <c r="O784" s="63" t="str">
        <f t="shared" si="39"/>
        <v/>
      </c>
    </row>
    <row r="785" spans="3:15" x14ac:dyDescent="0.25">
      <c r="C785" s="9"/>
      <c r="D785" s="9"/>
      <c r="E785" s="3"/>
      <c r="F785" s="9"/>
      <c r="G785" s="9"/>
      <c r="K785" s="53"/>
      <c r="L785" s="57">
        <f t="shared" si="37"/>
        <v>0</v>
      </c>
      <c r="M785" s="58">
        <f t="shared" si="38"/>
        <v>0</v>
      </c>
      <c r="N785" s="2"/>
      <c r="O785" s="63" t="str">
        <f t="shared" si="39"/>
        <v/>
      </c>
    </row>
    <row r="786" spans="3:15" x14ac:dyDescent="0.25">
      <c r="C786" s="9"/>
      <c r="D786" s="9"/>
      <c r="E786" s="3"/>
      <c r="F786" s="9"/>
      <c r="G786" s="9"/>
      <c r="K786" s="53"/>
      <c r="L786" s="57">
        <f t="shared" si="37"/>
        <v>0</v>
      </c>
      <c r="M786" s="58">
        <f t="shared" si="38"/>
        <v>0</v>
      </c>
      <c r="N786" s="2"/>
      <c r="O786" s="63" t="str">
        <f t="shared" si="39"/>
        <v/>
      </c>
    </row>
    <row r="787" spans="3:15" x14ac:dyDescent="0.25">
      <c r="C787" s="9"/>
      <c r="D787" s="9"/>
      <c r="E787" s="3"/>
      <c r="F787" s="9"/>
      <c r="G787" s="9"/>
      <c r="K787" s="53"/>
      <c r="L787" s="57">
        <f t="shared" si="37"/>
        <v>0</v>
      </c>
      <c r="M787" s="58">
        <f t="shared" si="38"/>
        <v>0</v>
      </c>
      <c r="N787" s="2"/>
      <c r="O787" s="63" t="str">
        <f t="shared" si="39"/>
        <v/>
      </c>
    </row>
    <row r="788" spans="3:15" x14ac:dyDescent="0.25">
      <c r="C788" s="9"/>
      <c r="D788" s="9"/>
      <c r="E788" s="3"/>
      <c r="F788" s="9"/>
      <c r="G788" s="9"/>
      <c r="K788" s="53"/>
      <c r="L788" s="57">
        <f t="shared" si="37"/>
        <v>0</v>
      </c>
      <c r="M788" s="58">
        <f t="shared" si="38"/>
        <v>0</v>
      </c>
      <c r="N788" s="2"/>
      <c r="O788" s="63" t="str">
        <f t="shared" si="39"/>
        <v/>
      </c>
    </row>
    <row r="789" spans="3:15" x14ac:dyDescent="0.25">
      <c r="C789" s="9"/>
      <c r="D789" s="9"/>
      <c r="E789" s="3"/>
      <c r="F789" s="9"/>
      <c r="G789" s="9"/>
      <c r="K789" s="62"/>
      <c r="L789" s="57">
        <f t="shared" si="37"/>
        <v>0</v>
      </c>
      <c r="M789" s="58">
        <f t="shared" si="38"/>
        <v>0</v>
      </c>
      <c r="N789" s="2"/>
      <c r="O789" s="63" t="str">
        <f t="shared" si="39"/>
        <v/>
      </c>
    </row>
    <row r="790" spans="3:15" x14ac:dyDescent="0.25">
      <c r="C790" s="9"/>
      <c r="D790" s="9"/>
      <c r="E790" s="3"/>
      <c r="F790" s="9"/>
      <c r="G790" s="9"/>
      <c r="K790" s="53"/>
      <c r="L790" s="57">
        <f t="shared" si="37"/>
        <v>0</v>
      </c>
      <c r="M790" s="58">
        <f t="shared" si="38"/>
        <v>0</v>
      </c>
      <c r="N790" s="2"/>
      <c r="O790" s="63" t="str">
        <f t="shared" si="39"/>
        <v/>
      </c>
    </row>
    <row r="791" spans="3:15" x14ac:dyDescent="0.25">
      <c r="C791" s="9"/>
      <c r="D791" s="9"/>
      <c r="E791" s="3"/>
      <c r="F791" s="9"/>
      <c r="G791" s="9"/>
      <c r="K791" s="53"/>
      <c r="L791" s="57">
        <f t="shared" si="37"/>
        <v>0</v>
      </c>
      <c r="M791" s="58">
        <f t="shared" si="38"/>
        <v>0</v>
      </c>
      <c r="N791" s="2"/>
      <c r="O791" s="63" t="str">
        <f t="shared" si="39"/>
        <v/>
      </c>
    </row>
    <row r="792" spans="3:15" x14ac:dyDescent="0.25">
      <c r="C792" s="9"/>
      <c r="D792" s="9"/>
      <c r="E792" s="3"/>
      <c r="F792" s="9"/>
      <c r="G792" s="9"/>
      <c r="K792" s="53"/>
      <c r="L792" s="57">
        <f t="shared" si="37"/>
        <v>0</v>
      </c>
      <c r="M792" s="58">
        <f t="shared" si="38"/>
        <v>0</v>
      </c>
      <c r="N792" s="2"/>
      <c r="O792" s="63" t="str">
        <f t="shared" si="39"/>
        <v/>
      </c>
    </row>
    <row r="793" spans="3:15" x14ac:dyDescent="0.25">
      <c r="C793" s="9"/>
      <c r="D793" s="9"/>
      <c r="E793" s="3"/>
      <c r="F793" s="9"/>
      <c r="G793" s="9"/>
      <c r="K793" s="53"/>
      <c r="L793" s="57">
        <f t="shared" si="37"/>
        <v>0</v>
      </c>
      <c r="M793" s="58">
        <f t="shared" si="38"/>
        <v>0</v>
      </c>
      <c r="N793" s="2"/>
      <c r="O793" s="63" t="str">
        <f t="shared" si="39"/>
        <v/>
      </c>
    </row>
    <row r="794" spans="3:15" x14ac:dyDescent="0.25">
      <c r="C794" s="9"/>
      <c r="D794" s="9"/>
      <c r="E794" s="3"/>
      <c r="F794" s="9"/>
      <c r="G794" s="9"/>
      <c r="K794" s="53"/>
      <c r="L794" s="57">
        <f t="shared" si="37"/>
        <v>0</v>
      </c>
      <c r="M794" s="58">
        <f t="shared" si="38"/>
        <v>0</v>
      </c>
      <c r="N794" s="2"/>
      <c r="O794" s="63" t="str">
        <f t="shared" si="39"/>
        <v/>
      </c>
    </row>
    <row r="795" spans="3:15" x14ac:dyDescent="0.25">
      <c r="C795" s="9"/>
      <c r="D795" s="9"/>
      <c r="E795" s="3"/>
      <c r="F795" s="9"/>
      <c r="G795" s="9"/>
      <c r="K795" s="53"/>
      <c r="L795" s="57">
        <f t="shared" si="37"/>
        <v>0</v>
      </c>
      <c r="M795" s="58">
        <f t="shared" si="38"/>
        <v>0</v>
      </c>
      <c r="N795" s="2"/>
      <c r="O795" s="63" t="str">
        <f t="shared" si="39"/>
        <v/>
      </c>
    </row>
    <row r="796" spans="3:15" x14ac:dyDescent="0.25">
      <c r="C796" s="9"/>
      <c r="D796" s="9"/>
      <c r="E796" s="3"/>
      <c r="F796" s="9"/>
      <c r="G796" s="9"/>
      <c r="K796" s="53"/>
      <c r="L796" s="57">
        <f t="shared" si="37"/>
        <v>0</v>
      </c>
      <c r="M796" s="58">
        <f t="shared" si="38"/>
        <v>0</v>
      </c>
      <c r="N796" s="2"/>
      <c r="O796" s="63" t="str">
        <f t="shared" si="39"/>
        <v/>
      </c>
    </row>
    <row r="797" spans="3:15" x14ac:dyDescent="0.25">
      <c r="C797" s="9"/>
      <c r="D797" s="9"/>
      <c r="E797" s="3"/>
      <c r="F797" s="9"/>
      <c r="G797" s="9"/>
      <c r="K797" s="53"/>
      <c r="L797" s="57">
        <f t="shared" si="37"/>
        <v>0</v>
      </c>
      <c r="M797" s="58">
        <f t="shared" si="38"/>
        <v>0</v>
      </c>
      <c r="N797" s="2"/>
      <c r="O797" s="63" t="str">
        <f t="shared" si="39"/>
        <v/>
      </c>
    </row>
    <row r="798" spans="3:15" x14ac:dyDescent="0.25">
      <c r="C798" s="9"/>
      <c r="D798" s="9"/>
      <c r="E798" s="3"/>
      <c r="F798" s="9"/>
      <c r="G798" s="9"/>
      <c r="K798" s="62"/>
      <c r="L798" s="57">
        <f t="shared" si="37"/>
        <v>0</v>
      </c>
      <c r="M798" s="58">
        <f t="shared" si="38"/>
        <v>0</v>
      </c>
      <c r="N798" s="2"/>
      <c r="O798" s="63" t="str">
        <f t="shared" si="39"/>
        <v/>
      </c>
    </row>
    <row r="799" spans="3:15" x14ac:dyDescent="0.25">
      <c r="C799" s="9"/>
      <c r="D799" s="9"/>
      <c r="E799" s="3"/>
      <c r="F799" s="9"/>
      <c r="G799" s="9"/>
      <c r="K799" s="53"/>
      <c r="L799" s="57">
        <f t="shared" si="37"/>
        <v>0</v>
      </c>
      <c r="M799" s="58">
        <f t="shared" si="38"/>
        <v>0</v>
      </c>
      <c r="N799" s="2"/>
      <c r="O799" s="63" t="str">
        <f t="shared" si="39"/>
        <v/>
      </c>
    </row>
    <row r="800" spans="3:15" x14ac:dyDescent="0.25">
      <c r="C800" s="9"/>
      <c r="D800" s="9"/>
      <c r="E800" s="3"/>
      <c r="F800" s="9"/>
      <c r="G800" s="9"/>
      <c r="K800" s="53"/>
      <c r="L800" s="57">
        <f t="shared" si="37"/>
        <v>0</v>
      </c>
      <c r="M800" s="58">
        <f t="shared" si="38"/>
        <v>0</v>
      </c>
      <c r="N800" s="2"/>
      <c r="O800" s="63" t="str">
        <f t="shared" si="39"/>
        <v/>
      </c>
    </row>
    <row r="801" spans="3:15" x14ac:dyDescent="0.25">
      <c r="C801" s="9"/>
      <c r="D801" s="9"/>
      <c r="E801" s="3"/>
      <c r="F801" s="9"/>
      <c r="G801" s="9"/>
      <c r="K801" s="53"/>
      <c r="L801" s="57">
        <f t="shared" si="37"/>
        <v>0</v>
      </c>
      <c r="M801" s="58">
        <f t="shared" si="38"/>
        <v>0</v>
      </c>
      <c r="N801" s="2"/>
      <c r="O801" s="63" t="str">
        <f t="shared" si="39"/>
        <v/>
      </c>
    </row>
    <row r="802" spans="3:15" ht="15.75" thickBot="1" x14ac:dyDescent="0.3">
      <c r="C802" s="9"/>
      <c r="D802" s="9"/>
      <c r="E802" s="3"/>
      <c r="F802" s="9"/>
      <c r="G802" s="9"/>
      <c r="K802" s="54"/>
      <c r="L802" s="64">
        <f t="shared" si="37"/>
        <v>0</v>
      </c>
      <c r="M802" s="65">
        <f t="shared" ref="M802" si="40">IF(ISNUMBER(K802),J802,0)</f>
        <v>0</v>
      </c>
      <c r="N802" s="81"/>
      <c r="O802" s="66" t="str">
        <f t="shared" ref="O802" si="41">H802&amp;K802</f>
        <v/>
      </c>
    </row>
    <row r="803" spans="3:15" ht="15.75" thickTop="1" x14ac:dyDescent="0.25">
      <c r="C803" s="9"/>
      <c r="D803" s="9"/>
      <c r="E803" s="9"/>
      <c r="F803" s="9"/>
      <c r="G803" s="3"/>
      <c r="H803" s="9"/>
      <c r="I803" s="9"/>
      <c r="J803" s="9"/>
      <c r="K803" s="9"/>
      <c r="L803" s="9"/>
      <c r="M803" s="9"/>
      <c r="N803" s="9"/>
      <c r="O803" s="9"/>
    </row>
  </sheetData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headerFooter>
    <oddHeader>&amp;L&amp;A&amp;R&amp;F</oddHeader>
    <oddFooter>&amp;C&amp;P /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2"/>
    <pageSetUpPr fitToPage="1"/>
  </sheetPr>
  <dimension ref="A1:BS31"/>
  <sheetViews>
    <sheetView showGridLines="0" topLeftCell="A9" zoomScaleNormal="100" zoomScaleSheetLayoutView="100" workbookViewId="0">
      <selection activeCell="B9" sqref="B9"/>
    </sheetView>
  </sheetViews>
  <sheetFormatPr defaultRowHeight="15" x14ac:dyDescent="0.25"/>
  <cols>
    <col min="1" max="1" width="32.5703125" customWidth="1"/>
    <col min="2" max="2" width="44.5703125" customWidth="1"/>
  </cols>
  <sheetData>
    <row r="1" spans="1:71" x14ac:dyDescent="0.25">
      <c r="A1" s="111" t="s">
        <v>225</v>
      </c>
      <c r="B1" s="112"/>
      <c r="C1" s="112"/>
      <c r="D1" s="112"/>
      <c r="E1" s="112"/>
      <c r="F1" s="112"/>
      <c r="G1" s="112"/>
    </row>
    <row r="2" spans="1:71" x14ac:dyDescent="0.25">
      <c r="A2" s="91" t="s">
        <v>223</v>
      </c>
      <c r="B2" s="92" t="s">
        <v>237</v>
      </c>
      <c r="C2" s="93">
        <v>0.75</v>
      </c>
      <c r="D2" s="92" t="s">
        <v>227</v>
      </c>
      <c r="E2" s="94"/>
      <c r="F2" s="94"/>
      <c r="G2" s="94"/>
      <c r="BR2" s="164"/>
      <c r="BS2" s="164"/>
    </row>
    <row r="3" spans="1:71" x14ac:dyDescent="0.25">
      <c r="A3" s="91" t="s">
        <v>224</v>
      </c>
      <c r="B3" s="92" t="s">
        <v>238</v>
      </c>
      <c r="C3" s="93">
        <v>0.25</v>
      </c>
      <c r="D3" s="92" t="s">
        <v>227</v>
      </c>
      <c r="E3" s="94"/>
      <c r="F3" s="94"/>
      <c r="G3" s="94"/>
    </row>
    <row r="4" spans="1:71" x14ac:dyDescent="0.25">
      <c r="A4" s="91" t="s">
        <v>288</v>
      </c>
      <c r="B4" s="92" t="s">
        <v>230</v>
      </c>
      <c r="C4" s="94"/>
      <c r="D4" s="94"/>
      <c r="E4" s="94"/>
      <c r="F4" s="94"/>
      <c r="G4" s="94"/>
    </row>
    <row r="6" spans="1:71" x14ac:dyDescent="0.25">
      <c r="A6" s="95" t="s">
        <v>226</v>
      </c>
      <c r="B6" s="96"/>
      <c r="C6" s="96"/>
      <c r="D6" s="96"/>
      <c r="E6" s="96"/>
      <c r="F6" s="96"/>
      <c r="G6" s="96"/>
    </row>
    <row r="7" spans="1:71" ht="3" customHeight="1" x14ac:dyDescent="0.25">
      <c r="A7" s="97"/>
      <c r="B7" s="97"/>
      <c r="C7" s="97"/>
      <c r="D7" s="97"/>
      <c r="E7" s="97"/>
      <c r="F7" s="97"/>
      <c r="G7" s="97"/>
    </row>
    <row r="8" spans="1:71" x14ac:dyDescent="0.25">
      <c r="A8" s="91" t="s">
        <v>242</v>
      </c>
      <c r="B8" s="94"/>
      <c r="C8" s="94"/>
      <c r="D8" s="94"/>
      <c r="E8" s="94"/>
      <c r="F8" s="94"/>
      <c r="G8" s="94"/>
    </row>
    <row r="9" spans="1:71" x14ac:dyDescent="0.25">
      <c r="A9" s="92" t="s">
        <v>228</v>
      </c>
      <c r="B9" s="92"/>
      <c r="C9" s="98">
        <v>0.75</v>
      </c>
      <c r="D9" s="94"/>
      <c r="E9" s="94"/>
      <c r="F9" s="94"/>
      <c r="G9" s="94"/>
    </row>
    <row r="10" spans="1:71" x14ac:dyDescent="0.25">
      <c r="A10" s="92" t="s">
        <v>229</v>
      </c>
      <c r="B10" s="92"/>
      <c r="C10" s="98">
        <v>0.75</v>
      </c>
      <c r="D10" s="94"/>
      <c r="E10" s="94"/>
      <c r="F10" s="94"/>
      <c r="G10" s="94"/>
    </row>
    <row r="12" spans="1:71" x14ac:dyDescent="0.25">
      <c r="A12" s="91" t="s">
        <v>243</v>
      </c>
      <c r="B12" s="94"/>
      <c r="C12" s="94"/>
      <c r="D12" s="94"/>
      <c r="E12" s="94"/>
      <c r="F12" s="94"/>
      <c r="G12" s="94"/>
    </row>
    <row r="13" spans="1:71" x14ac:dyDescent="0.25">
      <c r="A13" s="92" t="s">
        <v>273</v>
      </c>
      <c r="B13" s="92"/>
      <c r="C13" s="93">
        <v>0.75</v>
      </c>
      <c r="D13" s="94"/>
      <c r="E13" s="94"/>
      <c r="F13" s="94"/>
      <c r="G13" s="94"/>
    </row>
    <row r="14" spans="1:71" x14ac:dyDescent="0.25">
      <c r="A14" s="92" t="s">
        <v>274</v>
      </c>
      <c r="B14" s="92"/>
      <c r="C14" s="93">
        <v>0.75</v>
      </c>
      <c r="D14" s="94"/>
      <c r="E14" s="94"/>
      <c r="F14" s="94"/>
      <c r="G14" s="94"/>
    </row>
    <row r="16" spans="1:71" x14ac:dyDescent="0.25">
      <c r="A16" s="91" t="s">
        <v>244</v>
      </c>
      <c r="B16" s="94"/>
      <c r="C16" s="94"/>
      <c r="D16" s="94"/>
      <c r="E16" s="94"/>
      <c r="F16" s="94"/>
      <c r="G16" s="94"/>
    </row>
    <row r="18" spans="1:7" x14ac:dyDescent="0.25">
      <c r="A18" s="153" t="s">
        <v>279</v>
      </c>
      <c r="B18" s="152"/>
      <c r="C18" s="152"/>
      <c r="D18" s="152"/>
      <c r="E18" s="152"/>
      <c r="F18" s="152"/>
      <c r="G18" s="152"/>
    </row>
    <row r="19" spans="1:7" ht="3" customHeight="1" x14ac:dyDescent="0.25"/>
    <row r="20" spans="1:7" x14ac:dyDescent="0.25">
      <c r="A20" s="157" t="str">
        <f>A8</f>
        <v>Celkový súbor s prevahou obstarávaných ŽoP/výdavkov</v>
      </c>
      <c r="B20" s="97"/>
      <c r="C20" s="158">
        <v>5.0000000000000001E-3</v>
      </c>
      <c r="D20" s="97"/>
      <c r="E20" s="97"/>
      <c r="F20" s="97"/>
      <c r="G20" s="97"/>
    </row>
    <row r="21" spans="1:7" x14ac:dyDescent="0.25">
      <c r="A21" s="156" t="str">
        <f>A12</f>
        <v>Celkový súbor s prevahou neobstarávaných ŽoP/výdavkov</v>
      </c>
      <c r="B21" s="97"/>
      <c r="C21" s="158">
        <v>1.4999999999999999E-2</v>
      </c>
      <c r="D21" s="97"/>
      <c r="E21" s="97"/>
      <c r="F21" s="97"/>
      <c r="G21" s="97"/>
    </row>
    <row r="22" spans="1:7" x14ac:dyDescent="0.25">
      <c r="A22" s="156" t="str">
        <f>A16</f>
        <v>Celkový súbor zmiešaný - bez prevahy obstarávaných alebo neobstarávaných ŽoP/výdavkov</v>
      </c>
      <c r="B22" s="155"/>
      <c r="C22" s="158">
        <v>0.01</v>
      </c>
      <c r="D22" s="155"/>
      <c r="E22" s="155"/>
      <c r="F22" s="155"/>
      <c r="G22" s="155"/>
    </row>
    <row r="23" spans="1:7" ht="6.95" customHeight="1" x14ac:dyDescent="0.25">
      <c r="A23" s="154"/>
      <c r="B23" s="154"/>
      <c r="C23" s="154"/>
      <c r="D23" s="154"/>
      <c r="E23" s="154"/>
      <c r="F23" s="154"/>
      <c r="G23" s="154"/>
    </row>
    <row r="24" spans="1:7" x14ac:dyDescent="0.25">
      <c r="A24" s="99" t="s">
        <v>283</v>
      </c>
    </row>
    <row r="25" spans="1:7" x14ac:dyDescent="0.25">
      <c r="A25" s="99" t="s">
        <v>240</v>
      </c>
    </row>
    <row r="26" spans="1:7" x14ac:dyDescent="0.25">
      <c r="A26" s="99" t="s">
        <v>284</v>
      </c>
    </row>
    <row r="28" spans="1:7" x14ac:dyDescent="0.25">
      <c r="A28" s="99" t="s">
        <v>239</v>
      </c>
    </row>
    <row r="29" spans="1:7" x14ac:dyDescent="0.25">
      <c r="A29" t="s">
        <v>231</v>
      </c>
      <c r="B29" t="s">
        <v>232</v>
      </c>
    </row>
    <row r="30" spans="1:7" x14ac:dyDescent="0.25">
      <c r="A30" t="str">
        <f>A2</f>
        <v>Obstarávaná ŽoP</v>
      </c>
      <c r="B30" s="8">
        <f>C2</f>
        <v>0.75</v>
      </c>
    </row>
    <row r="31" spans="1:7" x14ac:dyDescent="0.25">
      <c r="A31" t="str">
        <f>A3</f>
        <v>Neobstarávaná ŽoP</v>
      </c>
      <c r="B31" s="8">
        <f>C3</f>
        <v>0.25</v>
      </c>
    </row>
  </sheetData>
  <pageMargins left="0.70866141732283472" right="0.70866141732283472" top="0.74803149606299213" bottom="0.74803149606299213" header="0.31496062992125984" footer="0.31496062992125984"/>
  <pageSetup paperSize="9" scale="18" fitToHeight="0" orientation="landscape" r:id="rId1"/>
  <headerFooter>
    <oddHeader>&amp;L&amp;A&amp;R&amp;F</oddHeader>
    <oddFooter>&amp;C&amp;P/&amp;N</oddFooter>
  </headerFooter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2"/>
    <pageSetUpPr fitToPage="1"/>
  </sheetPr>
  <dimension ref="A1:BU11189"/>
  <sheetViews>
    <sheetView showGridLines="0" zoomScale="70" zoomScaleNormal="70" zoomScaleSheetLayoutView="55" workbookViewId="0">
      <pane xSplit="16" ySplit="2" topLeftCell="Q12" activePane="bottomRight" state="frozen"/>
      <selection activeCell="A28" sqref="A28"/>
      <selection pane="topRight" activeCell="A28" sqref="A28"/>
      <selection pane="bottomLeft" activeCell="A28" sqref="A28"/>
      <selection pane="bottomRight" activeCell="F23" sqref="F22:F23"/>
    </sheetView>
  </sheetViews>
  <sheetFormatPr defaultRowHeight="15" x14ac:dyDescent="0.25"/>
  <cols>
    <col min="1" max="1" width="12.85546875" customWidth="1"/>
    <col min="3" max="3" width="18.85546875" customWidth="1"/>
    <col min="35" max="35" width="11" bestFit="1" customWidth="1"/>
    <col min="36" max="36" width="9.85546875" bestFit="1" customWidth="1"/>
    <col min="37" max="37" width="11" bestFit="1" customWidth="1"/>
    <col min="38" max="38" width="9.85546875" bestFit="1" customWidth="1"/>
    <col min="39" max="41" width="8.85546875" bestFit="1" customWidth="1"/>
    <col min="42" max="43" width="11" bestFit="1" customWidth="1"/>
    <col min="44" max="44" width="10.85546875" bestFit="1" customWidth="1"/>
    <col min="46" max="46" width="10.85546875" bestFit="1" customWidth="1"/>
    <col min="47" max="47" width="9.85546875" bestFit="1" customWidth="1"/>
    <col min="49" max="50" width="11" bestFit="1" customWidth="1"/>
    <col min="51" max="51" width="10.85546875" bestFit="1" customWidth="1"/>
    <col min="53" max="53" width="10.85546875" bestFit="1" customWidth="1"/>
    <col min="54" max="54" width="9.85546875" bestFit="1" customWidth="1"/>
    <col min="56" max="57" width="11" bestFit="1" customWidth="1"/>
    <col min="58" max="58" width="10.85546875" bestFit="1" customWidth="1"/>
    <col min="60" max="60" width="10.85546875" bestFit="1" customWidth="1"/>
    <col min="61" max="61" width="9.85546875" bestFit="1" customWidth="1"/>
    <col min="63" max="63" width="9.85546875" bestFit="1" customWidth="1"/>
    <col min="64" max="64" width="10.85546875" bestFit="1" customWidth="1"/>
    <col min="65" max="65" width="9.85546875" bestFit="1" customWidth="1"/>
    <col min="67" max="67" width="8.85546875" bestFit="1" customWidth="1"/>
    <col min="70" max="70" width="28.42578125" style="6" customWidth="1"/>
    <col min="71" max="71" width="28.140625" customWidth="1"/>
  </cols>
  <sheetData>
    <row r="1" spans="1:73" ht="75" x14ac:dyDescent="0.3">
      <c r="BR1" s="151" t="s">
        <v>221</v>
      </c>
      <c r="BS1" s="86" t="s">
        <v>222</v>
      </c>
    </row>
    <row r="2" spans="1:73" ht="120" x14ac:dyDescent="0.25">
      <c r="A2" s="72" t="s">
        <v>150</v>
      </c>
      <c r="B2" s="72" t="s">
        <v>151</v>
      </c>
      <c r="C2" s="162" t="s">
        <v>152</v>
      </c>
      <c r="D2" s="72" t="s">
        <v>153</v>
      </c>
      <c r="E2" s="72" t="s">
        <v>2</v>
      </c>
      <c r="F2" s="72" t="s">
        <v>3</v>
      </c>
      <c r="G2" s="72" t="s">
        <v>154</v>
      </c>
      <c r="H2" s="72" t="s">
        <v>155</v>
      </c>
      <c r="I2" s="72" t="s">
        <v>156</v>
      </c>
      <c r="J2" s="72" t="s">
        <v>157</v>
      </c>
      <c r="K2" s="72" t="s">
        <v>158</v>
      </c>
      <c r="L2" s="162" t="s">
        <v>159</v>
      </c>
      <c r="M2" s="162" t="s">
        <v>160</v>
      </c>
      <c r="N2" s="162" t="s">
        <v>161</v>
      </c>
      <c r="O2" s="72" t="s">
        <v>162</v>
      </c>
      <c r="P2" s="72" t="s">
        <v>163</v>
      </c>
      <c r="Q2" s="72" t="s">
        <v>164</v>
      </c>
      <c r="R2" s="72" t="s">
        <v>165</v>
      </c>
      <c r="S2" s="72" t="s">
        <v>166</v>
      </c>
      <c r="T2" s="72" t="s">
        <v>167</v>
      </c>
      <c r="U2" s="72" t="s">
        <v>168</v>
      </c>
      <c r="V2" s="72" t="s">
        <v>169</v>
      </c>
      <c r="W2" s="72" t="s">
        <v>170</v>
      </c>
      <c r="X2" s="72" t="s">
        <v>171</v>
      </c>
      <c r="Y2" s="72" t="s">
        <v>172</v>
      </c>
      <c r="Z2" s="162" t="s">
        <v>173</v>
      </c>
      <c r="AA2" s="162" t="s">
        <v>174</v>
      </c>
      <c r="AB2" s="72" t="s">
        <v>175</v>
      </c>
      <c r="AC2" s="72" t="s">
        <v>176</v>
      </c>
      <c r="AD2" s="72" t="s">
        <v>177</v>
      </c>
      <c r="AE2" s="72" t="s">
        <v>178</v>
      </c>
      <c r="AF2" s="72" t="s">
        <v>179</v>
      </c>
      <c r="AG2" s="72" t="s">
        <v>180</v>
      </c>
      <c r="AH2" s="72" t="s">
        <v>181</v>
      </c>
      <c r="AI2" s="72" t="s">
        <v>182</v>
      </c>
      <c r="AJ2" s="72" t="s">
        <v>183</v>
      </c>
      <c r="AK2" s="72" t="s">
        <v>184</v>
      </c>
      <c r="AL2" s="72" t="s">
        <v>185</v>
      </c>
      <c r="AM2" s="72" t="s">
        <v>186</v>
      </c>
      <c r="AN2" s="72" t="s">
        <v>187</v>
      </c>
      <c r="AO2" s="72" t="s">
        <v>188</v>
      </c>
      <c r="AP2" s="72" t="s">
        <v>189</v>
      </c>
      <c r="AQ2" s="72" t="s">
        <v>190</v>
      </c>
      <c r="AR2" s="72" t="s">
        <v>191</v>
      </c>
      <c r="AS2" s="72" t="s">
        <v>192</v>
      </c>
      <c r="AT2" s="72" t="s">
        <v>193</v>
      </c>
      <c r="AU2" s="72" t="s">
        <v>194</v>
      </c>
      <c r="AV2" s="72" t="s">
        <v>195</v>
      </c>
      <c r="AW2" s="162" t="s">
        <v>196</v>
      </c>
      <c r="AX2" s="72" t="s">
        <v>197</v>
      </c>
      <c r="AY2" s="72" t="s">
        <v>198</v>
      </c>
      <c r="AZ2" s="72" t="s">
        <v>199</v>
      </c>
      <c r="BA2" s="72" t="s">
        <v>200</v>
      </c>
      <c r="BB2" s="72" t="s">
        <v>201</v>
      </c>
      <c r="BC2" s="72" t="s">
        <v>202</v>
      </c>
      <c r="BD2" s="72" t="s">
        <v>203</v>
      </c>
      <c r="BE2" s="72" t="s">
        <v>204</v>
      </c>
      <c r="BF2" s="72" t="s">
        <v>205</v>
      </c>
      <c r="BG2" s="72" t="s">
        <v>206</v>
      </c>
      <c r="BH2" s="72" t="s">
        <v>207</v>
      </c>
      <c r="BI2" s="72" t="s">
        <v>208</v>
      </c>
      <c r="BJ2" s="72" t="s">
        <v>209</v>
      </c>
      <c r="BK2" s="72" t="s">
        <v>210</v>
      </c>
      <c r="BL2" s="72" t="s">
        <v>211</v>
      </c>
      <c r="BM2" s="72" t="s">
        <v>212</v>
      </c>
      <c r="BN2" s="72" t="s">
        <v>213</v>
      </c>
      <c r="BO2" s="72" t="s">
        <v>214</v>
      </c>
      <c r="BP2" s="72" t="s">
        <v>215</v>
      </c>
      <c r="BQ2" s="72" t="s">
        <v>216</v>
      </c>
      <c r="BR2" s="163" t="s">
        <v>217</v>
      </c>
      <c r="BS2" s="165" t="s">
        <v>220</v>
      </c>
    </row>
    <row r="3" spans="1:73" x14ac:dyDescent="0.25">
      <c r="C3" s="88" t="s">
        <v>294</v>
      </c>
      <c r="E3" s="9"/>
      <c r="L3" s="88" t="s">
        <v>295</v>
      </c>
      <c r="M3" s="88" t="s">
        <v>296</v>
      </c>
      <c r="N3" s="88" t="s">
        <v>297</v>
      </c>
      <c r="Z3" s="88" t="s">
        <v>298</v>
      </c>
      <c r="AA3" s="88" t="s">
        <v>298</v>
      </c>
      <c r="AW3" s="88">
        <v>24071.9</v>
      </c>
      <c r="BR3" s="166" t="s">
        <v>219</v>
      </c>
      <c r="BS3" t="str">
        <f>_xlfn.IFNA(IF(VLOOKUP(Prehlad_ZoP[[#This Row],[Žiadosť o platbu]],Celkový_súbor!A:A,1,FALSE)=Prehlad_ZoP[[#This Row],[Žiadosť o platbu]],"áno"),"nie")</f>
        <v>áno</v>
      </c>
      <c r="BU3" s="150" t="s">
        <v>218</v>
      </c>
    </row>
    <row r="4" spans="1:73" x14ac:dyDescent="0.25">
      <c r="C4" s="88" t="s">
        <v>294</v>
      </c>
      <c r="E4" s="9"/>
      <c r="L4" s="88" t="s">
        <v>299</v>
      </c>
      <c r="M4" s="88" t="s">
        <v>296</v>
      </c>
      <c r="N4" s="88" t="s">
        <v>297</v>
      </c>
      <c r="Z4" s="88" t="s">
        <v>298</v>
      </c>
      <c r="AA4" s="88" t="s">
        <v>298</v>
      </c>
      <c r="AW4" s="88">
        <v>17441.07</v>
      </c>
      <c r="BR4" s="166" t="s">
        <v>219</v>
      </c>
      <c r="BS4" t="str">
        <f>_xlfn.IFNA(IF(VLOOKUP(Prehlad_ZoP[[#This Row],[Žiadosť o platbu]],Celkový_súbor!A:A,1,FALSE)=Prehlad_ZoP[[#This Row],[Žiadosť o platbu]],"áno"),"nie")</f>
        <v>áno</v>
      </c>
      <c r="BU4" s="150" t="s">
        <v>219</v>
      </c>
    </row>
    <row r="5" spans="1:73" x14ac:dyDescent="0.25">
      <c r="C5" s="88" t="s">
        <v>294</v>
      </c>
      <c r="E5" s="9"/>
      <c r="L5" s="88" t="s">
        <v>300</v>
      </c>
      <c r="M5" s="88" t="s">
        <v>296</v>
      </c>
      <c r="N5" s="88" t="s">
        <v>297</v>
      </c>
      <c r="Z5" s="88" t="s">
        <v>298</v>
      </c>
      <c r="AA5" s="88" t="s">
        <v>298</v>
      </c>
      <c r="AW5" s="88">
        <v>1890.64</v>
      </c>
      <c r="BR5" s="166" t="s">
        <v>219</v>
      </c>
      <c r="BS5" t="str">
        <f>_xlfn.IFNA(IF(VLOOKUP(Prehlad_ZoP[[#This Row],[Žiadosť o platbu]],Celkový_súbor!A:A,1,FALSE)=Prehlad_ZoP[[#This Row],[Žiadosť o platbu]],"áno"),"nie")</f>
        <v>áno</v>
      </c>
    </row>
    <row r="6" spans="1:73" x14ac:dyDescent="0.25">
      <c r="C6" s="88" t="s">
        <v>294</v>
      </c>
      <c r="E6" s="9"/>
      <c r="L6" s="88" t="s">
        <v>301</v>
      </c>
      <c r="M6" s="88" t="s">
        <v>296</v>
      </c>
      <c r="N6" s="88" t="s">
        <v>297</v>
      </c>
      <c r="Z6" s="88" t="s">
        <v>298</v>
      </c>
      <c r="AA6" s="88" t="s">
        <v>298</v>
      </c>
      <c r="AW6" s="88">
        <v>10962.17</v>
      </c>
      <c r="BR6" s="166" t="s">
        <v>219</v>
      </c>
      <c r="BS6" t="str">
        <f>_xlfn.IFNA(IF(VLOOKUP(Prehlad_ZoP[[#This Row],[Žiadosť o platbu]],Celkový_súbor!A:A,1,FALSE)=Prehlad_ZoP[[#This Row],[Žiadosť o platbu]],"áno"),"nie")</f>
        <v>áno</v>
      </c>
    </row>
    <row r="7" spans="1:73" x14ac:dyDescent="0.25">
      <c r="C7" s="88" t="s">
        <v>294</v>
      </c>
      <c r="E7" s="9"/>
      <c r="L7" s="88" t="s">
        <v>302</v>
      </c>
      <c r="M7" s="88" t="s">
        <v>296</v>
      </c>
      <c r="N7" s="88" t="s">
        <v>297</v>
      </c>
      <c r="Z7" s="88" t="s">
        <v>298</v>
      </c>
      <c r="AA7" s="88" t="s">
        <v>298</v>
      </c>
      <c r="AW7" s="88">
        <v>7942.53</v>
      </c>
      <c r="BR7" s="166" t="s">
        <v>219</v>
      </c>
      <c r="BS7" t="str">
        <f>_xlfn.IFNA(IF(VLOOKUP(Prehlad_ZoP[[#This Row],[Žiadosť o platbu]],Celkový_súbor!A:A,1,FALSE)=Prehlad_ZoP[[#This Row],[Žiadosť o platbu]],"áno"),"nie")</f>
        <v>áno</v>
      </c>
    </row>
    <row r="8" spans="1:73" x14ac:dyDescent="0.25">
      <c r="C8" s="88" t="s">
        <v>294</v>
      </c>
      <c r="E8" s="9"/>
      <c r="L8" s="88" t="s">
        <v>303</v>
      </c>
      <c r="M8" s="88" t="s">
        <v>296</v>
      </c>
      <c r="N8" s="88" t="s">
        <v>297</v>
      </c>
      <c r="Z8" s="88" t="s">
        <v>298</v>
      </c>
      <c r="AA8" s="88" t="s">
        <v>298</v>
      </c>
      <c r="AW8" s="88">
        <v>860.98</v>
      </c>
      <c r="BR8" s="166" t="s">
        <v>219</v>
      </c>
      <c r="BS8" t="str">
        <f>_xlfn.IFNA(IF(VLOOKUP(Prehlad_ZoP[[#This Row],[Žiadosť o platbu]],Celkový_súbor!A:A,1,FALSE)=Prehlad_ZoP[[#This Row],[Žiadosť o platbu]],"áno"),"nie")</f>
        <v>áno</v>
      </c>
    </row>
    <row r="9" spans="1:73" x14ac:dyDescent="0.25">
      <c r="C9" s="88" t="s">
        <v>294</v>
      </c>
      <c r="E9" s="9"/>
      <c r="L9" s="88" t="s">
        <v>304</v>
      </c>
      <c r="M9" s="88" t="s">
        <v>305</v>
      </c>
      <c r="N9" s="88" t="s">
        <v>297</v>
      </c>
      <c r="Z9" s="88" t="s">
        <v>298</v>
      </c>
      <c r="AA9" s="88" t="s">
        <v>298</v>
      </c>
      <c r="AW9" s="88">
        <v>23985.48</v>
      </c>
      <c r="BR9" s="166" t="s">
        <v>219</v>
      </c>
      <c r="BS9" t="str">
        <f>_xlfn.IFNA(IF(VLOOKUP(Prehlad_ZoP[[#This Row],[Žiadosť o platbu]],Celkový_súbor!A:A,1,FALSE)=Prehlad_ZoP[[#This Row],[Žiadosť o platbu]],"áno"),"nie")</f>
        <v>áno</v>
      </c>
    </row>
    <row r="10" spans="1:73" x14ac:dyDescent="0.25">
      <c r="C10" s="88" t="s">
        <v>294</v>
      </c>
      <c r="E10" s="9"/>
      <c r="L10" s="88" t="s">
        <v>306</v>
      </c>
      <c r="M10" s="88" t="s">
        <v>305</v>
      </c>
      <c r="N10" s="88" t="s">
        <v>297</v>
      </c>
      <c r="Z10" s="88" t="s">
        <v>298</v>
      </c>
      <c r="AA10" s="88" t="s">
        <v>298</v>
      </c>
      <c r="AW10" s="88">
        <v>17991.53</v>
      </c>
      <c r="BR10" s="166" t="s">
        <v>219</v>
      </c>
      <c r="BS10" t="str">
        <f>_xlfn.IFNA(IF(VLOOKUP(Prehlad_ZoP[[#This Row],[Žiadosť o platbu]],Celkový_súbor!A:A,1,FALSE)=Prehlad_ZoP[[#This Row],[Žiadosť o platbu]],"áno"),"nie")</f>
        <v>áno</v>
      </c>
    </row>
    <row r="11" spans="1:73" x14ac:dyDescent="0.25">
      <c r="C11" s="88" t="s">
        <v>294</v>
      </c>
      <c r="E11" s="9"/>
      <c r="L11" s="88" t="s">
        <v>307</v>
      </c>
      <c r="M11" s="88" t="s">
        <v>305</v>
      </c>
      <c r="N11" s="88" t="s">
        <v>297</v>
      </c>
      <c r="Z11" s="88" t="s">
        <v>298</v>
      </c>
      <c r="AA11" s="88" t="s">
        <v>298</v>
      </c>
      <c r="AW11" s="88">
        <v>1726.24</v>
      </c>
      <c r="BR11" s="166" t="s">
        <v>219</v>
      </c>
      <c r="BS11" t="str">
        <f>_xlfn.IFNA(IF(VLOOKUP(Prehlad_ZoP[[#This Row],[Žiadosť o platbu]],Celkový_súbor!A:A,1,FALSE)=Prehlad_ZoP[[#This Row],[Žiadosť o platbu]],"áno"),"nie")</f>
        <v>áno</v>
      </c>
    </row>
    <row r="12" spans="1:73" x14ac:dyDescent="0.25">
      <c r="C12" s="88" t="s">
        <v>294</v>
      </c>
      <c r="E12" s="9"/>
      <c r="L12" s="88" t="s">
        <v>308</v>
      </c>
      <c r="M12" s="88" t="s">
        <v>305</v>
      </c>
      <c r="N12" s="88" t="s">
        <v>297</v>
      </c>
      <c r="Z12" s="88" t="s">
        <v>298</v>
      </c>
      <c r="AA12" s="88" t="s">
        <v>298</v>
      </c>
      <c r="AW12" s="88">
        <v>10922.82</v>
      </c>
      <c r="BR12" s="166" t="s">
        <v>219</v>
      </c>
      <c r="BS12" t="str">
        <f>_xlfn.IFNA(IF(VLOOKUP(Prehlad_ZoP[[#This Row],[Žiadosť o platbu]],Celkový_súbor!A:A,1,FALSE)=Prehlad_ZoP[[#This Row],[Žiadosť o platbu]],"áno"),"nie")</f>
        <v>áno</v>
      </c>
    </row>
    <row r="13" spans="1:73" x14ac:dyDescent="0.25">
      <c r="C13" s="88" t="s">
        <v>294</v>
      </c>
      <c r="E13" s="9"/>
      <c r="L13" s="88" t="s">
        <v>309</v>
      </c>
      <c r="M13" s="88" t="s">
        <v>305</v>
      </c>
      <c r="N13" s="88" t="s">
        <v>297</v>
      </c>
      <c r="Z13" s="88" t="s">
        <v>298</v>
      </c>
      <c r="AA13" s="88" t="s">
        <v>298</v>
      </c>
      <c r="AW13" s="88">
        <v>8193.2000000000007</v>
      </c>
      <c r="BR13" s="166" t="s">
        <v>219</v>
      </c>
      <c r="BS13" t="str">
        <f>_xlfn.IFNA(IF(VLOOKUP(Prehlad_ZoP[[#This Row],[Žiadosť o platbu]],Celkový_súbor!A:A,1,FALSE)=Prehlad_ZoP[[#This Row],[Žiadosť o platbu]],"áno"),"nie")</f>
        <v>áno</v>
      </c>
    </row>
    <row r="14" spans="1:73" x14ac:dyDescent="0.25">
      <c r="C14" s="88" t="s">
        <v>294</v>
      </c>
      <c r="E14" s="9"/>
      <c r="L14" s="88" t="s">
        <v>310</v>
      </c>
      <c r="M14" s="88" t="s">
        <v>305</v>
      </c>
      <c r="N14" s="88" t="s">
        <v>297</v>
      </c>
      <c r="Z14" s="88" t="s">
        <v>298</v>
      </c>
      <c r="AA14" s="88" t="s">
        <v>298</v>
      </c>
      <c r="AW14" s="88">
        <v>786.11</v>
      </c>
      <c r="BR14" s="166" t="s">
        <v>219</v>
      </c>
      <c r="BS14" t="str">
        <f>_xlfn.IFNA(IF(VLOOKUP(Prehlad_ZoP[[#This Row],[Žiadosť o platbu]],Celkový_súbor!A:A,1,FALSE)=Prehlad_ZoP[[#This Row],[Žiadosť o platbu]],"áno"),"nie")</f>
        <v>áno</v>
      </c>
    </row>
    <row r="15" spans="1:73" x14ac:dyDescent="0.25">
      <c r="C15" s="88" t="s">
        <v>294</v>
      </c>
      <c r="E15" s="9"/>
      <c r="L15" s="88" t="s">
        <v>311</v>
      </c>
      <c r="M15" s="88" t="s">
        <v>312</v>
      </c>
      <c r="N15" s="88" t="s">
        <v>297</v>
      </c>
      <c r="Z15" s="88" t="s">
        <v>298</v>
      </c>
      <c r="AA15" s="88" t="s">
        <v>298</v>
      </c>
      <c r="AW15" s="88">
        <v>26344.58</v>
      </c>
      <c r="BR15" s="166" t="s">
        <v>219</v>
      </c>
      <c r="BS15" t="str">
        <f>_xlfn.IFNA(IF(VLOOKUP(Prehlad_ZoP[[#This Row],[Žiadosť o platbu]],Celkový_súbor!A:A,1,FALSE)=Prehlad_ZoP[[#This Row],[Žiadosť o platbu]],"áno"),"nie")</f>
        <v>áno</v>
      </c>
    </row>
    <row r="16" spans="1:73" x14ac:dyDescent="0.25">
      <c r="C16" s="88" t="s">
        <v>294</v>
      </c>
      <c r="E16" s="9"/>
      <c r="L16" s="88" t="s">
        <v>313</v>
      </c>
      <c r="M16" s="88" t="s">
        <v>312</v>
      </c>
      <c r="N16" s="88" t="s">
        <v>297</v>
      </c>
      <c r="Z16" s="88" t="s">
        <v>298</v>
      </c>
      <c r="AA16" s="88" t="s">
        <v>298</v>
      </c>
      <c r="AW16" s="88">
        <v>16727.04</v>
      </c>
      <c r="BR16" s="166" t="s">
        <v>219</v>
      </c>
      <c r="BS16" t="str">
        <f>_xlfn.IFNA(IF(VLOOKUP(Prehlad_ZoP[[#This Row],[Žiadosť o platbu]],Celkový_súbor!A:A,1,FALSE)=Prehlad_ZoP[[#This Row],[Žiadosť o platbu]],"áno"),"nie")</f>
        <v>áno</v>
      </c>
    </row>
    <row r="17" spans="3:71" x14ac:dyDescent="0.25">
      <c r="C17" s="88" t="s">
        <v>294</v>
      </c>
      <c r="E17" s="9"/>
      <c r="L17" s="88" t="s">
        <v>314</v>
      </c>
      <c r="M17" s="88" t="s">
        <v>312</v>
      </c>
      <c r="N17" s="88" t="s">
        <v>297</v>
      </c>
      <c r="Z17" s="88" t="s">
        <v>298</v>
      </c>
      <c r="AA17" s="88" t="s">
        <v>298</v>
      </c>
      <c r="AW17" s="88">
        <v>2175.87</v>
      </c>
      <c r="BR17" s="166" t="s">
        <v>219</v>
      </c>
      <c r="BS17" t="str">
        <f>_xlfn.IFNA(IF(VLOOKUP(Prehlad_ZoP[[#This Row],[Žiadosť o platbu]],Celkový_súbor!A:A,1,FALSE)=Prehlad_ZoP[[#This Row],[Žiadosť o platbu]],"áno"),"nie")</f>
        <v>áno</v>
      </c>
    </row>
    <row r="18" spans="3:71" x14ac:dyDescent="0.25">
      <c r="C18" s="88" t="s">
        <v>294</v>
      </c>
      <c r="E18" s="9"/>
      <c r="L18" s="88" t="s">
        <v>315</v>
      </c>
      <c r="M18" s="88" t="s">
        <v>312</v>
      </c>
      <c r="N18" s="88" t="s">
        <v>297</v>
      </c>
      <c r="Z18" s="88" t="s">
        <v>298</v>
      </c>
      <c r="AA18" s="88" t="s">
        <v>298</v>
      </c>
      <c r="AW18" s="88">
        <v>11997.07</v>
      </c>
      <c r="BR18" s="166" t="s">
        <v>219</v>
      </c>
      <c r="BS18" t="str">
        <f>_xlfn.IFNA(IF(VLOOKUP(Prehlad_ZoP[[#This Row],[Žiadosť o platbu]],Celkový_súbor!A:A,1,FALSE)=Prehlad_ZoP[[#This Row],[Žiadosť o platbu]],"áno"),"nie")</f>
        <v>áno</v>
      </c>
    </row>
    <row r="19" spans="3:71" x14ac:dyDescent="0.25">
      <c r="C19" s="88" t="s">
        <v>294</v>
      </c>
      <c r="E19" s="9"/>
      <c r="L19" s="88" t="s">
        <v>316</v>
      </c>
      <c r="M19" s="88" t="s">
        <v>312</v>
      </c>
      <c r="N19" s="88" t="s">
        <v>297</v>
      </c>
      <c r="Z19" s="88" t="s">
        <v>298</v>
      </c>
      <c r="AA19" s="88" t="s">
        <v>298</v>
      </c>
      <c r="AW19" s="88">
        <v>7617.37</v>
      </c>
      <c r="BR19" s="166" t="s">
        <v>219</v>
      </c>
      <c r="BS19" t="str">
        <f>_xlfn.IFNA(IF(VLOOKUP(Prehlad_ZoP[[#This Row],[Žiadosť o platbu]],Celkový_súbor!A:A,1,FALSE)=Prehlad_ZoP[[#This Row],[Žiadosť o platbu]],"áno"),"nie")</f>
        <v>áno</v>
      </c>
    </row>
    <row r="20" spans="3:71" x14ac:dyDescent="0.25">
      <c r="C20" s="88" t="s">
        <v>294</v>
      </c>
      <c r="E20" s="9"/>
      <c r="L20" s="88" t="s">
        <v>317</v>
      </c>
      <c r="M20" s="88" t="s">
        <v>312</v>
      </c>
      <c r="N20" s="88" t="s">
        <v>297</v>
      </c>
      <c r="Z20" s="88" t="s">
        <v>298</v>
      </c>
      <c r="AA20" s="88" t="s">
        <v>298</v>
      </c>
      <c r="AW20" s="88">
        <v>990.87</v>
      </c>
      <c r="BR20" s="166" t="s">
        <v>219</v>
      </c>
      <c r="BS20" t="str">
        <f>_xlfn.IFNA(IF(VLOOKUP(Prehlad_ZoP[[#This Row],[Žiadosť o platbu]],Celkový_súbor!A:A,1,FALSE)=Prehlad_ZoP[[#This Row],[Žiadosť o platbu]],"áno"),"nie")</f>
        <v>áno</v>
      </c>
    </row>
    <row r="21" spans="3:71" x14ac:dyDescent="0.25">
      <c r="C21" s="88" t="s">
        <v>294</v>
      </c>
      <c r="E21" s="9"/>
      <c r="L21" s="88" t="s">
        <v>318</v>
      </c>
      <c r="M21" s="88" t="s">
        <v>319</v>
      </c>
      <c r="N21" s="88" t="s">
        <v>297</v>
      </c>
      <c r="Z21" s="88" t="s">
        <v>298</v>
      </c>
      <c r="AA21" s="88" t="s">
        <v>298</v>
      </c>
      <c r="AW21" s="88">
        <v>26056.55</v>
      </c>
      <c r="BR21" s="166" t="s">
        <v>219</v>
      </c>
      <c r="BS21" t="str">
        <f>_xlfn.IFNA(IF(VLOOKUP(Prehlad_ZoP[[#This Row],[Žiadosť o platbu]],Celkový_súbor!A:A,1,FALSE)=Prehlad_ZoP[[#This Row],[Žiadosť o platbu]],"áno"),"nie")</f>
        <v>áno</v>
      </c>
    </row>
    <row r="22" spans="3:71" x14ac:dyDescent="0.25">
      <c r="C22" s="88" t="s">
        <v>294</v>
      </c>
      <c r="E22" s="9"/>
      <c r="L22" s="88" t="s">
        <v>320</v>
      </c>
      <c r="M22" s="88" t="s">
        <v>319</v>
      </c>
      <c r="N22" s="88" t="s">
        <v>297</v>
      </c>
      <c r="Z22" s="88" t="s">
        <v>298</v>
      </c>
      <c r="AA22" s="88" t="s">
        <v>298</v>
      </c>
      <c r="AW22" s="88">
        <v>17885.55</v>
      </c>
      <c r="BR22" s="166" t="s">
        <v>219</v>
      </c>
      <c r="BS22" t="str">
        <f>_xlfn.IFNA(IF(VLOOKUP(Prehlad_ZoP[[#This Row],[Žiadosť o platbu]],Celkový_súbor!A:A,1,FALSE)=Prehlad_ZoP[[#This Row],[Žiadosť o platbu]],"áno"),"nie")</f>
        <v>áno</v>
      </c>
    </row>
    <row r="23" spans="3:71" x14ac:dyDescent="0.25">
      <c r="C23" s="88" t="s">
        <v>294</v>
      </c>
      <c r="E23" s="9"/>
      <c r="L23" s="88" t="s">
        <v>321</v>
      </c>
      <c r="M23" s="88" t="s">
        <v>319</v>
      </c>
      <c r="N23" s="88" t="s">
        <v>297</v>
      </c>
      <c r="Z23" s="88" t="s">
        <v>298</v>
      </c>
      <c r="AA23" s="88" t="s">
        <v>298</v>
      </c>
      <c r="AW23" s="88">
        <v>721.88</v>
      </c>
      <c r="BR23" s="166" t="s">
        <v>219</v>
      </c>
      <c r="BS23" t="str">
        <f>_xlfn.IFNA(IF(VLOOKUP(Prehlad_ZoP[[#This Row],[Žiadosť o platbu]],Celkový_súbor!A:A,1,FALSE)=Prehlad_ZoP[[#This Row],[Žiadosť o platbu]],"áno"),"nie")</f>
        <v>áno</v>
      </c>
    </row>
    <row r="24" spans="3:71" x14ac:dyDescent="0.25">
      <c r="C24" s="88" t="s">
        <v>294</v>
      </c>
      <c r="E24" s="9"/>
      <c r="L24" s="88" t="s">
        <v>322</v>
      </c>
      <c r="M24" s="88" t="s">
        <v>319</v>
      </c>
      <c r="N24" s="88" t="s">
        <v>297</v>
      </c>
      <c r="Z24" s="88" t="s">
        <v>298</v>
      </c>
      <c r="AA24" s="88" t="s">
        <v>298</v>
      </c>
      <c r="AW24" s="88">
        <v>11865.91</v>
      </c>
      <c r="BR24" s="166" t="s">
        <v>219</v>
      </c>
      <c r="BS24" t="str">
        <f>_xlfn.IFNA(IF(VLOOKUP(Prehlad_ZoP[[#This Row],[Žiadosť o platbu]],Celkový_súbor!A:A,1,FALSE)=Prehlad_ZoP[[#This Row],[Žiadosť o platbu]],"áno"),"nie")</f>
        <v>áno</v>
      </c>
    </row>
    <row r="25" spans="3:71" x14ac:dyDescent="0.25">
      <c r="C25" s="88" t="s">
        <v>294</v>
      </c>
      <c r="E25" s="9"/>
      <c r="L25" s="88" t="s">
        <v>323</v>
      </c>
      <c r="M25" s="88" t="s">
        <v>319</v>
      </c>
      <c r="N25" s="88" t="s">
        <v>297</v>
      </c>
      <c r="Z25" s="88" t="s">
        <v>298</v>
      </c>
      <c r="AA25" s="88" t="s">
        <v>298</v>
      </c>
      <c r="AW25" s="88">
        <v>8144.95</v>
      </c>
      <c r="BR25" s="166" t="s">
        <v>219</v>
      </c>
      <c r="BS25" t="str">
        <f>_xlfn.IFNA(IF(VLOOKUP(Prehlad_ZoP[[#This Row],[Žiadosť o platbu]],Celkový_súbor!A:A,1,FALSE)=Prehlad_ZoP[[#This Row],[Žiadosť o platbu]],"áno"),"nie")</f>
        <v>áno</v>
      </c>
    </row>
    <row r="26" spans="3:71" x14ac:dyDescent="0.25">
      <c r="C26" s="88" t="s">
        <v>294</v>
      </c>
      <c r="E26" s="9"/>
      <c r="L26" s="88" t="s">
        <v>324</v>
      </c>
      <c r="M26" s="88" t="s">
        <v>319</v>
      </c>
      <c r="N26" s="88" t="s">
        <v>297</v>
      </c>
      <c r="Z26" s="88" t="s">
        <v>298</v>
      </c>
      <c r="AA26" s="88" t="s">
        <v>298</v>
      </c>
      <c r="AW26" s="88">
        <v>328.74</v>
      </c>
      <c r="BR26" s="166" t="s">
        <v>219</v>
      </c>
      <c r="BS26" t="str">
        <f>_xlfn.IFNA(IF(VLOOKUP(Prehlad_ZoP[[#This Row],[Žiadosť o platbu]],Celkový_súbor!A:A,1,FALSE)=Prehlad_ZoP[[#This Row],[Žiadosť o platbu]],"áno"),"nie")</f>
        <v>áno</v>
      </c>
    </row>
    <row r="27" spans="3:71" x14ac:dyDescent="0.25">
      <c r="C27" s="88" t="s">
        <v>294</v>
      </c>
      <c r="E27" s="9"/>
      <c r="L27" s="88" t="s">
        <v>325</v>
      </c>
      <c r="M27" s="88" t="s">
        <v>326</v>
      </c>
      <c r="N27" s="88" t="s">
        <v>297</v>
      </c>
      <c r="Z27" s="88" t="s">
        <v>298</v>
      </c>
      <c r="AA27" s="88" t="s">
        <v>298</v>
      </c>
      <c r="AW27" s="88">
        <v>25519.88</v>
      </c>
      <c r="BR27" s="166" t="s">
        <v>219</v>
      </c>
      <c r="BS27" t="str">
        <f>_xlfn.IFNA(IF(VLOOKUP(Prehlad_ZoP[[#This Row],[Žiadosť o platbu]],Celkový_súbor!A:A,1,FALSE)=Prehlad_ZoP[[#This Row],[Žiadosť o platbu]],"áno"),"nie")</f>
        <v>áno</v>
      </c>
    </row>
    <row r="28" spans="3:71" x14ac:dyDescent="0.25">
      <c r="C28" s="88" t="s">
        <v>294</v>
      </c>
      <c r="E28" s="9"/>
      <c r="L28" s="88" t="s">
        <v>327</v>
      </c>
      <c r="M28" s="88" t="s">
        <v>326</v>
      </c>
      <c r="N28" s="88" t="s">
        <v>297</v>
      </c>
      <c r="Z28" s="88" t="s">
        <v>298</v>
      </c>
      <c r="AA28" s="88" t="s">
        <v>298</v>
      </c>
      <c r="AW28" s="88">
        <v>17308.55</v>
      </c>
      <c r="BR28" s="166" t="s">
        <v>219</v>
      </c>
      <c r="BS28" t="str">
        <f>_xlfn.IFNA(IF(VLOOKUP(Prehlad_ZoP[[#This Row],[Žiadosť o platbu]],Celkový_súbor!A:A,1,FALSE)=Prehlad_ZoP[[#This Row],[Žiadosť o platbu]],"áno"),"nie")</f>
        <v>áno</v>
      </c>
    </row>
    <row r="29" spans="3:71" x14ac:dyDescent="0.25">
      <c r="C29" s="88" t="s">
        <v>294</v>
      </c>
      <c r="E29" s="9"/>
      <c r="L29" s="88" t="s">
        <v>328</v>
      </c>
      <c r="M29" s="88" t="s">
        <v>326</v>
      </c>
      <c r="N29" s="88" t="s">
        <v>297</v>
      </c>
      <c r="Z29" s="88" t="s">
        <v>298</v>
      </c>
      <c r="AA29" s="88" t="s">
        <v>298</v>
      </c>
      <c r="AW29" s="88">
        <v>2463.5700000000002</v>
      </c>
      <c r="BR29" s="166" t="s">
        <v>219</v>
      </c>
      <c r="BS29" t="str">
        <f>_xlfn.IFNA(IF(VLOOKUP(Prehlad_ZoP[[#This Row],[Žiadosť o platbu]],Celkový_súbor!A:A,1,FALSE)=Prehlad_ZoP[[#This Row],[Žiadosť o platbu]],"áno"),"nie")</f>
        <v>áno</v>
      </c>
    </row>
    <row r="30" spans="3:71" x14ac:dyDescent="0.25">
      <c r="C30" s="88" t="s">
        <v>294</v>
      </c>
      <c r="E30" s="9"/>
      <c r="L30" s="88" t="s">
        <v>329</v>
      </c>
      <c r="M30" s="88" t="s">
        <v>326</v>
      </c>
      <c r="N30" s="88" t="s">
        <v>297</v>
      </c>
      <c r="Z30" s="88" t="s">
        <v>298</v>
      </c>
      <c r="AA30" s="88" t="s">
        <v>298</v>
      </c>
      <c r="AW30" s="88">
        <v>11621.51</v>
      </c>
      <c r="BR30" s="166" t="s">
        <v>219</v>
      </c>
      <c r="BS30" t="str">
        <f>_xlfn.IFNA(IF(VLOOKUP(Prehlad_ZoP[[#This Row],[Žiadosť o platbu]],Celkový_súbor!A:A,1,FALSE)=Prehlad_ZoP[[#This Row],[Žiadosť o platbu]],"áno"),"nie")</f>
        <v>áno</v>
      </c>
    </row>
    <row r="31" spans="3:71" x14ac:dyDescent="0.25">
      <c r="C31" s="88" t="s">
        <v>294</v>
      </c>
      <c r="E31" s="9"/>
      <c r="L31" s="88" t="s">
        <v>330</v>
      </c>
      <c r="M31" s="88" t="s">
        <v>326</v>
      </c>
      <c r="N31" s="88" t="s">
        <v>297</v>
      </c>
      <c r="Z31" s="88" t="s">
        <v>298</v>
      </c>
      <c r="AA31" s="88" t="s">
        <v>298</v>
      </c>
      <c r="AW31" s="88">
        <v>7882.17</v>
      </c>
      <c r="BR31" s="166" t="s">
        <v>219</v>
      </c>
      <c r="BS31" t="str">
        <f>_xlfn.IFNA(IF(VLOOKUP(Prehlad_ZoP[[#This Row],[Žiadosť o platbu]],Celkový_súbor!A:A,1,FALSE)=Prehlad_ZoP[[#This Row],[Žiadosť o platbu]],"áno"),"nie")</f>
        <v>áno</v>
      </c>
    </row>
    <row r="32" spans="3:71" x14ac:dyDescent="0.25">
      <c r="C32" s="88" t="s">
        <v>294</v>
      </c>
      <c r="E32" s="9"/>
      <c r="L32" s="88" t="s">
        <v>331</v>
      </c>
      <c r="M32" s="88" t="s">
        <v>326</v>
      </c>
      <c r="N32" s="88" t="s">
        <v>297</v>
      </c>
      <c r="Z32" s="88" t="s">
        <v>298</v>
      </c>
      <c r="AA32" s="88" t="s">
        <v>298</v>
      </c>
      <c r="AW32" s="88">
        <v>1121.8900000000001</v>
      </c>
      <c r="BR32" s="166" t="s">
        <v>219</v>
      </c>
      <c r="BS32" t="str">
        <f>_xlfn.IFNA(IF(VLOOKUP(Prehlad_ZoP[[#This Row],[Žiadosť o platbu]],Celkový_súbor!A:A,1,FALSE)=Prehlad_ZoP[[#This Row],[Žiadosť o platbu]],"áno"),"nie")</f>
        <v>áno</v>
      </c>
    </row>
    <row r="33" spans="3:71" x14ac:dyDescent="0.25">
      <c r="C33" s="88" t="s">
        <v>294</v>
      </c>
      <c r="E33" s="9"/>
      <c r="L33" s="88" t="s">
        <v>332</v>
      </c>
      <c r="M33" s="88" t="s">
        <v>333</v>
      </c>
      <c r="N33" s="88" t="s">
        <v>297</v>
      </c>
      <c r="Z33" s="88" t="s">
        <v>298</v>
      </c>
      <c r="AA33" s="88" t="s">
        <v>298</v>
      </c>
      <c r="AW33" s="88">
        <v>24925.42</v>
      </c>
      <c r="BR33" s="166" t="s">
        <v>219</v>
      </c>
      <c r="BS33" t="str">
        <f>_xlfn.IFNA(IF(VLOOKUP(Prehlad_ZoP[[#This Row],[Žiadosť o platbu]],Celkový_súbor!A:A,1,FALSE)=Prehlad_ZoP[[#This Row],[Žiadosť o platbu]],"áno"),"nie")</f>
        <v>áno</v>
      </c>
    </row>
    <row r="34" spans="3:71" x14ac:dyDescent="0.25">
      <c r="C34" s="88" t="s">
        <v>294</v>
      </c>
      <c r="E34" s="9"/>
      <c r="L34" s="88" t="s">
        <v>334</v>
      </c>
      <c r="M34" s="88" t="s">
        <v>333</v>
      </c>
      <c r="N34" s="88" t="s">
        <v>297</v>
      </c>
      <c r="Z34" s="88" t="s">
        <v>298</v>
      </c>
      <c r="AA34" s="88" t="s">
        <v>298</v>
      </c>
      <c r="AW34" s="88">
        <v>16608.830000000002</v>
      </c>
      <c r="BR34" s="166" t="s">
        <v>219</v>
      </c>
      <c r="BS34" t="str">
        <f>_xlfn.IFNA(IF(VLOOKUP(Prehlad_ZoP[[#This Row],[Žiadosť o platbu]],Celkový_súbor!A:A,1,FALSE)=Prehlad_ZoP[[#This Row],[Žiadosť o platbu]],"áno"),"nie")</f>
        <v>áno</v>
      </c>
    </row>
    <row r="35" spans="3:71" x14ac:dyDescent="0.25">
      <c r="C35" s="88" t="s">
        <v>294</v>
      </c>
      <c r="E35" s="9"/>
      <c r="L35" s="88" t="s">
        <v>335</v>
      </c>
      <c r="M35" s="88" t="s">
        <v>333</v>
      </c>
      <c r="N35" s="88" t="s">
        <v>297</v>
      </c>
      <c r="Z35" s="88" t="s">
        <v>298</v>
      </c>
      <c r="AA35" s="88" t="s">
        <v>298</v>
      </c>
      <c r="AW35" s="88">
        <v>2093.67</v>
      </c>
      <c r="BR35" s="166" t="s">
        <v>219</v>
      </c>
      <c r="BS35" t="str">
        <f>_xlfn.IFNA(IF(VLOOKUP(Prehlad_ZoP[[#This Row],[Žiadosť o platbu]],Celkový_súbor!A:A,1,FALSE)=Prehlad_ZoP[[#This Row],[Žiadosť o platbu]],"áno"),"nie")</f>
        <v>áno</v>
      </c>
    </row>
    <row r="36" spans="3:71" x14ac:dyDescent="0.25">
      <c r="C36" s="88" t="s">
        <v>294</v>
      </c>
      <c r="E36" s="9"/>
      <c r="L36" s="88" t="s">
        <v>336</v>
      </c>
      <c r="M36" s="88" t="s">
        <v>333</v>
      </c>
      <c r="N36" s="88" t="s">
        <v>297</v>
      </c>
      <c r="Z36" s="88" t="s">
        <v>298</v>
      </c>
      <c r="AA36" s="88" t="s">
        <v>298</v>
      </c>
      <c r="AW36" s="88">
        <v>11350.82</v>
      </c>
      <c r="BR36" s="166" t="s">
        <v>219</v>
      </c>
      <c r="BS36" t="str">
        <f>_xlfn.IFNA(IF(VLOOKUP(Prehlad_ZoP[[#This Row],[Žiadosť o platbu]],Celkový_súbor!A:A,1,FALSE)=Prehlad_ZoP[[#This Row],[Žiadosť o platbu]],"áno"),"nie")</f>
        <v>áno</v>
      </c>
    </row>
    <row r="37" spans="3:71" x14ac:dyDescent="0.25">
      <c r="C37" s="88" t="s">
        <v>294</v>
      </c>
      <c r="E37" s="9"/>
      <c r="L37" s="88" t="s">
        <v>337</v>
      </c>
      <c r="M37" s="88" t="s">
        <v>333</v>
      </c>
      <c r="N37" s="88" t="s">
        <v>297</v>
      </c>
      <c r="Z37" s="88" t="s">
        <v>298</v>
      </c>
      <c r="AA37" s="88" t="s">
        <v>298</v>
      </c>
      <c r="AW37" s="88">
        <v>7563.53</v>
      </c>
      <c r="BR37" s="166" t="s">
        <v>219</v>
      </c>
      <c r="BS37" t="str">
        <f>_xlfn.IFNA(IF(VLOOKUP(Prehlad_ZoP[[#This Row],[Žiadosť o platbu]],Celkový_súbor!A:A,1,FALSE)=Prehlad_ZoP[[#This Row],[Žiadosť o platbu]],"áno"),"nie")</f>
        <v>áno</v>
      </c>
    </row>
    <row r="38" spans="3:71" x14ac:dyDescent="0.25">
      <c r="C38" s="88" t="s">
        <v>294</v>
      </c>
      <c r="E38" s="9"/>
      <c r="L38" s="88" t="s">
        <v>338</v>
      </c>
      <c r="M38" s="88" t="s">
        <v>333</v>
      </c>
      <c r="N38" s="88" t="s">
        <v>297</v>
      </c>
      <c r="Z38" s="88" t="s">
        <v>298</v>
      </c>
      <c r="AA38" s="88" t="s">
        <v>298</v>
      </c>
      <c r="AW38" s="88">
        <v>953.44</v>
      </c>
      <c r="BR38" s="166" t="s">
        <v>219</v>
      </c>
      <c r="BS38" t="str">
        <f>_xlfn.IFNA(IF(VLOOKUP(Prehlad_ZoP[[#This Row],[Žiadosť o platbu]],Celkový_súbor!A:A,1,FALSE)=Prehlad_ZoP[[#This Row],[Žiadosť o platbu]],"áno"),"nie")</f>
        <v>áno</v>
      </c>
    </row>
    <row r="39" spans="3:71" x14ac:dyDescent="0.25">
      <c r="C39" s="88" t="s">
        <v>294</v>
      </c>
      <c r="E39" s="9"/>
      <c r="L39" s="88" t="s">
        <v>339</v>
      </c>
      <c r="M39" s="88" t="s">
        <v>340</v>
      </c>
      <c r="N39" s="88" t="s">
        <v>297</v>
      </c>
      <c r="Z39" s="88" t="s">
        <v>298</v>
      </c>
      <c r="AA39" s="88" t="s">
        <v>298</v>
      </c>
      <c r="AW39" s="88">
        <v>25193</v>
      </c>
      <c r="BR39" s="166" t="s">
        <v>219</v>
      </c>
      <c r="BS39" t="str">
        <f>_xlfn.IFNA(IF(VLOOKUP(Prehlad_ZoP[[#This Row],[Žiadosť o platbu]],Celkový_súbor!A:A,1,FALSE)=Prehlad_ZoP[[#This Row],[Žiadosť o platbu]],"áno"),"nie")</f>
        <v>áno</v>
      </c>
    </row>
    <row r="40" spans="3:71" x14ac:dyDescent="0.25">
      <c r="C40" s="88" t="s">
        <v>294</v>
      </c>
      <c r="E40" s="9"/>
      <c r="L40" s="88" t="s">
        <v>341</v>
      </c>
      <c r="M40" s="88" t="s">
        <v>340</v>
      </c>
      <c r="N40" s="88" t="s">
        <v>297</v>
      </c>
      <c r="Z40" s="88" t="s">
        <v>298</v>
      </c>
      <c r="AA40" s="88" t="s">
        <v>298</v>
      </c>
      <c r="AW40" s="88">
        <v>15566.37</v>
      </c>
      <c r="BR40" s="166" t="s">
        <v>219</v>
      </c>
      <c r="BS40" t="str">
        <f>_xlfn.IFNA(IF(VLOOKUP(Prehlad_ZoP[[#This Row],[Žiadosť o platbu]],Celkový_súbor!A:A,1,FALSE)=Prehlad_ZoP[[#This Row],[Žiadosť o platbu]],"áno"),"nie")</f>
        <v>áno</v>
      </c>
    </row>
    <row r="41" spans="3:71" x14ac:dyDescent="0.25">
      <c r="C41" s="88" t="s">
        <v>294</v>
      </c>
      <c r="E41" s="9"/>
      <c r="L41" s="88" t="s">
        <v>342</v>
      </c>
      <c r="M41" s="88" t="s">
        <v>340</v>
      </c>
      <c r="N41" s="88" t="s">
        <v>297</v>
      </c>
      <c r="Z41" s="88" t="s">
        <v>298</v>
      </c>
      <c r="AA41" s="88" t="s">
        <v>298</v>
      </c>
      <c r="AW41" s="88">
        <v>1312.24</v>
      </c>
      <c r="BR41" s="166" t="s">
        <v>219</v>
      </c>
      <c r="BS41" t="str">
        <f>_xlfn.IFNA(IF(VLOOKUP(Prehlad_ZoP[[#This Row],[Žiadosť o platbu]],Celkový_súbor!A:A,1,FALSE)=Prehlad_ZoP[[#This Row],[Žiadosť o platbu]],"áno"),"nie")</f>
        <v>áno</v>
      </c>
    </row>
    <row r="42" spans="3:71" x14ac:dyDescent="0.25">
      <c r="C42" s="88" t="s">
        <v>294</v>
      </c>
      <c r="E42" s="9"/>
      <c r="L42" s="88" t="s">
        <v>343</v>
      </c>
      <c r="M42" s="88" t="s">
        <v>340</v>
      </c>
      <c r="N42" s="88" t="s">
        <v>297</v>
      </c>
      <c r="Z42" s="88" t="s">
        <v>298</v>
      </c>
      <c r="AA42" s="88" t="s">
        <v>298</v>
      </c>
      <c r="AW42" s="88">
        <v>11472.67</v>
      </c>
      <c r="BR42" s="166" t="s">
        <v>219</v>
      </c>
      <c r="BS42" t="str">
        <f>_xlfn.IFNA(IF(VLOOKUP(Prehlad_ZoP[[#This Row],[Žiadosť o platbu]],Celkový_súbor!A:A,1,FALSE)=Prehlad_ZoP[[#This Row],[Žiadosť o platbu]],"áno"),"nie")</f>
        <v>áno</v>
      </c>
    </row>
    <row r="43" spans="3:71" x14ac:dyDescent="0.25">
      <c r="C43" s="88" t="s">
        <v>294</v>
      </c>
      <c r="E43" s="9"/>
      <c r="L43" s="88" t="s">
        <v>344</v>
      </c>
      <c r="M43" s="88" t="s">
        <v>340</v>
      </c>
      <c r="N43" s="88" t="s">
        <v>297</v>
      </c>
      <c r="Z43" s="88" t="s">
        <v>298</v>
      </c>
      <c r="AA43" s="88" t="s">
        <v>298</v>
      </c>
      <c r="AW43" s="88">
        <v>7088.8</v>
      </c>
      <c r="BR43" s="166" t="s">
        <v>219</v>
      </c>
      <c r="BS43" t="str">
        <f>_xlfn.IFNA(IF(VLOOKUP(Prehlad_ZoP[[#This Row],[Žiadosť o platbu]],Celkový_súbor!A:A,1,FALSE)=Prehlad_ZoP[[#This Row],[Žiadosť o platbu]],"áno"),"nie")</f>
        <v>áno</v>
      </c>
    </row>
    <row r="44" spans="3:71" x14ac:dyDescent="0.25">
      <c r="C44" s="88" t="s">
        <v>294</v>
      </c>
      <c r="E44" s="9"/>
      <c r="L44" s="88" t="s">
        <v>345</v>
      </c>
      <c r="M44" s="88" t="s">
        <v>340</v>
      </c>
      <c r="N44" s="88" t="s">
        <v>297</v>
      </c>
      <c r="Z44" s="88" t="s">
        <v>298</v>
      </c>
      <c r="AA44" s="88" t="s">
        <v>298</v>
      </c>
      <c r="AW44" s="88">
        <v>597.58000000000004</v>
      </c>
      <c r="BR44" s="166" t="s">
        <v>219</v>
      </c>
      <c r="BS44" t="str">
        <f>_xlfn.IFNA(IF(VLOOKUP(Prehlad_ZoP[[#This Row],[Žiadosť o platbu]],Celkový_súbor!A:A,1,FALSE)=Prehlad_ZoP[[#This Row],[Žiadosť o platbu]],"áno"),"nie")</f>
        <v>áno</v>
      </c>
    </row>
    <row r="45" spans="3:71" x14ac:dyDescent="0.25">
      <c r="C45" s="88" t="s">
        <v>294</v>
      </c>
      <c r="E45" s="9"/>
      <c r="L45" s="88" t="s">
        <v>346</v>
      </c>
      <c r="M45" s="88" t="s">
        <v>347</v>
      </c>
      <c r="N45" s="88" t="s">
        <v>297</v>
      </c>
      <c r="Z45" s="88" t="s">
        <v>298</v>
      </c>
      <c r="AA45" s="88" t="s">
        <v>298</v>
      </c>
      <c r="AW45" s="88">
        <v>26702.83</v>
      </c>
      <c r="BR45" s="166" t="s">
        <v>219</v>
      </c>
      <c r="BS45" t="str">
        <f>_xlfn.IFNA(IF(VLOOKUP(Prehlad_ZoP[[#This Row],[Žiadosť o platbu]],Celkový_súbor!A:A,1,FALSE)=Prehlad_ZoP[[#This Row],[Žiadosť o platbu]],"áno"),"nie")</f>
        <v>áno</v>
      </c>
    </row>
    <row r="46" spans="3:71" x14ac:dyDescent="0.25">
      <c r="C46" s="88" t="s">
        <v>294</v>
      </c>
      <c r="E46" s="9"/>
      <c r="L46" s="88" t="s">
        <v>348</v>
      </c>
      <c r="M46" s="88" t="s">
        <v>347</v>
      </c>
      <c r="N46" s="88" t="s">
        <v>297</v>
      </c>
      <c r="Z46" s="88" t="s">
        <v>298</v>
      </c>
      <c r="AA46" s="88" t="s">
        <v>298</v>
      </c>
      <c r="AW46" s="88">
        <v>15864.4</v>
      </c>
      <c r="BR46" s="166" t="s">
        <v>219</v>
      </c>
      <c r="BS46" t="str">
        <f>_xlfn.IFNA(IF(VLOOKUP(Prehlad_ZoP[[#This Row],[Žiadosť o platbu]],Celkový_súbor!A:A,1,FALSE)=Prehlad_ZoP[[#This Row],[Žiadosť o platbu]],"áno"),"nie")</f>
        <v>áno</v>
      </c>
    </row>
    <row r="47" spans="3:71" x14ac:dyDescent="0.25">
      <c r="C47" s="88" t="s">
        <v>294</v>
      </c>
      <c r="E47" s="9"/>
      <c r="L47" s="88" t="s">
        <v>349</v>
      </c>
      <c r="M47" s="88" t="s">
        <v>347</v>
      </c>
      <c r="N47" s="88" t="s">
        <v>297</v>
      </c>
      <c r="Z47" s="88" t="s">
        <v>298</v>
      </c>
      <c r="AA47" s="88" t="s">
        <v>298</v>
      </c>
      <c r="AW47" s="88">
        <v>1585.5</v>
      </c>
      <c r="BR47" s="166" t="s">
        <v>219</v>
      </c>
      <c r="BS47" t="str">
        <f>_xlfn.IFNA(IF(VLOOKUP(Prehlad_ZoP[[#This Row],[Žiadosť o platbu]],Celkový_súbor!A:A,1,FALSE)=Prehlad_ZoP[[#This Row],[Žiadosť o platbu]],"áno"),"nie")</f>
        <v>áno</v>
      </c>
    </row>
    <row r="48" spans="3:71" x14ac:dyDescent="0.25">
      <c r="C48" s="88" t="s">
        <v>294</v>
      </c>
      <c r="E48" s="9"/>
      <c r="L48" s="88" t="s">
        <v>350</v>
      </c>
      <c r="M48" s="88" t="s">
        <v>347</v>
      </c>
      <c r="N48" s="88" t="s">
        <v>297</v>
      </c>
      <c r="Z48" s="88" t="s">
        <v>298</v>
      </c>
      <c r="AA48" s="88" t="s">
        <v>298</v>
      </c>
      <c r="AW48" s="88">
        <v>12160.27</v>
      </c>
      <c r="BR48" s="166" t="s">
        <v>219</v>
      </c>
      <c r="BS48" t="str">
        <f>_xlfn.IFNA(IF(VLOOKUP(Prehlad_ZoP[[#This Row],[Žiadosť o platbu]],Celkový_súbor!A:A,1,FALSE)=Prehlad_ZoP[[#This Row],[Žiadosť o platbu]],"áno"),"nie")</f>
        <v>áno</v>
      </c>
    </row>
    <row r="49" spans="3:71" x14ac:dyDescent="0.25">
      <c r="C49" s="88" t="s">
        <v>294</v>
      </c>
      <c r="E49" s="9"/>
      <c r="L49" s="88" t="s">
        <v>351</v>
      </c>
      <c r="M49" s="88" t="s">
        <v>347</v>
      </c>
      <c r="N49" s="88" t="s">
        <v>297</v>
      </c>
      <c r="Z49" s="88" t="s">
        <v>298</v>
      </c>
      <c r="AA49" s="88" t="s">
        <v>298</v>
      </c>
      <c r="AW49" s="88">
        <v>7224.52</v>
      </c>
      <c r="BR49" s="166" t="s">
        <v>219</v>
      </c>
      <c r="BS49" t="str">
        <f>_xlfn.IFNA(IF(VLOOKUP(Prehlad_ZoP[[#This Row],[Žiadosť o platbu]],Celkový_súbor!A:A,1,FALSE)=Prehlad_ZoP[[#This Row],[Žiadosť o platbu]],"áno"),"nie")</f>
        <v>áno</v>
      </c>
    </row>
    <row r="50" spans="3:71" x14ac:dyDescent="0.25">
      <c r="C50" s="88" t="s">
        <v>294</v>
      </c>
      <c r="E50" s="9"/>
      <c r="L50" s="88" t="s">
        <v>352</v>
      </c>
      <c r="M50" s="88" t="s">
        <v>347</v>
      </c>
      <c r="N50" s="88" t="s">
        <v>297</v>
      </c>
      <c r="Z50" s="88" t="s">
        <v>298</v>
      </c>
      <c r="AA50" s="88" t="s">
        <v>298</v>
      </c>
      <c r="AW50" s="88">
        <v>722.03</v>
      </c>
      <c r="BR50" s="166" t="s">
        <v>219</v>
      </c>
      <c r="BS50" t="str">
        <f>_xlfn.IFNA(IF(VLOOKUP(Prehlad_ZoP[[#This Row],[Žiadosť o platbu]],Celkový_súbor!A:A,1,FALSE)=Prehlad_ZoP[[#This Row],[Žiadosť o platbu]],"áno"),"nie")</f>
        <v>áno</v>
      </c>
    </row>
    <row r="51" spans="3:71" x14ac:dyDescent="0.25">
      <c r="C51" s="88" t="s">
        <v>294</v>
      </c>
      <c r="E51" s="9"/>
      <c r="L51" s="88" t="s">
        <v>353</v>
      </c>
      <c r="M51" s="88" t="s">
        <v>354</v>
      </c>
      <c r="N51" s="88" t="s">
        <v>297</v>
      </c>
      <c r="Z51" s="88" t="s">
        <v>298</v>
      </c>
      <c r="AA51" s="88" t="s">
        <v>298</v>
      </c>
      <c r="AW51" s="88">
        <v>25028</v>
      </c>
      <c r="BR51" s="166" t="s">
        <v>219</v>
      </c>
      <c r="BS51" t="str">
        <f>_xlfn.IFNA(IF(VLOOKUP(Prehlad_ZoP[[#This Row],[Žiadosť o platbu]],Celkový_súbor!A:A,1,FALSE)=Prehlad_ZoP[[#This Row],[Žiadosť o platbu]],"áno"),"nie")</f>
        <v>áno</v>
      </c>
    </row>
    <row r="52" spans="3:71" x14ac:dyDescent="0.25">
      <c r="C52" s="88" t="s">
        <v>294</v>
      </c>
      <c r="E52" s="9"/>
      <c r="L52" s="88" t="s">
        <v>355</v>
      </c>
      <c r="M52" s="88" t="s">
        <v>354</v>
      </c>
      <c r="N52" s="88" t="s">
        <v>297</v>
      </c>
      <c r="Z52" s="88" t="s">
        <v>298</v>
      </c>
      <c r="AA52" s="88" t="s">
        <v>298</v>
      </c>
      <c r="AW52" s="88">
        <v>17596.43</v>
      </c>
      <c r="BR52" s="166" t="s">
        <v>219</v>
      </c>
      <c r="BS52" t="str">
        <f>_xlfn.IFNA(IF(VLOOKUP(Prehlad_ZoP[[#This Row],[Žiadosť o platbu]],Celkový_súbor!A:A,1,FALSE)=Prehlad_ZoP[[#This Row],[Žiadosť o platbu]],"áno"),"nie")</f>
        <v>áno</v>
      </c>
    </row>
    <row r="53" spans="3:71" x14ac:dyDescent="0.25">
      <c r="C53" s="88" t="s">
        <v>294</v>
      </c>
      <c r="E53" s="9"/>
      <c r="L53" s="88" t="s">
        <v>356</v>
      </c>
      <c r="M53" s="88" t="s">
        <v>354</v>
      </c>
      <c r="N53" s="88" t="s">
        <v>297</v>
      </c>
      <c r="Z53" s="88" t="s">
        <v>298</v>
      </c>
      <c r="AA53" s="88" t="s">
        <v>298</v>
      </c>
      <c r="AW53" s="88">
        <v>989.19</v>
      </c>
      <c r="BR53" s="166" t="s">
        <v>219</v>
      </c>
      <c r="BS53" t="str">
        <f>_xlfn.IFNA(IF(VLOOKUP(Prehlad_ZoP[[#This Row],[Žiadosť o platbu]],Celkový_súbor!A:A,1,FALSE)=Prehlad_ZoP[[#This Row],[Žiadosť o platbu]],"áno"),"nie")</f>
        <v>áno</v>
      </c>
    </row>
    <row r="54" spans="3:71" x14ac:dyDescent="0.25">
      <c r="C54" s="88" t="s">
        <v>294</v>
      </c>
      <c r="E54" s="9"/>
      <c r="L54" s="88" t="s">
        <v>357</v>
      </c>
      <c r="M54" s="88" t="s">
        <v>354</v>
      </c>
      <c r="N54" s="88" t="s">
        <v>297</v>
      </c>
      <c r="Z54" s="88" t="s">
        <v>298</v>
      </c>
      <c r="AA54" s="88" t="s">
        <v>298</v>
      </c>
      <c r="AW54" s="88">
        <v>11397.54</v>
      </c>
      <c r="BR54" s="166" t="s">
        <v>219</v>
      </c>
      <c r="BS54" t="str">
        <f>_xlfn.IFNA(IF(VLOOKUP(Prehlad_ZoP[[#This Row],[Žiadosť o platbu]],Celkový_súbor!A:A,1,FALSE)=Prehlad_ZoP[[#This Row],[Žiadosť o platbu]],"áno"),"nie")</f>
        <v>áno</v>
      </c>
    </row>
    <row r="55" spans="3:71" x14ac:dyDescent="0.25">
      <c r="C55" s="88" t="s">
        <v>294</v>
      </c>
      <c r="E55" s="9"/>
      <c r="L55" s="88" t="s">
        <v>358</v>
      </c>
      <c r="M55" s="88" t="s">
        <v>354</v>
      </c>
      <c r="N55" s="88" t="s">
        <v>297</v>
      </c>
      <c r="Z55" s="88" t="s">
        <v>298</v>
      </c>
      <c r="AA55" s="88" t="s">
        <v>298</v>
      </c>
      <c r="AW55" s="88">
        <v>8013.3</v>
      </c>
      <c r="BR55" s="166" t="s">
        <v>219</v>
      </c>
      <c r="BS55" t="str">
        <f>_xlfn.IFNA(IF(VLOOKUP(Prehlad_ZoP[[#This Row],[Žiadosť o platbu]],Celkový_súbor!A:A,1,FALSE)=Prehlad_ZoP[[#This Row],[Žiadosť o platbu]],"áno"),"nie")</f>
        <v>áno</v>
      </c>
    </row>
    <row r="56" spans="3:71" x14ac:dyDescent="0.25">
      <c r="C56" s="88" t="s">
        <v>294</v>
      </c>
      <c r="E56" s="9"/>
      <c r="L56" s="88" t="s">
        <v>359</v>
      </c>
      <c r="M56" s="88" t="s">
        <v>354</v>
      </c>
      <c r="N56" s="88" t="s">
        <v>297</v>
      </c>
      <c r="Z56" s="88" t="s">
        <v>298</v>
      </c>
      <c r="AA56" s="88" t="s">
        <v>298</v>
      </c>
      <c r="AW56" s="88">
        <v>450.47</v>
      </c>
      <c r="BR56" s="166" t="s">
        <v>219</v>
      </c>
      <c r="BS56" t="str">
        <f>_xlfn.IFNA(IF(VLOOKUP(Prehlad_ZoP[[#This Row],[Žiadosť o platbu]],Celkový_súbor!A:A,1,FALSE)=Prehlad_ZoP[[#This Row],[Žiadosť o platbu]],"áno"),"nie")</f>
        <v>áno</v>
      </c>
    </row>
    <row r="57" spans="3:71" x14ac:dyDescent="0.25">
      <c r="C57" s="88" t="s">
        <v>294</v>
      </c>
      <c r="E57" s="9"/>
      <c r="L57" s="88" t="s">
        <v>360</v>
      </c>
      <c r="M57" s="88" t="s">
        <v>361</v>
      </c>
      <c r="N57" s="88" t="s">
        <v>362</v>
      </c>
      <c r="Z57" s="88" t="s">
        <v>298</v>
      </c>
      <c r="AA57" s="88" t="s">
        <v>298</v>
      </c>
      <c r="AW57" s="88">
        <v>64590.68</v>
      </c>
      <c r="BR57" s="166" t="s">
        <v>219</v>
      </c>
      <c r="BS57" t="str">
        <f>_xlfn.IFNA(IF(VLOOKUP(Prehlad_ZoP[[#This Row],[Žiadosť o platbu]],Celkový_súbor!A:A,1,FALSE)=Prehlad_ZoP[[#This Row],[Žiadosť o platbu]],"áno"),"nie")</f>
        <v>áno</v>
      </c>
    </row>
    <row r="58" spans="3:71" x14ac:dyDescent="0.25">
      <c r="C58" s="88" t="s">
        <v>294</v>
      </c>
      <c r="E58" s="9"/>
      <c r="L58" s="88" t="s">
        <v>363</v>
      </c>
      <c r="M58" s="88" t="s">
        <v>361</v>
      </c>
      <c r="N58" s="88" t="s">
        <v>362</v>
      </c>
      <c r="Z58" s="88" t="s">
        <v>298</v>
      </c>
      <c r="AA58" s="88" t="s">
        <v>298</v>
      </c>
      <c r="AW58" s="88">
        <v>29414.07</v>
      </c>
      <c r="BR58" s="166" t="s">
        <v>219</v>
      </c>
      <c r="BS58" t="str">
        <f>_xlfn.IFNA(IF(VLOOKUP(Prehlad_ZoP[[#This Row],[Žiadosť o platbu]],Celkový_súbor!A:A,1,FALSE)=Prehlad_ZoP[[#This Row],[Žiadosť o platbu]],"áno"),"nie")</f>
        <v>áno</v>
      </c>
    </row>
    <row r="59" spans="3:71" x14ac:dyDescent="0.25">
      <c r="C59" s="88" t="s">
        <v>364</v>
      </c>
      <c r="E59" s="9"/>
      <c r="L59" s="88" t="s">
        <v>365</v>
      </c>
      <c r="M59" s="88" t="s">
        <v>366</v>
      </c>
      <c r="N59" s="88" t="s">
        <v>297</v>
      </c>
      <c r="Z59" s="88" t="s">
        <v>298</v>
      </c>
      <c r="AA59" s="88" t="s">
        <v>298</v>
      </c>
      <c r="AW59" s="88">
        <v>27624.799999999999</v>
      </c>
      <c r="BR59" s="166" t="s">
        <v>219</v>
      </c>
      <c r="BS59" t="str">
        <f>_xlfn.IFNA(IF(VLOOKUP(Prehlad_ZoP[[#This Row],[Žiadosť o platbu]],Celkový_súbor!A:A,1,FALSE)=Prehlad_ZoP[[#This Row],[Žiadosť o platbu]],"áno"),"nie")</f>
        <v>áno</v>
      </c>
    </row>
    <row r="60" spans="3:71" x14ac:dyDescent="0.25">
      <c r="C60" s="88" t="s">
        <v>364</v>
      </c>
      <c r="E60" s="9"/>
      <c r="L60" s="88" t="s">
        <v>368</v>
      </c>
      <c r="M60" s="88" t="s">
        <v>366</v>
      </c>
      <c r="N60" s="88" t="s">
        <v>297</v>
      </c>
      <c r="Z60" s="88" t="s">
        <v>298</v>
      </c>
      <c r="AA60" s="88" t="s">
        <v>298</v>
      </c>
      <c r="AW60" s="88">
        <v>4222.99</v>
      </c>
      <c r="BR60" s="166" t="s">
        <v>219</v>
      </c>
      <c r="BS60" t="str">
        <f>_xlfn.IFNA(IF(VLOOKUP(Prehlad_ZoP[[#This Row],[Žiadosť o platbu]],Celkový_súbor!A:A,1,FALSE)=Prehlad_ZoP[[#This Row],[Žiadosť o platbu]],"áno"),"nie")</f>
        <v>áno</v>
      </c>
    </row>
    <row r="61" spans="3:71" x14ac:dyDescent="0.25">
      <c r="C61" s="88" t="s">
        <v>364</v>
      </c>
      <c r="E61" s="9"/>
      <c r="L61" s="88" t="s">
        <v>369</v>
      </c>
      <c r="M61" s="88" t="s">
        <v>366</v>
      </c>
      <c r="N61" s="88" t="s">
        <v>297</v>
      </c>
      <c r="Z61" s="88" t="s">
        <v>298</v>
      </c>
      <c r="AA61" s="88" t="s">
        <v>298</v>
      </c>
      <c r="AW61" s="88">
        <v>12061.79</v>
      </c>
      <c r="BR61" s="166" t="s">
        <v>219</v>
      </c>
      <c r="BS61" t="str">
        <f>_xlfn.IFNA(IF(VLOOKUP(Prehlad_ZoP[[#This Row],[Žiadosť o platbu]],Celkový_súbor!A:A,1,FALSE)=Prehlad_ZoP[[#This Row],[Žiadosť o platbu]],"áno"),"nie")</f>
        <v>áno</v>
      </c>
    </row>
    <row r="62" spans="3:71" x14ac:dyDescent="0.25">
      <c r="C62" s="88" t="s">
        <v>364</v>
      </c>
      <c r="E62" s="9"/>
      <c r="L62" s="88" t="s">
        <v>370</v>
      </c>
      <c r="M62" s="88" t="s">
        <v>366</v>
      </c>
      <c r="N62" s="88" t="s">
        <v>297</v>
      </c>
      <c r="Z62" s="88" t="s">
        <v>298</v>
      </c>
      <c r="AA62" s="88" t="s">
        <v>298</v>
      </c>
      <c r="AW62" s="88">
        <v>1843.9</v>
      </c>
      <c r="BR62" s="166" t="s">
        <v>219</v>
      </c>
      <c r="BS62" t="str">
        <f>_xlfn.IFNA(IF(VLOOKUP(Prehlad_ZoP[[#This Row],[Žiadosť o platbu]],Celkový_súbor!A:A,1,FALSE)=Prehlad_ZoP[[#This Row],[Žiadosť o platbu]],"áno"),"nie")</f>
        <v>áno</v>
      </c>
    </row>
    <row r="63" spans="3:71" x14ac:dyDescent="0.25">
      <c r="C63" s="88" t="s">
        <v>364</v>
      </c>
      <c r="E63" s="9"/>
      <c r="L63" s="88" t="s">
        <v>365</v>
      </c>
      <c r="M63" s="88" t="s">
        <v>371</v>
      </c>
      <c r="N63" s="88" t="s">
        <v>297</v>
      </c>
      <c r="Z63" s="88" t="s">
        <v>298</v>
      </c>
      <c r="AA63" s="88" t="s">
        <v>298</v>
      </c>
      <c r="AW63" s="88">
        <v>26766.67</v>
      </c>
      <c r="BR63" s="166" t="s">
        <v>219</v>
      </c>
      <c r="BS63" t="str">
        <f>_xlfn.IFNA(IF(VLOOKUP(Prehlad_ZoP[[#This Row],[Žiadosť o platbu]],Celkový_súbor!A:A,1,FALSE)=Prehlad_ZoP[[#This Row],[Žiadosť o platbu]],"áno"),"nie")</f>
        <v>áno</v>
      </c>
    </row>
    <row r="64" spans="3:71" x14ac:dyDescent="0.25">
      <c r="C64" s="88" t="s">
        <v>364</v>
      </c>
      <c r="E64" s="9"/>
      <c r="L64" s="88" t="s">
        <v>368</v>
      </c>
      <c r="M64" s="88" t="s">
        <v>371</v>
      </c>
      <c r="N64" s="88" t="s">
        <v>297</v>
      </c>
      <c r="Z64" s="88" t="s">
        <v>298</v>
      </c>
      <c r="AA64" s="88" t="s">
        <v>298</v>
      </c>
      <c r="AW64" s="88">
        <v>4091.86</v>
      </c>
      <c r="BR64" s="166" t="s">
        <v>219</v>
      </c>
      <c r="BS64" t="str">
        <f>_xlfn.IFNA(IF(VLOOKUP(Prehlad_ZoP[[#This Row],[Žiadosť o platbu]],Celkový_súbor!A:A,1,FALSE)=Prehlad_ZoP[[#This Row],[Žiadosť o platbu]],"áno"),"nie")</f>
        <v>áno</v>
      </c>
    </row>
    <row r="65" spans="3:71" x14ac:dyDescent="0.25">
      <c r="C65" s="88" t="s">
        <v>364</v>
      </c>
      <c r="E65" s="9"/>
      <c r="L65" s="88" t="s">
        <v>369</v>
      </c>
      <c r="M65" s="88" t="s">
        <v>371</v>
      </c>
      <c r="N65" s="88" t="s">
        <v>297</v>
      </c>
      <c r="Z65" s="88" t="s">
        <v>298</v>
      </c>
      <c r="AA65" s="88" t="s">
        <v>298</v>
      </c>
      <c r="AW65" s="88">
        <v>9391.06</v>
      </c>
      <c r="BR65" s="166" t="s">
        <v>219</v>
      </c>
      <c r="BS65" t="str">
        <f>_xlfn.IFNA(IF(VLOOKUP(Prehlad_ZoP[[#This Row],[Žiadosť o platbu]],Celkový_súbor!A:A,1,FALSE)=Prehlad_ZoP[[#This Row],[Žiadosť o platbu]],"áno"),"nie")</f>
        <v>áno</v>
      </c>
    </row>
    <row r="66" spans="3:71" x14ac:dyDescent="0.25">
      <c r="C66" s="88" t="s">
        <v>364</v>
      </c>
      <c r="E66" s="9"/>
      <c r="L66" s="88" t="s">
        <v>370</v>
      </c>
      <c r="M66" s="88" t="s">
        <v>371</v>
      </c>
      <c r="N66" s="88" t="s">
        <v>297</v>
      </c>
      <c r="Z66" s="88" t="s">
        <v>298</v>
      </c>
      <c r="AA66" s="88" t="s">
        <v>298</v>
      </c>
      <c r="AW66" s="88">
        <v>1435.62</v>
      </c>
      <c r="BR66" s="166" t="s">
        <v>219</v>
      </c>
      <c r="BS66" t="str">
        <f>_xlfn.IFNA(IF(VLOOKUP(Prehlad_ZoP[[#This Row],[Žiadosť o platbu]],Celkový_súbor!A:A,1,FALSE)=Prehlad_ZoP[[#This Row],[Žiadosť o platbu]],"áno"),"nie")</f>
        <v>áno</v>
      </c>
    </row>
    <row r="67" spans="3:71" x14ac:dyDescent="0.25">
      <c r="C67" s="88" t="s">
        <v>364</v>
      </c>
      <c r="E67" s="9"/>
      <c r="L67" s="88" t="s">
        <v>372</v>
      </c>
      <c r="M67" s="88" t="s">
        <v>371</v>
      </c>
      <c r="N67" s="88" t="s">
        <v>297</v>
      </c>
      <c r="Z67" s="88" t="s">
        <v>298</v>
      </c>
      <c r="AA67" s="88" t="s">
        <v>298</v>
      </c>
      <c r="AW67" s="88">
        <v>3109.42</v>
      </c>
      <c r="BR67" s="166" t="s">
        <v>219</v>
      </c>
      <c r="BS67" t="str">
        <f>_xlfn.IFNA(IF(VLOOKUP(Prehlad_ZoP[[#This Row],[Žiadosť o platbu]],Celkový_súbor!A:A,1,FALSE)=Prehlad_ZoP[[#This Row],[Žiadosť o platbu]],"áno"),"nie")</f>
        <v>áno</v>
      </c>
    </row>
    <row r="68" spans="3:71" x14ac:dyDescent="0.25">
      <c r="C68" s="88" t="s">
        <v>364</v>
      </c>
      <c r="E68" s="9"/>
      <c r="L68" s="88" t="s">
        <v>373</v>
      </c>
      <c r="M68" s="88" t="s">
        <v>371</v>
      </c>
      <c r="N68" s="88" t="s">
        <v>297</v>
      </c>
      <c r="Z68" s="88" t="s">
        <v>298</v>
      </c>
      <c r="AA68" s="88" t="s">
        <v>298</v>
      </c>
      <c r="AW68" s="88">
        <v>475.35</v>
      </c>
      <c r="BR68" s="166" t="s">
        <v>219</v>
      </c>
      <c r="BS68" t="str">
        <f>_xlfn.IFNA(IF(VLOOKUP(Prehlad_ZoP[[#This Row],[Žiadosť o platbu]],Celkový_súbor!A:A,1,FALSE)=Prehlad_ZoP[[#This Row],[Žiadosť o platbu]],"áno"),"nie")</f>
        <v>áno</v>
      </c>
    </row>
    <row r="69" spans="3:71" x14ac:dyDescent="0.25">
      <c r="C69" s="88" t="s">
        <v>364</v>
      </c>
      <c r="E69" s="9"/>
      <c r="L69" s="88" t="s">
        <v>365</v>
      </c>
      <c r="M69" s="88" t="s">
        <v>374</v>
      </c>
      <c r="N69" s="88" t="s">
        <v>297</v>
      </c>
      <c r="Z69" s="88" t="s">
        <v>298</v>
      </c>
      <c r="AA69" s="88" t="s">
        <v>298</v>
      </c>
      <c r="AW69" s="88">
        <v>22321.86</v>
      </c>
      <c r="BR69" s="166" t="s">
        <v>219</v>
      </c>
      <c r="BS69" t="str">
        <f>_xlfn.IFNA(IF(VLOOKUP(Prehlad_ZoP[[#This Row],[Žiadosť o platbu]],Celkový_súbor!A:A,1,FALSE)=Prehlad_ZoP[[#This Row],[Žiadosť o platbu]],"áno"),"nie")</f>
        <v>áno</v>
      </c>
    </row>
    <row r="70" spans="3:71" x14ac:dyDescent="0.25">
      <c r="C70" s="88" t="s">
        <v>364</v>
      </c>
      <c r="E70" s="9"/>
      <c r="L70" s="88" t="s">
        <v>368</v>
      </c>
      <c r="M70" s="88" t="s">
        <v>374</v>
      </c>
      <c r="N70" s="88" t="s">
        <v>297</v>
      </c>
      <c r="Z70" s="88" t="s">
        <v>298</v>
      </c>
      <c r="AA70" s="88" t="s">
        <v>298</v>
      </c>
      <c r="AW70" s="88">
        <v>3412.35</v>
      </c>
      <c r="BR70" s="166" t="s">
        <v>219</v>
      </c>
      <c r="BS70" t="str">
        <f>_xlfn.IFNA(IF(VLOOKUP(Prehlad_ZoP[[#This Row],[Žiadosť o platbu]],Celkový_súbor!A:A,1,FALSE)=Prehlad_ZoP[[#This Row],[Žiadosť o platbu]],"áno"),"nie")</f>
        <v>áno</v>
      </c>
    </row>
    <row r="71" spans="3:71" x14ac:dyDescent="0.25">
      <c r="C71" s="88" t="s">
        <v>364</v>
      </c>
      <c r="E71" s="9"/>
      <c r="L71" s="88" t="s">
        <v>369</v>
      </c>
      <c r="M71" s="88" t="s">
        <v>374</v>
      </c>
      <c r="N71" s="88" t="s">
        <v>297</v>
      </c>
      <c r="Z71" s="88" t="s">
        <v>298</v>
      </c>
      <c r="AA71" s="88" t="s">
        <v>298</v>
      </c>
      <c r="AW71" s="88">
        <v>10679.11</v>
      </c>
      <c r="BR71" s="166" t="s">
        <v>219</v>
      </c>
      <c r="BS71" t="str">
        <f>_xlfn.IFNA(IF(VLOOKUP(Prehlad_ZoP[[#This Row],[Žiadosť o platbu]],Celkový_súbor!A:A,1,FALSE)=Prehlad_ZoP[[#This Row],[Žiadosť o platbu]],"áno"),"nie")</f>
        <v>áno</v>
      </c>
    </row>
    <row r="72" spans="3:71" x14ac:dyDescent="0.25">
      <c r="C72" s="88" t="s">
        <v>364</v>
      </c>
      <c r="E72" s="9"/>
      <c r="L72" s="88" t="s">
        <v>370</v>
      </c>
      <c r="M72" s="88" t="s">
        <v>374</v>
      </c>
      <c r="N72" s="88" t="s">
        <v>297</v>
      </c>
      <c r="Z72" s="88" t="s">
        <v>298</v>
      </c>
      <c r="AA72" s="88" t="s">
        <v>298</v>
      </c>
      <c r="AW72" s="88">
        <v>1632.51</v>
      </c>
      <c r="BR72" s="166" t="s">
        <v>219</v>
      </c>
      <c r="BS72" t="str">
        <f>_xlfn.IFNA(IF(VLOOKUP(Prehlad_ZoP[[#This Row],[Žiadosť o platbu]],Celkový_súbor!A:A,1,FALSE)=Prehlad_ZoP[[#This Row],[Žiadosť o platbu]],"áno"),"nie")</f>
        <v>áno</v>
      </c>
    </row>
    <row r="73" spans="3:71" x14ac:dyDescent="0.25">
      <c r="C73" s="88" t="s">
        <v>364</v>
      </c>
      <c r="E73" s="9"/>
      <c r="L73" s="88" t="s">
        <v>372</v>
      </c>
      <c r="M73" s="88" t="s">
        <v>374</v>
      </c>
      <c r="N73" s="88" t="s">
        <v>297</v>
      </c>
      <c r="Z73" s="88" t="s">
        <v>298</v>
      </c>
      <c r="AA73" s="88" t="s">
        <v>298</v>
      </c>
      <c r="AW73" s="88">
        <v>5078.9799999999996</v>
      </c>
      <c r="BR73" s="166" t="s">
        <v>219</v>
      </c>
      <c r="BS73" t="str">
        <f>_xlfn.IFNA(IF(VLOOKUP(Prehlad_ZoP[[#This Row],[Žiadosť o platbu]],Celkový_súbor!A:A,1,FALSE)=Prehlad_ZoP[[#This Row],[Žiadosť o platbu]],"áno"),"nie")</f>
        <v>áno</v>
      </c>
    </row>
    <row r="74" spans="3:71" x14ac:dyDescent="0.25">
      <c r="C74" s="88" t="s">
        <v>364</v>
      </c>
      <c r="E74" s="9"/>
      <c r="L74" s="88" t="s">
        <v>373</v>
      </c>
      <c r="M74" s="88" t="s">
        <v>374</v>
      </c>
      <c r="N74" s="88" t="s">
        <v>297</v>
      </c>
      <c r="Z74" s="88" t="s">
        <v>298</v>
      </c>
      <c r="AA74" s="88" t="s">
        <v>298</v>
      </c>
      <c r="AW74" s="88">
        <v>776.43</v>
      </c>
      <c r="BR74" s="166" t="s">
        <v>219</v>
      </c>
      <c r="BS74" t="str">
        <f>_xlfn.IFNA(IF(VLOOKUP(Prehlad_ZoP[[#This Row],[Žiadosť o platbu]],Celkový_súbor!A:A,1,FALSE)=Prehlad_ZoP[[#This Row],[Žiadosť o platbu]],"áno"),"nie")</f>
        <v>áno</v>
      </c>
    </row>
    <row r="75" spans="3:71" x14ac:dyDescent="0.25">
      <c r="C75" s="88" t="s">
        <v>364</v>
      </c>
      <c r="E75" s="9"/>
      <c r="L75" s="88" t="s">
        <v>375</v>
      </c>
      <c r="M75" s="88" t="s">
        <v>374</v>
      </c>
      <c r="N75" s="88" t="s">
        <v>297</v>
      </c>
      <c r="Z75" s="88" t="s">
        <v>298</v>
      </c>
      <c r="AA75" s="88" t="s">
        <v>298</v>
      </c>
      <c r="AW75" s="88">
        <v>8552.1</v>
      </c>
      <c r="BR75" s="166" t="s">
        <v>219</v>
      </c>
      <c r="BS75" t="str">
        <f>_xlfn.IFNA(IF(VLOOKUP(Prehlad_ZoP[[#This Row],[Žiadosť o platbu]],Celkový_súbor!A:A,1,FALSE)=Prehlad_ZoP[[#This Row],[Žiadosť o platbu]],"áno"),"nie")</f>
        <v>áno</v>
      </c>
    </row>
    <row r="76" spans="3:71" x14ac:dyDescent="0.25">
      <c r="C76" s="88" t="s">
        <v>364</v>
      </c>
      <c r="E76" s="9"/>
      <c r="L76" s="88" t="s">
        <v>376</v>
      </c>
      <c r="M76" s="88" t="s">
        <v>374</v>
      </c>
      <c r="N76" s="88" t="s">
        <v>297</v>
      </c>
      <c r="Z76" s="88" t="s">
        <v>298</v>
      </c>
      <c r="AA76" s="88" t="s">
        <v>298</v>
      </c>
      <c r="AW76" s="88">
        <v>1307.3599999999999</v>
      </c>
      <c r="BR76" s="166" t="s">
        <v>219</v>
      </c>
      <c r="BS76" t="str">
        <f>_xlfn.IFNA(IF(VLOOKUP(Prehlad_ZoP[[#This Row],[Žiadosť o platbu]],Celkový_súbor!A:A,1,FALSE)=Prehlad_ZoP[[#This Row],[Žiadosť o platbu]],"áno"),"nie")</f>
        <v>áno</v>
      </c>
    </row>
    <row r="77" spans="3:71" x14ac:dyDescent="0.25">
      <c r="C77" s="88" t="s">
        <v>364</v>
      </c>
      <c r="E77" s="9"/>
      <c r="L77" s="88" t="s">
        <v>377</v>
      </c>
      <c r="M77" s="88" t="s">
        <v>378</v>
      </c>
      <c r="N77" s="88" t="s">
        <v>379</v>
      </c>
      <c r="Z77" s="88" t="s">
        <v>298</v>
      </c>
      <c r="AA77" s="88" t="s">
        <v>298</v>
      </c>
      <c r="AW77" s="88">
        <v>8791</v>
      </c>
      <c r="BR77" s="166" t="s">
        <v>219</v>
      </c>
      <c r="BS77" t="str">
        <f>_xlfn.IFNA(IF(VLOOKUP(Prehlad_ZoP[[#This Row],[Žiadosť o platbu]],Celkový_súbor!A:A,1,FALSE)=Prehlad_ZoP[[#This Row],[Žiadosť o platbu]],"áno"),"nie")</f>
        <v>áno</v>
      </c>
    </row>
    <row r="78" spans="3:71" x14ac:dyDescent="0.25">
      <c r="C78" s="88" t="s">
        <v>364</v>
      </c>
      <c r="E78" s="9"/>
      <c r="L78" s="88" t="s">
        <v>380</v>
      </c>
      <c r="M78" s="88" t="s">
        <v>378</v>
      </c>
      <c r="N78" s="88" t="s">
        <v>379</v>
      </c>
      <c r="Z78" s="88" t="s">
        <v>298</v>
      </c>
      <c r="AA78" s="88" t="s">
        <v>298</v>
      </c>
      <c r="AW78" s="88">
        <v>1343.89</v>
      </c>
      <c r="BR78" s="166" t="s">
        <v>219</v>
      </c>
      <c r="BS78" t="str">
        <f>_xlfn.IFNA(IF(VLOOKUP(Prehlad_ZoP[[#This Row],[Žiadosť o platbu]],Celkový_súbor!A:A,1,FALSE)=Prehlad_ZoP[[#This Row],[Žiadosť o platbu]],"áno"),"nie")</f>
        <v>áno</v>
      </c>
    </row>
    <row r="79" spans="3:71" x14ac:dyDescent="0.25">
      <c r="C79" s="88" t="s">
        <v>381</v>
      </c>
      <c r="E79" s="9"/>
      <c r="L79" s="88" t="s">
        <v>370</v>
      </c>
      <c r="M79" s="88" t="s">
        <v>382</v>
      </c>
      <c r="N79" s="88" t="s">
        <v>297</v>
      </c>
      <c r="Z79" s="88" t="s">
        <v>298</v>
      </c>
      <c r="AA79" s="88" t="s">
        <v>298</v>
      </c>
      <c r="AW79" s="88">
        <v>199.05</v>
      </c>
      <c r="BR79" s="166" t="s">
        <v>219</v>
      </c>
      <c r="BS79" t="str">
        <f>_xlfn.IFNA(IF(VLOOKUP(Prehlad_ZoP[[#This Row],[Žiadosť o platbu]],Celkový_súbor!A:A,1,FALSE)=Prehlad_ZoP[[#This Row],[Žiadosť o platbu]],"áno"),"nie")</f>
        <v>áno</v>
      </c>
    </row>
    <row r="80" spans="3:71" x14ac:dyDescent="0.25">
      <c r="C80" s="88" t="s">
        <v>381</v>
      </c>
      <c r="E80" s="9"/>
      <c r="L80" s="88" t="s">
        <v>369</v>
      </c>
      <c r="M80" s="88" t="s">
        <v>382</v>
      </c>
      <c r="N80" s="88" t="s">
        <v>297</v>
      </c>
      <c r="Z80" s="88" t="s">
        <v>298</v>
      </c>
      <c r="AA80" s="88" t="s">
        <v>298</v>
      </c>
      <c r="AW80" s="88">
        <v>1302.0999999999999</v>
      </c>
      <c r="BR80" s="166" t="s">
        <v>219</v>
      </c>
      <c r="BS80" t="str">
        <f>_xlfn.IFNA(IF(VLOOKUP(Prehlad_ZoP[[#This Row],[Žiadosť o platbu]],Celkový_súbor!A:A,1,FALSE)=Prehlad_ZoP[[#This Row],[Žiadosť o platbu]],"áno"),"nie")</f>
        <v>áno</v>
      </c>
    </row>
    <row r="81" spans="3:71" x14ac:dyDescent="0.25">
      <c r="C81" s="88" t="s">
        <v>381</v>
      </c>
      <c r="E81" s="9"/>
      <c r="L81" s="88" t="s">
        <v>369</v>
      </c>
      <c r="M81" s="88" t="s">
        <v>383</v>
      </c>
      <c r="N81" s="88" t="s">
        <v>297</v>
      </c>
      <c r="Z81" s="88" t="s">
        <v>298</v>
      </c>
      <c r="AA81" s="88" t="s">
        <v>298</v>
      </c>
      <c r="AW81" s="88">
        <v>3497.06</v>
      </c>
      <c r="BR81" s="166" t="s">
        <v>219</v>
      </c>
      <c r="BS81" t="str">
        <f>_xlfn.IFNA(IF(VLOOKUP(Prehlad_ZoP[[#This Row],[Žiadosť o platbu]],Celkový_súbor!A:A,1,FALSE)=Prehlad_ZoP[[#This Row],[Žiadosť o platbu]],"áno"),"nie")</f>
        <v>áno</v>
      </c>
    </row>
    <row r="82" spans="3:71" x14ac:dyDescent="0.25">
      <c r="C82" s="88" t="s">
        <v>381</v>
      </c>
      <c r="E82" s="9"/>
      <c r="L82" s="88" t="s">
        <v>370</v>
      </c>
      <c r="M82" s="88" t="s">
        <v>383</v>
      </c>
      <c r="N82" s="88" t="s">
        <v>297</v>
      </c>
      <c r="Z82" s="88" t="s">
        <v>298</v>
      </c>
      <c r="AA82" s="88" t="s">
        <v>298</v>
      </c>
      <c r="AW82" s="88">
        <v>534.6</v>
      </c>
      <c r="BR82" s="166" t="s">
        <v>219</v>
      </c>
      <c r="BS82" t="str">
        <f>_xlfn.IFNA(IF(VLOOKUP(Prehlad_ZoP[[#This Row],[Žiadosť o platbu]],Celkový_súbor!A:A,1,FALSE)=Prehlad_ZoP[[#This Row],[Žiadosť o platbu]],"áno"),"nie")</f>
        <v>áno</v>
      </c>
    </row>
    <row r="83" spans="3:71" x14ac:dyDescent="0.25">
      <c r="C83" s="88" t="s">
        <v>381</v>
      </c>
      <c r="E83" s="9"/>
      <c r="L83" s="88" t="s">
        <v>365</v>
      </c>
      <c r="M83" s="88" t="s">
        <v>384</v>
      </c>
      <c r="N83" s="88" t="s">
        <v>297</v>
      </c>
      <c r="Z83" s="88" t="s">
        <v>298</v>
      </c>
      <c r="AA83" s="88" t="s">
        <v>298</v>
      </c>
      <c r="AW83" s="88">
        <v>25476.47</v>
      </c>
      <c r="BR83" s="166" t="s">
        <v>219</v>
      </c>
      <c r="BS83" t="str">
        <f>_xlfn.IFNA(IF(VLOOKUP(Prehlad_ZoP[[#This Row],[Žiadosť o platbu]],Celkový_súbor!A:A,1,FALSE)=Prehlad_ZoP[[#This Row],[Žiadosť o platbu]],"áno"),"nie")</f>
        <v>áno</v>
      </c>
    </row>
    <row r="84" spans="3:71" x14ac:dyDescent="0.25">
      <c r="C84" s="88" t="s">
        <v>381</v>
      </c>
      <c r="E84" s="9"/>
      <c r="L84" s="88" t="s">
        <v>368</v>
      </c>
      <c r="M84" s="88" t="s">
        <v>384</v>
      </c>
      <c r="N84" s="88" t="s">
        <v>297</v>
      </c>
      <c r="Z84" s="88" t="s">
        <v>298</v>
      </c>
      <c r="AA84" s="88" t="s">
        <v>298</v>
      </c>
      <c r="AW84" s="88">
        <v>3894.6</v>
      </c>
      <c r="BR84" s="166" t="s">
        <v>219</v>
      </c>
      <c r="BS84" t="str">
        <f>_xlfn.IFNA(IF(VLOOKUP(Prehlad_ZoP[[#This Row],[Žiadosť o platbu]],Celkový_súbor!A:A,1,FALSE)=Prehlad_ZoP[[#This Row],[Žiadosť o platbu]],"áno"),"nie")</f>
        <v>áno</v>
      </c>
    </row>
    <row r="85" spans="3:71" x14ac:dyDescent="0.25">
      <c r="C85" s="88" t="s">
        <v>381</v>
      </c>
      <c r="E85" s="9"/>
      <c r="L85" s="88" t="s">
        <v>369</v>
      </c>
      <c r="M85" s="88" t="s">
        <v>384</v>
      </c>
      <c r="N85" s="88" t="s">
        <v>297</v>
      </c>
      <c r="Z85" s="88" t="s">
        <v>298</v>
      </c>
      <c r="AA85" s="88" t="s">
        <v>298</v>
      </c>
      <c r="AW85" s="88">
        <v>3497.06</v>
      </c>
      <c r="BR85" s="166" t="s">
        <v>219</v>
      </c>
      <c r="BS85" t="str">
        <f>_xlfn.IFNA(IF(VLOOKUP(Prehlad_ZoP[[#This Row],[Žiadosť o platbu]],Celkový_súbor!A:A,1,FALSE)=Prehlad_ZoP[[#This Row],[Žiadosť o platbu]],"áno"),"nie")</f>
        <v>áno</v>
      </c>
    </row>
    <row r="86" spans="3:71" x14ac:dyDescent="0.25">
      <c r="C86" s="88" t="s">
        <v>381</v>
      </c>
      <c r="E86" s="9"/>
      <c r="L86" s="88" t="s">
        <v>370</v>
      </c>
      <c r="M86" s="88" t="s">
        <v>384</v>
      </c>
      <c r="N86" s="88" t="s">
        <v>297</v>
      </c>
      <c r="Z86" s="88" t="s">
        <v>298</v>
      </c>
      <c r="AA86" s="88" t="s">
        <v>298</v>
      </c>
      <c r="AW86" s="88">
        <v>534.6</v>
      </c>
      <c r="BR86" s="166" t="s">
        <v>219</v>
      </c>
      <c r="BS86" t="str">
        <f>_xlfn.IFNA(IF(VLOOKUP(Prehlad_ZoP[[#This Row],[Žiadosť o platbu]],Celkový_súbor!A:A,1,FALSE)=Prehlad_ZoP[[#This Row],[Žiadosť o platbu]],"áno"),"nie")</f>
        <v>áno</v>
      </c>
    </row>
    <row r="87" spans="3:71" x14ac:dyDescent="0.25">
      <c r="C87" s="88" t="s">
        <v>381</v>
      </c>
      <c r="E87" s="9"/>
      <c r="L87" s="88" t="s">
        <v>365</v>
      </c>
      <c r="M87" s="88" t="s">
        <v>385</v>
      </c>
      <c r="N87" s="88" t="s">
        <v>297</v>
      </c>
      <c r="Z87" s="88" t="s">
        <v>298</v>
      </c>
      <c r="AA87" s="88" t="s">
        <v>298</v>
      </c>
      <c r="AW87" s="88">
        <v>28584.66</v>
      </c>
      <c r="BR87" s="166" t="s">
        <v>219</v>
      </c>
      <c r="BS87" t="str">
        <f>_xlfn.IFNA(IF(VLOOKUP(Prehlad_ZoP[[#This Row],[Žiadosť o platbu]],Celkový_súbor!A:A,1,FALSE)=Prehlad_ZoP[[#This Row],[Žiadosť o platbu]],"áno"),"nie")</f>
        <v>áno</v>
      </c>
    </row>
    <row r="88" spans="3:71" x14ac:dyDescent="0.25">
      <c r="C88" s="88" t="s">
        <v>381</v>
      </c>
      <c r="E88" s="9"/>
      <c r="L88" s="88" t="s">
        <v>368</v>
      </c>
      <c r="M88" s="88" t="s">
        <v>385</v>
      </c>
      <c r="N88" s="88" t="s">
        <v>297</v>
      </c>
      <c r="Z88" s="88" t="s">
        <v>298</v>
      </c>
      <c r="AA88" s="88" t="s">
        <v>298</v>
      </c>
      <c r="AW88" s="88">
        <v>4369.75</v>
      </c>
      <c r="BR88" s="166" t="s">
        <v>219</v>
      </c>
      <c r="BS88" t="str">
        <f>_xlfn.IFNA(IF(VLOOKUP(Prehlad_ZoP[[#This Row],[Žiadosť o platbu]],Celkový_súbor!A:A,1,FALSE)=Prehlad_ZoP[[#This Row],[Žiadosť o platbu]],"áno"),"nie")</f>
        <v>áno</v>
      </c>
    </row>
    <row r="89" spans="3:71" x14ac:dyDescent="0.25">
      <c r="C89" s="88" t="s">
        <v>381</v>
      </c>
      <c r="E89" s="9"/>
      <c r="L89" s="88" t="s">
        <v>369</v>
      </c>
      <c r="M89" s="88" t="s">
        <v>385</v>
      </c>
      <c r="N89" s="88" t="s">
        <v>297</v>
      </c>
      <c r="Z89" s="88" t="s">
        <v>298</v>
      </c>
      <c r="AA89" s="88" t="s">
        <v>298</v>
      </c>
      <c r="AW89" s="88">
        <v>3497.06</v>
      </c>
      <c r="BR89" s="166" t="s">
        <v>219</v>
      </c>
      <c r="BS89" t="str">
        <f>_xlfn.IFNA(IF(VLOOKUP(Prehlad_ZoP[[#This Row],[Žiadosť o platbu]],Celkový_súbor!A:A,1,FALSE)=Prehlad_ZoP[[#This Row],[Žiadosť o platbu]],"áno"),"nie")</f>
        <v>áno</v>
      </c>
    </row>
    <row r="90" spans="3:71" x14ac:dyDescent="0.25">
      <c r="C90" s="88" t="s">
        <v>381</v>
      </c>
      <c r="E90" s="9"/>
      <c r="L90" s="88" t="s">
        <v>370</v>
      </c>
      <c r="M90" s="88" t="s">
        <v>385</v>
      </c>
      <c r="N90" s="88" t="s">
        <v>297</v>
      </c>
      <c r="Z90" s="88" t="s">
        <v>298</v>
      </c>
      <c r="AA90" s="88" t="s">
        <v>298</v>
      </c>
      <c r="AW90" s="88">
        <v>534.6</v>
      </c>
      <c r="BR90" s="166" t="s">
        <v>219</v>
      </c>
      <c r="BS90" t="str">
        <f>_xlfn.IFNA(IF(VLOOKUP(Prehlad_ZoP[[#This Row],[Žiadosť o platbu]],Celkový_súbor!A:A,1,FALSE)=Prehlad_ZoP[[#This Row],[Žiadosť o platbu]],"áno"),"nie")</f>
        <v>áno</v>
      </c>
    </row>
    <row r="91" spans="3:71" x14ac:dyDescent="0.25">
      <c r="C91" s="88" t="s">
        <v>381</v>
      </c>
      <c r="E91" s="9"/>
      <c r="L91" s="88" t="s">
        <v>365</v>
      </c>
      <c r="M91" s="88" t="s">
        <v>386</v>
      </c>
      <c r="N91" s="88" t="s">
        <v>297</v>
      </c>
      <c r="Z91" s="88" t="s">
        <v>298</v>
      </c>
      <c r="AA91" s="88" t="s">
        <v>298</v>
      </c>
      <c r="AW91" s="88">
        <v>44306.12</v>
      </c>
      <c r="BR91" s="166" t="s">
        <v>219</v>
      </c>
      <c r="BS91" t="str">
        <f>_xlfn.IFNA(IF(VLOOKUP(Prehlad_ZoP[[#This Row],[Žiadosť o platbu]],Celkový_súbor!A:A,1,FALSE)=Prehlad_ZoP[[#This Row],[Žiadosť o platbu]],"áno"),"nie")</f>
        <v>áno</v>
      </c>
    </row>
    <row r="92" spans="3:71" x14ac:dyDescent="0.25">
      <c r="C92" s="88" t="s">
        <v>381</v>
      </c>
      <c r="E92" s="9"/>
      <c r="L92" s="88" t="s">
        <v>368</v>
      </c>
      <c r="M92" s="88" t="s">
        <v>386</v>
      </c>
      <c r="N92" s="88" t="s">
        <v>297</v>
      </c>
      <c r="Z92" s="88" t="s">
        <v>298</v>
      </c>
      <c r="AA92" s="88" t="s">
        <v>298</v>
      </c>
      <c r="AW92" s="88">
        <v>6773.11</v>
      </c>
      <c r="BR92" s="166" t="s">
        <v>219</v>
      </c>
      <c r="BS92" t="str">
        <f>_xlfn.IFNA(IF(VLOOKUP(Prehlad_ZoP[[#This Row],[Žiadosť o platbu]],Celkový_súbor!A:A,1,FALSE)=Prehlad_ZoP[[#This Row],[Žiadosť o platbu]],"áno"),"nie")</f>
        <v>áno</v>
      </c>
    </row>
    <row r="93" spans="3:71" x14ac:dyDescent="0.25">
      <c r="C93" s="88" t="s">
        <v>381</v>
      </c>
      <c r="E93" s="9"/>
      <c r="L93" s="88" t="s">
        <v>369</v>
      </c>
      <c r="M93" s="88" t="s">
        <v>386</v>
      </c>
      <c r="N93" s="88" t="s">
        <v>297</v>
      </c>
      <c r="Z93" s="88" t="s">
        <v>298</v>
      </c>
      <c r="AA93" s="88" t="s">
        <v>298</v>
      </c>
      <c r="AW93" s="88">
        <v>1227.69</v>
      </c>
      <c r="BR93" s="166" t="s">
        <v>219</v>
      </c>
      <c r="BS93" t="str">
        <f>_xlfn.IFNA(IF(VLOOKUP(Prehlad_ZoP[[#This Row],[Žiadosť o platbu]],Celkový_súbor!A:A,1,FALSE)=Prehlad_ZoP[[#This Row],[Žiadosť o platbu]],"áno"),"nie")</f>
        <v>áno</v>
      </c>
    </row>
    <row r="94" spans="3:71" x14ac:dyDescent="0.25">
      <c r="C94" s="88" t="s">
        <v>381</v>
      </c>
      <c r="E94" s="9"/>
      <c r="L94" s="88" t="s">
        <v>370</v>
      </c>
      <c r="M94" s="88" t="s">
        <v>386</v>
      </c>
      <c r="N94" s="88" t="s">
        <v>297</v>
      </c>
      <c r="Z94" s="88" t="s">
        <v>298</v>
      </c>
      <c r="AA94" s="88" t="s">
        <v>298</v>
      </c>
      <c r="AW94" s="88">
        <v>187.68</v>
      </c>
      <c r="BR94" s="166" t="s">
        <v>219</v>
      </c>
      <c r="BS94" t="str">
        <f>_xlfn.IFNA(IF(VLOOKUP(Prehlad_ZoP[[#This Row],[Žiadosť o platbu]],Celkový_súbor!A:A,1,FALSE)=Prehlad_ZoP[[#This Row],[Žiadosť o platbu]],"áno"),"nie")</f>
        <v>áno</v>
      </c>
    </row>
    <row r="95" spans="3:71" x14ac:dyDescent="0.25">
      <c r="C95" s="88" t="s">
        <v>381</v>
      </c>
      <c r="E95" s="9"/>
      <c r="L95" s="88" t="s">
        <v>365</v>
      </c>
      <c r="M95" s="88" t="s">
        <v>387</v>
      </c>
      <c r="N95" s="88" t="s">
        <v>297</v>
      </c>
      <c r="Z95" s="88" t="s">
        <v>298</v>
      </c>
      <c r="AA95" s="88" t="s">
        <v>298</v>
      </c>
      <c r="AW95" s="88">
        <v>52443.13</v>
      </c>
      <c r="BR95" s="166" t="s">
        <v>219</v>
      </c>
      <c r="BS95" t="str">
        <f>_xlfn.IFNA(IF(VLOOKUP(Prehlad_ZoP[[#This Row],[Žiadosť o platbu]],Celkový_súbor!A:A,1,FALSE)=Prehlad_ZoP[[#This Row],[Žiadosť o platbu]],"áno"),"nie")</f>
        <v>áno</v>
      </c>
    </row>
    <row r="96" spans="3:71" x14ac:dyDescent="0.25">
      <c r="C96" s="88" t="s">
        <v>381</v>
      </c>
      <c r="E96" s="9"/>
      <c r="L96" s="88" t="s">
        <v>368</v>
      </c>
      <c r="M96" s="88" t="s">
        <v>387</v>
      </c>
      <c r="N96" s="88" t="s">
        <v>297</v>
      </c>
      <c r="Z96" s="88" t="s">
        <v>298</v>
      </c>
      <c r="AA96" s="88" t="s">
        <v>298</v>
      </c>
      <c r="AW96" s="88">
        <v>8017.02</v>
      </c>
      <c r="BR96" s="166" t="s">
        <v>219</v>
      </c>
      <c r="BS96" t="str">
        <f>_xlfn.IFNA(IF(VLOOKUP(Prehlad_ZoP[[#This Row],[Žiadosť o platbu]],Celkový_súbor!A:A,1,FALSE)=Prehlad_ZoP[[#This Row],[Žiadosť o platbu]],"áno"),"nie")</f>
        <v>áno</v>
      </c>
    </row>
    <row r="97" spans="3:71" x14ac:dyDescent="0.25">
      <c r="C97" s="88" t="s">
        <v>381</v>
      </c>
      <c r="E97" s="9"/>
      <c r="L97" s="88" t="s">
        <v>369</v>
      </c>
      <c r="M97" s="88" t="s">
        <v>387</v>
      </c>
      <c r="N97" s="88" t="s">
        <v>297</v>
      </c>
      <c r="Z97" s="88" t="s">
        <v>298</v>
      </c>
      <c r="AA97" s="88" t="s">
        <v>298</v>
      </c>
      <c r="AW97" s="88">
        <v>976.17</v>
      </c>
      <c r="BR97" s="166" t="s">
        <v>219</v>
      </c>
      <c r="BS97" t="str">
        <f>_xlfn.IFNA(IF(VLOOKUP(Prehlad_ZoP[[#This Row],[Žiadosť o platbu]],Celkový_súbor!A:A,1,FALSE)=Prehlad_ZoP[[#This Row],[Žiadosť o platbu]],"áno"),"nie")</f>
        <v>áno</v>
      </c>
    </row>
    <row r="98" spans="3:71" x14ac:dyDescent="0.25">
      <c r="C98" s="88" t="s">
        <v>381</v>
      </c>
      <c r="E98" s="9"/>
      <c r="L98" s="88" t="s">
        <v>370</v>
      </c>
      <c r="M98" s="88" t="s">
        <v>387</v>
      </c>
      <c r="N98" s="88" t="s">
        <v>297</v>
      </c>
      <c r="Z98" s="88" t="s">
        <v>298</v>
      </c>
      <c r="AA98" s="88" t="s">
        <v>298</v>
      </c>
      <c r="AW98" s="88">
        <v>149.22999999999999</v>
      </c>
      <c r="BR98" s="166" t="s">
        <v>219</v>
      </c>
      <c r="BS98" t="str">
        <f>_xlfn.IFNA(IF(VLOOKUP(Prehlad_ZoP[[#This Row],[Žiadosť o platbu]],Celkový_súbor!A:A,1,FALSE)=Prehlad_ZoP[[#This Row],[Žiadosť o platbu]],"áno"),"nie")</f>
        <v>áno</v>
      </c>
    </row>
    <row r="99" spans="3:71" x14ac:dyDescent="0.25">
      <c r="C99" s="88" t="s">
        <v>381</v>
      </c>
      <c r="E99" s="9"/>
      <c r="L99" s="88" t="s">
        <v>388</v>
      </c>
      <c r="M99" s="88" t="s">
        <v>378</v>
      </c>
      <c r="N99" s="88" t="s">
        <v>379</v>
      </c>
      <c r="Z99" s="88" t="s">
        <v>298</v>
      </c>
      <c r="AA99" s="88" t="s">
        <v>298</v>
      </c>
      <c r="AW99" s="88">
        <v>11536.52</v>
      </c>
      <c r="BR99" s="166" t="s">
        <v>219</v>
      </c>
      <c r="BS99" t="str">
        <f>_xlfn.IFNA(IF(VLOOKUP(Prehlad_ZoP[[#This Row],[Žiadosť o platbu]],Celkový_súbor!A:A,1,FALSE)=Prehlad_ZoP[[#This Row],[Žiadosť o platbu]],"áno"),"nie")</f>
        <v>áno</v>
      </c>
    </row>
    <row r="100" spans="3:71" x14ac:dyDescent="0.25">
      <c r="C100" s="88" t="s">
        <v>381</v>
      </c>
      <c r="E100" s="9"/>
      <c r="L100" s="88" t="s">
        <v>389</v>
      </c>
      <c r="M100" s="88" t="s">
        <v>378</v>
      </c>
      <c r="N100" s="88" t="s">
        <v>379</v>
      </c>
      <c r="Z100" s="88" t="s">
        <v>298</v>
      </c>
      <c r="AA100" s="88" t="s">
        <v>298</v>
      </c>
      <c r="AW100" s="88">
        <v>1763.6</v>
      </c>
      <c r="BR100" s="166" t="s">
        <v>219</v>
      </c>
      <c r="BS100" t="str">
        <f>_xlfn.IFNA(IF(VLOOKUP(Prehlad_ZoP[[#This Row],[Žiadosť o platbu]],Celkový_súbor!A:A,1,FALSE)=Prehlad_ZoP[[#This Row],[Žiadosť o platbu]],"áno"),"nie")</f>
        <v>áno</v>
      </c>
    </row>
    <row r="101" spans="3:71" x14ac:dyDescent="0.25">
      <c r="C101" s="88" t="s">
        <v>390</v>
      </c>
      <c r="E101" s="9"/>
      <c r="L101" s="88" t="s">
        <v>391</v>
      </c>
      <c r="M101" s="88" t="s">
        <v>392</v>
      </c>
      <c r="N101" s="88" t="s">
        <v>297</v>
      </c>
      <c r="Z101" s="88" t="s">
        <v>298</v>
      </c>
      <c r="AA101" s="88" t="s">
        <v>298</v>
      </c>
      <c r="AW101" s="88">
        <v>30802.22</v>
      </c>
      <c r="BR101" s="166" t="s">
        <v>219</v>
      </c>
      <c r="BS101" t="str">
        <f>_xlfn.IFNA(IF(VLOOKUP(Prehlad_ZoP[[#This Row],[Žiadosť o platbu]],Celkový_súbor!A:A,1,FALSE)=Prehlad_ZoP[[#This Row],[Žiadosť o platbu]],"áno"),"nie")</f>
        <v>nie</v>
      </c>
    </row>
    <row r="102" spans="3:71" x14ac:dyDescent="0.25">
      <c r="C102" s="88" t="s">
        <v>390</v>
      </c>
      <c r="E102" s="9"/>
      <c r="L102" s="88" t="s">
        <v>393</v>
      </c>
      <c r="M102" s="88" t="s">
        <v>392</v>
      </c>
      <c r="N102" s="88" t="s">
        <v>297</v>
      </c>
      <c r="Z102" s="88" t="s">
        <v>298</v>
      </c>
      <c r="AA102" s="88" t="s">
        <v>298</v>
      </c>
      <c r="AW102" s="88">
        <v>4708.76</v>
      </c>
      <c r="BR102" s="166" t="s">
        <v>219</v>
      </c>
      <c r="BS102" t="str">
        <f>_xlfn.IFNA(IF(VLOOKUP(Prehlad_ZoP[[#This Row],[Žiadosť o platbu]],Celkový_súbor!A:A,1,FALSE)=Prehlad_ZoP[[#This Row],[Žiadosť o platbu]],"áno"),"nie")</f>
        <v>nie</v>
      </c>
    </row>
    <row r="103" spans="3:71" x14ac:dyDescent="0.25">
      <c r="C103" s="88" t="s">
        <v>390</v>
      </c>
      <c r="E103" s="9"/>
      <c r="L103" s="88" t="s">
        <v>394</v>
      </c>
      <c r="M103" s="88" t="s">
        <v>392</v>
      </c>
      <c r="N103" s="88" t="s">
        <v>297</v>
      </c>
      <c r="Z103" s="88" t="s">
        <v>298</v>
      </c>
      <c r="AA103" s="88" t="s">
        <v>298</v>
      </c>
      <c r="AW103" s="88">
        <v>13132.95</v>
      </c>
      <c r="BR103" s="166" t="s">
        <v>219</v>
      </c>
      <c r="BS103" t="str">
        <f>_xlfn.IFNA(IF(VLOOKUP(Prehlad_ZoP[[#This Row],[Žiadosť o platbu]],Celkový_súbor!A:A,1,FALSE)=Prehlad_ZoP[[#This Row],[Žiadosť o platbu]],"áno"),"nie")</f>
        <v>nie</v>
      </c>
    </row>
    <row r="104" spans="3:71" x14ac:dyDescent="0.25">
      <c r="C104" s="88" t="s">
        <v>390</v>
      </c>
      <c r="E104" s="9"/>
      <c r="L104" s="88" t="s">
        <v>395</v>
      </c>
      <c r="M104" s="88" t="s">
        <v>392</v>
      </c>
      <c r="N104" s="88" t="s">
        <v>297</v>
      </c>
      <c r="Z104" s="88" t="s">
        <v>298</v>
      </c>
      <c r="AA104" s="88" t="s">
        <v>298</v>
      </c>
      <c r="AW104" s="88">
        <v>2007.65</v>
      </c>
      <c r="BR104" s="166" t="s">
        <v>219</v>
      </c>
      <c r="BS104" t="str">
        <f>_xlfn.IFNA(IF(VLOOKUP(Prehlad_ZoP[[#This Row],[Žiadosť o platbu]],Celkový_súbor!A:A,1,FALSE)=Prehlad_ZoP[[#This Row],[Žiadosť o platbu]],"áno"),"nie")</f>
        <v>nie</v>
      </c>
    </row>
    <row r="105" spans="3:71" x14ac:dyDescent="0.25">
      <c r="C105" s="88" t="s">
        <v>390</v>
      </c>
      <c r="E105" s="9"/>
      <c r="L105" s="88" t="s">
        <v>396</v>
      </c>
      <c r="M105" s="88" t="s">
        <v>392</v>
      </c>
      <c r="N105" s="88" t="s">
        <v>297</v>
      </c>
      <c r="Z105" s="88" t="s">
        <v>298</v>
      </c>
      <c r="AA105" s="88" t="s">
        <v>298</v>
      </c>
      <c r="AW105" s="88">
        <v>7662.05</v>
      </c>
      <c r="BR105" s="166" t="s">
        <v>219</v>
      </c>
      <c r="BS105" t="str">
        <f>_xlfn.IFNA(IF(VLOOKUP(Prehlad_ZoP[[#This Row],[Žiadosť o platbu]],Celkový_súbor!A:A,1,FALSE)=Prehlad_ZoP[[#This Row],[Žiadosť o platbu]],"áno"),"nie")</f>
        <v>nie</v>
      </c>
    </row>
    <row r="106" spans="3:71" x14ac:dyDescent="0.25">
      <c r="C106" s="88" t="s">
        <v>390</v>
      </c>
      <c r="E106" s="9"/>
      <c r="L106" s="88" t="s">
        <v>397</v>
      </c>
      <c r="M106" s="88" t="s">
        <v>392</v>
      </c>
      <c r="N106" s="88" t="s">
        <v>297</v>
      </c>
      <c r="Z106" s="88" t="s">
        <v>298</v>
      </c>
      <c r="AA106" s="88" t="s">
        <v>298</v>
      </c>
      <c r="AW106" s="88">
        <v>1171.3</v>
      </c>
      <c r="BR106" s="166" t="s">
        <v>219</v>
      </c>
      <c r="BS106" t="str">
        <f>_xlfn.IFNA(IF(VLOOKUP(Prehlad_ZoP[[#This Row],[Žiadosť o platbu]],Celkový_súbor!A:A,1,FALSE)=Prehlad_ZoP[[#This Row],[Žiadosť o platbu]],"áno"),"nie")</f>
        <v>nie</v>
      </c>
    </row>
    <row r="107" spans="3:71" x14ac:dyDescent="0.25">
      <c r="C107" s="88" t="s">
        <v>390</v>
      </c>
      <c r="E107" s="9"/>
      <c r="L107" s="88" t="s">
        <v>398</v>
      </c>
      <c r="M107" s="88" t="s">
        <v>392</v>
      </c>
      <c r="N107" s="88" t="s">
        <v>297</v>
      </c>
      <c r="Z107" s="88" t="s">
        <v>298</v>
      </c>
      <c r="AA107" s="88" t="s">
        <v>298</v>
      </c>
      <c r="AW107" s="88">
        <v>11954.93</v>
      </c>
      <c r="BR107" s="166" t="s">
        <v>219</v>
      </c>
      <c r="BS107" t="str">
        <f>_xlfn.IFNA(IF(VLOOKUP(Prehlad_ZoP[[#This Row],[Žiadosť o platbu]],Celkový_súbor!A:A,1,FALSE)=Prehlad_ZoP[[#This Row],[Žiadosť o platbu]],"áno"),"nie")</f>
        <v>nie</v>
      </c>
    </row>
    <row r="108" spans="3:71" x14ac:dyDescent="0.25">
      <c r="C108" s="88" t="s">
        <v>390</v>
      </c>
      <c r="E108" s="9"/>
      <c r="L108" s="88" t="s">
        <v>399</v>
      </c>
      <c r="M108" s="88" t="s">
        <v>392</v>
      </c>
      <c r="N108" s="88" t="s">
        <v>297</v>
      </c>
      <c r="Z108" s="88" t="s">
        <v>298</v>
      </c>
      <c r="AA108" s="88" t="s">
        <v>298</v>
      </c>
      <c r="AW108" s="88">
        <v>1827.56</v>
      </c>
      <c r="BR108" s="166" t="s">
        <v>219</v>
      </c>
      <c r="BS108" t="str">
        <f>_xlfn.IFNA(IF(VLOOKUP(Prehlad_ZoP[[#This Row],[Žiadosť o platbu]],Celkový_súbor!A:A,1,FALSE)=Prehlad_ZoP[[#This Row],[Žiadosť o platbu]],"áno"),"nie")</f>
        <v>nie</v>
      </c>
    </row>
    <row r="109" spans="3:71" x14ac:dyDescent="0.25">
      <c r="C109" s="88" t="s">
        <v>390</v>
      </c>
      <c r="E109" s="9"/>
      <c r="L109" s="88" t="s">
        <v>400</v>
      </c>
      <c r="M109" s="88" t="s">
        <v>401</v>
      </c>
      <c r="N109" s="88" t="s">
        <v>297</v>
      </c>
      <c r="Z109" s="88" t="s">
        <v>298</v>
      </c>
      <c r="AA109" s="88" t="s">
        <v>298</v>
      </c>
      <c r="AW109" s="88">
        <v>18631</v>
      </c>
      <c r="BR109" s="166" t="s">
        <v>219</v>
      </c>
      <c r="BS109" t="str">
        <f>_xlfn.IFNA(IF(VLOOKUP(Prehlad_ZoP[[#This Row],[Žiadosť o platbu]],Celkový_súbor!A:A,1,FALSE)=Prehlad_ZoP[[#This Row],[Žiadosť o platbu]],"áno"),"nie")</f>
        <v>nie</v>
      </c>
    </row>
    <row r="110" spans="3:71" x14ac:dyDescent="0.25">
      <c r="C110" s="88" t="s">
        <v>390</v>
      </c>
      <c r="E110" s="9"/>
      <c r="L110" s="88" t="s">
        <v>402</v>
      </c>
      <c r="M110" s="88" t="s">
        <v>401</v>
      </c>
      <c r="N110" s="88" t="s">
        <v>297</v>
      </c>
      <c r="Z110" s="88" t="s">
        <v>298</v>
      </c>
      <c r="AA110" s="88" t="s">
        <v>298</v>
      </c>
      <c r="AW110" s="88">
        <v>2848.13</v>
      </c>
      <c r="BR110" s="166" t="s">
        <v>219</v>
      </c>
      <c r="BS110" t="str">
        <f>_xlfn.IFNA(IF(VLOOKUP(Prehlad_ZoP[[#This Row],[Žiadosť o platbu]],Celkový_súbor!A:A,1,FALSE)=Prehlad_ZoP[[#This Row],[Žiadosť o platbu]],"áno"),"nie")</f>
        <v>nie</v>
      </c>
    </row>
    <row r="111" spans="3:71" x14ac:dyDescent="0.25">
      <c r="C111" s="88" t="s">
        <v>390</v>
      </c>
      <c r="E111" s="9"/>
      <c r="L111" s="88" t="s">
        <v>403</v>
      </c>
      <c r="M111" s="88" t="s">
        <v>401</v>
      </c>
      <c r="N111" s="88" t="s">
        <v>297</v>
      </c>
      <c r="Z111" s="88" t="s">
        <v>298</v>
      </c>
      <c r="AA111" s="88" t="s">
        <v>298</v>
      </c>
      <c r="AW111" s="88">
        <v>13898.9</v>
      </c>
      <c r="BR111" s="166" t="s">
        <v>219</v>
      </c>
      <c r="BS111" t="str">
        <f>_xlfn.IFNA(IF(VLOOKUP(Prehlad_ZoP[[#This Row],[Žiadosť o platbu]],Celkový_súbor!A:A,1,FALSE)=Prehlad_ZoP[[#This Row],[Žiadosť o platbu]],"áno"),"nie")</f>
        <v>nie</v>
      </c>
    </row>
    <row r="112" spans="3:71" x14ac:dyDescent="0.25">
      <c r="C112" s="88" t="s">
        <v>390</v>
      </c>
      <c r="E112" s="9"/>
      <c r="L112" s="88" t="s">
        <v>404</v>
      </c>
      <c r="M112" s="88" t="s">
        <v>401</v>
      </c>
      <c r="N112" s="88" t="s">
        <v>297</v>
      </c>
      <c r="Z112" s="88" t="s">
        <v>298</v>
      </c>
      <c r="AA112" s="88" t="s">
        <v>298</v>
      </c>
      <c r="AW112" s="88">
        <v>2124.7399999999998</v>
      </c>
      <c r="BR112" s="166" t="s">
        <v>219</v>
      </c>
      <c r="BS112" t="str">
        <f>_xlfn.IFNA(IF(VLOOKUP(Prehlad_ZoP[[#This Row],[Žiadosť o platbu]],Celkový_súbor!A:A,1,FALSE)=Prehlad_ZoP[[#This Row],[Žiadosť o platbu]],"áno"),"nie")</f>
        <v>nie</v>
      </c>
    </row>
    <row r="113" spans="3:71" x14ac:dyDescent="0.25">
      <c r="C113" s="88" t="s">
        <v>390</v>
      </c>
      <c r="E113" s="9"/>
      <c r="L113" s="88" t="s">
        <v>405</v>
      </c>
      <c r="M113" s="88" t="s">
        <v>401</v>
      </c>
      <c r="N113" s="88" t="s">
        <v>297</v>
      </c>
      <c r="Z113" s="88" t="s">
        <v>298</v>
      </c>
      <c r="AA113" s="88" t="s">
        <v>298</v>
      </c>
      <c r="AW113" s="88">
        <v>9017.5300000000007</v>
      </c>
      <c r="BR113" s="166" t="s">
        <v>219</v>
      </c>
      <c r="BS113" t="str">
        <f>_xlfn.IFNA(IF(VLOOKUP(Prehlad_ZoP[[#This Row],[Žiadosť o platbu]],Celkový_súbor!A:A,1,FALSE)=Prehlad_ZoP[[#This Row],[Žiadosť o platbu]],"áno"),"nie")</f>
        <v>nie</v>
      </c>
    </row>
    <row r="114" spans="3:71" x14ac:dyDescent="0.25">
      <c r="C114" s="88" t="s">
        <v>390</v>
      </c>
      <c r="E114" s="9"/>
      <c r="L114" s="88" t="s">
        <v>406</v>
      </c>
      <c r="M114" s="88" t="s">
        <v>401</v>
      </c>
      <c r="N114" s="88" t="s">
        <v>297</v>
      </c>
      <c r="Z114" s="88" t="s">
        <v>298</v>
      </c>
      <c r="AA114" s="88" t="s">
        <v>298</v>
      </c>
      <c r="AW114" s="88">
        <v>1378.52</v>
      </c>
      <c r="BR114" s="166" t="s">
        <v>219</v>
      </c>
      <c r="BS114" t="str">
        <f>_xlfn.IFNA(IF(VLOOKUP(Prehlad_ZoP[[#This Row],[Žiadosť o platbu]],Celkový_súbor!A:A,1,FALSE)=Prehlad_ZoP[[#This Row],[Žiadosť o platbu]],"áno"),"nie")</f>
        <v>nie</v>
      </c>
    </row>
    <row r="115" spans="3:71" x14ac:dyDescent="0.25">
      <c r="C115" s="88" t="s">
        <v>390</v>
      </c>
      <c r="E115" s="9"/>
      <c r="L115" s="88" t="s">
        <v>407</v>
      </c>
      <c r="M115" s="88" t="s">
        <v>401</v>
      </c>
      <c r="N115" s="88" t="s">
        <v>297</v>
      </c>
      <c r="Z115" s="88" t="s">
        <v>298</v>
      </c>
      <c r="AA115" s="88" t="s">
        <v>298</v>
      </c>
      <c r="AW115" s="88">
        <v>10519.57</v>
      </c>
      <c r="BR115" s="166" t="s">
        <v>219</v>
      </c>
      <c r="BS115" t="str">
        <f>_xlfn.IFNA(IF(VLOOKUP(Prehlad_ZoP[[#This Row],[Žiadosť o platbu]],Celkový_súbor!A:A,1,FALSE)=Prehlad_ZoP[[#This Row],[Žiadosť o platbu]],"áno"),"nie")</f>
        <v>nie</v>
      </c>
    </row>
    <row r="116" spans="3:71" x14ac:dyDescent="0.25">
      <c r="C116" s="88" t="s">
        <v>390</v>
      </c>
      <c r="E116" s="9"/>
      <c r="L116" s="88" t="s">
        <v>408</v>
      </c>
      <c r="M116" s="88" t="s">
        <v>401</v>
      </c>
      <c r="N116" s="88" t="s">
        <v>297</v>
      </c>
      <c r="Z116" s="88" t="s">
        <v>298</v>
      </c>
      <c r="AA116" s="88" t="s">
        <v>298</v>
      </c>
      <c r="AW116" s="88">
        <v>1608.13</v>
      </c>
      <c r="BR116" s="166" t="s">
        <v>219</v>
      </c>
      <c r="BS116" t="str">
        <f>_xlfn.IFNA(IF(VLOOKUP(Prehlad_ZoP[[#This Row],[Žiadosť o platbu]],Celkový_súbor!A:A,1,FALSE)=Prehlad_ZoP[[#This Row],[Žiadosť o platbu]],"áno"),"nie")</f>
        <v>nie</v>
      </c>
    </row>
    <row r="117" spans="3:71" x14ac:dyDescent="0.25">
      <c r="C117" s="88" t="s">
        <v>390</v>
      </c>
      <c r="E117" s="9"/>
      <c r="L117" s="88" t="s">
        <v>409</v>
      </c>
      <c r="M117" s="88" t="s">
        <v>410</v>
      </c>
      <c r="N117" s="88" t="s">
        <v>297</v>
      </c>
      <c r="Z117" s="88" t="s">
        <v>298</v>
      </c>
      <c r="AA117" s="88" t="s">
        <v>298</v>
      </c>
      <c r="AW117" s="88">
        <v>18825.150000000001</v>
      </c>
      <c r="BR117" s="166" t="s">
        <v>219</v>
      </c>
      <c r="BS117" t="str">
        <f>_xlfn.IFNA(IF(VLOOKUP(Prehlad_ZoP[[#This Row],[Žiadosť o platbu]],Celkový_súbor!A:A,1,FALSE)=Prehlad_ZoP[[#This Row],[Žiadosť o platbu]],"áno"),"nie")</f>
        <v>nie</v>
      </c>
    </row>
    <row r="118" spans="3:71" x14ac:dyDescent="0.25">
      <c r="C118" s="88" t="s">
        <v>390</v>
      </c>
      <c r="E118" s="9"/>
      <c r="L118" s="88" t="s">
        <v>411</v>
      </c>
      <c r="M118" s="88" t="s">
        <v>410</v>
      </c>
      <c r="N118" s="88" t="s">
        <v>297</v>
      </c>
      <c r="Z118" s="88" t="s">
        <v>298</v>
      </c>
      <c r="AA118" s="88" t="s">
        <v>298</v>
      </c>
      <c r="AW118" s="88">
        <v>2877.82</v>
      </c>
      <c r="BR118" s="166" t="s">
        <v>219</v>
      </c>
      <c r="BS118" t="str">
        <f>_xlfn.IFNA(IF(VLOOKUP(Prehlad_ZoP[[#This Row],[Žiadosť o platbu]],Celkový_súbor!A:A,1,FALSE)=Prehlad_ZoP[[#This Row],[Žiadosť o platbu]],"áno"),"nie")</f>
        <v>nie</v>
      </c>
    </row>
    <row r="119" spans="3:71" x14ac:dyDescent="0.25">
      <c r="C119" s="88" t="s">
        <v>390</v>
      </c>
      <c r="E119" s="9"/>
      <c r="L119" s="88" t="s">
        <v>412</v>
      </c>
      <c r="M119" s="88" t="s">
        <v>410</v>
      </c>
      <c r="N119" s="88" t="s">
        <v>297</v>
      </c>
      <c r="Z119" s="88" t="s">
        <v>298</v>
      </c>
      <c r="AA119" s="88" t="s">
        <v>298</v>
      </c>
      <c r="AW119" s="88">
        <v>18135.57</v>
      </c>
      <c r="BR119" s="166" t="s">
        <v>219</v>
      </c>
      <c r="BS119" t="str">
        <f>_xlfn.IFNA(IF(VLOOKUP(Prehlad_ZoP[[#This Row],[Žiadosť o platbu]],Celkový_súbor!A:A,1,FALSE)=Prehlad_ZoP[[#This Row],[Žiadosť o platbu]],"áno"),"nie")</f>
        <v>nie</v>
      </c>
    </row>
    <row r="120" spans="3:71" x14ac:dyDescent="0.25">
      <c r="C120" s="88" t="s">
        <v>390</v>
      </c>
      <c r="E120" s="9"/>
      <c r="L120" s="88" t="s">
        <v>413</v>
      </c>
      <c r="M120" s="88" t="s">
        <v>410</v>
      </c>
      <c r="N120" s="88" t="s">
        <v>297</v>
      </c>
      <c r="Z120" s="88" t="s">
        <v>298</v>
      </c>
      <c r="AA120" s="88" t="s">
        <v>298</v>
      </c>
      <c r="AW120" s="88">
        <v>2772.38</v>
      </c>
      <c r="BR120" s="166" t="s">
        <v>219</v>
      </c>
      <c r="BS120" t="str">
        <f>_xlfn.IFNA(IF(VLOOKUP(Prehlad_ZoP[[#This Row],[Žiadosť o platbu]],Celkový_súbor!A:A,1,FALSE)=Prehlad_ZoP[[#This Row],[Žiadosť o platbu]],"áno"),"nie")</f>
        <v>nie</v>
      </c>
    </row>
    <row r="121" spans="3:71" x14ac:dyDescent="0.25">
      <c r="C121" s="88" t="s">
        <v>390</v>
      </c>
      <c r="E121" s="9"/>
      <c r="L121" s="88" t="s">
        <v>414</v>
      </c>
      <c r="M121" s="88" t="s">
        <v>410</v>
      </c>
      <c r="N121" s="88" t="s">
        <v>297</v>
      </c>
      <c r="Z121" s="88" t="s">
        <v>298</v>
      </c>
      <c r="AA121" s="88" t="s">
        <v>298</v>
      </c>
      <c r="AW121" s="88">
        <v>6892.32</v>
      </c>
      <c r="BR121" s="166" t="s">
        <v>219</v>
      </c>
      <c r="BS121" t="str">
        <f>_xlfn.IFNA(IF(VLOOKUP(Prehlad_ZoP[[#This Row],[Žiadosť o platbu]],Celkový_súbor!A:A,1,FALSE)=Prehlad_ZoP[[#This Row],[Žiadosť o platbu]],"áno"),"nie")</f>
        <v>nie</v>
      </c>
    </row>
    <row r="122" spans="3:71" x14ac:dyDescent="0.25">
      <c r="C122" s="88" t="s">
        <v>390</v>
      </c>
      <c r="E122" s="9"/>
      <c r="L122" s="88" t="s">
        <v>415</v>
      </c>
      <c r="M122" s="88" t="s">
        <v>410</v>
      </c>
      <c r="N122" s="88" t="s">
        <v>297</v>
      </c>
      <c r="Z122" s="88" t="s">
        <v>298</v>
      </c>
      <c r="AA122" s="88" t="s">
        <v>298</v>
      </c>
      <c r="AW122" s="88">
        <v>1053.6300000000001</v>
      </c>
      <c r="BR122" s="166" t="s">
        <v>219</v>
      </c>
      <c r="BS122" t="str">
        <f>_xlfn.IFNA(IF(VLOOKUP(Prehlad_ZoP[[#This Row],[Žiadosť o platbu]],Celkový_súbor!A:A,1,FALSE)=Prehlad_ZoP[[#This Row],[Žiadosť o platbu]],"áno"),"nie")</f>
        <v>nie</v>
      </c>
    </row>
    <row r="123" spans="3:71" x14ac:dyDescent="0.25">
      <c r="C123" s="88" t="s">
        <v>390</v>
      </c>
      <c r="E123" s="9"/>
      <c r="L123" s="88" t="s">
        <v>416</v>
      </c>
      <c r="M123" s="88" t="s">
        <v>410</v>
      </c>
      <c r="N123" s="88" t="s">
        <v>297</v>
      </c>
      <c r="Z123" s="88" t="s">
        <v>298</v>
      </c>
      <c r="AA123" s="88" t="s">
        <v>298</v>
      </c>
      <c r="AW123" s="88">
        <v>13988.42</v>
      </c>
      <c r="BR123" s="166" t="s">
        <v>219</v>
      </c>
      <c r="BS123" t="str">
        <f>_xlfn.IFNA(IF(VLOOKUP(Prehlad_ZoP[[#This Row],[Žiadosť o platbu]],Celkový_súbor!A:A,1,FALSE)=Prehlad_ZoP[[#This Row],[Žiadosť o platbu]],"áno"),"nie")</f>
        <v>nie</v>
      </c>
    </row>
    <row r="124" spans="3:71" x14ac:dyDescent="0.25">
      <c r="C124" s="88" t="s">
        <v>390</v>
      </c>
      <c r="E124" s="9"/>
      <c r="L124" s="88" t="s">
        <v>417</v>
      </c>
      <c r="M124" s="88" t="s">
        <v>410</v>
      </c>
      <c r="N124" s="88" t="s">
        <v>297</v>
      </c>
      <c r="Z124" s="88" t="s">
        <v>298</v>
      </c>
      <c r="AA124" s="88" t="s">
        <v>298</v>
      </c>
      <c r="AW124" s="88">
        <v>2138.41</v>
      </c>
      <c r="BR124" s="166" t="s">
        <v>219</v>
      </c>
      <c r="BS124" t="str">
        <f>_xlfn.IFNA(IF(VLOOKUP(Prehlad_ZoP[[#This Row],[Žiadosť o platbu]],Celkový_súbor!A:A,1,FALSE)=Prehlad_ZoP[[#This Row],[Žiadosť o platbu]],"áno"),"nie")</f>
        <v>nie</v>
      </c>
    </row>
    <row r="125" spans="3:71" x14ac:dyDescent="0.25">
      <c r="C125" s="88" t="s">
        <v>390</v>
      </c>
      <c r="E125" s="9"/>
      <c r="L125" s="88" t="s">
        <v>418</v>
      </c>
      <c r="M125" s="88" t="s">
        <v>419</v>
      </c>
      <c r="N125" s="88" t="s">
        <v>379</v>
      </c>
      <c r="Z125" s="88" t="s">
        <v>298</v>
      </c>
      <c r="AA125" s="88" t="s">
        <v>298</v>
      </c>
      <c r="AW125" s="88">
        <v>12142.24</v>
      </c>
      <c r="BR125" s="166" t="s">
        <v>219</v>
      </c>
      <c r="BS125" t="str">
        <f>_xlfn.IFNA(IF(VLOOKUP(Prehlad_ZoP[[#This Row],[Žiadosť o platbu]],Celkový_súbor!A:A,1,FALSE)=Prehlad_ZoP[[#This Row],[Žiadosť o platbu]],"áno"),"nie")</f>
        <v>nie</v>
      </c>
    </row>
    <row r="126" spans="3:71" x14ac:dyDescent="0.25">
      <c r="C126" s="88" t="s">
        <v>390</v>
      </c>
      <c r="E126" s="9"/>
      <c r="L126" s="88" t="s">
        <v>420</v>
      </c>
      <c r="M126" s="88" t="s">
        <v>419</v>
      </c>
      <c r="N126" s="88" t="s">
        <v>379</v>
      </c>
      <c r="Z126" s="88" t="s">
        <v>298</v>
      </c>
      <c r="AA126" s="88" t="s">
        <v>298</v>
      </c>
      <c r="AW126" s="88">
        <v>1856.19</v>
      </c>
      <c r="BR126" s="166" t="s">
        <v>219</v>
      </c>
      <c r="BS126" t="str">
        <f>_xlfn.IFNA(IF(VLOOKUP(Prehlad_ZoP[[#This Row],[Žiadosť o platbu]],Celkový_súbor!A:A,1,FALSE)=Prehlad_ZoP[[#This Row],[Žiadosť o platbu]],"áno"),"nie")</f>
        <v>nie</v>
      </c>
    </row>
    <row r="127" spans="3:71" x14ac:dyDescent="0.25">
      <c r="C127" s="88" t="s">
        <v>421</v>
      </c>
      <c r="E127" s="9"/>
      <c r="L127" s="88" t="s">
        <v>422</v>
      </c>
      <c r="M127" s="88" t="s">
        <v>423</v>
      </c>
      <c r="N127" s="88" t="s">
        <v>379</v>
      </c>
      <c r="Z127" s="88" t="s">
        <v>298</v>
      </c>
      <c r="AA127" s="88" t="s">
        <v>298</v>
      </c>
      <c r="AW127" s="88">
        <v>4029.12</v>
      </c>
      <c r="BR127" s="166" t="s">
        <v>219</v>
      </c>
      <c r="BS127" t="str">
        <f>_xlfn.IFNA(IF(VLOOKUP(Prehlad_ZoP[[#This Row],[Žiadosť o platbu]],Celkový_súbor!A:A,1,FALSE)=Prehlad_ZoP[[#This Row],[Žiadosť o platbu]],"áno"),"nie")</f>
        <v>nie</v>
      </c>
    </row>
    <row r="128" spans="3:71" x14ac:dyDescent="0.25">
      <c r="C128" s="88" t="s">
        <v>421</v>
      </c>
      <c r="E128" s="9"/>
      <c r="L128" s="88" t="s">
        <v>424</v>
      </c>
      <c r="M128" s="88" t="s">
        <v>423</v>
      </c>
      <c r="N128" s="88" t="s">
        <v>379</v>
      </c>
      <c r="Z128" s="88" t="s">
        <v>298</v>
      </c>
      <c r="AA128" s="88" t="s">
        <v>298</v>
      </c>
      <c r="AW128" s="88">
        <v>2899.72</v>
      </c>
      <c r="BR128" s="166" t="s">
        <v>219</v>
      </c>
      <c r="BS128" t="str">
        <f>_xlfn.IFNA(IF(VLOOKUP(Prehlad_ZoP[[#This Row],[Žiadosť o platbu]],Celkový_súbor!A:A,1,FALSE)=Prehlad_ZoP[[#This Row],[Žiadosť o platbu]],"áno"),"nie")</f>
        <v>nie</v>
      </c>
    </row>
    <row r="129" spans="3:71" x14ac:dyDescent="0.25">
      <c r="C129" s="88" t="s">
        <v>421</v>
      </c>
      <c r="E129" s="9"/>
      <c r="L129" s="88" t="s">
        <v>425</v>
      </c>
      <c r="M129" s="88" t="s">
        <v>423</v>
      </c>
      <c r="N129" s="88" t="s">
        <v>379</v>
      </c>
      <c r="Z129" s="88" t="s">
        <v>298</v>
      </c>
      <c r="AA129" s="88" t="s">
        <v>298</v>
      </c>
      <c r="AW129" s="88">
        <v>323.99</v>
      </c>
      <c r="BR129" s="166" t="s">
        <v>219</v>
      </c>
      <c r="BS129" t="str">
        <f>_xlfn.IFNA(IF(VLOOKUP(Prehlad_ZoP[[#This Row],[Žiadosť o platbu]],Celkový_súbor!A:A,1,FALSE)=Prehlad_ZoP[[#This Row],[Žiadosť o platbu]],"áno"),"nie")</f>
        <v>nie</v>
      </c>
    </row>
    <row r="130" spans="3:71" x14ac:dyDescent="0.25">
      <c r="C130" s="88" t="s">
        <v>421</v>
      </c>
      <c r="E130" s="9"/>
      <c r="L130" s="88" t="s">
        <v>426</v>
      </c>
      <c r="M130" s="88" t="s">
        <v>423</v>
      </c>
      <c r="N130" s="88" t="s">
        <v>379</v>
      </c>
      <c r="Z130" s="88" t="s">
        <v>298</v>
      </c>
      <c r="AA130" s="88" t="s">
        <v>298</v>
      </c>
      <c r="AW130" s="88">
        <v>233.17</v>
      </c>
      <c r="BR130" s="166" t="s">
        <v>219</v>
      </c>
      <c r="BS130" t="str">
        <f>_xlfn.IFNA(IF(VLOOKUP(Prehlad_ZoP[[#This Row],[Žiadosť o platbu]],Celkový_súbor!A:A,1,FALSE)=Prehlad_ZoP[[#This Row],[Žiadosť o platbu]],"áno"),"nie")</f>
        <v>nie</v>
      </c>
    </row>
    <row r="131" spans="3:71" x14ac:dyDescent="0.25">
      <c r="C131" s="88" t="s">
        <v>421</v>
      </c>
      <c r="E131" s="9"/>
      <c r="L131" s="88" t="s">
        <v>427</v>
      </c>
      <c r="M131" s="88" t="s">
        <v>428</v>
      </c>
      <c r="N131" s="88" t="s">
        <v>429</v>
      </c>
      <c r="Z131" s="88" t="s">
        <v>430</v>
      </c>
      <c r="AA131" s="88" t="s">
        <v>431</v>
      </c>
      <c r="AW131" s="88">
        <v>3536.45</v>
      </c>
      <c r="BR131" s="166" t="s">
        <v>218</v>
      </c>
      <c r="BS131" t="str">
        <f>_xlfn.IFNA(IF(VLOOKUP(Prehlad_ZoP[[#This Row],[Žiadosť o platbu]],Celkový_súbor!A:A,1,FALSE)=Prehlad_ZoP[[#This Row],[Žiadosť o platbu]],"áno"),"nie")</f>
        <v>nie</v>
      </c>
    </row>
    <row r="132" spans="3:71" x14ac:dyDescent="0.25">
      <c r="C132" s="88" t="s">
        <v>421</v>
      </c>
      <c r="E132" s="9"/>
      <c r="L132" s="88" t="s">
        <v>432</v>
      </c>
      <c r="M132" s="88" t="s">
        <v>428</v>
      </c>
      <c r="N132" s="88" t="s">
        <v>429</v>
      </c>
      <c r="Z132" s="88" t="s">
        <v>430</v>
      </c>
      <c r="AA132" s="88" t="s">
        <v>431</v>
      </c>
      <c r="AW132" s="88">
        <v>2545.15</v>
      </c>
      <c r="BR132" s="166" t="s">
        <v>218</v>
      </c>
      <c r="BS132" t="str">
        <f>_xlfn.IFNA(IF(VLOOKUP(Prehlad_ZoP[[#This Row],[Žiadosť o platbu]],Celkový_súbor!A:A,1,FALSE)=Prehlad_ZoP[[#This Row],[Žiadosť o platbu]],"áno"),"nie")</f>
        <v>nie</v>
      </c>
    </row>
    <row r="133" spans="3:71" x14ac:dyDescent="0.25">
      <c r="C133" s="88" t="s">
        <v>421</v>
      </c>
      <c r="E133" s="9"/>
      <c r="L133" s="88" t="s">
        <v>433</v>
      </c>
      <c r="M133" s="88" t="s">
        <v>428</v>
      </c>
      <c r="N133" s="88" t="s">
        <v>429</v>
      </c>
      <c r="Z133" s="88" t="s">
        <v>430</v>
      </c>
      <c r="AA133" s="88" t="s">
        <v>431</v>
      </c>
      <c r="AW133" s="88">
        <v>505.21</v>
      </c>
      <c r="BR133" s="166" t="s">
        <v>218</v>
      </c>
      <c r="BS133" t="str">
        <f>_xlfn.IFNA(IF(VLOOKUP(Prehlad_ZoP[[#This Row],[Žiadosť o platbu]],Celkový_súbor!A:A,1,FALSE)=Prehlad_ZoP[[#This Row],[Žiadosť o platbu]],"áno"),"nie")</f>
        <v>nie</v>
      </c>
    </row>
    <row r="134" spans="3:71" x14ac:dyDescent="0.25">
      <c r="C134" s="88" t="s">
        <v>421</v>
      </c>
      <c r="E134" s="9"/>
      <c r="L134" s="88" t="s">
        <v>434</v>
      </c>
      <c r="M134" s="88" t="s">
        <v>428</v>
      </c>
      <c r="N134" s="88" t="s">
        <v>429</v>
      </c>
      <c r="Z134" s="88" t="s">
        <v>430</v>
      </c>
      <c r="AA134" s="88" t="s">
        <v>431</v>
      </c>
      <c r="AW134" s="88">
        <v>363.59</v>
      </c>
      <c r="BR134" s="166" t="s">
        <v>218</v>
      </c>
      <c r="BS134" t="str">
        <f>_xlfn.IFNA(IF(VLOOKUP(Prehlad_ZoP[[#This Row],[Žiadosť o platbu]],Celkový_súbor!A:A,1,FALSE)=Prehlad_ZoP[[#This Row],[Žiadosť o platbu]],"áno"),"nie")</f>
        <v>nie</v>
      </c>
    </row>
    <row r="135" spans="3:71" x14ac:dyDescent="0.25">
      <c r="C135" s="88" t="s">
        <v>421</v>
      </c>
      <c r="E135" s="9"/>
      <c r="L135" s="88" t="s">
        <v>435</v>
      </c>
      <c r="M135" s="88" t="s">
        <v>428</v>
      </c>
      <c r="N135" s="88" t="s">
        <v>429</v>
      </c>
      <c r="Z135" s="88" t="s">
        <v>430</v>
      </c>
      <c r="AA135" s="88" t="s">
        <v>431</v>
      </c>
      <c r="AW135" s="88">
        <v>493.49</v>
      </c>
      <c r="BR135" s="166" t="s">
        <v>218</v>
      </c>
      <c r="BS135" t="str">
        <f>_xlfn.IFNA(IF(VLOOKUP(Prehlad_ZoP[[#This Row],[Žiadosť o platbu]],Celkový_súbor!A:A,1,FALSE)=Prehlad_ZoP[[#This Row],[Žiadosť o platbu]],"áno"),"nie")</f>
        <v>nie</v>
      </c>
    </row>
    <row r="136" spans="3:71" x14ac:dyDescent="0.25">
      <c r="C136" s="88" t="s">
        <v>421</v>
      </c>
      <c r="E136" s="9"/>
      <c r="L136" s="88" t="s">
        <v>436</v>
      </c>
      <c r="M136" s="88" t="s">
        <v>428</v>
      </c>
      <c r="N136" s="88" t="s">
        <v>429</v>
      </c>
      <c r="Z136" s="88" t="s">
        <v>430</v>
      </c>
      <c r="AA136" s="88" t="s">
        <v>431</v>
      </c>
      <c r="AW136" s="88">
        <v>355.15</v>
      </c>
      <c r="BR136" s="166" t="s">
        <v>218</v>
      </c>
      <c r="BS136" t="str">
        <f>_xlfn.IFNA(IF(VLOOKUP(Prehlad_ZoP[[#This Row],[Žiadosť o platbu]],Celkový_súbor!A:A,1,FALSE)=Prehlad_ZoP[[#This Row],[Žiadosť o platbu]],"áno"),"nie")</f>
        <v>nie</v>
      </c>
    </row>
    <row r="137" spans="3:71" x14ac:dyDescent="0.25">
      <c r="C137" s="88" t="s">
        <v>421</v>
      </c>
      <c r="E137" s="9"/>
      <c r="L137" s="88" t="s">
        <v>437</v>
      </c>
      <c r="M137" s="88" t="s">
        <v>428</v>
      </c>
      <c r="N137" s="88" t="s">
        <v>429</v>
      </c>
      <c r="Z137" s="88" t="s">
        <v>430</v>
      </c>
      <c r="AA137" s="88" t="s">
        <v>431</v>
      </c>
      <c r="AW137" s="88">
        <v>58.06</v>
      </c>
      <c r="BR137" s="166" t="s">
        <v>218</v>
      </c>
      <c r="BS137" t="str">
        <f>_xlfn.IFNA(IF(VLOOKUP(Prehlad_ZoP[[#This Row],[Žiadosť o platbu]],Celkový_súbor!A:A,1,FALSE)=Prehlad_ZoP[[#This Row],[Žiadosť o platbu]],"áno"),"nie")</f>
        <v>nie</v>
      </c>
    </row>
    <row r="138" spans="3:71" x14ac:dyDescent="0.25">
      <c r="C138" s="88" t="s">
        <v>421</v>
      </c>
      <c r="E138" s="9"/>
      <c r="L138" s="88" t="s">
        <v>438</v>
      </c>
      <c r="M138" s="88" t="s">
        <v>428</v>
      </c>
      <c r="N138" s="88" t="s">
        <v>429</v>
      </c>
      <c r="Z138" s="88" t="s">
        <v>430</v>
      </c>
      <c r="AA138" s="88" t="s">
        <v>431</v>
      </c>
      <c r="AW138" s="88">
        <v>41.78</v>
      </c>
      <c r="BR138" s="166" t="s">
        <v>218</v>
      </c>
      <c r="BS138" t="str">
        <f>_xlfn.IFNA(IF(VLOOKUP(Prehlad_ZoP[[#This Row],[Žiadosť o platbu]],Celkový_súbor!A:A,1,FALSE)=Prehlad_ZoP[[#This Row],[Žiadosť o platbu]],"áno"),"nie")</f>
        <v>nie</v>
      </c>
    </row>
    <row r="139" spans="3:71" x14ac:dyDescent="0.25">
      <c r="C139" s="88" t="s">
        <v>421</v>
      </c>
      <c r="E139" s="9"/>
      <c r="L139" s="88" t="s">
        <v>439</v>
      </c>
      <c r="M139" s="88" t="s">
        <v>428</v>
      </c>
      <c r="N139" s="88" t="s">
        <v>429</v>
      </c>
      <c r="Z139" s="88" t="s">
        <v>430</v>
      </c>
      <c r="AA139" s="88" t="s">
        <v>431</v>
      </c>
      <c r="AW139" s="88">
        <v>227.76</v>
      </c>
      <c r="BR139" s="166" t="s">
        <v>218</v>
      </c>
      <c r="BS139" t="str">
        <f>_xlfn.IFNA(IF(VLOOKUP(Prehlad_ZoP[[#This Row],[Žiadosť o platbu]],Celkový_súbor!A:A,1,FALSE)=Prehlad_ZoP[[#This Row],[Žiadosť o platbu]],"áno"),"nie")</f>
        <v>nie</v>
      </c>
    </row>
    <row r="140" spans="3:71" x14ac:dyDescent="0.25">
      <c r="C140" s="88" t="s">
        <v>421</v>
      </c>
      <c r="E140" s="9"/>
      <c r="L140" s="88" t="s">
        <v>440</v>
      </c>
      <c r="M140" s="88" t="s">
        <v>428</v>
      </c>
      <c r="N140" s="88" t="s">
        <v>429</v>
      </c>
      <c r="Z140" s="88" t="s">
        <v>430</v>
      </c>
      <c r="AA140" s="88" t="s">
        <v>431</v>
      </c>
      <c r="AW140" s="88">
        <v>163.92</v>
      </c>
      <c r="BR140" s="166" t="s">
        <v>218</v>
      </c>
      <c r="BS140" t="str">
        <f>_xlfn.IFNA(IF(VLOOKUP(Prehlad_ZoP[[#This Row],[Žiadosť o platbu]],Celkový_súbor!A:A,1,FALSE)=Prehlad_ZoP[[#This Row],[Žiadosť o platbu]],"áno"),"nie")</f>
        <v>nie</v>
      </c>
    </row>
    <row r="141" spans="3:71" x14ac:dyDescent="0.25">
      <c r="C141" s="88" t="s">
        <v>421</v>
      </c>
      <c r="E141" s="9"/>
      <c r="L141" s="88" t="s">
        <v>441</v>
      </c>
      <c r="M141" s="88" t="s">
        <v>428</v>
      </c>
      <c r="N141" s="88" t="s">
        <v>429</v>
      </c>
      <c r="Z141" s="88" t="s">
        <v>430</v>
      </c>
      <c r="AA141" s="88" t="s">
        <v>431</v>
      </c>
      <c r="AW141" s="88">
        <v>26.8</v>
      </c>
      <c r="BR141" s="166" t="s">
        <v>218</v>
      </c>
      <c r="BS141" t="str">
        <f>_xlfn.IFNA(IF(VLOOKUP(Prehlad_ZoP[[#This Row],[Žiadosť o platbu]],Celkový_súbor!A:A,1,FALSE)=Prehlad_ZoP[[#This Row],[Žiadosť o platbu]],"áno"),"nie")</f>
        <v>nie</v>
      </c>
    </row>
    <row r="142" spans="3:71" x14ac:dyDescent="0.25">
      <c r="C142" s="88" t="s">
        <v>421</v>
      </c>
      <c r="E142" s="9"/>
      <c r="L142" s="88" t="s">
        <v>442</v>
      </c>
      <c r="M142" s="88" t="s">
        <v>428</v>
      </c>
      <c r="N142" s="88" t="s">
        <v>429</v>
      </c>
      <c r="Z142" s="88" t="s">
        <v>430</v>
      </c>
      <c r="AA142" s="88" t="s">
        <v>431</v>
      </c>
      <c r="AW142" s="88">
        <v>19.28</v>
      </c>
      <c r="BR142" s="166" t="s">
        <v>218</v>
      </c>
      <c r="BS142" t="str">
        <f>_xlfn.IFNA(IF(VLOOKUP(Prehlad_ZoP[[#This Row],[Žiadosť o platbu]],Celkový_súbor!A:A,1,FALSE)=Prehlad_ZoP[[#This Row],[Žiadosť o platbu]],"áno"),"nie")</f>
        <v>nie</v>
      </c>
    </row>
    <row r="143" spans="3:71" x14ac:dyDescent="0.25">
      <c r="C143" s="88" t="s">
        <v>421</v>
      </c>
      <c r="E143" s="9"/>
      <c r="L143" s="88" t="s">
        <v>443</v>
      </c>
      <c r="M143" s="88" t="s">
        <v>428</v>
      </c>
      <c r="N143" s="88" t="s">
        <v>429</v>
      </c>
      <c r="Z143" s="88" t="s">
        <v>430</v>
      </c>
      <c r="AA143" s="88" t="s">
        <v>431</v>
      </c>
      <c r="AW143" s="88">
        <v>1577.72</v>
      </c>
      <c r="BR143" s="166" t="s">
        <v>218</v>
      </c>
      <c r="BS143" t="str">
        <f>_xlfn.IFNA(IF(VLOOKUP(Prehlad_ZoP[[#This Row],[Žiadosť o platbu]],Celkový_súbor!A:A,1,FALSE)=Prehlad_ZoP[[#This Row],[Žiadosť o platbu]],"áno"),"nie")</f>
        <v>nie</v>
      </c>
    </row>
    <row r="144" spans="3:71" x14ac:dyDescent="0.25">
      <c r="C144" s="88" t="s">
        <v>421</v>
      </c>
      <c r="E144" s="9"/>
      <c r="L144" s="88" t="s">
        <v>444</v>
      </c>
      <c r="M144" s="88" t="s">
        <v>428</v>
      </c>
      <c r="N144" s="88" t="s">
        <v>429</v>
      </c>
      <c r="Z144" s="88" t="s">
        <v>430</v>
      </c>
      <c r="AA144" s="88" t="s">
        <v>431</v>
      </c>
      <c r="AW144" s="88">
        <v>1135.48</v>
      </c>
      <c r="BR144" s="166" t="s">
        <v>218</v>
      </c>
      <c r="BS144" t="str">
        <f>_xlfn.IFNA(IF(VLOOKUP(Prehlad_ZoP[[#This Row],[Žiadosť o platbu]],Celkový_súbor!A:A,1,FALSE)=Prehlad_ZoP[[#This Row],[Žiadosť o platbu]],"áno"),"nie")</f>
        <v>nie</v>
      </c>
    </row>
    <row r="145" spans="3:71" x14ac:dyDescent="0.25">
      <c r="C145" s="88" t="s">
        <v>421</v>
      </c>
      <c r="E145" s="9"/>
      <c r="L145" s="88" t="s">
        <v>445</v>
      </c>
      <c r="M145" s="88" t="s">
        <v>428</v>
      </c>
      <c r="N145" s="88" t="s">
        <v>429</v>
      </c>
      <c r="Z145" s="88" t="s">
        <v>430</v>
      </c>
      <c r="AA145" s="88" t="s">
        <v>431</v>
      </c>
      <c r="AW145" s="88">
        <v>525.59</v>
      </c>
      <c r="BR145" s="166" t="s">
        <v>218</v>
      </c>
      <c r="BS145" t="str">
        <f>_xlfn.IFNA(IF(VLOOKUP(Prehlad_ZoP[[#This Row],[Žiadosť o platbu]],Celkový_súbor!A:A,1,FALSE)=Prehlad_ZoP[[#This Row],[Žiadosť o platbu]],"áno"),"nie")</f>
        <v>nie</v>
      </c>
    </row>
    <row r="146" spans="3:71" x14ac:dyDescent="0.25">
      <c r="C146" s="88" t="s">
        <v>421</v>
      </c>
      <c r="E146" s="9"/>
      <c r="L146" s="88" t="s">
        <v>446</v>
      </c>
      <c r="M146" s="88" t="s">
        <v>428</v>
      </c>
      <c r="N146" s="88" t="s">
        <v>429</v>
      </c>
      <c r="Z146" s="88" t="s">
        <v>430</v>
      </c>
      <c r="AA146" s="88" t="s">
        <v>431</v>
      </c>
      <c r="AW146" s="88">
        <v>378.25</v>
      </c>
      <c r="BR146" s="166" t="s">
        <v>218</v>
      </c>
      <c r="BS146" t="str">
        <f>_xlfn.IFNA(IF(VLOOKUP(Prehlad_ZoP[[#This Row],[Žiadosť o platbu]],Celkový_súbor!A:A,1,FALSE)=Prehlad_ZoP[[#This Row],[Žiadosť o platbu]],"áno"),"nie")</f>
        <v>nie</v>
      </c>
    </row>
    <row r="147" spans="3:71" x14ac:dyDescent="0.25">
      <c r="C147" s="88" t="s">
        <v>421</v>
      </c>
      <c r="E147" s="9"/>
      <c r="L147" s="88" t="s">
        <v>447</v>
      </c>
      <c r="M147" s="88" t="s">
        <v>428</v>
      </c>
      <c r="N147" s="88" t="s">
        <v>429</v>
      </c>
      <c r="Z147" s="88" t="s">
        <v>430</v>
      </c>
      <c r="AA147" s="88" t="s">
        <v>431</v>
      </c>
      <c r="AW147" s="88">
        <v>1051.03</v>
      </c>
      <c r="BR147" s="166" t="s">
        <v>218</v>
      </c>
      <c r="BS147" t="str">
        <f>_xlfn.IFNA(IF(VLOOKUP(Prehlad_ZoP[[#This Row],[Žiadosť o platbu]],Celkový_súbor!A:A,1,FALSE)=Prehlad_ZoP[[#This Row],[Žiadosť o platbu]],"áno"),"nie")</f>
        <v>nie</v>
      </c>
    </row>
    <row r="148" spans="3:71" x14ac:dyDescent="0.25">
      <c r="C148" s="88" t="s">
        <v>421</v>
      </c>
      <c r="E148" s="9"/>
      <c r="L148" s="88" t="s">
        <v>448</v>
      </c>
      <c r="M148" s="88" t="s">
        <v>428</v>
      </c>
      <c r="N148" s="88" t="s">
        <v>429</v>
      </c>
      <c r="Z148" s="88" t="s">
        <v>430</v>
      </c>
      <c r="AA148" s="88" t="s">
        <v>431</v>
      </c>
      <c r="AW148" s="88">
        <v>756.41</v>
      </c>
      <c r="BR148" s="166" t="s">
        <v>218</v>
      </c>
      <c r="BS148" t="str">
        <f>_xlfn.IFNA(IF(VLOOKUP(Prehlad_ZoP[[#This Row],[Žiadosť o platbu]],Celkový_súbor!A:A,1,FALSE)=Prehlad_ZoP[[#This Row],[Žiadosť o platbu]],"áno"),"nie")</f>
        <v>nie</v>
      </c>
    </row>
    <row r="149" spans="3:71" x14ac:dyDescent="0.25">
      <c r="C149" s="88" t="s">
        <v>421</v>
      </c>
      <c r="E149" s="9"/>
      <c r="L149" s="88" t="s">
        <v>449</v>
      </c>
      <c r="M149" s="88" t="s">
        <v>428</v>
      </c>
      <c r="N149" s="88" t="s">
        <v>429</v>
      </c>
      <c r="Z149" s="88" t="s">
        <v>430</v>
      </c>
      <c r="AA149" s="88" t="s">
        <v>431</v>
      </c>
      <c r="AW149" s="88">
        <v>123.65</v>
      </c>
      <c r="BR149" s="166" t="s">
        <v>218</v>
      </c>
      <c r="BS149" t="str">
        <f>_xlfn.IFNA(IF(VLOOKUP(Prehlad_ZoP[[#This Row],[Žiadosť o platbu]],Celkový_súbor!A:A,1,FALSE)=Prehlad_ZoP[[#This Row],[Žiadosť o platbu]],"áno"),"nie")</f>
        <v>nie</v>
      </c>
    </row>
    <row r="150" spans="3:71" x14ac:dyDescent="0.25">
      <c r="C150" s="88" t="s">
        <v>421</v>
      </c>
      <c r="E150" s="9"/>
      <c r="L150" s="88" t="s">
        <v>450</v>
      </c>
      <c r="M150" s="88" t="s">
        <v>428</v>
      </c>
      <c r="N150" s="88" t="s">
        <v>429</v>
      </c>
      <c r="Z150" s="88" t="s">
        <v>430</v>
      </c>
      <c r="AA150" s="88" t="s">
        <v>431</v>
      </c>
      <c r="AW150" s="88">
        <v>88.99</v>
      </c>
      <c r="BR150" s="166" t="s">
        <v>218</v>
      </c>
      <c r="BS150" t="str">
        <f>_xlfn.IFNA(IF(VLOOKUP(Prehlad_ZoP[[#This Row],[Žiadosť o platbu]],Celkový_súbor!A:A,1,FALSE)=Prehlad_ZoP[[#This Row],[Žiadosť o platbu]],"áno"),"nie")</f>
        <v>nie</v>
      </c>
    </row>
    <row r="151" spans="3:71" x14ac:dyDescent="0.25">
      <c r="C151" s="88" t="s">
        <v>421</v>
      </c>
      <c r="E151" s="9"/>
      <c r="L151" s="88" t="s">
        <v>451</v>
      </c>
      <c r="M151" s="88" t="s">
        <v>428</v>
      </c>
      <c r="N151" s="88" t="s">
        <v>429</v>
      </c>
      <c r="Z151" s="88" t="s">
        <v>430</v>
      </c>
      <c r="AA151" s="88" t="s">
        <v>431</v>
      </c>
      <c r="AW151" s="88">
        <v>14024.16</v>
      </c>
      <c r="BR151" s="166" t="s">
        <v>218</v>
      </c>
      <c r="BS151" t="str">
        <f>_xlfn.IFNA(IF(VLOOKUP(Prehlad_ZoP[[#This Row],[Žiadosť o platbu]],Celkový_súbor!A:A,1,FALSE)=Prehlad_ZoP[[#This Row],[Žiadosť o platbu]],"áno"),"nie")</f>
        <v>nie</v>
      </c>
    </row>
    <row r="152" spans="3:71" x14ac:dyDescent="0.25">
      <c r="C152" s="88" t="s">
        <v>421</v>
      </c>
      <c r="E152" s="9"/>
      <c r="L152" s="88" t="s">
        <v>452</v>
      </c>
      <c r="M152" s="88" t="s">
        <v>428</v>
      </c>
      <c r="N152" s="88" t="s">
        <v>429</v>
      </c>
      <c r="Z152" s="88" t="s">
        <v>430</v>
      </c>
      <c r="AA152" s="88" t="s">
        <v>431</v>
      </c>
      <c r="AW152" s="88">
        <v>10093.06</v>
      </c>
      <c r="BR152" s="166" t="s">
        <v>218</v>
      </c>
      <c r="BS152" t="str">
        <f>_xlfn.IFNA(IF(VLOOKUP(Prehlad_ZoP[[#This Row],[Žiadosť o platbu]],Celkový_súbor!A:A,1,FALSE)=Prehlad_ZoP[[#This Row],[Žiadosť o platbu]],"áno"),"nie")</f>
        <v>nie</v>
      </c>
    </row>
    <row r="153" spans="3:71" x14ac:dyDescent="0.25">
      <c r="C153" s="88" t="s">
        <v>421</v>
      </c>
      <c r="E153" s="9"/>
      <c r="L153" s="88" t="s">
        <v>453</v>
      </c>
      <c r="M153" s="88" t="s">
        <v>428</v>
      </c>
      <c r="N153" s="88" t="s">
        <v>429</v>
      </c>
      <c r="Z153" s="88" t="s">
        <v>430</v>
      </c>
      <c r="AA153" s="88" t="s">
        <v>431</v>
      </c>
      <c r="AW153" s="88">
        <v>1649.9</v>
      </c>
      <c r="BR153" s="166" t="s">
        <v>218</v>
      </c>
      <c r="BS153" t="str">
        <f>_xlfn.IFNA(IF(VLOOKUP(Prehlad_ZoP[[#This Row],[Žiadosť o platbu]],Celkový_súbor!A:A,1,FALSE)=Prehlad_ZoP[[#This Row],[Žiadosť o platbu]],"áno"),"nie")</f>
        <v>nie</v>
      </c>
    </row>
    <row r="154" spans="3:71" x14ac:dyDescent="0.25">
      <c r="C154" s="88" t="s">
        <v>421</v>
      </c>
      <c r="E154" s="9"/>
      <c r="L154" s="88" t="s">
        <v>454</v>
      </c>
      <c r="M154" s="88" t="s">
        <v>428</v>
      </c>
      <c r="N154" s="88" t="s">
        <v>429</v>
      </c>
      <c r="Z154" s="88" t="s">
        <v>430</v>
      </c>
      <c r="AA154" s="88" t="s">
        <v>431</v>
      </c>
      <c r="AW154" s="88">
        <v>1187.42</v>
      </c>
      <c r="BR154" s="166" t="s">
        <v>218</v>
      </c>
      <c r="BS154" t="str">
        <f>_xlfn.IFNA(IF(VLOOKUP(Prehlad_ZoP[[#This Row],[Žiadosť o platbu]],Celkový_súbor!A:A,1,FALSE)=Prehlad_ZoP[[#This Row],[Žiadosť o platbu]],"áno"),"nie")</f>
        <v>nie</v>
      </c>
    </row>
    <row r="155" spans="3:71" x14ac:dyDescent="0.25">
      <c r="C155" s="88" t="s">
        <v>421</v>
      </c>
      <c r="E155" s="9"/>
      <c r="L155" s="88" t="s">
        <v>455</v>
      </c>
      <c r="M155" s="88" t="s">
        <v>428</v>
      </c>
      <c r="N155" s="88" t="s">
        <v>429</v>
      </c>
      <c r="Z155" s="88" t="s">
        <v>430</v>
      </c>
      <c r="AA155" s="88" t="s">
        <v>431</v>
      </c>
      <c r="AW155" s="88">
        <v>1057.1600000000001</v>
      </c>
      <c r="BR155" s="166" t="s">
        <v>218</v>
      </c>
      <c r="BS155" t="str">
        <f>_xlfn.IFNA(IF(VLOOKUP(Prehlad_ZoP[[#This Row],[Žiadosť o platbu]],Celkový_súbor!A:A,1,FALSE)=Prehlad_ZoP[[#This Row],[Žiadosť o platbu]],"áno"),"nie")</f>
        <v>nie</v>
      </c>
    </row>
    <row r="156" spans="3:71" x14ac:dyDescent="0.25">
      <c r="C156" s="88" t="s">
        <v>421</v>
      </c>
      <c r="E156" s="9"/>
      <c r="L156" s="88" t="s">
        <v>456</v>
      </c>
      <c r="M156" s="88" t="s">
        <v>428</v>
      </c>
      <c r="N156" s="88" t="s">
        <v>429</v>
      </c>
      <c r="Z156" s="88" t="s">
        <v>430</v>
      </c>
      <c r="AA156" s="88" t="s">
        <v>431</v>
      </c>
      <c r="AW156" s="88">
        <v>760.84</v>
      </c>
      <c r="BR156" s="166" t="s">
        <v>218</v>
      </c>
      <c r="BS156" t="str">
        <f>_xlfn.IFNA(IF(VLOOKUP(Prehlad_ZoP[[#This Row],[Žiadosť o platbu]],Celkový_súbor!A:A,1,FALSE)=Prehlad_ZoP[[#This Row],[Žiadosť o platbu]],"áno"),"nie")</f>
        <v>nie</v>
      </c>
    </row>
    <row r="157" spans="3:71" x14ac:dyDescent="0.25">
      <c r="C157" s="88" t="s">
        <v>421</v>
      </c>
      <c r="E157" s="9"/>
      <c r="L157" s="88" t="s">
        <v>457</v>
      </c>
      <c r="M157" s="88" t="s">
        <v>428</v>
      </c>
      <c r="N157" s="88" t="s">
        <v>429</v>
      </c>
      <c r="Z157" s="88" t="s">
        <v>430</v>
      </c>
      <c r="AA157" s="88" t="s">
        <v>431</v>
      </c>
      <c r="AW157" s="88">
        <v>32.1</v>
      </c>
      <c r="BR157" s="166" t="s">
        <v>218</v>
      </c>
      <c r="BS157" t="str">
        <f>_xlfn.IFNA(IF(VLOOKUP(Prehlad_ZoP[[#This Row],[Žiadosť o platbu]],Celkový_súbor!A:A,1,FALSE)=Prehlad_ZoP[[#This Row],[Žiadosť o platbu]],"áno"),"nie")</f>
        <v>nie</v>
      </c>
    </row>
    <row r="158" spans="3:71" x14ac:dyDescent="0.25">
      <c r="C158" s="88" t="s">
        <v>421</v>
      </c>
      <c r="E158" s="9"/>
      <c r="L158" s="88" t="s">
        <v>458</v>
      </c>
      <c r="M158" s="88" t="s">
        <v>428</v>
      </c>
      <c r="N158" s="88" t="s">
        <v>429</v>
      </c>
      <c r="Z158" s="88" t="s">
        <v>430</v>
      </c>
      <c r="AA158" s="88" t="s">
        <v>431</v>
      </c>
      <c r="AW158" s="88">
        <v>23.1</v>
      </c>
      <c r="BR158" s="166" t="s">
        <v>218</v>
      </c>
      <c r="BS158" t="str">
        <f>_xlfn.IFNA(IF(VLOOKUP(Prehlad_ZoP[[#This Row],[Žiadosť o platbu]],Celkový_súbor!A:A,1,FALSE)=Prehlad_ZoP[[#This Row],[Žiadosť o platbu]],"áno"),"nie")</f>
        <v>nie</v>
      </c>
    </row>
    <row r="159" spans="3:71" x14ac:dyDescent="0.25">
      <c r="C159" s="88" t="s">
        <v>421</v>
      </c>
      <c r="E159" s="9"/>
      <c r="L159" s="88" t="s">
        <v>459</v>
      </c>
      <c r="M159" s="88" t="s">
        <v>428</v>
      </c>
      <c r="N159" s="88" t="s">
        <v>429</v>
      </c>
      <c r="Z159" s="88" t="s">
        <v>430</v>
      </c>
      <c r="AA159" s="88" t="s">
        <v>431</v>
      </c>
      <c r="AW159" s="88">
        <v>18719.18</v>
      </c>
      <c r="BR159" s="166" t="s">
        <v>218</v>
      </c>
      <c r="BS159" t="str">
        <f>_xlfn.IFNA(IF(VLOOKUP(Prehlad_ZoP[[#This Row],[Žiadosť o platbu]],Celkový_súbor!A:A,1,FALSE)=Prehlad_ZoP[[#This Row],[Žiadosť o platbu]],"áno"),"nie")</f>
        <v>nie</v>
      </c>
    </row>
    <row r="160" spans="3:71" x14ac:dyDescent="0.25">
      <c r="C160" s="88" t="s">
        <v>421</v>
      </c>
      <c r="E160" s="9"/>
      <c r="L160" s="88" t="s">
        <v>460</v>
      </c>
      <c r="M160" s="88" t="s">
        <v>428</v>
      </c>
      <c r="N160" s="88" t="s">
        <v>429</v>
      </c>
      <c r="Z160" s="88" t="s">
        <v>430</v>
      </c>
      <c r="AA160" s="88" t="s">
        <v>431</v>
      </c>
      <c r="AW160" s="88">
        <v>13472.02</v>
      </c>
      <c r="BR160" s="166" t="s">
        <v>218</v>
      </c>
      <c r="BS160" t="str">
        <f>_xlfn.IFNA(IF(VLOOKUP(Prehlad_ZoP[[#This Row],[Žiadosť o platbu]],Celkový_súbor!A:A,1,FALSE)=Prehlad_ZoP[[#This Row],[Žiadosť o platbu]],"áno"),"nie")</f>
        <v>nie</v>
      </c>
    </row>
    <row r="161" spans="3:71" x14ac:dyDescent="0.25">
      <c r="C161" s="88" t="s">
        <v>421</v>
      </c>
      <c r="E161" s="9"/>
      <c r="L161" s="88" t="s">
        <v>461</v>
      </c>
      <c r="M161" s="88" t="s">
        <v>428</v>
      </c>
      <c r="N161" s="88" t="s">
        <v>429</v>
      </c>
      <c r="Z161" s="88" t="s">
        <v>430</v>
      </c>
      <c r="AA161" s="88" t="s">
        <v>431</v>
      </c>
      <c r="AW161" s="88">
        <v>2202.25</v>
      </c>
      <c r="BR161" s="166" t="s">
        <v>218</v>
      </c>
      <c r="BS161" t="str">
        <f>_xlfn.IFNA(IF(VLOOKUP(Prehlad_ZoP[[#This Row],[Žiadosť o platbu]],Celkový_súbor!A:A,1,FALSE)=Prehlad_ZoP[[#This Row],[Žiadosť o platbu]],"áno"),"nie")</f>
        <v>nie</v>
      </c>
    </row>
    <row r="162" spans="3:71" x14ac:dyDescent="0.25">
      <c r="C162" s="88" t="s">
        <v>421</v>
      </c>
      <c r="E162" s="9"/>
      <c r="L162" s="88" t="s">
        <v>462</v>
      </c>
      <c r="M162" s="88" t="s">
        <v>428</v>
      </c>
      <c r="N162" s="88" t="s">
        <v>429</v>
      </c>
      <c r="Z162" s="88" t="s">
        <v>430</v>
      </c>
      <c r="AA162" s="88" t="s">
        <v>431</v>
      </c>
      <c r="AW162" s="88">
        <v>1584.95</v>
      </c>
      <c r="BR162" s="166" t="s">
        <v>218</v>
      </c>
      <c r="BS162" t="str">
        <f>_xlfn.IFNA(IF(VLOOKUP(Prehlad_ZoP[[#This Row],[Žiadosť o platbu]],Celkový_súbor!A:A,1,FALSE)=Prehlad_ZoP[[#This Row],[Žiadosť o platbu]],"áno"),"nie")</f>
        <v>nie</v>
      </c>
    </row>
    <row r="163" spans="3:71" x14ac:dyDescent="0.25">
      <c r="C163" s="88" t="s">
        <v>421</v>
      </c>
      <c r="E163" s="9"/>
      <c r="L163" s="88" t="s">
        <v>463</v>
      </c>
      <c r="M163" s="88" t="s">
        <v>428</v>
      </c>
      <c r="N163" s="88" t="s">
        <v>429</v>
      </c>
      <c r="Z163" s="88" t="s">
        <v>430</v>
      </c>
      <c r="AA163" s="88" t="s">
        <v>431</v>
      </c>
      <c r="AW163" s="88">
        <v>13657.34</v>
      </c>
      <c r="BR163" s="166" t="s">
        <v>218</v>
      </c>
      <c r="BS163" t="str">
        <f>_xlfn.IFNA(IF(VLOOKUP(Prehlad_ZoP[[#This Row],[Žiadosť o platbu]],Celkový_súbor!A:A,1,FALSE)=Prehlad_ZoP[[#This Row],[Žiadosť o platbu]],"áno"),"nie")</f>
        <v>nie</v>
      </c>
    </row>
    <row r="164" spans="3:71" x14ac:dyDescent="0.25">
      <c r="C164" s="88" t="s">
        <v>421</v>
      </c>
      <c r="E164" s="9"/>
      <c r="L164" s="88" t="s">
        <v>464</v>
      </c>
      <c r="M164" s="88" t="s">
        <v>428</v>
      </c>
      <c r="N164" s="88" t="s">
        <v>429</v>
      </c>
      <c r="Z164" s="88" t="s">
        <v>430</v>
      </c>
      <c r="AA164" s="88" t="s">
        <v>431</v>
      </c>
      <c r="AW164" s="88">
        <v>9829.06</v>
      </c>
      <c r="BR164" s="166" t="s">
        <v>218</v>
      </c>
      <c r="BS164" t="str">
        <f>_xlfn.IFNA(IF(VLOOKUP(Prehlad_ZoP[[#This Row],[Žiadosť o platbu]],Celkový_súbor!A:A,1,FALSE)=Prehlad_ZoP[[#This Row],[Žiadosť o platbu]],"áno"),"nie")</f>
        <v>nie</v>
      </c>
    </row>
    <row r="165" spans="3:71" x14ac:dyDescent="0.25">
      <c r="C165" s="88" t="s">
        <v>421</v>
      </c>
      <c r="E165" s="9"/>
      <c r="L165" s="88" t="s">
        <v>465</v>
      </c>
      <c r="M165" s="88" t="s">
        <v>428</v>
      </c>
      <c r="N165" s="88" t="s">
        <v>429</v>
      </c>
      <c r="Z165" s="88" t="s">
        <v>430</v>
      </c>
      <c r="AA165" s="88" t="s">
        <v>431</v>
      </c>
      <c r="AW165" s="88">
        <v>2574.88</v>
      </c>
      <c r="BR165" s="166" t="s">
        <v>218</v>
      </c>
      <c r="BS165" t="str">
        <f>_xlfn.IFNA(IF(VLOOKUP(Prehlad_ZoP[[#This Row],[Žiadosť o platbu]],Celkový_súbor!A:A,1,FALSE)=Prehlad_ZoP[[#This Row],[Žiadosť o platbu]],"áno"),"nie")</f>
        <v>nie</v>
      </c>
    </row>
    <row r="166" spans="3:71" x14ac:dyDescent="0.25">
      <c r="C166" s="88" t="s">
        <v>421</v>
      </c>
      <c r="E166" s="9"/>
      <c r="L166" s="88" t="s">
        <v>466</v>
      </c>
      <c r="M166" s="88" t="s">
        <v>428</v>
      </c>
      <c r="N166" s="88" t="s">
        <v>429</v>
      </c>
      <c r="Z166" s="88" t="s">
        <v>430</v>
      </c>
      <c r="AA166" s="88" t="s">
        <v>431</v>
      </c>
      <c r="AW166" s="88">
        <v>1853.12</v>
      </c>
      <c r="BR166" s="166" t="s">
        <v>218</v>
      </c>
      <c r="BS166" t="str">
        <f>_xlfn.IFNA(IF(VLOOKUP(Prehlad_ZoP[[#This Row],[Žiadosť o platbu]],Celkový_súbor!A:A,1,FALSE)=Prehlad_ZoP[[#This Row],[Žiadosť o platbu]],"áno"),"nie")</f>
        <v>nie</v>
      </c>
    </row>
    <row r="167" spans="3:71" x14ac:dyDescent="0.25">
      <c r="C167" s="88" t="s">
        <v>421</v>
      </c>
      <c r="E167" s="9"/>
      <c r="L167" s="88" t="s">
        <v>467</v>
      </c>
      <c r="M167" s="88" t="s">
        <v>428</v>
      </c>
      <c r="N167" s="88" t="s">
        <v>429</v>
      </c>
      <c r="Z167" s="88" t="s">
        <v>430</v>
      </c>
      <c r="AA167" s="88" t="s">
        <v>431</v>
      </c>
      <c r="AW167" s="88">
        <v>114.09</v>
      </c>
      <c r="BR167" s="166" t="s">
        <v>218</v>
      </c>
      <c r="BS167" t="str">
        <f>_xlfn.IFNA(IF(VLOOKUP(Prehlad_ZoP[[#This Row],[Žiadosť o platbu]],Celkový_súbor!A:A,1,FALSE)=Prehlad_ZoP[[#This Row],[Žiadosť o platbu]],"áno"),"nie")</f>
        <v>nie</v>
      </c>
    </row>
    <row r="168" spans="3:71" x14ac:dyDescent="0.25">
      <c r="C168" s="88" t="s">
        <v>421</v>
      </c>
      <c r="E168" s="9"/>
      <c r="L168" s="88" t="s">
        <v>468</v>
      </c>
      <c r="M168" s="88" t="s">
        <v>428</v>
      </c>
      <c r="N168" s="88" t="s">
        <v>429</v>
      </c>
      <c r="Z168" s="88" t="s">
        <v>430</v>
      </c>
      <c r="AA168" s="88" t="s">
        <v>431</v>
      </c>
      <c r="AW168" s="88">
        <v>82.11</v>
      </c>
      <c r="BR168" s="166" t="s">
        <v>218</v>
      </c>
      <c r="BS168" t="str">
        <f>_xlfn.IFNA(IF(VLOOKUP(Prehlad_ZoP[[#This Row],[Žiadosť o platbu]],Celkový_súbor!A:A,1,FALSE)=Prehlad_ZoP[[#This Row],[Žiadosť o platbu]],"áno"),"nie")</f>
        <v>nie</v>
      </c>
    </row>
    <row r="169" spans="3:71" x14ac:dyDescent="0.25">
      <c r="C169" s="88" t="s">
        <v>421</v>
      </c>
      <c r="E169" s="9"/>
      <c r="L169" s="88" t="s">
        <v>469</v>
      </c>
      <c r="M169" s="88" t="s">
        <v>428</v>
      </c>
      <c r="N169" s="88" t="s">
        <v>429</v>
      </c>
      <c r="Z169" s="88" t="s">
        <v>430</v>
      </c>
      <c r="AA169" s="88" t="s">
        <v>431</v>
      </c>
      <c r="AW169" s="88">
        <v>30.42</v>
      </c>
      <c r="BR169" s="166" t="s">
        <v>218</v>
      </c>
      <c r="BS169" t="str">
        <f>_xlfn.IFNA(IF(VLOOKUP(Prehlad_ZoP[[#This Row],[Žiadosť o platbu]],Celkový_súbor!A:A,1,FALSE)=Prehlad_ZoP[[#This Row],[Žiadosť o platbu]],"áno"),"nie")</f>
        <v>nie</v>
      </c>
    </row>
    <row r="170" spans="3:71" x14ac:dyDescent="0.25">
      <c r="C170" s="88" t="s">
        <v>421</v>
      </c>
      <c r="E170" s="9"/>
      <c r="L170" s="88" t="s">
        <v>470</v>
      </c>
      <c r="M170" s="88" t="s">
        <v>428</v>
      </c>
      <c r="N170" s="88" t="s">
        <v>429</v>
      </c>
      <c r="Z170" s="88" t="s">
        <v>430</v>
      </c>
      <c r="AA170" s="88" t="s">
        <v>431</v>
      </c>
      <c r="AW170" s="88">
        <v>21.9</v>
      </c>
      <c r="BR170" s="166" t="s">
        <v>218</v>
      </c>
      <c r="BS170" t="str">
        <f>_xlfn.IFNA(IF(VLOOKUP(Prehlad_ZoP[[#This Row],[Žiadosť o platbu]],Celkový_súbor!A:A,1,FALSE)=Prehlad_ZoP[[#This Row],[Žiadosť o platbu]],"áno"),"nie")</f>
        <v>nie</v>
      </c>
    </row>
    <row r="171" spans="3:71" x14ac:dyDescent="0.25">
      <c r="C171" s="88" t="s">
        <v>471</v>
      </c>
      <c r="E171" s="9"/>
      <c r="L171" s="88" t="s">
        <v>472</v>
      </c>
      <c r="M171" s="88" t="s">
        <v>473</v>
      </c>
      <c r="N171" s="88" t="s">
        <v>297</v>
      </c>
      <c r="Z171" s="88" t="s">
        <v>298</v>
      </c>
      <c r="AA171" s="88" t="s">
        <v>298</v>
      </c>
      <c r="AW171" s="88">
        <v>442.71</v>
      </c>
      <c r="BR171" s="166" t="s">
        <v>219</v>
      </c>
      <c r="BS171" t="str">
        <f>_xlfn.IFNA(IF(VLOOKUP(Prehlad_ZoP[[#This Row],[Žiadosť o platbu]],Celkový_súbor!A:A,1,FALSE)=Prehlad_ZoP[[#This Row],[Žiadosť o platbu]],"áno"),"nie")</f>
        <v>áno</v>
      </c>
    </row>
    <row r="172" spans="3:71" x14ac:dyDescent="0.25">
      <c r="C172" s="88" t="s">
        <v>471</v>
      </c>
      <c r="E172" s="9"/>
      <c r="L172" s="88" t="s">
        <v>474</v>
      </c>
      <c r="M172" s="88" t="s">
        <v>473</v>
      </c>
      <c r="N172" s="88" t="s">
        <v>297</v>
      </c>
      <c r="Z172" s="88" t="s">
        <v>298</v>
      </c>
      <c r="AA172" s="88" t="s">
        <v>298</v>
      </c>
      <c r="AW172" s="88">
        <v>318.61</v>
      </c>
      <c r="BR172" s="166" t="s">
        <v>219</v>
      </c>
      <c r="BS172" t="str">
        <f>_xlfn.IFNA(IF(VLOOKUP(Prehlad_ZoP[[#This Row],[Žiadosť o platbu]],Celkový_súbor!A:A,1,FALSE)=Prehlad_ZoP[[#This Row],[Žiadosť o platbu]],"áno"),"nie")</f>
        <v>áno</v>
      </c>
    </row>
    <row r="173" spans="3:71" x14ac:dyDescent="0.25">
      <c r="C173" s="88" t="s">
        <v>471</v>
      </c>
      <c r="E173" s="9"/>
      <c r="L173" s="88" t="s">
        <v>475</v>
      </c>
      <c r="M173" s="88" t="s">
        <v>476</v>
      </c>
      <c r="N173" s="88" t="s">
        <v>297</v>
      </c>
      <c r="Z173" s="88" t="s">
        <v>298</v>
      </c>
      <c r="AA173" s="88" t="s">
        <v>298</v>
      </c>
      <c r="AW173" s="88">
        <v>26457.73</v>
      </c>
      <c r="BR173" s="166" t="s">
        <v>219</v>
      </c>
      <c r="BS173" t="str">
        <f>_xlfn.IFNA(IF(VLOOKUP(Prehlad_ZoP[[#This Row],[Žiadosť o platbu]],Celkový_súbor!A:A,1,FALSE)=Prehlad_ZoP[[#This Row],[Žiadosť o platbu]],"áno"),"nie")</f>
        <v>áno</v>
      </c>
    </row>
    <row r="174" spans="3:71" x14ac:dyDescent="0.25">
      <c r="C174" s="88" t="s">
        <v>471</v>
      </c>
      <c r="E174" s="9"/>
      <c r="L174" s="88" t="s">
        <v>477</v>
      </c>
      <c r="M174" s="88" t="s">
        <v>476</v>
      </c>
      <c r="N174" s="88" t="s">
        <v>297</v>
      </c>
      <c r="Z174" s="88" t="s">
        <v>298</v>
      </c>
      <c r="AA174" s="88" t="s">
        <v>298</v>
      </c>
      <c r="AW174" s="88">
        <v>19041.38</v>
      </c>
      <c r="BR174" s="166" t="s">
        <v>219</v>
      </c>
      <c r="BS174" t="str">
        <f>_xlfn.IFNA(IF(VLOOKUP(Prehlad_ZoP[[#This Row],[Žiadosť o platbu]],Celkový_súbor!A:A,1,FALSE)=Prehlad_ZoP[[#This Row],[Žiadosť o platbu]],"áno"),"nie")</f>
        <v>áno</v>
      </c>
    </row>
    <row r="175" spans="3:71" x14ac:dyDescent="0.25">
      <c r="C175" s="88" t="s">
        <v>471</v>
      </c>
      <c r="E175" s="9"/>
      <c r="L175" s="88" t="s">
        <v>478</v>
      </c>
      <c r="M175" s="88" t="s">
        <v>476</v>
      </c>
      <c r="N175" s="88" t="s">
        <v>297</v>
      </c>
      <c r="Z175" s="88" t="s">
        <v>298</v>
      </c>
      <c r="AA175" s="88" t="s">
        <v>298</v>
      </c>
      <c r="AW175" s="88">
        <v>9338.61</v>
      </c>
      <c r="BR175" s="166" t="s">
        <v>219</v>
      </c>
      <c r="BS175" t="str">
        <f>_xlfn.IFNA(IF(VLOOKUP(Prehlad_ZoP[[#This Row],[Žiadosť o platbu]],Celkový_súbor!A:A,1,FALSE)=Prehlad_ZoP[[#This Row],[Žiadosť o platbu]],"áno"),"nie")</f>
        <v>áno</v>
      </c>
    </row>
    <row r="176" spans="3:71" x14ac:dyDescent="0.25">
      <c r="C176" s="88" t="s">
        <v>471</v>
      </c>
      <c r="E176" s="9"/>
      <c r="L176" s="88" t="s">
        <v>479</v>
      </c>
      <c r="M176" s="88" t="s">
        <v>476</v>
      </c>
      <c r="N176" s="88" t="s">
        <v>297</v>
      </c>
      <c r="Z176" s="88" t="s">
        <v>298</v>
      </c>
      <c r="AA176" s="88" t="s">
        <v>298</v>
      </c>
      <c r="AW176" s="88">
        <v>6720.91</v>
      </c>
      <c r="BR176" s="166" t="s">
        <v>219</v>
      </c>
      <c r="BS176" t="str">
        <f>_xlfn.IFNA(IF(VLOOKUP(Prehlad_ZoP[[#This Row],[Žiadosť o platbu]],Celkový_súbor!A:A,1,FALSE)=Prehlad_ZoP[[#This Row],[Žiadosť o platbu]],"áno"),"nie")</f>
        <v>áno</v>
      </c>
    </row>
    <row r="177" spans="3:71" x14ac:dyDescent="0.25">
      <c r="C177" s="88" t="s">
        <v>471</v>
      </c>
      <c r="E177" s="9"/>
      <c r="L177" s="88" t="s">
        <v>480</v>
      </c>
      <c r="M177" s="88" t="s">
        <v>481</v>
      </c>
      <c r="N177" s="88" t="s">
        <v>482</v>
      </c>
      <c r="Z177" s="88" t="s">
        <v>298</v>
      </c>
      <c r="AA177" s="88" t="s">
        <v>298</v>
      </c>
      <c r="AW177" s="88">
        <v>37.44</v>
      </c>
      <c r="BR177" s="166" t="s">
        <v>218</v>
      </c>
      <c r="BS177" t="str">
        <f>_xlfn.IFNA(IF(VLOOKUP(Prehlad_ZoP[[#This Row],[Žiadosť o platbu]],Celkový_súbor!A:A,1,FALSE)=Prehlad_ZoP[[#This Row],[Žiadosť o platbu]],"áno"),"nie")</f>
        <v>áno</v>
      </c>
    </row>
    <row r="178" spans="3:71" x14ac:dyDescent="0.25">
      <c r="C178" s="88" t="s">
        <v>471</v>
      </c>
      <c r="E178" s="9"/>
      <c r="L178" s="88" t="s">
        <v>483</v>
      </c>
      <c r="M178" s="88" t="s">
        <v>481</v>
      </c>
      <c r="N178" s="88" t="s">
        <v>482</v>
      </c>
      <c r="Z178" s="88" t="s">
        <v>298</v>
      </c>
      <c r="AA178" s="88" t="s">
        <v>298</v>
      </c>
      <c r="AW178" s="88">
        <v>26.94</v>
      </c>
      <c r="BR178" s="166" t="s">
        <v>218</v>
      </c>
      <c r="BS178" t="str">
        <f>_xlfn.IFNA(IF(VLOOKUP(Prehlad_ZoP[[#This Row],[Žiadosť o platbu]],Celkový_súbor!A:A,1,FALSE)=Prehlad_ZoP[[#This Row],[Žiadosť o platbu]],"áno"),"nie")</f>
        <v>áno</v>
      </c>
    </row>
    <row r="179" spans="3:71" x14ac:dyDescent="0.25">
      <c r="C179" s="88" t="s">
        <v>471</v>
      </c>
      <c r="E179" s="9"/>
      <c r="L179" s="88" t="s">
        <v>484</v>
      </c>
      <c r="M179" s="88" t="s">
        <v>481</v>
      </c>
      <c r="N179" s="88" t="s">
        <v>482</v>
      </c>
      <c r="Z179" s="88" t="s">
        <v>298</v>
      </c>
      <c r="AA179" s="88" t="s">
        <v>298</v>
      </c>
      <c r="AW179" s="88">
        <v>381.16</v>
      </c>
      <c r="BR179" s="166" t="s">
        <v>218</v>
      </c>
      <c r="BS179" t="str">
        <f>_xlfn.IFNA(IF(VLOOKUP(Prehlad_ZoP[[#This Row],[Žiadosť o platbu]],Celkový_súbor!A:A,1,FALSE)=Prehlad_ZoP[[#This Row],[Žiadosť o platbu]],"áno"),"nie")</f>
        <v>áno</v>
      </c>
    </row>
    <row r="180" spans="3:71" x14ac:dyDescent="0.25">
      <c r="C180" s="88" t="s">
        <v>471</v>
      </c>
      <c r="E180" s="9"/>
      <c r="L180" s="88" t="s">
        <v>485</v>
      </c>
      <c r="M180" s="88" t="s">
        <v>481</v>
      </c>
      <c r="N180" s="88" t="s">
        <v>482</v>
      </c>
      <c r="Z180" s="88" t="s">
        <v>298</v>
      </c>
      <c r="AA180" s="88" t="s">
        <v>298</v>
      </c>
      <c r="AW180" s="88">
        <v>274.32</v>
      </c>
      <c r="BR180" s="166" t="s">
        <v>218</v>
      </c>
      <c r="BS180" t="str">
        <f>_xlfn.IFNA(IF(VLOOKUP(Prehlad_ZoP[[#This Row],[Žiadosť o platbu]],Celkový_súbor!A:A,1,FALSE)=Prehlad_ZoP[[#This Row],[Žiadosť o platbu]],"áno"),"nie")</f>
        <v>áno</v>
      </c>
    </row>
    <row r="181" spans="3:71" x14ac:dyDescent="0.25">
      <c r="C181" s="88" t="s">
        <v>471</v>
      </c>
      <c r="E181" s="9"/>
      <c r="L181" s="88" t="s">
        <v>486</v>
      </c>
      <c r="M181" s="88" t="s">
        <v>481</v>
      </c>
      <c r="N181" s="88" t="s">
        <v>482</v>
      </c>
      <c r="Z181" s="88" t="s">
        <v>298</v>
      </c>
      <c r="AA181" s="88" t="s">
        <v>298</v>
      </c>
      <c r="AW181" s="88">
        <v>5344.94</v>
      </c>
      <c r="BR181" s="166" t="s">
        <v>218</v>
      </c>
      <c r="BS181" t="str">
        <f>_xlfn.IFNA(IF(VLOOKUP(Prehlad_ZoP[[#This Row],[Žiadosť o platbu]],Celkový_súbor!A:A,1,FALSE)=Prehlad_ZoP[[#This Row],[Žiadosť o platbu]],"áno"),"nie")</f>
        <v>áno</v>
      </c>
    </row>
    <row r="182" spans="3:71" x14ac:dyDescent="0.25">
      <c r="C182" s="88" t="s">
        <v>471</v>
      </c>
      <c r="E182" s="9"/>
      <c r="L182" s="88" t="s">
        <v>487</v>
      </c>
      <c r="M182" s="88" t="s">
        <v>481</v>
      </c>
      <c r="N182" s="88" t="s">
        <v>482</v>
      </c>
      <c r="Z182" s="88" t="s">
        <v>298</v>
      </c>
      <c r="AA182" s="88" t="s">
        <v>298</v>
      </c>
      <c r="AW182" s="88">
        <v>3846.7</v>
      </c>
      <c r="BR182" s="166" t="s">
        <v>218</v>
      </c>
      <c r="BS182" t="str">
        <f>_xlfn.IFNA(IF(VLOOKUP(Prehlad_ZoP[[#This Row],[Žiadosť o platbu]],Celkový_súbor!A:A,1,FALSE)=Prehlad_ZoP[[#This Row],[Žiadosť o platbu]],"áno"),"nie")</f>
        <v>áno</v>
      </c>
    </row>
    <row r="183" spans="3:71" x14ac:dyDescent="0.25">
      <c r="C183" s="88" t="s">
        <v>471</v>
      </c>
      <c r="E183" s="9"/>
      <c r="L183" s="88" t="s">
        <v>488</v>
      </c>
      <c r="M183" s="88" t="s">
        <v>489</v>
      </c>
      <c r="N183" s="88" t="s">
        <v>379</v>
      </c>
      <c r="Z183" s="88" t="s">
        <v>298</v>
      </c>
      <c r="AA183" s="88" t="s">
        <v>298</v>
      </c>
      <c r="AW183" s="88">
        <v>1912.33</v>
      </c>
      <c r="BR183" s="166" t="s">
        <v>219</v>
      </c>
      <c r="BS183" t="str">
        <f>_xlfn.IFNA(IF(VLOOKUP(Prehlad_ZoP[[#This Row],[Žiadosť o platbu]],Celkový_súbor!A:A,1,FALSE)=Prehlad_ZoP[[#This Row],[Žiadosť o platbu]],"áno"),"nie")</f>
        <v>áno</v>
      </c>
    </row>
    <row r="184" spans="3:71" x14ac:dyDescent="0.25">
      <c r="C184" s="88" t="s">
        <v>471</v>
      </c>
      <c r="E184" s="9"/>
      <c r="L184" s="88" t="s">
        <v>490</v>
      </c>
      <c r="M184" s="88" t="s">
        <v>489</v>
      </c>
      <c r="N184" s="88" t="s">
        <v>379</v>
      </c>
      <c r="Z184" s="88" t="s">
        <v>298</v>
      </c>
      <c r="AA184" s="88" t="s">
        <v>298</v>
      </c>
      <c r="AW184" s="88">
        <v>1376.29</v>
      </c>
      <c r="BR184" s="166" t="s">
        <v>219</v>
      </c>
      <c r="BS184" t="str">
        <f>_xlfn.IFNA(IF(VLOOKUP(Prehlad_ZoP[[#This Row],[Žiadosť o platbu]],Celkový_súbor!A:A,1,FALSE)=Prehlad_ZoP[[#This Row],[Žiadosť o platbu]],"áno"),"nie")</f>
        <v>áno</v>
      </c>
    </row>
    <row r="185" spans="3:71" x14ac:dyDescent="0.25">
      <c r="C185" s="88" t="s">
        <v>471</v>
      </c>
      <c r="E185" s="9"/>
      <c r="L185" s="88" t="s">
        <v>491</v>
      </c>
      <c r="M185" s="88" t="s">
        <v>489</v>
      </c>
      <c r="N185" s="88" t="s">
        <v>379</v>
      </c>
      <c r="Z185" s="88" t="s">
        <v>298</v>
      </c>
      <c r="AA185" s="88" t="s">
        <v>298</v>
      </c>
      <c r="AW185" s="88">
        <v>1027.8499999999999</v>
      </c>
      <c r="BR185" s="166" t="s">
        <v>219</v>
      </c>
      <c r="BS185" t="str">
        <f>_xlfn.IFNA(IF(VLOOKUP(Prehlad_ZoP[[#This Row],[Žiadosť o platbu]],Celkový_súbor!A:A,1,FALSE)=Prehlad_ZoP[[#This Row],[Žiadosť o platbu]],"áno"),"nie")</f>
        <v>áno</v>
      </c>
    </row>
    <row r="186" spans="3:71" x14ac:dyDescent="0.25">
      <c r="C186" s="88" t="s">
        <v>471</v>
      </c>
      <c r="E186" s="9"/>
      <c r="L186" s="88" t="s">
        <v>492</v>
      </c>
      <c r="M186" s="88" t="s">
        <v>489</v>
      </c>
      <c r="N186" s="88" t="s">
        <v>379</v>
      </c>
      <c r="Z186" s="88" t="s">
        <v>298</v>
      </c>
      <c r="AA186" s="88" t="s">
        <v>298</v>
      </c>
      <c r="AW186" s="88">
        <v>739.73</v>
      </c>
      <c r="BR186" s="166" t="s">
        <v>219</v>
      </c>
      <c r="BS186" t="str">
        <f>_xlfn.IFNA(IF(VLOOKUP(Prehlad_ZoP[[#This Row],[Žiadosť o platbu]],Celkový_súbor!A:A,1,FALSE)=Prehlad_ZoP[[#This Row],[Žiadosť o platbu]],"áno"),"nie")</f>
        <v>áno</v>
      </c>
    </row>
    <row r="187" spans="3:71" x14ac:dyDescent="0.25">
      <c r="C187" s="88" t="s">
        <v>493</v>
      </c>
      <c r="E187" s="9"/>
      <c r="L187" s="88" t="s">
        <v>494</v>
      </c>
      <c r="M187" s="88" t="s">
        <v>495</v>
      </c>
      <c r="N187" s="88" t="s">
        <v>297</v>
      </c>
      <c r="Z187" s="88" t="s">
        <v>298</v>
      </c>
      <c r="AA187" s="88" t="s">
        <v>298</v>
      </c>
      <c r="AW187" s="88">
        <v>24703.72</v>
      </c>
      <c r="BR187" s="166" t="s">
        <v>219</v>
      </c>
      <c r="BS187" t="str">
        <f>_xlfn.IFNA(IF(VLOOKUP(Prehlad_ZoP[[#This Row],[Žiadosť o platbu]],Celkový_súbor!A:A,1,FALSE)=Prehlad_ZoP[[#This Row],[Žiadosť o platbu]],"áno"),"nie")</f>
        <v>nie</v>
      </c>
    </row>
    <row r="188" spans="3:71" x14ac:dyDescent="0.25">
      <c r="C188" s="88" t="s">
        <v>493</v>
      </c>
      <c r="E188" s="9"/>
      <c r="L188" s="88" t="s">
        <v>496</v>
      </c>
      <c r="M188" s="88" t="s">
        <v>495</v>
      </c>
      <c r="N188" s="88" t="s">
        <v>297</v>
      </c>
      <c r="Z188" s="88" t="s">
        <v>298</v>
      </c>
      <c r="AA188" s="88" t="s">
        <v>298</v>
      </c>
      <c r="AW188" s="88">
        <v>17779.03</v>
      </c>
      <c r="BR188" s="166" t="s">
        <v>219</v>
      </c>
      <c r="BS188" t="str">
        <f>_xlfn.IFNA(IF(VLOOKUP(Prehlad_ZoP[[#This Row],[Žiadosť o platbu]],Celkový_súbor!A:A,1,FALSE)=Prehlad_ZoP[[#This Row],[Žiadosť o platbu]],"áno"),"nie")</f>
        <v>nie</v>
      </c>
    </row>
    <row r="189" spans="3:71" x14ac:dyDescent="0.25">
      <c r="C189" s="88" t="s">
        <v>493</v>
      </c>
      <c r="E189" s="9"/>
      <c r="L189" s="88" t="s">
        <v>497</v>
      </c>
      <c r="M189" s="88" t="s">
        <v>495</v>
      </c>
      <c r="N189" s="88" t="s">
        <v>297</v>
      </c>
      <c r="Z189" s="88" t="s">
        <v>298</v>
      </c>
      <c r="AA189" s="88" t="s">
        <v>298</v>
      </c>
      <c r="AW189" s="88">
        <v>8086.11</v>
      </c>
      <c r="BR189" s="166" t="s">
        <v>219</v>
      </c>
      <c r="BS189" t="str">
        <f>_xlfn.IFNA(IF(VLOOKUP(Prehlad_ZoP[[#This Row],[Žiadosť o platbu]],Celkový_súbor!A:A,1,FALSE)=Prehlad_ZoP[[#This Row],[Žiadosť o platbu]],"áno"),"nie")</f>
        <v>nie</v>
      </c>
    </row>
    <row r="190" spans="3:71" x14ac:dyDescent="0.25">
      <c r="C190" s="88" t="s">
        <v>493</v>
      </c>
      <c r="E190" s="9"/>
      <c r="L190" s="88" t="s">
        <v>498</v>
      </c>
      <c r="M190" s="88" t="s">
        <v>495</v>
      </c>
      <c r="N190" s="88" t="s">
        <v>297</v>
      </c>
      <c r="Z190" s="88" t="s">
        <v>298</v>
      </c>
      <c r="AA190" s="88" t="s">
        <v>298</v>
      </c>
      <c r="AW190" s="88">
        <v>5819.49</v>
      </c>
      <c r="BR190" s="166" t="s">
        <v>219</v>
      </c>
      <c r="BS190" t="str">
        <f>_xlfn.IFNA(IF(VLOOKUP(Prehlad_ZoP[[#This Row],[Žiadosť o platbu]],Celkový_súbor!A:A,1,FALSE)=Prehlad_ZoP[[#This Row],[Žiadosť o platbu]],"áno"),"nie")</f>
        <v>nie</v>
      </c>
    </row>
    <row r="191" spans="3:71" x14ac:dyDescent="0.25">
      <c r="C191" s="88" t="s">
        <v>493</v>
      </c>
      <c r="E191" s="9"/>
      <c r="L191" s="88" t="s">
        <v>486</v>
      </c>
      <c r="M191" s="88" t="s">
        <v>499</v>
      </c>
      <c r="N191" s="88" t="s">
        <v>482</v>
      </c>
      <c r="Z191" s="88" t="s">
        <v>298</v>
      </c>
      <c r="AA191" s="88" t="s">
        <v>298</v>
      </c>
      <c r="AW191" s="88">
        <v>7960.7</v>
      </c>
      <c r="BR191" s="166" t="s">
        <v>218</v>
      </c>
      <c r="BS191" t="str">
        <f>_xlfn.IFNA(IF(VLOOKUP(Prehlad_ZoP[[#This Row],[Žiadosť o platbu]],Celkový_súbor!A:A,1,FALSE)=Prehlad_ZoP[[#This Row],[Žiadosť o platbu]],"áno"),"nie")</f>
        <v>nie</v>
      </c>
    </row>
    <row r="192" spans="3:71" x14ac:dyDescent="0.25">
      <c r="C192" s="88" t="s">
        <v>493</v>
      </c>
      <c r="E192" s="9"/>
      <c r="L192" s="88" t="s">
        <v>487</v>
      </c>
      <c r="M192" s="88" t="s">
        <v>499</v>
      </c>
      <c r="N192" s="88" t="s">
        <v>482</v>
      </c>
      <c r="Z192" s="88" t="s">
        <v>298</v>
      </c>
      <c r="AA192" s="88" t="s">
        <v>298</v>
      </c>
      <c r="AW192" s="88">
        <v>5729.24</v>
      </c>
      <c r="BR192" s="166" t="s">
        <v>218</v>
      </c>
      <c r="BS192" t="str">
        <f>_xlfn.IFNA(IF(VLOOKUP(Prehlad_ZoP[[#This Row],[Žiadosť o platbu]],Celkový_súbor!A:A,1,FALSE)=Prehlad_ZoP[[#This Row],[Žiadosť o platbu]],"áno"),"nie")</f>
        <v>nie</v>
      </c>
    </row>
    <row r="193" spans="3:71" x14ac:dyDescent="0.25">
      <c r="C193" s="88" t="s">
        <v>493</v>
      </c>
      <c r="E193" s="9"/>
      <c r="L193" s="88" t="s">
        <v>500</v>
      </c>
      <c r="M193" s="88" t="s">
        <v>501</v>
      </c>
      <c r="N193" s="88" t="s">
        <v>379</v>
      </c>
      <c r="Z193" s="88" t="s">
        <v>298</v>
      </c>
      <c r="AA193" s="88" t="s">
        <v>298</v>
      </c>
      <c r="AW193" s="88">
        <v>1729.26</v>
      </c>
      <c r="BR193" s="166" t="s">
        <v>219</v>
      </c>
      <c r="BS193" t="str">
        <f>_xlfn.IFNA(IF(VLOOKUP(Prehlad_ZoP[[#This Row],[Žiadosť o platbu]],Celkový_súbor!A:A,1,FALSE)=Prehlad_ZoP[[#This Row],[Žiadosť o platbu]],"áno"),"nie")</f>
        <v>nie</v>
      </c>
    </row>
    <row r="194" spans="3:71" x14ac:dyDescent="0.25">
      <c r="C194" s="88" t="s">
        <v>493</v>
      </c>
      <c r="E194" s="9"/>
      <c r="L194" s="88" t="s">
        <v>502</v>
      </c>
      <c r="M194" s="88" t="s">
        <v>501</v>
      </c>
      <c r="N194" s="88" t="s">
        <v>379</v>
      </c>
      <c r="Z194" s="88" t="s">
        <v>298</v>
      </c>
      <c r="AA194" s="88" t="s">
        <v>298</v>
      </c>
      <c r="AW194" s="88">
        <v>1244.53</v>
      </c>
      <c r="BR194" s="166" t="s">
        <v>219</v>
      </c>
      <c r="BS194" t="str">
        <f>_xlfn.IFNA(IF(VLOOKUP(Prehlad_ZoP[[#This Row],[Žiadosť o platbu]],Celkový_súbor!A:A,1,FALSE)=Prehlad_ZoP[[#This Row],[Žiadosť o platbu]],"áno"),"nie")</f>
        <v>nie</v>
      </c>
    </row>
    <row r="195" spans="3:71" x14ac:dyDescent="0.25">
      <c r="C195" s="88" t="s">
        <v>493</v>
      </c>
      <c r="E195" s="9"/>
      <c r="L195" s="88" t="s">
        <v>503</v>
      </c>
      <c r="M195" s="88" t="s">
        <v>501</v>
      </c>
      <c r="N195" s="88" t="s">
        <v>379</v>
      </c>
      <c r="Z195" s="88" t="s">
        <v>298</v>
      </c>
      <c r="AA195" s="88" t="s">
        <v>298</v>
      </c>
      <c r="AW195" s="88">
        <v>808.41</v>
      </c>
      <c r="BR195" s="166" t="s">
        <v>219</v>
      </c>
      <c r="BS195" t="str">
        <f>_xlfn.IFNA(IF(VLOOKUP(Prehlad_ZoP[[#This Row],[Žiadosť o platbu]],Celkový_súbor!A:A,1,FALSE)=Prehlad_ZoP[[#This Row],[Žiadosť o platbu]],"áno"),"nie")</f>
        <v>nie</v>
      </c>
    </row>
    <row r="196" spans="3:71" x14ac:dyDescent="0.25">
      <c r="C196" s="88" t="s">
        <v>493</v>
      </c>
      <c r="E196" s="9"/>
      <c r="L196" s="88" t="s">
        <v>504</v>
      </c>
      <c r="M196" s="88" t="s">
        <v>501</v>
      </c>
      <c r="N196" s="88" t="s">
        <v>379</v>
      </c>
      <c r="Z196" s="88" t="s">
        <v>298</v>
      </c>
      <c r="AA196" s="88" t="s">
        <v>298</v>
      </c>
      <c r="AW196" s="88">
        <v>1123.28</v>
      </c>
      <c r="BR196" s="166" t="s">
        <v>219</v>
      </c>
      <c r="BS196" t="str">
        <f>_xlfn.IFNA(IF(VLOOKUP(Prehlad_ZoP[[#This Row],[Žiadosť o platbu]],Celkový_súbor!A:A,1,FALSE)=Prehlad_ZoP[[#This Row],[Žiadosť o platbu]],"áno"),"nie")</f>
        <v>nie</v>
      </c>
    </row>
    <row r="197" spans="3:71" x14ac:dyDescent="0.25">
      <c r="C197" s="88" t="s">
        <v>505</v>
      </c>
      <c r="E197" s="9"/>
      <c r="L197" s="88" t="s">
        <v>506</v>
      </c>
      <c r="M197" s="88" t="s">
        <v>507</v>
      </c>
      <c r="N197" s="88" t="s">
        <v>297</v>
      </c>
      <c r="Z197" s="88" t="s">
        <v>298</v>
      </c>
      <c r="AA197" s="88" t="s">
        <v>298</v>
      </c>
      <c r="AW197" s="88">
        <v>13660.6</v>
      </c>
      <c r="BR197" s="166" t="s">
        <v>219</v>
      </c>
      <c r="BS197" t="str">
        <f>_xlfn.IFNA(IF(VLOOKUP(Prehlad_ZoP[[#This Row],[Žiadosť o platbu]],Celkový_súbor!A:A,1,FALSE)=Prehlad_ZoP[[#This Row],[Žiadosť o platbu]],"áno"),"nie")</f>
        <v>nie</v>
      </c>
    </row>
    <row r="198" spans="3:71" x14ac:dyDescent="0.25">
      <c r="C198" s="88" t="s">
        <v>505</v>
      </c>
      <c r="E198" s="9"/>
      <c r="L198" s="88" t="s">
        <v>508</v>
      </c>
      <c r="M198" s="88" t="s">
        <v>507</v>
      </c>
      <c r="N198" s="88" t="s">
        <v>297</v>
      </c>
      <c r="Z198" s="88" t="s">
        <v>298</v>
      </c>
      <c r="AA198" s="88" t="s">
        <v>298</v>
      </c>
      <c r="AW198" s="88">
        <v>4048.24</v>
      </c>
      <c r="BR198" s="166" t="s">
        <v>219</v>
      </c>
      <c r="BS198" t="str">
        <f>_xlfn.IFNA(IF(VLOOKUP(Prehlad_ZoP[[#This Row],[Žiadosť o platbu]],Celkový_súbor!A:A,1,FALSE)=Prehlad_ZoP[[#This Row],[Žiadosť o platbu]],"áno"),"nie")</f>
        <v>nie</v>
      </c>
    </row>
    <row r="199" spans="3:71" x14ac:dyDescent="0.25">
      <c r="C199" s="88" t="s">
        <v>505</v>
      </c>
      <c r="E199" s="9"/>
      <c r="L199" s="88" t="s">
        <v>506</v>
      </c>
      <c r="M199" s="88" t="s">
        <v>509</v>
      </c>
      <c r="N199" s="88" t="s">
        <v>297</v>
      </c>
      <c r="Z199" s="88" t="s">
        <v>298</v>
      </c>
      <c r="AA199" s="88" t="s">
        <v>298</v>
      </c>
      <c r="AW199" s="88">
        <v>14322.64</v>
      </c>
      <c r="BR199" s="166" t="s">
        <v>219</v>
      </c>
      <c r="BS199" t="str">
        <f>_xlfn.IFNA(IF(VLOOKUP(Prehlad_ZoP[[#This Row],[Žiadosť o platbu]],Celkový_súbor!A:A,1,FALSE)=Prehlad_ZoP[[#This Row],[Žiadosť o platbu]],"áno"),"nie")</f>
        <v>nie</v>
      </c>
    </row>
    <row r="200" spans="3:71" x14ac:dyDescent="0.25">
      <c r="C200" s="88" t="s">
        <v>505</v>
      </c>
      <c r="E200" s="9"/>
      <c r="L200" s="88" t="s">
        <v>508</v>
      </c>
      <c r="M200" s="88" t="s">
        <v>509</v>
      </c>
      <c r="N200" s="88" t="s">
        <v>297</v>
      </c>
      <c r="Z200" s="88" t="s">
        <v>298</v>
      </c>
      <c r="AA200" s="88" t="s">
        <v>298</v>
      </c>
      <c r="AW200" s="88">
        <v>4244.43</v>
      </c>
      <c r="BR200" s="166" t="s">
        <v>219</v>
      </c>
      <c r="BS200" t="str">
        <f>_xlfn.IFNA(IF(VLOOKUP(Prehlad_ZoP[[#This Row],[Žiadosť o platbu]],Celkový_súbor!A:A,1,FALSE)=Prehlad_ZoP[[#This Row],[Žiadosť o platbu]],"áno"),"nie")</f>
        <v>nie</v>
      </c>
    </row>
    <row r="201" spans="3:71" x14ac:dyDescent="0.25">
      <c r="C201" s="88" t="s">
        <v>505</v>
      </c>
      <c r="E201" s="9"/>
      <c r="L201" s="88" t="s">
        <v>506</v>
      </c>
      <c r="M201" s="88" t="s">
        <v>510</v>
      </c>
      <c r="N201" s="88" t="s">
        <v>297</v>
      </c>
      <c r="Z201" s="88" t="s">
        <v>298</v>
      </c>
      <c r="AA201" s="88" t="s">
        <v>298</v>
      </c>
      <c r="AW201" s="88">
        <v>16536.54</v>
      </c>
      <c r="BR201" s="166" t="s">
        <v>219</v>
      </c>
      <c r="BS201" t="str">
        <f>_xlfn.IFNA(IF(VLOOKUP(Prehlad_ZoP[[#This Row],[Žiadosť o platbu]],Celkový_súbor!A:A,1,FALSE)=Prehlad_ZoP[[#This Row],[Žiadosť o platbu]],"áno"),"nie")</f>
        <v>nie</v>
      </c>
    </row>
    <row r="202" spans="3:71" x14ac:dyDescent="0.25">
      <c r="C202" s="88" t="s">
        <v>505</v>
      </c>
      <c r="E202" s="9"/>
      <c r="L202" s="88" t="s">
        <v>508</v>
      </c>
      <c r="M202" s="88" t="s">
        <v>510</v>
      </c>
      <c r="N202" s="88" t="s">
        <v>297</v>
      </c>
      <c r="Z202" s="88" t="s">
        <v>298</v>
      </c>
      <c r="AA202" s="88" t="s">
        <v>298</v>
      </c>
      <c r="AW202" s="88">
        <v>4900.51</v>
      </c>
      <c r="BR202" s="166" t="s">
        <v>219</v>
      </c>
      <c r="BS202" t="str">
        <f>_xlfn.IFNA(IF(VLOOKUP(Prehlad_ZoP[[#This Row],[Žiadosť o platbu]],Celkový_súbor!A:A,1,FALSE)=Prehlad_ZoP[[#This Row],[Žiadosť o platbu]],"áno"),"nie")</f>
        <v>nie</v>
      </c>
    </row>
    <row r="203" spans="3:71" x14ac:dyDescent="0.25">
      <c r="C203" s="88" t="s">
        <v>505</v>
      </c>
      <c r="E203" s="9"/>
      <c r="L203" s="88" t="s">
        <v>506</v>
      </c>
      <c r="M203" s="88" t="s">
        <v>511</v>
      </c>
      <c r="N203" s="88" t="s">
        <v>297</v>
      </c>
      <c r="Z203" s="88" t="s">
        <v>298</v>
      </c>
      <c r="AA203" s="88" t="s">
        <v>298</v>
      </c>
      <c r="AW203" s="88">
        <v>20433.3</v>
      </c>
      <c r="BR203" s="166" t="s">
        <v>219</v>
      </c>
      <c r="BS203" t="str">
        <f>_xlfn.IFNA(IF(VLOOKUP(Prehlad_ZoP[[#This Row],[Žiadosť o platbu]],Celkový_súbor!A:A,1,FALSE)=Prehlad_ZoP[[#This Row],[Žiadosť o platbu]],"áno"),"nie")</f>
        <v>nie</v>
      </c>
    </row>
    <row r="204" spans="3:71" x14ac:dyDescent="0.25">
      <c r="C204" s="88" t="s">
        <v>505</v>
      </c>
      <c r="E204" s="9"/>
      <c r="L204" s="88" t="s">
        <v>512</v>
      </c>
      <c r="M204" s="88" t="s">
        <v>511</v>
      </c>
      <c r="N204" s="88" t="s">
        <v>297</v>
      </c>
      <c r="Z204" s="88" t="s">
        <v>298</v>
      </c>
      <c r="AA204" s="88" t="s">
        <v>298</v>
      </c>
      <c r="AW204" s="88">
        <v>6055.29</v>
      </c>
      <c r="BR204" s="166" t="s">
        <v>219</v>
      </c>
      <c r="BS204" t="str">
        <f>_xlfn.IFNA(IF(VLOOKUP(Prehlad_ZoP[[#This Row],[Žiadosť o platbu]],Celkový_súbor!A:A,1,FALSE)=Prehlad_ZoP[[#This Row],[Žiadosť o platbu]],"áno"),"nie")</f>
        <v>nie</v>
      </c>
    </row>
    <row r="205" spans="3:71" x14ac:dyDescent="0.25">
      <c r="C205" s="88" t="s">
        <v>505</v>
      </c>
      <c r="E205" s="9"/>
      <c r="L205" s="88" t="s">
        <v>506</v>
      </c>
      <c r="M205" s="88" t="s">
        <v>513</v>
      </c>
      <c r="N205" s="88" t="s">
        <v>297</v>
      </c>
      <c r="Z205" s="88" t="s">
        <v>298</v>
      </c>
      <c r="AA205" s="88" t="s">
        <v>298</v>
      </c>
      <c r="AW205" s="88">
        <v>210.13</v>
      </c>
      <c r="BR205" s="166" t="s">
        <v>219</v>
      </c>
      <c r="BS205" t="str">
        <f>_xlfn.IFNA(IF(VLOOKUP(Prehlad_ZoP[[#This Row],[Žiadosť o platbu]],Celkový_súbor!A:A,1,FALSE)=Prehlad_ZoP[[#This Row],[Žiadosť o platbu]],"áno"),"nie")</f>
        <v>nie</v>
      </c>
    </row>
    <row r="206" spans="3:71" x14ac:dyDescent="0.25">
      <c r="C206" s="88" t="s">
        <v>505</v>
      </c>
      <c r="E206" s="9"/>
      <c r="L206" s="88" t="s">
        <v>508</v>
      </c>
      <c r="M206" s="88" t="s">
        <v>513</v>
      </c>
      <c r="N206" s="88" t="s">
        <v>297</v>
      </c>
      <c r="Z206" s="88" t="s">
        <v>298</v>
      </c>
      <c r="AA206" s="88" t="s">
        <v>298</v>
      </c>
      <c r="AW206" s="88">
        <v>62.27</v>
      </c>
      <c r="BR206" s="166" t="s">
        <v>219</v>
      </c>
      <c r="BS206" t="str">
        <f>_xlfn.IFNA(IF(VLOOKUP(Prehlad_ZoP[[#This Row],[Žiadosť o platbu]],Celkový_súbor!A:A,1,FALSE)=Prehlad_ZoP[[#This Row],[Žiadosť o platbu]],"áno"),"nie")</f>
        <v>nie</v>
      </c>
    </row>
    <row r="207" spans="3:71" x14ac:dyDescent="0.25">
      <c r="C207" s="88" t="s">
        <v>505</v>
      </c>
      <c r="E207" s="9"/>
      <c r="L207" s="88" t="s">
        <v>506</v>
      </c>
      <c r="M207" s="88" t="s">
        <v>513</v>
      </c>
      <c r="N207" s="88" t="s">
        <v>297</v>
      </c>
      <c r="Z207" s="88" t="s">
        <v>298</v>
      </c>
      <c r="AA207" s="88" t="s">
        <v>298</v>
      </c>
      <c r="AW207" s="88">
        <v>20458.009999999998</v>
      </c>
      <c r="BR207" s="166" t="s">
        <v>219</v>
      </c>
      <c r="BS207" t="str">
        <f>_xlfn.IFNA(IF(VLOOKUP(Prehlad_ZoP[[#This Row],[Žiadosť o platbu]],Celkový_súbor!A:A,1,FALSE)=Prehlad_ZoP[[#This Row],[Žiadosť o platbu]],"áno"),"nie")</f>
        <v>nie</v>
      </c>
    </row>
    <row r="208" spans="3:71" x14ac:dyDescent="0.25">
      <c r="C208" s="88" t="s">
        <v>505</v>
      </c>
      <c r="E208" s="9"/>
      <c r="L208" s="88" t="s">
        <v>508</v>
      </c>
      <c r="M208" s="88" t="s">
        <v>513</v>
      </c>
      <c r="N208" s="88" t="s">
        <v>297</v>
      </c>
      <c r="Z208" s="88" t="s">
        <v>298</v>
      </c>
      <c r="AA208" s="88" t="s">
        <v>298</v>
      </c>
      <c r="AW208" s="88">
        <v>6062.62</v>
      </c>
      <c r="BR208" s="166" t="s">
        <v>219</v>
      </c>
      <c r="BS208" t="str">
        <f>_xlfn.IFNA(IF(VLOOKUP(Prehlad_ZoP[[#This Row],[Žiadosť o platbu]],Celkový_súbor!A:A,1,FALSE)=Prehlad_ZoP[[#This Row],[Žiadosť o platbu]],"áno"),"nie")</f>
        <v>nie</v>
      </c>
    </row>
    <row r="209" spans="3:71" x14ac:dyDescent="0.25">
      <c r="C209" s="88" t="s">
        <v>505</v>
      </c>
      <c r="E209" s="9"/>
      <c r="L209" s="88" t="s">
        <v>506</v>
      </c>
      <c r="M209" s="88" t="s">
        <v>514</v>
      </c>
      <c r="N209" s="88" t="s">
        <v>297</v>
      </c>
      <c r="Z209" s="88" t="s">
        <v>298</v>
      </c>
      <c r="AA209" s="88" t="s">
        <v>298</v>
      </c>
      <c r="AW209" s="88">
        <v>19134.259999999998</v>
      </c>
      <c r="BR209" s="166" t="s">
        <v>219</v>
      </c>
      <c r="BS209" t="str">
        <f>_xlfn.IFNA(IF(VLOOKUP(Prehlad_ZoP[[#This Row],[Žiadosť o platbu]],Celkový_súbor!A:A,1,FALSE)=Prehlad_ZoP[[#This Row],[Žiadosť o platbu]],"áno"),"nie")</f>
        <v>nie</v>
      </c>
    </row>
    <row r="210" spans="3:71" x14ac:dyDescent="0.25">
      <c r="C210" s="88" t="s">
        <v>505</v>
      </c>
      <c r="E210" s="9"/>
      <c r="L210" s="88" t="s">
        <v>508</v>
      </c>
      <c r="M210" s="88" t="s">
        <v>514</v>
      </c>
      <c r="N210" s="88" t="s">
        <v>297</v>
      </c>
      <c r="Z210" s="88" t="s">
        <v>298</v>
      </c>
      <c r="AA210" s="88" t="s">
        <v>298</v>
      </c>
      <c r="AW210" s="88">
        <v>5670.33</v>
      </c>
      <c r="BR210" s="166" t="s">
        <v>219</v>
      </c>
      <c r="BS210" t="str">
        <f>_xlfn.IFNA(IF(VLOOKUP(Prehlad_ZoP[[#This Row],[Žiadosť o platbu]],Celkový_súbor!A:A,1,FALSE)=Prehlad_ZoP[[#This Row],[Žiadosť o platbu]],"áno"),"nie")</f>
        <v>nie</v>
      </c>
    </row>
    <row r="211" spans="3:71" x14ac:dyDescent="0.25">
      <c r="C211" s="88" t="s">
        <v>505</v>
      </c>
      <c r="E211" s="9"/>
      <c r="L211" s="88" t="s">
        <v>506</v>
      </c>
      <c r="M211" s="88" t="s">
        <v>515</v>
      </c>
      <c r="N211" s="88" t="s">
        <v>297</v>
      </c>
      <c r="Z211" s="88" t="s">
        <v>298</v>
      </c>
      <c r="AA211" s="88" t="s">
        <v>298</v>
      </c>
      <c r="AW211" s="88">
        <v>17626.46</v>
      </c>
      <c r="BR211" s="166" t="s">
        <v>219</v>
      </c>
      <c r="BS211" t="str">
        <f>_xlfn.IFNA(IF(VLOOKUP(Prehlad_ZoP[[#This Row],[Žiadosť o platbu]],Celkový_súbor!A:A,1,FALSE)=Prehlad_ZoP[[#This Row],[Žiadosť o platbu]],"áno"),"nie")</f>
        <v>nie</v>
      </c>
    </row>
    <row r="212" spans="3:71" x14ac:dyDescent="0.25">
      <c r="C212" s="88" t="s">
        <v>505</v>
      </c>
      <c r="E212" s="9"/>
      <c r="L212" s="88" t="s">
        <v>508</v>
      </c>
      <c r="M212" s="88" t="s">
        <v>515</v>
      </c>
      <c r="N212" s="88" t="s">
        <v>297</v>
      </c>
      <c r="Z212" s="88" t="s">
        <v>298</v>
      </c>
      <c r="AA212" s="88" t="s">
        <v>298</v>
      </c>
      <c r="AW212" s="88">
        <v>5223.5</v>
      </c>
      <c r="BR212" s="166" t="s">
        <v>219</v>
      </c>
      <c r="BS212" t="str">
        <f>_xlfn.IFNA(IF(VLOOKUP(Prehlad_ZoP[[#This Row],[Žiadosť o platbu]],Celkový_súbor!A:A,1,FALSE)=Prehlad_ZoP[[#This Row],[Žiadosť o platbu]],"áno"),"nie")</f>
        <v>nie</v>
      </c>
    </row>
    <row r="213" spans="3:71" x14ac:dyDescent="0.25">
      <c r="C213" s="88" t="s">
        <v>505</v>
      </c>
      <c r="E213" s="9"/>
      <c r="L213" s="88" t="s">
        <v>506</v>
      </c>
      <c r="M213" s="88" t="s">
        <v>515</v>
      </c>
      <c r="N213" s="88" t="s">
        <v>297</v>
      </c>
      <c r="Z213" s="88" t="s">
        <v>298</v>
      </c>
      <c r="AA213" s="88" t="s">
        <v>298</v>
      </c>
      <c r="AW213" s="88">
        <v>10191.27</v>
      </c>
      <c r="BR213" s="166" t="s">
        <v>219</v>
      </c>
      <c r="BS213" t="str">
        <f>_xlfn.IFNA(IF(VLOOKUP(Prehlad_ZoP[[#This Row],[Žiadosť o platbu]],Celkový_súbor!A:A,1,FALSE)=Prehlad_ZoP[[#This Row],[Žiadosť o platbu]],"áno"),"nie")</f>
        <v>nie</v>
      </c>
    </row>
    <row r="214" spans="3:71" x14ac:dyDescent="0.25">
      <c r="C214" s="88" t="s">
        <v>505</v>
      </c>
      <c r="E214" s="9"/>
      <c r="L214" s="88" t="s">
        <v>508</v>
      </c>
      <c r="M214" s="88" t="s">
        <v>515</v>
      </c>
      <c r="N214" s="88" t="s">
        <v>297</v>
      </c>
      <c r="Z214" s="88" t="s">
        <v>298</v>
      </c>
      <c r="AA214" s="88" t="s">
        <v>298</v>
      </c>
      <c r="AW214" s="88">
        <v>3020.13</v>
      </c>
      <c r="BR214" s="166" t="s">
        <v>219</v>
      </c>
      <c r="BS214" t="str">
        <f>_xlfn.IFNA(IF(VLOOKUP(Prehlad_ZoP[[#This Row],[Žiadosť o platbu]],Celkový_súbor!A:A,1,FALSE)=Prehlad_ZoP[[#This Row],[Žiadosť o platbu]],"áno"),"nie")</f>
        <v>nie</v>
      </c>
    </row>
    <row r="215" spans="3:71" x14ac:dyDescent="0.25">
      <c r="C215" s="88" t="s">
        <v>505</v>
      </c>
      <c r="E215" s="9"/>
      <c r="L215" s="88" t="s">
        <v>516</v>
      </c>
      <c r="M215" s="88" t="s">
        <v>517</v>
      </c>
      <c r="N215" s="88" t="s">
        <v>518</v>
      </c>
      <c r="Z215" s="88" t="s">
        <v>298</v>
      </c>
      <c r="AA215" s="88" t="s">
        <v>298</v>
      </c>
      <c r="AW215" s="88">
        <v>53029.279999999999</v>
      </c>
      <c r="BR215" s="166" t="s">
        <v>219</v>
      </c>
      <c r="BS215" t="str">
        <f>_xlfn.IFNA(IF(VLOOKUP(Prehlad_ZoP[[#This Row],[Žiadosť o platbu]],Celkový_súbor!A:A,1,FALSE)=Prehlad_ZoP[[#This Row],[Žiadosť o platbu]],"áno"),"nie")</f>
        <v>nie</v>
      </c>
    </row>
    <row r="216" spans="3:71" x14ac:dyDescent="0.25">
      <c r="C216" s="88" t="s">
        <v>505</v>
      </c>
      <c r="E216" s="9"/>
      <c r="L216" s="88" t="s">
        <v>519</v>
      </c>
      <c r="M216" s="88" t="s">
        <v>517</v>
      </c>
      <c r="N216" s="88" t="s">
        <v>518</v>
      </c>
      <c r="Z216" s="88" t="s">
        <v>298</v>
      </c>
      <c r="AA216" s="88" t="s">
        <v>298</v>
      </c>
      <c r="AW216" s="88">
        <v>15714.93</v>
      </c>
      <c r="BR216" s="166" t="s">
        <v>219</v>
      </c>
      <c r="BS216" t="str">
        <f>_xlfn.IFNA(IF(VLOOKUP(Prehlad_ZoP[[#This Row],[Žiadosť o platbu]],Celkový_súbor!A:A,1,FALSE)=Prehlad_ZoP[[#This Row],[Žiadosť o platbu]],"áno"),"nie")</f>
        <v>nie</v>
      </c>
    </row>
    <row r="217" spans="3:71" x14ac:dyDescent="0.25">
      <c r="C217" s="88" t="s">
        <v>520</v>
      </c>
      <c r="E217" s="9"/>
      <c r="L217" s="88" t="s">
        <v>521</v>
      </c>
      <c r="M217" s="88" t="s">
        <v>522</v>
      </c>
      <c r="N217" s="88" t="s">
        <v>379</v>
      </c>
      <c r="Z217" s="88" t="s">
        <v>298</v>
      </c>
      <c r="AA217" s="88" t="s">
        <v>298</v>
      </c>
      <c r="AW217" s="88">
        <v>10093.780000000001</v>
      </c>
      <c r="BR217" s="166" t="s">
        <v>219</v>
      </c>
      <c r="BS217" t="str">
        <f>_xlfn.IFNA(IF(VLOOKUP(Prehlad_ZoP[[#This Row],[Žiadosť o platbu]],Celkový_súbor!A:A,1,FALSE)=Prehlad_ZoP[[#This Row],[Žiadosť o platbu]],"áno"),"nie")</f>
        <v>nie</v>
      </c>
    </row>
    <row r="218" spans="3:71" x14ac:dyDescent="0.25">
      <c r="C218" s="88" t="s">
        <v>520</v>
      </c>
      <c r="E218" s="9"/>
      <c r="L218" s="88" t="s">
        <v>523</v>
      </c>
      <c r="M218" s="88" t="s">
        <v>522</v>
      </c>
      <c r="N218" s="88" t="s">
        <v>379</v>
      </c>
      <c r="Z218" s="88" t="s">
        <v>298</v>
      </c>
      <c r="AA218" s="88" t="s">
        <v>298</v>
      </c>
      <c r="AW218" s="88">
        <v>6281.59</v>
      </c>
      <c r="BR218" s="166" t="s">
        <v>219</v>
      </c>
      <c r="BS218" t="str">
        <f>_xlfn.IFNA(IF(VLOOKUP(Prehlad_ZoP[[#This Row],[Žiadosť o platbu]],Celkový_súbor!A:A,1,FALSE)=Prehlad_ZoP[[#This Row],[Žiadosť o platbu]],"áno"),"nie")</f>
        <v>nie</v>
      </c>
    </row>
    <row r="219" spans="3:71" x14ac:dyDescent="0.25">
      <c r="C219" s="88" t="s">
        <v>520</v>
      </c>
      <c r="E219" s="9"/>
      <c r="L219" s="88" t="s">
        <v>524</v>
      </c>
      <c r="M219" s="88" t="s">
        <v>525</v>
      </c>
      <c r="N219" s="88" t="s">
        <v>297</v>
      </c>
      <c r="Z219" s="88" t="s">
        <v>298</v>
      </c>
      <c r="AA219" s="88" t="s">
        <v>298</v>
      </c>
      <c r="AW219" s="88">
        <v>24029.91</v>
      </c>
      <c r="BR219" s="166" t="s">
        <v>219</v>
      </c>
      <c r="BS219" t="str">
        <f>_xlfn.IFNA(IF(VLOOKUP(Prehlad_ZoP[[#This Row],[Žiadosť o platbu]],Celkový_súbor!A:A,1,FALSE)=Prehlad_ZoP[[#This Row],[Žiadosť o platbu]],"áno"),"nie")</f>
        <v>nie</v>
      </c>
    </row>
    <row r="220" spans="3:71" x14ac:dyDescent="0.25">
      <c r="C220" s="88" t="s">
        <v>520</v>
      </c>
      <c r="E220" s="9"/>
      <c r="L220" s="88" t="s">
        <v>526</v>
      </c>
      <c r="M220" s="88" t="s">
        <v>525</v>
      </c>
      <c r="N220" s="88" t="s">
        <v>297</v>
      </c>
      <c r="Z220" s="88" t="s">
        <v>298</v>
      </c>
      <c r="AA220" s="88" t="s">
        <v>298</v>
      </c>
      <c r="AW220" s="88">
        <v>14954.37</v>
      </c>
      <c r="BR220" s="166" t="s">
        <v>219</v>
      </c>
      <c r="BS220" t="str">
        <f>_xlfn.IFNA(IF(VLOOKUP(Prehlad_ZoP[[#This Row],[Žiadosť o platbu]],Celkový_súbor!A:A,1,FALSE)=Prehlad_ZoP[[#This Row],[Žiadosť o platbu]],"áno"),"nie")</f>
        <v>nie</v>
      </c>
    </row>
    <row r="221" spans="3:71" x14ac:dyDescent="0.25">
      <c r="C221" s="88" t="s">
        <v>520</v>
      </c>
      <c r="E221" s="9"/>
      <c r="L221" s="88" t="s">
        <v>527</v>
      </c>
      <c r="M221" s="88" t="s">
        <v>528</v>
      </c>
      <c r="N221" s="88" t="s">
        <v>297</v>
      </c>
      <c r="Z221" s="88" t="s">
        <v>298</v>
      </c>
      <c r="AA221" s="88" t="s">
        <v>298</v>
      </c>
      <c r="AW221" s="88">
        <v>23118.86</v>
      </c>
      <c r="BR221" s="166" t="s">
        <v>219</v>
      </c>
      <c r="BS221" t="str">
        <f>_xlfn.IFNA(IF(VLOOKUP(Prehlad_ZoP[[#This Row],[Žiadosť o platbu]],Celkový_súbor!A:A,1,FALSE)=Prehlad_ZoP[[#This Row],[Žiadosť o platbu]],"áno"),"nie")</f>
        <v>nie</v>
      </c>
    </row>
    <row r="222" spans="3:71" x14ac:dyDescent="0.25">
      <c r="C222" s="88" t="s">
        <v>520</v>
      </c>
      <c r="E222" s="9"/>
      <c r="L222" s="88" t="s">
        <v>529</v>
      </c>
      <c r="M222" s="88" t="s">
        <v>528</v>
      </c>
      <c r="N222" s="88" t="s">
        <v>297</v>
      </c>
      <c r="Z222" s="88" t="s">
        <v>298</v>
      </c>
      <c r="AA222" s="88" t="s">
        <v>298</v>
      </c>
      <c r="AW222" s="88">
        <v>14387.4</v>
      </c>
      <c r="BR222" s="166" t="s">
        <v>219</v>
      </c>
      <c r="BS222" t="str">
        <f>_xlfn.IFNA(IF(VLOOKUP(Prehlad_ZoP[[#This Row],[Žiadosť o platbu]],Celkový_súbor!A:A,1,FALSE)=Prehlad_ZoP[[#This Row],[Žiadosť o platbu]],"áno"),"nie")</f>
        <v>nie</v>
      </c>
    </row>
    <row r="223" spans="3:71" x14ac:dyDescent="0.25">
      <c r="C223" s="88" t="s">
        <v>520</v>
      </c>
      <c r="E223" s="9"/>
      <c r="L223" s="88" t="s">
        <v>530</v>
      </c>
      <c r="M223" s="88" t="s">
        <v>531</v>
      </c>
      <c r="N223" s="88" t="s">
        <v>297</v>
      </c>
      <c r="Z223" s="88" t="s">
        <v>298</v>
      </c>
      <c r="AA223" s="88" t="s">
        <v>298</v>
      </c>
      <c r="AW223" s="88">
        <v>24574.83</v>
      </c>
      <c r="BR223" s="166" t="s">
        <v>219</v>
      </c>
      <c r="BS223" t="str">
        <f>_xlfn.IFNA(IF(VLOOKUP(Prehlad_ZoP[[#This Row],[Žiadosť o platbu]],Celkový_súbor!A:A,1,FALSE)=Prehlad_ZoP[[#This Row],[Žiadosť o platbu]],"áno"),"nie")</f>
        <v>nie</v>
      </c>
    </row>
    <row r="224" spans="3:71" x14ac:dyDescent="0.25">
      <c r="C224" s="88" t="s">
        <v>520</v>
      </c>
      <c r="E224" s="9"/>
      <c r="L224" s="88" t="s">
        <v>532</v>
      </c>
      <c r="M224" s="88" t="s">
        <v>531</v>
      </c>
      <c r="N224" s="88" t="s">
        <v>297</v>
      </c>
      <c r="Z224" s="88" t="s">
        <v>298</v>
      </c>
      <c r="AA224" s="88" t="s">
        <v>298</v>
      </c>
      <c r="AW224" s="88">
        <v>15293.49</v>
      </c>
      <c r="BR224" s="166" t="s">
        <v>219</v>
      </c>
      <c r="BS224" t="str">
        <f>_xlfn.IFNA(IF(VLOOKUP(Prehlad_ZoP[[#This Row],[Žiadosť o platbu]],Celkový_súbor!A:A,1,FALSE)=Prehlad_ZoP[[#This Row],[Žiadosť o platbu]],"áno"),"nie")</f>
        <v>nie</v>
      </c>
    </row>
    <row r="225" spans="3:71" x14ac:dyDescent="0.25">
      <c r="C225" s="88" t="s">
        <v>520</v>
      </c>
      <c r="E225" s="9"/>
      <c r="L225" s="88" t="s">
        <v>533</v>
      </c>
      <c r="M225" s="88" t="s">
        <v>534</v>
      </c>
      <c r="N225" s="88" t="s">
        <v>297</v>
      </c>
      <c r="Z225" s="88" t="s">
        <v>298</v>
      </c>
      <c r="AA225" s="88" t="s">
        <v>298</v>
      </c>
      <c r="AW225" s="88">
        <v>24229.15</v>
      </c>
      <c r="BR225" s="166" t="s">
        <v>219</v>
      </c>
      <c r="BS225" t="str">
        <f>_xlfn.IFNA(IF(VLOOKUP(Prehlad_ZoP[[#This Row],[Žiadosť o platbu]],Celkový_súbor!A:A,1,FALSE)=Prehlad_ZoP[[#This Row],[Žiadosť o platbu]],"áno"),"nie")</f>
        <v>nie</v>
      </c>
    </row>
    <row r="226" spans="3:71" x14ac:dyDescent="0.25">
      <c r="C226" s="88" t="s">
        <v>520</v>
      </c>
      <c r="E226" s="9"/>
      <c r="L226" s="88" t="s">
        <v>535</v>
      </c>
      <c r="M226" s="88" t="s">
        <v>534</v>
      </c>
      <c r="N226" s="88" t="s">
        <v>297</v>
      </c>
      <c r="Z226" s="88" t="s">
        <v>298</v>
      </c>
      <c r="AA226" s="88" t="s">
        <v>298</v>
      </c>
      <c r="AW226" s="88">
        <v>15078.36</v>
      </c>
      <c r="BR226" s="166" t="s">
        <v>219</v>
      </c>
      <c r="BS226" t="str">
        <f>_xlfn.IFNA(IF(VLOOKUP(Prehlad_ZoP[[#This Row],[Žiadosť o platbu]],Celkový_súbor!A:A,1,FALSE)=Prehlad_ZoP[[#This Row],[Žiadosť o platbu]],"áno"),"nie")</f>
        <v>nie</v>
      </c>
    </row>
    <row r="227" spans="3:71" x14ac:dyDescent="0.25">
      <c r="C227" s="88" t="s">
        <v>520</v>
      </c>
      <c r="E227" s="9"/>
      <c r="L227" s="88" t="s">
        <v>536</v>
      </c>
      <c r="M227" s="88" t="s">
        <v>537</v>
      </c>
      <c r="N227" s="88" t="s">
        <v>297</v>
      </c>
      <c r="Z227" s="88" t="s">
        <v>298</v>
      </c>
      <c r="AA227" s="88" t="s">
        <v>298</v>
      </c>
      <c r="AW227" s="88">
        <v>24276.880000000001</v>
      </c>
      <c r="BR227" s="166" t="s">
        <v>219</v>
      </c>
      <c r="BS227" t="str">
        <f>_xlfn.IFNA(IF(VLOOKUP(Prehlad_ZoP[[#This Row],[Žiadosť o platbu]],Celkový_súbor!A:A,1,FALSE)=Prehlad_ZoP[[#This Row],[Žiadosť o platbu]],"áno"),"nie")</f>
        <v>nie</v>
      </c>
    </row>
    <row r="228" spans="3:71" x14ac:dyDescent="0.25">
      <c r="C228" s="88" t="s">
        <v>520</v>
      </c>
      <c r="E228" s="9"/>
      <c r="L228" s="88" t="s">
        <v>538</v>
      </c>
      <c r="M228" s="88" t="s">
        <v>537</v>
      </c>
      <c r="N228" s="88" t="s">
        <v>297</v>
      </c>
      <c r="Z228" s="88" t="s">
        <v>298</v>
      </c>
      <c r="AA228" s="88" t="s">
        <v>298</v>
      </c>
      <c r="AW228" s="88">
        <v>15108.06</v>
      </c>
      <c r="BR228" s="166" t="s">
        <v>219</v>
      </c>
      <c r="BS228" t="str">
        <f>_xlfn.IFNA(IF(VLOOKUP(Prehlad_ZoP[[#This Row],[Žiadosť o platbu]],Celkový_súbor!A:A,1,FALSE)=Prehlad_ZoP[[#This Row],[Žiadosť o platbu]],"áno"),"nie")</f>
        <v>nie</v>
      </c>
    </row>
    <row r="229" spans="3:71" x14ac:dyDescent="0.25">
      <c r="C229" s="88" t="s">
        <v>520</v>
      </c>
      <c r="E229" s="9"/>
      <c r="L229" s="88" t="s">
        <v>539</v>
      </c>
      <c r="M229" s="88" t="s">
        <v>540</v>
      </c>
      <c r="N229" s="88" t="s">
        <v>297</v>
      </c>
      <c r="Z229" s="88" t="s">
        <v>298</v>
      </c>
      <c r="AA229" s="88" t="s">
        <v>298</v>
      </c>
      <c r="AW229" s="88">
        <v>23967.35</v>
      </c>
      <c r="BR229" s="166" t="s">
        <v>219</v>
      </c>
      <c r="BS229" t="str">
        <f>_xlfn.IFNA(IF(VLOOKUP(Prehlad_ZoP[[#This Row],[Žiadosť o platbu]],Celkový_súbor!A:A,1,FALSE)=Prehlad_ZoP[[#This Row],[Žiadosť o platbu]],"áno"),"nie")</f>
        <v>nie</v>
      </c>
    </row>
    <row r="230" spans="3:71" x14ac:dyDescent="0.25">
      <c r="C230" s="88" t="s">
        <v>520</v>
      </c>
      <c r="E230" s="9"/>
      <c r="L230" s="88" t="s">
        <v>541</v>
      </c>
      <c r="M230" s="88" t="s">
        <v>540</v>
      </c>
      <c r="N230" s="88" t="s">
        <v>297</v>
      </c>
      <c r="Z230" s="88" t="s">
        <v>298</v>
      </c>
      <c r="AA230" s="88" t="s">
        <v>298</v>
      </c>
      <c r="AW230" s="88">
        <v>14915.43</v>
      </c>
      <c r="BR230" s="166" t="s">
        <v>219</v>
      </c>
      <c r="BS230" t="str">
        <f>_xlfn.IFNA(IF(VLOOKUP(Prehlad_ZoP[[#This Row],[Žiadosť o platbu]],Celkový_súbor!A:A,1,FALSE)=Prehlad_ZoP[[#This Row],[Žiadosť o platbu]],"áno"),"nie")</f>
        <v>nie</v>
      </c>
    </row>
    <row r="231" spans="3:71" x14ac:dyDescent="0.25">
      <c r="C231" s="88" t="s">
        <v>542</v>
      </c>
      <c r="E231" s="9"/>
      <c r="L231" s="88" t="s">
        <v>543</v>
      </c>
      <c r="M231" s="88" t="s">
        <v>544</v>
      </c>
      <c r="N231" s="88" t="s">
        <v>379</v>
      </c>
      <c r="Z231" s="88" t="s">
        <v>298</v>
      </c>
      <c r="AA231" s="88" t="s">
        <v>298</v>
      </c>
      <c r="AW231" s="88">
        <v>1716.72</v>
      </c>
      <c r="BR231" s="166" t="s">
        <v>219</v>
      </c>
      <c r="BS231" t="str">
        <f>_xlfn.IFNA(IF(VLOOKUP(Prehlad_ZoP[[#This Row],[Žiadosť o platbu]],Celkový_súbor!A:A,1,FALSE)=Prehlad_ZoP[[#This Row],[Žiadosť o platbu]],"áno"),"nie")</f>
        <v>nie</v>
      </c>
    </row>
    <row r="232" spans="3:71" x14ac:dyDescent="0.25">
      <c r="C232" s="88" t="s">
        <v>542</v>
      </c>
      <c r="E232" s="9"/>
      <c r="L232" s="88" t="s">
        <v>545</v>
      </c>
      <c r="M232" s="88" t="s">
        <v>544</v>
      </c>
      <c r="N232" s="88" t="s">
        <v>379</v>
      </c>
      <c r="Z232" s="88" t="s">
        <v>298</v>
      </c>
      <c r="AA232" s="88" t="s">
        <v>298</v>
      </c>
      <c r="AW232" s="88">
        <v>1068.3499999999999</v>
      </c>
      <c r="BR232" s="166" t="s">
        <v>219</v>
      </c>
      <c r="BS232" t="str">
        <f>_xlfn.IFNA(IF(VLOOKUP(Prehlad_ZoP[[#This Row],[Žiadosť o platbu]],Celkový_súbor!A:A,1,FALSE)=Prehlad_ZoP[[#This Row],[Žiadosť o platbu]],"áno"),"nie")</f>
        <v>nie</v>
      </c>
    </row>
    <row r="233" spans="3:71" x14ac:dyDescent="0.25">
      <c r="C233" s="88" t="s">
        <v>542</v>
      </c>
      <c r="E233" s="9"/>
      <c r="L233" s="88" t="s">
        <v>546</v>
      </c>
      <c r="M233" s="88" t="s">
        <v>547</v>
      </c>
      <c r="N233" s="88" t="s">
        <v>297</v>
      </c>
      <c r="Z233" s="88" t="s">
        <v>298</v>
      </c>
      <c r="AA233" s="88" t="s">
        <v>298</v>
      </c>
      <c r="AW233" s="88">
        <v>24524.68</v>
      </c>
      <c r="BR233" s="166" t="s">
        <v>219</v>
      </c>
      <c r="BS233" t="str">
        <f>_xlfn.IFNA(IF(VLOOKUP(Prehlad_ZoP[[#This Row],[Žiadosť o platbu]],Celkový_súbor!A:A,1,FALSE)=Prehlad_ZoP[[#This Row],[Žiadosť o platbu]],"áno"),"nie")</f>
        <v>nie</v>
      </c>
    </row>
    <row r="234" spans="3:71" x14ac:dyDescent="0.25">
      <c r="C234" s="88" t="s">
        <v>542</v>
      </c>
      <c r="E234" s="9"/>
      <c r="L234" s="88" t="s">
        <v>548</v>
      </c>
      <c r="M234" s="88" t="s">
        <v>547</v>
      </c>
      <c r="N234" s="88" t="s">
        <v>297</v>
      </c>
      <c r="Z234" s="88" t="s">
        <v>298</v>
      </c>
      <c r="AA234" s="88" t="s">
        <v>298</v>
      </c>
      <c r="AW234" s="88">
        <v>15262.27</v>
      </c>
      <c r="BR234" s="166" t="s">
        <v>219</v>
      </c>
      <c r="BS234" t="str">
        <f>_xlfn.IFNA(IF(VLOOKUP(Prehlad_ZoP[[#This Row],[Žiadosť o platbu]],Celkový_súbor!A:A,1,FALSE)=Prehlad_ZoP[[#This Row],[Žiadosť o platbu]],"áno"),"nie")</f>
        <v>nie</v>
      </c>
    </row>
    <row r="235" spans="3:71" x14ac:dyDescent="0.25">
      <c r="C235" s="88" t="s">
        <v>549</v>
      </c>
      <c r="E235" s="9"/>
      <c r="L235" s="88" t="s">
        <v>550</v>
      </c>
      <c r="M235" s="88" t="s">
        <v>551</v>
      </c>
      <c r="N235" s="88" t="s">
        <v>552</v>
      </c>
      <c r="Z235" s="88" t="s">
        <v>553</v>
      </c>
      <c r="AA235" s="88" t="s">
        <v>554</v>
      </c>
      <c r="AW235" s="88">
        <v>270427.01</v>
      </c>
      <c r="BR235" s="166" t="s">
        <v>218</v>
      </c>
      <c r="BS235" t="str">
        <f>_xlfn.IFNA(IF(VLOOKUP(Prehlad_ZoP[[#This Row],[Žiadosť o platbu]],Celkový_súbor!A:A,1,FALSE)=Prehlad_ZoP[[#This Row],[Žiadosť o platbu]],"áno"),"nie")</f>
        <v>áno</v>
      </c>
    </row>
    <row r="236" spans="3:71" x14ac:dyDescent="0.25">
      <c r="C236" s="88" t="s">
        <v>549</v>
      </c>
      <c r="E236" s="9"/>
      <c r="L236" s="88" t="s">
        <v>555</v>
      </c>
      <c r="M236" s="88" t="s">
        <v>551</v>
      </c>
      <c r="N236" s="88" t="s">
        <v>552</v>
      </c>
      <c r="Z236" s="88" t="s">
        <v>553</v>
      </c>
      <c r="AA236" s="88" t="s">
        <v>554</v>
      </c>
      <c r="AW236" s="88">
        <v>168292.99</v>
      </c>
      <c r="BR236" s="166" t="s">
        <v>218</v>
      </c>
      <c r="BS236" t="str">
        <f>_xlfn.IFNA(IF(VLOOKUP(Prehlad_ZoP[[#This Row],[Žiadosť o platbu]],Celkový_súbor!A:A,1,FALSE)=Prehlad_ZoP[[#This Row],[Žiadosť o platbu]],"áno"),"nie")</f>
        <v>áno</v>
      </c>
    </row>
    <row r="237" spans="3:71" x14ac:dyDescent="0.25">
      <c r="C237" s="88" t="s">
        <v>549</v>
      </c>
      <c r="E237" s="9"/>
      <c r="L237" s="88" t="s">
        <v>556</v>
      </c>
      <c r="M237" s="88" t="s">
        <v>557</v>
      </c>
      <c r="N237" s="88" t="s">
        <v>552</v>
      </c>
      <c r="Z237" s="88" t="s">
        <v>553</v>
      </c>
      <c r="AA237" s="88" t="s">
        <v>554</v>
      </c>
      <c r="AW237" s="88">
        <v>281248.52</v>
      </c>
      <c r="BR237" s="166" t="s">
        <v>218</v>
      </c>
      <c r="BS237" t="str">
        <f>_xlfn.IFNA(IF(VLOOKUP(Prehlad_ZoP[[#This Row],[Žiadosť o platbu]],Celkový_súbor!A:A,1,FALSE)=Prehlad_ZoP[[#This Row],[Žiadosť o platbu]],"áno"),"nie")</f>
        <v>áno</v>
      </c>
    </row>
    <row r="238" spans="3:71" x14ac:dyDescent="0.25">
      <c r="C238" s="88" t="s">
        <v>549</v>
      </c>
      <c r="E238" s="9"/>
      <c r="L238" s="88" t="s">
        <v>558</v>
      </c>
      <c r="M238" s="88" t="s">
        <v>557</v>
      </c>
      <c r="N238" s="88" t="s">
        <v>552</v>
      </c>
      <c r="Z238" s="88" t="s">
        <v>553</v>
      </c>
      <c r="AA238" s="88" t="s">
        <v>554</v>
      </c>
      <c r="AW238" s="88">
        <v>175027.48</v>
      </c>
      <c r="BR238" s="166" t="s">
        <v>218</v>
      </c>
      <c r="BS238" t="str">
        <f>_xlfn.IFNA(IF(VLOOKUP(Prehlad_ZoP[[#This Row],[Žiadosť o platbu]],Celkový_súbor!A:A,1,FALSE)=Prehlad_ZoP[[#This Row],[Žiadosť o platbu]],"áno"),"nie")</f>
        <v>áno</v>
      </c>
    </row>
    <row r="239" spans="3:71" x14ac:dyDescent="0.25">
      <c r="C239" s="88" t="s">
        <v>549</v>
      </c>
      <c r="E239" s="9"/>
      <c r="L239" s="88" t="s">
        <v>559</v>
      </c>
      <c r="M239" s="88" t="s">
        <v>560</v>
      </c>
      <c r="N239" s="88" t="s">
        <v>552</v>
      </c>
      <c r="Z239" s="88" t="s">
        <v>553</v>
      </c>
      <c r="AA239" s="88" t="s">
        <v>561</v>
      </c>
      <c r="AW239" s="88">
        <v>102830.32</v>
      </c>
      <c r="BR239" s="166" t="s">
        <v>218</v>
      </c>
      <c r="BS239" t="str">
        <f>_xlfn.IFNA(IF(VLOOKUP(Prehlad_ZoP[[#This Row],[Žiadosť o platbu]],Celkový_súbor!A:A,1,FALSE)=Prehlad_ZoP[[#This Row],[Žiadosť o platbu]],"áno"),"nie")</f>
        <v>áno</v>
      </c>
    </row>
    <row r="240" spans="3:71" x14ac:dyDescent="0.25">
      <c r="C240" s="88" t="s">
        <v>549</v>
      </c>
      <c r="E240" s="9"/>
      <c r="L240" s="88" t="s">
        <v>562</v>
      </c>
      <c r="M240" s="88" t="s">
        <v>560</v>
      </c>
      <c r="N240" s="88" t="s">
        <v>552</v>
      </c>
      <c r="Z240" s="88" t="s">
        <v>553</v>
      </c>
      <c r="AA240" s="88" t="s">
        <v>561</v>
      </c>
      <c r="AW240" s="88">
        <v>63993.68</v>
      </c>
      <c r="BR240" s="166" t="s">
        <v>218</v>
      </c>
      <c r="BS240" t="str">
        <f>_xlfn.IFNA(IF(VLOOKUP(Prehlad_ZoP[[#This Row],[Žiadosť o platbu]],Celkový_súbor!A:A,1,FALSE)=Prehlad_ZoP[[#This Row],[Žiadosť o platbu]],"áno"),"nie")</f>
        <v>áno</v>
      </c>
    </row>
    <row r="241" spans="3:71" x14ac:dyDescent="0.25">
      <c r="C241" s="88" t="s">
        <v>549</v>
      </c>
      <c r="E241" s="9"/>
      <c r="L241" s="88" t="s">
        <v>563</v>
      </c>
      <c r="M241" s="88" t="s">
        <v>564</v>
      </c>
      <c r="N241" s="88" t="s">
        <v>552</v>
      </c>
      <c r="Z241" s="88" t="s">
        <v>553</v>
      </c>
      <c r="AA241" s="88" t="s">
        <v>565</v>
      </c>
      <c r="AW241" s="88">
        <v>82918.13</v>
      </c>
      <c r="BR241" s="166" t="s">
        <v>218</v>
      </c>
      <c r="BS241" t="str">
        <f>_xlfn.IFNA(IF(VLOOKUP(Prehlad_ZoP[[#This Row],[Žiadosť o platbu]],Celkový_súbor!A:A,1,FALSE)=Prehlad_ZoP[[#This Row],[Žiadosť o platbu]],"áno"),"nie")</f>
        <v>áno</v>
      </c>
    </row>
    <row r="242" spans="3:71" x14ac:dyDescent="0.25">
      <c r="C242" s="88" t="s">
        <v>549</v>
      </c>
      <c r="E242" s="9"/>
      <c r="L242" s="88" t="s">
        <v>566</v>
      </c>
      <c r="M242" s="88" t="s">
        <v>564</v>
      </c>
      <c r="N242" s="88" t="s">
        <v>552</v>
      </c>
      <c r="Z242" s="88" t="s">
        <v>553</v>
      </c>
      <c r="AA242" s="88" t="s">
        <v>565</v>
      </c>
      <c r="AW242" s="88">
        <v>51601.87</v>
      </c>
      <c r="BR242" s="166" t="s">
        <v>218</v>
      </c>
      <c r="BS242" t="str">
        <f>_xlfn.IFNA(IF(VLOOKUP(Prehlad_ZoP[[#This Row],[Žiadosť o platbu]],Celkový_súbor!A:A,1,FALSE)=Prehlad_ZoP[[#This Row],[Žiadosť o platbu]],"áno"),"nie")</f>
        <v>áno</v>
      </c>
    </row>
    <row r="243" spans="3:71" x14ac:dyDescent="0.25">
      <c r="C243" s="88" t="s">
        <v>549</v>
      </c>
      <c r="E243" s="9"/>
      <c r="L243" s="88" t="s">
        <v>567</v>
      </c>
      <c r="M243" s="88" t="s">
        <v>568</v>
      </c>
      <c r="N243" s="88" t="s">
        <v>379</v>
      </c>
      <c r="Z243" s="88" t="s">
        <v>298</v>
      </c>
      <c r="AA243" s="88" t="s">
        <v>298</v>
      </c>
      <c r="AW243" s="88">
        <v>51619.67</v>
      </c>
      <c r="BR243" s="166" t="s">
        <v>219</v>
      </c>
      <c r="BS243" t="str">
        <f>_xlfn.IFNA(IF(VLOOKUP(Prehlad_ZoP[[#This Row],[Žiadosť o platbu]],Celkový_súbor!A:A,1,FALSE)=Prehlad_ZoP[[#This Row],[Žiadosť o platbu]],"áno"),"nie")</f>
        <v>áno</v>
      </c>
    </row>
    <row r="244" spans="3:71" x14ac:dyDescent="0.25">
      <c r="C244" s="88" t="s">
        <v>549</v>
      </c>
      <c r="E244" s="9"/>
      <c r="L244" s="88" t="s">
        <v>569</v>
      </c>
      <c r="M244" s="88" t="s">
        <v>568</v>
      </c>
      <c r="N244" s="88" t="s">
        <v>379</v>
      </c>
      <c r="Z244" s="88" t="s">
        <v>298</v>
      </c>
      <c r="AA244" s="88" t="s">
        <v>298</v>
      </c>
      <c r="AW244" s="88">
        <v>32124.12</v>
      </c>
      <c r="BR244" s="166" t="s">
        <v>219</v>
      </c>
      <c r="BS244" t="str">
        <f>_xlfn.IFNA(IF(VLOOKUP(Prehlad_ZoP[[#This Row],[Žiadosť o platbu]],Celkový_súbor!A:A,1,FALSE)=Prehlad_ZoP[[#This Row],[Žiadosť o platbu]],"áno"),"nie")</f>
        <v>áno</v>
      </c>
    </row>
    <row r="245" spans="3:71" x14ac:dyDescent="0.25">
      <c r="C245" s="88" t="s">
        <v>570</v>
      </c>
      <c r="E245" s="9"/>
      <c r="L245" s="88" t="s">
        <v>571</v>
      </c>
      <c r="M245" s="88" t="s">
        <v>572</v>
      </c>
      <c r="N245" s="88" t="s">
        <v>552</v>
      </c>
      <c r="Z245" s="88" t="s">
        <v>573</v>
      </c>
      <c r="AA245" s="88" t="s">
        <v>574</v>
      </c>
      <c r="AW245" s="88">
        <v>849904.65</v>
      </c>
      <c r="BR245" s="166" t="s">
        <v>218</v>
      </c>
      <c r="BS245" t="str">
        <f>_xlfn.IFNA(IF(VLOOKUP(Prehlad_ZoP[[#This Row],[Žiadosť o platbu]],Celkový_súbor!A:A,1,FALSE)=Prehlad_ZoP[[#This Row],[Žiadosť o platbu]],"áno"),"nie")</f>
        <v>nie</v>
      </c>
    </row>
    <row r="246" spans="3:71" x14ac:dyDescent="0.25">
      <c r="C246" s="88" t="s">
        <v>570</v>
      </c>
      <c r="E246" s="9"/>
      <c r="L246" s="88" t="s">
        <v>575</v>
      </c>
      <c r="M246" s="88" t="s">
        <v>572</v>
      </c>
      <c r="N246" s="88" t="s">
        <v>552</v>
      </c>
      <c r="Z246" s="88" t="s">
        <v>573</v>
      </c>
      <c r="AA246" s="88" t="s">
        <v>574</v>
      </c>
      <c r="AW246" s="88">
        <v>528915.35</v>
      </c>
      <c r="BR246" s="166" t="s">
        <v>218</v>
      </c>
      <c r="BS246" t="str">
        <f>_xlfn.IFNA(IF(VLOOKUP(Prehlad_ZoP[[#This Row],[Žiadosť o platbu]],Celkový_súbor!A:A,1,FALSE)=Prehlad_ZoP[[#This Row],[Žiadosť o platbu]],"áno"),"nie")</f>
        <v>nie</v>
      </c>
    </row>
    <row r="247" spans="3:71" x14ac:dyDescent="0.25">
      <c r="C247" s="88" t="s">
        <v>570</v>
      </c>
      <c r="E247" s="9"/>
      <c r="L247" s="88" t="s">
        <v>576</v>
      </c>
      <c r="M247" s="88" t="s">
        <v>577</v>
      </c>
      <c r="N247" s="88" t="s">
        <v>552</v>
      </c>
      <c r="Z247" s="88" t="s">
        <v>573</v>
      </c>
      <c r="AA247" s="88" t="s">
        <v>574</v>
      </c>
      <c r="AW247" s="88">
        <v>169980.93</v>
      </c>
      <c r="BR247" s="166" t="s">
        <v>218</v>
      </c>
      <c r="BS247" t="str">
        <f>_xlfn.IFNA(IF(VLOOKUP(Prehlad_ZoP[[#This Row],[Žiadosť o platbu]],Celkový_súbor!A:A,1,FALSE)=Prehlad_ZoP[[#This Row],[Žiadosť o platbu]],"áno"),"nie")</f>
        <v>nie</v>
      </c>
    </row>
    <row r="248" spans="3:71" x14ac:dyDescent="0.25">
      <c r="C248" s="88" t="s">
        <v>570</v>
      </c>
      <c r="E248" s="9"/>
      <c r="L248" s="88" t="s">
        <v>578</v>
      </c>
      <c r="M248" s="88" t="s">
        <v>577</v>
      </c>
      <c r="N248" s="88" t="s">
        <v>552</v>
      </c>
      <c r="Z248" s="88" t="s">
        <v>573</v>
      </c>
      <c r="AA248" s="88" t="s">
        <v>574</v>
      </c>
      <c r="AW248" s="88">
        <v>105783.07</v>
      </c>
      <c r="BR248" s="166" t="s">
        <v>218</v>
      </c>
      <c r="BS248" t="str">
        <f>_xlfn.IFNA(IF(VLOOKUP(Prehlad_ZoP[[#This Row],[Žiadosť o platbu]],Celkový_súbor!A:A,1,FALSE)=Prehlad_ZoP[[#This Row],[Žiadosť o platbu]],"áno"),"nie")</f>
        <v>nie</v>
      </c>
    </row>
    <row r="249" spans="3:71" x14ac:dyDescent="0.25">
      <c r="C249" s="88" t="s">
        <v>570</v>
      </c>
      <c r="E249" s="9"/>
      <c r="L249" s="88" t="s">
        <v>567</v>
      </c>
      <c r="M249" s="88" t="s">
        <v>579</v>
      </c>
      <c r="N249" s="88" t="s">
        <v>379</v>
      </c>
      <c r="Z249" s="88" t="s">
        <v>298</v>
      </c>
      <c r="AA249" s="88" t="s">
        <v>298</v>
      </c>
      <c r="AW249" s="88">
        <v>71391.990000000005</v>
      </c>
      <c r="BR249" s="166" t="s">
        <v>219</v>
      </c>
      <c r="BS249" t="str">
        <f>_xlfn.IFNA(IF(VLOOKUP(Prehlad_ZoP[[#This Row],[Žiadosť o platbu]],Celkový_súbor!A:A,1,FALSE)=Prehlad_ZoP[[#This Row],[Žiadosť o platbu]],"áno"),"nie")</f>
        <v>nie</v>
      </c>
    </row>
    <row r="250" spans="3:71" x14ac:dyDescent="0.25">
      <c r="C250" s="88" t="s">
        <v>570</v>
      </c>
      <c r="E250" s="9"/>
      <c r="L250" s="88" t="s">
        <v>569</v>
      </c>
      <c r="M250" s="88" t="s">
        <v>579</v>
      </c>
      <c r="N250" s="88" t="s">
        <v>379</v>
      </c>
      <c r="Z250" s="88" t="s">
        <v>298</v>
      </c>
      <c r="AA250" s="88" t="s">
        <v>298</v>
      </c>
      <c r="AW250" s="88">
        <v>44428.88</v>
      </c>
      <c r="BR250" s="166" t="s">
        <v>219</v>
      </c>
      <c r="BS250" t="str">
        <f>_xlfn.IFNA(IF(VLOOKUP(Prehlad_ZoP[[#This Row],[Žiadosť o platbu]],Celkový_súbor!A:A,1,FALSE)=Prehlad_ZoP[[#This Row],[Žiadosť o platbu]],"áno"),"nie")</f>
        <v>nie</v>
      </c>
    </row>
    <row r="251" spans="3:71" x14ac:dyDescent="0.25">
      <c r="C251" s="88" t="s">
        <v>580</v>
      </c>
      <c r="E251" s="9"/>
      <c r="L251" s="88" t="s">
        <v>581</v>
      </c>
      <c r="M251" s="88" t="s">
        <v>582</v>
      </c>
      <c r="N251" s="88" t="s">
        <v>583</v>
      </c>
      <c r="Z251" s="88" t="s">
        <v>298</v>
      </c>
      <c r="AA251" s="88" t="s">
        <v>298</v>
      </c>
      <c r="AW251" s="88">
        <v>2523110</v>
      </c>
      <c r="BR251" s="166" t="s">
        <v>219</v>
      </c>
      <c r="BS251" t="str">
        <f>_xlfn.IFNA(IF(VLOOKUP(Prehlad_ZoP[[#This Row],[Žiadosť o platbu]],Celkový_súbor!A:A,1,FALSE)=Prehlad_ZoP[[#This Row],[Žiadosť o platbu]],"áno"),"nie")</f>
        <v>nie</v>
      </c>
    </row>
    <row r="252" spans="3:71" x14ac:dyDescent="0.25">
      <c r="C252" s="88" t="s">
        <v>580</v>
      </c>
      <c r="E252" s="9"/>
      <c r="L252" s="88" t="s">
        <v>581</v>
      </c>
      <c r="M252" s="88" t="s">
        <v>582</v>
      </c>
      <c r="N252" s="88" t="s">
        <v>583</v>
      </c>
      <c r="Z252" s="88" t="s">
        <v>298</v>
      </c>
      <c r="AA252" s="88" t="s">
        <v>298</v>
      </c>
      <c r="AW252" s="88">
        <v>316000</v>
      </c>
      <c r="BR252" s="166" t="s">
        <v>219</v>
      </c>
      <c r="BS252" t="str">
        <f>_xlfn.IFNA(IF(VLOOKUP(Prehlad_ZoP[[#This Row],[Žiadosť o platbu]],Celkový_súbor!A:A,1,FALSE)=Prehlad_ZoP[[#This Row],[Žiadosť o platbu]],"áno"),"nie")</f>
        <v>nie</v>
      </c>
    </row>
    <row r="253" spans="3:71" x14ac:dyDescent="0.25">
      <c r="C253" s="88" t="s">
        <v>584</v>
      </c>
      <c r="E253" s="9"/>
      <c r="L253" s="88" t="s">
        <v>585</v>
      </c>
      <c r="M253" s="88" t="s">
        <v>586</v>
      </c>
      <c r="N253" s="88" t="s">
        <v>583</v>
      </c>
      <c r="Z253" s="88" t="s">
        <v>298</v>
      </c>
      <c r="AA253" s="88" t="s">
        <v>298</v>
      </c>
      <c r="AW253" s="88">
        <v>3918970</v>
      </c>
      <c r="BR253" s="166" t="s">
        <v>219</v>
      </c>
      <c r="BS253" t="str">
        <f>_xlfn.IFNA(IF(VLOOKUP(Prehlad_ZoP[[#This Row],[Žiadosť o platbu]],Celkový_súbor!A:A,1,FALSE)=Prehlad_ZoP[[#This Row],[Žiadosť o platbu]],"áno"),"nie")</f>
        <v>nie</v>
      </c>
    </row>
    <row r="254" spans="3:71" x14ac:dyDescent="0.25">
      <c r="C254" s="88" t="s">
        <v>584</v>
      </c>
      <c r="E254" s="9"/>
      <c r="L254" s="88" t="s">
        <v>585</v>
      </c>
      <c r="M254" s="88" t="s">
        <v>586</v>
      </c>
      <c r="N254" s="88" t="s">
        <v>583</v>
      </c>
      <c r="Z254" s="88" t="s">
        <v>298</v>
      </c>
      <c r="AA254" s="88" t="s">
        <v>298</v>
      </c>
      <c r="AW254" s="88">
        <v>1565700</v>
      </c>
      <c r="BR254" s="166" t="s">
        <v>219</v>
      </c>
      <c r="BS254" t="str">
        <f>_xlfn.IFNA(IF(VLOOKUP(Prehlad_ZoP[[#This Row],[Žiadosť o platbu]],Celkový_súbor!A:A,1,FALSE)=Prehlad_ZoP[[#This Row],[Žiadosť o platbu]],"áno"),"nie")</f>
        <v>nie</v>
      </c>
    </row>
    <row r="255" spans="3:71" x14ac:dyDescent="0.25">
      <c r="C255" s="88" t="s">
        <v>587</v>
      </c>
      <c r="E255" s="9"/>
      <c r="L255" s="88" t="s">
        <v>588</v>
      </c>
      <c r="M255" s="88" t="s">
        <v>589</v>
      </c>
      <c r="N255" s="88" t="s">
        <v>583</v>
      </c>
      <c r="Z255" s="88" t="s">
        <v>298</v>
      </c>
      <c r="AA255" s="88" t="s">
        <v>298</v>
      </c>
      <c r="AW255" s="88">
        <v>2745</v>
      </c>
      <c r="BR255" s="166" t="s">
        <v>219</v>
      </c>
      <c r="BS255" t="str">
        <f>_xlfn.IFNA(IF(VLOOKUP(Prehlad_ZoP[[#This Row],[Žiadosť o platbu]],Celkový_súbor!A:A,1,FALSE)=Prehlad_ZoP[[#This Row],[Žiadosť o platbu]],"áno"),"nie")</f>
        <v>nie</v>
      </c>
    </row>
    <row r="256" spans="3:71" x14ac:dyDescent="0.25">
      <c r="C256" s="88" t="s">
        <v>587</v>
      </c>
      <c r="E256" s="9"/>
      <c r="L256" s="88" t="s">
        <v>590</v>
      </c>
      <c r="M256" s="88" t="s">
        <v>589</v>
      </c>
      <c r="N256" s="88" t="s">
        <v>583</v>
      </c>
      <c r="Z256" s="88" t="s">
        <v>298</v>
      </c>
      <c r="AA256" s="88" t="s">
        <v>298</v>
      </c>
      <c r="AW256" s="88">
        <v>1500</v>
      </c>
      <c r="BR256" s="166" t="s">
        <v>219</v>
      </c>
      <c r="BS256" t="str">
        <f>_xlfn.IFNA(IF(VLOOKUP(Prehlad_ZoP[[#This Row],[Žiadosť o platbu]],Celkový_súbor!A:A,1,FALSE)=Prehlad_ZoP[[#This Row],[Žiadosť o platbu]],"áno"),"nie")</f>
        <v>nie</v>
      </c>
    </row>
    <row r="257" spans="3:71" x14ac:dyDescent="0.25">
      <c r="C257" s="88" t="s">
        <v>587</v>
      </c>
      <c r="E257" s="9"/>
      <c r="L257" s="88" t="s">
        <v>591</v>
      </c>
      <c r="M257" s="88" t="s">
        <v>589</v>
      </c>
      <c r="N257" s="88" t="s">
        <v>583</v>
      </c>
      <c r="Z257" s="88" t="s">
        <v>298</v>
      </c>
      <c r="AA257" s="88" t="s">
        <v>298</v>
      </c>
      <c r="AW257" s="88">
        <v>1866</v>
      </c>
      <c r="BR257" s="166" t="s">
        <v>219</v>
      </c>
      <c r="BS257" t="str">
        <f>_xlfn.IFNA(IF(VLOOKUP(Prehlad_ZoP[[#This Row],[Žiadosť o platbu]],Celkový_súbor!A:A,1,FALSE)=Prehlad_ZoP[[#This Row],[Žiadosť o platbu]],"áno"),"nie")</f>
        <v>nie</v>
      </c>
    </row>
    <row r="258" spans="3:71" x14ac:dyDescent="0.25">
      <c r="C258" s="88" t="s">
        <v>587</v>
      </c>
      <c r="E258" s="9"/>
      <c r="L258" s="88" t="s">
        <v>592</v>
      </c>
      <c r="M258" s="88" t="s">
        <v>589</v>
      </c>
      <c r="N258" s="88" t="s">
        <v>583</v>
      </c>
      <c r="Z258" s="88" t="s">
        <v>298</v>
      </c>
      <c r="AA258" s="88" t="s">
        <v>298</v>
      </c>
      <c r="AW258" s="88">
        <v>1757</v>
      </c>
      <c r="BR258" s="166" t="s">
        <v>219</v>
      </c>
      <c r="BS258" t="str">
        <f>_xlfn.IFNA(IF(VLOOKUP(Prehlad_ZoP[[#This Row],[Žiadosť o platbu]],Celkový_súbor!A:A,1,FALSE)=Prehlad_ZoP[[#This Row],[Žiadosť o platbu]],"áno"),"nie")</f>
        <v>nie</v>
      </c>
    </row>
    <row r="259" spans="3:71" x14ac:dyDescent="0.25">
      <c r="C259" s="88" t="s">
        <v>587</v>
      </c>
      <c r="E259" s="9"/>
      <c r="L259" s="88" t="s">
        <v>593</v>
      </c>
      <c r="M259" s="88" t="s">
        <v>589</v>
      </c>
      <c r="N259" s="88" t="s">
        <v>583</v>
      </c>
      <c r="Z259" s="88" t="s">
        <v>298</v>
      </c>
      <c r="AA259" s="88" t="s">
        <v>298</v>
      </c>
      <c r="AW259" s="88">
        <v>1725</v>
      </c>
      <c r="BR259" s="166" t="s">
        <v>219</v>
      </c>
      <c r="BS259" t="str">
        <f>_xlfn.IFNA(IF(VLOOKUP(Prehlad_ZoP[[#This Row],[Žiadosť o platbu]],Celkový_súbor!A:A,1,FALSE)=Prehlad_ZoP[[#This Row],[Žiadosť o platbu]],"áno"),"nie")</f>
        <v>nie</v>
      </c>
    </row>
    <row r="260" spans="3:71" x14ac:dyDescent="0.25">
      <c r="C260" s="88" t="s">
        <v>587</v>
      </c>
      <c r="E260" s="9"/>
      <c r="L260" s="88" t="s">
        <v>594</v>
      </c>
      <c r="M260" s="88" t="s">
        <v>589</v>
      </c>
      <c r="N260" s="88" t="s">
        <v>583</v>
      </c>
      <c r="Z260" s="88" t="s">
        <v>298</v>
      </c>
      <c r="AA260" s="88" t="s">
        <v>298</v>
      </c>
      <c r="AW260" s="88">
        <v>1500</v>
      </c>
      <c r="BR260" s="166" t="s">
        <v>219</v>
      </c>
      <c r="BS260" t="str">
        <f>_xlfn.IFNA(IF(VLOOKUP(Prehlad_ZoP[[#This Row],[Žiadosť o platbu]],Celkový_súbor!A:A,1,FALSE)=Prehlad_ZoP[[#This Row],[Žiadosť o platbu]],"áno"),"nie")</f>
        <v>nie</v>
      </c>
    </row>
    <row r="261" spans="3:71" x14ac:dyDescent="0.25">
      <c r="C261" s="88" t="s">
        <v>587</v>
      </c>
      <c r="E261" s="9"/>
      <c r="L261" s="88" t="s">
        <v>595</v>
      </c>
      <c r="M261" s="88" t="s">
        <v>589</v>
      </c>
      <c r="N261" s="88" t="s">
        <v>583</v>
      </c>
      <c r="Z261" s="88" t="s">
        <v>298</v>
      </c>
      <c r="AA261" s="88" t="s">
        <v>298</v>
      </c>
      <c r="AW261" s="88">
        <v>1824</v>
      </c>
      <c r="BR261" s="166" t="s">
        <v>219</v>
      </c>
      <c r="BS261" t="str">
        <f>_xlfn.IFNA(IF(VLOOKUP(Prehlad_ZoP[[#This Row],[Žiadosť o platbu]],Celkový_súbor!A:A,1,FALSE)=Prehlad_ZoP[[#This Row],[Žiadosť o platbu]],"áno"),"nie")</f>
        <v>nie</v>
      </c>
    </row>
    <row r="262" spans="3:71" x14ac:dyDescent="0.25">
      <c r="C262" s="88" t="s">
        <v>587</v>
      </c>
      <c r="E262" s="9"/>
      <c r="L262" s="88" t="s">
        <v>596</v>
      </c>
      <c r="M262" s="88" t="s">
        <v>589</v>
      </c>
      <c r="N262" s="88" t="s">
        <v>583</v>
      </c>
      <c r="Z262" s="88" t="s">
        <v>298</v>
      </c>
      <c r="AA262" s="88" t="s">
        <v>298</v>
      </c>
      <c r="AW262" s="88">
        <v>1866</v>
      </c>
      <c r="BR262" s="166" t="s">
        <v>219</v>
      </c>
      <c r="BS262" t="str">
        <f>_xlfn.IFNA(IF(VLOOKUP(Prehlad_ZoP[[#This Row],[Žiadosť o platbu]],Celkový_súbor!A:A,1,FALSE)=Prehlad_ZoP[[#This Row],[Žiadosť o platbu]],"áno"),"nie")</f>
        <v>nie</v>
      </c>
    </row>
    <row r="263" spans="3:71" x14ac:dyDescent="0.25">
      <c r="C263" s="88" t="s">
        <v>587</v>
      </c>
      <c r="E263" s="9"/>
      <c r="L263" s="88" t="s">
        <v>597</v>
      </c>
      <c r="M263" s="88" t="s">
        <v>589</v>
      </c>
      <c r="N263" s="88" t="s">
        <v>583</v>
      </c>
      <c r="Z263" s="88" t="s">
        <v>298</v>
      </c>
      <c r="AA263" s="88" t="s">
        <v>298</v>
      </c>
      <c r="AW263" s="88">
        <v>1725</v>
      </c>
      <c r="BR263" s="166" t="s">
        <v>219</v>
      </c>
      <c r="BS263" t="str">
        <f>_xlfn.IFNA(IF(VLOOKUP(Prehlad_ZoP[[#This Row],[Žiadosť o platbu]],Celkový_súbor!A:A,1,FALSE)=Prehlad_ZoP[[#This Row],[Žiadosť o platbu]],"áno"),"nie")</f>
        <v>nie</v>
      </c>
    </row>
    <row r="264" spans="3:71" x14ac:dyDescent="0.25">
      <c r="C264" s="88" t="s">
        <v>587</v>
      </c>
      <c r="E264" s="9"/>
      <c r="L264" s="88" t="s">
        <v>598</v>
      </c>
      <c r="M264" s="88" t="s">
        <v>589</v>
      </c>
      <c r="N264" s="88" t="s">
        <v>583</v>
      </c>
      <c r="Z264" s="88" t="s">
        <v>298</v>
      </c>
      <c r="AA264" s="88" t="s">
        <v>298</v>
      </c>
      <c r="AW264" s="88">
        <v>2297</v>
      </c>
      <c r="BR264" s="166" t="s">
        <v>219</v>
      </c>
      <c r="BS264" t="str">
        <f>_xlfn.IFNA(IF(VLOOKUP(Prehlad_ZoP[[#This Row],[Žiadosť o platbu]],Celkový_súbor!A:A,1,FALSE)=Prehlad_ZoP[[#This Row],[Žiadosť o platbu]],"áno"),"nie")</f>
        <v>nie</v>
      </c>
    </row>
    <row r="265" spans="3:71" x14ac:dyDescent="0.25">
      <c r="C265" s="88" t="s">
        <v>587</v>
      </c>
      <c r="E265" s="9"/>
      <c r="L265" s="88" t="s">
        <v>599</v>
      </c>
      <c r="M265" s="88" t="s">
        <v>589</v>
      </c>
      <c r="N265" s="88" t="s">
        <v>583</v>
      </c>
      <c r="Z265" s="88" t="s">
        <v>298</v>
      </c>
      <c r="AA265" s="88" t="s">
        <v>298</v>
      </c>
      <c r="AW265" s="88">
        <v>2300</v>
      </c>
      <c r="BR265" s="166" t="s">
        <v>219</v>
      </c>
      <c r="BS265" t="str">
        <f>_xlfn.IFNA(IF(VLOOKUP(Prehlad_ZoP[[#This Row],[Žiadosť o platbu]],Celkový_súbor!A:A,1,FALSE)=Prehlad_ZoP[[#This Row],[Žiadosť o platbu]],"áno"),"nie")</f>
        <v>nie</v>
      </c>
    </row>
    <row r="266" spans="3:71" x14ac:dyDescent="0.25">
      <c r="C266" s="88" t="s">
        <v>587</v>
      </c>
      <c r="E266" s="9"/>
      <c r="L266" s="88" t="s">
        <v>600</v>
      </c>
      <c r="M266" s="88" t="s">
        <v>589</v>
      </c>
      <c r="N266" s="88" t="s">
        <v>583</v>
      </c>
      <c r="Z266" s="88" t="s">
        <v>298</v>
      </c>
      <c r="AA266" s="88" t="s">
        <v>298</v>
      </c>
      <c r="AW266" s="88">
        <v>2297</v>
      </c>
      <c r="BR266" s="166" t="s">
        <v>219</v>
      </c>
      <c r="BS266" t="str">
        <f>_xlfn.IFNA(IF(VLOOKUP(Prehlad_ZoP[[#This Row],[Žiadosť o platbu]],Celkový_súbor!A:A,1,FALSE)=Prehlad_ZoP[[#This Row],[Žiadosť o platbu]],"áno"),"nie")</f>
        <v>nie</v>
      </c>
    </row>
    <row r="267" spans="3:71" x14ac:dyDescent="0.25">
      <c r="C267" s="88" t="s">
        <v>587</v>
      </c>
      <c r="E267" s="9"/>
      <c r="L267" s="88" t="s">
        <v>601</v>
      </c>
      <c r="M267" s="88" t="s">
        <v>589</v>
      </c>
      <c r="N267" s="88" t="s">
        <v>583</v>
      </c>
      <c r="Z267" s="88" t="s">
        <v>298</v>
      </c>
      <c r="AA267" s="88" t="s">
        <v>298</v>
      </c>
      <c r="AW267" s="88">
        <v>2300</v>
      </c>
      <c r="BR267" s="166" t="s">
        <v>219</v>
      </c>
      <c r="BS267" t="str">
        <f>_xlfn.IFNA(IF(VLOOKUP(Prehlad_ZoP[[#This Row],[Žiadosť o platbu]],Celkový_súbor!A:A,1,FALSE)=Prehlad_ZoP[[#This Row],[Žiadosť o platbu]],"áno"),"nie")</f>
        <v>nie</v>
      </c>
    </row>
    <row r="268" spans="3:71" x14ac:dyDescent="0.25">
      <c r="C268" s="88" t="s">
        <v>587</v>
      </c>
      <c r="E268" s="9"/>
      <c r="L268" s="88" t="s">
        <v>602</v>
      </c>
      <c r="M268" s="88" t="s">
        <v>589</v>
      </c>
      <c r="N268" s="88" t="s">
        <v>583</v>
      </c>
      <c r="Z268" s="88" t="s">
        <v>298</v>
      </c>
      <c r="AA268" s="88" t="s">
        <v>298</v>
      </c>
      <c r="AW268" s="88">
        <v>1244</v>
      </c>
      <c r="BR268" s="166" t="s">
        <v>219</v>
      </c>
      <c r="BS268" t="str">
        <f>_xlfn.IFNA(IF(VLOOKUP(Prehlad_ZoP[[#This Row],[Žiadosť o platbu]],Celkový_súbor!A:A,1,FALSE)=Prehlad_ZoP[[#This Row],[Žiadosť o platbu]],"áno"),"nie")</f>
        <v>nie</v>
      </c>
    </row>
    <row r="269" spans="3:71" x14ac:dyDescent="0.25">
      <c r="C269" s="88" t="s">
        <v>587</v>
      </c>
      <c r="E269" s="9"/>
      <c r="L269" s="88" t="s">
        <v>603</v>
      </c>
      <c r="M269" s="88" t="s">
        <v>589</v>
      </c>
      <c r="N269" s="88" t="s">
        <v>583</v>
      </c>
      <c r="Z269" s="88" t="s">
        <v>298</v>
      </c>
      <c r="AA269" s="88" t="s">
        <v>298</v>
      </c>
      <c r="AW269" s="88">
        <v>2300</v>
      </c>
      <c r="BR269" s="166" t="s">
        <v>219</v>
      </c>
      <c r="BS269" t="str">
        <f>_xlfn.IFNA(IF(VLOOKUP(Prehlad_ZoP[[#This Row],[Žiadosť o platbu]],Celkový_súbor!A:A,1,FALSE)=Prehlad_ZoP[[#This Row],[Žiadosť o platbu]],"áno"),"nie")</f>
        <v>nie</v>
      </c>
    </row>
    <row r="270" spans="3:71" x14ac:dyDescent="0.25">
      <c r="C270" s="88" t="s">
        <v>587</v>
      </c>
      <c r="E270" s="9"/>
      <c r="L270" s="88" t="s">
        <v>604</v>
      </c>
      <c r="M270" s="88" t="s">
        <v>589</v>
      </c>
      <c r="N270" s="88" t="s">
        <v>583</v>
      </c>
      <c r="Z270" s="88" t="s">
        <v>298</v>
      </c>
      <c r="AA270" s="88" t="s">
        <v>298</v>
      </c>
      <c r="AW270" s="88">
        <v>2300</v>
      </c>
      <c r="BR270" s="166" t="s">
        <v>219</v>
      </c>
      <c r="BS270" t="str">
        <f>_xlfn.IFNA(IF(VLOOKUP(Prehlad_ZoP[[#This Row],[Žiadosť o platbu]],Celkový_súbor!A:A,1,FALSE)=Prehlad_ZoP[[#This Row],[Žiadosť o platbu]],"áno"),"nie")</f>
        <v>nie</v>
      </c>
    </row>
    <row r="271" spans="3:71" x14ac:dyDescent="0.25">
      <c r="C271" s="88" t="s">
        <v>587</v>
      </c>
      <c r="E271" s="9"/>
      <c r="L271" s="88" t="s">
        <v>605</v>
      </c>
      <c r="M271" s="88" t="s">
        <v>589</v>
      </c>
      <c r="N271" s="88" t="s">
        <v>583</v>
      </c>
      <c r="Z271" s="88" t="s">
        <v>298</v>
      </c>
      <c r="AA271" s="88" t="s">
        <v>298</v>
      </c>
      <c r="AW271" s="88">
        <v>3496</v>
      </c>
      <c r="BR271" s="166" t="s">
        <v>219</v>
      </c>
      <c r="BS271" t="str">
        <f>_xlfn.IFNA(IF(VLOOKUP(Prehlad_ZoP[[#This Row],[Žiadosť o platbu]],Celkový_súbor!A:A,1,FALSE)=Prehlad_ZoP[[#This Row],[Žiadosť o platbu]],"áno"),"nie")</f>
        <v>nie</v>
      </c>
    </row>
    <row r="272" spans="3:71" x14ac:dyDescent="0.25">
      <c r="C272" s="88" t="s">
        <v>587</v>
      </c>
      <c r="E272" s="9"/>
      <c r="L272" s="88" t="s">
        <v>606</v>
      </c>
      <c r="M272" s="88" t="s">
        <v>589</v>
      </c>
      <c r="N272" s="88" t="s">
        <v>583</v>
      </c>
      <c r="Z272" s="88" t="s">
        <v>298</v>
      </c>
      <c r="AA272" s="88" t="s">
        <v>298</v>
      </c>
      <c r="AW272" s="88">
        <v>3496</v>
      </c>
      <c r="BR272" s="166" t="s">
        <v>219</v>
      </c>
      <c r="BS272" t="str">
        <f>_xlfn.IFNA(IF(VLOOKUP(Prehlad_ZoP[[#This Row],[Žiadosť o platbu]],Celkový_súbor!A:A,1,FALSE)=Prehlad_ZoP[[#This Row],[Žiadosť o platbu]],"áno"),"nie")</f>
        <v>nie</v>
      </c>
    </row>
    <row r="273" spans="3:71" x14ac:dyDescent="0.25">
      <c r="C273" s="88" t="s">
        <v>587</v>
      </c>
      <c r="E273" s="9"/>
      <c r="L273" s="88" t="s">
        <v>607</v>
      </c>
      <c r="M273" s="88" t="s">
        <v>589</v>
      </c>
      <c r="N273" s="88" t="s">
        <v>583</v>
      </c>
      <c r="Z273" s="88" t="s">
        <v>298</v>
      </c>
      <c r="AA273" s="88" t="s">
        <v>298</v>
      </c>
      <c r="AW273" s="88">
        <v>2280</v>
      </c>
      <c r="BR273" s="166" t="s">
        <v>219</v>
      </c>
      <c r="BS273" t="str">
        <f>_xlfn.IFNA(IF(VLOOKUP(Prehlad_ZoP[[#This Row],[Žiadosť o platbu]],Celkový_súbor!A:A,1,FALSE)=Prehlad_ZoP[[#This Row],[Žiadosť o platbu]],"áno"),"nie")</f>
        <v>nie</v>
      </c>
    </row>
    <row r="274" spans="3:71" x14ac:dyDescent="0.25">
      <c r="C274" s="88" t="s">
        <v>587</v>
      </c>
      <c r="E274" s="9"/>
      <c r="L274" s="88" t="s">
        <v>608</v>
      </c>
      <c r="M274" s="88" t="s">
        <v>589</v>
      </c>
      <c r="N274" s="88" t="s">
        <v>583</v>
      </c>
      <c r="Z274" s="88" t="s">
        <v>298</v>
      </c>
      <c r="AA274" s="88" t="s">
        <v>298</v>
      </c>
      <c r="AW274" s="88">
        <v>3040</v>
      </c>
      <c r="BR274" s="166" t="s">
        <v>219</v>
      </c>
      <c r="BS274" t="str">
        <f>_xlfn.IFNA(IF(VLOOKUP(Prehlad_ZoP[[#This Row],[Žiadosť o platbu]],Celkový_súbor!A:A,1,FALSE)=Prehlad_ZoP[[#This Row],[Žiadosť o platbu]],"áno"),"nie")</f>
        <v>nie</v>
      </c>
    </row>
    <row r="275" spans="3:71" x14ac:dyDescent="0.25">
      <c r="C275" s="88" t="s">
        <v>587</v>
      </c>
      <c r="E275" s="9"/>
      <c r="L275" s="88" t="s">
        <v>609</v>
      </c>
      <c r="M275" s="88" t="s">
        <v>589</v>
      </c>
      <c r="N275" s="88" t="s">
        <v>583</v>
      </c>
      <c r="Z275" s="88" t="s">
        <v>298</v>
      </c>
      <c r="AA275" s="88" t="s">
        <v>298</v>
      </c>
      <c r="AW275" s="88">
        <v>4370</v>
      </c>
      <c r="BR275" s="166" t="s">
        <v>219</v>
      </c>
      <c r="BS275" t="str">
        <f>_xlfn.IFNA(IF(VLOOKUP(Prehlad_ZoP[[#This Row],[Žiadosť o platbu]],Celkový_súbor!A:A,1,FALSE)=Prehlad_ZoP[[#This Row],[Žiadosť o platbu]],"áno"),"nie")</f>
        <v>nie</v>
      </c>
    </row>
    <row r="276" spans="3:71" x14ac:dyDescent="0.25">
      <c r="C276" s="88" t="s">
        <v>587</v>
      </c>
      <c r="E276" s="9"/>
      <c r="L276" s="88" t="s">
        <v>610</v>
      </c>
      <c r="M276" s="88" t="s">
        <v>589</v>
      </c>
      <c r="N276" s="88" t="s">
        <v>583</v>
      </c>
      <c r="Z276" s="88" t="s">
        <v>298</v>
      </c>
      <c r="AA276" s="88" t="s">
        <v>298</v>
      </c>
      <c r="AW276" s="88">
        <v>1500</v>
      </c>
      <c r="BR276" s="166" t="s">
        <v>219</v>
      </c>
      <c r="BS276" t="str">
        <f>_xlfn.IFNA(IF(VLOOKUP(Prehlad_ZoP[[#This Row],[Žiadosť o platbu]],Celkový_súbor!A:A,1,FALSE)=Prehlad_ZoP[[#This Row],[Žiadosť o platbu]],"áno"),"nie")</f>
        <v>nie</v>
      </c>
    </row>
    <row r="277" spans="3:71" x14ac:dyDescent="0.25">
      <c r="C277" s="88" t="s">
        <v>587</v>
      </c>
      <c r="E277" s="9"/>
      <c r="L277" s="88" t="s">
        <v>611</v>
      </c>
      <c r="M277" s="88" t="s">
        <v>589</v>
      </c>
      <c r="N277" s="88" t="s">
        <v>583</v>
      </c>
      <c r="Z277" s="88" t="s">
        <v>298</v>
      </c>
      <c r="AA277" s="88" t="s">
        <v>298</v>
      </c>
      <c r="AW277" s="88">
        <v>2300</v>
      </c>
      <c r="BR277" s="166" t="s">
        <v>219</v>
      </c>
      <c r="BS277" t="str">
        <f>_xlfn.IFNA(IF(VLOOKUP(Prehlad_ZoP[[#This Row],[Žiadosť o platbu]],Celkový_súbor!A:A,1,FALSE)=Prehlad_ZoP[[#This Row],[Žiadosť o platbu]],"áno"),"nie")</f>
        <v>nie</v>
      </c>
    </row>
    <row r="278" spans="3:71" x14ac:dyDescent="0.25">
      <c r="C278" s="88" t="s">
        <v>587</v>
      </c>
      <c r="E278" s="9"/>
      <c r="L278" s="88" t="s">
        <v>612</v>
      </c>
      <c r="M278" s="88" t="s">
        <v>589</v>
      </c>
      <c r="N278" s="88" t="s">
        <v>583</v>
      </c>
      <c r="Z278" s="88" t="s">
        <v>298</v>
      </c>
      <c r="AA278" s="88" t="s">
        <v>298</v>
      </c>
      <c r="AW278" s="88">
        <v>4370</v>
      </c>
      <c r="BR278" s="166" t="s">
        <v>219</v>
      </c>
      <c r="BS278" t="str">
        <f>_xlfn.IFNA(IF(VLOOKUP(Prehlad_ZoP[[#This Row],[Žiadosť o platbu]],Celkový_súbor!A:A,1,FALSE)=Prehlad_ZoP[[#This Row],[Žiadosť o platbu]],"áno"),"nie")</f>
        <v>nie</v>
      </c>
    </row>
    <row r="279" spans="3:71" x14ac:dyDescent="0.25">
      <c r="C279" s="88" t="s">
        <v>587</v>
      </c>
      <c r="E279" s="9"/>
      <c r="L279" s="88" t="s">
        <v>613</v>
      </c>
      <c r="M279" s="88" t="s">
        <v>589</v>
      </c>
      <c r="N279" s="88" t="s">
        <v>583</v>
      </c>
      <c r="Z279" s="88" t="s">
        <v>298</v>
      </c>
      <c r="AA279" s="88" t="s">
        <v>298</v>
      </c>
      <c r="AW279" s="88">
        <v>4370</v>
      </c>
      <c r="BR279" s="166" t="s">
        <v>219</v>
      </c>
      <c r="BS279" t="str">
        <f>_xlfn.IFNA(IF(VLOOKUP(Prehlad_ZoP[[#This Row],[Žiadosť o platbu]],Celkový_súbor!A:A,1,FALSE)=Prehlad_ZoP[[#This Row],[Žiadosť o platbu]],"áno"),"nie")</f>
        <v>nie</v>
      </c>
    </row>
    <row r="280" spans="3:71" x14ac:dyDescent="0.25">
      <c r="C280" s="88" t="s">
        <v>587</v>
      </c>
      <c r="E280" s="9"/>
      <c r="L280" s="88" t="s">
        <v>614</v>
      </c>
      <c r="M280" s="88" t="s">
        <v>589</v>
      </c>
      <c r="N280" s="88" t="s">
        <v>583</v>
      </c>
      <c r="Z280" s="88" t="s">
        <v>298</v>
      </c>
      <c r="AA280" s="88" t="s">
        <v>298</v>
      </c>
      <c r="AW280" s="88">
        <v>4370</v>
      </c>
      <c r="BR280" s="166" t="s">
        <v>219</v>
      </c>
      <c r="BS280" t="str">
        <f>_xlfn.IFNA(IF(VLOOKUP(Prehlad_ZoP[[#This Row],[Žiadosť o platbu]],Celkový_súbor!A:A,1,FALSE)=Prehlad_ZoP[[#This Row],[Žiadosť o platbu]],"áno"),"nie")</f>
        <v>nie</v>
      </c>
    </row>
    <row r="281" spans="3:71" x14ac:dyDescent="0.25">
      <c r="C281" s="88" t="s">
        <v>587</v>
      </c>
      <c r="E281" s="9"/>
      <c r="L281" s="88" t="s">
        <v>615</v>
      </c>
      <c r="M281" s="88" t="s">
        <v>589</v>
      </c>
      <c r="N281" s="88" t="s">
        <v>583</v>
      </c>
      <c r="Z281" s="88" t="s">
        <v>298</v>
      </c>
      <c r="AA281" s="88" t="s">
        <v>298</v>
      </c>
      <c r="AW281" s="88">
        <v>2300</v>
      </c>
      <c r="BR281" s="166" t="s">
        <v>219</v>
      </c>
      <c r="BS281" t="str">
        <f>_xlfn.IFNA(IF(VLOOKUP(Prehlad_ZoP[[#This Row],[Žiadosť o platbu]],Celkový_súbor!A:A,1,FALSE)=Prehlad_ZoP[[#This Row],[Žiadosť o platbu]],"áno"),"nie")</f>
        <v>nie</v>
      </c>
    </row>
    <row r="282" spans="3:71" x14ac:dyDescent="0.25">
      <c r="C282" s="88" t="s">
        <v>587</v>
      </c>
      <c r="E282" s="9"/>
      <c r="L282" s="88" t="s">
        <v>616</v>
      </c>
      <c r="M282" s="88" t="s">
        <v>589</v>
      </c>
      <c r="N282" s="88" t="s">
        <v>583</v>
      </c>
      <c r="Z282" s="88" t="s">
        <v>298</v>
      </c>
      <c r="AA282" s="88" t="s">
        <v>298</v>
      </c>
      <c r="AW282" s="88">
        <v>3800</v>
      </c>
      <c r="BR282" s="166" t="s">
        <v>219</v>
      </c>
      <c r="BS282" t="str">
        <f>_xlfn.IFNA(IF(VLOOKUP(Prehlad_ZoP[[#This Row],[Žiadosť o platbu]],Celkový_súbor!A:A,1,FALSE)=Prehlad_ZoP[[#This Row],[Žiadosť o platbu]],"áno"),"nie")</f>
        <v>nie</v>
      </c>
    </row>
    <row r="283" spans="3:71" x14ac:dyDescent="0.25">
      <c r="C283" s="88" t="s">
        <v>587</v>
      </c>
      <c r="E283" s="9"/>
      <c r="L283" s="88" t="s">
        <v>617</v>
      </c>
      <c r="M283" s="88" t="s">
        <v>589</v>
      </c>
      <c r="N283" s="88" t="s">
        <v>583</v>
      </c>
      <c r="Z283" s="88" t="s">
        <v>298</v>
      </c>
      <c r="AA283" s="88" t="s">
        <v>298</v>
      </c>
      <c r="AW283" s="88">
        <v>1551</v>
      </c>
      <c r="BR283" s="166" t="s">
        <v>219</v>
      </c>
      <c r="BS283" t="str">
        <f>_xlfn.IFNA(IF(VLOOKUP(Prehlad_ZoP[[#This Row],[Žiadosť o platbu]],Celkový_súbor!A:A,1,FALSE)=Prehlad_ZoP[[#This Row],[Žiadosť o platbu]],"áno"),"nie")</f>
        <v>nie</v>
      </c>
    </row>
    <row r="284" spans="3:71" x14ac:dyDescent="0.25">
      <c r="C284" s="88" t="s">
        <v>587</v>
      </c>
      <c r="E284" s="9"/>
      <c r="L284" s="88" t="s">
        <v>618</v>
      </c>
      <c r="M284" s="88" t="s">
        <v>589</v>
      </c>
      <c r="N284" s="88" t="s">
        <v>583</v>
      </c>
      <c r="Z284" s="88" t="s">
        <v>298</v>
      </c>
      <c r="AA284" s="88" t="s">
        <v>298</v>
      </c>
      <c r="AW284" s="88">
        <v>1998</v>
      </c>
      <c r="BR284" s="166" t="s">
        <v>219</v>
      </c>
      <c r="BS284" t="str">
        <f>_xlfn.IFNA(IF(VLOOKUP(Prehlad_ZoP[[#This Row],[Žiadosť o platbu]],Celkový_súbor!A:A,1,FALSE)=Prehlad_ZoP[[#This Row],[Žiadosť o platbu]],"áno"),"nie")</f>
        <v>nie</v>
      </c>
    </row>
    <row r="285" spans="3:71" x14ac:dyDescent="0.25">
      <c r="C285" s="88" t="s">
        <v>587</v>
      </c>
      <c r="E285" s="9"/>
      <c r="L285" s="88" t="s">
        <v>619</v>
      </c>
      <c r="M285" s="88" t="s">
        <v>589</v>
      </c>
      <c r="N285" s="88" t="s">
        <v>583</v>
      </c>
      <c r="Z285" s="88" t="s">
        <v>298</v>
      </c>
      <c r="AA285" s="88" t="s">
        <v>298</v>
      </c>
      <c r="AW285" s="88">
        <v>1400</v>
      </c>
      <c r="BR285" s="166" t="s">
        <v>219</v>
      </c>
      <c r="BS285" t="str">
        <f>_xlfn.IFNA(IF(VLOOKUP(Prehlad_ZoP[[#This Row],[Žiadosť o platbu]],Celkový_súbor!A:A,1,FALSE)=Prehlad_ZoP[[#This Row],[Žiadosť o platbu]],"áno"),"nie")</f>
        <v>nie</v>
      </c>
    </row>
    <row r="286" spans="3:71" x14ac:dyDescent="0.25">
      <c r="C286" s="88" t="s">
        <v>587</v>
      </c>
      <c r="E286" s="9"/>
      <c r="L286" s="88" t="s">
        <v>620</v>
      </c>
      <c r="M286" s="88" t="s">
        <v>589</v>
      </c>
      <c r="N286" s="88" t="s">
        <v>583</v>
      </c>
      <c r="Z286" s="88" t="s">
        <v>298</v>
      </c>
      <c r="AA286" s="88" t="s">
        <v>298</v>
      </c>
      <c r="AW286" s="88">
        <v>1866</v>
      </c>
      <c r="BR286" s="166" t="s">
        <v>219</v>
      </c>
      <c r="BS286" t="str">
        <f>_xlfn.IFNA(IF(VLOOKUP(Prehlad_ZoP[[#This Row],[Žiadosť o platbu]],Celkový_súbor!A:A,1,FALSE)=Prehlad_ZoP[[#This Row],[Žiadosť o platbu]],"áno"),"nie")</f>
        <v>nie</v>
      </c>
    </row>
    <row r="287" spans="3:71" x14ac:dyDescent="0.25">
      <c r="C287" s="88" t="s">
        <v>587</v>
      </c>
      <c r="E287" s="9"/>
      <c r="L287" s="88" t="s">
        <v>621</v>
      </c>
      <c r="M287" s="88" t="s">
        <v>589</v>
      </c>
      <c r="N287" s="88" t="s">
        <v>583</v>
      </c>
      <c r="Z287" s="88" t="s">
        <v>298</v>
      </c>
      <c r="AA287" s="88" t="s">
        <v>298</v>
      </c>
      <c r="AW287" s="88">
        <v>2297</v>
      </c>
      <c r="BR287" s="166" t="s">
        <v>219</v>
      </c>
      <c r="BS287" t="str">
        <f>_xlfn.IFNA(IF(VLOOKUP(Prehlad_ZoP[[#This Row],[Žiadosť o platbu]],Celkový_súbor!A:A,1,FALSE)=Prehlad_ZoP[[#This Row],[Žiadosť o platbu]],"áno"),"nie")</f>
        <v>nie</v>
      </c>
    </row>
    <row r="288" spans="3:71" x14ac:dyDescent="0.25">
      <c r="C288" s="88" t="s">
        <v>587</v>
      </c>
      <c r="E288" s="9"/>
      <c r="L288" s="88" t="s">
        <v>622</v>
      </c>
      <c r="M288" s="88" t="s">
        <v>589</v>
      </c>
      <c r="N288" s="88" t="s">
        <v>583</v>
      </c>
      <c r="Z288" s="88" t="s">
        <v>298</v>
      </c>
      <c r="AA288" s="88" t="s">
        <v>298</v>
      </c>
      <c r="AW288" s="88">
        <v>1866</v>
      </c>
      <c r="BR288" s="166" t="s">
        <v>219</v>
      </c>
      <c r="BS288" t="str">
        <f>_xlfn.IFNA(IF(VLOOKUP(Prehlad_ZoP[[#This Row],[Žiadosť o platbu]],Celkový_súbor!A:A,1,FALSE)=Prehlad_ZoP[[#This Row],[Žiadosť o platbu]],"áno"),"nie")</f>
        <v>nie</v>
      </c>
    </row>
    <row r="289" spans="3:71" x14ac:dyDescent="0.25">
      <c r="C289" s="88" t="s">
        <v>587</v>
      </c>
      <c r="E289" s="9"/>
      <c r="L289" s="88" t="s">
        <v>623</v>
      </c>
      <c r="M289" s="88" t="s">
        <v>589</v>
      </c>
      <c r="N289" s="88" t="s">
        <v>583</v>
      </c>
      <c r="Z289" s="88" t="s">
        <v>298</v>
      </c>
      <c r="AA289" s="88" t="s">
        <v>298</v>
      </c>
      <c r="AW289" s="88">
        <v>2140</v>
      </c>
      <c r="BR289" s="166" t="s">
        <v>219</v>
      </c>
      <c r="BS289" t="str">
        <f>_xlfn.IFNA(IF(VLOOKUP(Prehlad_ZoP[[#This Row],[Žiadosť o platbu]],Celkový_súbor!A:A,1,FALSE)=Prehlad_ZoP[[#This Row],[Žiadosť o platbu]],"áno"),"nie")</f>
        <v>nie</v>
      </c>
    </row>
    <row r="290" spans="3:71" x14ac:dyDescent="0.25">
      <c r="C290" s="88" t="s">
        <v>587</v>
      </c>
      <c r="E290" s="9"/>
      <c r="L290" s="88" t="s">
        <v>624</v>
      </c>
      <c r="M290" s="88" t="s">
        <v>589</v>
      </c>
      <c r="N290" s="88" t="s">
        <v>583</v>
      </c>
      <c r="Z290" s="88" t="s">
        <v>298</v>
      </c>
      <c r="AA290" s="88" t="s">
        <v>298</v>
      </c>
      <c r="AW290" s="88">
        <v>1866</v>
      </c>
      <c r="BR290" s="166" t="s">
        <v>219</v>
      </c>
      <c r="BS290" t="str">
        <f>_xlfn.IFNA(IF(VLOOKUP(Prehlad_ZoP[[#This Row],[Žiadosť o platbu]],Celkový_súbor!A:A,1,FALSE)=Prehlad_ZoP[[#This Row],[Žiadosť o platbu]],"áno"),"nie")</f>
        <v>nie</v>
      </c>
    </row>
    <row r="291" spans="3:71" x14ac:dyDescent="0.25">
      <c r="C291" s="88" t="s">
        <v>587</v>
      </c>
      <c r="E291" s="9"/>
      <c r="L291" s="88" t="s">
        <v>625</v>
      </c>
      <c r="M291" s="88" t="s">
        <v>589</v>
      </c>
      <c r="N291" s="88" t="s">
        <v>583</v>
      </c>
      <c r="Z291" s="88" t="s">
        <v>298</v>
      </c>
      <c r="AA291" s="88" t="s">
        <v>298</v>
      </c>
      <c r="AW291" s="88">
        <v>2145</v>
      </c>
      <c r="BR291" s="166" t="s">
        <v>219</v>
      </c>
      <c r="BS291" t="str">
        <f>_xlfn.IFNA(IF(VLOOKUP(Prehlad_ZoP[[#This Row],[Žiadosť o platbu]],Celkový_súbor!A:A,1,FALSE)=Prehlad_ZoP[[#This Row],[Žiadosť o platbu]],"áno"),"nie")</f>
        <v>nie</v>
      </c>
    </row>
    <row r="292" spans="3:71" x14ac:dyDescent="0.25">
      <c r="C292" s="88" t="s">
        <v>587</v>
      </c>
      <c r="E292" s="9"/>
      <c r="L292" s="88" t="s">
        <v>626</v>
      </c>
      <c r="M292" s="88" t="s">
        <v>589</v>
      </c>
      <c r="N292" s="88" t="s">
        <v>583</v>
      </c>
      <c r="Z292" s="88" t="s">
        <v>298</v>
      </c>
      <c r="AA292" s="88" t="s">
        <v>298</v>
      </c>
      <c r="AW292" s="88">
        <v>1866</v>
      </c>
      <c r="BR292" s="166" t="s">
        <v>219</v>
      </c>
      <c r="BS292" t="str">
        <f>_xlfn.IFNA(IF(VLOOKUP(Prehlad_ZoP[[#This Row],[Žiadosť o platbu]],Celkový_súbor!A:A,1,FALSE)=Prehlad_ZoP[[#This Row],[Žiadosť o platbu]],"áno"),"nie")</f>
        <v>nie</v>
      </c>
    </row>
    <row r="293" spans="3:71" x14ac:dyDescent="0.25">
      <c r="C293" s="88" t="s">
        <v>587</v>
      </c>
      <c r="E293" s="9"/>
      <c r="L293" s="88" t="s">
        <v>627</v>
      </c>
      <c r="M293" s="88" t="s">
        <v>589</v>
      </c>
      <c r="N293" s="88" t="s">
        <v>583</v>
      </c>
      <c r="Z293" s="88" t="s">
        <v>298</v>
      </c>
      <c r="AA293" s="88" t="s">
        <v>298</v>
      </c>
      <c r="AW293" s="88">
        <v>1866</v>
      </c>
      <c r="BR293" s="166" t="s">
        <v>219</v>
      </c>
      <c r="BS293" t="str">
        <f>_xlfn.IFNA(IF(VLOOKUP(Prehlad_ZoP[[#This Row],[Žiadosť o platbu]],Celkový_súbor!A:A,1,FALSE)=Prehlad_ZoP[[#This Row],[Žiadosť o platbu]],"áno"),"nie")</f>
        <v>nie</v>
      </c>
    </row>
    <row r="294" spans="3:71" x14ac:dyDescent="0.25">
      <c r="C294" s="88" t="s">
        <v>587</v>
      </c>
      <c r="E294" s="9"/>
      <c r="L294" s="88" t="s">
        <v>628</v>
      </c>
      <c r="M294" s="88" t="s">
        <v>589</v>
      </c>
      <c r="N294" s="88" t="s">
        <v>583</v>
      </c>
      <c r="Z294" s="88" t="s">
        <v>298</v>
      </c>
      <c r="AA294" s="88" t="s">
        <v>298</v>
      </c>
      <c r="AW294" s="88">
        <v>1500</v>
      </c>
      <c r="BR294" s="166" t="s">
        <v>219</v>
      </c>
      <c r="BS294" t="str">
        <f>_xlfn.IFNA(IF(VLOOKUP(Prehlad_ZoP[[#This Row],[Žiadosť o platbu]],Celkový_súbor!A:A,1,FALSE)=Prehlad_ZoP[[#This Row],[Žiadosť o platbu]],"áno"),"nie")</f>
        <v>nie</v>
      </c>
    </row>
    <row r="295" spans="3:71" x14ac:dyDescent="0.25">
      <c r="C295" s="88" t="s">
        <v>587</v>
      </c>
      <c r="E295" s="9"/>
      <c r="L295" s="88" t="s">
        <v>629</v>
      </c>
      <c r="M295" s="88" t="s">
        <v>589</v>
      </c>
      <c r="N295" s="88" t="s">
        <v>583</v>
      </c>
      <c r="Z295" s="88" t="s">
        <v>298</v>
      </c>
      <c r="AA295" s="88" t="s">
        <v>298</v>
      </c>
      <c r="AW295" s="88">
        <v>1725</v>
      </c>
      <c r="BR295" s="166" t="s">
        <v>219</v>
      </c>
      <c r="BS295" t="str">
        <f>_xlfn.IFNA(IF(VLOOKUP(Prehlad_ZoP[[#This Row],[Žiadosť o platbu]],Celkový_súbor!A:A,1,FALSE)=Prehlad_ZoP[[#This Row],[Žiadosť o platbu]],"áno"),"nie")</f>
        <v>nie</v>
      </c>
    </row>
    <row r="296" spans="3:71" x14ac:dyDescent="0.25">
      <c r="C296" s="88" t="s">
        <v>587</v>
      </c>
      <c r="E296" s="9"/>
      <c r="L296" s="88" t="s">
        <v>630</v>
      </c>
      <c r="M296" s="88" t="s">
        <v>589</v>
      </c>
      <c r="N296" s="88" t="s">
        <v>583</v>
      </c>
      <c r="Z296" s="88" t="s">
        <v>298</v>
      </c>
      <c r="AA296" s="88" t="s">
        <v>298</v>
      </c>
      <c r="AW296" s="88">
        <v>2622</v>
      </c>
      <c r="BR296" s="166" t="s">
        <v>219</v>
      </c>
      <c r="BS296" t="str">
        <f>_xlfn.IFNA(IF(VLOOKUP(Prehlad_ZoP[[#This Row],[Žiadosť o platbu]],Celkový_súbor!A:A,1,FALSE)=Prehlad_ZoP[[#This Row],[Žiadosť o platbu]],"áno"),"nie")</f>
        <v>nie</v>
      </c>
    </row>
    <row r="297" spans="3:71" x14ac:dyDescent="0.25">
      <c r="C297" s="88" t="s">
        <v>587</v>
      </c>
      <c r="E297" s="9"/>
      <c r="L297" s="88" t="s">
        <v>631</v>
      </c>
      <c r="M297" s="88" t="s">
        <v>632</v>
      </c>
      <c r="N297" s="88" t="s">
        <v>633</v>
      </c>
      <c r="Z297" s="88" t="s">
        <v>298</v>
      </c>
      <c r="AA297" s="88" t="s">
        <v>298</v>
      </c>
      <c r="AW297" s="88">
        <v>12238.98</v>
      </c>
      <c r="BR297" s="166" t="s">
        <v>219</v>
      </c>
      <c r="BS297" t="str">
        <f>_xlfn.IFNA(IF(VLOOKUP(Prehlad_ZoP[[#This Row],[Žiadosť o platbu]],Celkový_súbor!A:A,1,FALSE)=Prehlad_ZoP[[#This Row],[Žiadosť o platbu]],"áno"),"nie")</f>
        <v>nie</v>
      </c>
    </row>
    <row r="298" spans="3:71" x14ac:dyDescent="0.25">
      <c r="C298" s="88" t="s">
        <v>587</v>
      </c>
      <c r="E298" s="9"/>
      <c r="L298" s="88" t="s">
        <v>634</v>
      </c>
      <c r="M298" s="88" t="s">
        <v>632</v>
      </c>
      <c r="N298" s="88" t="s">
        <v>633</v>
      </c>
      <c r="Z298" s="88" t="s">
        <v>298</v>
      </c>
      <c r="AA298" s="88" t="s">
        <v>298</v>
      </c>
      <c r="AW298" s="88">
        <v>494</v>
      </c>
      <c r="BR298" s="166" t="s">
        <v>219</v>
      </c>
      <c r="BS298" t="str">
        <f>_xlfn.IFNA(IF(VLOOKUP(Prehlad_ZoP[[#This Row],[Žiadosť o platbu]],Celkový_súbor!A:A,1,FALSE)=Prehlad_ZoP[[#This Row],[Žiadosť o platbu]],"áno"),"nie")</f>
        <v>nie</v>
      </c>
    </row>
    <row r="299" spans="3:71" x14ac:dyDescent="0.25">
      <c r="C299" s="88" t="s">
        <v>635</v>
      </c>
      <c r="E299" s="9"/>
      <c r="L299" s="88" t="s">
        <v>636</v>
      </c>
      <c r="M299" s="88" t="s">
        <v>637</v>
      </c>
      <c r="N299" s="88" t="s">
        <v>583</v>
      </c>
      <c r="Z299" s="88" t="s">
        <v>298</v>
      </c>
      <c r="AA299" s="88" t="s">
        <v>298</v>
      </c>
      <c r="AW299" s="88">
        <v>3040</v>
      </c>
      <c r="BR299" s="166" t="s">
        <v>219</v>
      </c>
      <c r="BS299" t="str">
        <f>_xlfn.IFNA(IF(VLOOKUP(Prehlad_ZoP[[#This Row],[Žiadosť o platbu]],Celkový_súbor!A:A,1,FALSE)=Prehlad_ZoP[[#This Row],[Žiadosť o platbu]],"áno"),"nie")</f>
        <v>nie</v>
      </c>
    </row>
    <row r="300" spans="3:71" x14ac:dyDescent="0.25">
      <c r="C300" s="88" t="s">
        <v>635</v>
      </c>
      <c r="E300" s="9"/>
      <c r="L300" s="88" t="s">
        <v>638</v>
      </c>
      <c r="M300" s="88" t="s">
        <v>637</v>
      </c>
      <c r="N300" s="88" t="s">
        <v>583</v>
      </c>
      <c r="Z300" s="88" t="s">
        <v>298</v>
      </c>
      <c r="AA300" s="88" t="s">
        <v>298</v>
      </c>
      <c r="AW300" s="88">
        <v>2280</v>
      </c>
      <c r="BR300" s="166" t="s">
        <v>219</v>
      </c>
      <c r="BS300" t="str">
        <f>_xlfn.IFNA(IF(VLOOKUP(Prehlad_ZoP[[#This Row],[Žiadosť o platbu]],Celkový_súbor!A:A,1,FALSE)=Prehlad_ZoP[[#This Row],[Žiadosť o platbu]],"áno"),"nie")</f>
        <v>nie</v>
      </c>
    </row>
    <row r="301" spans="3:71" x14ac:dyDescent="0.25">
      <c r="C301" s="88" t="s">
        <v>635</v>
      </c>
      <c r="E301" s="9"/>
      <c r="L301" s="88" t="s">
        <v>639</v>
      </c>
      <c r="M301" s="88" t="s">
        <v>637</v>
      </c>
      <c r="N301" s="88" t="s">
        <v>583</v>
      </c>
      <c r="Z301" s="88" t="s">
        <v>298</v>
      </c>
      <c r="AA301" s="88" t="s">
        <v>298</v>
      </c>
      <c r="AW301" s="88">
        <v>1866</v>
      </c>
      <c r="BR301" s="166" t="s">
        <v>219</v>
      </c>
      <c r="BS301" t="str">
        <f>_xlfn.IFNA(IF(VLOOKUP(Prehlad_ZoP[[#This Row],[Žiadosť o platbu]],Celkový_súbor!A:A,1,FALSE)=Prehlad_ZoP[[#This Row],[Žiadosť o platbu]],"áno"),"nie")</f>
        <v>nie</v>
      </c>
    </row>
    <row r="302" spans="3:71" x14ac:dyDescent="0.25">
      <c r="C302" s="88" t="s">
        <v>635</v>
      </c>
      <c r="E302" s="9"/>
      <c r="L302" s="88" t="s">
        <v>640</v>
      </c>
      <c r="M302" s="88" t="s">
        <v>637</v>
      </c>
      <c r="N302" s="88" t="s">
        <v>583</v>
      </c>
      <c r="Z302" s="88" t="s">
        <v>298</v>
      </c>
      <c r="AA302" s="88" t="s">
        <v>298</v>
      </c>
      <c r="AW302" s="88">
        <v>2622</v>
      </c>
      <c r="BR302" s="166" t="s">
        <v>219</v>
      </c>
      <c r="BS302" t="str">
        <f>_xlfn.IFNA(IF(VLOOKUP(Prehlad_ZoP[[#This Row],[Žiadosť o platbu]],Celkový_súbor!A:A,1,FALSE)=Prehlad_ZoP[[#This Row],[Žiadosť o platbu]],"áno"),"nie")</f>
        <v>nie</v>
      </c>
    </row>
    <row r="303" spans="3:71" x14ac:dyDescent="0.25">
      <c r="C303" s="88" t="s">
        <v>635</v>
      </c>
      <c r="E303" s="9"/>
      <c r="L303" s="88" t="s">
        <v>641</v>
      </c>
      <c r="M303" s="88" t="s">
        <v>637</v>
      </c>
      <c r="N303" s="88" t="s">
        <v>583</v>
      </c>
      <c r="Z303" s="88" t="s">
        <v>298</v>
      </c>
      <c r="AA303" s="88" t="s">
        <v>298</v>
      </c>
      <c r="AW303" s="88">
        <v>2000</v>
      </c>
      <c r="BR303" s="166" t="s">
        <v>219</v>
      </c>
      <c r="BS303" t="str">
        <f>_xlfn.IFNA(IF(VLOOKUP(Prehlad_ZoP[[#This Row],[Žiadosť o platbu]],Celkový_súbor!A:A,1,FALSE)=Prehlad_ZoP[[#This Row],[Žiadosť o platbu]],"áno"),"nie")</f>
        <v>nie</v>
      </c>
    </row>
    <row r="304" spans="3:71" x14ac:dyDescent="0.25">
      <c r="C304" s="88" t="s">
        <v>635</v>
      </c>
      <c r="E304" s="9"/>
      <c r="L304" s="88" t="s">
        <v>642</v>
      </c>
      <c r="M304" s="88" t="s">
        <v>637</v>
      </c>
      <c r="N304" s="88" t="s">
        <v>583</v>
      </c>
      <c r="Z304" s="88" t="s">
        <v>298</v>
      </c>
      <c r="AA304" s="88" t="s">
        <v>298</v>
      </c>
      <c r="AW304" s="88">
        <v>1866</v>
      </c>
      <c r="BR304" s="166" t="s">
        <v>219</v>
      </c>
      <c r="BS304" t="str">
        <f>_xlfn.IFNA(IF(VLOOKUP(Prehlad_ZoP[[#This Row],[Žiadosť o platbu]],Celkový_súbor!A:A,1,FALSE)=Prehlad_ZoP[[#This Row],[Žiadosť o platbu]],"áno"),"nie")</f>
        <v>nie</v>
      </c>
    </row>
    <row r="305" spans="3:71" x14ac:dyDescent="0.25">
      <c r="C305" s="88" t="s">
        <v>635</v>
      </c>
      <c r="E305" s="9"/>
      <c r="L305" s="88" t="s">
        <v>643</v>
      </c>
      <c r="M305" s="88" t="s">
        <v>637</v>
      </c>
      <c r="N305" s="88" t="s">
        <v>583</v>
      </c>
      <c r="Z305" s="88" t="s">
        <v>298</v>
      </c>
      <c r="AA305" s="88" t="s">
        <v>298</v>
      </c>
      <c r="AW305" s="88">
        <v>1000</v>
      </c>
      <c r="BR305" s="166" t="s">
        <v>219</v>
      </c>
      <c r="BS305" t="str">
        <f>_xlfn.IFNA(IF(VLOOKUP(Prehlad_ZoP[[#This Row],[Žiadosť o platbu]],Celkový_súbor!A:A,1,FALSE)=Prehlad_ZoP[[#This Row],[Žiadosť o platbu]],"áno"),"nie")</f>
        <v>nie</v>
      </c>
    </row>
    <row r="306" spans="3:71" x14ac:dyDescent="0.25">
      <c r="C306" s="88" t="s">
        <v>635</v>
      </c>
      <c r="E306" s="9"/>
      <c r="L306" s="88" t="s">
        <v>644</v>
      </c>
      <c r="M306" s="88" t="s">
        <v>637</v>
      </c>
      <c r="N306" s="88" t="s">
        <v>583</v>
      </c>
      <c r="Z306" s="88" t="s">
        <v>298</v>
      </c>
      <c r="AA306" s="88" t="s">
        <v>298</v>
      </c>
      <c r="AW306" s="88">
        <v>1150</v>
      </c>
      <c r="BR306" s="166" t="s">
        <v>219</v>
      </c>
      <c r="BS306" t="str">
        <f>_xlfn.IFNA(IF(VLOOKUP(Prehlad_ZoP[[#This Row],[Žiadosť o platbu]],Celkový_súbor!A:A,1,FALSE)=Prehlad_ZoP[[#This Row],[Žiadosť o platbu]],"áno"),"nie")</f>
        <v>nie</v>
      </c>
    </row>
    <row r="307" spans="3:71" x14ac:dyDescent="0.25">
      <c r="C307" s="88" t="s">
        <v>635</v>
      </c>
      <c r="E307" s="9"/>
      <c r="L307" s="88" t="s">
        <v>645</v>
      </c>
      <c r="M307" s="88" t="s">
        <v>637</v>
      </c>
      <c r="N307" s="88" t="s">
        <v>583</v>
      </c>
      <c r="Z307" s="88" t="s">
        <v>298</v>
      </c>
      <c r="AA307" s="88" t="s">
        <v>298</v>
      </c>
      <c r="AW307" s="88">
        <v>2000</v>
      </c>
      <c r="BR307" s="166" t="s">
        <v>219</v>
      </c>
      <c r="BS307" t="str">
        <f>_xlfn.IFNA(IF(VLOOKUP(Prehlad_ZoP[[#This Row],[Žiadosť o platbu]],Celkový_súbor!A:A,1,FALSE)=Prehlad_ZoP[[#This Row],[Žiadosť o platbu]],"áno"),"nie")</f>
        <v>nie</v>
      </c>
    </row>
    <row r="308" spans="3:71" x14ac:dyDescent="0.25">
      <c r="C308" s="88" t="s">
        <v>635</v>
      </c>
      <c r="E308" s="9"/>
      <c r="L308" s="88" t="s">
        <v>646</v>
      </c>
      <c r="M308" s="88" t="s">
        <v>637</v>
      </c>
      <c r="N308" s="88" t="s">
        <v>583</v>
      </c>
      <c r="Z308" s="88" t="s">
        <v>298</v>
      </c>
      <c r="AA308" s="88" t="s">
        <v>298</v>
      </c>
      <c r="AW308" s="88">
        <v>1000</v>
      </c>
      <c r="BR308" s="166" t="s">
        <v>219</v>
      </c>
      <c r="BS308" t="str">
        <f>_xlfn.IFNA(IF(VLOOKUP(Prehlad_ZoP[[#This Row],[Žiadosť o platbu]],Celkový_súbor!A:A,1,FALSE)=Prehlad_ZoP[[#This Row],[Žiadosť o platbu]],"áno"),"nie")</f>
        <v>nie</v>
      </c>
    </row>
    <row r="309" spans="3:71" x14ac:dyDescent="0.25">
      <c r="C309" s="88" t="s">
        <v>635</v>
      </c>
      <c r="E309" s="9"/>
      <c r="L309" s="88" t="s">
        <v>647</v>
      </c>
      <c r="M309" s="88" t="s">
        <v>637</v>
      </c>
      <c r="N309" s="88" t="s">
        <v>583</v>
      </c>
      <c r="Z309" s="88" t="s">
        <v>298</v>
      </c>
      <c r="AA309" s="88" t="s">
        <v>298</v>
      </c>
      <c r="AW309" s="88">
        <v>1900</v>
      </c>
      <c r="BR309" s="166" t="s">
        <v>219</v>
      </c>
      <c r="BS309" t="str">
        <f>_xlfn.IFNA(IF(VLOOKUP(Prehlad_ZoP[[#This Row],[Žiadosť o platbu]],Celkový_súbor!A:A,1,FALSE)=Prehlad_ZoP[[#This Row],[Žiadosť o platbu]],"áno"),"nie")</f>
        <v>nie</v>
      </c>
    </row>
    <row r="310" spans="3:71" x14ac:dyDescent="0.25">
      <c r="C310" s="88" t="s">
        <v>635</v>
      </c>
      <c r="E310" s="9"/>
      <c r="L310" s="88" t="s">
        <v>648</v>
      </c>
      <c r="M310" s="88" t="s">
        <v>637</v>
      </c>
      <c r="N310" s="88" t="s">
        <v>583</v>
      </c>
      <c r="Z310" s="88" t="s">
        <v>298</v>
      </c>
      <c r="AA310" s="88" t="s">
        <v>298</v>
      </c>
      <c r="AW310" s="88">
        <v>3232</v>
      </c>
      <c r="BR310" s="166" t="s">
        <v>219</v>
      </c>
      <c r="BS310" t="str">
        <f>_xlfn.IFNA(IF(VLOOKUP(Prehlad_ZoP[[#This Row],[Žiadosť o platbu]],Celkový_súbor!A:A,1,FALSE)=Prehlad_ZoP[[#This Row],[Žiadosť o platbu]],"áno"),"nie")</f>
        <v>nie</v>
      </c>
    </row>
    <row r="311" spans="3:71" x14ac:dyDescent="0.25">
      <c r="C311" s="88" t="s">
        <v>635</v>
      </c>
      <c r="E311" s="9"/>
      <c r="L311" s="88" t="s">
        <v>649</v>
      </c>
      <c r="M311" s="88" t="s">
        <v>637</v>
      </c>
      <c r="N311" s="88" t="s">
        <v>583</v>
      </c>
      <c r="Z311" s="88" t="s">
        <v>298</v>
      </c>
      <c r="AA311" s="88" t="s">
        <v>298</v>
      </c>
      <c r="AW311" s="88">
        <v>3420</v>
      </c>
      <c r="BR311" s="166" t="s">
        <v>219</v>
      </c>
      <c r="BS311" t="str">
        <f>_xlfn.IFNA(IF(VLOOKUP(Prehlad_ZoP[[#This Row],[Žiadosť o platbu]],Celkový_súbor!A:A,1,FALSE)=Prehlad_ZoP[[#This Row],[Žiadosť o platbu]],"áno"),"nie")</f>
        <v>nie</v>
      </c>
    </row>
    <row r="312" spans="3:71" x14ac:dyDescent="0.25">
      <c r="C312" s="88" t="s">
        <v>635</v>
      </c>
      <c r="E312" s="9"/>
      <c r="L312" s="88" t="s">
        <v>650</v>
      </c>
      <c r="M312" s="88" t="s">
        <v>637</v>
      </c>
      <c r="N312" s="88" t="s">
        <v>583</v>
      </c>
      <c r="Z312" s="88" t="s">
        <v>298</v>
      </c>
      <c r="AA312" s="88" t="s">
        <v>298</v>
      </c>
      <c r="AW312" s="88">
        <v>3420</v>
      </c>
      <c r="BR312" s="166" t="s">
        <v>219</v>
      </c>
      <c r="BS312" t="str">
        <f>_xlfn.IFNA(IF(VLOOKUP(Prehlad_ZoP[[#This Row],[Žiadosť o platbu]],Celkový_súbor!A:A,1,FALSE)=Prehlad_ZoP[[#This Row],[Žiadosť o platbu]],"áno"),"nie")</f>
        <v>nie</v>
      </c>
    </row>
    <row r="313" spans="3:71" x14ac:dyDescent="0.25">
      <c r="C313" s="88" t="s">
        <v>635</v>
      </c>
      <c r="E313" s="9"/>
      <c r="L313" s="88" t="s">
        <v>651</v>
      </c>
      <c r="M313" s="88" t="s">
        <v>637</v>
      </c>
      <c r="N313" s="88" t="s">
        <v>583</v>
      </c>
      <c r="Z313" s="88" t="s">
        <v>298</v>
      </c>
      <c r="AA313" s="88" t="s">
        <v>298</v>
      </c>
      <c r="AW313" s="88">
        <v>1455</v>
      </c>
      <c r="BR313" s="166" t="s">
        <v>219</v>
      </c>
      <c r="BS313" t="str">
        <f>_xlfn.IFNA(IF(VLOOKUP(Prehlad_ZoP[[#This Row],[Žiadosť o platbu]],Celkový_súbor!A:A,1,FALSE)=Prehlad_ZoP[[#This Row],[Žiadosť o platbu]],"áno"),"nie")</f>
        <v>nie</v>
      </c>
    </row>
    <row r="314" spans="3:71" x14ac:dyDescent="0.25">
      <c r="C314" s="88" t="s">
        <v>635</v>
      </c>
      <c r="E314" s="9"/>
      <c r="L314" s="88" t="s">
        <v>652</v>
      </c>
      <c r="M314" s="88" t="s">
        <v>637</v>
      </c>
      <c r="N314" s="88" t="s">
        <v>583</v>
      </c>
      <c r="Z314" s="88" t="s">
        <v>298</v>
      </c>
      <c r="AA314" s="88" t="s">
        <v>298</v>
      </c>
      <c r="AW314" s="88">
        <v>3933</v>
      </c>
      <c r="BR314" s="166" t="s">
        <v>219</v>
      </c>
      <c r="BS314" t="str">
        <f>_xlfn.IFNA(IF(VLOOKUP(Prehlad_ZoP[[#This Row],[Žiadosť o platbu]],Celkový_súbor!A:A,1,FALSE)=Prehlad_ZoP[[#This Row],[Žiadosť o platbu]],"áno"),"nie")</f>
        <v>nie</v>
      </c>
    </row>
    <row r="315" spans="3:71" x14ac:dyDescent="0.25">
      <c r="C315" s="88" t="s">
        <v>635</v>
      </c>
      <c r="E315" s="9"/>
      <c r="L315" s="88" t="s">
        <v>653</v>
      </c>
      <c r="M315" s="88" t="s">
        <v>637</v>
      </c>
      <c r="N315" s="88" t="s">
        <v>583</v>
      </c>
      <c r="Z315" s="88" t="s">
        <v>298</v>
      </c>
      <c r="AA315" s="88" t="s">
        <v>298</v>
      </c>
      <c r="AW315" s="88">
        <v>3420</v>
      </c>
      <c r="BR315" s="166" t="s">
        <v>219</v>
      </c>
      <c r="BS315" t="str">
        <f>_xlfn.IFNA(IF(VLOOKUP(Prehlad_ZoP[[#This Row],[Žiadosť o platbu]],Celkový_súbor!A:A,1,FALSE)=Prehlad_ZoP[[#This Row],[Žiadosť o platbu]],"áno"),"nie")</f>
        <v>nie</v>
      </c>
    </row>
    <row r="316" spans="3:71" x14ac:dyDescent="0.25">
      <c r="C316" s="88" t="s">
        <v>635</v>
      </c>
      <c r="E316" s="9"/>
      <c r="L316" s="88" t="s">
        <v>654</v>
      </c>
      <c r="M316" s="88" t="s">
        <v>637</v>
      </c>
      <c r="N316" s="88" t="s">
        <v>583</v>
      </c>
      <c r="Z316" s="88" t="s">
        <v>298</v>
      </c>
      <c r="AA316" s="88" t="s">
        <v>298</v>
      </c>
      <c r="AW316" s="88">
        <v>2297</v>
      </c>
      <c r="BR316" s="166" t="s">
        <v>219</v>
      </c>
      <c r="BS316" t="str">
        <f>_xlfn.IFNA(IF(VLOOKUP(Prehlad_ZoP[[#This Row],[Žiadosť o platbu]],Celkový_súbor!A:A,1,FALSE)=Prehlad_ZoP[[#This Row],[Žiadosť o platbu]],"áno"),"nie")</f>
        <v>nie</v>
      </c>
    </row>
    <row r="317" spans="3:71" x14ac:dyDescent="0.25">
      <c r="C317" s="88" t="s">
        <v>635</v>
      </c>
      <c r="E317" s="9"/>
      <c r="L317" s="88" t="s">
        <v>655</v>
      </c>
      <c r="M317" s="88" t="s">
        <v>637</v>
      </c>
      <c r="N317" s="88" t="s">
        <v>583</v>
      </c>
      <c r="Z317" s="88" t="s">
        <v>298</v>
      </c>
      <c r="AA317" s="88" t="s">
        <v>298</v>
      </c>
      <c r="AW317" s="88">
        <v>3420</v>
      </c>
      <c r="BR317" s="166" t="s">
        <v>219</v>
      </c>
      <c r="BS317" t="str">
        <f>_xlfn.IFNA(IF(VLOOKUP(Prehlad_ZoP[[#This Row],[Žiadosť o platbu]],Celkový_súbor!A:A,1,FALSE)=Prehlad_ZoP[[#This Row],[Žiadosť o platbu]],"áno"),"nie")</f>
        <v>nie</v>
      </c>
    </row>
    <row r="318" spans="3:71" x14ac:dyDescent="0.25">
      <c r="C318" s="88" t="s">
        <v>635</v>
      </c>
      <c r="E318" s="9"/>
      <c r="L318" s="88" t="s">
        <v>656</v>
      </c>
      <c r="M318" s="88" t="s">
        <v>637</v>
      </c>
      <c r="N318" s="88" t="s">
        <v>583</v>
      </c>
      <c r="Z318" s="88" t="s">
        <v>298</v>
      </c>
      <c r="AA318" s="88" t="s">
        <v>298</v>
      </c>
      <c r="AW318" s="88">
        <v>3363</v>
      </c>
      <c r="BR318" s="166" t="s">
        <v>219</v>
      </c>
      <c r="BS318" t="str">
        <f>_xlfn.IFNA(IF(VLOOKUP(Prehlad_ZoP[[#This Row],[Žiadosť o platbu]],Celkový_súbor!A:A,1,FALSE)=Prehlad_ZoP[[#This Row],[Žiadosť o platbu]],"áno"),"nie")</f>
        <v>nie</v>
      </c>
    </row>
    <row r="319" spans="3:71" x14ac:dyDescent="0.25">
      <c r="C319" s="88" t="s">
        <v>635</v>
      </c>
      <c r="E319" s="9"/>
      <c r="L319" s="88" t="s">
        <v>657</v>
      </c>
      <c r="M319" s="88" t="s">
        <v>637</v>
      </c>
      <c r="N319" s="88" t="s">
        <v>583</v>
      </c>
      <c r="Z319" s="88" t="s">
        <v>298</v>
      </c>
      <c r="AA319" s="88" t="s">
        <v>298</v>
      </c>
      <c r="AW319" s="88">
        <v>3420</v>
      </c>
      <c r="BR319" s="166" t="s">
        <v>219</v>
      </c>
      <c r="BS319" t="str">
        <f>_xlfn.IFNA(IF(VLOOKUP(Prehlad_ZoP[[#This Row],[Žiadosť o platbu]],Celkový_súbor!A:A,1,FALSE)=Prehlad_ZoP[[#This Row],[Žiadosť o platbu]],"áno"),"nie")</f>
        <v>nie</v>
      </c>
    </row>
    <row r="320" spans="3:71" x14ac:dyDescent="0.25">
      <c r="C320" s="88" t="s">
        <v>635</v>
      </c>
      <c r="E320" s="9"/>
      <c r="L320" s="88" t="s">
        <v>658</v>
      </c>
      <c r="M320" s="88" t="s">
        <v>637</v>
      </c>
      <c r="N320" s="88" t="s">
        <v>583</v>
      </c>
      <c r="Z320" s="88" t="s">
        <v>298</v>
      </c>
      <c r="AA320" s="88" t="s">
        <v>298</v>
      </c>
      <c r="AW320" s="88">
        <v>3420</v>
      </c>
      <c r="BR320" s="166" t="s">
        <v>219</v>
      </c>
      <c r="BS320" t="str">
        <f>_xlfn.IFNA(IF(VLOOKUP(Prehlad_ZoP[[#This Row],[Žiadosť o platbu]],Celkový_súbor!A:A,1,FALSE)=Prehlad_ZoP[[#This Row],[Žiadosť o platbu]],"áno"),"nie")</f>
        <v>nie</v>
      </c>
    </row>
    <row r="321" spans="3:71" x14ac:dyDescent="0.25">
      <c r="C321" s="88" t="s">
        <v>635</v>
      </c>
      <c r="E321" s="9"/>
      <c r="L321" s="88" t="s">
        <v>659</v>
      </c>
      <c r="M321" s="88" t="s">
        <v>637</v>
      </c>
      <c r="N321" s="88" t="s">
        <v>583</v>
      </c>
      <c r="Z321" s="88" t="s">
        <v>298</v>
      </c>
      <c r="AA321" s="88" t="s">
        <v>298</v>
      </c>
      <c r="AW321" s="88">
        <v>2000</v>
      </c>
      <c r="BR321" s="166" t="s">
        <v>219</v>
      </c>
      <c r="BS321" t="str">
        <f>_xlfn.IFNA(IF(VLOOKUP(Prehlad_ZoP[[#This Row],[Žiadosť o platbu]],Celkový_súbor!A:A,1,FALSE)=Prehlad_ZoP[[#This Row],[Žiadosť o platbu]],"áno"),"nie")</f>
        <v>nie</v>
      </c>
    </row>
    <row r="322" spans="3:71" x14ac:dyDescent="0.25">
      <c r="C322" s="88" t="s">
        <v>635</v>
      </c>
      <c r="E322" s="9"/>
      <c r="L322" s="88" t="s">
        <v>660</v>
      </c>
      <c r="M322" s="88" t="s">
        <v>637</v>
      </c>
      <c r="N322" s="88" t="s">
        <v>583</v>
      </c>
      <c r="Z322" s="88" t="s">
        <v>298</v>
      </c>
      <c r="AA322" s="88" t="s">
        <v>298</v>
      </c>
      <c r="AW322" s="88">
        <v>3059</v>
      </c>
      <c r="BR322" s="166" t="s">
        <v>219</v>
      </c>
      <c r="BS322" t="str">
        <f>_xlfn.IFNA(IF(VLOOKUP(Prehlad_ZoP[[#This Row],[Žiadosť o platbu]],Celkový_súbor!A:A,1,FALSE)=Prehlad_ZoP[[#This Row],[Žiadosť o platbu]],"áno"),"nie")</f>
        <v>nie</v>
      </c>
    </row>
    <row r="323" spans="3:71" x14ac:dyDescent="0.25">
      <c r="C323" s="88" t="s">
        <v>635</v>
      </c>
      <c r="E323" s="9"/>
      <c r="L323" s="88" t="s">
        <v>661</v>
      </c>
      <c r="M323" s="88" t="s">
        <v>637</v>
      </c>
      <c r="N323" s="88" t="s">
        <v>583</v>
      </c>
      <c r="Z323" s="88" t="s">
        <v>298</v>
      </c>
      <c r="AA323" s="88" t="s">
        <v>298</v>
      </c>
      <c r="AW323" s="88">
        <v>3420</v>
      </c>
      <c r="BR323" s="166" t="s">
        <v>219</v>
      </c>
      <c r="BS323" t="str">
        <f>_xlfn.IFNA(IF(VLOOKUP(Prehlad_ZoP[[#This Row],[Žiadosť o platbu]],Celkový_súbor!A:A,1,FALSE)=Prehlad_ZoP[[#This Row],[Žiadosť o platbu]],"áno"),"nie")</f>
        <v>nie</v>
      </c>
    </row>
    <row r="324" spans="3:71" x14ac:dyDescent="0.25">
      <c r="C324" s="88" t="s">
        <v>635</v>
      </c>
      <c r="E324" s="9"/>
      <c r="L324" s="88" t="s">
        <v>662</v>
      </c>
      <c r="M324" s="88" t="s">
        <v>637</v>
      </c>
      <c r="N324" s="88" t="s">
        <v>583</v>
      </c>
      <c r="Z324" s="88" t="s">
        <v>298</v>
      </c>
      <c r="AA324" s="88" t="s">
        <v>298</v>
      </c>
      <c r="AW324" s="88">
        <v>3420</v>
      </c>
      <c r="BR324" s="166" t="s">
        <v>219</v>
      </c>
      <c r="BS324" t="str">
        <f>_xlfn.IFNA(IF(VLOOKUP(Prehlad_ZoP[[#This Row],[Žiadosť o platbu]],Celkový_súbor!A:A,1,FALSE)=Prehlad_ZoP[[#This Row],[Žiadosť o platbu]],"áno"),"nie")</f>
        <v>nie</v>
      </c>
    </row>
    <row r="325" spans="3:71" x14ac:dyDescent="0.25">
      <c r="C325" s="88" t="s">
        <v>635</v>
      </c>
      <c r="E325" s="9"/>
      <c r="L325" s="88" t="s">
        <v>663</v>
      </c>
      <c r="M325" s="88" t="s">
        <v>637</v>
      </c>
      <c r="N325" s="88" t="s">
        <v>583</v>
      </c>
      <c r="Z325" s="88" t="s">
        <v>298</v>
      </c>
      <c r="AA325" s="88" t="s">
        <v>298</v>
      </c>
      <c r="AW325" s="88">
        <v>3800</v>
      </c>
      <c r="BR325" s="166" t="s">
        <v>219</v>
      </c>
      <c r="BS325" t="str">
        <f>_xlfn.IFNA(IF(VLOOKUP(Prehlad_ZoP[[#This Row],[Žiadosť o platbu]],Celkový_súbor!A:A,1,FALSE)=Prehlad_ZoP[[#This Row],[Žiadosť o platbu]],"áno"),"nie")</f>
        <v>nie</v>
      </c>
    </row>
    <row r="326" spans="3:71" x14ac:dyDescent="0.25">
      <c r="C326" s="88" t="s">
        <v>635</v>
      </c>
      <c r="E326" s="9"/>
      <c r="L326" s="88" t="s">
        <v>664</v>
      </c>
      <c r="M326" s="88" t="s">
        <v>637</v>
      </c>
      <c r="N326" s="88" t="s">
        <v>583</v>
      </c>
      <c r="Z326" s="88" t="s">
        <v>298</v>
      </c>
      <c r="AA326" s="88" t="s">
        <v>298</v>
      </c>
      <c r="AW326" s="88">
        <v>1866</v>
      </c>
      <c r="BR326" s="166" t="s">
        <v>219</v>
      </c>
      <c r="BS326" t="str">
        <f>_xlfn.IFNA(IF(VLOOKUP(Prehlad_ZoP[[#This Row],[Žiadosť o platbu]],Celkový_súbor!A:A,1,FALSE)=Prehlad_ZoP[[#This Row],[Žiadosť o platbu]],"áno"),"nie")</f>
        <v>nie</v>
      </c>
    </row>
    <row r="327" spans="3:71" x14ac:dyDescent="0.25">
      <c r="C327" s="88" t="s">
        <v>635</v>
      </c>
      <c r="E327" s="9"/>
      <c r="L327" s="88" t="s">
        <v>665</v>
      </c>
      <c r="M327" s="88" t="s">
        <v>637</v>
      </c>
      <c r="N327" s="88" t="s">
        <v>583</v>
      </c>
      <c r="Z327" s="88" t="s">
        <v>298</v>
      </c>
      <c r="AA327" s="88" t="s">
        <v>298</v>
      </c>
      <c r="AW327" s="88">
        <v>3059</v>
      </c>
      <c r="BR327" s="166" t="s">
        <v>219</v>
      </c>
      <c r="BS327" t="str">
        <f>_xlfn.IFNA(IF(VLOOKUP(Prehlad_ZoP[[#This Row],[Žiadosť o platbu]],Celkový_súbor!A:A,1,FALSE)=Prehlad_ZoP[[#This Row],[Žiadosť o platbu]],"áno"),"nie")</f>
        <v>nie</v>
      </c>
    </row>
    <row r="328" spans="3:71" x14ac:dyDescent="0.25">
      <c r="C328" s="88" t="s">
        <v>635</v>
      </c>
      <c r="E328" s="9"/>
      <c r="L328" s="88" t="s">
        <v>666</v>
      </c>
      <c r="M328" s="88" t="s">
        <v>637</v>
      </c>
      <c r="N328" s="88" t="s">
        <v>583</v>
      </c>
      <c r="Z328" s="88" t="s">
        <v>298</v>
      </c>
      <c r="AA328" s="88" t="s">
        <v>298</v>
      </c>
      <c r="AW328" s="88">
        <v>3059</v>
      </c>
      <c r="BR328" s="166" t="s">
        <v>219</v>
      </c>
      <c r="BS328" t="str">
        <f>_xlfn.IFNA(IF(VLOOKUP(Prehlad_ZoP[[#This Row],[Žiadosť o platbu]],Celkový_súbor!A:A,1,FALSE)=Prehlad_ZoP[[#This Row],[Žiadosť o platbu]],"áno"),"nie")</f>
        <v>nie</v>
      </c>
    </row>
    <row r="329" spans="3:71" x14ac:dyDescent="0.25">
      <c r="C329" s="88" t="s">
        <v>635</v>
      </c>
      <c r="E329" s="9"/>
      <c r="L329" s="88" t="s">
        <v>667</v>
      </c>
      <c r="M329" s="88" t="s">
        <v>637</v>
      </c>
      <c r="N329" s="88" t="s">
        <v>583</v>
      </c>
      <c r="Z329" s="88" t="s">
        <v>298</v>
      </c>
      <c r="AA329" s="88" t="s">
        <v>298</v>
      </c>
      <c r="AW329" s="88">
        <v>2660</v>
      </c>
      <c r="BR329" s="166" t="s">
        <v>219</v>
      </c>
      <c r="BS329" t="str">
        <f>_xlfn.IFNA(IF(VLOOKUP(Prehlad_ZoP[[#This Row],[Žiadosť o platbu]],Celkový_súbor!A:A,1,FALSE)=Prehlad_ZoP[[#This Row],[Žiadosť o platbu]],"áno"),"nie")</f>
        <v>nie</v>
      </c>
    </row>
    <row r="330" spans="3:71" x14ac:dyDescent="0.25">
      <c r="C330" s="88" t="s">
        <v>635</v>
      </c>
      <c r="E330" s="9"/>
      <c r="L330" s="88" t="s">
        <v>668</v>
      </c>
      <c r="M330" s="88" t="s">
        <v>637</v>
      </c>
      <c r="N330" s="88" t="s">
        <v>583</v>
      </c>
      <c r="Z330" s="88" t="s">
        <v>298</v>
      </c>
      <c r="AA330" s="88" t="s">
        <v>298</v>
      </c>
      <c r="AW330" s="88">
        <v>2660</v>
      </c>
      <c r="BR330" s="166" t="s">
        <v>219</v>
      </c>
      <c r="BS330" t="str">
        <f>_xlfn.IFNA(IF(VLOOKUP(Prehlad_ZoP[[#This Row],[Žiadosť o platbu]],Celkový_súbor!A:A,1,FALSE)=Prehlad_ZoP[[#This Row],[Žiadosť o platbu]],"áno"),"nie")</f>
        <v>nie</v>
      </c>
    </row>
    <row r="331" spans="3:71" x14ac:dyDescent="0.25">
      <c r="C331" s="88" t="s">
        <v>635</v>
      </c>
      <c r="E331" s="9"/>
      <c r="L331" s="88" t="s">
        <v>669</v>
      </c>
      <c r="M331" s="88" t="s">
        <v>637</v>
      </c>
      <c r="N331" s="88" t="s">
        <v>583</v>
      </c>
      <c r="Z331" s="88" t="s">
        <v>298</v>
      </c>
      <c r="AA331" s="88" t="s">
        <v>298</v>
      </c>
      <c r="AW331" s="88">
        <v>3059</v>
      </c>
      <c r="BR331" s="166" t="s">
        <v>219</v>
      </c>
      <c r="BS331" t="str">
        <f>_xlfn.IFNA(IF(VLOOKUP(Prehlad_ZoP[[#This Row],[Žiadosť o platbu]],Celkový_súbor!A:A,1,FALSE)=Prehlad_ZoP[[#This Row],[Žiadosť o platbu]],"áno"),"nie")</f>
        <v>nie</v>
      </c>
    </row>
    <row r="332" spans="3:71" x14ac:dyDescent="0.25">
      <c r="C332" s="88" t="s">
        <v>635</v>
      </c>
      <c r="E332" s="9"/>
      <c r="L332" s="88" t="s">
        <v>670</v>
      </c>
      <c r="M332" s="88" t="s">
        <v>637</v>
      </c>
      <c r="N332" s="88" t="s">
        <v>583</v>
      </c>
      <c r="Z332" s="88" t="s">
        <v>298</v>
      </c>
      <c r="AA332" s="88" t="s">
        <v>298</v>
      </c>
      <c r="AW332" s="88">
        <v>4370</v>
      </c>
      <c r="BR332" s="166" t="s">
        <v>219</v>
      </c>
      <c r="BS332" t="str">
        <f>_xlfn.IFNA(IF(VLOOKUP(Prehlad_ZoP[[#This Row],[Žiadosť o platbu]],Celkový_súbor!A:A,1,FALSE)=Prehlad_ZoP[[#This Row],[Žiadosť o platbu]],"áno"),"nie")</f>
        <v>nie</v>
      </c>
    </row>
    <row r="333" spans="3:71" x14ac:dyDescent="0.25">
      <c r="C333" s="88" t="s">
        <v>635</v>
      </c>
      <c r="E333" s="9"/>
      <c r="L333" s="88" t="s">
        <v>671</v>
      </c>
      <c r="M333" s="88" t="s">
        <v>637</v>
      </c>
      <c r="N333" s="88" t="s">
        <v>583</v>
      </c>
      <c r="Z333" s="88" t="s">
        <v>298</v>
      </c>
      <c r="AA333" s="88" t="s">
        <v>298</v>
      </c>
      <c r="AW333" s="88">
        <v>3040</v>
      </c>
      <c r="BR333" s="166" t="s">
        <v>219</v>
      </c>
      <c r="BS333" t="str">
        <f>_xlfn.IFNA(IF(VLOOKUP(Prehlad_ZoP[[#This Row],[Žiadosť o platbu]],Celkový_súbor!A:A,1,FALSE)=Prehlad_ZoP[[#This Row],[Žiadosť o platbu]],"áno"),"nie")</f>
        <v>nie</v>
      </c>
    </row>
    <row r="334" spans="3:71" x14ac:dyDescent="0.25">
      <c r="C334" s="88" t="s">
        <v>635</v>
      </c>
      <c r="E334" s="9"/>
      <c r="L334" s="88" t="s">
        <v>672</v>
      </c>
      <c r="M334" s="88" t="s">
        <v>637</v>
      </c>
      <c r="N334" s="88" t="s">
        <v>583</v>
      </c>
      <c r="Z334" s="88" t="s">
        <v>298</v>
      </c>
      <c r="AA334" s="88" t="s">
        <v>298</v>
      </c>
      <c r="AW334" s="88">
        <v>3933</v>
      </c>
      <c r="BR334" s="166" t="s">
        <v>219</v>
      </c>
      <c r="BS334" t="str">
        <f>_xlfn.IFNA(IF(VLOOKUP(Prehlad_ZoP[[#This Row],[Žiadosť o platbu]],Celkový_súbor!A:A,1,FALSE)=Prehlad_ZoP[[#This Row],[Žiadosť o platbu]],"áno"),"nie")</f>
        <v>nie</v>
      </c>
    </row>
    <row r="335" spans="3:71" x14ac:dyDescent="0.25">
      <c r="C335" s="88" t="s">
        <v>635</v>
      </c>
      <c r="E335" s="9"/>
      <c r="L335" s="88" t="s">
        <v>673</v>
      </c>
      <c r="M335" s="88" t="s">
        <v>637</v>
      </c>
      <c r="N335" s="88" t="s">
        <v>583</v>
      </c>
      <c r="Z335" s="88" t="s">
        <v>298</v>
      </c>
      <c r="AA335" s="88" t="s">
        <v>298</v>
      </c>
      <c r="AW335" s="88">
        <v>4370</v>
      </c>
      <c r="BR335" s="166" t="s">
        <v>219</v>
      </c>
      <c r="BS335" t="str">
        <f>_xlfn.IFNA(IF(VLOOKUP(Prehlad_ZoP[[#This Row],[Žiadosť o platbu]],Celkový_súbor!A:A,1,FALSE)=Prehlad_ZoP[[#This Row],[Žiadosť o platbu]],"áno"),"nie")</f>
        <v>nie</v>
      </c>
    </row>
    <row r="336" spans="3:71" x14ac:dyDescent="0.25">
      <c r="C336" s="88" t="s">
        <v>635</v>
      </c>
      <c r="E336" s="9"/>
      <c r="L336" s="88" t="s">
        <v>674</v>
      </c>
      <c r="M336" s="88" t="s">
        <v>637</v>
      </c>
      <c r="N336" s="88" t="s">
        <v>583</v>
      </c>
      <c r="Z336" s="88" t="s">
        <v>298</v>
      </c>
      <c r="AA336" s="88" t="s">
        <v>298</v>
      </c>
      <c r="AW336" s="88">
        <v>3059</v>
      </c>
      <c r="BR336" s="166" t="s">
        <v>219</v>
      </c>
      <c r="BS336" t="str">
        <f>_xlfn.IFNA(IF(VLOOKUP(Prehlad_ZoP[[#This Row],[Žiadosť o platbu]],Celkový_súbor!A:A,1,FALSE)=Prehlad_ZoP[[#This Row],[Žiadosť o platbu]],"áno"),"nie")</f>
        <v>nie</v>
      </c>
    </row>
    <row r="337" spans="3:71" x14ac:dyDescent="0.25">
      <c r="C337" s="88" t="s">
        <v>635</v>
      </c>
      <c r="E337" s="9"/>
      <c r="L337" s="88" t="s">
        <v>675</v>
      </c>
      <c r="M337" s="88" t="s">
        <v>637</v>
      </c>
      <c r="N337" s="88" t="s">
        <v>583</v>
      </c>
      <c r="Z337" s="88" t="s">
        <v>298</v>
      </c>
      <c r="AA337" s="88" t="s">
        <v>298</v>
      </c>
      <c r="AW337" s="88">
        <v>3800</v>
      </c>
      <c r="BR337" s="166" t="s">
        <v>219</v>
      </c>
      <c r="BS337" t="str">
        <f>_xlfn.IFNA(IF(VLOOKUP(Prehlad_ZoP[[#This Row],[Žiadosť o platbu]],Celkový_súbor!A:A,1,FALSE)=Prehlad_ZoP[[#This Row],[Žiadosť o platbu]],"áno"),"nie")</f>
        <v>nie</v>
      </c>
    </row>
    <row r="338" spans="3:71" x14ac:dyDescent="0.25">
      <c r="C338" s="88" t="s">
        <v>635</v>
      </c>
      <c r="E338" s="9"/>
      <c r="L338" s="88" t="s">
        <v>676</v>
      </c>
      <c r="M338" s="88" t="s">
        <v>637</v>
      </c>
      <c r="N338" s="88" t="s">
        <v>583</v>
      </c>
      <c r="Z338" s="88" t="s">
        <v>298</v>
      </c>
      <c r="AA338" s="88" t="s">
        <v>298</v>
      </c>
      <c r="AW338" s="88">
        <v>3059</v>
      </c>
      <c r="BR338" s="166" t="s">
        <v>219</v>
      </c>
      <c r="BS338" t="str">
        <f>_xlfn.IFNA(IF(VLOOKUP(Prehlad_ZoP[[#This Row],[Žiadosť o platbu]],Celkový_súbor!A:A,1,FALSE)=Prehlad_ZoP[[#This Row],[Žiadosť o platbu]],"áno"),"nie")</f>
        <v>nie</v>
      </c>
    </row>
    <row r="339" spans="3:71" x14ac:dyDescent="0.25">
      <c r="C339" s="88" t="s">
        <v>635</v>
      </c>
      <c r="E339" s="9"/>
      <c r="L339" s="88" t="s">
        <v>677</v>
      </c>
      <c r="M339" s="88" t="s">
        <v>637</v>
      </c>
      <c r="N339" s="88" t="s">
        <v>583</v>
      </c>
      <c r="Z339" s="88" t="s">
        <v>298</v>
      </c>
      <c r="AA339" s="88" t="s">
        <v>298</v>
      </c>
      <c r="AW339" s="88">
        <v>2280</v>
      </c>
      <c r="BR339" s="166" t="s">
        <v>219</v>
      </c>
      <c r="BS339" t="str">
        <f>_xlfn.IFNA(IF(VLOOKUP(Prehlad_ZoP[[#This Row],[Žiadosť o platbu]],Celkový_súbor!A:A,1,FALSE)=Prehlad_ZoP[[#This Row],[Žiadosť o platbu]],"áno"),"nie")</f>
        <v>nie</v>
      </c>
    </row>
    <row r="340" spans="3:71" x14ac:dyDescent="0.25">
      <c r="C340" s="88" t="s">
        <v>635</v>
      </c>
      <c r="E340" s="9"/>
      <c r="L340" s="88" t="s">
        <v>678</v>
      </c>
      <c r="M340" s="88" t="s">
        <v>637</v>
      </c>
      <c r="N340" s="88" t="s">
        <v>583</v>
      </c>
      <c r="Z340" s="88" t="s">
        <v>298</v>
      </c>
      <c r="AA340" s="88" t="s">
        <v>298</v>
      </c>
      <c r="AW340" s="88">
        <v>3059</v>
      </c>
      <c r="BR340" s="166" t="s">
        <v>219</v>
      </c>
      <c r="BS340" t="str">
        <f>_xlfn.IFNA(IF(VLOOKUP(Prehlad_ZoP[[#This Row],[Žiadosť o platbu]],Celkový_súbor!A:A,1,FALSE)=Prehlad_ZoP[[#This Row],[Žiadosť o platbu]],"áno"),"nie")</f>
        <v>nie</v>
      </c>
    </row>
    <row r="341" spans="3:71" x14ac:dyDescent="0.25">
      <c r="C341" s="88" t="s">
        <v>635</v>
      </c>
      <c r="E341" s="9"/>
      <c r="L341" s="88" t="s">
        <v>679</v>
      </c>
      <c r="M341" s="88" t="s">
        <v>637</v>
      </c>
      <c r="N341" s="88" t="s">
        <v>583</v>
      </c>
      <c r="Z341" s="88" t="s">
        <v>298</v>
      </c>
      <c r="AA341" s="88" t="s">
        <v>298</v>
      </c>
      <c r="AW341" s="88">
        <v>3800</v>
      </c>
      <c r="BR341" s="166" t="s">
        <v>219</v>
      </c>
      <c r="BS341" t="str">
        <f>_xlfn.IFNA(IF(VLOOKUP(Prehlad_ZoP[[#This Row],[Žiadosť o platbu]],Celkový_súbor!A:A,1,FALSE)=Prehlad_ZoP[[#This Row],[Žiadosť o platbu]],"áno"),"nie")</f>
        <v>nie</v>
      </c>
    </row>
    <row r="342" spans="3:71" x14ac:dyDescent="0.25">
      <c r="C342" s="88" t="s">
        <v>635</v>
      </c>
      <c r="E342" s="9"/>
      <c r="L342" s="88" t="s">
        <v>680</v>
      </c>
      <c r="M342" s="88" t="s">
        <v>637</v>
      </c>
      <c r="N342" s="88" t="s">
        <v>583</v>
      </c>
      <c r="Z342" s="88" t="s">
        <v>298</v>
      </c>
      <c r="AA342" s="88" t="s">
        <v>298</v>
      </c>
      <c r="AW342" s="88">
        <v>3059</v>
      </c>
      <c r="BR342" s="166" t="s">
        <v>219</v>
      </c>
      <c r="BS342" t="str">
        <f>_xlfn.IFNA(IF(VLOOKUP(Prehlad_ZoP[[#This Row],[Žiadosť o platbu]],Celkový_súbor!A:A,1,FALSE)=Prehlad_ZoP[[#This Row],[Žiadosť o platbu]],"áno"),"nie")</f>
        <v>nie</v>
      </c>
    </row>
    <row r="343" spans="3:71" x14ac:dyDescent="0.25">
      <c r="C343" s="88" t="s">
        <v>635</v>
      </c>
      <c r="E343" s="9"/>
      <c r="L343" s="88" t="s">
        <v>681</v>
      </c>
      <c r="M343" s="88" t="s">
        <v>637</v>
      </c>
      <c r="N343" s="88" t="s">
        <v>583</v>
      </c>
      <c r="Z343" s="88" t="s">
        <v>298</v>
      </c>
      <c r="AA343" s="88" t="s">
        <v>298</v>
      </c>
      <c r="AW343" s="88">
        <v>3496</v>
      </c>
      <c r="BR343" s="166" t="s">
        <v>219</v>
      </c>
      <c r="BS343" t="str">
        <f>_xlfn.IFNA(IF(VLOOKUP(Prehlad_ZoP[[#This Row],[Žiadosť o platbu]],Celkový_súbor!A:A,1,FALSE)=Prehlad_ZoP[[#This Row],[Žiadosť o platbu]],"áno"),"nie")</f>
        <v>nie</v>
      </c>
    </row>
    <row r="344" spans="3:71" x14ac:dyDescent="0.25">
      <c r="C344" s="88" t="s">
        <v>635</v>
      </c>
      <c r="E344" s="9"/>
      <c r="L344" s="88" t="s">
        <v>682</v>
      </c>
      <c r="M344" s="88" t="s">
        <v>637</v>
      </c>
      <c r="N344" s="88" t="s">
        <v>583</v>
      </c>
      <c r="Z344" s="88" t="s">
        <v>298</v>
      </c>
      <c r="AA344" s="88" t="s">
        <v>298</v>
      </c>
      <c r="AW344" s="88">
        <v>2660</v>
      </c>
      <c r="BR344" s="166" t="s">
        <v>219</v>
      </c>
      <c r="BS344" t="str">
        <f>_xlfn.IFNA(IF(VLOOKUP(Prehlad_ZoP[[#This Row],[Žiadosť o platbu]],Celkový_súbor!A:A,1,FALSE)=Prehlad_ZoP[[#This Row],[Žiadosť o platbu]],"áno"),"nie")</f>
        <v>nie</v>
      </c>
    </row>
    <row r="345" spans="3:71" x14ac:dyDescent="0.25">
      <c r="C345" s="88" t="s">
        <v>635</v>
      </c>
      <c r="E345" s="9"/>
      <c r="L345" s="88" t="s">
        <v>683</v>
      </c>
      <c r="M345" s="88" t="s">
        <v>637</v>
      </c>
      <c r="N345" s="88" t="s">
        <v>583</v>
      </c>
      <c r="Z345" s="88" t="s">
        <v>298</v>
      </c>
      <c r="AA345" s="88" t="s">
        <v>298</v>
      </c>
      <c r="AW345" s="88">
        <v>1092</v>
      </c>
      <c r="BR345" s="166" t="s">
        <v>219</v>
      </c>
      <c r="BS345" t="str">
        <f>_xlfn.IFNA(IF(VLOOKUP(Prehlad_ZoP[[#This Row],[Žiadosť o platbu]],Celkový_súbor!A:A,1,FALSE)=Prehlad_ZoP[[#This Row],[Žiadosť o platbu]],"áno"),"nie")</f>
        <v>nie</v>
      </c>
    </row>
    <row r="346" spans="3:71" x14ac:dyDescent="0.25">
      <c r="C346" s="88" t="s">
        <v>635</v>
      </c>
      <c r="E346" s="9"/>
      <c r="L346" s="88" t="s">
        <v>684</v>
      </c>
      <c r="M346" s="88" t="s">
        <v>637</v>
      </c>
      <c r="N346" s="88" t="s">
        <v>583</v>
      </c>
      <c r="Z346" s="88" t="s">
        <v>298</v>
      </c>
      <c r="AA346" s="88" t="s">
        <v>298</v>
      </c>
      <c r="AW346" s="88">
        <v>3496</v>
      </c>
      <c r="BR346" s="166" t="s">
        <v>219</v>
      </c>
      <c r="BS346" t="str">
        <f>_xlfn.IFNA(IF(VLOOKUP(Prehlad_ZoP[[#This Row],[Žiadosť o platbu]],Celkový_súbor!A:A,1,FALSE)=Prehlad_ZoP[[#This Row],[Žiadosť o platbu]],"áno"),"nie")</f>
        <v>nie</v>
      </c>
    </row>
    <row r="347" spans="3:71" x14ac:dyDescent="0.25">
      <c r="C347" s="88" t="s">
        <v>635</v>
      </c>
      <c r="E347" s="9"/>
      <c r="L347" s="88" t="s">
        <v>685</v>
      </c>
      <c r="M347" s="88" t="s">
        <v>637</v>
      </c>
      <c r="N347" s="88" t="s">
        <v>583</v>
      </c>
      <c r="Z347" s="88" t="s">
        <v>298</v>
      </c>
      <c r="AA347" s="88" t="s">
        <v>298</v>
      </c>
      <c r="AW347" s="88">
        <v>3059</v>
      </c>
      <c r="BR347" s="166" t="s">
        <v>219</v>
      </c>
      <c r="BS347" t="str">
        <f>_xlfn.IFNA(IF(VLOOKUP(Prehlad_ZoP[[#This Row],[Žiadosť o platbu]],Celkový_súbor!A:A,1,FALSE)=Prehlad_ZoP[[#This Row],[Žiadosť o platbu]],"áno"),"nie")</f>
        <v>nie</v>
      </c>
    </row>
    <row r="348" spans="3:71" x14ac:dyDescent="0.25">
      <c r="C348" s="88" t="s">
        <v>635</v>
      </c>
      <c r="E348" s="9"/>
      <c r="L348" s="88" t="s">
        <v>686</v>
      </c>
      <c r="M348" s="88" t="s">
        <v>637</v>
      </c>
      <c r="N348" s="88" t="s">
        <v>583</v>
      </c>
      <c r="Z348" s="88" t="s">
        <v>298</v>
      </c>
      <c r="AA348" s="88" t="s">
        <v>298</v>
      </c>
      <c r="AW348" s="88">
        <v>1500</v>
      </c>
      <c r="BR348" s="166" t="s">
        <v>219</v>
      </c>
      <c r="BS348" t="str">
        <f>_xlfn.IFNA(IF(VLOOKUP(Prehlad_ZoP[[#This Row],[Žiadosť o platbu]],Celkový_súbor!A:A,1,FALSE)=Prehlad_ZoP[[#This Row],[Žiadosť o platbu]],"áno"),"nie")</f>
        <v>nie</v>
      </c>
    </row>
    <row r="349" spans="3:71" x14ac:dyDescent="0.25">
      <c r="C349" s="88" t="s">
        <v>635</v>
      </c>
      <c r="E349" s="9"/>
      <c r="L349" s="88" t="s">
        <v>687</v>
      </c>
      <c r="M349" s="88" t="s">
        <v>637</v>
      </c>
      <c r="N349" s="88" t="s">
        <v>583</v>
      </c>
      <c r="Z349" s="88" t="s">
        <v>298</v>
      </c>
      <c r="AA349" s="88" t="s">
        <v>298</v>
      </c>
      <c r="AW349" s="88">
        <v>1500</v>
      </c>
      <c r="BR349" s="166" t="s">
        <v>219</v>
      </c>
      <c r="BS349" t="str">
        <f>_xlfn.IFNA(IF(VLOOKUP(Prehlad_ZoP[[#This Row],[Žiadosť o platbu]],Celkový_súbor!A:A,1,FALSE)=Prehlad_ZoP[[#This Row],[Žiadosť o platbu]],"áno"),"nie")</f>
        <v>nie</v>
      </c>
    </row>
    <row r="350" spans="3:71" x14ac:dyDescent="0.25">
      <c r="C350" s="88" t="s">
        <v>635</v>
      </c>
      <c r="E350" s="9"/>
      <c r="L350" s="88" t="s">
        <v>688</v>
      </c>
      <c r="M350" s="88" t="s">
        <v>637</v>
      </c>
      <c r="N350" s="88" t="s">
        <v>583</v>
      </c>
      <c r="Z350" s="88" t="s">
        <v>298</v>
      </c>
      <c r="AA350" s="88" t="s">
        <v>298</v>
      </c>
      <c r="AW350" s="88">
        <v>1500</v>
      </c>
      <c r="BR350" s="166" t="s">
        <v>219</v>
      </c>
      <c r="BS350" t="str">
        <f>_xlfn.IFNA(IF(VLOOKUP(Prehlad_ZoP[[#This Row],[Žiadosť o platbu]],Celkový_súbor!A:A,1,FALSE)=Prehlad_ZoP[[#This Row],[Žiadosť o platbu]],"áno"),"nie")</f>
        <v>nie</v>
      </c>
    </row>
    <row r="351" spans="3:71" x14ac:dyDescent="0.25">
      <c r="C351" s="88" t="s">
        <v>635</v>
      </c>
      <c r="E351" s="9"/>
      <c r="L351" s="88" t="s">
        <v>689</v>
      </c>
      <c r="M351" s="88" t="s">
        <v>637</v>
      </c>
      <c r="N351" s="88" t="s">
        <v>583</v>
      </c>
      <c r="Z351" s="88" t="s">
        <v>298</v>
      </c>
      <c r="AA351" s="88" t="s">
        <v>298</v>
      </c>
      <c r="AW351" s="88">
        <v>1500</v>
      </c>
      <c r="BR351" s="166" t="s">
        <v>219</v>
      </c>
      <c r="BS351" t="str">
        <f>_xlfn.IFNA(IF(VLOOKUP(Prehlad_ZoP[[#This Row],[Žiadosť o platbu]],Celkový_súbor!A:A,1,FALSE)=Prehlad_ZoP[[#This Row],[Žiadosť o platbu]],"áno"),"nie")</f>
        <v>nie</v>
      </c>
    </row>
    <row r="352" spans="3:71" x14ac:dyDescent="0.25">
      <c r="C352" s="88" t="s">
        <v>635</v>
      </c>
      <c r="E352" s="9"/>
      <c r="L352" s="88" t="s">
        <v>690</v>
      </c>
      <c r="M352" s="88" t="s">
        <v>637</v>
      </c>
      <c r="N352" s="88" t="s">
        <v>583</v>
      </c>
      <c r="Z352" s="88" t="s">
        <v>298</v>
      </c>
      <c r="AA352" s="88" t="s">
        <v>298</v>
      </c>
      <c r="AW352" s="88">
        <v>3800</v>
      </c>
      <c r="BR352" s="166" t="s">
        <v>219</v>
      </c>
      <c r="BS352" t="str">
        <f>_xlfn.IFNA(IF(VLOOKUP(Prehlad_ZoP[[#This Row],[Žiadosť o platbu]],Celkový_súbor!A:A,1,FALSE)=Prehlad_ZoP[[#This Row],[Žiadosť o platbu]],"áno"),"nie")</f>
        <v>nie</v>
      </c>
    </row>
    <row r="353" spans="3:71" x14ac:dyDescent="0.25">
      <c r="C353" s="88" t="s">
        <v>635</v>
      </c>
      <c r="E353" s="9"/>
      <c r="L353" s="88" t="s">
        <v>691</v>
      </c>
      <c r="M353" s="88" t="s">
        <v>637</v>
      </c>
      <c r="N353" s="88" t="s">
        <v>583</v>
      </c>
      <c r="Z353" s="88" t="s">
        <v>298</v>
      </c>
      <c r="AA353" s="88" t="s">
        <v>298</v>
      </c>
      <c r="AW353" s="88">
        <v>3059</v>
      </c>
      <c r="BR353" s="166" t="s">
        <v>219</v>
      </c>
      <c r="BS353" t="str">
        <f>_xlfn.IFNA(IF(VLOOKUP(Prehlad_ZoP[[#This Row],[Žiadosť o platbu]],Celkový_súbor!A:A,1,FALSE)=Prehlad_ZoP[[#This Row],[Žiadosť o platbu]],"áno"),"nie")</f>
        <v>nie</v>
      </c>
    </row>
    <row r="354" spans="3:71" x14ac:dyDescent="0.25">
      <c r="C354" s="88" t="s">
        <v>635</v>
      </c>
      <c r="E354" s="9"/>
      <c r="L354" s="88" t="s">
        <v>692</v>
      </c>
      <c r="M354" s="88" t="s">
        <v>637</v>
      </c>
      <c r="N354" s="88" t="s">
        <v>583</v>
      </c>
      <c r="Z354" s="88" t="s">
        <v>298</v>
      </c>
      <c r="AA354" s="88" t="s">
        <v>298</v>
      </c>
      <c r="AW354" s="88">
        <v>1757</v>
      </c>
      <c r="BR354" s="166" t="s">
        <v>219</v>
      </c>
      <c r="BS354" t="str">
        <f>_xlfn.IFNA(IF(VLOOKUP(Prehlad_ZoP[[#This Row],[Žiadosť o platbu]],Celkový_súbor!A:A,1,FALSE)=Prehlad_ZoP[[#This Row],[Žiadosť o platbu]],"áno"),"nie")</f>
        <v>nie</v>
      </c>
    </row>
    <row r="355" spans="3:71" x14ac:dyDescent="0.25">
      <c r="C355" s="88" t="s">
        <v>635</v>
      </c>
      <c r="E355" s="9"/>
      <c r="L355" s="88" t="s">
        <v>693</v>
      </c>
      <c r="M355" s="88" t="s">
        <v>637</v>
      </c>
      <c r="N355" s="88" t="s">
        <v>583</v>
      </c>
      <c r="Z355" s="88" t="s">
        <v>298</v>
      </c>
      <c r="AA355" s="88" t="s">
        <v>298</v>
      </c>
      <c r="AW355" s="88">
        <v>4370</v>
      </c>
      <c r="BR355" s="166" t="s">
        <v>219</v>
      </c>
      <c r="BS355" t="str">
        <f>_xlfn.IFNA(IF(VLOOKUP(Prehlad_ZoP[[#This Row],[Žiadosť o platbu]],Celkový_súbor!A:A,1,FALSE)=Prehlad_ZoP[[#This Row],[Žiadosť o platbu]],"áno"),"nie")</f>
        <v>nie</v>
      </c>
    </row>
    <row r="356" spans="3:71" x14ac:dyDescent="0.25">
      <c r="C356" s="88" t="s">
        <v>635</v>
      </c>
      <c r="E356" s="9"/>
      <c r="L356" s="88" t="s">
        <v>694</v>
      </c>
      <c r="M356" s="88" t="s">
        <v>637</v>
      </c>
      <c r="N356" s="88" t="s">
        <v>583</v>
      </c>
      <c r="Z356" s="88" t="s">
        <v>298</v>
      </c>
      <c r="AA356" s="88" t="s">
        <v>298</v>
      </c>
      <c r="AW356" s="88">
        <v>3933</v>
      </c>
      <c r="BR356" s="166" t="s">
        <v>219</v>
      </c>
      <c r="BS356" t="str">
        <f>_xlfn.IFNA(IF(VLOOKUP(Prehlad_ZoP[[#This Row],[Žiadosť o platbu]],Celkový_súbor!A:A,1,FALSE)=Prehlad_ZoP[[#This Row],[Žiadosť o platbu]],"áno"),"nie")</f>
        <v>nie</v>
      </c>
    </row>
    <row r="357" spans="3:71" x14ac:dyDescent="0.25">
      <c r="C357" s="88" t="s">
        <v>635</v>
      </c>
      <c r="E357" s="9"/>
      <c r="L357" s="88" t="s">
        <v>695</v>
      </c>
      <c r="M357" s="88" t="s">
        <v>637</v>
      </c>
      <c r="N357" s="88" t="s">
        <v>583</v>
      </c>
      <c r="Z357" s="88" t="s">
        <v>298</v>
      </c>
      <c r="AA357" s="88" t="s">
        <v>298</v>
      </c>
      <c r="AW357" s="88">
        <v>4370</v>
      </c>
      <c r="BR357" s="166" t="s">
        <v>219</v>
      </c>
      <c r="BS357" t="str">
        <f>_xlfn.IFNA(IF(VLOOKUP(Prehlad_ZoP[[#This Row],[Žiadosť o platbu]],Celkový_súbor!A:A,1,FALSE)=Prehlad_ZoP[[#This Row],[Žiadosť o platbu]],"áno"),"nie")</f>
        <v>nie</v>
      </c>
    </row>
    <row r="358" spans="3:71" x14ac:dyDescent="0.25">
      <c r="C358" s="88" t="s">
        <v>635</v>
      </c>
      <c r="E358" s="9"/>
      <c r="L358" s="88" t="s">
        <v>696</v>
      </c>
      <c r="M358" s="88" t="s">
        <v>637</v>
      </c>
      <c r="N358" s="88" t="s">
        <v>583</v>
      </c>
      <c r="Z358" s="88" t="s">
        <v>298</v>
      </c>
      <c r="AA358" s="88" t="s">
        <v>298</v>
      </c>
      <c r="AW358" s="88">
        <v>3800</v>
      </c>
      <c r="BR358" s="166" t="s">
        <v>219</v>
      </c>
      <c r="BS358" t="str">
        <f>_xlfn.IFNA(IF(VLOOKUP(Prehlad_ZoP[[#This Row],[Žiadosť o platbu]],Celkový_súbor!A:A,1,FALSE)=Prehlad_ZoP[[#This Row],[Žiadosť o platbu]],"áno"),"nie")</f>
        <v>nie</v>
      </c>
    </row>
    <row r="359" spans="3:71" x14ac:dyDescent="0.25">
      <c r="C359" s="88" t="s">
        <v>635</v>
      </c>
      <c r="E359" s="9"/>
      <c r="L359" s="88" t="s">
        <v>697</v>
      </c>
      <c r="M359" s="88" t="s">
        <v>637</v>
      </c>
      <c r="N359" s="88" t="s">
        <v>583</v>
      </c>
      <c r="Z359" s="88" t="s">
        <v>298</v>
      </c>
      <c r="AA359" s="88" t="s">
        <v>298</v>
      </c>
      <c r="AW359" s="88">
        <v>3496</v>
      </c>
      <c r="BR359" s="166" t="s">
        <v>219</v>
      </c>
      <c r="BS359" t="str">
        <f>_xlfn.IFNA(IF(VLOOKUP(Prehlad_ZoP[[#This Row],[Žiadosť o platbu]],Celkový_súbor!A:A,1,FALSE)=Prehlad_ZoP[[#This Row],[Žiadosť o platbu]],"áno"),"nie")</f>
        <v>nie</v>
      </c>
    </row>
    <row r="360" spans="3:71" x14ac:dyDescent="0.25">
      <c r="C360" s="88" t="s">
        <v>635</v>
      </c>
      <c r="E360" s="9"/>
      <c r="L360" s="88" t="s">
        <v>698</v>
      </c>
      <c r="M360" s="88" t="s">
        <v>637</v>
      </c>
      <c r="N360" s="88" t="s">
        <v>583</v>
      </c>
      <c r="Z360" s="88" t="s">
        <v>298</v>
      </c>
      <c r="AA360" s="88" t="s">
        <v>298</v>
      </c>
      <c r="AW360" s="88">
        <v>3420</v>
      </c>
      <c r="BR360" s="166" t="s">
        <v>219</v>
      </c>
      <c r="BS360" t="str">
        <f>_xlfn.IFNA(IF(VLOOKUP(Prehlad_ZoP[[#This Row],[Žiadosť o platbu]],Celkový_súbor!A:A,1,FALSE)=Prehlad_ZoP[[#This Row],[Žiadosť o platbu]],"áno"),"nie")</f>
        <v>nie</v>
      </c>
    </row>
    <row r="361" spans="3:71" x14ac:dyDescent="0.25">
      <c r="C361" s="88" t="s">
        <v>635</v>
      </c>
      <c r="E361" s="9"/>
      <c r="L361" s="88" t="s">
        <v>699</v>
      </c>
      <c r="M361" s="88" t="s">
        <v>637</v>
      </c>
      <c r="N361" s="88" t="s">
        <v>583</v>
      </c>
      <c r="Z361" s="88" t="s">
        <v>298</v>
      </c>
      <c r="AA361" s="88" t="s">
        <v>298</v>
      </c>
      <c r="AW361" s="88">
        <v>2297</v>
      </c>
      <c r="BR361" s="166" t="s">
        <v>219</v>
      </c>
      <c r="BS361" t="str">
        <f>_xlfn.IFNA(IF(VLOOKUP(Prehlad_ZoP[[#This Row],[Žiadosť o platbu]],Celkový_súbor!A:A,1,FALSE)=Prehlad_ZoP[[#This Row],[Žiadosť o platbu]],"áno"),"nie")</f>
        <v>nie</v>
      </c>
    </row>
    <row r="362" spans="3:71" x14ac:dyDescent="0.25">
      <c r="C362" s="88" t="s">
        <v>635</v>
      </c>
      <c r="E362" s="9"/>
      <c r="L362" s="88" t="s">
        <v>700</v>
      </c>
      <c r="M362" s="88" t="s">
        <v>637</v>
      </c>
      <c r="N362" s="88" t="s">
        <v>583</v>
      </c>
      <c r="Z362" s="88" t="s">
        <v>298</v>
      </c>
      <c r="AA362" s="88" t="s">
        <v>298</v>
      </c>
      <c r="AW362" s="88">
        <v>4370</v>
      </c>
      <c r="BR362" s="166" t="s">
        <v>219</v>
      </c>
      <c r="BS362" t="str">
        <f>_xlfn.IFNA(IF(VLOOKUP(Prehlad_ZoP[[#This Row],[Žiadosť o platbu]],Celkový_súbor!A:A,1,FALSE)=Prehlad_ZoP[[#This Row],[Žiadosť o platbu]],"áno"),"nie")</f>
        <v>nie</v>
      </c>
    </row>
    <row r="363" spans="3:71" x14ac:dyDescent="0.25">
      <c r="C363" s="88" t="s">
        <v>635</v>
      </c>
      <c r="E363" s="9"/>
      <c r="L363" s="88" t="s">
        <v>701</v>
      </c>
      <c r="M363" s="88" t="s">
        <v>637</v>
      </c>
      <c r="N363" s="88" t="s">
        <v>583</v>
      </c>
      <c r="Z363" s="88" t="s">
        <v>298</v>
      </c>
      <c r="AA363" s="88" t="s">
        <v>298</v>
      </c>
      <c r="AW363" s="88">
        <v>1830</v>
      </c>
      <c r="BR363" s="166" t="s">
        <v>219</v>
      </c>
      <c r="BS363" t="str">
        <f>_xlfn.IFNA(IF(VLOOKUP(Prehlad_ZoP[[#This Row],[Žiadosť o platbu]],Celkový_súbor!A:A,1,FALSE)=Prehlad_ZoP[[#This Row],[Žiadosť o platbu]],"áno"),"nie")</f>
        <v>nie</v>
      </c>
    </row>
    <row r="364" spans="3:71" x14ac:dyDescent="0.25">
      <c r="C364" s="88" t="s">
        <v>635</v>
      </c>
      <c r="E364" s="9"/>
      <c r="L364" s="88" t="s">
        <v>702</v>
      </c>
      <c r="M364" s="88" t="s">
        <v>637</v>
      </c>
      <c r="N364" s="88" t="s">
        <v>583</v>
      </c>
      <c r="Z364" s="88" t="s">
        <v>298</v>
      </c>
      <c r="AA364" s="88" t="s">
        <v>298</v>
      </c>
      <c r="AW364" s="88">
        <v>2000</v>
      </c>
      <c r="BR364" s="166" t="s">
        <v>219</v>
      </c>
      <c r="BS364" t="str">
        <f>_xlfn.IFNA(IF(VLOOKUP(Prehlad_ZoP[[#This Row],[Žiadosť o platbu]],Celkový_súbor!A:A,1,FALSE)=Prehlad_ZoP[[#This Row],[Žiadosť o platbu]],"áno"),"nie")</f>
        <v>nie</v>
      </c>
    </row>
    <row r="365" spans="3:71" x14ac:dyDescent="0.25">
      <c r="C365" s="88" t="s">
        <v>635</v>
      </c>
      <c r="E365" s="9"/>
      <c r="L365" s="88" t="s">
        <v>703</v>
      </c>
      <c r="M365" s="88" t="s">
        <v>637</v>
      </c>
      <c r="N365" s="88" t="s">
        <v>583</v>
      </c>
      <c r="Z365" s="88" t="s">
        <v>298</v>
      </c>
      <c r="AA365" s="88" t="s">
        <v>298</v>
      </c>
      <c r="AW365" s="88">
        <v>2000</v>
      </c>
      <c r="BR365" s="166" t="s">
        <v>219</v>
      </c>
      <c r="BS365" t="str">
        <f>_xlfn.IFNA(IF(VLOOKUP(Prehlad_ZoP[[#This Row],[Žiadosť o platbu]],Celkový_súbor!A:A,1,FALSE)=Prehlad_ZoP[[#This Row],[Žiadosť o platbu]],"áno"),"nie")</f>
        <v>nie</v>
      </c>
    </row>
    <row r="366" spans="3:71" x14ac:dyDescent="0.25">
      <c r="C366" s="88" t="s">
        <v>635</v>
      </c>
      <c r="E366" s="9"/>
      <c r="L366" s="88" t="s">
        <v>704</v>
      </c>
      <c r="M366" s="88" t="s">
        <v>637</v>
      </c>
      <c r="N366" s="88" t="s">
        <v>583</v>
      </c>
      <c r="Z366" s="88" t="s">
        <v>298</v>
      </c>
      <c r="AA366" s="88" t="s">
        <v>298</v>
      </c>
      <c r="AW366" s="88">
        <v>2280</v>
      </c>
      <c r="BR366" s="166" t="s">
        <v>219</v>
      </c>
      <c r="BS366" t="str">
        <f>_xlfn.IFNA(IF(VLOOKUP(Prehlad_ZoP[[#This Row],[Žiadosť o platbu]],Celkový_súbor!A:A,1,FALSE)=Prehlad_ZoP[[#This Row],[Žiadosť o platbu]],"áno"),"nie")</f>
        <v>nie</v>
      </c>
    </row>
    <row r="367" spans="3:71" x14ac:dyDescent="0.25">
      <c r="C367" s="88" t="s">
        <v>635</v>
      </c>
      <c r="E367" s="9"/>
      <c r="L367" s="88" t="s">
        <v>705</v>
      </c>
      <c r="M367" s="88" t="s">
        <v>637</v>
      </c>
      <c r="N367" s="88" t="s">
        <v>583</v>
      </c>
      <c r="Z367" s="88" t="s">
        <v>298</v>
      </c>
      <c r="AA367" s="88" t="s">
        <v>298</v>
      </c>
      <c r="AW367" s="88">
        <v>2280</v>
      </c>
      <c r="BR367" s="166" t="s">
        <v>219</v>
      </c>
      <c r="BS367" t="str">
        <f>_xlfn.IFNA(IF(VLOOKUP(Prehlad_ZoP[[#This Row],[Žiadosť o platbu]],Celkový_súbor!A:A,1,FALSE)=Prehlad_ZoP[[#This Row],[Žiadosť o platbu]],"áno"),"nie")</f>
        <v>nie</v>
      </c>
    </row>
    <row r="368" spans="3:71" x14ac:dyDescent="0.25">
      <c r="C368" s="88" t="s">
        <v>635</v>
      </c>
      <c r="E368" s="9"/>
      <c r="L368" s="88" t="s">
        <v>706</v>
      </c>
      <c r="M368" s="88" t="s">
        <v>637</v>
      </c>
      <c r="N368" s="88" t="s">
        <v>583</v>
      </c>
      <c r="Z368" s="88" t="s">
        <v>298</v>
      </c>
      <c r="AA368" s="88" t="s">
        <v>298</v>
      </c>
      <c r="AW368" s="88">
        <v>3040</v>
      </c>
      <c r="BR368" s="166" t="s">
        <v>219</v>
      </c>
      <c r="BS368" t="str">
        <f>_xlfn.IFNA(IF(VLOOKUP(Prehlad_ZoP[[#This Row],[Žiadosť o platbu]],Celkový_súbor!A:A,1,FALSE)=Prehlad_ZoP[[#This Row],[Žiadosť o platbu]],"áno"),"nie")</f>
        <v>nie</v>
      </c>
    </row>
    <row r="369" spans="3:71" x14ac:dyDescent="0.25">
      <c r="C369" s="88" t="s">
        <v>635</v>
      </c>
      <c r="E369" s="9"/>
      <c r="L369" s="88" t="s">
        <v>707</v>
      </c>
      <c r="M369" s="88" t="s">
        <v>637</v>
      </c>
      <c r="N369" s="88" t="s">
        <v>583</v>
      </c>
      <c r="Z369" s="88" t="s">
        <v>298</v>
      </c>
      <c r="AA369" s="88" t="s">
        <v>298</v>
      </c>
      <c r="AW369" s="88">
        <v>4370</v>
      </c>
      <c r="BR369" s="166" t="s">
        <v>219</v>
      </c>
      <c r="BS369" t="str">
        <f>_xlfn.IFNA(IF(VLOOKUP(Prehlad_ZoP[[#This Row],[Žiadosť o platbu]],Celkový_súbor!A:A,1,FALSE)=Prehlad_ZoP[[#This Row],[Žiadosť o platbu]],"áno"),"nie")</f>
        <v>nie</v>
      </c>
    </row>
    <row r="370" spans="3:71" x14ac:dyDescent="0.25">
      <c r="C370" s="88" t="s">
        <v>635</v>
      </c>
      <c r="E370" s="9"/>
      <c r="L370" s="88" t="s">
        <v>708</v>
      </c>
      <c r="M370" s="88" t="s">
        <v>637</v>
      </c>
      <c r="N370" s="88" t="s">
        <v>583</v>
      </c>
      <c r="Z370" s="88" t="s">
        <v>298</v>
      </c>
      <c r="AA370" s="88" t="s">
        <v>298</v>
      </c>
      <c r="AW370" s="88">
        <v>3420</v>
      </c>
      <c r="BR370" s="166" t="s">
        <v>219</v>
      </c>
      <c r="BS370" t="str">
        <f>_xlfn.IFNA(IF(VLOOKUP(Prehlad_ZoP[[#This Row],[Žiadosť o platbu]],Celkový_súbor!A:A,1,FALSE)=Prehlad_ZoP[[#This Row],[Žiadosť o platbu]],"áno"),"nie")</f>
        <v>nie</v>
      </c>
    </row>
    <row r="371" spans="3:71" x14ac:dyDescent="0.25">
      <c r="C371" s="88" t="s">
        <v>635</v>
      </c>
      <c r="E371" s="9"/>
      <c r="L371" s="88" t="s">
        <v>709</v>
      </c>
      <c r="M371" s="88" t="s">
        <v>637</v>
      </c>
      <c r="N371" s="88" t="s">
        <v>583</v>
      </c>
      <c r="Z371" s="88" t="s">
        <v>298</v>
      </c>
      <c r="AA371" s="88" t="s">
        <v>298</v>
      </c>
      <c r="AW371" s="88">
        <v>2660</v>
      </c>
      <c r="BR371" s="166" t="s">
        <v>219</v>
      </c>
      <c r="BS371" t="str">
        <f>_xlfn.IFNA(IF(VLOOKUP(Prehlad_ZoP[[#This Row],[Žiadosť o platbu]],Celkový_súbor!A:A,1,FALSE)=Prehlad_ZoP[[#This Row],[Žiadosť o platbu]],"áno"),"nie")</f>
        <v>nie</v>
      </c>
    </row>
    <row r="372" spans="3:71" x14ac:dyDescent="0.25">
      <c r="C372" s="88" t="s">
        <v>635</v>
      </c>
      <c r="E372" s="9"/>
      <c r="L372" s="88" t="s">
        <v>710</v>
      </c>
      <c r="M372" s="88" t="s">
        <v>637</v>
      </c>
      <c r="N372" s="88" t="s">
        <v>583</v>
      </c>
      <c r="Z372" s="88" t="s">
        <v>298</v>
      </c>
      <c r="AA372" s="88" t="s">
        <v>298</v>
      </c>
      <c r="AW372" s="88">
        <v>4370</v>
      </c>
      <c r="BR372" s="166" t="s">
        <v>219</v>
      </c>
      <c r="BS372" t="str">
        <f>_xlfn.IFNA(IF(VLOOKUP(Prehlad_ZoP[[#This Row],[Žiadosť o platbu]],Celkový_súbor!A:A,1,FALSE)=Prehlad_ZoP[[#This Row],[Žiadosť o platbu]],"áno"),"nie")</f>
        <v>nie</v>
      </c>
    </row>
    <row r="373" spans="3:71" x14ac:dyDescent="0.25">
      <c r="C373" s="88" t="s">
        <v>635</v>
      </c>
      <c r="E373" s="9"/>
      <c r="L373" s="88" t="s">
        <v>711</v>
      </c>
      <c r="M373" s="88" t="s">
        <v>637</v>
      </c>
      <c r="N373" s="88" t="s">
        <v>583</v>
      </c>
      <c r="Z373" s="88" t="s">
        <v>298</v>
      </c>
      <c r="AA373" s="88" t="s">
        <v>298</v>
      </c>
      <c r="AW373" s="88">
        <v>3420</v>
      </c>
      <c r="BR373" s="166" t="s">
        <v>219</v>
      </c>
      <c r="BS373" t="str">
        <f>_xlfn.IFNA(IF(VLOOKUP(Prehlad_ZoP[[#This Row],[Žiadosť o platbu]],Celkový_súbor!A:A,1,FALSE)=Prehlad_ZoP[[#This Row],[Žiadosť o platbu]],"áno"),"nie")</f>
        <v>nie</v>
      </c>
    </row>
    <row r="374" spans="3:71" x14ac:dyDescent="0.25">
      <c r="C374" s="88" t="s">
        <v>635</v>
      </c>
      <c r="E374" s="9"/>
      <c r="L374" s="88" t="s">
        <v>712</v>
      </c>
      <c r="M374" s="88" t="s">
        <v>637</v>
      </c>
      <c r="N374" s="88" t="s">
        <v>583</v>
      </c>
      <c r="Z374" s="88" t="s">
        <v>298</v>
      </c>
      <c r="AA374" s="88" t="s">
        <v>298</v>
      </c>
      <c r="AW374" s="88">
        <v>3800</v>
      </c>
      <c r="BR374" s="166" t="s">
        <v>219</v>
      </c>
      <c r="BS374" t="str">
        <f>_xlfn.IFNA(IF(VLOOKUP(Prehlad_ZoP[[#This Row],[Žiadosť o platbu]],Celkový_súbor!A:A,1,FALSE)=Prehlad_ZoP[[#This Row],[Žiadosť o platbu]],"áno"),"nie")</f>
        <v>nie</v>
      </c>
    </row>
    <row r="375" spans="3:71" x14ac:dyDescent="0.25">
      <c r="C375" s="88" t="s">
        <v>635</v>
      </c>
      <c r="E375" s="9"/>
      <c r="L375" s="88" t="s">
        <v>713</v>
      </c>
      <c r="M375" s="88" t="s">
        <v>637</v>
      </c>
      <c r="N375" s="88" t="s">
        <v>583</v>
      </c>
      <c r="Z375" s="88" t="s">
        <v>298</v>
      </c>
      <c r="AA375" s="88" t="s">
        <v>298</v>
      </c>
      <c r="AW375" s="88">
        <v>3420</v>
      </c>
      <c r="BR375" s="166" t="s">
        <v>219</v>
      </c>
      <c r="BS375" t="str">
        <f>_xlfn.IFNA(IF(VLOOKUP(Prehlad_ZoP[[#This Row],[Žiadosť o platbu]],Celkový_súbor!A:A,1,FALSE)=Prehlad_ZoP[[#This Row],[Žiadosť o platbu]],"áno"),"nie")</f>
        <v>nie</v>
      </c>
    </row>
    <row r="376" spans="3:71" x14ac:dyDescent="0.25">
      <c r="C376" s="88" t="s">
        <v>635</v>
      </c>
      <c r="E376" s="9"/>
      <c r="L376" s="88" t="s">
        <v>714</v>
      </c>
      <c r="M376" s="88" t="s">
        <v>637</v>
      </c>
      <c r="N376" s="88" t="s">
        <v>583</v>
      </c>
      <c r="Z376" s="88" t="s">
        <v>298</v>
      </c>
      <c r="AA376" s="88" t="s">
        <v>298</v>
      </c>
      <c r="AW376" s="88">
        <v>3420</v>
      </c>
      <c r="BR376" s="166" t="s">
        <v>219</v>
      </c>
      <c r="BS376" t="str">
        <f>_xlfn.IFNA(IF(VLOOKUP(Prehlad_ZoP[[#This Row],[Žiadosť o platbu]],Celkový_súbor!A:A,1,FALSE)=Prehlad_ZoP[[#This Row],[Žiadosť o platbu]],"áno"),"nie")</f>
        <v>nie</v>
      </c>
    </row>
    <row r="377" spans="3:71" x14ac:dyDescent="0.25">
      <c r="C377" s="88" t="s">
        <v>635</v>
      </c>
      <c r="E377" s="9"/>
      <c r="L377" s="88" t="s">
        <v>715</v>
      </c>
      <c r="M377" s="88" t="s">
        <v>637</v>
      </c>
      <c r="N377" s="88" t="s">
        <v>583</v>
      </c>
      <c r="Z377" s="88" t="s">
        <v>298</v>
      </c>
      <c r="AA377" s="88" t="s">
        <v>298</v>
      </c>
      <c r="AW377" s="88">
        <v>2297</v>
      </c>
      <c r="BR377" s="166" t="s">
        <v>219</v>
      </c>
      <c r="BS377" t="str">
        <f>_xlfn.IFNA(IF(VLOOKUP(Prehlad_ZoP[[#This Row],[Žiadosť o platbu]],Celkový_súbor!A:A,1,FALSE)=Prehlad_ZoP[[#This Row],[Žiadosť o platbu]],"áno"),"nie")</f>
        <v>nie</v>
      </c>
    </row>
    <row r="378" spans="3:71" x14ac:dyDescent="0.25">
      <c r="C378" s="88" t="s">
        <v>635</v>
      </c>
      <c r="E378" s="9"/>
      <c r="L378" s="88" t="s">
        <v>716</v>
      </c>
      <c r="M378" s="88" t="s">
        <v>637</v>
      </c>
      <c r="N378" s="88" t="s">
        <v>583</v>
      </c>
      <c r="Z378" s="88" t="s">
        <v>298</v>
      </c>
      <c r="AA378" s="88" t="s">
        <v>298</v>
      </c>
      <c r="AW378" s="88">
        <v>2297</v>
      </c>
      <c r="BR378" s="166" t="s">
        <v>219</v>
      </c>
      <c r="BS378" t="str">
        <f>_xlfn.IFNA(IF(VLOOKUP(Prehlad_ZoP[[#This Row],[Žiadosť o platbu]],Celkový_súbor!A:A,1,FALSE)=Prehlad_ZoP[[#This Row],[Žiadosť o platbu]],"áno"),"nie")</f>
        <v>nie</v>
      </c>
    </row>
    <row r="379" spans="3:71" x14ac:dyDescent="0.25">
      <c r="C379" s="88" t="s">
        <v>635</v>
      </c>
      <c r="E379" s="9"/>
      <c r="L379" s="88" t="s">
        <v>717</v>
      </c>
      <c r="M379" s="88" t="s">
        <v>637</v>
      </c>
      <c r="N379" s="88" t="s">
        <v>583</v>
      </c>
      <c r="Z379" s="88" t="s">
        <v>298</v>
      </c>
      <c r="AA379" s="88" t="s">
        <v>298</v>
      </c>
      <c r="AW379" s="88">
        <v>1866</v>
      </c>
      <c r="BR379" s="166" t="s">
        <v>219</v>
      </c>
      <c r="BS379" t="str">
        <f>_xlfn.IFNA(IF(VLOOKUP(Prehlad_ZoP[[#This Row],[Žiadosť o platbu]],Celkový_súbor!A:A,1,FALSE)=Prehlad_ZoP[[#This Row],[Žiadosť o platbu]],"áno"),"nie")</f>
        <v>nie</v>
      </c>
    </row>
    <row r="380" spans="3:71" x14ac:dyDescent="0.25">
      <c r="C380" s="88" t="s">
        <v>635</v>
      </c>
      <c r="E380" s="9"/>
      <c r="L380" s="88" t="s">
        <v>718</v>
      </c>
      <c r="M380" s="88" t="s">
        <v>637</v>
      </c>
      <c r="N380" s="88" t="s">
        <v>583</v>
      </c>
      <c r="Z380" s="88" t="s">
        <v>298</v>
      </c>
      <c r="AA380" s="88" t="s">
        <v>298</v>
      </c>
      <c r="AW380" s="88">
        <v>1500</v>
      </c>
      <c r="BR380" s="166" t="s">
        <v>219</v>
      </c>
      <c r="BS380" t="str">
        <f>_xlfn.IFNA(IF(VLOOKUP(Prehlad_ZoP[[#This Row],[Žiadosť o platbu]],Celkový_súbor!A:A,1,FALSE)=Prehlad_ZoP[[#This Row],[Žiadosť o platbu]],"áno"),"nie")</f>
        <v>nie</v>
      </c>
    </row>
    <row r="381" spans="3:71" x14ac:dyDescent="0.25">
      <c r="C381" s="88" t="s">
        <v>635</v>
      </c>
      <c r="E381" s="9"/>
      <c r="L381" s="88" t="s">
        <v>719</v>
      </c>
      <c r="M381" s="88" t="s">
        <v>637</v>
      </c>
      <c r="N381" s="88" t="s">
        <v>583</v>
      </c>
      <c r="Z381" s="88" t="s">
        <v>298</v>
      </c>
      <c r="AA381" s="88" t="s">
        <v>298</v>
      </c>
      <c r="AW381" s="88">
        <v>2622</v>
      </c>
      <c r="BR381" s="166" t="s">
        <v>219</v>
      </c>
      <c r="BS381" t="str">
        <f>_xlfn.IFNA(IF(VLOOKUP(Prehlad_ZoP[[#This Row],[Žiadosť o platbu]],Celkový_súbor!A:A,1,FALSE)=Prehlad_ZoP[[#This Row],[Žiadosť o platbu]],"áno"),"nie")</f>
        <v>nie</v>
      </c>
    </row>
    <row r="382" spans="3:71" x14ac:dyDescent="0.25">
      <c r="C382" s="88" t="s">
        <v>635</v>
      </c>
      <c r="E382" s="9"/>
      <c r="L382" s="88" t="s">
        <v>720</v>
      </c>
      <c r="M382" s="88" t="s">
        <v>637</v>
      </c>
      <c r="N382" s="88" t="s">
        <v>583</v>
      </c>
      <c r="Z382" s="88" t="s">
        <v>298</v>
      </c>
      <c r="AA382" s="88" t="s">
        <v>298</v>
      </c>
      <c r="AW382" s="88">
        <v>2660</v>
      </c>
      <c r="BR382" s="166" t="s">
        <v>219</v>
      </c>
      <c r="BS382" t="str">
        <f>_xlfn.IFNA(IF(VLOOKUP(Prehlad_ZoP[[#This Row],[Žiadosť o platbu]],Celkový_súbor!A:A,1,FALSE)=Prehlad_ZoP[[#This Row],[Žiadosť o platbu]],"áno"),"nie")</f>
        <v>nie</v>
      </c>
    </row>
    <row r="383" spans="3:71" x14ac:dyDescent="0.25">
      <c r="C383" s="88" t="s">
        <v>635</v>
      </c>
      <c r="E383" s="9"/>
      <c r="L383" s="88" t="s">
        <v>721</v>
      </c>
      <c r="M383" s="88" t="s">
        <v>637</v>
      </c>
      <c r="N383" s="88" t="s">
        <v>583</v>
      </c>
      <c r="Z383" s="88" t="s">
        <v>298</v>
      </c>
      <c r="AA383" s="88" t="s">
        <v>298</v>
      </c>
      <c r="AW383" s="88">
        <v>1866</v>
      </c>
      <c r="BR383" s="166" t="s">
        <v>219</v>
      </c>
      <c r="BS383" t="str">
        <f>_xlfn.IFNA(IF(VLOOKUP(Prehlad_ZoP[[#This Row],[Žiadosť o platbu]],Celkový_súbor!A:A,1,FALSE)=Prehlad_ZoP[[#This Row],[Žiadosť o platbu]],"áno"),"nie")</f>
        <v>nie</v>
      </c>
    </row>
    <row r="384" spans="3:71" x14ac:dyDescent="0.25">
      <c r="C384" s="88" t="s">
        <v>635</v>
      </c>
      <c r="E384" s="9"/>
      <c r="L384" s="88" t="s">
        <v>722</v>
      </c>
      <c r="M384" s="88" t="s">
        <v>637</v>
      </c>
      <c r="N384" s="88" t="s">
        <v>583</v>
      </c>
      <c r="Z384" s="88" t="s">
        <v>298</v>
      </c>
      <c r="AA384" s="88" t="s">
        <v>298</v>
      </c>
      <c r="AW384" s="88">
        <v>1866</v>
      </c>
      <c r="BR384" s="166" t="s">
        <v>219</v>
      </c>
      <c r="BS384" t="str">
        <f>_xlfn.IFNA(IF(VLOOKUP(Prehlad_ZoP[[#This Row],[Žiadosť o platbu]],Celkový_súbor!A:A,1,FALSE)=Prehlad_ZoP[[#This Row],[Žiadosť o platbu]],"áno"),"nie")</f>
        <v>nie</v>
      </c>
    </row>
    <row r="385" spans="3:71" x14ac:dyDescent="0.25">
      <c r="C385" s="88" t="s">
        <v>635</v>
      </c>
      <c r="E385" s="9"/>
      <c r="L385" s="88" t="s">
        <v>723</v>
      </c>
      <c r="M385" s="88" t="s">
        <v>637</v>
      </c>
      <c r="N385" s="88" t="s">
        <v>583</v>
      </c>
      <c r="Z385" s="88" t="s">
        <v>298</v>
      </c>
      <c r="AA385" s="88" t="s">
        <v>298</v>
      </c>
      <c r="AW385" s="88">
        <v>1454</v>
      </c>
      <c r="BR385" s="166" t="s">
        <v>219</v>
      </c>
      <c r="BS385" t="str">
        <f>_xlfn.IFNA(IF(VLOOKUP(Prehlad_ZoP[[#This Row],[Žiadosť o platbu]],Celkový_súbor!A:A,1,FALSE)=Prehlad_ZoP[[#This Row],[Žiadosť o platbu]],"áno"),"nie")</f>
        <v>nie</v>
      </c>
    </row>
    <row r="386" spans="3:71" x14ac:dyDescent="0.25">
      <c r="C386" s="88" t="s">
        <v>635</v>
      </c>
      <c r="E386" s="9"/>
      <c r="L386" s="88" t="s">
        <v>724</v>
      </c>
      <c r="M386" s="88" t="s">
        <v>637</v>
      </c>
      <c r="N386" s="88" t="s">
        <v>583</v>
      </c>
      <c r="Z386" s="88" t="s">
        <v>298</v>
      </c>
      <c r="AA386" s="88" t="s">
        <v>298</v>
      </c>
      <c r="AW386" s="88">
        <v>2280</v>
      </c>
      <c r="BR386" s="166" t="s">
        <v>219</v>
      </c>
      <c r="BS386" t="str">
        <f>_xlfn.IFNA(IF(VLOOKUP(Prehlad_ZoP[[#This Row],[Žiadosť o platbu]],Celkový_súbor!A:A,1,FALSE)=Prehlad_ZoP[[#This Row],[Žiadosť o platbu]],"áno"),"nie")</f>
        <v>nie</v>
      </c>
    </row>
    <row r="387" spans="3:71" x14ac:dyDescent="0.25">
      <c r="C387" s="88" t="s">
        <v>635</v>
      </c>
      <c r="E387" s="9"/>
      <c r="L387" s="88" t="s">
        <v>725</v>
      </c>
      <c r="M387" s="88" t="s">
        <v>637</v>
      </c>
      <c r="N387" s="88" t="s">
        <v>583</v>
      </c>
      <c r="Z387" s="88" t="s">
        <v>298</v>
      </c>
      <c r="AA387" s="88" t="s">
        <v>298</v>
      </c>
      <c r="AW387" s="88">
        <v>2000</v>
      </c>
      <c r="BR387" s="166" t="s">
        <v>219</v>
      </c>
      <c r="BS387" t="str">
        <f>_xlfn.IFNA(IF(VLOOKUP(Prehlad_ZoP[[#This Row],[Žiadosť o platbu]],Celkový_súbor!A:A,1,FALSE)=Prehlad_ZoP[[#This Row],[Žiadosť o platbu]],"áno"),"nie")</f>
        <v>nie</v>
      </c>
    </row>
    <row r="388" spans="3:71" x14ac:dyDescent="0.25">
      <c r="C388" s="88" t="s">
        <v>635</v>
      </c>
      <c r="E388" s="9"/>
      <c r="L388" s="88" t="s">
        <v>726</v>
      </c>
      <c r="M388" s="88" t="s">
        <v>637</v>
      </c>
      <c r="N388" s="88" t="s">
        <v>583</v>
      </c>
      <c r="Z388" s="88" t="s">
        <v>298</v>
      </c>
      <c r="AA388" s="88" t="s">
        <v>298</v>
      </c>
      <c r="AW388" s="88">
        <v>3800</v>
      </c>
      <c r="BR388" s="166" t="s">
        <v>219</v>
      </c>
      <c r="BS388" t="str">
        <f>_xlfn.IFNA(IF(VLOOKUP(Prehlad_ZoP[[#This Row],[Žiadosť o platbu]],Celkový_súbor!A:A,1,FALSE)=Prehlad_ZoP[[#This Row],[Žiadosť o platbu]],"áno"),"nie")</f>
        <v>nie</v>
      </c>
    </row>
    <row r="389" spans="3:71" x14ac:dyDescent="0.25">
      <c r="C389" s="88" t="s">
        <v>635</v>
      </c>
      <c r="E389" s="9"/>
      <c r="L389" s="88" t="s">
        <v>727</v>
      </c>
      <c r="M389" s="88" t="s">
        <v>637</v>
      </c>
      <c r="N389" s="88" t="s">
        <v>583</v>
      </c>
      <c r="Z389" s="88" t="s">
        <v>298</v>
      </c>
      <c r="AA389" s="88" t="s">
        <v>298</v>
      </c>
      <c r="AW389" s="88">
        <v>4370</v>
      </c>
      <c r="BR389" s="166" t="s">
        <v>219</v>
      </c>
      <c r="BS389" t="str">
        <f>_xlfn.IFNA(IF(VLOOKUP(Prehlad_ZoP[[#This Row],[Žiadosť o platbu]],Celkový_súbor!A:A,1,FALSE)=Prehlad_ZoP[[#This Row],[Žiadosť o platbu]],"áno"),"nie")</f>
        <v>nie</v>
      </c>
    </row>
    <row r="390" spans="3:71" x14ac:dyDescent="0.25">
      <c r="C390" s="88" t="s">
        <v>635</v>
      </c>
      <c r="E390" s="9"/>
      <c r="L390" s="88" t="s">
        <v>728</v>
      </c>
      <c r="M390" s="88" t="s">
        <v>637</v>
      </c>
      <c r="N390" s="88" t="s">
        <v>583</v>
      </c>
      <c r="Z390" s="88" t="s">
        <v>298</v>
      </c>
      <c r="AA390" s="88" t="s">
        <v>298</v>
      </c>
      <c r="AW390" s="88">
        <v>2660</v>
      </c>
      <c r="BR390" s="166" t="s">
        <v>219</v>
      </c>
      <c r="BS390" t="str">
        <f>_xlfn.IFNA(IF(VLOOKUP(Prehlad_ZoP[[#This Row],[Žiadosť o platbu]],Celkový_súbor!A:A,1,FALSE)=Prehlad_ZoP[[#This Row],[Žiadosť o platbu]],"áno"),"nie")</f>
        <v>nie</v>
      </c>
    </row>
    <row r="391" spans="3:71" x14ac:dyDescent="0.25">
      <c r="C391" s="88" t="s">
        <v>635</v>
      </c>
      <c r="E391" s="9"/>
      <c r="L391" s="88" t="s">
        <v>729</v>
      </c>
      <c r="M391" s="88" t="s">
        <v>730</v>
      </c>
      <c r="N391" s="88" t="s">
        <v>633</v>
      </c>
      <c r="Z391" s="88" t="s">
        <v>298</v>
      </c>
      <c r="AA391" s="88" t="s">
        <v>298</v>
      </c>
      <c r="AW391" s="88">
        <v>33570.94</v>
      </c>
      <c r="BR391" s="166" t="s">
        <v>219</v>
      </c>
      <c r="BS391" t="str">
        <f>_xlfn.IFNA(IF(VLOOKUP(Prehlad_ZoP[[#This Row],[Žiadosť o platbu]],Celkový_súbor!A:A,1,FALSE)=Prehlad_ZoP[[#This Row],[Žiadosť o platbu]],"áno"),"nie")</f>
        <v>nie</v>
      </c>
    </row>
    <row r="392" spans="3:71" x14ac:dyDescent="0.25">
      <c r="C392" s="88" t="s">
        <v>635</v>
      </c>
      <c r="E392" s="9"/>
      <c r="L392" s="88" t="s">
        <v>731</v>
      </c>
      <c r="M392" s="88" t="s">
        <v>730</v>
      </c>
      <c r="N392" s="88" t="s">
        <v>633</v>
      </c>
      <c r="Z392" s="88" t="s">
        <v>298</v>
      </c>
      <c r="AA392" s="88" t="s">
        <v>298</v>
      </c>
      <c r="AW392" s="88">
        <v>390</v>
      </c>
      <c r="BR392" s="166" t="s">
        <v>219</v>
      </c>
      <c r="BS392" t="str">
        <f>_xlfn.IFNA(IF(VLOOKUP(Prehlad_ZoP[[#This Row],[Žiadosť o platbu]],Celkový_súbor!A:A,1,FALSE)=Prehlad_ZoP[[#This Row],[Žiadosť o platbu]],"áno"),"nie")</f>
        <v>nie</v>
      </c>
    </row>
    <row r="393" spans="3:71" x14ac:dyDescent="0.25">
      <c r="C393" s="88" t="s">
        <v>635</v>
      </c>
      <c r="E393" s="9"/>
      <c r="L393" s="88" t="s">
        <v>732</v>
      </c>
      <c r="M393" s="88" t="s">
        <v>637</v>
      </c>
      <c r="N393" s="88" t="s">
        <v>583</v>
      </c>
      <c r="Z393" s="88" t="s">
        <v>298</v>
      </c>
      <c r="AA393" s="88" t="s">
        <v>298</v>
      </c>
      <c r="AW393" s="88">
        <v>1500</v>
      </c>
      <c r="BR393" s="166" t="s">
        <v>219</v>
      </c>
      <c r="BS393" t="str">
        <f>_xlfn.IFNA(IF(VLOOKUP(Prehlad_ZoP[[#This Row],[Žiadosť o platbu]],Celkový_súbor!A:A,1,FALSE)=Prehlad_ZoP[[#This Row],[Žiadosť o platbu]],"áno"),"nie")</f>
        <v>nie</v>
      </c>
    </row>
    <row r="394" spans="3:71" x14ac:dyDescent="0.25">
      <c r="C394" s="88" t="s">
        <v>733</v>
      </c>
      <c r="E394" s="9"/>
      <c r="L394" s="88" t="s">
        <v>734</v>
      </c>
      <c r="M394" s="88" t="s">
        <v>735</v>
      </c>
      <c r="N394" s="88" t="s">
        <v>583</v>
      </c>
      <c r="Z394" s="88" t="s">
        <v>298</v>
      </c>
      <c r="AA394" s="88" t="s">
        <v>298</v>
      </c>
      <c r="AW394" s="88">
        <v>3496</v>
      </c>
      <c r="BR394" s="166" t="s">
        <v>219</v>
      </c>
      <c r="BS394" t="str">
        <f>_xlfn.IFNA(IF(VLOOKUP(Prehlad_ZoP[[#This Row],[Žiadosť o platbu]],Celkový_súbor!A:A,1,FALSE)=Prehlad_ZoP[[#This Row],[Žiadosť o platbu]],"áno"),"nie")</f>
        <v>nie</v>
      </c>
    </row>
    <row r="395" spans="3:71" x14ac:dyDescent="0.25">
      <c r="C395" s="88" t="s">
        <v>733</v>
      </c>
      <c r="E395" s="9"/>
      <c r="L395" s="88" t="s">
        <v>736</v>
      </c>
      <c r="M395" s="88" t="s">
        <v>735</v>
      </c>
      <c r="N395" s="88" t="s">
        <v>583</v>
      </c>
      <c r="Z395" s="88" t="s">
        <v>298</v>
      </c>
      <c r="AA395" s="88" t="s">
        <v>298</v>
      </c>
      <c r="AW395" s="88">
        <v>1866</v>
      </c>
      <c r="BR395" s="166" t="s">
        <v>219</v>
      </c>
      <c r="BS395" t="str">
        <f>_xlfn.IFNA(IF(VLOOKUP(Prehlad_ZoP[[#This Row],[Žiadosť o platbu]],Celkový_súbor!A:A,1,FALSE)=Prehlad_ZoP[[#This Row],[Žiadosť o platbu]],"áno"),"nie")</f>
        <v>nie</v>
      </c>
    </row>
    <row r="396" spans="3:71" x14ac:dyDescent="0.25">
      <c r="C396" s="88" t="s">
        <v>733</v>
      </c>
      <c r="E396" s="9"/>
      <c r="L396" s="88" t="s">
        <v>737</v>
      </c>
      <c r="M396" s="88" t="s">
        <v>735</v>
      </c>
      <c r="N396" s="88" t="s">
        <v>583</v>
      </c>
      <c r="Z396" s="88" t="s">
        <v>298</v>
      </c>
      <c r="AA396" s="88" t="s">
        <v>298</v>
      </c>
      <c r="AW396" s="88">
        <v>2660</v>
      </c>
      <c r="BR396" s="166" t="s">
        <v>219</v>
      </c>
      <c r="BS396" t="str">
        <f>_xlfn.IFNA(IF(VLOOKUP(Prehlad_ZoP[[#This Row],[Žiadosť o platbu]],Celkový_súbor!A:A,1,FALSE)=Prehlad_ZoP[[#This Row],[Žiadosť o platbu]],"áno"),"nie")</f>
        <v>nie</v>
      </c>
    </row>
    <row r="397" spans="3:71" x14ac:dyDescent="0.25">
      <c r="C397" s="88" t="s">
        <v>733</v>
      </c>
      <c r="E397" s="9"/>
      <c r="L397" s="88" t="s">
        <v>738</v>
      </c>
      <c r="M397" s="88" t="s">
        <v>735</v>
      </c>
      <c r="N397" s="88" t="s">
        <v>583</v>
      </c>
      <c r="Z397" s="88" t="s">
        <v>298</v>
      </c>
      <c r="AA397" s="88" t="s">
        <v>298</v>
      </c>
      <c r="AW397" s="88">
        <v>4370</v>
      </c>
      <c r="BR397" s="166" t="s">
        <v>219</v>
      </c>
      <c r="BS397" t="str">
        <f>_xlfn.IFNA(IF(VLOOKUP(Prehlad_ZoP[[#This Row],[Žiadosť o platbu]],Celkový_súbor!A:A,1,FALSE)=Prehlad_ZoP[[#This Row],[Žiadosť o platbu]],"áno"),"nie")</f>
        <v>nie</v>
      </c>
    </row>
    <row r="398" spans="3:71" x14ac:dyDescent="0.25">
      <c r="C398" s="88" t="s">
        <v>733</v>
      </c>
      <c r="E398" s="9"/>
      <c r="L398" s="88" t="s">
        <v>739</v>
      </c>
      <c r="M398" s="88" t="s">
        <v>735</v>
      </c>
      <c r="N398" s="88" t="s">
        <v>583</v>
      </c>
      <c r="Z398" s="88" t="s">
        <v>298</v>
      </c>
      <c r="AA398" s="88" t="s">
        <v>298</v>
      </c>
      <c r="AW398" s="88">
        <v>3800</v>
      </c>
      <c r="BR398" s="166" t="s">
        <v>219</v>
      </c>
      <c r="BS398" t="str">
        <f>_xlfn.IFNA(IF(VLOOKUP(Prehlad_ZoP[[#This Row],[Žiadosť o platbu]],Celkový_súbor!A:A,1,FALSE)=Prehlad_ZoP[[#This Row],[Žiadosť o platbu]],"áno"),"nie")</f>
        <v>nie</v>
      </c>
    </row>
    <row r="399" spans="3:71" x14ac:dyDescent="0.25">
      <c r="C399" s="88" t="s">
        <v>733</v>
      </c>
      <c r="E399" s="9"/>
      <c r="L399" s="88" t="s">
        <v>740</v>
      </c>
      <c r="M399" s="88" t="s">
        <v>735</v>
      </c>
      <c r="N399" s="88" t="s">
        <v>583</v>
      </c>
      <c r="Z399" s="88" t="s">
        <v>298</v>
      </c>
      <c r="AA399" s="88" t="s">
        <v>298</v>
      </c>
      <c r="AW399" s="88">
        <v>3800</v>
      </c>
      <c r="BR399" s="166" t="s">
        <v>219</v>
      </c>
      <c r="BS399" t="str">
        <f>_xlfn.IFNA(IF(VLOOKUP(Prehlad_ZoP[[#This Row],[Žiadosť o platbu]],Celkový_súbor!A:A,1,FALSE)=Prehlad_ZoP[[#This Row],[Žiadosť o platbu]],"áno"),"nie")</f>
        <v>nie</v>
      </c>
    </row>
    <row r="400" spans="3:71" x14ac:dyDescent="0.25">
      <c r="C400" s="88" t="s">
        <v>733</v>
      </c>
      <c r="E400" s="9"/>
      <c r="L400" s="88" t="s">
        <v>741</v>
      </c>
      <c r="M400" s="88" t="s">
        <v>735</v>
      </c>
      <c r="N400" s="88" t="s">
        <v>583</v>
      </c>
      <c r="Z400" s="88" t="s">
        <v>298</v>
      </c>
      <c r="AA400" s="88" t="s">
        <v>298</v>
      </c>
      <c r="AW400" s="88">
        <v>2000</v>
      </c>
      <c r="BR400" s="166" t="s">
        <v>219</v>
      </c>
      <c r="BS400" t="str">
        <f>_xlfn.IFNA(IF(VLOOKUP(Prehlad_ZoP[[#This Row],[Žiadosť o platbu]],Celkový_súbor!A:A,1,FALSE)=Prehlad_ZoP[[#This Row],[Žiadosť o platbu]],"áno"),"nie")</f>
        <v>nie</v>
      </c>
    </row>
    <row r="401" spans="3:71" x14ac:dyDescent="0.25">
      <c r="C401" s="88" t="s">
        <v>733</v>
      </c>
      <c r="E401" s="9"/>
      <c r="L401" s="88" t="s">
        <v>742</v>
      </c>
      <c r="M401" s="88" t="s">
        <v>735</v>
      </c>
      <c r="N401" s="88" t="s">
        <v>583</v>
      </c>
      <c r="Z401" s="88" t="s">
        <v>298</v>
      </c>
      <c r="AA401" s="88" t="s">
        <v>298</v>
      </c>
      <c r="AW401" s="88">
        <v>3800</v>
      </c>
      <c r="BR401" s="166" t="s">
        <v>219</v>
      </c>
      <c r="BS401" t="str">
        <f>_xlfn.IFNA(IF(VLOOKUP(Prehlad_ZoP[[#This Row],[Žiadosť o platbu]],Celkový_súbor!A:A,1,FALSE)=Prehlad_ZoP[[#This Row],[Žiadosť o platbu]],"áno"),"nie")</f>
        <v>nie</v>
      </c>
    </row>
    <row r="402" spans="3:71" x14ac:dyDescent="0.25">
      <c r="C402" s="88" t="s">
        <v>733</v>
      </c>
      <c r="E402" s="9"/>
      <c r="L402" s="88" t="s">
        <v>743</v>
      </c>
      <c r="M402" s="88" t="s">
        <v>735</v>
      </c>
      <c r="N402" s="88" t="s">
        <v>583</v>
      </c>
      <c r="Z402" s="88" t="s">
        <v>298</v>
      </c>
      <c r="AA402" s="88" t="s">
        <v>298</v>
      </c>
      <c r="AW402" s="88">
        <v>3059</v>
      </c>
      <c r="BR402" s="166" t="s">
        <v>219</v>
      </c>
      <c r="BS402" t="str">
        <f>_xlfn.IFNA(IF(VLOOKUP(Prehlad_ZoP[[#This Row],[Žiadosť o platbu]],Celkový_súbor!A:A,1,FALSE)=Prehlad_ZoP[[#This Row],[Žiadosť o platbu]],"áno"),"nie")</f>
        <v>nie</v>
      </c>
    </row>
    <row r="403" spans="3:71" x14ac:dyDescent="0.25">
      <c r="C403" s="88" t="s">
        <v>733</v>
      </c>
      <c r="E403" s="9"/>
      <c r="L403" s="88" t="s">
        <v>744</v>
      </c>
      <c r="M403" s="88" t="s">
        <v>735</v>
      </c>
      <c r="N403" s="88" t="s">
        <v>583</v>
      </c>
      <c r="Z403" s="88" t="s">
        <v>298</v>
      </c>
      <c r="AA403" s="88" t="s">
        <v>298</v>
      </c>
      <c r="AW403" s="88">
        <v>3059</v>
      </c>
      <c r="BR403" s="166" t="s">
        <v>219</v>
      </c>
      <c r="BS403" t="str">
        <f>_xlfn.IFNA(IF(VLOOKUP(Prehlad_ZoP[[#This Row],[Žiadosť o platbu]],Celkový_súbor!A:A,1,FALSE)=Prehlad_ZoP[[#This Row],[Žiadosť o platbu]],"áno"),"nie")</f>
        <v>nie</v>
      </c>
    </row>
    <row r="404" spans="3:71" x14ac:dyDescent="0.25">
      <c r="C404" s="88" t="s">
        <v>733</v>
      </c>
      <c r="E404" s="9"/>
      <c r="L404" s="88" t="s">
        <v>745</v>
      </c>
      <c r="M404" s="88" t="s">
        <v>735</v>
      </c>
      <c r="N404" s="88" t="s">
        <v>583</v>
      </c>
      <c r="Z404" s="88" t="s">
        <v>298</v>
      </c>
      <c r="AA404" s="88" t="s">
        <v>298</v>
      </c>
      <c r="AW404" s="88">
        <v>3800</v>
      </c>
      <c r="BR404" s="166" t="s">
        <v>219</v>
      </c>
      <c r="BS404" t="str">
        <f>_xlfn.IFNA(IF(VLOOKUP(Prehlad_ZoP[[#This Row],[Žiadosť o platbu]],Celkový_súbor!A:A,1,FALSE)=Prehlad_ZoP[[#This Row],[Žiadosť o platbu]],"áno"),"nie")</f>
        <v>nie</v>
      </c>
    </row>
    <row r="405" spans="3:71" x14ac:dyDescent="0.25">
      <c r="C405" s="88" t="s">
        <v>733</v>
      </c>
      <c r="E405" s="9"/>
      <c r="L405" s="88" t="s">
        <v>746</v>
      </c>
      <c r="M405" s="88" t="s">
        <v>735</v>
      </c>
      <c r="N405" s="88" t="s">
        <v>583</v>
      </c>
      <c r="Z405" s="88" t="s">
        <v>298</v>
      </c>
      <c r="AA405" s="88" t="s">
        <v>298</v>
      </c>
      <c r="AW405" s="88">
        <v>2000</v>
      </c>
      <c r="BR405" s="166" t="s">
        <v>219</v>
      </c>
      <c r="BS405" t="str">
        <f>_xlfn.IFNA(IF(VLOOKUP(Prehlad_ZoP[[#This Row],[Žiadosť o platbu]],Celkový_súbor!A:A,1,FALSE)=Prehlad_ZoP[[#This Row],[Žiadosť o platbu]],"áno"),"nie")</f>
        <v>nie</v>
      </c>
    </row>
    <row r="406" spans="3:71" x14ac:dyDescent="0.25">
      <c r="C406" s="88" t="s">
        <v>733</v>
      </c>
      <c r="E406" s="9"/>
      <c r="L406" s="88" t="s">
        <v>747</v>
      </c>
      <c r="M406" s="88" t="s">
        <v>735</v>
      </c>
      <c r="N406" s="88" t="s">
        <v>583</v>
      </c>
      <c r="Z406" s="88" t="s">
        <v>298</v>
      </c>
      <c r="AA406" s="88" t="s">
        <v>298</v>
      </c>
      <c r="AW406" s="88">
        <v>2297</v>
      </c>
      <c r="BR406" s="166" t="s">
        <v>219</v>
      </c>
      <c r="BS406" t="str">
        <f>_xlfn.IFNA(IF(VLOOKUP(Prehlad_ZoP[[#This Row],[Žiadosť o platbu]],Celkový_súbor!A:A,1,FALSE)=Prehlad_ZoP[[#This Row],[Žiadosť o platbu]],"áno"),"nie")</f>
        <v>nie</v>
      </c>
    </row>
    <row r="407" spans="3:71" x14ac:dyDescent="0.25">
      <c r="C407" s="88" t="s">
        <v>733</v>
      </c>
      <c r="E407" s="9"/>
      <c r="L407" s="88" t="s">
        <v>748</v>
      </c>
      <c r="M407" s="88" t="s">
        <v>735</v>
      </c>
      <c r="N407" s="88" t="s">
        <v>583</v>
      </c>
      <c r="Z407" s="88" t="s">
        <v>298</v>
      </c>
      <c r="AA407" s="88" t="s">
        <v>298</v>
      </c>
      <c r="AW407" s="88">
        <v>3933</v>
      </c>
      <c r="BR407" s="166" t="s">
        <v>219</v>
      </c>
      <c r="BS407" t="str">
        <f>_xlfn.IFNA(IF(VLOOKUP(Prehlad_ZoP[[#This Row],[Žiadosť o platbu]],Celkový_súbor!A:A,1,FALSE)=Prehlad_ZoP[[#This Row],[Žiadosť o platbu]],"áno"),"nie")</f>
        <v>nie</v>
      </c>
    </row>
    <row r="408" spans="3:71" x14ac:dyDescent="0.25">
      <c r="C408" s="88" t="s">
        <v>733</v>
      </c>
      <c r="E408" s="9"/>
      <c r="L408" s="88" t="s">
        <v>749</v>
      </c>
      <c r="M408" s="88" t="s">
        <v>735</v>
      </c>
      <c r="N408" s="88" t="s">
        <v>583</v>
      </c>
      <c r="Z408" s="88" t="s">
        <v>298</v>
      </c>
      <c r="AA408" s="88" t="s">
        <v>298</v>
      </c>
      <c r="AW408" s="88">
        <v>2660</v>
      </c>
      <c r="BR408" s="166" t="s">
        <v>219</v>
      </c>
      <c r="BS408" t="str">
        <f>_xlfn.IFNA(IF(VLOOKUP(Prehlad_ZoP[[#This Row],[Žiadosť o platbu]],Celkový_súbor!A:A,1,FALSE)=Prehlad_ZoP[[#This Row],[Žiadosť o platbu]],"áno"),"nie")</f>
        <v>nie</v>
      </c>
    </row>
    <row r="409" spans="3:71" x14ac:dyDescent="0.25">
      <c r="C409" s="88" t="s">
        <v>733</v>
      </c>
      <c r="E409" s="9"/>
      <c r="L409" s="88" t="s">
        <v>750</v>
      </c>
      <c r="M409" s="88" t="s">
        <v>735</v>
      </c>
      <c r="N409" s="88" t="s">
        <v>583</v>
      </c>
      <c r="Z409" s="88" t="s">
        <v>298</v>
      </c>
      <c r="AA409" s="88" t="s">
        <v>298</v>
      </c>
      <c r="AW409" s="88">
        <v>2660</v>
      </c>
      <c r="BR409" s="166" t="s">
        <v>219</v>
      </c>
      <c r="BS409" t="str">
        <f>_xlfn.IFNA(IF(VLOOKUP(Prehlad_ZoP[[#This Row],[Žiadosť o platbu]],Celkový_súbor!A:A,1,FALSE)=Prehlad_ZoP[[#This Row],[Žiadosť o platbu]],"áno"),"nie")</f>
        <v>nie</v>
      </c>
    </row>
    <row r="410" spans="3:71" x14ac:dyDescent="0.25">
      <c r="C410" s="88" t="s">
        <v>733</v>
      </c>
      <c r="E410" s="9"/>
      <c r="L410" s="88" t="s">
        <v>751</v>
      </c>
      <c r="M410" s="88" t="s">
        <v>735</v>
      </c>
      <c r="N410" s="88" t="s">
        <v>583</v>
      </c>
      <c r="Z410" s="88" t="s">
        <v>298</v>
      </c>
      <c r="AA410" s="88" t="s">
        <v>298</v>
      </c>
      <c r="AW410" s="88">
        <v>3040</v>
      </c>
      <c r="BR410" s="166" t="s">
        <v>219</v>
      </c>
      <c r="BS410" t="str">
        <f>_xlfn.IFNA(IF(VLOOKUP(Prehlad_ZoP[[#This Row],[Žiadosť o platbu]],Celkový_súbor!A:A,1,FALSE)=Prehlad_ZoP[[#This Row],[Žiadosť o platbu]],"áno"),"nie")</f>
        <v>nie</v>
      </c>
    </row>
    <row r="411" spans="3:71" x14ac:dyDescent="0.25">
      <c r="C411" s="88" t="s">
        <v>733</v>
      </c>
      <c r="E411" s="9"/>
      <c r="L411" s="88" t="s">
        <v>752</v>
      </c>
      <c r="M411" s="88" t="s">
        <v>735</v>
      </c>
      <c r="N411" s="88" t="s">
        <v>583</v>
      </c>
      <c r="Z411" s="88" t="s">
        <v>298</v>
      </c>
      <c r="AA411" s="88" t="s">
        <v>298</v>
      </c>
      <c r="AW411" s="88">
        <v>3040</v>
      </c>
      <c r="BR411" s="166" t="s">
        <v>219</v>
      </c>
      <c r="BS411" t="str">
        <f>_xlfn.IFNA(IF(VLOOKUP(Prehlad_ZoP[[#This Row],[Žiadosť o platbu]],Celkový_súbor!A:A,1,FALSE)=Prehlad_ZoP[[#This Row],[Žiadosť o platbu]],"áno"),"nie")</f>
        <v>nie</v>
      </c>
    </row>
    <row r="412" spans="3:71" x14ac:dyDescent="0.25">
      <c r="C412" s="88" t="s">
        <v>733</v>
      </c>
      <c r="E412" s="9"/>
      <c r="L412" s="88" t="s">
        <v>753</v>
      </c>
      <c r="M412" s="88" t="s">
        <v>735</v>
      </c>
      <c r="N412" s="88" t="s">
        <v>583</v>
      </c>
      <c r="Z412" s="88" t="s">
        <v>298</v>
      </c>
      <c r="AA412" s="88" t="s">
        <v>298</v>
      </c>
      <c r="AW412" s="88">
        <v>2300</v>
      </c>
      <c r="BR412" s="166" t="s">
        <v>219</v>
      </c>
      <c r="BS412" t="str">
        <f>_xlfn.IFNA(IF(VLOOKUP(Prehlad_ZoP[[#This Row],[Žiadosť o platbu]],Celkový_súbor!A:A,1,FALSE)=Prehlad_ZoP[[#This Row],[Žiadosť o platbu]],"áno"),"nie")</f>
        <v>nie</v>
      </c>
    </row>
    <row r="413" spans="3:71" x14ac:dyDescent="0.25">
      <c r="C413" s="88" t="s">
        <v>733</v>
      </c>
      <c r="E413" s="9"/>
      <c r="L413" s="88" t="s">
        <v>754</v>
      </c>
      <c r="M413" s="88" t="s">
        <v>735</v>
      </c>
      <c r="N413" s="88" t="s">
        <v>583</v>
      </c>
      <c r="Z413" s="88" t="s">
        <v>298</v>
      </c>
      <c r="AA413" s="88" t="s">
        <v>298</v>
      </c>
      <c r="AW413" s="88">
        <v>1866</v>
      </c>
      <c r="BR413" s="166" t="s">
        <v>219</v>
      </c>
      <c r="BS413" t="str">
        <f>_xlfn.IFNA(IF(VLOOKUP(Prehlad_ZoP[[#This Row],[Žiadosť o platbu]],Celkový_súbor!A:A,1,FALSE)=Prehlad_ZoP[[#This Row],[Žiadosť o platbu]],"áno"),"nie")</f>
        <v>nie</v>
      </c>
    </row>
    <row r="414" spans="3:71" x14ac:dyDescent="0.25">
      <c r="C414" s="88" t="s">
        <v>733</v>
      </c>
      <c r="E414" s="9"/>
      <c r="L414" s="88" t="s">
        <v>755</v>
      </c>
      <c r="M414" s="88" t="s">
        <v>735</v>
      </c>
      <c r="N414" s="88" t="s">
        <v>583</v>
      </c>
      <c r="Z414" s="88" t="s">
        <v>298</v>
      </c>
      <c r="AA414" s="88" t="s">
        <v>298</v>
      </c>
      <c r="AW414" s="88">
        <v>2000</v>
      </c>
      <c r="BR414" s="166" t="s">
        <v>219</v>
      </c>
      <c r="BS414" t="str">
        <f>_xlfn.IFNA(IF(VLOOKUP(Prehlad_ZoP[[#This Row],[Žiadosť o platbu]],Celkový_súbor!A:A,1,FALSE)=Prehlad_ZoP[[#This Row],[Žiadosť o platbu]],"áno"),"nie")</f>
        <v>nie</v>
      </c>
    </row>
    <row r="415" spans="3:71" x14ac:dyDescent="0.25">
      <c r="C415" s="88" t="s">
        <v>733</v>
      </c>
      <c r="E415" s="9"/>
      <c r="L415" s="88" t="s">
        <v>756</v>
      </c>
      <c r="M415" s="88" t="s">
        <v>735</v>
      </c>
      <c r="N415" s="88" t="s">
        <v>583</v>
      </c>
      <c r="Z415" s="88" t="s">
        <v>298</v>
      </c>
      <c r="AA415" s="88" t="s">
        <v>298</v>
      </c>
      <c r="AW415" s="88">
        <v>3496</v>
      </c>
      <c r="BR415" s="166" t="s">
        <v>219</v>
      </c>
      <c r="BS415" t="str">
        <f>_xlfn.IFNA(IF(VLOOKUP(Prehlad_ZoP[[#This Row],[Žiadosť o platbu]],Celkový_súbor!A:A,1,FALSE)=Prehlad_ZoP[[#This Row],[Žiadosť o platbu]],"áno"),"nie")</f>
        <v>nie</v>
      </c>
    </row>
    <row r="416" spans="3:71" x14ac:dyDescent="0.25">
      <c r="C416" s="88" t="s">
        <v>733</v>
      </c>
      <c r="E416" s="9"/>
      <c r="L416" s="88" t="s">
        <v>757</v>
      </c>
      <c r="M416" s="88" t="s">
        <v>735</v>
      </c>
      <c r="N416" s="88" t="s">
        <v>583</v>
      </c>
      <c r="Z416" s="88" t="s">
        <v>298</v>
      </c>
      <c r="AA416" s="88" t="s">
        <v>298</v>
      </c>
      <c r="AW416" s="88">
        <v>2297</v>
      </c>
      <c r="BR416" s="166" t="s">
        <v>219</v>
      </c>
      <c r="BS416" t="str">
        <f>_xlfn.IFNA(IF(VLOOKUP(Prehlad_ZoP[[#This Row],[Žiadosť o platbu]],Celkový_súbor!A:A,1,FALSE)=Prehlad_ZoP[[#This Row],[Žiadosť o platbu]],"áno"),"nie")</f>
        <v>nie</v>
      </c>
    </row>
    <row r="417" spans="3:71" x14ac:dyDescent="0.25">
      <c r="C417" s="88" t="s">
        <v>733</v>
      </c>
      <c r="E417" s="9"/>
      <c r="L417" s="88" t="s">
        <v>758</v>
      </c>
      <c r="M417" s="88" t="s">
        <v>735</v>
      </c>
      <c r="N417" s="88" t="s">
        <v>583</v>
      </c>
      <c r="Z417" s="88" t="s">
        <v>298</v>
      </c>
      <c r="AA417" s="88" t="s">
        <v>298</v>
      </c>
      <c r="AW417" s="88">
        <v>1866</v>
      </c>
      <c r="BR417" s="166" t="s">
        <v>219</v>
      </c>
      <c r="BS417" t="str">
        <f>_xlfn.IFNA(IF(VLOOKUP(Prehlad_ZoP[[#This Row],[Žiadosť o platbu]],Celkový_súbor!A:A,1,FALSE)=Prehlad_ZoP[[#This Row],[Žiadosť o platbu]],"áno"),"nie")</f>
        <v>nie</v>
      </c>
    </row>
    <row r="418" spans="3:71" x14ac:dyDescent="0.25">
      <c r="C418" s="88" t="s">
        <v>733</v>
      </c>
      <c r="E418" s="9"/>
      <c r="L418" s="88" t="s">
        <v>759</v>
      </c>
      <c r="M418" s="88" t="s">
        <v>735</v>
      </c>
      <c r="N418" s="88" t="s">
        <v>583</v>
      </c>
      <c r="Z418" s="88" t="s">
        <v>298</v>
      </c>
      <c r="AA418" s="88" t="s">
        <v>298</v>
      </c>
      <c r="AW418" s="88">
        <v>2300</v>
      </c>
      <c r="BR418" s="166" t="s">
        <v>219</v>
      </c>
      <c r="BS418" t="str">
        <f>_xlfn.IFNA(IF(VLOOKUP(Prehlad_ZoP[[#This Row],[Žiadosť o platbu]],Celkový_súbor!A:A,1,FALSE)=Prehlad_ZoP[[#This Row],[Žiadosť o platbu]],"áno"),"nie")</f>
        <v>nie</v>
      </c>
    </row>
    <row r="419" spans="3:71" x14ac:dyDescent="0.25">
      <c r="C419" s="88" t="s">
        <v>733</v>
      </c>
      <c r="E419" s="9"/>
      <c r="L419" s="88" t="s">
        <v>760</v>
      </c>
      <c r="M419" s="88" t="s">
        <v>735</v>
      </c>
      <c r="N419" s="88" t="s">
        <v>583</v>
      </c>
      <c r="Z419" s="88" t="s">
        <v>298</v>
      </c>
      <c r="AA419" s="88" t="s">
        <v>298</v>
      </c>
      <c r="AW419" s="88">
        <v>4370</v>
      </c>
      <c r="BR419" s="166" t="s">
        <v>219</v>
      </c>
      <c r="BS419" t="str">
        <f>_xlfn.IFNA(IF(VLOOKUP(Prehlad_ZoP[[#This Row],[Žiadosť o platbu]],Celkový_súbor!A:A,1,FALSE)=Prehlad_ZoP[[#This Row],[Žiadosť o platbu]],"áno"),"nie")</f>
        <v>nie</v>
      </c>
    </row>
    <row r="420" spans="3:71" x14ac:dyDescent="0.25">
      <c r="C420" s="88" t="s">
        <v>733</v>
      </c>
      <c r="E420" s="9"/>
      <c r="L420" s="88" t="s">
        <v>761</v>
      </c>
      <c r="M420" s="88" t="s">
        <v>735</v>
      </c>
      <c r="N420" s="88" t="s">
        <v>583</v>
      </c>
      <c r="Z420" s="88" t="s">
        <v>298</v>
      </c>
      <c r="AA420" s="88" t="s">
        <v>298</v>
      </c>
      <c r="AW420" s="88">
        <v>1866</v>
      </c>
      <c r="BR420" s="166" t="s">
        <v>219</v>
      </c>
      <c r="BS420" t="str">
        <f>_xlfn.IFNA(IF(VLOOKUP(Prehlad_ZoP[[#This Row],[Žiadosť o platbu]],Celkový_súbor!A:A,1,FALSE)=Prehlad_ZoP[[#This Row],[Žiadosť o platbu]],"áno"),"nie")</f>
        <v>nie</v>
      </c>
    </row>
    <row r="421" spans="3:71" x14ac:dyDescent="0.25">
      <c r="C421" s="88" t="s">
        <v>733</v>
      </c>
      <c r="E421" s="9"/>
      <c r="L421" s="88" t="s">
        <v>762</v>
      </c>
      <c r="M421" s="88" t="s">
        <v>735</v>
      </c>
      <c r="N421" s="88" t="s">
        <v>583</v>
      </c>
      <c r="Z421" s="88" t="s">
        <v>298</v>
      </c>
      <c r="AA421" s="88" t="s">
        <v>298</v>
      </c>
      <c r="AW421" s="88">
        <v>2297</v>
      </c>
      <c r="BR421" s="166" t="s">
        <v>219</v>
      </c>
      <c r="BS421" t="str">
        <f>_xlfn.IFNA(IF(VLOOKUP(Prehlad_ZoP[[#This Row],[Žiadosť o platbu]],Celkový_súbor!A:A,1,FALSE)=Prehlad_ZoP[[#This Row],[Žiadosť o platbu]],"áno"),"nie")</f>
        <v>nie</v>
      </c>
    </row>
    <row r="422" spans="3:71" x14ac:dyDescent="0.25">
      <c r="C422" s="88" t="s">
        <v>733</v>
      </c>
      <c r="E422" s="9"/>
      <c r="L422" s="88" t="s">
        <v>763</v>
      </c>
      <c r="M422" s="88" t="s">
        <v>735</v>
      </c>
      <c r="N422" s="88" t="s">
        <v>583</v>
      </c>
      <c r="Z422" s="88" t="s">
        <v>298</v>
      </c>
      <c r="AA422" s="88" t="s">
        <v>298</v>
      </c>
      <c r="AW422" s="88">
        <v>2000</v>
      </c>
      <c r="BR422" s="166" t="s">
        <v>219</v>
      </c>
      <c r="BS422" t="str">
        <f>_xlfn.IFNA(IF(VLOOKUP(Prehlad_ZoP[[#This Row],[Žiadosť o platbu]],Celkový_súbor!A:A,1,FALSE)=Prehlad_ZoP[[#This Row],[Žiadosť o platbu]],"áno"),"nie")</f>
        <v>nie</v>
      </c>
    </row>
    <row r="423" spans="3:71" x14ac:dyDescent="0.25">
      <c r="C423" s="88" t="s">
        <v>733</v>
      </c>
      <c r="E423" s="9"/>
      <c r="L423" s="88" t="s">
        <v>764</v>
      </c>
      <c r="M423" s="88" t="s">
        <v>735</v>
      </c>
      <c r="N423" s="88" t="s">
        <v>583</v>
      </c>
      <c r="Z423" s="88" t="s">
        <v>298</v>
      </c>
      <c r="AA423" s="88" t="s">
        <v>298</v>
      </c>
      <c r="AW423" s="88">
        <v>4370</v>
      </c>
      <c r="BR423" s="166" t="s">
        <v>219</v>
      </c>
      <c r="BS423" t="str">
        <f>_xlfn.IFNA(IF(VLOOKUP(Prehlad_ZoP[[#This Row],[Žiadosť o platbu]],Celkový_súbor!A:A,1,FALSE)=Prehlad_ZoP[[#This Row],[Žiadosť o platbu]],"áno"),"nie")</f>
        <v>nie</v>
      </c>
    </row>
    <row r="424" spans="3:71" x14ac:dyDescent="0.25">
      <c r="C424" s="88" t="s">
        <v>733</v>
      </c>
      <c r="E424" s="9"/>
      <c r="L424" s="88" t="s">
        <v>765</v>
      </c>
      <c r="M424" s="88" t="s">
        <v>735</v>
      </c>
      <c r="N424" s="88" t="s">
        <v>583</v>
      </c>
      <c r="Z424" s="88" t="s">
        <v>298</v>
      </c>
      <c r="AA424" s="88" t="s">
        <v>298</v>
      </c>
      <c r="AW424" s="88">
        <v>3040</v>
      </c>
      <c r="BR424" s="166" t="s">
        <v>219</v>
      </c>
      <c r="BS424" t="str">
        <f>_xlfn.IFNA(IF(VLOOKUP(Prehlad_ZoP[[#This Row],[Žiadosť o platbu]],Celkový_súbor!A:A,1,FALSE)=Prehlad_ZoP[[#This Row],[Žiadosť o platbu]],"áno"),"nie")</f>
        <v>nie</v>
      </c>
    </row>
    <row r="425" spans="3:71" x14ac:dyDescent="0.25">
      <c r="C425" s="88" t="s">
        <v>733</v>
      </c>
      <c r="E425" s="9"/>
      <c r="L425" s="88" t="s">
        <v>766</v>
      </c>
      <c r="M425" s="88" t="s">
        <v>735</v>
      </c>
      <c r="N425" s="88" t="s">
        <v>583</v>
      </c>
      <c r="Z425" s="88" t="s">
        <v>298</v>
      </c>
      <c r="AA425" s="88" t="s">
        <v>298</v>
      </c>
      <c r="AW425" s="88">
        <v>3040</v>
      </c>
      <c r="BR425" s="166" t="s">
        <v>219</v>
      </c>
      <c r="BS425" t="str">
        <f>_xlfn.IFNA(IF(VLOOKUP(Prehlad_ZoP[[#This Row],[Žiadosť o platbu]],Celkový_súbor!A:A,1,FALSE)=Prehlad_ZoP[[#This Row],[Žiadosť o platbu]],"áno"),"nie")</f>
        <v>nie</v>
      </c>
    </row>
    <row r="426" spans="3:71" x14ac:dyDescent="0.25">
      <c r="C426" s="88" t="s">
        <v>733</v>
      </c>
      <c r="E426" s="9"/>
      <c r="L426" s="88" t="s">
        <v>767</v>
      </c>
      <c r="M426" s="88" t="s">
        <v>735</v>
      </c>
      <c r="N426" s="88" t="s">
        <v>583</v>
      </c>
      <c r="Z426" s="88" t="s">
        <v>298</v>
      </c>
      <c r="AA426" s="88" t="s">
        <v>298</v>
      </c>
      <c r="AW426" s="88">
        <v>4370</v>
      </c>
      <c r="BR426" s="166" t="s">
        <v>219</v>
      </c>
      <c r="BS426" t="str">
        <f>_xlfn.IFNA(IF(VLOOKUP(Prehlad_ZoP[[#This Row],[Žiadosť o platbu]],Celkový_súbor!A:A,1,FALSE)=Prehlad_ZoP[[#This Row],[Žiadosť o platbu]],"áno"),"nie")</f>
        <v>nie</v>
      </c>
    </row>
    <row r="427" spans="3:71" x14ac:dyDescent="0.25">
      <c r="C427" s="88" t="s">
        <v>733</v>
      </c>
      <c r="E427" s="9"/>
      <c r="L427" s="88" t="s">
        <v>768</v>
      </c>
      <c r="M427" s="88" t="s">
        <v>735</v>
      </c>
      <c r="N427" s="88" t="s">
        <v>583</v>
      </c>
      <c r="Z427" s="88" t="s">
        <v>298</v>
      </c>
      <c r="AA427" s="88" t="s">
        <v>298</v>
      </c>
      <c r="AW427" s="88">
        <v>3420</v>
      </c>
      <c r="BR427" s="166" t="s">
        <v>219</v>
      </c>
      <c r="BS427" t="str">
        <f>_xlfn.IFNA(IF(VLOOKUP(Prehlad_ZoP[[#This Row],[Žiadosť o platbu]],Celkový_súbor!A:A,1,FALSE)=Prehlad_ZoP[[#This Row],[Žiadosť o platbu]],"áno"),"nie")</f>
        <v>nie</v>
      </c>
    </row>
    <row r="428" spans="3:71" x14ac:dyDescent="0.25">
      <c r="C428" s="88" t="s">
        <v>733</v>
      </c>
      <c r="E428" s="9"/>
      <c r="L428" s="88" t="s">
        <v>769</v>
      </c>
      <c r="M428" s="88" t="s">
        <v>735</v>
      </c>
      <c r="N428" s="88" t="s">
        <v>583</v>
      </c>
      <c r="Z428" s="88" t="s">
        <v>298</v>
      </c>
      <c r="AA428" s="88" t="s">
        <v>298</v>
      </c>
      <c r="AW428" s="88">
        <v>2280</v>
      </c>
      <c r="BR428" s="166" t="s">
        <v>219</v>
      </c>
      <c r="BS428" t="str">
        <f>_xlfn.IFNA(IF(VLOOKUP(Prehlad_ZoP[[#This Row],[Žiadosť o platbu]],Celkový_súbor!A:A,1,FALSE)=Prehlad_ZoP[[#This Row],[Žiadosť o platbu]],"áno"),"nie")</f>
        <v>nie</v>
      </c>
    </row>
    <row r="429" spans="3:71" x14ac:dyDescent="0.25">
      <c r="C429" s="88" t="s">
        <v>733</v>
      </c>
      <c r="E429" s="9"/>
      <c r="L429" s="88" t="s">
        <v>770</v>
      </c>
      <c r="M429" s="88" t="s">
        <v>735</v>
      </c>
      <c r="N429" s="88" t="s">
        <v>583</v>
      </c>
      <c r="Z429" s="88" t="s">
        <v>298</v>
      </c>
      <c r="AA429" s="88" t="s">
        <v>298</v>
      </c>
      <c r="AW429" s="88">
        <v>3500</v>
      </c>
      <c r="BR429" s="166" t="s">
        <v>219</v>
      </c>
      <c r="BS429" t="str">
        <f>_xlfn.IFNA(IF(VLOOKUP(Prehlad_ZoP[[#This Row],[Žiadosť o platbu]],Celkový_súbor!A:A,1,FALSE)=Prehlad_ZoP[[#This Row],[Žiadosť o platbu]],"áno"),"nie")</f>
        <v>nie</v>
      </c>
    </row>
    <row r="430" spans="3:71" x14ac:dyDescent="0.25">
      <c r="C430" s="88" t="s">
        <v>733</v>
      </c>
      <c r="E430" s="9"/>
      <c r="L430" s="88" t="s">
        <v>771</v>
      </c>
      <c r="M430" s="88" t="s">
        <v>735</v>
      </c>
      <c r="N430" s="88" t="s">
        <v>583</v>
      </c>
      <c r="Z430" s="88" t="s">
        <v>298</v>
      </c>
      <c r="AA430" s="88" t="s">
        <v>298</v>
      </c>
      <c r="AW430" s="88">
        <v>2280</v>
      </c>
      <c r="BR430" s="166" t="s">
        <v>219</v>
      </c>
      <c r="BS430" t="str">
        <f>_xlfn.IFNA(IF(VLOOKUP(Prehlad_ZoP[[#This Row],[Žiadosť o platbu]],Celkový_súbor!A:A,1,FALSE)=Prehlad_ZoP[[#This Row],[Žiadosť o platbu]],"áno"),"nie")</f>
        <v>nie</v>
      </c>
    </row>
    <row r="431" spans="3:71" x14ac:dyDescent="0.25">
      <c r="C431" s="88" t="s">
        <v>733</v>
      </c>
      <c r="E431" s="9"/>
      <c r="L431" s="88" t="s">
        <v>772</v>
      </c>
      <c r="M431" s="88" t="s">
        <v>735</v>
      </c>
      <c r="N431" s="88" t="s">
        <v>583</v>
      </c>
      <c r="Z431" s="88" t="s">
        <v>298</v>
      </c>
      <c r="AA431" s="88" t="s">
        <v>298</v>
      </c>
      <c r="AW431" s="88">
        <v>3040</v>
      </c>
      <c r="BR431" s="166" t="s">
        <v>219</v>
      </c>
      <c r="BS431" t="str">
        <f>_xlfn.IFNA(IF(VLOOKUP(Prehlad_ZoP[[#This Row],[Žiadosť o platbu]],Celkový_súbor!A:A,1,FALSE)=Prehlad_ZoP[[#This Row],[Žiadosť o platbu]],"áno"),"nie")</f>
        <v>nie</v>
      </c>
    </row>
    <row r="432" spans="3:71" x14ac:dyDescent="0.25">
      <c r="C432" s="88" t="s">
        <v>733</v>
      </c>
      <c r="E432" s="9"/>
      <c r="L432" s="88" t="s">
        <v>773</v>
      </c>
      <c r="M432" s="88" t="s">
        <v>735</v>
      </c>
      <c r="N432" s="88" t="s">
        <v>583</v>
      </c>
      <c r="Z432" s="88" t="s">
        <v>298</v>
      </c>
      <c r="AA432" s="88" t="s">
        <v>298</v>
      </c>
      <c r="AW432" s="88">
        <v>2280</v>
      </c>
      <c r="BR432" s="166" t="s">
        <v>219</v>
      </c>
      <c r="BS432" t="str">
        <f>_xlfn.IFNA(IF(VLOOKUP(Prehlad_ZoP[[#This Row],[Žiadosť o platbu]],Celkový_súbor!A:A,1,FALSE)=Prehlad_ZoP[[#This Row],[Žiadosť o platbu]],"áno"),"nie")</f>
        <v>nie</v>
      </c>
    </row>
    <row r="433" spans="3:71" x14ac:dyDescent="0.25">
      <c r="C433" s="88" t="s">
        <v>733</v>
      </c>
      <c r="E433" s="9"/>
      <c r="L433" s="88" t="s">
        <v>774</v>
      </c>
      <c r="M433" s="88" t="s">
        <v>735</v>
      </c>
      <c r="N433" s="88" t="s">
        <v>583</v>
      </c>
      <c r="Z433" s="88" t="s">
        <v>298</v>
      </c>
      <c r="AA433" s="88" t="s">
        <v>298</v>
      </c>
      <c r="AW433" s="88">
        <v>3499</v>
      </c>
      <c r="BR433" s="166" t="s">
        <v>219</v>
      </c>
      <c r="BS433" t="str">
        <f>_xlfn.IFNA(IF(VLOOKUP(Prehlad_ZoP[[#This Row],[Žiadosť o platbu]],Celkový_súbor!A:A,1,FALSE)=Prehlad_ZoP[[#This Row],[Žiadosť o platbu]],"áno"),"nie")</f>
        <v>nie</v>
      </c>
    </row>
    <row r="434" spans="3:71" x14ac:dyDescent="0.25">
      <c r="C434" s="88" t="s">
        <v>733</v>
      </c>
      <c r="E434" s="9"/>
      <c r="L434" s="88" t="s">
        <v>775</v>
      </c>
      <c r="M434" s="88" t="s">
        <v>735</v>
      </c>
      <c r="N434" s="88" t="s">
        <v>583</v>
      </c>
      <c r="Z434" s="88" t="s">
        <v>298</v>
      </c>
      <c r="AA434" s="88" t="s">
        <v>298</v>
      </c>
      <c r="AW434" s="88">
        <v>2875</v>
      </c>
      <c r="BR434" s="166" t="s">
        <v>219</v>
      </c>
      <c r="BS434" t="str">
        <f>_xlfn.IFNA(IF(VLOOKUP(Prehlad_ZoP[[#This Row],[Žiadosť o platbu]],Celkový_súbor!A:A,1,FALSE)=Prehlad_ZoP[[#This Row],[Žiadosť o platbu]],"áno"),"nie")</f>
        <v>nie</v>
      </c>
    </row>
    <row r="435" spans="3:71" x14ac:dyDescent="0.25">
      <c r="C435" s="88" t="s">
        <v>733</v>
      </c>
      <c r="E435" s="9"/>
      <c r="L435" s="88" t="s">
        <v>776</v>
      </c>
      <c r="M435" s="88" t="s">
        <v>735</v>
      </c>
      <c r="N435" s="88" t="s">
        <v>583</v>
      </c>
      <c r="Z435" s="88" t="s">
        <v>298</v>
      </c>
      <c r="AA435" s="88" t="s">
        <v>298</v>
      </c>
      <c r="AW435" s="88">
        <v>3059</v>
      </c>
      <c r="BR435" s="166" t="s">
        <v>219</v>
      </c>
      <c r="BS435" t="str">
        <f>_xlfn.IFNA(IF(VLOOKUP(Prehlad_ZoP[[#This Row],[Žiadosť o platbu]],Celkový_súbor!A:A,1,FALSE)=Prehlad_ZoP[[#This Row],[Žiadosť o platbu]],"áno"),"nie")</f>
        <v>nie</v>
      </c>
    </row>
    <row r="436" spans="3:71" x14ac:dyDescent="0.25">
      <c r="C436" s="88" t="s">
        <v>733</v>
      </c>
      <c r="E436" s="9"/>
      <c r="L436" s="88" t="s">
        <v>777</v>
      </c>
      <c r="M436" s="88" t="s">
        <v>735</v>
      </c>
      <c r="N436" s="88" t="s">
        <v>583</v>
      </c>
      <c r="Z436" s="88" t="s">
        <v>298</v>
      </c>
      <c r="AA436" s="88" t="s">
        <v>298</v>
      </c>
      <c r="AW436" s="88">
        <v>3000</v>
      </c>
      <c r="BR436" s="166" t="s">
        <v>219</v>
      </c>
      <c r="BS436" t="str">
        <f>_xlfn.IFNA(IF(VLOOKUP(Prehlad_ZoP[[#This Row],[Žiadosť o platbu]],Celkový_súbor!A:A,1,FALSE)=Prehlad_ZoP[[#This Row],[Žiadosť o platbu]],"áno"),"nie")</f>
        <v>nie</v>
      </c>
    </row>
    <row r="437" spans="3:71" x14ac:dyDescent="0.25">
      <c r="C437" s="88" t="s">
        <v>733</v>
      </c>
      <c r="E437" s="9"/>
      <c r="L437" s="88" t="s">
        <v>778</v>
      </c>
      <c r="M437" s="88" t="s">
        <v>735</v>
      </c>
      <c r="N437" s="88" t="s">
        <v>583</v>
      </c>
      <c r="Z437" s="88" t="s">
        <v>298</v>
      </c>
      <c r="AA437" s="88" t="s">
        <v>298</v>
      </c>
      <c r="AW437" s="88">
        <v>3040</v>
      </c>
      <c r="BR437" s="166" t="s">
        <v>219</v>
      </c>
      <c r="BS437" t="str">
        <f>_xlfn.IFNA(IF(VLOOKUP(Prehlad_ZoP[[#This Row],[Žiadosť o platbu]],Celkový_súbor!A:A,1,FALSE)=Prehlad_ZoP[[#This Row],[Žiadosť o platbu]],"áno"),"nie")</f>
        <v>nie</v>
      </c>
    </row>
    <row r="438" spans="3:71" x14ac:dyDescent="0.25">
      <c r="C438" s="88" t="s">
        <v>733</v>
      </c>
      <c r="E438" s="9"/>
      <c r="L438" s="88" t="s">
        <v>779</v>
      </c>
      <c r="M438" s="88" t="s">
        <v>735</v>
      </c>
      <c r="N438" s="88" t="s">
        <v>583</v>
      </c>
      <c r="Z438" s="88" t="s">
        <v>298</v>
      </c>
      <c r="AA438" s="88" t="s">
        <v>298</v>
      </c>
      <c r="AW438" s="88">
        <v>3800</v>
      </c>
      <c r="BR438" s="166" t="s">
        <v>219</v>
      </c>
      <c r="BS438" t="str">
        <f>_xlfn.IFNA(IF(VLOOKUP(Prehlad_ZoP[[#This Row],[Žiadosť o platbu]],Celkový_súbor!A:A,1,FALSE)=Prehlad_ZoP[[#This Row],[Žiadosť o platbu]],"áno"),"nie")</f>
        <v>nie</v>
      </c>
    </row>
    <row r="439" spans="3:71" x14ac:dyDescent="0.25">
      <c r="C439" s="88" t="s">
        <v>733</v>
      </c>
      <c r="E439" s="9"/>
      <c r="L439" s="88" t="s">
        <v>780</v>
      </c>
      <c r="M439" s="88" t="s">
        <v>735</v>
      </c>
      <c r="N439" s="88" t="s">
        <v>583</v>
      </c>
      <c r="Z439" s="88" t="s">
        <v>298</v>
      </c>
      <c r="AA439" s="88" t="s">
        <v>298</v>
      </c>
      <c r="AW439" s="88">
        <v>3800</v>
      </c>
      <c r="BR439" s="166" t="s">
        <v>219</v>
      </c>
      <c r="BS439" t="str">
        <f>_xlfn.IFNA(IF(VLOOKUP(Prehlad_ZoP[[#This Row],[Žiadosť o platbu]],Celkový_súbor!A:A,1,FALSE)=Prehlad_ZoP[[#This Row],[Žiadosť o platbu]],"áno"),"nie")</f>
        <v>nie</v>
      </c>
    </row>
    <row r="440" spans="3:71" x14ac:dyDescent="0.25">
      <c r="C440" s="88" t="s">
        <v>733</v>
      </c>
      <c r="E440" s="9"/>
      <c r="L440" s="88" t="s">
        <v>781</v>
      </c>
      <c r="M440" s="88" t="s">
        <v>735</v>
      </c>
      <c r="N440" s="88" t="s">
        <v>583</v>
      </c>
      <c r="Z440" s="88" t="s">
        <v>298</v>
      </c>
      <c r="AA440" s="88" t="s">
        <v>298</v>
      </c>
      <c r="AW440" s="88">
        <v>3496</v>
      </c>
      <c r="BR440" s="166" t="s">
        <v>219</v>
      </c>
      <c r="BS440" t="str">
        <f>_xlfn.IFNA(IF(VLOOKUP(Prehlad_ZoP[[#This Row],[Žiadosť o platbu]],Celkový_súbor!A:A,1,FALSE)=Prehlad_ZoP[[#This Row],[Žiadosť o platbu]],"áno"),"nie")</f>
        <v>nie</v>
      </c>
    </row>
    <row r="441" spans="3:71" x14ac:dyDescent="0.25">
      <c r="C441" s="88" t="s">
        <v>733</v>
      </c>
      <c r="E441" s="9"/>
      <c r="L441" s="88" t="s">
        <v>782</v>
      </c>
      <c r="M441" s="88" t="s">
        <v>735</v>
      </c>
      <c r="N441" s="88" t="s">
        <v>583</v>
      </c>
      <c r="Z441" s="88" t="s">
        <v>298</v>
      </c>
      <c r="AA441" s="88" t="s">
        <v>298</v>
      </c>
      <c r="AW441" s="88">
        <v>3800</v>
      </c>
      <c r="BR441" s="166" t="s">
        <v>219</v>
      </c>
      <c r="BS441" t="str">
        <f>_xlfn.IFNA(IF(VLOOKUP(Prehlad_ZoP[[#This Row],[Žiadosť o platbu]],Celkový_súbor!A:A,1,FALSE)=Prehlad_ZoP[[#This Row],[Žiadosť o platbu]],"áno"),"nie")</f>
        <v>nie</v>
      </c>
    </row>
    <row r="442" spans="3:71" x14ac:dyDescent="0.25">
      <c r="C442" s="88" t="s">
        <v>733</v>
      </c>
      <c r="E442" s="9"/>
      <c r="L442" s="88" t="s">
        <v>783</v>
      </c>
      <c r="M442" s="88" t="s">
        <v>735</v>
      </c>
      <c r="N442" s="88" t="s">
        <v>583</v>
      </c>
      <c r="Z442" s="88" t="s">
        <v>298</v>
      </c>
      <c r="AA442" s="88" t="s">
        <v>298</v>
      </c>
      <c r="AW442" s="88">
        <v>2280</v>
      </c>
      <c r="BR442" s="166" t="s">
        <v>219</v>
      </c>
      <c r="BS442" t="str">
        <f>_xlfn.IFNA(IF(VLOOKUP(Prehlad_ZoP[[#This Row],[Žiadosť o platbu]],Celkový_súbor!A:A,1,FALSE)=Prehlad_ZoP[[#This Row],[Žiadosť o platbu]],"áno"),"nie")</f>
        <v>nie</v>
      </c>
    </row>
    <row r="443" spans="3:71" x14ac:dyDescent="0.25">
      <c r="C443" s="88" t="s">
        <v>733</v>
      </c>
      <c r="E443" s="9"/>
      <c r="L443" s="88" t="s">
        <v>784</v>
      </c>
      <c r="M443" s="88" t="s">
        <v>735</v>
      </c>
      <c r="N443" s="88" t="s">
        <v>583</v>
      </c>
      <c r="Z443" s="88" t="s">
        <v>298</v>
      </c>
      <c r="AA443" s="88" t="s">
        <v>298</v>
      </c>
      <c r="AW443" s="88">
        <v>3496</v>
      </c>
      <c r="BR443" s="166" t="s">
        <v>219</v>
      </c>
      <c r="BS443" t="str">
        <f>_xlfn.IFNA(IF(VLOOKUP(Prehlad_ZoP[[#This Row],[Žiadosť o platbu]],Celkový_súbor!A:A,1,FALSE)=Prehlad_ZoP[[#This Row],[Žiadosť o platbu]],"áno"),"nie")</f>
        <v>nie</v>
      </c>
    </row>
    <row r="444" spans="3:71" x14ac:dyDescent="0.25">
      <c r="C444" s="88" t="s">
        <v>733</v>
      </c>
      <c r="E444" s="9"/>
      <c r="L444" s="88" t="s">
        <v>785</v>
      </c>
      <c r="M444" s="88" t="s">
        <v>735</v>
      </c>
      <c r="N444" s="88" t="s">
        <v>583</v>
      </c>
      <c r="Z444" s="88" t="s">
        <v>298</v>
      </c>
      <c r="AA444" s="88" t="s">
        <v>298</v>
      </c>
      <c r="AW444" s="88">
        <v>3040</v>
      </c>
      <c r="BR444" s="166" t="s">
        <v>219</v>
      </c>
      <c r="BS444" t="str">
        <f>_xlfn.IFNA(IF(VLOOKUP(Prehlad_ZoP[[#This Row],[Žiadosť o platbu]],Celkový_súbor!A:A,1,FALSE)=Prehlad_ZoP[[#This Row],[Žiadosť o platbu]],"áno"),"nie")</f>
        <v>nie</v>
      </c>
    </row>
    <row r="445" spans="3:71" x14ac:dyDescent="0.25">
      <c r="C445" s="88" t="s">
        <v>733</v>
      </c>
      <c r="E445" s="9"/>
      <c r="L445" s="88" t="s">
        <v>786</v>
      </c>
      <c r="M445" s="88" t="s">
        <v>735</v>
      </c>
      <c r="N445" s="88" t="s">
        <v>583</v>
      </c>
      <c r="Z445" s="88" t="s">
        <v>298</v>
      </c>
      <c r="AA445" s="88" t="s">
        <v>298</v>
      </c>
      <c r="AW445" s="88">
        <v>2660</v>
      </c>
      <c r="BR445" s="166" t="s">
        <v>219</v>
      </c>
      <c r="BS445" t="str">
        <f>_xlfn.IFNA(IF(VLOOKUP(Prehlad_ZoP[[#This Row],[Žiadosť o platbu]],Celkový_súbor!A:A,1,FALSE)=Prehlad_ZoP[[#This Row],[Žiadosť o platbu]],"áno"),"nie")</f>
        <v>nie</v>
      </c>
    </row>
    <row r="446" spans="3:71" x14ac:dyDescent="0.25">
      <c r="C446" s="88" t="s">
        <v>733</v>
      </c>
      <c r="E446" s="9"/>
      <c r="L446" s="88" t="s">
        <v>787</v>
      </c>
      <c r="M446" s="88" t="s">
        <v>735</v>
      </c>
      <c r="N446" s="88" t="s">
        <v>583</v>
      </c>
      <c r="Z446" s="88" t="s">
        <v>298</v>
      </c>
      <c r="AA446" s="88" t="s">
        <v>298</v>
      </c>
      <c r="AW446" s="88">
        <v>3040</v>
      </c>
      <c r="BR446" s="166" t="s">
        <v>219</v>
      </c>
      <c r="BS446" t="str">
        <f>_xlfn.IFNA(IF(VLOOKUP(Prehlad_ZoP[[#This Row],[Žiadosť o platbu]],Celkový_súbor!A:A,1,FALSE)=Prehlad_ZoP[[#This Row],[Žiadosť o platbu]],"áno"),"nie")</f>
        <v>nie</v>
      </c>
    </row>
    <row r="447" spans="3:71" x14ac:dyDescent="0.25">
      <c r="C447" s="88" t="s">
        <v>733</v>
      </c>
      <c r="E447" s="9"/>
      <c r="L447" s="88" t="s">
        <v>788</v>
      </c>
      <c r="M447" s="88" t="s">
        <v>735</v>
      </c>
      <c r="N447" s="88" t="s">
        <v>583</v>
      </c>
      <c r="Z447" s="88" t="s">
        <v>298</v>
      </c>
      <c r="AA447" s="88" t="s">
        <v>298</v>
      </c>
      <c r="AW447" s="88">
        <v>3496</v>
      </c>
      <c r="BR447" s="166" t="s">
        <v>219</v>
      </c>
      <c r="BS447" t="str">
        <f>_xlfn.IFNA(IF(VLOOKUP(Prehlad_ZoP[[#This Row],[Žiadosť o platbu]],Celkový_súbor!A:A,1,FALSE)=Prehlad_ZoP[[#This Row],[Žiadosť o platbu]],"áno"),"nie")</f>
        <v>nie</v>
      </c>
    </row>
    <row r="448" spans="3:71" x14ac:dyDescent="0.25">
      <c r="C448" s="88" t="s">
        <v>733</v>
      </c>
      <c r="E448" s="9"/>
      <c r="L448" s="88" t="s">
        <v>789</v>
      </c>
      <c r="M448" s="88" t="s">
        <v>735</v>
      </c>
      <c r="N448" s="88" t="s">
        <v>583</v>
      </c>
      <c r="Z448" s="88" t="s">
        <v>298</v>
      </c>
      <c r="AA448" s="88" t="s">
        <v>298</v>
      </c>
      <c r="AW448" s="88">
        <v>1500</v>
      </c>
      <c r="BR448" s="166" t="s">
        <v>219</v>
      </c>
      <c r="BS448" t="str">
        <f>_xlfn.IFNA(IF(VLOOKUP(Prehlad_ZoP[[#This Row],[Žiadosť o platbu]],Celkový_súbor!A:A,1,FALSE)=Prehlad_ZoP[[#This Row],[Žiadosť o platbu]],"áno"),"nie")</f>
        <v>nie</v>
      </c>
    </row>
    <row r="449" spans="3:71" x14ac:dyDescent="0.25">
      <c r="C449" s="88" t="s">
        <v>733</v>
      </c>
      <c r="E449" s="9"/>
      <c r="L449" s="88" t="s">
        <v>790</v>
      </c>
      <c r="M449" s="88" t="s">
        <v>735</v>
      </c>
      <c r="N449" s="88" t="s">
        <v>583</v>
      </c>
      <c r="Z449" s="88" t="s">
        <v>298</v>
      </c>
      <c r="AA449" s="88" t="s">
        <v>298</v>
      </c>
      <c r="AW449" s="88">
        <v>4370</v>
      </c>
      <c r="BR449" s="166" t="s">
        <v>219</v>
      </c>
      <c r="BS449" t="str">
        <f>_xlfn.IFNA(IF(VLOOKUP(Prehlad_ZoP[[#This Row],[Žiadosť o platbu]],Celkový_súbor!A:A,1,FALSE)=Prehlad_ZoP[[#This Row],[Žiadosť o platbu]],"áno"),"nie")</f>
        <v>nie</v>
      </c>
    </row>
    <row r="450" spans="3:71" x14ac:dyDescent="0.25">
      <c r="C450" s="88" t="s">
        <v>733</v>
      </c>
      <c r="E450" s="9"/>
      <c r="L450" s="88" t="s">
        <v>791</v>
      </c>
      <c r="M450" s="88" t="s">
        <v>735</v>
      </c>
      <c r="N450" s="88" t="s">
        <v>583</v>
      </c>
      <c r="Z450" s="88" t="s">
        <v>298</v>
      </c>
      <c r="AA450" s="88" t="s">
        <v>298</v>
      </c>
      <c r="AW450" s="88">
        <v>2622</v>
      </c>
      <c r="BR450" s="166" t="s">
        <v>219</v>
      </c>
      <c r="BS450" t="str">
        <f>_xlfn.IFNA(IF(VLOOKUP(Prehlad_ZoP[[#This Row],[Žiadosť o platbu]],Celkový_súbor!A:A,1,FALSE)=Prehlad_ZoP[[#This Row],[Žiadosť o platbu]],"áno"),"nie")</f>
        <v>nie</v>
      </c>
    </row>
    <row r="451" spans="3:71" x14ac:dyDescent="0.25">
      <c r="C451" s="88" t="s">
        <v>733</v>
      </c>
      <c r="E451" s="9"/>
      <c r="L451" s="88" t="s">
        <v>792</v>
      </c>
      <c r="M451" s="88" t="s">
        <v>735</v>
      </c>
      <c r="N451" s="88" t="s">
        <v>583</v>
      </c>
      <c r="Z451" s="88" t="s">
        <v>298</v>
      </c>
      <c r="AA451" s="88" t="s">
        <v>298</v>
      </c>
      <c r="AW451" s="88">
        <v>3059</v>
      </c>
      <c r="BR451" s="166" t="s">
        <v>219</v>
      </c>
      <c r="BS451" t="str">
        <f>_xlfn.IFNA(IF(VLOOKUP(Prehlad_ZoP[[#This Row],[Žiadosť o platbu]],Celkový_súbor!A:A,1,FALSE)=Prehlad_ZoP[[#This Row],[Žiadosť o platbu]],"áno"),"nie")</f>
        <v>nie</v>
      </c>
    </row>
    <row r="452" spans="3:71" x14ac:dyDescent="0.25">
      <c r="C452" s="88" t="s">
        <v>733</v>
      </c>
      <c r="E452" s="9"/>
      <c r="L452" s="88" t="s">
        <v>793</v>
      </c>
      <c r="M452" s="88" t="s">
        <v>735</v>
      </c>
      <c r="N452" s="88" t="s">
        <v>583</v>
      </c>
      <c r="Z452" s="88" t="s">
        <v>298</v>
      </c>
      <c r="AA452" s="88" t="s">
        <v>298</v>
      </c>
      <c r="AW452" s="88">
        <v>2660</v>
      </c>
      <c r="BR452" s="166" t="s">
        <v>219</v>
      </c>
      <c r="BS452" t="str">
        <f>_xlfn.IFNA(IF(VLOOKUP(Prehlad_ZoP[[#This Row],[Žiadosť o platbu]],Celkový_súbor!A:A,1,FALSE)=Prehlad_ZoP[[#This Row],[Žiadosť o platbu]],"áno"),"nie")</f>
        <v>nie</v>
      </c>
    </row>
    <row r="453" spans="3:71" x14ac:dyDescent="0.25">
      <c r="C453" s="88" t="s">
        <v>733</v>
      </c>
      <c r="E453" s="9"/>
      <c r="L453" s="88" t="s">
        <v>794</v>
      </c>
      <c r="M453" s="88" t="s">
        <v>735</v>
      </c>
      <c r="N453" s="88" t="s">
        <v>583</v>
      </c>
      <c r="Z453" s="88" t="s">
        <v>298</v>
      </c>
      <c r="AA453" s="88" t="s">
        <v>298</v>
      </c>
      <c r="AW453" s="88">
        <v>3420</v>
      </c>
      <c r="BR453" s="166" t="s">
        <v>219</v>
      </c>
      <c r="BS453" t="str">
        <f>_xlfn.IFNA(IF(VLOOKUP(Prehlad_ZoP[[#This Row],[Žiadosť o platbu]],Celkový_súbor!A:A,1,FALSE)=Prehlad_ZoP[[#This Row],[Žiadosť o platbu]],"áno"),"nie")</f>
        <v>nie</v>
      </c>
    </row>
    <row r="454" spans="3:71" x14ac:dyDescent="0.25">
      <c r="C454" s="88" t="s">
        <v>733</v>
      </c>
      <c r="E454" s="9"/>
      <c r="L454" s="88" t="s">
        <v>795</v>
      </c>
      <c r="M454" s="88" t="s">
        <v>735</v>
      </c>
      <c r="N454" s="88" t="s">
        <v>583</v>
      </c>
      <c r="Z454" s="88" t="s">
        <v>298</v>
      </c>
      <c r="AA454" s="88" t="s">
        <v>298</v>
      </c>
      <c r="AW454" s="88">
        <v>3059</v>
      </c>
      <c r="BR454" s="166" t="s">
        <v>219</v>
      </c>
      <c r="BS454" t="str">
        <f>_xlfn.IFNA(IF(VLOOKUP(Prehlad_ZoP[[#This Row],[Žiadosť o platbu]],Celkový_súbor!A:A,1,FALSE)=Prehlad_ZoP[[#This Row],[Žiadosť o platbu]],"áno"),"nie")</f>
        <v>nie</v>
      </c>
    </row>
    <row r="455" spans="3:71" x14ac:dyDescent="0.25">
      <c r="C455" s="88" t="s">
        <v>733</v>
      </c>
      <c r="E455" s="9"/>
      <c r="L455" s="88" t="s">
        <v>796</v>
      </c>
      <c r="M455" s="88" t="s">
        <v>735</v>
      </c>
      <c r="N455" s="88" t="s">
        <v>583</v>
      </c>
      <c r="Z455" s="88" t="s">
        <v>298</v>
      </c>
      <c r="AA455" s="88" t="s">
        <v>298</v>
      </c>
      <c r="AW455" s="88">
        <v>3800</v>
      </c>
      <c r="BR455" s="166" t="s">
        <v>219</v>
      </c>
      <c r="BS455" t="str">
        <f>_xlfn.IFNA(IF(VLOOKUP(Prehlad_ZoP[[#This Row],[Žiadosť o platbu]],Celkový_súbor!A:A,1,FALSE)=Prehlad_ZoP[[#This Row],[Žiadosť o platbu]],"áno"),"nie")</f>
        <v>nie</v>
      </c>
    </row>
    <row r="456" spans="3:71" x14ac:dyDescent="0.25">
      <c r="C456" s="88" t="s">
        <v>733</v>
      </c>
      <c r="E456" s="9"/>
      <c r="L456" s="88" t="s">
        <v>797</v>
      </c>
      <c r="M456" s="88" t="s">
        <v>735</v>
      </c>
      <c r="N456" s="88" t="s">
        <v>583</v>
      </c>
      <c r="Z456" s="88" t="s">
        <v>298</v>
      </c>
      <c r="AA456" s="88" t="s">
        <v>298</v>
      </c>
      <c r="AW456" s="88">
        <v>2660</v>
      </c>
      <c r="BR456" s="166" t="s">
        <v>219</v>
      </c>
      <c r="BS456" t="str">
        <f>_xlfn.IFNA(IF(VLOOKUP(Prehlad_ZoP[[#This Row],[Žiadosť o platbu]],Celkový_súbor!A:A,1,FALSE)=Prehlad_ZoP[[#This Row],[Žiadosť o platbu]],"áno"),"nie")</f>
        <v>nie</v>
      </c>
    </row>
    <row r="457" spans="3:71" x14ac:dyDescent="0.25">
      <c r="C457" s="88" t="s">
        <v>733</v>
      </c>
      <c r="E457" s="9"/>
      <c r="L457" s="88" t="s">
        <v>798</v>
      </c>
      <c r="M457" s="88" t="s">
        <v>735</v>
      </c>
      <c r="N457" s="88" t="s">
        <v>583</v>
      </c>
      <c r="Z457" s="88" t="s">
        <v>298</v>
      </c>
      <c r="AA457" s="88" t="s">
        <v>298</v>
      </c>
      <c r="AW457" s="88">
        <v>3420</v>
      </c>
      <c r="BR457" s="166" t="s">
        <v>219</v>
      </c>
      <c r="BS457" t="str">
        <f>_xlfn.IFNA(IF(VLOOKUP(Prehlad_ZoP[[#This Row],[Žiadosť o platbu]],Celkový_súbor!A:A,1,FALSE)=Prehlad_ZoP[[#This Row],[Žiadosť o platbu]],"áno"),"nie")</f>
        <v>nie</v>
      </c>
    </row>
    <row r="458" spans="3:71" x14ac:dyDescent="0.25">
      <c r="C458" s="88" t="s">
        <v>733</v>
      </c>
      <c r="E458" s="9"/>
      <c r="L458" s="88" t="s">
        <v>799</v>
      </c>
      <c r="M458" s="88" t="s">
        <v>735</v>
      </c>
      <c r="N458" s="88" t="s">
        <v>583</v>
      </c>
      <c r="Z458" s="88" t="s">
        <v>298</v>
      </c>
      <c r="AA458" s="88" t="s">
        <v>298</v>
      </c>
      <c r="AW458" s="88">
        <v>4370</v>
      </c>
      <c r="BR458" s="166" t="s">
        <v>219</v>
      </c>
      <c r="BS458" t="str">
        <f>_xlfn.IFNA(IF(VLOOKUP(Prehlad_ZoP[[#This Row],[Žiadosť o platbu]],Celkový_súbor!A:A,1,FALSE)=Prehlad_ZoP[[#This Row],[Žiadosť o platbu]],"áno"),"nie")</f>
        <v>nie</v>
      </c>
    </row>
    <row r="459" spans="3:71" x14ac:dyDescent="0.25">
      <c r="C459" s="88" t="s">
        <v>733</v>
      </c>
      <c r="E459" s="9"/>
      <c r="L459" s="88" t="s">
        <v>800</v>
      </c>
      <c r="M459" s="88" t="s">
        <v>735</v>
      </c>
      <c r="N459" s="88" t="s">
        <v>583</v>
      </c>
      <c r="Z459" s="88" t="s">
        <v>298</v>
      </c>
      <c r="AA459" s="88" t="s">
        <v>298</v>
      </c>
      <c r="AW459" s="88">
        <v>3800</v>
      </c>
      <c r="BR459" s="166" t="s">
        <v>219</v>
      </c>
      <c r="BS459" t="str">
        <f>_xlfn.IFNA(IF(VLOOKUP(Prehlad_ZoP[[#This Row],[Žiadosť o platbu]],Celkový_súbor!A:A,1,FALSE)=Prehlad_ZoP[[#This Row],[Žiadosť o platbu]],"áno"),"nie")</f>
        <v>nie</v>
      </c>
    </row>
    <row r="460" spans="3:71" x14ac:dyDescent="0.25">
      <c r="C460" s="88" t="s">
        <v>733</v>
      </c>
      <c r="E460" s="9"/>
      <c r="L460" s="88" t="s">
        <v>801</v>
      </c>
      <c r="M460" s="88" t="s">
        <v>735</v>
      </c>
      <c r="N460" s="88" t="s">
        <v>583</v>
      </c>
      <c r="Z460" s="88" t="s">
        <v>298</v>
      </c>
      <c r="AA460" s="88" t="s">
        <v>298</v>
      </c>
      <c r="AW460" s="88">
        <v>3800</v>
      </c>
      <c r="BR460" s="166" t="s">
        <v>219</v>
      </c>
      <c r="BS460" t="str">
        <f>_xlfn.IFNA(IF(VLOOKUP(Prehlad_ZoP[[#This Row],[Žiadosť o platbu]],Celkový_súbor!A:A,1,FALSE)=Prehlad_ZoP[[#This Row],[Žiadosť o platbu]],"áno"),"nie")</f>
        <v>nie</v>
      </c>
    </row>
    <row r="461" spans="3:71" x14ac:dyDescent="0.25">
      <c r="C461" s="88" t="s">
        <v>733</v>
      </c>
      <c r="E461" s="9"/>
      <c r="L461" s="88" t="s">
        <v>802</v>
      </c>
      <c r="M461" s="88" t="s">
        <v>735</v>
      </c>
      <c r="N461" s="88" t="s">
        <v>583</v>
      </c>
      <c r="Z461" s="88" t="s">
        <v>298</v>
      </c>
      <c r="AA461" s="88" t="s">
        <v>298</v>
      </c>
      <c r="AW461" s="88">
        <v>2280</v>
      </c>
      <c r="BR461" s="166" t="s">
        <v>219</v>
      </c>
      <c r="BS461" t="str">
        <f>_xlfn.IFNA(IF(VLOOKUP(Prehlad_ZoP[[#This Row],[Žiadosť o platbu]],Celkový_súbor!A:A,1,FALSE)=Prehlad_ZoP[[#This Row],[Žiadosť o platbu]],"áno"),"nie")</f>
        <v>nie</v>
      </c>
    </row>
    <row r="462" spans="3:71" x14ac:dyDescent="0.25">
      <c r="C462" s="88" t="s">
        <v>733</v>
      </c>
      <c r="E462" s="9"/>
      <c r="L462" s="88" t="s">
        <v>803</v>
      </c>
      <c r="M462" s="88" t="s">
        <v>735</v>
      </c>
      <c r="N462" s="88" t="s">
        <v>583</v>
      </c>
      <c r="Z462" s="88" t="s">
        <v>298</v>
      </c>
      <c r="AA462" s="88" t="s">
        <v>298</v>
      </c>
      <c r="AW462" s="88">
        <v>3933</v>
      </c>
      <c r="BR462" s="166" t="s">
        <v>219</v>
      </c>
      <c r="BS462" t="str">
        <f>_xlfn.IFNA(IF(VLOOKUP(Prehlad_ZoP[[#This Row],[Žiadosť o platbu]],Celkový_súbor!A:A,1,FALSE)=Prehlad_ZoP[[#This Row],[Žiadosť o platbu]],"áno"),"nie")</f>
        <v>nie</v>
      </c>
    </row>
    <row r="463" spans="3:71" x14ac:dyDescent="0.25">
      <c r="C463" s="88" t="s">
        <v>733</v>
      </c>
      <c r="E463" s="9"/>
      <c r="L463" s="88" t="s">
        <v>804</v>
      </c>
      <c r="M463" s="88" t="s">
        <v>735</v>
      </c>
      <c r="N463" s="88" t="s">
        <v>583</v>
      </c>
      <c r="Z463" s="88" t="s">
        <v>298</v>
      </c>
      <c r="AA463" s="88" t="s">
        <v>298</v>
      </c>
      <c r="AW463" s="88">
        <v>3933</v>
      </c>
      <c r="BR463" s="166" t="s">
        <v>219</v>
      </c>
      <c r="BS463" t="str">
        <f>_xlfn.IFNA(IF(VLOOKUP(Prehlad_ZoP[[#This Row],[Žiadosť o platbu]],Celkový_súbor!A:A,1,FALSE)=Prehlad_ZoP[[#This Row],[Žiadosť o platbu]],"áno"),"nie")</f>
        <v>nie</v>
      </c>
    </row>
    <row r="464" spans="3:71" x14ac:dyDescent="0.25">
      <c r="C464" s="88" t="s">
        <v>733</v>
      </c>
      <c r="E464" s="9"/>
      <c r="L464" s="88" t="s">
        <v>805</v>
      </c>
      <c r="M464" s="88" t="s">
        <v>735</v>
      </c>
      <c r="N464" s="88" t="s">
        <v>583</v>
      </c>
      <c r="Z464" s="88" t="s">
        <v>298</v>
      </c>
      <c r="AA464" s="88" t="s">
        <v>298</v>
      </c>
      <c r="AW464" s="88">
        <v>3933</v>
      </c>
      <c r="BR464" s="166" t="s">
        <v>219</v>
      </c>
      <c r="BS464" t="str">
        <f>_xlfn.IFNA(IF(VLOOKUP(Prehlad_ZoP[[#This Row],[Žiadosť o platbu]],Celkový_súbor!A:A,1,FALSE)=Prehlad_ZoP[[#This Row],[Žiadosť o platbu]],"áno"),"nie")</f>
        <v>nie</v>
      </c>
    </row>
    <row r="465" spans="3:71" x14ac:dyDescent="0.25">
      <c r="C465" s="88" t="s">
        <v>733</v>
      </c>
      <c r="E465" s="9"/>
      <c r="L465" s="88" t="s">
        <v>806</v>
      </c>
      <c r="M465" s="88" t="s">
        <v>735</v>
      </c>
      <c r="N465" s="88" t="s">
        <v>583</v>
      </c>
      <c r="Z465" s="88" t="s">
        <v>298</v>
      </c>
      <c r="AA465" s="88" t="s">
        <v>298</v>
      </c>
      <c r="AW465" s="88">
        <v>3800</v>
      </c>
      <c r="BR465" s="166" t="s">
        <v>219</v>
      </c>
      <c r="BS465" t="str">
        <f>_xlfn.IFNA(IF(VLOOKUP(Prehlad_ZoP[[#This Row],[Žiadosť o platbu]],Celkový_súbor!A:A,1,FALSE)=Prehlad_ZoP[[#This Row],[Žiadosť o platbu]],"áno"),"nie")</f>
        <v>nie</v>
      </c>
    </row>
    <row r="466" spans="3:71" x14ac:dyDescent="0.25">
      <c r="C466" s="88" t="s">
        <v>733</v>
      </c>
      <c r="E466" s="9"/>
      <c r="L466" s="88" t="s">
        <v>807</v>
      </c>
      <c r="M466" s="88" t="s">
        <v>735</v>
      </c>
      <c r="N466" s="88" t="s">
        <v>583</v>
      </c>
      <c r="Z466" s="88" t="s">
        <v>298</v>
      </c>
      <c r="AA466" s="88" t="s">
        <v>298</v>
      </c>
      <c r="AW466" s="88">
        <v>4370</v>
      </c>
      <c r="BR466" s="166" t="s">
        <v>219</v>
      </c>
      <c r="BS466" t="str">
        <f>_xlfn.IFNA(IF(VLOOKUP(Prehlad_ZoP[[#This Row],[Žiadosť o platbu]],Celkový_súbor!A:A,1,FALSE)=Prehlad_ZoP[[#This Row],[Žiadosť o platbu]],"áno"),"nie")</f>
        <v>nie</v>
      </c>
    </row>
    <row r="467" spans="3:71" x14ac:dyDescent="0.25">
      <c r="C467" s="88" t="s">
        <v>733</v>
      </c>
      <c r="E467" s="9"/>
      <c r="L467" s="88" t="s">
        <v>808</v>
      </c>
      <c r="M467" s="88" t="s">
        <v>735</v>
      </c>
      <c r="N467" s="88" t="s">
        <v>583</v>
      </c>
      <c r="Z467" s="88" t="s">
        <v>298</v>
      </c>
      <c r="AA467" s="88" t="s">
        <v>298</v>
      </c>
      <c r="AW467" s="88">
        <v>3800</v>
      </c>
      <c r="BR467" s="166" t="s">
        <v>219</v>
      </c>
      <c r="BS467" t="str">
        <f>_xlfn.IFNA(IF(VLOOKUP(Prehlad_ZoP[[#This Row],[Žiadosť o platbu]],Celkový_súbor!A:A,1,FALSE)=Prehlad_ZoP[[#This Row],[Žiadosť o platbu]],"áno"),"nie")</f>
        <v>nie</v>
      </c>
    </row>
    <row r="468" spans="3:71" x14ac:dyDescent="0.25">
      <c r="C468" s="88" t="s">
        <v>733</v>
      </c>
      <c r="E468" s="9"/>
      <c r="L468" s="88" t="s">
        <v>809</v>
      </c>
      <c r="M468" s="88" t="s">
        <v>735</v>
      </c>
      <c r="N468" s="88" t="s">
        <v>583</v>
      </c>
      <c r="Z468" s="88" t="s">
        <v>298</v>
      </c>
      <c r="AA468" s="88" t="s">
        <v>298</v>
      </c>
      <c r="AW468" s="88">
        <v>4370</v>
      </c>
      <c r="BR468" s="166" t="s">
        <v>219</v>
      </c>
      <c r="BS468" t="str">
        <f>_xlfn.IFNA(IF(VLOOKUP(Prehlad_ZoP[[#This Row],[Žiadosť o platbu]],Celkový_súbor!A:A,1,FALSE)=Prehlad_ZoP[[#This Row],[Žiadosť o platbu]],"áno"),"nie")</f>
        <v>nie</v>
      </c>
    </row>
    <row r="469" spans="3:71" x14ac:dyDescent="0.25">
      <c r="C469" s="88" t="s">
        <v>733</v>
      </c>
      <c r="E469" s="9"/>
      <c r="L469" s="88" t="s">
        <v>810</v>
      </c>
      <c r="M469" s="88" t="s">
        <v>735</v>
      </c>
      <c r="N469" s="88" t="s">
        <v>583</v>
      </c>
      <c r="Z469" s="88" t="s">
        <v>298</v>
      </c>
      <c r="AA469" s="88" t="s">
        <v>298</v>
      </c>
      <c r="AW469" s="88">
        <v>3933</v>
      </c>
      <c r="BR469" s="166" t="s">
        <v>219</v>
      </c>
      <c r="BS469" t="str">
        <f>_xlfn.IFNA(IF(VLOOKUP(Prehlad_ZoP[[#This Row],[Žiadosť o platbu]],Celkový_súbor!A:A,1,FALSE)=Prehlad_ZoP[[#This Row],[Žiadosť o platbu]],"áno"),"nie")</f>
        <v>nie</v>
      </c>
    </row>
    <row r="470" spans="3:71" x14ac:dyDescent="0.25">
      <c r="C470" s="88" t="s">
        <v>733</v>
      </c>
      <c r="E470" s="9"/>
      <c r="L470" s="88" t="s">
        <v>811</v>
      </c>
      <c r="M470" s="88" t="s">
        <v>735</v>
      </c>
      <c r="N470" s="88" t="s">
        <v>583</v>
      </c>
      <c r="Z470" s="88" t="s">
        <v>298</v>
      </c>
      <c r="AA470" s="88" t="s">
        <v>298</v>
      </c>
      <c r="AW470" s="88">
        <v>4370</v>
      </c>
      <c r="BR470" s="166" t="s">
        <v>219</v>
      </c>
      <c r="BS470" t="str">
        <f>_xlfn.IFNA(IF(VLOOKUP(Prehlad_ZoP[[#This Row],[Žiadosť o platbu]],Celkový_súbor!A:A,1,FALSE)=Prehlad_ZoP[[#This Row],[Žiadosť o platbu]],"áno"),"nie")</f>
        <v>nie</v>
      </c>
    </row>
    <row r="471" spans="3:71" x14ac:dyDescent="0.25">
      <c r="C471" s="88" t="s">
        <v>733</v>
      </c>
      <c r="E471" s="9"/>
      <c r="L471" s="88" t="s">
        <v>812</v>
      </c>
      <c r="M471" s="88" t="s">
        <v>735</v>
      </c>
      <c r="N471" s="88" t="s">
        <v>583</v>
      </c>
      <c r="Z471" s="88" t="s">
        <v>298</v>
      </c>
      <c r="AA471" s="88" t="s">
        <v>298</v>
      </c>
      <c r="AW471" s="88">
        <v>4370</v>
      </c>
      <c r="BR471" s="166" t="s">
        <v>219</v>
      </c>
      <c r="BS471" t="str">
        <f>_xlfn.IFNA(IF(VLOOKUP(Prehlad_ZoP[[#This Row],[Žiadosť o platbu]],Celkový_súbor!A:A,1,FALSE)=Prehlad_ZoP[[#This Row],[Žiadosť o platbu]],"áno"),"nie")</f>
        <v>nie</v>
      </c>
    </row>
    <row r="472" spans="3:71" x14ac:dyDescent="0.25">
      <c r="C472" s="88" t="s">
        <v>733</v>
      </c>
      <c r="E472" s="9"/>
      <c r="L472" s="88" t="s">
        <v>813</v>
      </c>
      <c r="M472" s="88" t="s">
        <v>735</v>
      </c>
      <c r="N472" s="88" t="s">
        <v>583</v>
      </c>
      <c r="Z472" s="88" t="s">
        <v>298</v>
      </c>
      <c r="AA472" s="88" t="s">
        <v>298</v>
      </c>
      <c r="AW472" s="88">
        <v>3496</v>
      </c>
      <c r="BR472" s="166" t="s">
        <v>219</v>
      </c>
      <c r="BS472" t="str">
        <f>_xlfn.IFNA(IF(VLOOKUP(Prehlad_ZoP[[#This Row],[Žiadosť o platbu]],Celkový_súbor!A:A,1,FALSE)=Prehlad_ZoP[[#This Row],[Žiadosť o platbu]],"áno"),"nie")</f>
        <v>nie</v>
      </c>
    </row>
    <row r="473" spans="3:71" x14ac:dyDescent="0.25">
      <c r="C473" s="88" t="s">
        <v>733</v>
      </c>
      <c r="E473" s="9"/>
      <c r="L473" s="88" t="s">
        <v>814</v>
      </c>
      <c r="M473" s="88" t="s">
        <v>735</v>
      </c>
      <c r="N473" s="88" t="s">
        <v>583</v>
      </c>
      <c r="Z473" s="88" t="s">
        <v>298</v>
      </c>
      <c r="AA473" s="88" t="s">
        <v>298</v>
      </c>
      <c r="AW473" s="88">
        <v>2742</v>
      </c>
      <c r="BR473" s="166" t="s">
        <v>219</v>
      </c>
      <c r="BS473" t="str">
        <f>_xlfn.IFNA(IF(VLOOKUP(Prehlad_ZoP[[#This Row],[Žiadosť o platbu]],Celkový_súbor!A:A,1,FALSE)=Prehlad_ZoP[[#This Row],[Žiadosť o platbu]],"áno"),"nie")</f>
        <v>nie</v>
      </c>
    </row>
    <row r="474" spans="3:71" x14ac:dyDescent="0.25">
      <c r="C474" s="88" t="s">
        <v>733</v>
      </c>
      <c r="E474" s="9"/>
      <c r="L474" s="88" t="s">
        <v>815</v>
      </c>
      <c r="M474" s="88" t="s">
        <v>735</v>
      </c>
      <c r="N474" s="88" t="s">
        <v>583</v>
      </c>
      <c r="Z474" s="88" t="s">
        <v>298</v>
      </c>
      <c r="AA474" s="88" t="s">
        <v>298</v>
      </c>
      <c r="AW474" s="88">
        <v>2660</v>
      </c>
      <c r="BR474" s="166" t="s">
        <v>219</v>
      </c>
      <c r="BS474" t="str">
        <f>_xlfn.IFNA(IF(VLOOKUP(Prehlad_ZoP[[#This Row],[Žiadosť o platbu]],Celkový_súbor!A:A,1,FALSE)=Prehlad_ZoP[[#This Row],[Žiadosť o platbu]],"áno"),"nie")</f>
        <v>nie</v>
      </c>
    </row>
    <row r="475" spans="3:71" x14ac:dyDescent="0.25">
      <c r="C475" s="88" t="s">
        <v>733</v>
      </c>
      <c r="E475" s="9"/>
      <c r="L475" s="88" t="s">
        <v>816</v>
      </c>
      <c r="M475" s="88" t="s">
        <v>735</v>
      </c>
      <c r="N475" s="88" t="s">
        <v>583</v>
      </c>
      <c r="Z475" s="88" t="s">
        <v>298</v>
      </c>
      <c r="AA475" s="88" t="s">
        <v>298</v>
      </c>
      <c r="AW475" s="88">
        <v>1866</v>
      </c>
      <c r="BR475" s="166" t="s">
        <v>219</v>
      </c>
      <c r="BS475" t="str">
        <f>_xlfn.IFNA(IF(VLOOKUP(Prehlad_ZoP[[#This Row],[Žiadosť o platbu]],Celkový_súbor!A:A,1,FALSE)=Prehlad_ZoP[[#This Row],[Žiadosť o platbu]],"áno"),"nie")</f>
        <v>nie</v>
      </c>
    </row>
    <row r="476" spans="3:71" x14ac:dyDescent="0.25">
      <c r="C476" s="88" t="s">
        <v>733</v>
      </c>
      <c r="E476" s="9"/>
      <c r="L476" s="88" t="s">
        <v>817</v>
      </c>
      <c r="M476" s="88" t="s">
        <v>735</v>
      </c>
      <c r="N476" s="88" t="s">
        <v>583</v>
      </c>
      <c r="Z476" s="88" t="s">
        <v>298</v>
      </c>
      <c r="AA476" s="88" t="s">
        <v>298</v>
      </c>
      <c r="AW476" s="88">
        <v>2660</v>
      </c>
      <c r="BR476" s="166" t="s">
        <v>219</v>
      </c>
      <c r="BS476" t="str">
        <f>_xlfn.IFNA(IF(VLOOKUP(Prehlad_ZoP[[#This Row],[Žiadosť o platbu]],Celkový_súbor!A:A,1,FALSE)=Prehlad_ZoP[[#This Row],[Žiadosť o platbu]],"áno"),"nie")</f>
        <v>nie</v>
      </c>
    </row>
    <row r="477" spans="3:71" x14ac:dyDescent="0.25">
      <c r="C477" s="88" t="s">
        <v>733</v>
      </c>
      <c r="E477" s="9"/>
      <c r="L477" s="88" t="s">
        <v>818</v>
      </c>
      <c r="M477" s="88" t="s">
        <v>735</v>
      </c>
      <c r="N477" s="88" t="s">
        <v>583</v>
      </c>
      <c r="Z477" s="88" t="s">
        <v>298</v>
      </c>
      <c r="AA477" s="88" t="s">
        <v>298</v>
      </c>
      <c r="AW477" s="88">
        <v>3800</v>
      </c>
      <c r="BR477" s="166" t="s">
        <v>219</v>
      </c>
      <c r="BS477" t="str">
        <f>_xlfn.IFNA(IF(VLOOKUP(Prehlad_ZoP[[#This Row],[Žiadosť o platbu]],Celkový_súbor!A:A,1,FALSE)=Prehlad_ZoP[[#This Row],[Žiadosť o platbu]],"áno"),"nie")</f>
        <v>nie</v>
      </c>
    </row>
    <row r="478" spans="3:71" x14ac:dyDescent="0.25">
      <c r="C478" s="88" t="s">
        <v>733</v>
      </c>
      <c r="E478" s="9"/>
      <c r="L478" s="88" t="s">
        <v>819</v>
      </c>
      <c r="M478" s="88" t="s">
        <v>735</v>
      </c>
      <c r="N478" s="88" t="s">
        <v>583</v>
      </c>
      <c r="Z478" s="88" t="s">
        <v>298</v>
      </c>
      <c r="AA478" s="88" t="s">
        <v>298</v>
      </c>
      <c r="AW478" s="88">
        <v>3800</v>
      </c>
      <c r="BR478" s="166" t="s">
        <v>219</v>
      </c>
      <c r="BS478" t="str">
        <f>_xlfn.IFNA(IF(VLOOKUP(Prehlad_ZoP[[#This Row],[Žiadosť o platbu]],Celkový_súbor!A:A,1,FALSE)=Prehlad_ZoP[[#This Row],[Žiadosť o platbu]],"áno"),"nie")</f>
        <v>nie</v>
      </c>
    </row>
    <row r="479" spans="3:71" x14ac:dyDescent="0.25">
      <c r="C479" s="88" t="s">
        <v>733</v>
      </c>
      <c r="E479" s="9"/>
      <c r="L479" s="88" t="s">
        <v>820</v>
      </c>
      <c r="M479" s="88" t="s">
        <v>735</v>
      </c>
      <c r="N479" s="88" t="s">
        <v>583</v>
      </c>
      <c r="Z479" s="88" t="s">
        <v>298</v>
      </c>
      <c r="AA479" s="88" t="s">
        <v>298</v>
      </c>
      <c r="AW479" s="88">
        <v>4370</v>
      </c>
      <c r="BR479" s="166" t="s">
        <v>219</v>
      </c>
      <c r="BS479" t="str">
        <f>_xlfn.IFNA(IF(VLOOKUP(Prehlad_ZoP[[#This Row],[Žiadosť o platbu]],Celkový_súbor!A:A,1,FALSE)=Prehlad_ZoP[[#This Row],[Žiadosť o platbu]],"áno"),"nie")</f>
        <v>nie</v>
      </c>
    </row>
    <row r="480" spans="3:71" x14ac:dyDescent="0.25">
      <c r="C480" s="88" t="s">
        <v>733</v>
      </c>
      <c r="E480" s="9"/>
      <c r="L480" s="88" t="s">
        <v>821</v>
      </c>
      <c r="M480" s="88" t="s">
        <v>735</v>
      </c>
      <c r="N480" s="88" t="s">
        <v>583</v>
      </c>
      <c r="Z480" s="88" t="s">
        <v>298</v>
      </c>
      <c r="AA480" s="88" t="s">
        <v>298</v>
      </c>
      <c r="AW480" s="88">
        <v>1998</v>
      </c>
      <c r="BR480" s="166" t="s">
        <v>219</v>
      </c>
      <c r="BS480" t="str">
        <f>_xlfn.IFNA(IF(VLOOKUP(Prehlad_ZoP[[#This Row],[Žiadosť o platbu]],Celkový_súbor!A:A,1,FALSE)=Prehlad_ZoP[[#This Row],[Žiadosť o platbu]],"áno"),"nie")</f>
        <v>nie</v>
      </c>
    </row>
    <row r="481" spans="3:71" x14ac:dyDescent="0.25">
      <c r="C481" s="88" t="s">
        <v>733</v>
      </c>
      <c r="E481" s="9"/>
      <c r="L481" s="88" t="s">
        <v>822</v>
      </c>
      <c r="M481" s="88" t="s">
        <v>735</v>
      </c>
      <c r="N481" s="88" t="s">
        <v>583</v>
      </c>
      <c r="Z481" s="88" t="s">
        <v>298</v>
      </c>
      <c r="AA481" s="88" t="s">
        <v>298</v>
      </c>
      <c r="AW481" s="88">
        <v>2000</v>
      </c>
      <c r="BR481" s="166" t="s">
        <v>219</v>
      </c>
      <c r="BS481" t="str">
        <f>_xlfn.IFNA(IF(VLOOKUP(Prehlad_ZoP[[#This Row],[Žiadosť o platbu]],Celkový_súbor!A:A,1,FALSE)=Prehlad_ZoP[[#This Row],[Žiadosť o platbu]],"áno"),"nie")</f>
        <v>nie</v>
      </c>
    </row>
    <row r="482" spans="3:71" x14ac:dyDescent="0.25">
      <c r="C482" s="88" t="s">
        <v>733</v>
      </c>
      <c r="E482" s="9"/>
      <c r="L482" s="88" t="s">
        <v>823</v>
      </c>
      <c r="M482" s="88" t="s">
        <v>735</v>
      </c>
      <c r="N482" s="88" t="s">
        <v>583</v>
      </c>
      <c r="Z482" s="88" t="s">
        <v>298</v>
      </c>
      <c r="AA482" s="88" t="s">
        <v>298</v>
      </c>
      <c r="AW482" s="88">
        <v>1866</v>
      </c>
      <c r="BR482" s="166" t="s">
        <v>219</v>
      </c>
      <c r="BS482" t="str">
        <f>_xlfn.IFNA(IF(VLOOKUP(Prehlad_ZoP[[#This Row],[Žiadosť o platbu]],Celkový_súbor!A:A,1,FALSE)=Prehlad_ZoP[[#This Row],[Žiadosť o platbu]],"áno"),"nie")</f>
        <v>nie</v>
      </c>
    </row>
    <row r="483" spans="3:71" x14ac:dyDescent="0.25">
      <c r="C483" s="88" t="s">
        <v>733</v>
      </c>
      <c r="E483" s="9"/>
      <c r="L483" s="88" t="s">
        <v>824</v>
      </c>
      <c r="M483" s="88" t="s">
        <v>735</v>
      </c>
      <c r="N483" s="88" t="s">
        <v>583</v>
      </c>
      <c r="Z483" s="88" t="s">
        <v>298</v>
      </c>
      <c r="AA483" s="88" t="s">
        <v>298</v>
      </c>
      <c r="AW483" s="88">
        <v>3059</v>
      </c>
      <c r="BR483" s="166" t="s">
        <v>219</v>
      </c>
      <c r="BS483" t="str">
        <f>_xlfn.IFNA(IF(VLOOKUP(Prehlad_ZoP[[#This Row],[Žiadosť o platbu]],Celkový_súbor!A:A,1,FALSE)=Prehlad_ZoP[[#This Row],[Žiadosť o platbu]],"áno"),"nie")</f>
        <v>nie</v>
      </c>
    </row>
    <row r="484" spans="3:71" x14ac:dyDescent="0.25">
      <c r="C484" s="88" t="s">
        <v>733</v>
      </c>
      <c r="E484" s="9"/>
      <c r="L484" s="88" t="s">
        <v>825</v>
      </c>
      <c r="M484" s="88" t="s">
        <v>735</v>
      </c>
      <c r="N484" s="88" t="s">
        <v>583</v>
      </c>
      <c r="Z484" s="88" t="s">
        <v>298</v>
      </c>
      <c r="AA484" s="88" t="s">
        <v>298</v>
      </c>
      <c r="AW484" s="88">
        <v>4370</v>
      </c>
      <c r="BR484" s="166" t="s">
        <v>219</v>
      </c>
      <c r="BS484" t="str">
        <f>_xlfn.IFNA(IF(VLOOKUP(Prehlad_ZoP[[#This Row],[Žiadosť o platbu]],Celkový_súbor!A:A,1,FALSE)=Prehlad_ZoP[[#This Row],[Žiadosť o platbu]],"áno"),"nie")</f>
        <v>nie</v>
      </c>
    </row>
    <row r="485" spans="3:71" x14ac:dyDescent="0.25">
      <c r="C485" s="88" t="s">
        <v>733</v>
      </c>
      <c r="E485" s="9"/>
      <c r="L485" s="88" t="s">
        <v>826</v>
      </c>
      <c r="M485" s="88" t="s">
        <v>735</v>
      </c>
      <c r="N485" s="88" t="s">
        <v>583</v>
      </c>
      <c r="Z485" s="88" t="s">
        <v>298</v>
      </c>
      <c r="AA485" s="88" t="s">
        <v>298</v>
      </c>
      <c r="AW485" s="88">
        <v>3800</v>
      </c>
      <c r="BR485" s="166" t="s">
        <v>219</v>
      </c>
      <c r="BS485" t="str">
        <f>_xlfn.IFNA(IF(VLOOKUP(Prehlad_ZoP[[#This Row],[Žiadosť o platbu]],Celkový_súbor!A:A,1,FALSE)=Prehlad_ZoP[[#This Row],[Žiadosť o platbu]],"áno"),"nie")</f>
        <v>nie</v>
      </c>
    </row>
    <row r="486" spans="3:71" x14ac:dyDescent="0.25">
      <c r="C486" s="88" t="s">
        <v>733</v>
      </c>
      <c r="E486" s="9"/>
      <c r="L486" s="88" t="s">
        <v>827</v>
      </c>
      <c r="M486" s="88" t="s">
        <v>735</v>
      </c>
      <c r="N486" s="88" t="s">
        <v>583</v>
      </c>
      <c r="Z486" s="88" t="s">
        <v>298</v>
      </c>
      <c r="AA486" s="88" t="s">
        <v>298</v>
      </c>
      <c r="AW486" s="88">
        <v>3040</v>
      </c>
      <c r="BR486" s="166" t="s">
        <v>219</v>
      </c>
      <c r="BS486" t="str">
        <f>_xlfn.IFNA(IF(VLOOKUP(Prehlad_ZoP[[#This Row],[Žiadosť o platbu]],Celkový_súbor!A:A,1,FALSE)=Prehlad_ZoP[[#This Row],[Žiadosť o platbu]],"áno"),"nie")</f>
        <v>nie</v>
      </c>
    </row>
    <row r="487" spans="3:71" x14ac:dyDescent="0.25">
      <c r="C487" s="88" t="s">
        <v>733</v>
      </c>
      <c r="E487" s="9"/>
      <c r="L487" s="88" t="s">
        <v>828</v>
      </c>
      <c r="M487" s="88" t="s">
        <v>735</v>
      </c>
      <c r="N487" s="88" t="s">
        <v>583</v>
      </c>
      <c r="Z487" s="88" t="s">
        <v>298</v>
      </c>
      <c r="AA487" s="88" t="s">
        <v>298</v>
      </c>
      <c r="AW487" s="88">
        <v>4370</v>
      </c>
      <c r="BR487" s="166" t="s">
        <v>219</v>
      </c>
      <c r="BS487" t="str">
        <f>_xlfn.IFNA(IF(VLOOKUP(Prehlad_ZoP[[#This Row],[Žiadosť o platbu]],Celkový_súbor!A:A,1,FALSE)=Prehlad_ZoP[[#This Row],[Žiadosť o platbu]],"áno"),"nie")</f>
        <v>nie</v>
      </c>
    </row>
    <row r="488" spans="3:71" x14ac:dyDescent="0.25">
      <c r="C488" s="88" t="s">
        <v>733</v>
      </c>
      <c r="E488" s="9"/>
      <c r="L488" s="88" t="s">
        <v>829</v>
      </c>
      <c r="M488" s="88" t="s">
        <v>735</v>
      </c>
      <c r="N488" s="88" t="s">
        <v>583</v>
      </c>
      <c r="Z488" s="88" t="s">
        <v>298</v>
      </c>
      <c r="AA488" s="88" t="s">
        <v>298</v>
      </c>
      <c r="AW488" s="88">
        <v>3420</v>
      </c>
      <c r="BR488" s="166" t="s">
        <v>219</v>
      </c>
      <c r="BS488" t="str">
        <f>_xlfn.IFNA(IF(VLOOKUP(Prehlad_ZoP[[#This Row],[Žiadosť o platbu]],Celkový_súbor!A:A,1,FALSE)=Prehlad_ZoP[[#This Row],[Žiadosť o platbu]],"áno"),"nie")</f>
        <v>nie</v>
      </c>
    </row>
    <row r="489" spans="3:71" x14ac:dyDescent="0.25">
      <c r="C489" s="88" t="s">
        <v>733</v>
      </c>
      <c r="E489" s="9"/>
      <c r="L489" s="88" t="s">
        <v>830</v>
      </c>
      <c r="M489" s="88" t="s">
        <v>735</v>
      </c>
      <c r="N489" s="88" t="s">
        <v>583</v>
      </c>
      <c r="Z489" s="88" t="s">
        <v>298</v>
      </c>
      <c r="AA489" s="88" t="s">
        <v>298</v>
      </c>
      <c r="AW489" s="88">
        <v>3800</v>
      </c>
      <c r="BR489" s="166" t="s">
        <v>219</v>
      </c>
      <c r="BS489" t="str">
        <f>_xlfn.IFNA(IF(VLOOKUP(Prehlad_ZoP[[#This Row],[Žiadosť o platbu]],Celkový_súbor!A:A,1,FALSE)=Prehlad_ZoP[[#This Row],[Žiadosť o platbu]],"áno"),"nie")</f>
        <v>nie</v>
      </c>
    </row>
    <row r="490" spans="3:71" x14ac:dyDescent="0.25">
      <c r="C490" s="88" t="s">
        <v>733</v>
      </c>
      <c r="E490" s="9"/>
      <c r="L490" s="88" t="s">
        <v>831</v>
      </c>
      <c r="M490" s="88" t="s">
        <v>735</v>
      </c>
      <c r="N490" s="88" t="s">
        <v>583</v>
      </c>
      <c r="Z490" s="88" t="s">
        <v>298</v>
      </c>
      <c r="AA490" s="88" t="s">
        <v>298</v>
      </c>
      <c r="AW490" s="88">
        <v>4370</v>
      </c>
      <c r="BR490" s="166" t="s">
        <v>219</v>
      </c>
      <c r="BS490" t="str">
        <f>_xlfn.IFNA(IF(VLOOKUP(Prehlad_ZoP[[#This Row],[Žiadosť o platbu]],Celkový_súbor!A:A,1,FALSE)=Prehlad_ZoP[[#This Row],[Žiadosť o platbu]],"áno"),"nie")</f>
        <v>nie</v>
      </c>
    </row>
    <row r="491" spans="3:71" x14ac:dyDescent="0.25">
      <c r="C491" s="88" t="s">
        <v>733</v>
      </c>
      <c r="E491" s="9"/>
      <c r="L491" s="88" t="s">
        <v>832</v>
      </c>
      <c r="M491" s="88" t="s">
        <v>735</v>
      </c>
      <c r="N491" s="88" t="s">
        <v>583</v>
      </c>
      <c r="Z491" s="88" t="s">
        <v>298</v>
      </c>
      <c r="AA491" s="88" t="s">
        <v>298</v>
      </c>
      <c r="AW491" s="88">
        <v>3420</v>
      </c>
      <c r="BR491" s="166" t="s">
        <v>219</v>
      </c>
      <c r="BS491" t="str">
        <f>_xlfn.IFNA(IF(VLOOKUP(Prehlad_ZoP[[#This Row],[Žiadosť o platbu]],Celkový_súbor!A:A,1,FALSE)=Prehlad_ZoP[[#This Row],[Žiadosť o platbu]],"áno"),"nie")</f>
        <v>nie</v>
      </c>
    </row>
    <row r="492" spans="3:71" x14ac:dyDescent="0.25">
      <c r="C492" s="88" t="s">
        <v>733</v>
      </c>
      <c r="E492" s="9"/>
      <c r="L492" s="88" t="s">
        <v>833</v>
      </c>
      <c r="M492" s="88" t="s">
        <v>735</v>
      </c>
      <c r="N492" s="88" t="s">
        <v>583</v>
      </c>
      <c r="Z492" s="88" t="s">
        <v>298</v>
      </c>
      <c r="AA492" s="88" t="s">
        <v>298</v>
      </c>
      <c r="AW492" s="88">
        <v>3059</v>
      </c>
      <c r="BR492" s="166" t="s">
        <v>219</v>
      </c>
      <c r="BS492" t="str">
        <f>_xlfn.IFNA(IF(VLOOKUP(Prehlad_ZoP[[#This Row],[Žiadosť o platbu]],Celkový_súbor!A:A,1,FALSE)=Prehlad_ZoP[[#This Row],[Žiadosť o platbu]],"áno"),"nie")</f>
        <v>nie</v>
      </c>
    </row>
    <row r="493" spans="3:71" x14ac:dyDescent="0.25">
      <c r="C493" s="88" t="s">
        <v>733</v>
      </c>
      <c r="E493" s="9"/>
      <c r="L493" s="88" t="s">
        <v>834</v>
      </c>
      <c r="M493" s="88" t="s">
        <v>735</v>
      </c>
      <c r="N493" s="88" t="s">
        <v>583</v>
      </c>
      <c r="Z493" s="88" t="s">
        <v>298</v>
      </c>
      <c r="AA493" s="88" t="s">
        <v>298</v>
      </c>
      <c r="AW493" s="88">
        <v>4370</v>
      </c>
      <c r="BR493" s="166" t="s">
        <v>219</v>
      </c>
      <c r="BS493" t="str">
        <f>_xlfn.IFNA(IF(VLOOKUP(Prehlad_ZoP[[#This Row],[Žiadosť o platbu]],Celkový_súbor!A:A,1,FALSE)=Prehlad_ZoP[[#This Row],[Žiadosť o platbu]],"áno"),"nie")</f>
        <v>nie</v>
      </c>
    </row>
    <row r="494" spans="3:71" x14ac:dyDescent="0.25">
      <c r="C494" s="88" t="s">
        <v>733</v>
      </c>
      <c r="E494" s="9"/>
      <c r="L494" s="88" t="s">
        <v>835</v>
      </c>
      <c r="M494" s="88" t="s">
        <v>735</v>
      </c>
      <c r="N494" s="88" t="s">
        <v>583</v>
      </c>
      <c r="Z494" s="88" t="s">
        <v>298</v>
      </c>
      <c r="AA494" s="88" t="s">
        <v>298</v>
      </c>
      <c r="AW494" s="88">
        <v>3800</v>
      </c>
      <c r="BR494" s="166" t="s">
        <v>219</v>
      </c>
      <c r="BS494" t="str">
        <f>_xlfn.IFNA(IF(VLOOKUP(Prehlad_ZoP[[#This Row],[Žiadosť o platbu]],Celkový_súbor!A:A,1,FALSE)=Prehlad_ZoP[[#This Row],[Žiadosť o platbu]],"áno"),"nie")</f>
        <v>nie</v>
      </c>
    </row>
    <row r="495" spans="3:71" x14ac:dyDescent="0.25">
      <c r="C495" s="88" t="s">
        <v>733</v>
      </c>
      <c r="E495" s="9"/>
      <c r="L495" s="88" t="s">
        <v>836</v>
      </c>
      <c r="M495" s="88" t="s">
        <v>735</v>
      </c>
      <c r="N495" s="88" t="s">
        <v>583</v>
      </c>
      <c r="Z495" s="88" t="s">
        <v>298</v>
      </c>
      <c r="AA495" s="88" t="s">
        <v>298</v>
      </c>
      <c r="AW495" s="88">
        <v>3420</v>
      </c>
      <c r="BR495" s="166" t="s">
        <v>219</v>
      </c>
      <c r="BS495" t="str">
        <f>_xlfn.IFNA(IF(VLOOKUP(Prehlad_ZoP[[#This Row],[Žiadosť o platbu]],Celkový_súbor!A:A,1,FALSE)=Prehlad_ZoP[[#This Row],[Žiadosť o platbu]],"áno"),"nie")</f>
        <v>nie</v>
      </c>
    </row>
    <row r="496" spans="3:71" x14ac:dyDescent="0.25">
      <c r="C496" s="88" t="s">
        <v>733</v>
      </c>
      <c r="E496" s="9"/>
      <c r="L496" s="88" t="s">
        <v>837</v>
      </c>
      <c r="M496" s="88" t="s">
        <v>735</v>
      </c>
      <c r="N496" s="88" t="s">
        <v>583</v>
      </c>
      <c r="Z496" s="88" t="s">
        <v>298</v>
      </c>
      <c r="AA496" s="88" t="s">
        <v>298</v>
      </c>
      <c r="AW496" s="88">
        <v>3420</v>
      </c>
      <c r="BR496" s="166" t="s">
        <v>219</v>
      </c>
      <c r="BS496" t="str">
        <f>_xlfn.IFNA(IF(VLOOKUP(Prehlad_ZoP[[#This Row],[Žiadosť o platbu]],Celkový_súbor!A:A,1,FALSE)=Prehlad_ZoP[[#This Row],[Žiadosť o platbu]],"áno"),"nie")</f>
        <v>nie</v>
      </c>
    </row>
    <row r="497" spans="3:71" x14ac:dyDescent="0.25">
      <c r="C497" s="88" t="s">
        <v>733</v>
      </c>
      <c r="E497" s="9"/>
      <c r="L497" s="88" t="s">
        <v>838</v>
      </c>
      <c r="M497" s="88" t="s">
        <v>735</v>
      </c>
      <c r="N497" s="88" t="s">
        <v>583</v>
      </c>
      <c r="Z497" s="88" t="s">
        <v>298</v>
      </c>
      <c r="AA497" s="88" t="s">
        <v>298</v>
      </c>
      <c r="AW497" s="88">
        <v>3800</v>
      </c>
      <c r="BR497" s="166" t="s">
        <v>219</v>
      </c>
      <c r="BS497" t="str">
        <f>_xlfn.IFNA(IF(VLOOKUP(Prehlad_ZoP[[#This Row],[Žiadosť o platbu]],Celkový_súbor!A:A,1,FALSE)=Prehlad_ZoP[[#This Row],[Žiadosť o platbu]],"áno"),"nie")</f>
        <v>nie</v>
      </c>
    </row>
    <row r="498" spans="3:71" x14ac:dyDescent="0.25">
      <c r="C498" s="88" t="s">
        <v>733</v>
      </c>
      <c r="E498" s="9"/>
      <c r="L498" s="88" t="s">
        <v>839</v>
      </c>
      <c r="M498" s="88" t="s">
        <v>735</v>
      </c>
      <c r="N498" s="88" t="s">
        <v>583</v>
      </c>
      <c r="Z498" s="88" t="s">
        <v>298</v>
      </c>
      <c r="AA498" s="88" t="s">
        <v>298</v>
      </c>
      <c r="AW498" s="88">
        <v>3800</v>
      </c>
      <c r="BR498" s="166" t="s">
        <v>219</v>
      </c>
      <c r="BS498" t="str">
        <f>_xlfn.IFNA(IF(VLOOKUP(Prehlad_ZoP[[#This Row],[Žiadosť o platbu]],Celkový_súbor!A:A,1,FALSE)=Prehlad_ZoP[[#This Row],[Žiadosť o platbu]],"áno"),"nie")</f>
        <v>nie</v>
      </c>
    </row>
    <row r="499" spans="3:71" x14ac:dyDescent="0.25">
      <c r="C499" s="88" t="s">
        <v>733</v>
      </c>
      <c r="E499" s="9"/>
      <c r="L499" s="88" t="s">
        <v>840</v>
      </c>
      <c r="M499" s="88" t="s">
        <v>735</v>
      </c>
      <c r="N499" s="88" t="s">
        <v>583</v>
      </c>
      <c r="Z499" s="88" t="s">
        <v>298</v>
      </c>
      <c r="AA499" s="88" t="s">
        <v>298</v>
      </c>
      <c r="AW499" s="88">
        <v>4370</v>
      </c>
      <c r="BR499" s="166" t="s">
        <v>219</v>
      </c>
      <c r="BS499" t="str">
        <f>_xlfn.IFNA(IF(VLOOKUP(Prehlad_ZoP[[#This Row],[Žiadosť o platbu]],Celkový_súbor!A:A,1,FALSE)=Prehlad_ZoP[[#This Row],[Žiadosť o platbu]],"áno"),"nie")</f>
        <v>nie</v>
      </c>
    </row>
    <row r="500" spans="3:71" x14ac:dyDescent="0.25">
      <c r="C500" s="88" t="s">
        <v>733</v>
      </c>
      <c r="E500" s="9"/>
      <c r="L500" s="88" t="s">
        <v>841</v>
      </c>
      <c r="M500" s="88" t="s">
        <v>735</v>
      </c>
      <c r="N500" s="88" t="s">
        <v>583</v>
      </c>
      <c r="Z500" s="88" t="s">
        <v>298</v>
      </c>
      <c r="AA500" s="88" t="s">
        <v>298</v>
      </c>
      <c r="AW500" s="88">
        <v>4370</v>
      </c>
      <c r="BR500" s="166" t="s">
        <v>219</v>
      </c>
      <c r="BS500" t="str">
        <f>_xlfn.IFNA(IF(VLOOKUP(Prehlad_ZoP[[#This Row],[Žiadosť o platbu]],Celkový_súbor!A:A,1,FALSE)=Prehlad_ZoP[[#This Row],[Žiadosť o platbu]],"áno"),"nie")</f>
        <v>nie</v>
      </c>
    </row>
    <row r="501" spans="3:71" x14ac:dyDescent="0.25">
      <c r="C501" s="88" t="s">
        <v>733</v>
      </c>
      <c r="E501" s="9"/>
      <c r="L501" s="88" t="s">
        <v>842</v>
      </c>
      <c r="M501" s="88" t="s">
        <v>735</v>
      </c>
      <c r="N501" s="88" t="s">
        <v>583</v>
      </c>
      <c r="Z501" s="88" t="s">
        <v>298</v>
      </c>
      <c r="AA501" s="88" t="s">
        <v>298</v>
      </c>
      <c r="AW501" s="88">
        <v>4370</v>
      </c>
      <c r="BR501" s="166" t="s">
        <v>219</v>
      </c>
      <c r="BS501" t="str">
        <f>_xlfn.IFNA(IF(VLOOKUP(Prehlad_ZoP[[#This Row],[Žiadosť o platbu]],Celkový_súbor!A:A,1,FALSE)=Prehlad_ZoP[[#This Row],[Žiadosť o platbu]],"áno"),"nie")</f>
        <v>nie</v>
      </c>
    </row>
    <row r="502" spans="3:71" x14ac:dyDescent="0.25">
      <c r="C502" s="88" t="s">
        <v>733</v>
      </c>
      <c r="E502" s="9"/>
      <c r="L502" s="88" t="s">
        <v>843</v>
      </c>
      <c r="M502" s="88" t="s">
        <v>735</v>
      </c>
      <c r="N502" s="88" t="s">
        <v>583</v>
      </c>
      <c r="Z502" s="88" t="s">
        <v>298</v>
      </c>
      <c r="AA502" s="88" t="s">
        <v>298</v>
      </c>
      <c r="AW502" s="88">
        <v>3496</v>
      </c>
      <c r="BR502" s="166" t="s">
        <v>219</v>
      </c>
      <c r="BS502" t="str">
        <f>_xlfn.IFNA(IF(VLOOKUP(Prehlad_ZoP[[#This Row],[Žiadosť o platbu]],Celkový_súbor!A:A,1,FALSE)=Prehlad_ZoP[[#This Row],[Žiadosť o platbu]],"áno"),"nie")</f>
        <v>nie</v>
      </c>
    </row>
    <row r="503" spans="3:71" x14ac:dyDescent="0.25">
      <c r="C503" s="88" t="s">
        <v>733</v>
      </c>
      <c r="E503" s="9"/>
      <c r="L503" s="88" t="s">
        <v>844</v>
      </c>
      <c r="M503" s="88" t="s">
        <v>735</v>
      </c>
      <c r="N503" s="88" t="s">
        <v>583</v>
      </c>
      <c r="Z503" s="88" t="s">
        <v>298</v>
      </c>
      <c r="AA503" s="88" t="s">
        <v>298</v>
      </c>
      <c r="AW503" s="88">
        <v>3059</v>
      </c>
      <c r="BR503" s="166" t="s">
        <v>219</v>
      </c>
      <c r="BS503" t="str">
        <f>_xlfn.IFNA(IF(VLOOKUP(Prehlad_ZoP[[#This Row],[Žiadosť o platbu]],Celkový_súbor!A:A,1,FALSE)=Prehlad_ZoP[[#This Row],[Žiadosť o platbu]],"áno"),"nie")</f>
        <v>nie</v>
      </c>
    </row>
    <row r="504" spans="3:71" x14ac:dyDescent="0.25">
      <c r="C504" s="88" t="s">
        <v>733</v>
      </c>
      <c r="E504" s="9"/>
      <c r="L504" s="88" t="s">
        <v>845</v>
      </c>
      <c r="M504" s="88" t="s">
        <v>735</v>
      </c>
      <c r="N504" s="88" t="s">
        <v>583</v>
      </c>
      <c r="Z504" s="88" t="s">
        <v>298</v>
      </c>
      <c r="AA504" s="88" t="s">
        <v>298</v>
      </c>
      <c r="AW504" s="88">
        <v>3800</v>
      </c>
      <c r="BR504" s="166" t="s">
        <v>219</v>
      </c>
      <c r="BS504" t="str">
        <f>_xlfn.IFNA(IF(VLOOKUP(Prehlad_ZoP[[#This Row],[Žiadosť o platbu]],Celkový_súbor!A:A,1,FALSE)=Prehlad_ZoP[[#This Row],[Žiadosť o platbu]],"áno"),"nie")</f>
        <v>nie</v>
      </c>
    </row>
    <row r="505" spans="3:71" x14ac:dyDescent="0.25">
      <c r="C505" s="88" t="s">
        <v>733</v>
      </c>
      <c r="E505" s="9"/>
      <c r="L505" s="88" t="s">
        <v>846</v>
      </c>
      <c r="M505" s="88" t="s">
        <v>735</v>
      </c>
      <c r="N505" s="88" t="s">
        <v>583</v>
      </c>
      <c r="Z505" s="88" t="s">
        <v>298</v>
      </c>
      <c r="AA505" s="88" t="s">
        <v>298</v>
      </c>
      <c r="AW505" s="88">
        <v>4370</v>
      </c>
      <c r="BR505" s="166" t="s">
        <v>219</v>
      </c>
      <c r="BS505" t="str">
        <f>_xlfn.IFNA(IF(VLOOKUP(Prehlad_ZoP[[#This Row],[Žiadosť o platbu]],Celkový_súbor!A:A,1,FALSE)=Prehlad_ZoP[[#This Row],[Žiadosť o platbu]],"áno"),"nie")</f>
        <v>nie</v>
      </c>
    </row>
    <row r="506" spans="3:71" x14ac:dyDescent="0.25">
      <c r="C506" s="88" t="s">
        <v>733</v>
      </c>
      <c r="E506" s="9"/>
      <c r="L506" s="88" t="s">
        <v>847</v>
      </c>
      <c r="M506" s="88" t="s">
        <v>735</v>
      </c>
      <c r="N506" s="88" t="s">
        <v>583</v>
      </c>
      <c r="Z506" s="88" t="s">
        <v>298</v>
      </c>
      <c r="AA506" s="88" t="s">
        <v>298</v>
      </c>
      <c r="AW506" s="88">
        <v>3496</v>
      </c>
      <c r="BR506" s="166" t="s">
        <v>219</v>
      </c>
      <c r="BS506" t="str">
        <f>_xlfn.IFNA(IF(VLOOKUP(Prehlad_ZoP[[#This Row],[Žiadosť o platbu]],Celkový_súbor!A:A,1,FALSE)=Prehlad_ZoP[[#This Row],[Žiadosť o platbu]],"áno"),"nie")</f>
        <v>nie</v>
      </c>
    </row>
    <row r="507" spans="3:71" x14ac:dyDescent="0.25">
      <c r="C507" s="88" t="s">
        <v>733</v>
      </c>
      <c r="E507" s="9"/>
      <c r="L507" s="88" t="s">
        <v>848</v>
      </c>
      <c r="M507" s="88" t="s">
        <v>735</v>
      </c>
      <c r="N507" s="88" t="s">
        <v>583</v>
      </c>
      <c r="Z507" s="88" t="s">
        <v>298</v>
      </c>
      <c r="AA507" s="88" t="s">
        <v>298</v>
      </c>
      <c r="AW507" s="88">
        <v>3420</v>
      </c>
      <c r="BR507" s="166" t="s">
        <v>219</v>
      </c>
      <c r="BS507" t="str">
        <f>_xlfn.IFNA(IF(VLOOKUP(Prehlad_ZoP[[#This Row],[Žiadosť o platbu]],Celkový_súbor!A:A,1,FALSE)=Prehlad_ZoP[[#This Row],[Žiadosť o platbu]],"áno"),"nie")</f>
        <v>nie</v>
      </c>
    </row>
    <row r="508" spans="3:71" x14ac:dyDescent="0.25">
      <c r="C508" s="88" t="s">
        <v>733</v>
      </c>
      <c r="E508" s="9"/>
      <c r="L508" s="88" t="s">
        <v>849</v>
      </c>
      <c r="M508" s="88" t="s">
        <v>735</v>
      </c>
      <c r="N508" s="88" t="s">
        <v>583</v>
      </c>
      <c r="Z508" s="88" t="s">
        <v>298</v>
      </c>
      <c r="AA508" s="88" t="s">
        <v>298</v>
      </c>
      <c r="AW508" s="88">
        <v>3040</v>
      </c>
      <c r="BR508" s="166" t="s">
        <v>219</v>
      </c>
      <c r="BS508" t="str">
        <f>_xlfn.IFNA(IF(VLOOKUP(Prehlad_ZoP[[#This Row],[Žiadosť o platbu]],Celkový_súbor!A:A,1,FALSE)=Prehlad_ZoP[[#This Row],[Žiadosť o platbu]],"áno"),"nie")</f>
        <v>nie</v>
      </c>
    </row>
    <row r="509" spans="3:71" x14ac:dyDescent="0.25">
      <c r="C509" s="88" t="s">
        <v>733</v>
      </c>
      <c r="E509" s="9"/>
      <c r="L509" s="88" t="s">
        <v>850</v>
      </c>
      <c r="M509" s="88" t="s">
        <v>735</v>
      </c>
      <c r="N509" s="88" t="s">
        <v>583</v>
      </c>
      <c r="Z509" s="88" t="s">
        <v>298</v>
      </c>
      <c r="AA509" s="88" t="s">
        <v>298</v>
      </c>
      <c r="AW509" s="88">
        <v>3040</v>
      </c>
      <c r="BR509" s="166" t="s">
        <v>219</v>
      </c>
      <c r="BS509" t="str">
        <f>_xlfn.IFNA(IF(VLOOKUP(Prehlad_ZoP[[#This Row],[Žiadosť o platbu]],Celkový_súbor!A:A,1,FALSE)=Prehlad_ZoP[[#This Row],[Žiadosť o platbu]],"áno"),"nie")</f>
        <v>nie</v>
      </c>
    </row>
    <row r="510" spans="3:71" x14ac:dyDescent="0.25">
      <c r="C510" s="88" t="s">
        <v>733</v>
      </c>
      <c r="E510" s="9"/>
      <c r="L510" s="88" t="s">
        <v>851</v>
      </c>
      <c r="M510" s="88" t="s">
        <v>735</v>
      </c>
      <c r="N510" s="88" t="s">
        <v>583</v>
      </c>
      <c r="Z510" s="88" t="s">
        <v>298</v>
      </c>
      <c r="AA510" s="88" t="s">
        <v>298</v>
      </c>
      <c r="AW510" s="88">
        <v>3040</v>
      </c>
      <c r="BR510" s="166" t="s">
        <v>219</v>
      </c>
      <c r="BS510" t="str">
        <f>_xlfn.IFNA(IF(VLOOKUP(Prehlad_ZoP[[#This Row],[Žiadosť o platbu]],Celkový_súbor!A:A,1,FALSE)=Prehlad_ZoP[[#This Row],[Žiadosť o platbu]],"áno"),"nie")</f>
        <v>nie</v>
      </c>
    </row>
    <row r="511" spans="3:71" x14ac:dyDescent="0.25">
      <c r="C511" s="88" t="s">
        <v>733</v>
      </c>
      <c r="E511" s="9"/>
      <c r="L511" s="88" t="s">
        <v>852</v>
      </c>
      <c r="M511" s="88" t="s">
        <v>735</v>
      </c>
      <c r="N511" s="88" t="s">
        <v>583</v>
      </c>
      <c r="Z511" s="88" t="s">
        <v>298</v>
      </c>
      <c r="AA511" s="88" t="s">
        <v>298</v>
      </c>
      <c r="AW511" s="88">
        <v>3800</v>
      </c>
      <c r="BR511" s="166" t="s">
        <v>219</v>
      </c>
      <c r="BS511" t="str">
        <f>_xlfn.IFNA(IF(VLOOKUP(Prehlad_ZoP[[#This Row],[Žiadosť o platbu]],Celkový_súbor!A:A,1,FALSE)=Prehlad_ZoP[[#This Row],[Žiadosť o platbu]],"áno"),"nie")</f>
        <v>nie</v>
      </c>
    </row>
    <row r="512" spans="3:71" x14ac:dyDescent="0.25">
      <c r="C512" s="88" t="s">
        <v>733</v>
      </c>
      <c r="E512" s="9"/>
      <c r="L512" s="88" t="s">
        <v>853</v>
      </c>
      <c r="M512" s="88" t="s">
        <v>735</v>
      </c>
      <c r="N512" s="88" t="s">
        <v>583</v>
      </c>
      <c r="Z512" s="88" t="s">
        <v>298</v>
      </c>
      <c r="AA512" s="88" t="s">
        <v>298</v>
      </c>
      <c r="AW512" s="88">
        <v>2280</v>
      </c>
      <c r="BR512" s="166" t="s">
        <v>219</v>
      </c>
      <c r="BS512" t="str">
        <f>_xlfn.IFNA(IF(VLOOKUP(Prehlad_ZoP[[#This Row],[Žiadosť o platbu]],Celkový_súbor!A:A,1,FALSE)=Prehlad_ZoP[[#This Row],[Žiadosť o platbu]],"áno"),"nie")</f>
        <v>nie</v>
      </c>
    </row>
    <row r="513" spans="3:71" x14ac:dyDescent="0.25">
      <c r="C513" s="88" t="s">
        <v>733</v>
      </c>
      <c r="E513" s="9"/>
      <c r="L513" s="88" t="s">
        <v>854</v>
      </c>
      <c r="M513" s="88" t="s">
        <v>735</v>
      </c>
      <c r="N513" s="88" t="s">
        <v>583</v>
      </c>
      <c r="Z513" s="88" t="s">
        <v>298</v>
      </c>
      <c r="AA513" s="88" t="s">
        <v>298</v>
      </c>
      <c r="AW513" s="88">
        <v>3800</v>
      </c>
      <c r="BR513" s="166" t="s">
        <v>219</v>
      </c>
      <c r="BS513" t="str">
        <f>_xlfn.IFNA(IF(VLOOKUP(Prehlad_ZoP[[#This Row],[Žiadosť o platbu]],Celkový_súbor!A:A,1,FALSE)=Prehlad_ZoP[[#This Row],[Žiadosť o platbu]],"áno"),"nie")</f>
        <v>nie</v>
      </c>
    </row>
    <row r="514" spans="3:71" x14ac:dyDescent="0.25">
      <c r="C514" s="88" t="s">
        <v>733</v>
      </c>
      <c r="E514" s="9"/>
      <c r="L514" s="88" t="s">
        <v>855</v>
      </c>
      <c r="M514" s="88" t="s">
        <v>735</v>
      </c>
      <c r="N514" s="88" t="s">
        <v>583</v>
      </c>
      <c r="Z514" s="88" t="s">
        <v>298</v>
      </c>
      <c r="AA514" s="88" t="s">
        <v>298</v>
      </c>
      <c r="AW514" s="88">
        <v>3800</v>
      </c>
      <c r="BR514" s="166" t="s">
        <v>219</v>
      </c>
      <c r="BS514" t="str">
        <f>_xlfn.IFNA(IF(VLOOKUP(Prehlad_ZoP[[#This Row],[Žiadosť o platbu]],Celkový_súbor!A:A,1,FALSE)=Prehlad_ZoP[[#This Row],[Žiadosť o platbu]],"áno"),"nie")</f>
        <v>nie</v>
      </c>
    </row>
    <row r="515" spans="3:71" x14ac:dyDescent="0.25">
      <c r="C515" s="88" t="s">
        <v>733</v>
      </c>
      <c r="E515" s="9"/>
      <c r="L515" s="88" t="s">
        <v>856</v>
      </c>
      <c r="M515" s="88" t="s">
        <v>735</v>
      </c>
      <c r="N515" s="88" t="s">
        <v>583</v>
      </c>
      <c r="Z515" s="88" t="s">
        <v>298</v>
      </c>
      <c r="AA515" s="88" t="s">
        <v>298</v>
      </c>
      <c r="AW515" s="88">
        <v>4370</v>
      </c>
      <c r="BR515" s="166" t="s">
        <v>219</v>
      </c>
      <c r="BS515" t="str">
        <f>_xlfn.IFNA(IF(VLOOKUP(Prehlad_ZoP[[#This Row],[Žiadosť o platbu]],Celkový_súbor!A:A,1,FALSE)=Prehlad_ZoP[[#This Row],[Žiadosť o platbu]],"áno"),"nie")</f>
        <v>nie</v>
      </c>
    </row>
    <row r="516" spans="3:71" x14ac:dyDescent="0.25">
      <c r="C516" s="88" t="s">
        <v>733</v>
      </c>
      <c r="E516" s="9"/>
      <c r="L516" s="88" t="s">
        <v>857</v>
      </c>
      <c r="M516" s="88" t="s">
        <v>858</v>
      </c>
      <c r="N516" s="88" t="s">
        <v>633</v>
      </c>
      <c r="Z516" s="88" t="s">
        <v>298</v>
      </c>
      <c r="AA516" s="88" t="s">
        <v>298</v>
      </c>
      <c r="AW516" s="88">
        <v>50287.64</v>
      </c>
      <c r="BR516" s="166" t="s">
        <v>219</v>
      </c>
      <c r="BS516" t="str">
        <f>_xlfn.IFNA(IF(VLOOKUP(Prehlad_ZoP[[#This Row],[Žiadosť o platbu]],Celkový_súbor!A:A,1,FALSE)=Prehlad_ZoP[[#This Row],[Žiadosť o platbu]],"áno"),"nie")</f>
        <v>nie</v>
      </c>
    </row>
    <row r="517" spans="3:71" x14ac:dyDescent="0.25">
      <c r="C517" s="88" t="s">
        <v>733</v>
      </c>
      <c r="E517" s="9"/>
      <c r="L517" s="88" t="s">
        <v>859</v>
      </c>
      <c r="M517" s="88" t="s">
        <v>858</v>
      </c>
      <c r="N517" s="88" t="s">
        <v>633</v>
      </c>
      <c r="Z517" s="88" t="s">
        <v>298</v>
      </c>
      <c r="AA517" s="88" t="s">
        <v>298</v>
      </c>
      <c r="AW517" s="88">
        <v>1729</v>
      </c>
      <c r="BR517" s="166" t="s">
        <v>219</v>
      </c>
      <c r="BS517" t="str">
        <f>_xlfn.IFNA(IF(VLOOKUP(Prehlad_ZoP[[#This Row],[Žiadosť o platbu]],Celkový_súbor!A:A,1,FALSE)=Prehlad_ZoP[[#This Row],[Žiadosť o platbu]],"áno"),"nie")</f>
        <v>nie</v>
      </c>
    </row>
    <row r="518" spans="3:71" x14ac:dyDescent="0.25">
      <c r="C518" s="88" t="s">
        <v>860</v>
      </c>
      <c r="E518" s="9"/>
      <c r="L518" s="88" t="s">
        <v>861</v>
      </c>
      <c r="M518" s="88" t="s">
        <v>862</v>
      </c>
      <c r="N518" s="88" t="s">
        <v>583</v>
      </c>
      <c r="Z518" s="88" t="s">
        <v>298</v>
      </c>
      <c r="AA518" s="88" t="s">
        <v>298</v>
      </c>
      <c r="AW518" s="88">
        <v>3800</v>
      </c>
      <c r="BR518" s="166" t="s">
        <v>219</v>
      </c>
      <c r="BS518" t="str">
        <f>_xlfn.IFNA(IF(VLOOKUP(Prehlad_ZoP[[#This Row],[Žiadosť o platbu]],Celkový_súbor!A:A,1,FALSE)=Prehlad_ZoP[[#This Row],[Žiadosť o platbu]],"áno"),"nie")</f>
        <v>nie</v>
      </c>
    </row>
    <row r="519" spans="3:71" x14ac:dyDescent="0.25">
      <c r="C519" s="88" t="s">
        <v>860</v>
      </c>
      <c r="E519" s="9"/>
      <c r="L519" s="88" t="s">
        <v>863</v>
      </c>
      <c r="M519" s="88" t="s">
        <v>862</v>
      </c>
      <c r="N519" s="88" t="s">
        <v>583</v>
      </c>
      <c r="Z519" s="88" t="s">
        <v>298</v>
      </c>
      <c r="AA519" s="88" t="s">
        <v>298</v>
      </c>
      <c r="AW519" s="88">
        <v>3800</v>
      </c>
      <c r="BR519" s="166" t="s">
        <v>219</v>
      </c>
      <c r="BS519" t="str">
        <f>_xlfn.IFNA(IF(VLOOKUP(Prehlad_ZoP[[#This Row],[Žiadosť o platbu]],Celkový_súbor!A:A,1,FALSE)=Prehlad_ZoP[[#This Row],[Žiadosť o platbu]],"áno"),"nie")</f>
        <v>nie</v>
      </c>
    </row>
    <row r="520" spans="3:71" x14ac:dyDescent="0.25">
      <c r="C520" s="88" t="s">
        <v>860</v>
      </c>
      <c r="E520" s="9"/>
      <c r="L520" s="88" t="s">
        <v>864</v>
      </c>
      <c r="M520" s="88" t="s">
        <v>862</v>
      </c>
      <c r="N520" s="88" t="s">
        <v>583</v>
      </c>
      <c r="Z520" s="88" t="s">
        <v>298</v>
      </c>
      <c r="AA520" s="88" t="s">
        <v>298</v>
      </c>
      <c r="AW520" s="88">
        <v>2297</v>
      </c>
      <c r="BR520" s="166" t="s">
        <v>219</v>
      </c>
      <c r="BS520" t="str">
        <f>_xlfn.IFNA(IF(VLOOKUP(Prehlad_ZoP[[#This Row],[Žiadosť o platbu]],Celkový_súbor!A:A,1,FALSE)=Prehlad_ZoP[[#This Row],[Žiadosť o platbu]],"áno"),"nie")</f>
        <v>nie</v>
      </c>
    </row>
    <row r="521" spans="3:71" x14ac:dyDescent="0.25">
      <c r="C521" s="88" t="s">
        <v>860</v>
      </c>
      <c r="E521" s="9"/>
      <c r="L521" s="88" t="s">
        <v>865</v>
      </c>
      <c r="M521" s="88" t="s">
        <v>862</v>
      </c>
      <c r="N521" s="88" t="s">
        <v>583</v>
      </c>
      <c r="Z521" s="88" t="s">
        <v>298</v>
      </c>
      <c r="AA521" s="88" t="s">
        <v>298</v>
      </c>
      <c r="AW521" s="88">
        <v>2297</v>
      </c>
      <c r="BR521" s="166" t="s">
        <v>219</v>
      </c>
      <c r="BS521" t="str">
        <f>_xlfn.IFNA(IF(VLOOKUP(Prehlad_ZoP[[#This Row],[Žiadosť o platbu]],Celkový_súbor!A:A,1,FALSE)=Prehlad_ZoP[[#This Row],[Žiadosť o platbu]],"áno"),"nie")</f>
        <v>nie</v>
      </c>
    </row>
    <row r="522" spans="3:71" x14ac:dyDescent="0.25">
      <c r="C522" s="88" t="s">
        <v>860</v>
      </c>
      <c r="E522" s="9"/>
      <c r="L522" s="88" t="s">
        <v>866</v>
      </c>
      <c r="M522" s="88" t="s">
        <v>862</v>
      </c>
      <c r="N522" s="88" t="s">
        <v>583</v>
      </c>
      <c r="Z522" s="88" t="s">
        <v>298</v>
      </c>
      <c r="AA522" s="88" t="s">
        <v>298</v>
      </c>
      <c r="AW522" s="88">
        <v>3800</v>
      </c>
      <c r="BR522" s="166" t="s">
        <v>219</v>
      </c>
      <c r="BS522" t="str">
        <f>_xlfn.IFNA(IF(VLOOKUP(Prehlad_ZoP[[#This Row],[Žiadosť o platbu]],Celkový_súbor!A:A,1,FALSE)=Prehlad_ZoP[[#This Row],[Žiadosť o platbu]],"áno"),"nie")</f>
        <v>nie</v>
      </c>
    </row>
    <row r="523" spans="3:71" x14ac:dyDescent="0.25">
      <c r="C523" s="88" t="s">
        <v>860</v>
      </c>
      <c r="E523" s="9"/>
      <c r="L523" s="88" t="s">
        <v>867</v>
      </c>
      <c r="M523" s="88" t="s">
        <v>862</v>
      </c>
      <c r="N523" s="88" t="s">
        <v>583</v>
      </c>
      <c r="Z523" s="88" t="s">
        <v>298</v>
      </c>
      <c r="AA523" s="88" t="s">
        <v>298</v>
      </c>
      <c r="AW523" s="88">
        <v>3040</v>
      </c>
      <c r="BR523" s="166" t="s">
        <v>219</v>
      </c>
      <c r="BS523" t="str">
        <f>_xlfn.IFNA(IF(VLOOKUP(Prehlad_ZoP[[#This Row],[Žiadosť o platbu]],Celkový_súbor!A:A,1,FALSE)=Prehlad_ZoP[[#This Row],[Žiadosť o platbu]],"áno"),"nie")</f>
        <v>nie</v>
      </c>
    </row>
    <row r="524" spans="3:71" x14ac:dyDescent="0.25">
      <c r="C524" s="88" t="s">
        <v>860</v>
      </c>
      <c r="E524" s="9"/>
      <c r="L524" s="88" t="s">
        <v>868</v>
      </c>
      <c r="M524" s="88" t="s">
        <v>862</v>
      </c>
      <c r="N524" s="88" t="s">
        <v>583</v>
      </c>
      <c r="Z524" s="88" t="s">
        <v>298</v>
      </c>
      <c r="AA524" s="88" t="s">
        <v>298</v>
      </c>
      <c r="AW524" s="88">
        <v>3500</v>
      </c>
      <c r="BR524" s="166" t="s">
        <v>219</v>
      </c>
      <c r="BS524" t="str">
        <f>_xlfn.IFNA(IF(VLOOKUP(Prehlad_ZoP[[#This Row],[Žiadosť o platbu]],Celkový_súbor!A:A,1,FALSE)=Prehlad_ZoP[[#This Row],[Žiadosť o platbu]],"áno"),"nie")</f>
        <v>nie</v>
      </c>
    </row>
    <row r="525" spans="3:71" x14ac:dyDescent="0.25">
      <c r="C525" s="88" t="s">
        <v>860</v>
      </c>
      <c r="E525" s="9"/>
      <c r="L525" s="88" t="s">
        <v>869</v>
      </c>
      <c r="M525" s="88" t="s">
        <v>862</v>
      </c>
      <c r="N525" s="88" t="s">
        <v>583</v>
      </c>
      <c r="Z525" s="88" t="s">
        <v>298</v>
      </c>
      <c r="AA525" s="88" t="s">
        <v>298</v>
      </c>
      <c r="AW525" s="88">
        <v>4370</v>
      </c>
      <c r="BR525" s="166" t="s">
        <v>219</v>
      </c>
      <c r="BS525" t="str">
        <f>_xlfn.IFNA(IF(VLOOKUP(Prehlad_ZoP[[#This Row],[Žiadosť o platbu]],Celkový_súbor!A:A,1,FALSE)=Prehlad_ZoP[[#This Row],[Žiadosť o platbu]],"áno"),"nie")</f>
        <v>nie</v>
      </c>
    </row>
    <row r="526" spans="3:71" x14ac:dyDescent="0.25">
      <c r="C526" s="88" t="s">
        <v>860</v>
      </c>
      <c r="E526" s="9"/>
      <c r="L526" s="88" t="s">
        <v>870</v>
      </c>
      <c r="M526" s="88" t="s">
        <v>862</v>
      </c>
      <c r="N526" s="88" t="s">
        <v>583</v>
      </c>
      <c r="Z526" s="88" t="s">
        <v>298</v>
      </c>
      <c r="AA526" s="88" t="s">
        <v>298</v>
      </c>
      <c r="AW526" s="88">
        <v>1900</v>
      </c>
      <c r="BR526" s="166" t="s">
        <v>219</v>
      </c>
      <c r="BS526" t="str">
        <f>_xlfn.IFNA(IF(VLOOKUP(Prehlad_ZoP[[#This Row],[Žiadosť o platbu]],Celkový_súbor!A:A,1,FALSE)=Prehlad_ZoP[[#This Row],[Žiadosť o platbu]],"áno"),"nie")</f>
        <v>nie</v>
      </c>
    </row>
    <row r="527" spans="3:71" x14ac:dyDescent="0.25">
      <c r="C527" s="88" t="s">
        <v>860</v>
      </c>
      <c r="E527" s="9"/>
      <c r="L527" s="88" t="s">
        <v>871</v>
      </c>
      <c r="M527" s="88" t="s">
        <v>862</v>
      </c>
      <c r="N527" s="88" t="s">
        <v>583</v>
      </c>
      <c r="Z527" s="88" t="s">
        <v>298</v>
      </c>
      <c r="AA527" s="88" t="s">
        <v>298</v>
      </c>
      <c r="AW527" s="88">
        <v>4370</v>
      </c>
      <c r="BR527" s="166" t="s">
        <v>219</v>
      </c>
      <c r="BS527" t="str">
        <f>_xlfn.IFNA(IF(VLOOKUP(Prehlad_ZoP[[#This Row],[Žiadosť o platbu]],Celkový_súbor!A:A,1,FALSE)=Prehlad_ZoP[[#This Row],[Žiadosť o platbu]],"áno"),"nie")</f>
        <v>nie</v>
      </c>
    </row>
    <row r="528" spans="3:71" x14ac:dyDescent="0.25">
      <c r="C528" s="88" t="s">
        <v>860</v>
      </c>
      <c r="E528" s="9"/>
      <c r="L528" s="88" t="s">
        <v>872</v>
      </c>
      <c r="M528" s="88" t="s">
        <v>862</v>
      </c>
      <c r="N528" s="88" t="s">
        <v>583</v>
      </c>
      <c r="Z528" s="88" t="s">
        <v>298</v>
      </c>
      <c r="AA528" s="88" t="s">
        <v>298</v>
      </c>
      <c r="AW528" s="88">
        <v>4370</v>
      </c>
      <c r="BR528" s="166" t="s">
        <v>219</v>
      </c>
      <c r="BS528" t="str">
        <f>_xlfn.IFNA(IF(VLOOKUP(Prehlad_ZoP[[#This Row],[Žiadosť o platbu]],Celkový_súbor!A:A,1,FALSE)=Prehlad_ZoP[[#This Row],[Žiadosť o platbu]],"áno"),"nie")</f>
        <v>nie</v>
      </c>
    </row>
    <row r="529" spans="3:71" x14ac:dyDescent="0.25">
      <c r="C529" s="88" t="s">
        <v>860</v>
      </c>
      <c r="E529" s="9"/>
      <c r="L529" s="88" t="s">
        <v>873</v>
      </c>
      <c r="M529" s="88" t="s">
        <v>862</v>
      </c>
      <c r="N529" s="88" t="s">
        <v>583</v>
      </c>
      <c r="Z529" s="88" t="s">
        <v>298</v>
      </c>
      <c r="AA529" s="88" t="s">
        <v>298</v>
      </c>
      <c r="AW529" s="88">
        <v>1500</v>
      </c>
      <c r="BR529" s="166" t="s">
        <v>219</v>
      </c>
      <c r="BS529" t="str">
        <f>_xlfn.IFNA(IF(VLOOKUP(Prehlad_ZoP[[#This Row],[Žiadosť o platbu]],Celkový_súbor!A:A,1,FALSE)=Prehlad_ZoP[[#This Row],[Žiadosť o platbu]],"áno"),"nie")</f>
        <v>nie</v>
      </c>
    </row>
    <row r="530" spans="3:71" x14ac:dyDescent="0.25">
      <c r="C530" s="88" t="s">
        <v>860</v>
      </c>
      <c r="E530" s="9"/>
      <c r="L530" s="88" t="s">
        <v>874</v>
      </c>
      <c r="M530" s="88" t="s">
        <v>862</v>
      </c>
      <c r="N530" s="88" t="s">
        <v>583</v>
      </c>
      <c r="Z530" s="88" t="s">
        <v>298</v>
      </c>
      <c r="AA530" s="88" t="s">
        <v>298</v>
      </c>
      <c r="AW530" s="88">
        <v>1900</v>
      </c>
      <c r="BR530" s="166" t="s">
        <v>219</v>
      </c>
      <c r="BS530" t="str">
        <f>_xlfn.IFNA(IF(VLOOKUP(Prehlad_ZoP[[#This Row],[Žiadosť o platbu]],Celkový_súbor!A:A,1,FALSE)=Prehlad_ZoP[[#This Row],[Žiadosť o platbu]],"áno"),"nie")</f>
        <v>nie</v>
      </c>
    </row>
    <row r="531" spans="3:71" x14ac:dyDescent="0.25">
      <c r="C531" s="88" t="s">
        <v>860</v>
      </c>
      <c r="E531" s="9"/>
      <c r="L531" s="88" t="s">
        <v>875</v>
      </c>
      <c r="M531" s="88" t="s">
        <v>862</v>
      </c>
      <c r="N531" s="88" t="s">
        <v>583</v>
      </c>
      <c r="Z531" s="88" t="s">
        <v>298</v>
      </c>
      <c r="AA531" s="88" t="s">
        <v>298</v>
      </c>
      <c r="AW531" s="88">
        <v>4370</v>
      </c>
      <c r="BR531" s="166" t="s">
        <v>219</v>
      </c>
      <c r="BS531" t="str">
        <f>_xlfn.IFNA(IF(VLOOKUP(Prehlad_ZoP[[#This Row],[Žiadosť o platbu]],Celkový_súbor!A:A,1,FALSE)=Prehlad_ZoP[[#This Row],[Žiadosť o platbu]],"áno"),"nie")</f>
        <v>nie</v>
      </c>
    </row>
    <row r="532" spans="3:71" x14ac:dyDescent="0.25">
      <c r="C532" s="88" t="s">
        <v>860</v>
      </c>
      <c r="E532" s="9"/>
      <c r="L532" s="88" t="s">
        <v>876</v>
      </c>
      <c r="M532" s="88" t="s">
        <v>862</v>
      </c>
      <c r="N532" s="88" t="s">
        <v>583</v>
      </c>
      <c r="Z532" s="88" t="s">
        <v>298</v>
      </c>
      <c r="AA532" s="88" t="s">
        <v>298</v>
      </c>
      <c r="AW532" s="88">
        <v>3800</v>
      </c>
      <c r="BR532" s="166" t="s">
        <v>219</v>
      </c>
      <c r="BS532" t="str">
        <f>_xlfn.IFNA(IF(VLOOKUP(Prehlad_ZoP[[#This Row],[Žiadosť o platbu]],Celkový_súbor!A:A,1,FALSE)=Prehlad_ZoP[[#This Row],[Žiadosť o platbu]],"áno"),"nie")</f>
        <v>nie</v>
      </c>
    </row>
    <row r="533" spans="3:71" x14ac:dyDescent="0.25">
      <c r="C533" s="88" t="s">
        <v>860</v>
      </c>
      <c r="E533" s="9"/>
      <c r="L533" s="88" t="s">
        <v>877</v>
      </c>
      <c r="M533" s="88" t="s">
        <v>862</v>
      </c>
      <c r="N533" s="88" t="s">
        <v>583</v>
      </c>
      <c r="Z533" s="88" t="s">
        <v>298</v>
      </c>
      <c r="AA533" s="88" t="s">
        <v>298</v>
      </c>
      <c r="AW533" s="88">
        <v>3059</v>
      </c>
      <c r="BR533" s="166" t="s">
        <v>219</v>
      </c>
      <c r="BS533" t="str">
        <f>_xlfn.IFNA(IF(VLOOKUP(Prehlad_ZoP[[#This Row],[Žiadosť o platbu]],Celkový_súbor!A:A,1,FALSE)=Prehlad_ZoP[[#This Row],[Žiadosť o platbu]],"áno"),"nie")</f>
        <v>nie</v>
      </c>
    </row>
    <row r="534" spans="3:71" x14ac:dyDescent="0.25">
      <c r="C534" s="88" t="s">
        <v>860</v>
      </c>
      <c r="E534" s="9"/>
      <c r="L534" s="88" t="s">
        <v>878</v>
      </c>
      <c r="M534" s="88" t="s">
        <v>862</v>
      </c>
      <c r="N534" s="88" t="s">
        <v>583</v>
      </c>
      <c r="Z534" s="88" t="s">
        <v>298</v>
      </c>
      <c r="AA534" s="88" t="s">
        <v>298</v>
      </c>
      <c r="AW534" s="88">
        <v>4370</v>
      </c>
      <c r="BR534" s="166" t="s">
        <v>219</v>
      </c>
      <c r="BS534" t="str">
        <f>_xlfn.IFNA(IF(VLOOKUP(Prehlad_ZoP[[#This Row],[Žiadosť o platbu]],Celkový_súbor!A:A,1,FALSE)=Prehlad_ZoP[[#This Row],[Žiadosť o platbu]],"áno"),"nie")</f>
        <v>nie</v>
      </c>
    </row>
    <row r="535" spans="3:71" x14ac:dyDescent="0.25">
      <c r="C535" s="88" t="s">
        <v>860</v>
      </c>
      <c r="E535" s="9"/>
      <c r="L535" s="88" t="s">
        <v>879</v>
      </c>
      <c r="M535" s="88" t="s">
        <v>862</v>
      </c>
      <c r="N535" s="88" t="s">
        <v>583</v>
      </c>
      <c r="Z535" s="88" t="s">
        <v>298</v>
      </c>
      <c r="AA535" s="88" t="s">
        <v>298</v>
      </c>
      <c r="AW535" s="88">
        <v>2185</v>
      </c>
      <c r="BR535" s="166" t="s">
        <v>219</v>
      </c>
      <c r="BS535" t="str">
        <f>_xlfn.IFNA(IF(VLOOKUP(Prehlad_ZoP[[#This Row],[Žiadosť o platbu]],Celkový_súbor!A:A,1,FALSE)=Prehlad_ZoP[[#This Row],[Žiadosť o platbu]],"áno"),"nie")</f>
        <v>nie</v>
      </c>
    </row>
    <row r="536" spans="3:71" x14ac:dyDescent="0.25">
      <c r="C536" s="88" t="s">
        <v>860</v>
      </c>
      <c r="E536" s="9"/>
      <c r="L536" s="88" t="s">
        <v>880</v>
      </c>
      <c r="M536" s="88" t="s">
        <v>862</v>
      </c>
      <c r="N536" s="88" t="s">
        <v>583</v>
      </c>
      <c r="Z536" s="88" t="s">
        <v>298</v>
      </c>
      <c r="AA536" s="88" t="s">
        <v>298</v>
      </c>
      <c r="AW536" s="88">
        <v>3800</v>
      </c>
      <c r="BR536" s="166" t="s">
        <v>219</v>
      </c>
      <c r="BS536" t="str">
        <f>_xlfn.IFNA(IF(VLOOKUP(Prehlad_ZoP[[#This Row],[Žiadosť o platbu]],Celkový_súbor!A:A,1,FALSE)=Prehlad_ZoP[[#This Row],[Žiadosť o platbu]],"áno"),"nie")</f>
        <v>nie</v>
      </c>
    </row>
    <row r="537" spans="3:71" x14ac:dyDescent="0.25">
      <c r="C537" s="88" t="s">
        <v>860</v>
      </c>
      <c r="E537" s="9"/>
      <c r="L537" s="88" t="s">
        <v>881</v>
      </c>
      <c r="M537" s="88" t="s">
        <v>862</v>
      </c>
      <c r="N537" s="88" t="s">
        <v>583</v>
      </c>
      <c r="Z537" s="88" t="s">
        <v>298</v>
      </c>
      <c r="AA537" s="88" t="s">
        <v>298</v>
      </c>
      <c r="AW537" s="88">
        <v>3420</v>
      </c>
      <c r="BR537" s="166" t="s">
        <v>219</v>
      </c>
      <c r="BS537" t="str">
        <f>_xlfn.IFNA(IF(VLOOKUP(Prehlad_ZoP[[#This Row],[Žiadosť o platbu]],Celkový_súbor!A:A,1,FALSE)=Prehlad_ZoP[[#This Row],[Žiadosť o platbu]],"áno"),"nie")</f>
        <v>nie</v>
      </c>
    </row>
    <row r="538" spans="3:71" x14ac:dyDescent="0.25">
      <c r="C538" s="88" t="s">
        <v>860</v>
      </c>
      <c r="E538" s="9"/>
      <c r="L538" s="88" t="s">
        <v>882</v>
      </c>
      <c r="M538" s="88" t="s">
        <v>862</v>
      </c>
      <c r="N538" s="88" t="s">
        <v>583</v>
      </c>
      <c r="Z538" s="88" t="s">
        <v>298</v>
      </c>
      <c r="AA538" s="88" t="s">
        <v>298</v>
      </c>
      <c r="AW538" s="88">
        <v>4370</v>
      </c>
      <c r="BR538" s="166" t="s">
        <v>219</v>
      </c>
      <c r="BS538" t="str">
        <f>_xlfn.IFNA(IF(VLOOKUP(Prehlad_ZoP[[#This Row],[Žiadosť o platbu]],Celkový_súbor!A:A,1,FALSE)=Prehlad_ZoP[[#This Row],[Žiadosť o platbu]],"áno"),"nie")</f>
        <v>nie</v>
      </c>
    </row>
    <row r="539" spans="3:71" x14ac:dyDescent="0.25">
      <c r="C539" s="88" t="s">
        <v>860</v>
      </c>
      <c r="E539" s="9"/>
      <c r="L539" s="88" t="s">
        <v>883</v>
      </c>
      <c r="M539" s="88" t="s">
        <v>862</v>
      </c>
      <c r="N539" s="88" t="s">
        <v>583</v>
      </c>
      <c r="Z539" s="88" t="s">
        <v>298</v>
      </c>
      <c r="AA539" s="88" t="s">
        <v>298</v>
      </c>
      <c r="AW539" s="88">
        <v>1500</v>
      </c>
      <c r="BR539" s="166" t="s">
        <v>219</v>
      </c>
      <c r="BS539" t="str">
        <f>_xlfn.IFNA(IF(VLOOKUP(Prehlad_ZoP[[#This Row],[Žiadosť o platbu]],Celkový_súbor!A:A,1,FALSE)=Prehlad_ZoP[[#This Row],[Žiadosť o platbu]],"áno"),"nie")</f>
        <v>nie</v>
      </c>
    </row>
    <row r="540" spans="3:71" x14ac:dyDescent="0.25">
      <c r="C540" s="88" t="s">
        <v>860</v>
      </c>
      <c r="E540" s="9"/>
      <c r="L540" s="88" t="s">
        <v>884</v>
      </c>
      <c r="M540" s="88" t="s">
        <v>862</v>
      </c>
      <c r="N540" s="88" t="s">
        <v>583</v>
      </c>
      <c r="Z540" s="88" t="s">
        <v>298</v>
      </c>
      <c r="AA540" s="88" t="s">
        <v>298</v>
      </c>
      <c r="AW540" s="88">
        <v>1500</v>
      </c>
      <c r="BR540" s="166" t="s">
        <v>219</v>
      </c>
      <c r="BS540" t="str">
        <f>_xlfn.IFNA(IF(VLOOKUP(Prehlad_ZoP[[#This Row],[Žiadosť o platbu]],Celkový_súbor!A:A,1,FALSE)=Prehlad_ZoP[[#This Row],[Žiadosť o platbu]],"áno"),"nie")</f>
        <v>nie</v>
      </c>
    </row>
    <row r="541" spans="3:71" x14ac:dyDescent="0.25">
      <c r="C541" s="88" t="s">
        <v>860</v>
      </c>
      <c r="E541" s="9"/>
      <c r="L541" s="88" t="s">
        <v>885</v>
      </c>
      <c r="M541" s="88" t="s">
        <v>862</v>
      </c>
      <c r="N541" s="88" t="s">
        <v>583</v>
      </c>
      <c r="Z541" s="88" t="s">
        <v>298</v>
      </c>
      <c r="AA541" s="88" t="s">
        <v>298</v>
      </c>
      <c r="AW541" s="88">
        <v>2660</v>
      </c>
      <c r="BR541" s="166" t="s">
        <v>219</v>
      </c>
      <c r="BS541" t="str">
        <f>_xlfn.IFNA(IF(VLOOKUP(Prehlad_ZoP[[#This Row],[Žiadosť o platbu]],Celkový_súbor!A:A,1,FALSE)=Prehlad_ZoP[[#This Row],[Žiadosť o platbu]],"áno"),"nie")</f>
        <v>nie</v>
      </c>
    </row>
    <row r="542" spans="3:71" x14ac:dyDescent="0.25">
      <c r="C542" s="88" t="s">
        <v>860</v>
      </c>
      <c r="E542" s="9"/>
      <c r="L542" s="88" t="s">
        <v>886</v>
      </c>
      <c r="M542" s="88" t="s">
        <v>862</v>
      </c>
      <c r="N542" s="88" t="s">
        <v>583</v>
      </c>
      <c r="Z542" s="88" t="s">
        <v>298</v>
      </c>
      <c r="AA542" s="88" t="s">
        <v>298</v>
      </c>
      <c r="AW542" s="88">
        <v>2297</v>
      </c>
      <c r="BR542" s="166" t="s">
        <v>219</v>
      </c>
      <c r="BS542" t="str">
        <f>_xlfn.IFNA(IF(VLOOKUP(Prehlad_ZoP[[#This Row],[Žiadosť o platbu]],Celkový_súbor!A:A,1,FALSE)=Prehlad_ZoP[[#This Row],[Žiadosť o platbu]],"áno"),"nie")</f>
        <v>nie</v>
      </c>
    </row>
    <row r="543" spans="3:71" x14ac:dyDescent="0.25">
      <c r="C543" s="88" t="s">
        <v>860</v>
      </c>
      <c r="E543" s="9"/>
      <c r="L543" s="88" t="s">
        <v>887</v>
      </c>
      <c r="M543" s="88" t="s">
        <v>862</v>
      </c>
      <c r="N543" s="88" t="s">
        <v>583</v>
      </c>
      <c r="Z543" s="88" t="s">
        <v>298</v>
      </c>
      <c r="AA543" s="88" t="s">
        <v>298</v>
      </c>
      <c r="AW543" s="88">
        <v>2660</v>
      </c>
      <c r="BR543" s="166" t="s">
        <v>219</v>
      </c>
      <c r="BS543" t="str">
        <f>_xlfn.IFNA(IF(VLOOKUP(Prehlad_ZoP[[#This Row],[Žiadosť o platbu]],Celkový_súbor!A:A,1,FALSE)=Prehlad_ZoP[[#This Row],[Žiadosť o platbu]],"áno"),"nie")</f>
        <v>nie</v>
      </c>
    </row>
    <row r="544" spans="3:71" x14ac:dyDescent="0.25">
      <c r="C544" s="88" t="s">
        <v>860</v>
      </c>
      <c r="E544" s="9"/>
      <c r="L544" s="88" t="s">
        <v>888</v>
      </c>
      <c r="M544" s="88" t="s">
        <v>862</v>
      </c>
      <c r="N544" s="88" t="s">
        <v>583</v>
      </c>
      <c r="Z544" s="88" t="s">
        <v>298</v>
      </c>
      <c r="AA544" s="88" t="s">
        <v>298</v>
      </c>
      <c r="AW544" s="88">
        <v>3800</v>
      </c>
      <c r="BR544" s="166" t="s">
        <v>219</v>
      </c>
      <c r="BS544" t="str">
        <f>_xlfn.IFNA(IF(VLOOKUP(Prehlad_ZoP[[#This Row],[Žiadosť o platbu]],Celkový_súbor!A:A,1,FALSE)=Prehlad_ZoP[[#This Row],[Žiadosť o platbu]],"áno"),"nie")</f>
        <v>nie</v>
      </c>
    </row>
    <row r="545" spans="3:71" x14ac:dyDescent="0.25">
      <c r="C545" s="88" t="s">
        <v>860</v>
      </c>
      <c r="E545" s="9"/>
      <c r="L545" s="88" t="s">
        <v>889</v>
      </c>
      <c r="M545" s="88" t="s">
        <v>862</v>
      </c>
      <c r="N545" s="88" t="s">
        <v>583</v>
      </c>
      <c r="Z545" s="88" t="s">
        <v>298</v>
      </c>
      <c r="AA545" s="88" t="s">
        <v>298</v>
      </c>
      <c r="AW545" s="88">
        <v>4370</v>
      </c>
      <c r="BR545" s="166" t="s">
        <v>219</v>
      </c>
      <c r="BS545" t="str">
        <f>_xlfn.IFNA(IF(VLOOKUP(Prehlad_ZoP[[#This Row],[Žiadosť o platbu]],Celkový_súbor!A:A,1,FALSE)=Prehlad_ZoP[[#This Row],[Žiadosť o platbu]],"áno"),"nie")</f>
        <v>nie</v>
      </c>
    </row>
    <row r="546" spans="3:71" x14ac:dyDescent="0.25">
      <c r="C546" s="88" t="s">
        <v>860</v>
      </c>
      <c r="E546" s="9"/>
      <c r="L546" s="88" t="s">
        <v>890</v>
      </c>
      <c r="M546" s="88" t="s">
        <v>862</v>
      </c>
      <c r="N546" s="88" t="s">
        <v>583</v>
      </c>
      <c r="Z546" s="88" t="s">
        <v>298</v>
      </c>
      <c r="AA546" s="88" t="s">
        <v>298</v>
      </c>
      <c r="AW546" s="88">
        <v>4370</v>
      </c>
      <c r="BR546" s="166" t="s">
        <v>219</v>
      </c>
      <c r="BS546" t="str">
        <f>_xlfn.IFNA(IF(VLOOKUP(Prehlad_ZoP[[#This Row],[Žiadosť o platbu]],Celkový_súbor!A:A,1,FALSE)=Prehlad_ZoP[[#This Row],[Žiadosť o platbu]],"áno"),"nie")</f>
        <v>nie</v>
      </c>
    </row>
    <row r="547" spans="3:71" x14ac:dyDescent="0.25">
      <c r="C547" s="88" t="s">
        <v>860</v>
      </c>
      <c r="E547" s="9"/>
      <c r="L547" s="88" t="s">
        <v>891</v>
      </c>
      <c r="M547" s="88" t="s">
        <v>862</v>
      </c>
      <c r="N547" s="88" t="s">
        <v>583</v>
      </c>
      <c r="Z547" s="88" t="s">
        <v>298</v>
      </c>
      <c r="AA547" s="88" t="s">
        <v>298</v>
      </c>
      <c r="AW547" s="88">
        <v>3496</v>
      </c>
      <c r="BR547" s="166" t="s">
        <v>219</v>
      </c>
      <c r="BS547" t="str">
        <f>_xlfn.IFNA(IF(VLOOKUP(Prehlad_ZoP[[#This Row],[Žiadosť o platbu]],Celkový_súbor!A:A,1,FALSE)=Prehlad_ZoP[[#This Row],[Žiadosť o platbu]],"áno"),"nie")</f>
        <v>nie</v>
      </c>
    </row>
    <row r="548" spans="3:71" x14ac:dyDescent="0.25">
      <c r="C548" s="88" t="s">
        <v>860</v>
      </c>
      <c r="E548" s="9"/>
      <c r="L548" s="88" t="s">
        <v>892</v>
      </c>
      <c r="M548" s="88" t="s">
        <v>862</v>
      </c>
      <c r="N548" s="88" t="s">
        <v>583</v>
      </c>
      <c r="Z548" s="88" t="s">
        <v>298</v>
      </c>
      <c r="AA548" s="88" t="s">
        <v>298</v>
      </c>
      <c r="AW548" s="88">
        <v>3040</v>
      </c>
      <c r="BR548" s="166" t="s">
        <v>219</v>
      </c>
      <c r="BS548" t="str">
        <f>_xlfn.IFNA(IF(VLOOKUP(Prehlad_ZoP[[#This Row],[Žiadosť o platbu]],Celkový_súbor!A:A,1,FALSE)=Prehlad_ZoP[[#This Row],[Žiadosť o platbu]],"áno"),"nie")</f>
        <v>nie</v>
      </c>
    </row>
    <row r="549" spans="3:71" x14ac:dyDescent="0.25">
      <c r="C549" s="88" t="s">
        <v>860</v>
      </c>
      <c r="E549" s="9"/>
      <c r="L549" s="88" t="s">
        <v>893</v>
      </c>
      <c r="M549" s="88" t="s">
        <v>862</v>
      </c>
      <c r="N549" s="88" t="s">
        <v>583</v>
      </c>
      <c r="Z549" s="88" t="s">
        <v>298</v>
      </c>
      <c r="AA549" s="88" t="s">
        <v>298</v>
      </c>
      <c r="AW549" s="88">
        <v>3040</v>
      </c>
      <c r="BR549" s="166" t="s">
        <v>219</v>
      </c>
      <c r="BS549" t="str">
        <f>_xlfn.IFNA(IF(VLOOKUP(Prehlad_ZoP[[#This Row],[Žiadosť o platbu]],Celkový_súbor!A:A,1,FALSE)=Prehlad_ZoP[[#This Row],[Žiadosť o platbu]],"áno"),"nie")</f>
        <v>nie</v>
      </c>
    </row>
    <row r="550" spans="3:71" x14ac:dyDescent="0.25">
      <c r="C550" s="88" t="s">
        <v>860</v>
      </c>
      <c r="E550" s="9"/>
      <c r="L550" s="88" t="s">
        <v>894</v>
      </c>
      <c r="M550" s="88" t="s">
        <v>862</v>
      </c>
      <c r="N550" s="88" t="s">
        <v>583</v>
      </c>
      <c r="Z550" s="88" t="s">
        <v>298</v>
      </c>
      <c r="AA550" s="88" t="s">
        <v>298</v>
      </c>
      <c r="AW550" s="88">
        <v>3500</v>
      </c>
      <c r="BR550" s="166" t="s">
        <v>219</v>
      </c>
      <c r="BS550" t="str">
        <f>_xlfn.IFNA(IF(VLOOKUP(Prehlad_ZoP[[#This Row],[Žiadosť o platbu]],Celkový_súbor!A:A,1,FALSE)=Prehlad_ZoP[[#This Row],[Žiadosť o platbu]],"áno"),"nie")</f>
        <v>nie</v>
      </c>
    </row>
    <row r="551" spans="3:71" x14ac:dyDescent="0.25">
      <c r="C551" s="88" t="s">
        <v>860</v>
      </c>
      <c r="E551" s="9"/>
      <c r="L551" s="88" t="s">
        <v>895</v>
      </c>
      <c r="M551" s="88" t="s">
        <v>862</v>
      </c>
      <c r="N551" s="88" t="s">
        <v>583</v>
      </c>
      <c r="Z551" s="88" t="s">
        <v>298</v>
      </c>
      <c r="AA551" s="88" t="s">
        <v>298</v>
      </c>
      <c r="AW551" s="88">
        <v>3500</v>
      </c>
      <c r="BR551" s="166" t="s">
        <v>219</v>
      </c>
      <c r="BS551" t="str">
        <f>_xlfn.IFNA(IF(VLOOKUP(Prehlad_ZoP[[#This Row],[Žiadosť o platbu]],Celkový_súbor!A:A,1,FALSE)=Prehlad_ZoP[[#This Row],[Žiadosť o platbu]],"áno"),"nie")</f>
        <v>nie</v>
      </c>
    </row>
    <row r="552" spans="3:71" x14ac:dyDescent="0.25">
      <c r="C552" s="88" t="s">
        <v>860</v>
      </c>
      <c r="E552" s="9"/>
      <c r="L552" s="88" t="s">
        <v>896</v>
      </c>
      <c r="M552" s="88" t="s">
        <v>862</v>
      </c>
      <c r="N552" s="88" t="s">
        <v>583</v>
      </c>
      <c r="Z552" s="88" t="s">
        <v>298</v>
      </c>
      <c r="AA552" s="88" t="s">
        <v>298</v>
      </c>
      <c r="AW552" s="88">
        <v>3500</v>
      </c>
      <c r="BR552" s="166" t="s">
        <v>219</v>
      </c>
      <c r="BS552" t="str">
        <f>_xlfn.IFNA(IF(VLOOKUP(Prehlad_ZoP[[#This Row],[Žiadosť o platbu]],Celkový_súbor!A:A,1,FALSE)=Prehlad_ZoP[[#This Row],[Žiadosť o platbu]],"áno"),"nie")</f>
        <v>nie</v>
      </c>
    </row>
    <row r="553" spans="3:71" x14ac:dyDescent="0.25">
      <c r="C553" s="88" t="s">
        <v>860</v>
      </c>
      <c r="E553" s="9"/>
      <c r="L553" s="88" t="s">
        <v>897</v>
      </c>
      <c r="M553" s="88" t="s">
        <v>862</v>
      </c>
      <c r="N553" s="88" t="s">
        <v>583</v>
      </c>
      <c r="Z553" s="88" t="s">
        <v>298</v>
      </c>
      <c r="AA553" s="88" t="s">
        <v>298</v>
      </c>
      <c r="AW553" s="88">
        <v>4370</v>
      </c>
      <c r="BR553" s="166" t="s">
        <v>219</v>
      </c>
      <c r="BS553" t="str">
        <f>_xlfn.IFNA(IF(VLOOKUP(Prehlad_ZoP[[#This Row],[Žiadosť o platbu]],Celkový_súbor!A:A,1,FALSE)=Prehlad_ZoP[[#This Row],[Žiadosť o platbu]],"áno"),"nie")</f>
        <v>nie</v>
      </c>
    </row>
    <row r="554" spans="3:71" x14ac:dyDescent="0.25">
      <c r="C554" s="88" t="s">
        <v>860</v>
      </c>
      <c r="E554" s="9"/>
      <c r="L554" s="88" t="s">
        <v>898</v>
      </c>
      <c r="M554" s="88" t="s">
        <v>862</v>
      </c>
      <c r="N554" s="88" t="s">
        <v>583</v>
      </c>
      <c r="Z554" s="88" t="s">
        <v>298</v>
      </c>
      <c r="AA554" s="88" t="s">
        <v>298</v>
      </c>
      <c r="AW554" s="88">
        <v>3800</v>
      </c>
      <c r="BR554" s="166" t="s">
        <v>219</v>
      </c>
      <c r="BS554" t="str">
        <f>_xlfn.IFNA(IF(VLOOKUP(Prehlad_ZoP[[#This Row],[Žiadosť o platbu]],Celkový_súbor!A:A,1,FALSE)=Prehlad_ZoP[[#This Row],[Žiadosť o platbu]],"áno"),"nie")</f>
        <v>nie</v>
      </c>
    </row>
    <row r="555" spans="3:71" x14ac:dyDescent="0.25">
      <c r="C555" s="88" t="s">
        <v>860</v>
      </c>
      <c r="E555" s="9"/>
      <c r="L555" s="88" t="s">
        <v>899</v>
      </c>
      <c r="M555" s="88" t="s">
        <v>862</v>
      </c>
      <c r="N555" s="88" t="s">
        <v>583</v>
      </c>
      <c r="Z555" s="88" t="s">
        <v>298</v>
      </c>
      <c r="AA555" s="88" t="s">
        <v>298</v>
      </c>
      <c r="AW555" s="88">
        <v>3496</v>
      </c>
      <c r="BR555" s="166" t="s">
        <v>219</v>
      </c>
      <c r="BS555" t="str">
        <f>_xlfn.IFNA(IF(VLOOKUP(Prehlad_ZoP[[#This Row],[Žiadosť o platbu]],Celkový_súbor!A:A,1,FALSE)=Prehlad_ZoP[[#This Row],[Žiadosť o platbu]],"áno"),"nie")</f>
        <v>nie</v>
      </c>
    </row>
    <row r="556" spans="3:71" x14ac:dyDescent="0.25">
      <c r="C556" s="88" t="s">
        <v>860</v>
      </c>
      <c r="E556" s="9"/>
      <c r="L556" s="88" t="s">
        <v>900</v>
      </c>
      <c r="M556" s="88" t="s">
        <v>862</v>
      </c>
      <c r="N556" s="88" t="s">
        <v>583</v>
      </c>
      <c r="Z556" s="88" t="s">
        <v>298</v>
      </c>
      <c r="AA556" s="88" t="s">
        <v>298</v>
      </c>
      <c r="AW556" s="88">
        <v>3040</v>
      </c>
      <c r="BR556" s="166" t="s">
        <v>219</v>
      </c>
      <c r="BS556" t="str">
        <f>_xlfn.IFNA(IF(VLOOKUP(Prehlad_ZoP[[#This Row],[Žiadosť o platbu]],Celkový_súbor!A:A,1,FALSE)=Prehlad_ZoP[[#This Row],[Žiadosť o platbu]],"áno"),"nie")</f>
        <v>nie</v>
      </c>
    </row>
    <row r="557" spans="3:71" x14ac:dyDescent="0.25">
      <c r="C557" s="88" t="s">
        <v>860</v>
      </c>
      <c r="E557" s="9"/>
      <c r="L557" s="88" t="s">
        <v>901</v>
      </c>
      <c r="M557" s="88" t="s">
        <v>862</v>
      </c>
      <c r="N557" s="88" t="s">
        <v>583</v>
      </c>
      <c r="Z557" s="88" t="s">
        <v>298</v>
      </c>
      <c r="AA557" s="88" t="s">
        <v>298</v>
      </c>
      <c r="AW557" s="88">
        <v>3500</v>
      </c>
      <c r="BR557" s="166" t="s">
        <v>219</v>
      </c>
      <c r="BS557" t="str">
        <f>_xlfn.IFNA(IF(VLOOKUP(Prehlad_ZoP[[#This Row],[Žiadosť o platbu]],Celkový_súbor!A:A,1,FALSE)=Prehlad_ZoP[[#This Row],[Žiadosť o platbu]],"áno"),"nie")</f>
        <v>nie</v>
      </c>
    </row>
    <row r="558" spans="3:71" x14ac:dyDescent="0.25">
      <c r="C558" s="88" t="s">
        <v>860</v>
      </c>
      <c r="E558" s="9"/>
      <c r="L558" s="88" t="s">
        <v>902</v>
      </c>
      <c r="M558" s="88" t="s">
        <v>862</v>
      </c>
      <c r="N558" s="88" t="s">
        <v>583</v>
      </c>
      <c r="Z558" s="88" t="s">
        <v>298</v>
      </c>
      <c r="AA558" s="88" t="s">
        <v>298</v>
      </c>
      <c r="AW558" s="88">
        <v>3500</v>
      </c>
      <c r="BR558" s="166" t="s">
        <v>219</v>
      </c>
      <c r="BS558" t="str">
        <f>_xlfn.IFNA(IF(VLOOKUP(Prehlad_ZoP[[#This Row],[Žiadosť o platbu]],Celkový_súbor!A:A,1,FALSE)=Prehlad_ZoP[[#This Row],[Žiadosť o platbu]],"áno"),"nie")</f>
        <v>nie</v>
      </c>
    </row>
    <row r="559" spans="3:71" x14ac:dyDescent="0.25">
      <c r="C559" s="88" t="s">
        <v>860</v>
      </c>
      <c r="E559" s="9"/>
      <c r="L559" s="88" t="s">
        <v>903</v>
      </c>
      <c r="M559" s="88" t="s">
        <v>862</v>
      </c>
      <c r="N559" s="88" t="s">
        <v>583</v>
      </c>
      <c r="Z559" s="88" t="s">
        <v>298</v>
      </c>
      <c r="AA559" s="88" t="s">
        <v>298</v>
      </c>
      <c r="AW559" s="88">
        <v>2660</v>
      </c>
      <c r="BR559" s="166" t="s">
        <v>219</v>
      </c>
      <c r="BS559" t="str">
        <f>_xlfn.IFNA(IF(VLOOKUP(Prehlad_ZoP[[#This Row],[Žiadosť o platbu]],Celkový_súbor!A:A,1,FALSE)=Prehlad_ZoP[[#This Row],[Žiadosť o platbu]],"áno"),"nie")</f>
        <v>nie</v>
      </c>
    </row>
    <row r="560" spans="3:71" x14ac:dyDescent="0.25">
      <c r="C560" s="88" t="s">
        <v>860</v>
      </c>
      <c r="E560" s="9"/>
      <c r="L560" s="88" t="s">
        <v>904</v>
      </c>
      <c r="M560" s="88" t="s">
        <v>862</v>
      </c>
      <c r="N560" s="88" t="s">
        <v>583</v>
      </c>
      <c r="Z560" s="88" t="s">
        <v>298</v>
      </c>
      <c r="AA560" s="88" t="s">
        <v>298</v>
      </c>
      <c r="AW560" s="88">
        <v>2500</v>
      </c>
      <c r="BR560" s="166" t="s">
        <v>219</v>
      </c>
      <c r="BS560" t="str">
        <f>_xlfn.IFNA(IF(VLOOKUP(Prehlad_ZoP[[#This Row],[Žiadosť o platbu]],Celkový_súbor!A:A,1,FALSE)=Prehlad_ZoP[[#This Row],[Žiadosť o platbu]],"áno"),"nie")</f>
        <v>nie</v>
      </c>
    </row>
    <row r="561" spans="3:71" x14ac:dyDescent="0.25">
      <c r="C561" s="88" t="s">
        <v>860</v>
      </c>
      <c r="E561" s="9"/>
      <c r="L561" s="88" t="s">
        <v>905</v>
      </c>
      <c r="M561" s="88" t="s">
        <v>862</v>
      </c>
      <c r="N561" s="88" t="s">
        <v>583</v>
      </c>
      <c r="Z561" s="88" t="s">
        <v>298</v>
      </c>
      <c r="AA561" s="88" t="s">
        <v>298</v>
      </c>
      <c r="AW561" s="88">
        <v>3449</v>
      </c>
      <c r="BR561" s="166" t="s">
        <v>219</v>
      </c>
      <c r="BS561" t="str">
        <f>_xlfn.IFNA(IF(VLOOKUP(Prehlad_ZoP[[#This Row],[Žiadosť o platbu]],Celkový_súbor!A:A,1,FALSE)=Prehlad_ZoP[[#This Row],[Žiadosť o platbu]],"áno"),"nie")</f>
        <v>nie</v>
      </c>
    </row>
    <row r="562" spans="3:71" x14ac:dyDescent="0.25">
      <c r="C562" s="88" t="s">
        <v>860</v>
      </c>
      <c r="E562" s="9"/>
      <c r="L562" s="88" t="s">
        <v>906</v>
      </c>
      <c r="M562" s="88" t="s">
        <v>862</v>
      </c>
      <c r="N562" s="88" t="s">
        <v>583</v>
      </c>
      <c r="Z562" s="88" t="s">
        <v>298</v>
      </c>
      <c r="AA562" s="88" t="s">
        <v>298</v>
      </c>
      <c r="AW562" s="88">
        <v>3420</v>
      </c>
      <c r="BR562" s="166" t="s">
        <v>219</v>
      </c>
      <c r="BS562" t="str">
        <f>_xlfn.IFNA(IF(VLOOKUP(Prehlad_ZoP[[#This Row],[Žiadosť o platbu]],Celkový_súbor!A:A,1,FALSE)=Prehlad_ZoP[[#This Row],[Žiadosť o platbu]],"áno"),"nie")</f>
        <v>nie</v>
      </c>
    </row>
    <row r="563" spans="3:71" x14ac:dyDescent="0.25">
      <c r="C563" s="88" t="s">
        <v>860</v>
      </c>
      <c r="E563" s="9"/>
      <c r="L563" s="88" t="s">
        <v>907</v>
      </c>
      <c r="M563" s="88" t="s">
        <v>862</v>
      </c>
      <c r="N563" s="88" t="s">
        <v>583</v>
      </c>
      <c r="Z563" s="88" t="s">
        <v>298</v>
      </c>
      <c r="AA563" s="88" t="s">
        <v>298</v>
      </c>
      <c r="AW563" s="88">
        <v>3420</v>
      </c>
      <c r="BR563" s="166" t="s">
        <v>219</v>
      </c>
      <c r="BS563" t="str">
        <f>_xlfn.IFNA(IF(VLOOKUP(Prehlad_ZoP[[#This Row],[Žiadosť o platbu]],Celkový_súbor!A:A,1,FALSE)=Prehlad_ZoP[[#This Row],[Žiadosť o platbu]],"áno"),"nie")</f>
        <v>nie</v>
      </c>
    </row>
    <row r="564" spans="3:71" x14ac:dyDescent="0.25">
      <c r="C564" s="88" t="s">
        <v>860</v>
      </c>
      <c r="E564" s="9"/>
      <c r="L564" s="88" t="s">
        <v>908</v>
      </c>
      <c r="M564" s="88" t="s">
        <v>862</v>
      </c>
      <c r="N564" s="88" t="s">
        <v>583</v>
      </c>
      <c r="Z564" s="88" t="s">
        <v>298</v>
      </c>
      <c r="AA564" s="88" t="s">
        <v>298</v>
      </c>
      <c r="AW564" s="88">
        <v>3800</v>
      </c>
      <c r="BR564" s="166" t="s">
        <v>219</v>
      </c>
      <c r="BS564" t="str">
        <f>_xlfn.IFNA(IF(VLOOKUP(Prehlad_ZoP[[#This Row],[Žiadosť o platbu]],Celkový_súbor!A:A,1,FALSE)=Prehlad_ZoP[[#This Row],[Žiadosť o platbu]],"áno"),"nie")</f>
        <v>nie</v>
      </c>
    </row>
    <row r="565" spans="3:71" x14ac:dyDescent="0.25">
      <c r="C565" s="88" t="s">
        <v>860</v>
      </c>
      <c r="E565" s="9"/>
      <c r="L565" s="88" t="s">
        <v>909</v>
      </c>
      <c r="M565" s="88" t="s">
        <v>862</v>
      </c>
      <c r="N565" s="88" t="s">
        <v>583</v>
      </c>
      <c r="Z565" s="88" t="s">
        <v>298</v>
      </c>
      <c r="AA565" s="88" t="s">
        <v>298</v>
      </c>
      <c r="AW565" s="88">
        <v>3420</v>
      </c>
      <c r="BR565" s="166" t="s">
        <v>219</v>
      </c>
      <c r="BS565" t="str">
        <f>_xlfn.IFNA(IF(VLOOKUP(Prehlad_ZoP[[#This Row],[Žiadosť o platbu]],Celkový_súbor!A:A,1,FALSE)=Prehlad_ZoP[[#This Row],[Žiadosť o platbu]],"áno"),"nie")</f>
        <v>nie</v>
      </c>
    </row>
    <row r="566" spans="3:71" x14ac:dyDescent="0.25">
      <c r="C566" s="88" t="s">
        <v>860</v>
      </c>
      <c r="E566" s="9"/>
      <c r="L566" s="88" t="s">
        <v>910</v>
      </c>
      <c r="M566" s="88" t="s">
        <v>862</v>
      </c>
      <c r="N566" s="88" t="s">
        <v>583</v>
      </c>
      <c r="Z566" s="88" t="s">
        <v>298</v>
      </c>
      <c r="AA566" s="88" t="s">
        <v>298</v>
      </c>
      <c r="AW566" s="88">
        <v>3496</v>
      </c>
      <c r="BR566" s="166" t="s">
        <v>219</v>
      </c>
      <c r="BS566" t="str">
        <f>_xlfn.IFNA(IF(VLOOKUP(Prehlad_ZoP[[#This Row],[Žiadosť o platbu]],Celkový_súbor!A:A,1,FALSE)=Prehlad_ZoP[[#This Row],[Žiadosť o platbu]],"áno"),"nie")</f>
        <v>nie</v>
      </c>
    </row>
    <row r="567" spans="3:71" x14ac:dyDescent="0.25">
      <c r="C567" s="88" t="s">
        <v>860</v>
      </c>
      <c r="E567" s="9"/>
      <c r="L567" s="88" t="s">
        <v>911</v>
      </c>
      <c r="M567" s="88" t="s">
        <v>862</v>
      </c>
      <c r="N567" s="88" t="s">
        <v>583</v>
      </c>
      <c r="Z567" s="88" t="s">
        <v>298</v>
      </c>
      <c r="AA567" s="88" t="s">
        <v>298</v>
      </c>
      <c r="AW567" s="88">
        <v>3420</v>
      </c>
      <c r="BR567" s="166" t="s">
        <v>219</v>
      </c>
      <c r="BS567" t="str">
        <f>_xlfn.IFNA(IF(VLOOKUP(Prehlad_ZoP[[#This Row],[Žiadosť o platbu]],Celkový_súbor!A:A,1,FALSE)=Prehlad_ZoP[[#This Row],[Žiadosť o platbu]],"áno"),"nie")</f>
        <v>nie</v>
      </c>
    </row>
    <row r="568" spans="3:71" x14ac:dyDescent="0.25">
      <c r="C568" s="88" t="s">
        <v>860</v>
      </c>
      <c r="E568" s="9"/>
      <c r="L568" s="88" t="s">
        <v>912</v>
      </c>
      <c r="M568" s="88" t="s">
        <v>862</v>
      </c>
      <c r="N568" s="88" t="s">
        <v>583</v>
      </c>
      <c r="Z568" s="88" t="s">
        <v>298</v>
      </c>
      <c r="AA568" s="88" t="s">
        <v>298</v>
      </c>
      <c r="AW568" s="88">
        <v>1725</v>
      </c>
      <c r="BR568" s="166" t="s">
        <v>219</v>
      </c>
      <c r="BS568" t="str">
        <f>_xlfn.IFNA(IF(VLOOKUP(Prehlad_ZoP[[#This Row],[Žiadosť o platbu]],Celkový_súbor!A:A,1,FALSE)=Prehlad_ZoP[[#This Row],[Žiadosť o platbu]],"áno"),"nie")</f>
        <v>nie</v>
      </c>
    </row>
    <row r="569" spans="3:71" x14ac:dyDescent="0.25">
      <c r="C569" s="88" t="s">
        <v>860</v>
      </c>
      <c r="E569" s="9"/>
      <c r="L569" s="88" t="s">
        <v>913</v>
      </c>
      <c r="M569" s="88" t="s">
        <v>862</v>
      </c>
      <c r="N569" s="88" t="s">
        <v>583</v>
      </c>
      <c r="Z569" s="88" t="s">
        <v>298</v>
      </c>
      <c r="AA569" s="88" t="s">
        <v>298</v>
      </c>
      <c r="AW569" s="88">
        <v>3800</v>
      </c>
      <c r="BR569" s="166" t="s">
        <v>219</v>
      </c>
      <c r="BS569" t="str">
        <f>_xlfn.IFNA(IF(VLOOKUP(Prehlad_ZoP[[#This Row],[Žiadosť o platbu]],Celkový_súbor!A:A,1,FALSE)=Prehlad_ZoP[[#This Row],[Žiadosť o platbu]],"áno"),"nie")</f>
        <v>nie</v>
      </c>
    </row>
    <row r="570" spans="3:71" x14ac:dyDescent="0.25">
      <c r="C570" s="88" t="s">
        <v>860</v>
      </c>
      <c r="E570" s="9"/>
      <c r="L570" s="88" t="s">
        <v>914</v>
      </c>
      <c r="M570" s="88" t="s">
        <v>862</v>
      </c>
      <c r="N570" s="88" t="s">
        <v>583</v>
      </c>
      <c r="Z570" s="88" t="s">
        <v>298</v>
      </c>
      <c r="AA570" s="88" t="s">
        <v>298</v>
      </c>
      <c r="AW570" s="88">
        <v>3800</v>
      </c>
      <c r="BR570" s="166" t="s">
        <v>219</v>
      </c>
      <c r="BS570" t="str">
        <f>_xlfn.IFNA(IF(VLOOKUP(Prehlad_ZoP[[#This Row],[Žiadosť o platbu]],Celkový_súbor!A:A,1,FALSE)=Prehlad_ZoP[[#This Row],[Žiadosť o platbu]],"áno"),"nie")</f>
        <v>nie</v>
      </c>
    </row>
    <row r="571" spans="3:71" x14ac:dyDescent="0.25">
      <c r="C571" s="88" t="s">
        <v>860</v>
      </c>
      <c r="E571" s="9"/>
      <c r="L571" s="88" t="s">
        <v>915</v>
      </c>
      <c r="M571" s="88" t="s">
        <v>862</v>
      </c>
      <c r="N571" s="88" t="s">
        <v>583</v>
      </c>
      <c r="Z571" s="88" t="s">
        <v>298</v>
      </c>
      <c r="AA571" s="88" t="s">
        <v>298</v>
      </c>
      <c r="AW571" s="88">
        <v>3800</v>
      </c>
      <c r="BR571" s="166" t="s">
        <v>219</v>
      </c>
      <c r="BS571" t="str">
        <f>_xlfn.IFNA(IF(VLOOKUP(Prehlad_ZoP[[#This Row],[Žiadosť o platbu]],Celkový_súbor!A:A,1,FALSE)=Prehlad_ZoP[[#This Row],[Žiadosť o platbu]],"áno"),"nie")</f>
        <v>nie</v>
      </c>
    </row>
    <row r="572" spans="3:71" x14ac:dyDescent="0.25">
      <c r="C572" s="88" t="s">
        <v>860</v>
      </c>
      <c r="E572" s="9"/>
      <c r="L572" s="88" t="s">
        <v>916</v>
      </c>
      <c r="M572" s="88" t="s">
        <v>862</v>
      </c>
      <c r="N572" s="88" t="s">
        <v>583</v>
      </c>
      <c r="Z572" s="88" t="s">
        <v>298</v>
      </c>
      <c r="AA572" s="88" t="s">
        <v>298</v>
      </c>
      <c r="AW572" s="88">
        <v>3059</v>
      </c>
      <c r="BR572" s="166" t="s">
        <v>219</v>
      </c>
      <c r="BS572" t="str">
        <f>_xlfn.IFNA(IF(VLOOKUP(Prehlad_ZoP[[#This Row],[Žiadosť o platbu]],Celkový_súbor!A:A,1,FALSE)=Prehlad_ZoP[[#This Row],[Žiadosť o platbu]],"áno"),"nie")</f>
        <v>nie</v>
      </c>
    </row>
    <row r="573" spans="3:71" x14ac:dyDescent="0.25">
      <c r="C573" s="88" t="s">
        <v>860</v>
      </c>
      <c r="E573" s="9"/>
      <c r="L573" s="88" t="s">
        <v>917</v>
      </c>
      <c r="M573" s="88" t="s">
        <v>862</v>
      </c>
      <c r="N573" s="88" t="s">
        <v>583</v>
      </c>
      <c r="Z573" s="88" t="s">
        <v>298</v>
      </c>
      <c r="AA573" s="88" t="s">
        <v>298</v>
      </c>
      <c r="AW573" s="88">
        <v>3800</v>
      </c>
      <c r="BR573" s="166" t="s">
        <v>219</v>
      </c>
      <c r="BS573" t="str">
        <f>_xlfn.IFNA(IF(VLOOKUP(Prehlad_ZoP[[#This Row],[Žiadosť o platbu]],Celkový_súbor!A:A,1,FALSE)=Prehlad_ZoP[[#This Row],[Žiadosť o platbu]],"áno"),"nie")</f>
        <v>nie</v>
      </c>
    </row>
    <row r="574" spans="3:71" x14ac:dyDescent="0.25">
      <c r="C574" s="88" t="s">
        <v>860</v>
      </c>
      <c r="E574" s="9"/>
      <c r="L574" s="88" t="s">
        <v>918</v>
      </c>
      <c r="M574" s="88" t="s">
        <v>862</v>
      </c>
      <c r="N574" s="88" t="s">
        <v>583</v>
      </c>
      <c r="Z574" s="88" t="s">
        <v>298</v>
      </c>
      <c r="AA574" s="88" t="s">
        <v>298</v>
      </c>
      <c r="AW574" s="88">
        <v>3040</v>
      </c>
      <c r="BR574" s="166" t="s">
        <v>219</v>
      </c>
      <c r="BS574" t="str">
        <f>_xlfn.IFNA(IF(VLOOKUP(Prehlad_ZoP[[#This Row],[Žiadosť o platbu]],Celkový_súbor!A:A,1,FALSE)=Prehlad_ZoP[[#This Row],[Žiadosť o platbu]],"áno"),"nie")</f>
        <v>nie</v>
      </c>
    </row>
    <row r="575" spans="3:71" x14ac:dyDescent="0.25">
      <c r="C575" s="88" t="s">
        <v>860</v>
      </c>
      <c r="E575" s="9"/>
      <c r="L575" s="88" t="s">
        <v>919</v>
      </c>
      <c r="M575" s="88" t="s">
        <v>862</v>
      </c>
      <c r="N575" s="88" t="s">
        <v>583</v>
      </c>
      <c r="Z575" s="88" t="s">
        <v>298</v>
      </c>
      <c r="AA575" s="88" t="s">
        <v>298</v>
      </c>
      <c r="AW575" s="88">
        <v>1725</v>
      </c>
      <c r="BR575" s="166" t="s">
        <v>219</v>
      </c>
      <c r="BS575" t="str">
        <f>_xlfn.IFNA(IF(VLOOKUP(Prehlad_ZoP[[#This Row],[Žiadosť o platbu]],Celkový_súbor!A:A,1,FALSE)=Prehlad_ZoP[[#This Row],[Žiadosť o platbu]],"áno"),"nie")</f>
        <v>nie</v>
      </c>
    </row>
    <row r="576" spans="3:71" x14ac:dyDescent="0.25">
      <c r="C576" s="88" t="s">
        <v>860</v>
      </c>
      <c r="E576" s="9"/>
      <c r="L576" s="88" t="s">
        <v>920</v>
      </c>
      <c r="M576" s="88" t="s">
        <v>862</v>
      </c>
      <c r="N576" s="88" t="s">
        <v>583</v>
      </c>
      <c r="Z576" s="88" t="s">
        <v>298</v>
      </c>
      <c r="AA576" s="88" t="s">
        <v>298</v>
      </c>
      <c r="AW576" s="88">
        <v>3933</v>
      </c>
      <c r="BR576" s="166" t="s">
        <v>219</v>
      </c>
      <c r="BS576" t="str">
        <f>_xlfn.IFNA(IF(VLOOKUP(Prehlad_ZoP[[#This Row],[Žiadosť o platbu]],Celkový_súbor!A:A,1,FALSE)=Prehlad_ZoP[[#This Row],[Žiadosť o platbu]],"áno"),"nie")</f>
        <v>nie</v>
      </c>
    </row>
    <row r="577" spans="3:71" x14ac:dyDescent="0.25">
      <c r="C577" s="88" t="s">
        <v>860</v>
      </c>
      <c r="E577" s="9"/>
      <c r="L577" s="88" t="s">
        <v>921</v>
      </c>
      <c r="M577" s="88" t="s">
        <v>862</v>
      </c>
      <c r="N577" s="88" t="s">
        <v>583</v>
      </c>
      <c r="Z577" s="88" t="s">
        <v>298</v>
      </c>
      <c r="AA577" s="88" t="s">
        <v>298</v>
      </c>
      <c r="AW577" s="88">
        <v>3800</v>
      </c>
      <c r="BR577" s="166" t="s">
        <v>219</v>
      </c>
      <c r="BS577" t="str">
        <f>_xlfn.IFNA(IF(VLOOKUP(Prehlad_ZoP[[#This Row],[Žiadosť o platbu]],Celkový_súbor!A:A,1,FALSE)=Prehlad_ZoP[[#This Row],[Žiadosť o platbu]],"áno"),"nie")</f>
        <v>nie</v>
      </c>
    </row>
    <row r="578" spans="3:71" x14ac:dyDescent="0.25">
      <c r="C578" s="88" t="s">
        <v>860</v>
      </c>
      <c r="E578" s="9"/>
      <c r="L578" s="88" t="s">
        <v>922</v>
      </c>
      <c r="M578" s="88" t="s">
        <v>862</v>
      </c>
      <c r="N578" s="88" t="s">
        <v>583</v>
      </c>
      <c r="Z578" s="88" t="s">
        <v>298</v>
      </c>
      <c r="AA578" s="88" t="s">
        <v>298</v>
      </c>
      <c r="AW578" s="88">
        <v>3500</v>
      </c>
      <c r="BR578" s="166" t="s">
        <v>219</v>
      </c>
      <c r="BS578" t="str">
        <f>_xlfn.IFNA(IF(VLOOKUP(Prehlad_ZoP[[#This Row],[Žiadosť o platbu]],Celkový_súbor!A:A,1,FALSE)=Prehlad_ZoP[[#This Row],[Žiadosť o platbu]],"áno"),"nie")</f>
        <v>nie</v>
      </c>
    </row>
    <row r="579" spans="3:71" x14ac:dyDescent="0.25">
      <c r="C579" s="88" t="s">
        <v>860</v>
      </c>
      <c r="E579" s="9"/>
      <c r="L579" s="88" t="s">
        <v>923</v>
      </c>
      <c r="M579" s="88" t="s">
        <v>862</v>
      </c>
      <c r="N579" s="88" t="s">
        <v>583</v>
      </c>
      <c r="Z579" s="88" t="s">
        <v>298</v>
      </c>
      <c r="AA579" s="88" t="s">
        <v>298</v>
      </c>
      <c r="AW579" s="88">
        <v>3933</v>
      </c>
      <c r="BR579" s="166" t="s">
        <v>219</v>
      </c>
      <c r="BS579" t="str">
        <f>_xlfn.IFNA(IF(VLOOKUP(Prehlad_ZoP[[#This Row],[Žiadosť o platbu]],Celkový_súbor!A:A,1,FALSE)=Prehlad_ZoP[[#This Row],[Žiadosť o platbu]],"áno"),"nie")</f>
        <v>nie</v>
      </c>
    </row>
    <row r="580" spans="3:71" x14ac:dyDescent="0.25">
      <c r="C580" s="88" t="s">
        <v>860</v>
      </c>
      <c r="E580" s="9"/>
      <c r="L580" s="88" t="s">
        <v>924</v>
      </c>
      <c r="M580" s="88" t="s">
        <v>862</v>
      </c>
      <c r="N580" s="88" t="s">
        <v>583</v>
      </c>
      <c r="Z580" s="88" t="s">
        <v>298</v>
      </c>
      <c r="AA580" s="88" t="s">
        <v>298</v>
      </c>
      <c r="AW580" s="88">
        <v>3420</v>
      </c>
      <c r="BR580" s="166" t="s">
        <v>219</v>
      </c>
      <c r="BS580" t="str">
        <f>_xlfn.IFNA(IF(VLOOKUP(Prehlad_ZoP[[#This Row],[Žiadosť o platbu]],Celkový_súbor!A:A,1,FALSE)=Prehlad_ZoP[[#This Row],[Žiadosť o platbu]],"áno"),"nie")</f>
        <v>nie</v>
      </c>
    </row>
    <row r="581" spans="3:71" x14ac:dyDescent="0.25">
      <c r="C581" s="88" t="s">
        <v>860</v>
      </c>
      <c r="E581" s="9"/>
      <c r="L581" s="88" t="s">
        <v>925</v>
      </c>
      <c r="M581" s="88" t="s">
        <v>862</v>
      </c>
      <c r="N581" s="88" t="s">
        <v>583</v>
      </c>
      <c r="Z581" s="88" t="s">
        <v>298</v>
      </c>
      <c r="AA581" s="88" t="s">
        <v>298</v>
      </c>
      <c r="AW581" s="88">
        <v>4370</v>
      </c>
      <c r="BR581" s="166" t="s">
        <v>219</v>
      </c>
      <c r="BS581" t="str">
        <f>_xlfn.IFNA(IF(VLOOKUP(Prehlad_ZoP[[#This Row],[Žiadosť o platbu]],Celkový_súbor!A:A,1,FALSE)=Prehlad_ZoP[[#This Row],[Žiadosť o platbu]],"áno"),"nie")</f>
        <v>nie</v>
      </c>
    </row>
    <row r="582" spans="3:71" x14ac:dyDescent="0.25">
      <c r="C582" s="88" t="s">
        <v>860</v>
      </c>
      <c r="E582" s="9"/>
      <c r="L582" s="88" t="s">
        <v>926</v>
      </c>
      <c r="M582" s="88" t="s">
        <v>862</v>
      </c>
      <c r="N582" s="88" t="s">
        <v>583</v>
      </c>
      <c r="Z582" s="88" t="s">
        <v>298</v>
      </c>
      <c r="AA582" s="88" t="s">
        <v>298</v>
      </c>
      <c r="AW582" s="88">
        <v>1500</v>
      </c>
      <c r="BR582" s="166" t="s">
        <v>219</v>
      </c>
      <c r="BS582" t="str">
        <f>_xlfn.IFNA(IF(VLOOKUP(Prehlad_ZoP[[#This Row],[Žiadosť o platbu]],Celkový_súbor!A:A,1,FALSE)=Prehlad_ZoP[[#This Row],[Žiadosť o platbu]],"áno"),"nie")</f>
        <v>nie</v>
      </c>
    </row>
    <row r="583" spans="3:71" x14ac:dyDescent="0.25">
      <c r="C583" s="88" t="s">
        <v>860</v>
      </c>
      <c r="E583" s="9"/>
      <c r="L583" s="88" t="s">
        <v>927</v>
      </c>
      <c r="M583" s="88" t="s">
        <v>862</v>
      </c>
      <c r="N583" s="88" t="s">
        <v>583</v>
      </c>
      <c r="Z583" s="88" t="s">
        <v>298</v>
      </c>
      <c r="AA583" s="88" t="s">
        <v>298</v>
      </c>
      <c r="AW583" s="88">
        <v>2000</v>
      </c>
      <c r="BR583" s="166" t="s">
        <v>219</v>
      </c>
      <c r="BS583" t="str">
        <f>_xlfn.IFNA(IF(VLOOKUP(Prehlad_ZoP[[#This Row],[Žiadosť o platbu]],Celkový_súbor!A:A,1,FALSE)=Prehlad_ZoP[[#This Row],[Žiadosť o platbu]],"áno"),"nie")</f>
        <v>nie</v>
      </c>
    </row>
    <row r="584" spans="3:71" x14ac:dyDescent="0.25">
      <c r="C584" s="88" t="s">
        <v>860</v>
      </c>
      <c r="E584" s="9"/>
      <c r="L584" s="88" t="s">
        <v>928</v>
      </c>
      <c r="M584" s="88" t="s">
        <v>862</v>
      </c>
      <c r="N584" s="88" t="s">
        <v>583</v>
      </c>
      <c r="Z584" s="88" t="s">
        <v>298</v>
      </c>
      <c r="AA584" s="88" t="s">
        <v>298</v>
      </c>
      <c r="AW584" s="88">
        <v>2660</v>
      </c>
      <c r="BR584" s="166" t="s">
        <v>219</v>
      </c>
      <c r="BS584" t="str">
        <f>_xlfn.IFNA(IF(VLOOKUP(Prehlad_ZoP[[#This Row],[Žiadosť o platbu]],Celkový_súbor!A:A,1,FALSE)=Prehlad_ZoP[[#This Row],[Žiadosť o platbu]],"áno"),"nie")</f>
        <v>nie</v>
      </c>
    </row>
    <row r="585" spans="3:71" x14ac:dyDescent="0.25">
      <c r="C585" s="88" t="s">
        <v>860</v>
      </c>
      <c r="E585" s="9"/>
      <c r="L585" s="88" t="s">
        <v>929</v>
      </c>
      <c r="M585" s="88" t="s">
        <v>862</v>
      </c>
      <c r="N585" s="88" t="s">
        <v>583</v>
      </c>
      <c r="Z585" s="88" t="s">
        <v>298</v>
      </c>
      <c r="AA585" s="88" t="s">
        <v>298</v>
      </c>
      <c r="AW585" s="88">
        <v>2225</v>
      </c>
      <c r="BR585" s="166" t="s">
        <v>219</v>
      </c>
      <c r="BS585" t="str">
        <f>_xlfn.IFNA(IF(VLOOKUP(Prehlad_ZoP[[#This Row],[Žiadosť o platbu]],Celkový_súbor!A:A,1,FALSE)=Prehlad_ZoP[[#This Row],[Žiadosť o platbu]],"áno"),"nie")</f>
        <v>nie</v>
      </c>
    </row>
    <row r="586" spans="3:71" x14ac:dyDescent="0.25">
      <c r="C586" s="88" t="s">
        <v>860</v>
      </c>
      <c r="E586" s="9"/>
      <c r="L586" s="88" t="s">
        <v>930</v>
      </c>
      <c r="M586" s="88" t="s">
        <v>862</v>
      </c>
      <c r="N586" s="88" t="s">
        <v>583</v>
      </c>
      <c r="Z586" s="88" t="s">
        <v>298</v>
      </c>
      <c r="AA586" s="88" t="s">
        <v>298</v>
      </c>
      <c r="AW586" s="88">
        <v>3800</v>
      </c>
      <c r="BR586" s="166" t="s">
        <v>219</v>
      </c>
      <c r="BS586" t="str">
        <f>_xlfn.IFNA(IF(VLOOKUP(Prehlad_ZoP[[#This Row],[Žiadosť o platbu]],Celkový_súbor!A:A,1,FALSE)=Prehlad_ZoP[[#This Row],[Žiadosť o platbu]],"áno"),"nie")</f>
        <v>nie</v>
      </c>
    </row>
    <row r="587" spans="3:71" x14ac:dyDescent="0.25">
      <c r="C587" s="88" t="s">
        <v>860</v>
      </c>
      <c r="E587" s="9"/>
      <c r="L587" s="88" t="s">
        <v>931</v>
      </c>
      <c r="M587" s="88" t="s">
        <v>862</v>
      </c>
      <c r="N587" s="88" t="s">
        <v>583</v>
      </c>
      <c r="Z587" s="88" t="s">
        <v>298</v>
      </c>
      <c r="AA587" s="88" t="s">
        <v>298</v>
      </c>
      <c r="AW587" s="88">
        <v>3933</v>
      </c>
      <c r="BR587" s="166" t="s">
        <v>219</v>
      </c>
      <c r="BS587" t="str">
        <f>_xlfn.IFNA(IF(VLOOKUP(Prehlad_ZoP[[#This Row],[Žiadosť o platbu]],Celkový_súbor!A:A,1,FALSE)=Prehlad_ZoP[[#This Row],[Žiadosť o platbu]],"áno"),"nie")</f>
        <v>nie</v>
      </c>
    </row>
    <row r="588" spans="3:71" x14ac:dyDescent="0.25">
      <c r="C588" s="88" t="s">
        <v>860</v>
      </c>
      <c r="E588" s="9"/>
      <c r="L588" s="88" t="s">
        <v>932</v>
      </c>
      <c r="M588" s="88" t="s">
        <v>862</v>
      </c>
      <c r="N588" s="88" t="s">
        <v>583</v>
      </c>
      <c r="Z588" s="88" t="s">
        <v>298</v>
      </c>
      <c r="AA588" s="88" t="s">
        <v>298</v>
      </c>
      <c r="AW588" s="88">
        <v>3500</v>
      </c>
      <c r="BR588" s="166" t="s">
        <v>219</v>
      </c>
      <c r="BS588" t="str">
        <f>_xlfn.IFNA(IF(VLOOKUP(Prehlad_ZoP[[#This Row],[Žiadosť o platbu]],Celkový_súbor!A:A,1,FALSE)=Prehlad_ZoP[[#This Row],[Žiadosť o platbu]],"áno"),"nie")</f>
        <v>nie</v>
      </c>
    </row>
    <row r="589" spans="3:71" x14ac:dyDescent="0.25">
      <c r="C589" s="88" t="s">
        <v>860</v>
      </c>
      <c r="E589" s="9"/>
      <c r="L589" s="88" t="s">
        <v>933</v>
      </c>
      <c r="M589" s="88" t="s">
        <v>862</v>
      </c>
      <c r="N589" s="88" t="s">
        <v>583</v>
      </c>
      <c r="Z589" s="88" t="s">
        <v>298</v>
      </c>
      <c r="AA589" s="88" t="s">
        <v>298</v>
      </c>
      <c r="AW589" s="88">
        <v>1500</v>
      </c>
      <c r="BR589" s="166" t="s">
        <v>219</v>
      </c>
      <c r="BS589" t="str">
        <f>_xlfn.IFNA(IF(VLOOKUP(Prehlad_ZoP[[#This Row],[Žiadosť o platbu]],Celkový_súbor!A:A,1,FALSE)=Prehlad_ZoP[[#This Row],[Žiadosť o platbu]],"áno"),"nie")</f>
        <v>nie</v>
      </c>
    </row>
    <row r="590" spans="3:71" x14ac:dyDescent="0.25">
      <c r="C590" s="88" t="s">
        <v>860</v>
      </c>
      <c r="E590" s="9"/>
      <c r="L590" s="88" t="s">
        <v>934</v>
      </c>
      <c r="M590" s="88" t="s">
        <v>862</v>
      </c>
      <c r="N590" s="88" t="s">
        <v>583</v>
      </c>
      <c r="Z590" s="88" t="s">
        <v>298</v>
      </c>
      <c r="AA590" s="88" t="s">
        <v>298</v>
      </c>
      <c r="AW590" s="88">
        <v>3040</v>
      </c>
      <c r="BR590" s="166" t="s">
        <v>219</v>
      </c>
      <c r="BS590" t="str">
        <f>_xlfn.IFNA(IF(VLOOKUP(Prehlad_ZoP[[#This Row],[Žiadosť o platbu]],Celkový_súbor!A:A,1,FALSE)=Prehlad_ZoP[[#This Row],[Žiadosť o platbu]],"áno"),"nie")</f>
        <v>nie</v>
      </c>
    </row>
    <row r="591" spans="3:71" x14ac:dyDescent="0.25">
      <c r="C591" s="88" t="s">
        <v>860</v>
      </c>
      <c r="E591" s="9"/>
      <c r="L591" s="88" t="s">
        <v>935</v>
      </c>
      <c r="M591" s="88" t="s">
        <v>862</v>
      </c>
      <c r="N591" s="88" t="s">
        <v>583</v>
      </c>
      <c r="Z591" s="88" t="s">
        <v>298</v>
      </c>
      <c r="AA591" s="88" t="s">
        <v>298</v>
      </c>
      <c r="AW591" s="88">
        <v>4370</v>
      </c>
      <c r="BR591" s="166" t="s">
        <v>219</v>
      </c>
      <c r="BS591" t="str">
        <f>_xlfn.IFNA(IF(VLOOKUP(Prehlad_ZoP[[#This Row],[Žiadosť o platbu]],Celkový_súbor!A:A,1,FALSE)=Prehlad_ZoP[[#This Row],[Žiadosť o platbu]],"áno"),"nie")</f>
        <v>nie</v>
      </c>
    </row>
    <row r="592" spans="3:71" x14ac:dyDescent="0.25">
      <c r="C592" s="88" t="s">
        <v>860</v>
      </c>
      <c r="E592" s="9"/>
      <c r="L592" s="88" t="s">
        <v>936</v>
      </c>
      <c r="M592" s="88" t="s">
        <v>862</v>
      </c>
      <c r="N592" s="88" t="s">
        <v>583</v>
      </c>
      <c r="Z592" s="88" t="s">
        <v>298</v>
      </c>
      <c r="AA592" s="88" t="s">
        <v>298</v>
      </c>
      <c r="AW592" s="88">
        <v>1556</v>
      </c>
      <c r="BR592" s="166" t="s">
        <v>219</v>
      </c>
      <c r="BS592" t="str">
        <f>_xlfn.IFNA(IF(VLOOKUP(Prehlad_ZoP[[#This Row],[Žiadosť o platbu]],Celkový_súbor!A:A,1,FALSE)=Prehlad_ZoP[[#This Row],[Žiadosť o platbu]],"áno"),"nie")</f>
        <v>nie</v>
      </c>
    </row>
    <row r="593" spans="3:71" x14ac:dyDescent="0.25">
      <c r="C593" s="88" t="s">
        <v>860</v>
      </c>
      <c r="E593" s="9"/>
      <c r="L593" s="88" t="s">
        <v>937</v>
      </c>
      <c r="M593" s="88" t="s">
        <v>862</v>
      </c>
      <c r="N593" s="88" t="s">
        <v>583</v>
      </c>
      <c r="Z593" s="88" t="s">
        <v>298</v>
      </c>
      <c r="AA593" s="88" t="s">
        <v>298</v>
      </c>
      <c r="AW593" s="88">
        <v>3496</v>
      </c>
      <c r="BR593" s="166" t="s">
        <v>219</v>
      </c>
      <c r="BS593" t="str">
        <f>_xlfn.IFNA(IF(VLOOKUP(Prehlad_ZoP[[#This Row],[Žiadosť o platbu]],Celkový_súbor!A:A,1,FALSE)=Prehlad_ZoP[[#This Row],[Žiadosť o platbu]],"áno"),"nie")</f>
        <v>nie</v>
      </c>
    </row>
    <row r="594" spans="3:71" x14ac:dyDescent="0.25">
      <c r="C594" s="88" t="s">
        <v>860</v>
      </c>
      <c r="E594" s="9"/>
      <c r="L594" s="88" t="s">
        <v>938</v>
      </c>
      <c r="M594" s="88" t="s">
        <v>862</v>
      </c>
      <c r="N594" s="88" t="s">
        <v>583</v>
      </c>
      <c r="Z594" s="88" t="s">
        <v>298</v>
      </c>
      <c r="AA594" s="88" t="s">
        <v>298</v>
      </c>
      <c r="AW594" s="88">
        <v>2280</v>
      </c>
      <c r="BR594" s="166" t="s">
        <v>219</v>
      </c>
      <c r="BS594" t="str">
        <f>_xlfn.IFNA(IF(VLOOKUP(Prehlad_ZoP[[#This Row],[Žiadosť o platbu]],Celkový_súbor!A:A,1,FALSE)=Prehlad_ZoP[[#This Row],[Žiadosť o platbu]],"áno"),"nie")</f>
        <v>nie</v>
      </c>
    </row>
    <row r="595" spans="3:71" x14ac:dyDescent="0.25">
      <c r="C595" s="88" t="s">
        <v>860</v>
      </c>
      <c r="E595" s="9"/>
      <c r="L595" s="88" t="s">
        <v>939</v>
      </c>
      <c r="M595" s="88" t="s">
        <v>862</v>
      </c>
      <c r="N595" s="88" t="s">
        <v>583</v>
      </c>
      <c r="Z595" s="88" t="s">
        <v>298</v>
      </c>
      <c r="AA595" s="88" t="s">
        <v>298</v>
      </c>
      <c r="AW595" s="88">
        <v>2185</v>
      </c>
      <c r="BR595" s="166" t="s">
        <v>219</v>
      </c>
      <c r="BS595" t="str">
        <f>_xlfn.IFNA(IF(VLOOKUP(Prehlad_ZoP[[#This Row],[Žiadosť o platbu]],Celkový_súbor!A:A,1,FALSE)=Prehlad_ZoP[[#This Row],[Žiadosť o platbu]],"áno"),"nie")</f>
        <v>nie</v>
      </c>
    </row>
    <row r="596" spans="3:71" x14ac:dyDescent="0.25">
      <c r="C596" s="88" t="s">
        <v>860</v>
      </c>
      <c r="E596" s="9"/>
      <c r="L596" s="88" t="s">
        <v>940</v>
      </c>
      <c r="M596" s="88" t="s">
        <v>862</v>
      </c>
      <c r="N596" s="88" t="s">
        <v>583</v>
      </c>
      <c r="Z596" s="88" t="s">
        <v>298</v>
      </c>
      <c r="AA596" s="88" t="s">
        <v>298</v>
      </c>
      <c r="AW596" s="88">
        <v>2300</v>
      </c>
      <c r="BR596" s="166" t="s">
        <v>219</v>
      </c>
      <c r="BS596" t="str">
        <f>_xlfn.IFNA(IF(VLOOKUP(Prehlad_ZoP[[#This Row],[Žiadosť o platbu]],Celkový_súbor!A:A,1,FALSE)=Prehlad_ZoP[[#This Row],[Žiadosť o platbu]],"áno"),"nie")</f>
        <v>nie</v>
      </c>
    </row>
    <row r="597" spans="3:71" x14ac:dyDescent="0.25">
      <c r="C597" s="88" t="s">
        <v>860</v>
      </c>
      <c r="E597" s="9"/>
      <c r="L597" s="88" t="s">
        <v>941</v>
      </c>
      <c r="M597" s="88" t="s">
        <v>862</v>
      </c>
      <c r="N597" s="88" t="s">
        <v>583</v>
      </c>
      <c r="Z597" s="88" t="s">
        <v>298</v>
      </c>
      <c r="AA597" s="88" t="s">
        <v>298</v>
      </c>
      <c r="AW597" s="88">
        <v>2660</v>
      </c>
      <c r="BR597" s="166" t="s">
        <v>219</v>
      </c>
      <c r="BS597" t="str">
        <f>_xlfn.IFNA(IF(VLOOKUP(Prehlad_ZoP[[#This Row],[Žiadosť o platbu]],Celkový_súbor!A:A,1,FALSE)=Prehlad_ZoP[[#This Row],[Žiadosť o platbu]],"áno"),"nie")</f>
        <v>nie</v>
      </c>
    </row>
    <row r="598" spans="3:71" x14ac:dyDescent="0.25">
      <c r="C598" s="88" t="s">
        <v>860</v>
      </c>
      <c r="E598" s="9"/>
      <c r="L598" s="88" t="s">
        <v>942</v>
      </c>
      <c r="M598" s="88" t="s">
        <v>862</v>
      </c>
      <c r="N598" s="88" t="s">
        <v>583</v>
      </c>
      <c r="Z598" s="88" t="s">
        <v>298</v>
      </c>
      <c r="AA598" s="88" t="s">
        <v>298</v>
      </c>
      <c r="AW598" s="88">
        <v>3059</v>
      </c>
      <c r="BR598" s="166" t="s">
        <v>219</v>
      </c>
      <c r="BS598" t="str">
        <f>_xlfn.IFNA(IF(VLOOKUP(Prehlad_ZoP[[#This Row],[Žiadosť o platbu]],Celkový_súbor!A:A,1,FALSE)=Prehlad_ZoP[[#This Row],[Žiadosť o platbu]],"áno"),"nie")</f>
        <v>nie</v>
      </c>
    </row>
    <row r="599" spans="3:71" x14ac:dyDescent="0.25">
      <c r="C599" s="88" t="s">
        <v>860</v>
      </c>
      <c r="E599" s="9"/>
      <c r="L599" s="88" t="s">
        <v>943</v>
      </c>
      <c r="M599" s="88" t="s">
        <v>862</v>
      </c>
      <c r="N599" s="88" t="s">
        <v>583</v>
      </c>
      <c r="Z599" s="88" t="s">
        <v>298</v>
      </c>
      <c r="AA599" s="88" t="s">
        <v>298</v>
      </c>
      <c r="AW599" s="88">
        <v>2300</v>
      </c>
      <c r="BR599" s="166" t="s">
        <v>219</v>
      </c>
      <c r="BS599" t="str">
        <f>_xlfn.IFNA(IF(VLOOKUP(Prehlad_ZoP[[#This Row],[Žiadosť o platbu]],Celkový_súbor!A:A,1,FALSE)=Prehlad_ZoP[[#This Row],[Žiadosť o platbu]],"áno"),"nie")</f>
        <v>nie</v>
      </c>
    </row>
    <row r="600" spans="3:71" x14ac:dyDescent="0.25">
      <c r="C600" s="88" t="s">
        <v>860</v>
      </c>
      <c r="E600" s="9"/>
      <c r="L600" s="88" t="s">
        <v>944</v>
      </c>
      <c r="M600" s="88" t="s">
        <v>862</v>
      </c>
      <c r="N600" s="88" t="s">
        <v>583</v>
      </c>
      <c r="Z600" s="88" t="s">
        <v>298</v>
      </c>
      <c r="AA600" s="88" t="s">
        <v>298</v>
      </c>
      <c r="AW600" s="88">
        <v>3409</v>
      </c>
      <c r="BR600" s="166" t="s">
        <v>219</v>
      </c>
      <c r="BS600" t="str">
        <f>_xlfn.IFNA(IF(VLOOKUP(Prehlad_ZoP[[#This Row],[Žiadosť o platbu]],Celkový_súbor!A:A,1,FALSE)=Prehlad_ZoP[[#This Row],[Žiadosť o platbu]],"áno"),"nie")</f>
        <v>nie</v>
      </c>
    </row>
    <row r="601" spans="3:71" x14ac:dyDescent="0.25">
      <c r="C601" s="88" t="s">
        <v>860</v>
      </c>
      <c r="E601" s="9"/>
      <c r="L601" s="88" t="s">
        <v>945</v>
      </c>
      <c r="M601" s="88" t="s">
        <v>862</v>
      </c>
      <c r="N601" s="88" t="s">
        <v>583</v>
      </c>
      <c r="Z601" s="88" t="s">
        <v>298</v>
      </c>
      <c r="AA601" s="88" t="s">
        <v>298</v>
      </c>
      <c r="AW601" s="88">
        <v>2280</v>
      </c>
      <c r="BR601" s="166" t="s">
        <v>219</v>
      </c>
      <c r="BS601" t="str">
        <f>_xlfn.IFNA(IF(VLOOKUP(Prehlad_ZoP[[#This Row],[Žiadosť o platbu]],Celkový_súbor!A:A,1,FALSE)=Prehlad_ZoP[[#This Row],[Žiadosť o platbu]],"áno"),"nie")</f>
        <v>nie</v>
      </c>
    </row>
    <row r="602" spans="3:71" x14ac:dyDescent="0.25">
      <c r="C602" s="88" t="s">
        <v>860</v>
      </c>
      <c r="E602" s="9"/>
      <c r="L602" s="88" t="s">
        <v>946</v>
      </c>
      <c r="M602" s="88" t="s">
        <v>862</v>
      </c>
      <c r="N602" s="88" t="s">
        <v>583</v>
      </c>
      <c r="Z602" s="88" t="s">
        <v>298</v>
      </c>
      <c r="AA602" s="88" t="s">
        <v>298</v>
      </c>
      <c r="AW602" s="88">
        <v>2280</v>
      </c>
      <c r="BR602" s="166" t="s">
        <v>219</v>
      </c>
      <c r="BS602" t="str">
        <f>_xlfn.IFNA(IF(VLOOKUP(Prehlad_ZoP[[#This Row],[Žiadosť o platbu]],Celkový_súbor!A:A,1,FALSE)=Prehlad_ZoP[[#This Row],[Žiadosť o platbu]],"áno"),"nie")</f>
        <v>nie</v>
      </c>
    </row>
    <row r="603" spans="3:71" x14ac:dyDescent="0.25">
      <c r="C603" s="88" t="s">
        <v>860</v>
      </c>
      <c r="E603" s="9"/>
      <c r="L603" s="88" t="s">
        <v>947</v>
      </c>
      <c r="M603" s="88" t="s">
        <v>862</v>
      </c>
      <c r="N603" s="88" t="s">
        <v>583</v>
      </c>
      <c r="Z603" s="88" t="s">
        <v>298</v>
      </c>
      <c r="AA603" s="88" t="s">
        <v>298</v>
      </c>
      <c r="AW603" s="88">
        <v>3800</v>
      </c>
      <c r="BR603" s="166" t="s">
        <v>219</v>
      </c>
      <c r="BS603" t="str">
        <f>_xlfn.IFNA(IF(VLOOKUP(Prehlad_ZoP[[#This Row],[Žiadosť o platbu]],Celkový_súbor!A:A,1,FALSE)=Prehlad_ZoP[[#This Row],[Žiadosť o platbu]],"áno"),"nie")</f>
        <v>nie</v>
      </c>
    </row>
    <row r="604" spans="3:71" x14ac:dyDescent="0.25">
      <c r="C604" s="88" t="s">
        <v>860</v>
      </c>
      <c r="E604" s="9"/>
      <c r="L604" s="88" t="s">
        <v>948</v>
      </c>
      <c r="M604" s="88" t="s">
        <v>862</v>
      </c>
      <c r="N604" s="88" t="s">
        <v>583</v>
      </c>
      <c r="Z604" s="88" t="s">
        <v>298</v>
      </c>
      <c r="AA604" s="88" t="s">
        <v>298</v>
      </c>
      <c r="AW604" s="88">
        <v>3800</v>
      </c>
      <c r="BR604" s="166" t="s">
        <v>219</v>
      </c>
      <c r="BS604" t="str">
        <f>_xlfn.IFNA(IF(VLOOKUP(Prehlad_ZoP[[#This Row],[Žiadosť o platbu]],Celkový_súbor!A:A,1,FALSE)=Prehlad_ZoP[[#This Row],[Žiadosť o platbu]],"áno"),"nie")</f>
        <v>nie</v>
      </c>
    </row>
    <row r="605" spans="3:71" x14ac:dyDescent="0.25">
      <c r="C605" s="88" t="s">
        <v>860</v>
      </c>
      <c r="E605" s="9"/>
      <c r="L605" s="88" t="s">
        <v>949</v>
      </c>
      <c r="M605" s="88" t="s">
        <v>862</v>
      </c>
      <c r="N605" s="88" t="s">
        <v>583</v>
      </c>
      <c r="Z605" s="88" t="s">
        <v>298</v>
      </c>
      <c r="AA605" s="88" t="s">
        <v>298</v>
      </c>
      <c r="AW605" s="88">
        <v>2660</v>
      </c>
      <c r="BR605" s="166" t="s">
        <v>219</v>
      </c>
      <c r="BS605" t="str">
        <f>_xlfn.IFNA(IF(VLOOKUP(Prehlad_ZoP[[#This Row],[Žiadosť o platbu]],Celkový_súbor!A:A,1,FALSE)=Prehlad_ZoP[[#This Row],[Žiadosť o platbu]],"áno"),"nie")</f>
        <v>nie</v>
      </c>
    </row>
    <row r="606" spans="3:71" x14ac:dyDescent="0.25">
      <c r="C606" s="88" t="s">
        <v>860</v>
      </c>
      <c r="E606" s="9"/>
      <c r="L606" s="88" t="s">
        <v>950</v>
      </c>
      <c r="M606" s="88" t="s">
        <v>862</v>
      </c>
      <c r="N606" s="88" t="s">
        <v>583</v>
      </c>
      <c r="Z606" s="88" t="s">
        <v>298</v>
      </c>
      <c r="AA606" s="88" t="s">
        <v>298</v>
      </c>
      <c r="AW606" s="88">
        <v>4370</v>
      </c>
      <c r="BR606" s="166" t="s">
        <v>219</v>
      </c>
      <c r="BS606" t="str">
        <f>_xlfn.IFNA(IF(VLOOKUP(Prehlad_ZoP[[#This Row],[Žiadosť o platbu]],Celkový_súbor!A:A,1,FALSE)=Prehlad_ZoP[[#This Row],[Žiadosť o platbu]],"áno"),"nie")</f>
        <v>nie</v>
      </c>
    </row>
    <row r="607" spans="3:71" x14ac:dyDescent="0.25">
      <c r="C607" s="88" t="s">
        <v>860</v>
      </c>
      <c r="E607" s="9"/>
      <c r="L607" s="88" t="s">
        <v>951</v>
      </c>
      <c r="M607" s="88" t="s">
        <v>862</v>
      </c>
      <c r="N607" s="88" t="s">
        <v>583</v>
      </c>
      <c r="Z607" s="88" t="s">
        <v>298</v>
      </c>
      <c r="AA607" s="88" t="s">
        <v>298</v>
      </c>
      <c r="AW607" s="88">
        <v>3420</v>
      </c>
      <c r="BR607" s="166" t="s">
        <v>219</v>
      </c>
      <c r="BS607" t="str">
        <f>_xlfn.IFNA(IF(VLOOKUP(Prehlad_ZoP[[#This Row],[Žiadosť o platbu]],Celkový_súbor!A:A,1,FALSE)=Prehlad_ZoP[[#This Row],[Žiadosť o platbu]],"áno"),"nie")</f>
        <v>nie</v>
      </c>
    </row>
    <row r="608" spans="3:71" x14ac:dyDescent="0.25">
      <c r="C608" s="88" t="s">
        <v>860</v>
      </c>
      <c r="E608" s="9"/>
      <c r="L608" s="88" t="s">
        <v>952</v>
      </c>
      <c r="M608" s="88" t="s">
        <v>862</v>
      </c>
      <c r="N608" s="88" t="s">
        <v>583</v>
      </c>
      <c r="Z608" s="88" t="s">
        <v>298</v>
      </c>
      <c r="AA608" s="88" t="s">
        <v>298</v>
      </c>
      <c r="AW608" s="88">
        <v>3420</v>
      </c>
      <c r="BR608" s="166" t="s">
        <v>219</v>
      </c>
      <c r="BS608" t="str">
        <f>_xlfn.IFNA(IF(VLOOKUP(Prehlad_ZoP[[#This Row],[Žiadosť o platbu]],Celkový_súbor!A:A,1,FALSE)=Prehlad_ZoP[[#This Row],[Žiadosť o platbu]],"áno"),"nie")</f>
        <v>nie</v>
      </c>
    </row>
    <row r="609" spans="3:71" x14ac:dyDescent="0.25">
      <c r="C609" s="88" t="s">
        <v>860</v>
      </c>
      <c r="E609" s="9"/>
      <c r="L609" s="88" t="s">
        <v>953</v>
      </c>
      <c r="M609" s="88" t="s">
        <v>862</v>
      </c>
      <c r="N609" s="88" t="s">
        <v>583</v>
      </c>
      <c r="Z609" s="88" t="s">
        <v>298</v>
      </c>
      <c r="AA609" s="88" t="s">
        <v>298</v>
      </c>
      <c r="AW609" s="88">
        <v>3420</v>
      </c>
      <c r="BR609" s="166" t="s">
        <v>219</v>
      </c>
      <c r="BS609" t="str">
        <f>_xlfn.IFNA(IF(VLOOKUP(Prehlad_ZoP[[#This Row],[Žiadosť o platbu]],Celkový_súbor!A:A,1,FALSE)=Prehlad_ZoP[[#This Row],[Žiadosť o platbu]],"áno"),"nie")</f>
        <v>nie</v>
      </c>
    </row>
    <row r="610" spans="3:71" x14ac:dyDescent="0.25">
      <c r="C610" s="88" t="s">
        <v>860</v>
      </c>
      <c r="E610" s="9"/>
      <c r="L610" s="88" t="s">
        <v>954</v>
      </c>
      <c r="M610" s="88" t="s">
        <v>862</v>
      </c>
      <c r="N610" s="88" t="s">
        <v>583</v>
      </c>
      <c r="Z610" s="88" t="s">
        <v>298</v>
      </c>
      <c r="AA610" s="88" t="s">
        <v>298</v>
      </c>
      <c r="AW610" s="88">
        <v>3420</v>
      </c>
      <c r="BR610" s="166" t="s">
        <v>219</v>
      </c>
      <c r="BS610" t="str">
        <f>_xlfn.IFNA(IF(VLOOKUP(Prehlad_ZoP[[#This Row],[Žiadosť o platbu]],Celkový_súbor!A:A,1,FALSE)=Prehlad_ZoP[[#This Row],[Žiadosť o platbu]],"áno"),"nie")</f>
        <v>nie</v>
      </c>
    </row>
    <row r="611" spans="3:71" x14ac:dyDescent="0.25">
      <c r="C611" s="88" t="s">
        <v>860</v>
      </c>
      <c r="E611" s="9"/>
      <c r="L611" s="88" t="s">
        <v>955</v>
      </c>
      <c r="M611" s="88" t="s">
        <v>862</v>
      </c>
      <c r="N611" s="88" t="s">
        <v>583</v>
      </c>
      <c r="Z611" s="88" t="s">
        <v>298</v>
      </c>
      <c r="AA611" s="88" t="s">
        <v>298</v>
      </c>
      <c r="AW611" s="88">
        <v>3800</v>
      </c>
      <c r="BR611" s="166" t="s">
        <v>219</v>
      </c>
      <c r="BS611" t="str">
        <f>_xlfn.IFNA(IF(VLOOKUP(Prehlad_ZoP[[#This Row],[Žiadosť o platbu]],Celkový_súbor!A:A,1,FALSE)=Prehlad_ZoP[[#This Row],[Žiadosť o platbu]],"áno"),"nie")</f>
        <v>nie</v>
      </c>
    </row>
    <row r="612" spans="3:71" x14ac:dyDescent="0.25">
      <c r="C612" s="88" t="s">
        <v>860</v>
      </c>
      <c r="E612" s="9"/>
      <c r="L612" s="88" t="s">
        <v>956</v>
      </c>
      <c r="M612" s="88" t="s">
        <v>862</v>
      </c>
      <c r="N612" s="88" t="s">
        <v>583</v>
      </c>
      <c r="Z612" s="88" t="s">
        <v>298</v>
      </c>
      <c r="AA612" s="88" t="s">
        <v>298</v>
      </c>
      <c r="AW612" s="88">
        <v>3420</v>
      </c>
      <c r="BR612" s="166" t="s">
        <v>219</v>
      </c>
      <c r="BS612" t="str">
        <f>_xlfn.IFNA(IF(VLOOKUP(Prehlad_ZoP[[#This Row],[Žiadosť o platbu]],Celkový_súbor!A:A,1,FALSE)=Prehlad_ZoP[[#This Row],[Žiadosť o platbu]],"áno"),"nie")</f>
        <v>nie</v>
      </c>
    </row>
    <row r="613" spans="3:71" x14ac:dyDescent="0.25">
      <c r="C613" s="88" t="s">
        <v>860</v>
      </c>
      <c r="E613" s="9"/>
      <c r="L613" s="88" t="s">
        <v>957</v>
      </c>
      <c r="M613" s="88" t="s">
        <v>862</v>
      </c>
      <c r="N613" s="88" t="s">
        <v>583</v>
      </c>
      <c r="Z613" s="88" t="s">
        <v>298</v>
      </c>
      <c r="AA613" s="88" t="s">
        <v>298</v>
      </c>
      <c r="AW613" s="88">
        <v>3420</v>
      </c>
      <c r="BR613" s="166" t="s">
        <v>219</v>
      </c>
      <c r="BS613" t="str">
        <f>_xlfn.IFNA(IF(VLOOKUP(Prehlad_ZoP[[#This Row],[Žiadosť o platbu]],Celkový_súbor!A:A,1,FALSE)=Prehlad_ZoP[[#This Row],[Žiadosť o platbu]],"áno"),"nie")</f>
        <v>nie</v>
      </c>
    </row>
    <row r="614" spans="3:71" x14ac:dyDescent="0.25">
      <c r="C614" s="88" t="s">
        <v>860</v>
      </c>
      <c r="E614" s="9"/>
      <c r="L614" s="88" t="s">
        <v>958</v>
      </c>
      <c r="M614" s="88" t="s">
        <v>862</v>
      </c>
      <c r="N614" s="88" t="s">
        <v>583</v>
      </c>
      <c r="Z614" s="88" t="s">
        <v>298</v>
      </c>
      <c r="AA614" s="88" t="s">
        <v>298</v>
      </c>
      <c r="AW614" s="88">
        <v>3420</v>
      </c>
      <c r="BR614" s="166" t="s">
        <v>219</v>
      </c>
      <c r="BS614" t="str">
        <f>_xlfn.IFNA(IF(VLOOKUP(Prehlad_ZoP[[#This Row],[Žiadosť o platbu]],Celkový_súbor!A:A,1,FALSE)=Prehlad_ZoP[[#This Row],[Žiadosť o platbu]],"áno"),"nie")</f>
        <v>nie</v>
      </c>
    </row>
    <row r="615" spans="3:71" x14ac:dyDescent="0.25">
      <c r="C615" s="88" t="s">
        <v>860</v>
      </c>
      <c r="E615" s="9"/>
      <c r="L615" s="88" t="s">
        <v>959</v>
      </c>
      <c r="M615" s="88" t="s">
        <v>862</v>
      </c>
      <c r="N615" s="88" t="s">
        <v>583</v>
      </c>
      <c r="Z615" s="88" t="s">
        <v>298</v>
      </c>
      <c r="AA615" s="88" t="s">
        <v>298</v>
      </c>
      <c r="AW615" s="88">
        <v>3496</v>
      </c>
      <c r="BR615" s="166" t="s">
        <v>219</v>
      </c>
      <c r="BS615" t="str">
        <f>_xlfn.IFNA(IF(VLOOKUP(Prehlad_ZoP[[#This Row],[Žiadosť o platbu]],Celkový_súbor!A:A,1,FALSE)=Prehlad_ZoP[[#This Row],[Žiadosť o platbu]],"áno"),"nie")</f>
        <v>nie</v>
      </c>
    </row>
    <row r="616" spans="3:71" x14ac:dyDescent="0.25">
      <c r="C616" s="88" t="s">
        <v>860</v>
      </c>
      <c r="E616" s="9"/>
      <c r="L616" s="88" t="s">
        <v>960</v>
      </c>
      <c r="M616" s="88" t="s">
        <v>862</v>
      </c>
      <c r="N616" s="88" t="s">
        <v>583</v>
      </c>
      <c r="Z616" s="88" t="s">
        <v>298</v>
      </c>
      <c r="AA616" s="88" t="s">
        <v>298</v>
      </c>
      <c r="AW616" s="88">
        <v>3933</v>
      </c>
      <c r="BR616" s="166" t="s">
        <v>219</v>
      </c>
      <c r="BS616" t="str">
        <f>_xlfn.IFNA(IF(VLOOKUP(Prehlad_ZoP[[#This Row],[Žiadosť o platbu]],Celkový_súbor!A:A,1,FALSE)=Prehlad_ZoP[[#This Row],[Žiadosť o platbu]],"áno"),"nie")</f>
        <v>nie</v>
      </c>
    </row>
    <row r="617" spans="3:71" x14ac:dyDescent="0.25">
      <c r="C617" s="88" t="s">
        <v>860</v>
      </c>
      <c r="E617" s="9"/>
      <c r="L617" s="88" t="s">
        <v>961</v>
      </c>
      <c r="M617" s="88" t="s">
        <v>862</v>
      </c>
      <c r="N617" s="88" t="s">
        <v>583</v>
      </c>
      <c r="Z617" s="88" t="s">
        <v>298</v>
      </c>
      <c r="AA617" s="88" t="s">
        <v>298</v>
      </c>
      <c r="AW617" s="88">
        <v>4370</v>
      </c>
      <c r="BR617" s="166" t="s">
        <v>219</v>
      </c>
      <c r="BS617" t="str">
        <f>_xlfn.IFNA(IF(VLOOKUP(Prehlad_ZoP[[#This Row],[Žiadosť o platbu]],Celkový_súbor!A:A,1,FALSE)=Prehlad_ZoP[[#This Row],[Žiadosť o platbu]],"áno"),"nie")</f>
        <v>nie</v>
      </c>
    </row>
    <row r="618" spans="3:71" x14ac:dyDescent="0.25">
      <c r="C618" s="88" t="s">
        <v>860</v>
      </c>
      <c r="E618" s="9"/>
      <c r="L618" s="88" t="s">
        <v>962</v>
      </c>
      <c r="M618" s="88" t="s">
        <v>862</v>
      </c>
      <c r="N618" s="88" t="s">
        <v>583</v>
      </c>
      <c r="Z618" s="88" t="s">
        <v>298</v>
      </c>
      <c r="AA618" s="88" t="s">
        <v>298</v>
      </c>
      <c r="AW618" s="88">
        <v>3420</v>
      </c>
      <c r="BR618" s="166" t="s">
        <v>219</v>
      </c>
      <c r="BS618" t="str">
        <f>_xlfn.IFNA(IF(VLOOKUP(Prehlad_ZoP[[#This Row],[Žiadosť o platbu]],Celkový_súbor!A:A,1,FALSE)=Prehlad_ZoP[[#This Row],[Žiadosť o platbu]],"áno"),"nie")</f>
        <v>nie</v>
      </c>
    </row>
    <row r="619" spans="3:71" x14ac:dyDescent="0.25">
      <c r="C619" s="88" t="s">
        <v>860</v>
      </c>
      <c r="E619" s="9"/>
      <c r="L619" s="88" t="s">
        <v>963</v>
      </c>
      <c r="M619" s="88" t="s">
        <v>862</v>
      </c>
      <c r="N619" s="88" t="s">
        <v>583</v>
      </c>
      <c r="Z619" s="88" t="s">
        <v>298</v>
      </c>
      <c r="AA619" s="88" t="s">
        <v>298</v>
      </c>
      <c r="AW619" s="88">
        <v>2660</v>
      </c>
      <c r="BR619" s="166" t="s">
        <v>219</v>
      </c>
      <c r="BS619" t="str">
        <f>_xlfn.IFNA(IF(VLOOKUP(Prehlad_ZoP[[#This Row],[Žiadosť o platbu]],Celkový_súbor!A:A,1,FALSE)=Prehlad_ZoP[[#This Row],[Žiadosť o platbu]],"áno"),"nie")</f>
        <v>nie</v>
      </c>
    </row>
    <row r="620" spans="3:71" x14ac:dyDescent="0.25">
      <c r="C620" s="88" t="s">
        <v>860</v>
      </c>
      <c r="E620" s="9"/>
      <c r="L620" s="88" t="s">
        <v>964</v>
      </c>
      <c r="M620" s="88" t="s">
        <v>862</v>
      </c>
      <c r="N620" s="88" t="s">
        <v>583</v>
      </c>
      <c r="Z620" s="88" t="s">
        <v>298</v>
      </c>
      <c r="AA620" s="88" t="s">
        <v>298</v>
      </c>
      <c r="AW620" s="88">
        <v>1500</v>
      </c>
      <c r="BR620" s="166" t="s">
        <v>219</v>
      </c>
      <c r="BS620" t="str">
        <f>_xlfn.IFNA(IF(VLOOKUP(Prehlad_ZoP[[#This Row],[Žiadosť o platbu]],Celkový_súbor!A:A,1,FALSE)=Prehlad_ZoP[[#This Row],[Žiadosť o platbu]],"áno"),"nie")</f>
        <v>nie</v>
      </c>
    </row>
    <row r="621" spans="3:71" x14ac:dyDescent="0.25">
      <c r="C621" s="88" t="s">
        <v>860</v>
      </c>
      <c r="E621" s="9"/>
      <c r="L621" s="88" t="s">
        <v>965</v>
      </c>
      <c r="M621" s="88" t="s">
        <v>862</v>
      </c>
      <c r="N621" s="88" t="s">
        <v>583</v>
      </c>
      <c r="Z621" s="88" t="s">
        <v>298</v>
      </c>
      <c r="AA621" s="88" t="s">
        <v>298</v>
      </c>
      <c r="AW621" s="88">
        <v>2622</v>
      </c>
      <c r="BR621" s="166" t="s">
        <v>219</v>
      </c>
      <c r="BS621" t="str">
        <f>_xlfn.IFNA(IF(VLOOKUP(Prehlad_ZoP[[#This Row],[Žiadosť o platbu]],Celkový_súbor!A:A,1,FALSE)=Prehlad_ZoP[[#This Row],[Žiadosť o platbu]],"áno"),"nie")</f>
        <v>nie</v>
      </c>
    </row>
    <row r="622" spans="3:71" x14ac:dyDescent="0.25">
      <c r="C622" s="88" t="s">
        <v>860</v>
      </c>
      <c r="E622" s="9"/>
      <c r="L622" s="88" t="s">
        <v>966</v>
      </c>
      <c r="M622" s="88" t="s">
        <v>862</v>
      </c>
      <c r="N622" s="88" t="s">
        <v>583</v>
      </c>
      <c r="Z622" s="88" t="s">
        <v>298</v>
      </c>
      <c r="AA622" s="88" t="s">
        <v>298</v>
      </c>
      <c r="AW622" s="88">
        <v>2660</v>
      </c>
      <c r="BR622" s="166" t="s">
        <v>219</v>
      </c>
      <c r="BS622" t="str">
        <f>_xlfn.IFNA(IF(VLOOKUP(Prehlad_ZoP[[#This Row],[Žiadosť o platbu]],Celkový_súbor!A:A,1,FALSE)=Prehlad_ZoP[[#This Row],[Žiadosť o platbu]],"áno"),"nie")</f>
        <v>nie</v>
      </c>
    </row>
    <row r="623" spans="3:71" x14ac:dyDescent="0.25">
      <c r="C623" s="88" t="s">
        <v>860</v>
      </c>
      <c r="E623" s="9"/>
      <c r="L623" s="88" t="s">
        <v>967</v>
      </c>
      <c r="M623" s="88" t="s">
        <v>862</v>
      </c>
      <c r="N623" s="88" t="s">
        <v>583</v>
      </c>
      <c r="Z623" s="88" t="s">
        <v>298</v>
      </c>
      <c r="AA623" s="88" t="s">
        <v>298</v>
      </c>
      <c r="AW623" s="88">
        <v>3933</v>
      </c>
      <c r="BR623" s="166" t="s">
        <v>219</v>
      </c>
      <c r="BS623" t="str">
        <f>_xlfn.IFNA(IF(VLOOKUP(Prehlad_ZoP[[#This Row],[Žiadosť o platbu]],Celkový_súbor!A:A,1,FALSE)=Prehlad_ZoP[[#This Row],[Žiadosť o platbu]],"áno"),"nie")</f>
        <v>nie</v>
      </c>
    </row>
    <row r="624" spans="3:71" x14ac:dyDescent="0.25">
      <c r="C624" s="88" t="s">
        <v>860</v>
      </c>
      <c r="E624" s="9"/>
      <c r="L624" s="88" t="s">
        <v>968</v>
      </c>
      <c r="M624" s="88" t="s">
        <v>862</v>
      </c>
      <c r="N624" s="88" t="s">
        <v>583</v>
      </c>
      <c r="Z624" s="88" t="s">
        <v>298</v>
      </c>
      <c r="AA624" s="88" t="s">
        <v>298</v>
      </c>
      <c r="AW624" s="88">
        <v>4370</v>
      </c>
      <c r="BR624" s="166" t="s">
        <v>219</v>
      </c>
      <c r="BS624" t="str">
        <f>_xlfn.IFNA(IF(VLOOKUP(Prehlad_ZoP[[#This Row],[Žiadosť o platbu]],Celkový_súbor!A:A,1,FALSE)=Prehlad_ZoP[[#This Row],[Žiadosť o platbu]],"áno"),"nie")</f>
        <v>nie</v>
      </c>
    </row>
    <row r="625" spans="3:71" x14ac:dyDescent="0.25">
      <c r="C625" s="88" t="s">
        <v>860</v>
      </c>
      <c r="E625" s="9"/>
      <c r="L625" s="88" t="s">
        <v>969</v>
      </c>
      <c r="M625" s="88" t="s">
        <v>862</v>
      </c>
      <c r="N625" s="88" t="s">
        <v>583</v>
      </c>
      <c r="Z625" s="88" t="s">
        <v>298</v>
      </c>
      <c r="AA625" s="88" t="s">
        <v>298</v>
      </c>
      <c r="AW625" s="88">
        <v>1866</v>
      </c>
      <c r="BR625" s="166" t="s">
        <v>219</v>
      </c>
      <c r="BS625" t="str">
        <f>_xlfn.IFNA(IF(VLOOKUP(Prehlad_ZoP[[#This Row],[Žiadosť o platbu]],Celkový_súbor!A:A,1,FALSE)=Prehlad_ZoP[[#This Row],[Žiadosť o platbu]],"áno"),"nie")</f>
        <v>nie</v>
      </c>
    </row>
    <row r="626" spans="3:71" x14ac:dyDescent="0.25">
      <c r="C626" s="88" t="s">
        <v>860</v>
      </c>
      <c r="E626" s="9"/>
      <c r="L626" s="88" t="s">
        <v>970</v>
      </c>
      <c r="M626" s="88" t="s">
        <v>862</v>
      </c>
      <c r="N626" s="88" t="s">
        <v>583</v>
      </c>
      <c r="Z626" s="88" t="s">
        <v>298</v>
      </c>
      <c r="AA626" s="88" t="s">
        <v>298</v>
      </c>
      <c r="AW626" s="88">
        <v>3496</v>
      </c>
      <c r="BR626" s="166" t="s">
        <v>219</v>
      </c>
      <c r="BS626" t="str">
        <f>_xlfn.IFNA(IF(VLOOKUP(Prehlad_ZoP[[#This Row],[Žiadosť o platbu]],Celkový_súbor!A:A,1,FALSE)=Prehlad_ZoP[[#This Row],[Žiadosť o platbu]],"áno"),"nie")</f>
        <v>nie</v>
      </c>
    </row>
    <row r="627" spans="3:71" x14ac:dyDescent="0.25">
      <c r="C627" s="88" t="s">
        <v>860</v>
      </c>
      <c r="E627" s="9"/>
      <c r="L627" s="88" t="s">
        <v>971</v>
      </c>
      <c r="M627" s="88" t="s">
        <v>862</v>
      </c>
      <c r="N627" s="88" t="s">
        <v>583</v>
      </c>
      <c r="Z627" s="88" t="s">
        <v>298</v>
      </c>
      <c r="AA627" s="88" t="s">
        <v>298</v>
      </c>
      <c r="AW627" s="88">
        <v>3420</v>
      </c>
      <c r="BR627" s="166" t="s">
        <v>219</v>
      </c>
      <c r="BS627" t="str">
        <f>_xlfn.IFNA(IF(VLOOKUP(Prehlad_ZoP[[#This Row],[Žiadosť o platbu]],Celkový_súbor!A:A,1,FALSE)=Prehlad_ZoP[[#This Row],[Žiadosť o platbu]],"áno"),"nie")</f>
        <v>nie</v>
      </c>
    </row>
    <row r="628" spans="3:71" x14ac:dyDescent="0.25">
      <c r="C628" s="88" t="s">
        <v>860</v>
      </c>
      <c r="E628" s="9"/>
      <c r="L628" s="88" t="s">
        <v>972</v>
      </c>
      <c r="M628" s="88" t="s">
        <v>862</v>
      </c>
      <c r="N628" s="88" t="s">
        <v>583</v>
      </c>
      <c r="Z628" s="88" t="s">
        <v>298</v>
      </c>
      <c r="AA628" s="88" t="s">
        <v>298</v>
      </c>
      <c r="AW628" s="88">
        <v>3800</v>
      </c>
      <c r="BR628" s="166" t="s">
        <v>219</v>
      </c>
      <c r="BS628" t="str">
        <f>_xlfn.IFNA(IF(VLOOKUP(Prehlad_ZoP[[#This Row],[Žiadosť o platbu]],Celkový_súbor!A:A,1,FALSE)=Prehlad_ZoP[[#This Row],[Žiadosť o platbu]],"áno"),"nie")</f>
        <v>nie</v>
      </c>
    </row>
    <row r="629" spans="3:71" x14ac:dyDescent="0.25">
      <c r="C629" s="88" t="s">
        <v>860</v>
      </c>
      <c r="E629" s="9"/>
      <c r="L629" s="88" t="s">
        <v>973</v>
      </c>
      <c r="M629" s="88" t="s">
        <v>862</v>
      </c>
      <c r="N629" s="88" t="s">
        <v>583</v>
      </c>
      <c r="Z629" s="88" t="s">
        <v>298</v>
      </c>
      <c r="AA629" s="88" t="s">
        <v>298</v>
      </c>
      <c r="AW629" s="88">
        <v>3800</v>
      </c>
      <c r="BR629" s="166" t="s">
        <v>219</v>
      </c>
      <c r="BS629" t="str">
        <f>_xlfn.IFNA(IF(VLOOKUP(Prehlad_ZoP[[#This Row],[Žiadosť o platbu]],Celkový_súbor!A:A,1,FALSE)=Prehlad_ZoP[[#This Row],[Žiadosť o platbu]],"áno"),"nie")</f>
        <v>nie</v>
      </c>
    </row>
    <row r="630" spans="3:71" x14ac:dyDescent="0.25">
      <c r="C630" s="88" t="s">
        <v>860</v>
      </c>
      <c r="E630" s="9"/>
      <c r="L630" s="88" t="s">
        <v>974</v>
      </c>
      <c r="M630" s="88" t="s">
        <v>862</v>
      </c>
      <c r="N630" s="88" t="s">
        <v>583</v>
      </c>
      <c r="Z630" s="88" t="s">
        <v>298</v>
      </c>
      <c r="AA630" s="88" t="s">
        <v>298</v>
      </c>
      <c r="AW630" s="88">
        <v>3420</v>
      </c>
      <c r="BR630" s="166" t="s">
        <v>219</v>
      </c>
      <c r="BS630" t="str">
        <f>_xlfn.IFNA(IF(VLOOKUP(Prehlad_ZoP[[#This Row],[Žiadosť o platbu]],Celkový_súbor!A:A,1,FALSE)=Prehlad_ZoP[[#This Row],[Žiadosť o platbu]],"áno"),"nie")</f>
        <v>nie</v>
      </c>
    </row>
    <row r="631" spans="3:71" x14ac:dyDescent="0.25">
      <c r="C631" s="88" t="s">
        <v>860</v>
      </c>
      <c r="E631" s="9"/>
      <c r="L631" s="88" t="s">
        <v>975</v>
      </c>
      <c r="M631" s="88" t="s">
        <v>862</v>
      </c>
      <c r="N631" s="88" t="s">
        <v>583</v>
      </c>
      <c r="Z631" s="88" t="s">
        <v>298</v>
      </c>
      <c r="AA631" s="88" t="s">
        <v>298</v>
      </c>
      <c r="AW631" s="88">
        <v>4370</v>
      </c>
      <c r="BR631" s="166" t="s">
        <v>219</v>
      </c>
      <c r="BS631" t="str">
        <f>_xlfn.IFNA(IF(VLOOKUP(Prehlad_ZoP[[#This Row],[Žiadosť o platbu]],Celkový_súbor!A:A,1,FALSE)=Prehlad_ZoP[[#This Row],[Žiadosť o platbu]],"áno"),"nie")</f>
        <v>nie</v>
      </c>
    </row>
    <row r="632" spans="3:71" x14ac:dyDescent="0.25">
      <c r="C632" s="88" t="s">
        <v>860</v>
      </c>
      <c r="E632" s="9"/>
      <c r="L632" s="88" t="s">
        <v>976</v>
      </c>
      <c r="M632" s="88" t="s">
        <v>862</v>
      </c>
      <c r="N632" s="88" t="s">
        <v>583</v>
      </c>
      <c r="Z632" s="88" t="s">
        <v>298</v>
      </c>
      <c r="AA632" s="88" t="s">
        <v>298</v>
      </c>
      <c r="AW632" s="88">
        <v>4250</v>
      </c>
      <c r="BR632" s="166" t="s">
        <v>219</v>
      </c>
      <c r="BS632" t="str">
        <f>_xlfn.IFNA(IF(VLOOKUP(Prehlad_ZoP[[#This Row],[Žiadosť o platbu]],Celkový_súbor!A:A,1,FALSE)=Prehlad_ZoP[[#This Row],[Žiadosť o platbu]],"áno"),"nie")</f>
        <v>nie</v>
      </c>
    </row>
    <row r="633" spans="3:71" x14ac:dyDescent="0.25">
      <c r="C633" s="88" t="s">
        <v>860</v>
      </c>
      <c r="E633" s="9"/>
      <c r="L633" s="88" t="s">
        <v>977</v>
      </c>
      <c r="M633" s="88" t="s">
        <v>862</v>
      </c>
      <c r="N633" s="88" t="s">
        <v>583</v>
      </c>
      <c r="Z633" s="88" t="s">
        <v>298</v>
      </c>
      <c r="AA633" s="88" t="s">
        <v>298</v>
      </c>
      <c r="AW633" s="88">
        <v>3800</v>
      </c>
      <c r="BR633" s="166" t="s">
        <v>219</v>
      </c>
      <c r="BS633" t="str">
        <f>_xlfn.IFNA(IF(VLOOKUP(Prehlad_ZoP[[#This Row],[Žiadosť o platbu]],Celkový_súbor!A:A,1,FALSE)=Prehlad_ZoP[[#This Row],[Žiadosť o platbu]],"áno"),"nie")</f>
        <v>nie</v>
      </c>
    </row>
    <row r="634" spans="3:71" x14ac:dyDescent="0.25">
      <c r="C634" s="88" t="s">
        <v>860</v>
      </c>
      <c r="E634" s="9"/>
      <c r="L634" s="88" t="s">
        <v>978</v>
      </c>
      <c r="M634" s="88" t="s">
        <v>862</v>
      </c>
      <c r="N634" s="88" t="s">
        <v>583</v>
      </c>
      <c r="Z634" s="88" t="s">
        <v>298</v>
      </c>
      <c r="AA634" s="88" t="s">
        <v>298</v>
      </c>
      <c r="AW634" s="88">
        <v>1889</v>
      </c>
      <c r="BR634" s="166" t="s">
        <v>219</v>
      </c>
      <c r="BS634" t="str">
        <f>_xlfn.IFNA(IF(VLOOKUP(Prehlad_ZoP[[#This Row],[Žiadosť o platbu]],Celkový_súbor!A:A,1,FALSE)=Prehlad_ZoP[[#This Row],[Žiadosť o platbu]],"áno"),"nie")</f>
        <v>nie</v>
      </c>
    </row>
    <row r="635" spans="3:71" x14ac:dyDescent="0.25">
      <c r="C635" s="88" t="s">
        <v>860</v>
      </c>
      <c r="E635" s="9"/>
      <c r="L635" s="88" t="s">
        <v>979</v>
      </c>
      <c r="M635" s="88" t="s">
        <v>862</v>
      </c>
      <c r="N635" s="88" t="s">
        <v>583</v>
      </c>
      <c r="Z635" s="88" t="s">
        <v>298</v>
      </c>
      <c r="AA635" s="88" t="s">
        <v>298</v>
      </c>
      <c r="AW635" s="88">
        <v>2622</v>
      </c>
      <c r="BR635" s="166" t="s">
        <v>219</v>
      </c>
      <c r="BS635" t="str">
        <f>_xlfn.IFNA(IF(VLOOKUP(Prehlad_ZoP[[#This Row],[Žiadosť o platbu]],Celkový_súbor!A:A,1,FALSE)=Prehlad_ZoP[[#This Row],[Žiadosť o platbu]],"áno"),"nie")</f>
        <v>nie</v>
      </c>
    </row>
    <row r="636" spans="3:71" x14ac:dyDescent="0.25">
      <c r="C636" s="88" t="s">
        <v>860</v>
      </c>
      <c r="E636" s="9"/>
      <c r="L636" s="88" t="s">
        <v>980</v>
      </c>
      <c r="M636" s="88" t="s">
        <v>862</v>
      </c>
      <c r="N636" s="88" t="s">
        <v>583</v>
      </c>
      <c r="Z636" s="88" t="s">
        <v>298</v>
      </c>
      <c r="AA636" s="88" t="s">
        <v>298</v>
      </c>
      <c r="AW636" s="88">
        <v>3800</v>
      </c>
      <c r="BR636" s="166" t="s">
        <v>219</v>
      </c>
      <c r="BS636" t="str">
        <f>_xlfn.IFNA(IF(VLOOKUP(Prehlad_ZoP[[#This Row],[Žiadosť o platbu]],Celkový_súbor!A:A,1,FALSE)=Prehlad_ZoP[[#This Row],[Žiadosť o platbu]],"áno"),"nie")</f>
        <v>nie</v>
      </c>
    </row>
    <row r="637" spans="3:71" x14ac:dyDescent="0.25">
      <c r="C637" s="88" t="s">
        <v>860</v>
      </c>
      <c r="E637" s="9"/>
      <c r="L637" s="88" t="s">
        <v>981</v>
      </c>
      <c r="M637" s="88" t="s">
        <v>862</v>
      </c>
      <c r="N637" s="88" t="s">
        <v>583</v>
      </c>
      <c r="Z637" s="88" t="s">
        <v>298</v>
      </c>
      <c r="AA637" s="88" t="s">
        <v>298</v>
      </c>
      <c r="AW637" s="88">
        <v>4370</v>
      </c>
      <c r="BR637" s="166" t="s">
        <v>219</v>
      </c>
      <c r="BS637" t="str">
        <f>_xlfn.IFNA(IF(VLOOKUP(Prehlad_ZoP[[#This Row],[Žiadosť o platbu]],Celkový_súbor!A:A,1,FALSE)=Prehlad_ZoP[[#This Row],[Žiadosť o platbu]],"áno"),"nie")</f>
        <v>nie</v>
      </c>
    </row>
    <row r="638" spans="3:71" x14ac:dyDescent="0.25">
      <c r="C638" s="88" t="s">
        <v>860</v>
      </c>
      <c r="E638" s="9"/>
      <c r="L638" s="88" t="s">
        <v>982</v>
      </c>
      <c r="M638" s="88" t="s">
        <v>862</v>
      </c>
      <c r="N638" s="88" t="s">
        <v>583</v>
      </c>
      <c r="Z638" s="88" t="s">
        <v>298</v>
      </c>
      <c r="AA638" s="88" t="s">
        <v>298</v>
      </c>
      <c r="AW638" s="88">
        <v>4370</v>
      </c>
      <c r="BR638" s="166" t="s">
        <v>219</v>
      </c>
      <c r="BS638" t="str">
        <f>_xlfn.IFNA(IF(VLOOKUP(Prehlad_ZoP[[#This Row],[Žiadosť o platbu]],Celkový_súbor!A:A,1,FALSE)=Prehlad_ZoP[[#This Row],[Žiadosť o platbu]],"áno"),"nie")</f>
        <v>nie</v>
      </c>
    </row>
    <row r="639" spans="3:71" x14ac:dyDescent="0.25">
      <c r="C639" s="88" t="s">
        <v>860</v>
      </c>
      <c r="E639" s="9"/>
      <c r="L639" s="88" t="s">
        <v>983</v>
      </c>
      <c r="M639" s="88" t="s">
        <v>862</v>
      </c>
      <c r="N639" s="88" t="s">
        <v>583</v>
      </c>
      <c r="Z639" s="88" t="s">
        <v>298</v>
      </c>
      <c r="AA639" s="88" t="s">
        <v>298</v>
      </c>
      <c r="AW639" s="88">
        <v>4370</v>
      </c>
      <c r="BR639" s="166" t="s">
        <v>219</v>
      </c>
      <c r="BS639" t="str">
        <f>_xlfn.IFNA(IF(VLOOKUP(Prehlad_ZoP[[#This Row],[Žiadosť o platbu]],Celkový_súbor!A:A,1,FALSE)=Prehlad_ZoP[[#This Row],[Žiadosť o platbu]],"áno"),"nie")</f>
        <v>nie</v>
      </c>
    </row>
    <row r="640" spans="3:71" x14ac:dyDescent="0.25">
      <c r="C640" s="88" t="s">
        <v>860</v>
      </c>
      <c r="E640" s="9"/>
      <c r="L640" s="88" t="s">
        <v>984</v>
      </c>
      <c r="M640" s="88" t="s">
        <v>862</v>
      </c>
      <c r="N640" s="88" t="s">
        <v>583</v>
      </c>
      <c r="Z640" s="88" t="s">
        <v>298</v>
      </c>
      <c r="AA640" s="88" t="s">
        <v>298</v>
      </c>
      <c r="AW640" s="88">
        <v>2660</v>
      </c>
      <c r="BR640" s="166" t="s">
        <v>219</v>
      </c>
      <c r="BS640" t="str">
        <f>_xlfn.IFNA(IF(VLOOKUP(Prehlad_ZoP[[#This Row],[Žiadosť o platbu]],Celkový_súbor!A:A,1,FALSE)=Prehlad_ZoP[[#This Row],[Žiadosť o platbu]],"áno"),"nie")</f>
        <v>nie</v>
      </c>
    </row>
    <row r="641" spans="3:71" x14ac:dyDescent="0.25">
      <c r="C641" s="88" t="s">
        <v>860</v>
      </c>
      <c r="E641" s="9"/>
      <c r="L641" s="88" t="s">
        <v>985</v>
      </c>
      <c r="M641" s="88" t="s">
        <v>986</v>
      </c>
      <c r="N641" s="88" t="s">
        <v>633</v>
      </c>
      <c r="Z641" s="88" t="s">
        <v>298</v>
      </c>
      <c r="AA641" s="88" t="s">
        <v>298</v>
      </c>
      <c r="AW641" s="88">
        <v>50366.81</v>
      </c>
      <c r="BR641" s="166" t="s">
        <v>219</v>
      </c>
      <c r="BS641" t="str">
        <f>_xlfn.IFNA(IF(VLOOKUP(Prehlad_ZoP[[#This Row],[Žiadosť o platbu]],Celkový_súbor!A:A,1,FALSE)=Prehlad_ZoP[[#This Row],[Žiadosť o platbu]],"áno"),"nie")</f>
        <v>nie</v>
      </c>
    </row>
    <row r="642" spans="3:71" x14ac:dyDescent="0.25">
      <c r="C642" s="88" t="s">
        <v>860</v>
      </c>
      <c r="E642" s="9"/>
      <c r="L642" s="88" t="s">
        <v>985</v>
      </c>
      <c r="M642" s="88" t="s">
        <v>986</v>
      </c>
      <c r="N642" s="88" t="s">
        <v>633</v>
      </c>
      <c r="Z642" s="88" t="s">
        <v>298</v>
      </c>
      <c r="AA642" s="88" t="s">
        <v>298</v>
      </c>
      <c r="AW642" s="88">
        <v>1700.4</v>
      </c>
      <c r="BR642" s="166" t="s">
        <v>219</v>
      </c>
      <c r="BS642" t="str">
        <f>_xlfn.IFNA(IF(VLOOKUP(Prehlad_ZoP[[#This Row],[Žiadosť o platbu]],Celkový_súbor!A:A,1,FALSE)=Prehlad_ZoP[[#This Row],[Žiadosť o platbu]],"áno"),"nie")</f>
        <v>nie</v>
      </c>
    </row>
    <row r="643" spans="3:71" x14ac:dyDescent="0.25">
      <c r="C643" s="88" t="s">
        <v>987</v>
      </c>
      <c r="E643" s="9"/>
      <c r="L643" s="88" t="s">
        <v>988</v>
      </c>
      <c r="M643" s="88" t="s">
        <v>989</v>
      </c>
      <c r="N643" s="88" t="s">
        <v>583</v>
      </c>
      <c r="Z643" s="88" t="s">
        <v>298</v>
      </c>
      <c r="AA643" s="88" t="s">
        <v>298</v>
      </c>
      <c r="AW643" s="88">
        <v>3800</v>
      </c>
      <c r="BR643" s="166" t="s">
        <v>219</v>
      </c>
      <c r="BS643" t="str">
        <f>_xlfn.IFNA(IF(VLOOKUP(Prehlad_ZoP[[#This Row],[Žiadosť o platbu]],Celkový_súbor!A:A,1,FALSE)=Prehlad_ZoP[[#This Row],[Žiadosť o platbu]],"áno"),"nie")</f>
        <v>nie</v>
      </c>
    </row>
    <row r="644" spans="3:71" x14ac:dyDescent="0.25">
      <c r="C644" s="88" t="s">
        <v>987</v>
      </c>
      <c r="E644" s="9"/>
      <c r="L644" s="88" t="s">
        <v>990</v>
      </c>
      <c r="M644" s="88" t="s">
        <v>989</v>
      </c>
      <c r="N644" s="88" t="s">
        <v>583</v>
      </c>
      <c r="Z644" s="88" t="s">
        <v>298</v>
      </c>
      <c r="AA644" s="88" t="s">
        <v>298</v>
      </c>
      <c r="AW644" s="88">
        <v>4370</v>
      </c>
      <c r="BR644" s="166" t="s">
        <v>219</v>
      </c>
      <c r="BS644" t="str">
        <f>_xlfn.IFNA(IF(VLOOKUP(Prehlad_ZoP[[#This Row],[Žiadosť o platbu]],Celkový_súbor!A:A,1,FALSE)=Prehlad_ZoP[[#This Row],[Žiadosť o platbu]],"áno"),"nie")</f>
        <v>nie</v>
      </c>
    </row>
    <row r="645" spans="3:71" x14ac:dyDescent="0.25">
      <c r="C645" s="88" t="s">
        <v>987</v>
      </c>
      <c r="E645" s="9"/>
      <c r="L645" s="88" t="s">
        <v>991</v>
      </c>
      <c r="M645" s="88" t="s">
        <v>989</v>
      </c>
      <c r="N645" s="88" t="s">
        <v>583</v>
      </c>
      <c r="Z645" s="88" t="s">
        <v>298</v>
      </c>
      <c r="AA645" s="88" t="s">
        <v>298</v>
      </c>
      <c r="AW645" s="88">
        <v>4370</v>
      </c>
      <c r="BR645" s="166" t="s">
        <v>219</v>
      </c>
      <c r="BS645" t="str">
        <f>_xlfn.IFNA(IF(VLOOKUP(Prehlad_ZoP[[#This Row],[Žiadosť o platbu]],Celkový_súbor!A:A,1,FALSE)=Prehlad_ZoP[[#This Row],[Žiadosť o platbu]],"áno"),"nie")</f>
        <v>nie</v>
      </c>
    </row>
    <row r="646" spans="3:71" x14ac:dyDescent="0.25">
      <c r="C646" s="88" t="s">
        <v>987</v>
      </c>
      <c r="E646" s="9"/>
      <c r="L646" s="88" t="s">
        <v>992</v>
      </c>
      <c r="M646" s="88" t="s">
        <v>989</v>
      </c>
      <c r="N646" s="88" t="s">
        <v>583</v>
      </c>
      <c r="Z646" s="88" t="s">
        <v>298</v>
      </c>
      <c r="AA646" s="88" t="s">
        <v>298</v>
      </c>
      <c r="AW646" s="88">
        <v>4370</v>
      </c>
      <c r="BR646" s="166" t="s">
        <v>219</v>
      </c>
      <c r="BS646" t="str">
        <f>_xlfn.IFNA(IF(VLOOKUP(Prehlad_ZoP[[#This Row],[Žiadosť o platbu]],Celkový_súbor!A:A,1,FALSE)=Prehlad_ZoP[[#This Row],[Žiadosť o platbu]],"áno"),"nie")</f>
        <v>nie</v>
      </c>
    </row>
    <row r="647" spans="3:71" x14ac:dyDescent="0.25">
      <c r="C647" s="88" t="s">
        <v>987</v>
      </c>
      <c r="E647" s="9"/>
      <c r="L647" s="88" t="s">
        <v>993</v>
      </c>
      <c r="M647" s="88" t="s">
        <v>989</v>
      </c>
      <c r="N647" s="88" t="s">
        <v>583</v>
      </c>
      <c r="Z647" s="88" t="s">
        <v>298</v>
      </c>
      <c r="AA647" s="88" t="s">
        <v>298</v>
      </c>
      <c r="AW647" s="88">
        <v>3420</v>
      </c>
      <c r="BR647" s="166" t="s">
        <v>219</v>
      </c>
      <c r="BS647" t="str">
        <f>_xlfn.IFNA(IF(VLOOKUP(Prehlad_ZoP[[#This Row],[Žiadosť o platbu]],Celkový_súbor!A:A,1,FALSE)=Prehlad_ZoP[[#This Row],[Žiadosť o platbu]],"áno"),"nie")</f>
        <v>nie</v>
      </c>
    </row>
    <row r="648" spans="3:71" x14ac:dyDescent="0.25">
      <c r="C648" s="88" t="s">
        <v>987</v>
      </c>
      <c r="E648" s="9"/>
      <c r="L648" s="88" t="s">
        <v>994</v>
      </c>
      <c r="M648" s="88" t="s">
        <v>989</v>
      </c>
      <c r="N648" s="88" t="s">
        <v>583</v>
      </c>
      <c r="Z648" s="88" t="s">
        <v>298</v>
      </c>
      <c r="AA648" s="88" t="s">
        <v>298</v>
      </c>
      <c r="AW648" s="88">
        <v>2297</v>
      </c>
      <c r="BR648" s="166" t="s">
        <v>219</v>
      </c>
      <c r="BS648" t="str">
        <f>_xlfn.IFNA(IF(VLOOKUP(Prehlad_ZoP[[#This Row],[Žiadosť o platbu]],Celkový_súbor!A:A,1,FALSE)=Prehlad_ZoP[[#This Row],[Žiadosť o platbu]],"áno"),"nie")</f>
        <v>nie</v>
      </c>
    </row>
    <row r="649" spans="3:71" x14ac:dyDescent="0.25">
      <c r="C649" s="88" t="s">
        <v>987</v>
      </c>
      <c r="E649" s="9"/>
      <c r="L649" s="88" t="s">
        <v>995</v>
      </c>
      <c r="M649" s="88" t="s">
        <v>989</v>
      </c>
      <c r="N649" s="88" t="s">
        <v>583</v>
      </c>
      <c r="Z649" s="88" t="s">
        <v>298</v>
      </c>
      <c r="AA649" s="88" t="s">
        <v>298</v>
      </c>
      <c r="AW649" s="88">
        <v>2300</v>
      </c>
      <c r="BR649" s="166" t="s">
        <v>219</v>
      </c>
      <c r="BS649" t="str">
        <f>_xlfn.IFNA(IF(VLOOKUP(Prehlad_ZoP[[#This Row],[Žiadosť o platbu]],Celkový_súbor!A:A,1,FALSE)=Prehlad_ZoP[[#This Row],[Žiadosť o platbu]],"áno"),"nie")</f>
        <v>nie</v>
      </c>
    </row>
    <row r="650" spans="3:71" x14ac:dyDescent="0.25">
      <c r="C650" s="88" t="s">
        <v>987</v>
      </c>
      <c r="E650" s="9"/>
      <c r="L650" s="88" t="s">
        <v>996</v>
      </c>
      <c r="M650" s="88" t="s">
        <v>989</v>
      </c>
      <c r="N650" s="88" t="s">
        <v>583</v>
      </c>
      <c r="Z650" s="88" t="s">
        <v>298</v>
      </c>
      <c r="AA650" s="88" t="s">
        <v>298</v>
      </c>
      <c r="AW650" s="88">
        <v>2185</v>
      </c>
      <c r="BR650" s="166" t="s">
        <v>219</v>
      </c>
      <c r="BS650" t="str">
        <f>_xlfn.IFNA(IF(VLOOKUP(Prehlad_ZoP[[#This Row],[Žiadosť o platbu]],Celkový_súbor!A:A,1,FALSE)=Prehlad_ZoP[[#This Row],[Žiadosť o platbu]],"áno"),"nie")</f>
        <v>nie</v>
      </c>
    </row>
    <row r="651" spans="3:71" x14ac:dyDescent="0.25">
      <c r="C651" s="88" t="s">
        <v>987</v>
      </c>
      <c r="E651" s="9"/>
      <c r="L651" s="88" t="s">
        <v>997</v>
      </c>
      <c r="M651" s="88" t="s">
        <v>989</v>
      </c>
      <c r="N651" s="88" t="s">
        <v>583</v>
      </c>
      <c r="Z651" s="88" t="s">
        <v>298</v>
      </c>
      <c r="AA651" s="88" t="s">
        <v>298</v>
      </c>
      <c r="AW651" s="88">
        <v>4370</v>
      </c>
      <c r="BR651" s="166" t="s">
        <v>219</v>
      </c>
      <c r="BS651" t="str">
        <f>_xlfn.IFNA(IF(VLOOKUP(Prehlad_ZoP[[#This Row],[Žiadosť o platbu]],Celkový_súbor!A:A,1,FALSE)=Prehlad_ZoP[[#This Row],[Žiadosť o platbu]],"áno"),"nie")</f>
        <v>nie</v>
      </c>
    </row>
    <row r="652" spans="3:71" x14ac:dyDescent="0.25">
      <c r="C652" s="88" t="s">
        <v>987</v>
      </c>
      <c r="E652" s="9"/>
      <c r="L652" s="88" t="s">
        <v>998</v>
      </c>
      <c r="M652" s="88" t="s">
        <v>989</v>
      </c>
      <c r="N652" s="88" t="s">
        <v>583</v>
      </c>
      <c r="Z652" s="88" t="s">
        <v>298</v>
      </c>
      <c r="AA652" s="88" t="s">
        <v>298</v>
      </c>
      <c r="AW652" s="88">
        <v>3440</v>
      </c>
      <c r="BR652" s="166" t="s">
        <v>219</v>
      </c>
      <c r="BS652" t="str">
        <f>_xlfn.IFNA(IF(VLOOKUP(Prehlad_ZoP[[#This Row],[Žiadosť o platbu]],Celkový_súbor!A:A,1,FALSE)=Prehlad_ZoP[[#This Row],[Žiadosť o platbu]],"áno"),"nie")</f>
        <v>nie</v>
      </c>
    </row>
    <row r="653" spans="3:71" x14ac:dyDescent="0.25">
      <c r="C653" s="88" t="s">
        <v>987</v>
      </c>
      <c r="E653" s="9"/>
      <c r="L653" s="88" t="s">
        <v>999</v>
      </c>
      <c r="M653" s="88" t="s">
        <v>989</v>
      </c>
      <c r="N653" s="88" t="s">
        <v>583</v>
      </c>
      <c r="Z653" s="88" t="s">
        <v>298</v>
      </c>
      <c r="AA653" s="88" t="s">
        <v>298</v>
      </c>
      <c r="AW653" s="88">
        <v>2297</v>
      </c>
      <c r="BR653" s="166" t="s">
        <v>219</v>
      </c>
      <c r="BS653" t="str">
        <f>_xlfn.IFNA(IF(VLOOKUP(Prehlad_ZoP[[#This Row],[Žiadosť o platbu]],Celkový_súbor!A:A,1,FALSE)=Prehlad_ZoP[[#This Row],[Žiadosť o platbu]],"áno"),"nie")</f>
        <v>nie</v>
      </c>
    </row>
    <row r="654" spans="3:71" x14ac:dyDescent="0.25">
      <c r="C654" s="88" t="s">
        <v>987</v>
      </c>
      <c r="E654" s="9"/>
      <c r="L654" s="88" t="s">
        <v>1000</v>
      </c>
      <c r="M654" s="88" t="s">
        <v>989</v>
      </c>
      <c r="N654" s="88" t="s">
        <v>583</v>
      </c>
      <c r="Z654" s="88" t="s">
        <v>298</v>
      </c>
      <c r="AA654" s="88" t="s">
        <v>298</v>
      </c>
      <c r="AW654" s="88">
        <v>3420</v>
      </c>
      <c r="BR654" s="166" t="s">
        <v>219</v>
      </c>
      <c r="BS654" t="str">
        <f>_xlfn.IFNA(IF(VLOOKUP(Prehlad_ZoP[[#This Row],[Žiadosť o platbu]],Celkový_súbor!A:A,1,FALSE)=Prehlad_ZoP[[#This Row],[Žiadosť o platbu]],"áno"),"nie")</f>
        <v>nie</v>
      </c>
    </row>
    <row r="655" spans="3:71" x14ac:dyDescent="0.25">
      <c r="C655" s="88" t="s">
        <v>987</v>
      </c>
      <c r="E655" s="9"/>
      <c r="L655" s="88" t="s">
        <v>1001</v>
      </c>
      <c r="M655" s="88" t="s">
        <v>989</v>
      </c>
      <c r="N655" s="88" t="s">
        <v>583</v>
      </c>
      <c r="Z655" s="88" t="s">
        <v>298</v>
      </c>
      <c r="AA655" s="88" t="s">
        <v>298</v>
      </c>
      <c r="AW655" s="88">
        <v>3496</v>
      </c>
      <c r="BR655" s="166" t="s">
        <v>219</v>
      </c>
      <c r="BS655" t="str">
        <f>_xlfn.IFNA(IF(VLOOKUP(Prehlad_ZoP[[#This Row],[Žiadosť o platbu]],Celkový_súbor!A:A,1,FALSE)=Prehlad_ZoP[[#This Row],[Žiadosť o platbu]],"áno"),"nie")</f>
        <v>nie</v>
      </c>
    </row>
    <row r="656" spans="3:71" x14ac:dyDescent="0.25">
      <c r="C656" s="88" t="s">
        <v>987</v>
      </c>
      <c r="E656" s="9"/>
      <c r="L656" s="88" t="s">
        <v>1002</v>
      </c>
      <c r="M656" s="88" t="s">
        <v>989</v>
      </c>
      <c r="N656" s="88" t="s">
        <v>583</v>
      </c>
      <c r="Z656" s="88" t="s">
        <v>298</v>
      </c>
      <c r="AA656" s="88" t="s">
        <v>298</v>
      </c>
      <c r="AW656" s="88">
        <v>3800</v>
      </c>
      <c r="BR656" s="166" t="s">
        <v>219</v>
      </c>
      <c r="BS656" t="str">
        <f>_xlfn.IFNA(IF(VLOOKUP(Prehlad_ZoP[[#This Row],[Žiadosť o platbu]],Celkový_súbor!A:A,1,FALSE)=Prehlad_ZoP[[#This Row],[Žiadosť o platbu]],"áno"),"nie")</f>
        <v>nie</v>
      </c>
    </row>
    <row r="657" spans="3:71" x14ac:dyDescent="0.25">
      <c r="C657" s="88" t="s">
        <v>987</v>
      </c>
      <c r="E657" s="9"/>
      <c r="L657" s="88" t="s">
        <v>1003</v>
      </c>
      <c r="M657" s="88" t="s">
        <v>989</v>
      </c>
      <c r="N657" s="88" t="s">
        <v>583</v>
      </c>
      <c r="Z657" s="88" t="s">
        <v>298</v>
      </c>
      <c r="AA657" s="88" t="s">
        <v>298</v>
      </c>
      <c r="AW657" s="88">
        <v>2297</v>
      </c>
      <c r="BR657" s="166" t="s">
        <v>219</v>
      </c>
      <c r="BS657" t="str">
        <f>_xlfn.IFNA(IF(VLOOKUP(Prehlad_ZoP[[#This Row],[Žiadosť o platbu]],Celkový_súbor!A:A,1,FALSE)=Prehlad_ZoP[[#This Row],[Žiadosť o platbu]],"áno"),"nie")</f>
        <v>nie</v>
      </c>
    </row>
    <row r="658" spans="3:71" x14ac:dyDescent="0.25">
      <c r="C658" s="88" t="s">
        <v>987</v>
      </c>
      <c r="E658" s="9"/>
      <c r="L658" s="88" t="s">
        <v>1004</v>
      </c>
      <c r="M658" s="88" t="s">
        <v>989</v>
      </c>
      <c r="N658" s="88" t="s">
        <v>583</v>
      </c>
      <c r="Z658" s="88" t="s">
        <v>298</v>
      </c>
      <c r="AA658" s="88" t="s">
        <v>298</v>
      </c>
      <c r="AW658" s="88">
        <v>3040</v>
      </c>
      <c r="BR658" s="166" t="s">
        <v>219</v>
      </c>
      <c r="BS658" t="str">
        <f>_xlfn.IFNA(IF(VLOOKUP(Prehlad_ZoP[[#This Row],[Žiadosť o platbu]],Celkový_súbor!A:A,1,FALSE)=Prehlad_ZoP[[#This Row],[Žiadosť o platbu]],"áno"),"nie")</f>
        <v>nie</v>
      </c>
    </row>
    <row r="659" spans="3:71" x14ac:dyDescent="0.25">
      <c r="C659" s="88" t="s">
        <v>987</v>
      </c>
      <c r="E659" s="9"/>
      <c r="L659" s="88" t="s">
        <v>1005</v>
      </c>
      <c r="M659" s="88" t="s">
        <v>989</v>
      </c>
      <c r="N659" s="88" t="s">
        <v>583</v>
      </c>
      <c r="Z659" s="88" t="s">
        <v>298</v>
      </c>
      <c r="AA659" s="88" t="s">
        <v>298</v>
      </c>
      <c r="AW659" s="88">
        <v>3420</v>
      </c>
      <c r="BR659" s="166" t="s">
        <v>219</v>
      </c>
      <c r="BS659" t="str">
        <f>_xlfn.IFNA(IF(VLOOKUP(Prehlad_ZoP[[#This Row],[Žiadosť o platbu]],Celkový_súbor!A:A,1,FALSE)=Prehlad_ZoP[[#This Row],[Žiadosť o platbu]],"áno"),"nie")</f>
        <v>nie</v>
      </c>
    </row>
    <row r="660" spans="3:71" x14ac:dyDescent="0.25">
      <c r="C660" s="88" t="s">
        <v>987</v>
      </c>
      <c r="E660" s="9"/>
      <c r="L660" s="88" t="s">
        <v>1006</v>
      </c>
      <c r="M660" s="88" t="s">
        <v>989</v>
      </c>
      <c r="N660" s="88" t="s">
        <v>583</v>
      </c>
      <c r="Z660" s="88" t="s">
        <v>298</v>
      </c>
      <c r="AA660" s="88" t="s">
        <v>298</v>
      </c>
      <c r="AW660" s="88">
        <v>1900</v>
      </c>
      <c r="BR660" s="166" t="s">
        <v>219</v>
      </c>
      <c r="BS660" t="str">
        <f>_xlfn.IFNA(IF(VLOOKUP(Prehlad_ZoP[[#This Row],[Žiadosť o platbu]],Celkový_súbor!A:A,1,FALSE)=Prehlad_ZoP[[#This Row],[Žiadosť o platbu]],"áno"),"nie")</f>
        <v>nie</v>
      </c>
    </row>
    <row r="661" spans="3:71" x14ac:dyDescent="0.25">
      <c r="C661" s="88" t="s">
        <v>987</v>
      </c>
      <c r="E661" s="9"/>
      <c r="L661" s="88" t="s">
        <v>1007</v>
      </c>
      <c r="M661" s="88" t="s">
        <v>989</v>
      </c>
      <c r="N661" s="88" t="s">
        <v>583</v>
      </c>
      <c r="Z661" s="88" t="s">
        <v>298</v>
      </c>
      <c r="AA661" s="88" t="s">
        <v>298</v>
      </c>
      <c r="AW661" s="88">
        <v>2000</v>
      </c>
      <c r="BR661" s="166" t="s">
        <v>219</v>
      </c>
      <c r="BS661" t="str">
        <f>_xlfn.IFNA(IF(VLOOKUP(Prehlad_ZoP[[#This Row],[Žiadosť o platbu]],Celkový_súbor!A:A,1,FALSE)=Prehlad_ZoP[[#This Row],[Žiadosť o platbu]],"áno"),"nie")</f>
        <v>nie</v>
      </c>
    </row>
    <row r="662" spans="3:71" x14ac:dyDescent="0.25">
      <c r="C662" s="88" t="s">
        <v>987</v>
      </c>
      <c r="E662" s="9"/>
      <c r="L662" s="88" t="s">
        <v>1008</v>
      </c>
      <c r="M662" s="88" t="s">
        <v>989</v>
      </c>
      <c r="N662" s="88" t="s">
        <v>583</v>
      </c>
      <c r="Z662" s="88" t="s">
        <v>298</v>
      </c>
      <c r="AA662" s="88" t="s">
        <v>298</v>
      </c>
      <c r="AW662" s="88">
        <v>2000</v>
      </c>
      <c r="BR662" s="166" t="s">
        <v>219</v>
      </c>
      <c r="BS662" t="str">
        <f>_xlfn.IFNA(IF(VLOOKUP(Prehlad_ZoP[[#This Row],[Žiadosť o platbu]],Celkový_súbor!A:A,1,FALSE)=Prehlad_ZoP[[#This Row],[Žiadosť o platbu]],"áno"),"nie")</f>
        <v>nie</v>
      </c>
    </row>
    <row r="663" spans="3:71" x14ac:dyDescent="0.25">
      <c r="C663" s="88" t="s">
        <v>987</v>
      </c>
      <c r="E663" s="9"/>
      <c r="L663" s="88" t="s">
        <v>1009</v>
      </c>
      <c r="M663" s="88" t="s">
        <v>989</v>
      </c>
      <c r="N663" s="88" t="s">
        <v>583</v>
      </c>
      <c r="Z663" s="88" t="s">
        <v>298</v>
      </c>
      <c r="AA663" s="88" t="s">
        <v>298</v>
      </c>
      <c r="AW663" s="88">
        <v>3040</v>
      </c>
      <c r="BR663" s="166" t="s">
        <v>219</v>
      </c>
      <c r="BS663" t="str">
        <f>_xlfn.IFNA(IF(VLOOKUP(Prehlad_ZoP[[#This Row],[Žiadosť o platbu]],Celkový_súbor!A:A,1,FALSE)=Prehlad_ZoP[[#This Row],[Žiadosť o platbu]],"áno"),"nie")</f>
        <v>nie</v>
      </c>
    </row>
    <row r="664" spans="3:71" x14ac:dyDescent="0.25">
      <c r="C664" s="88" t="s">
        <v>987</v>
      </c>
      <c r="E664" s="9"/>
      <c r="L664" s="88" t="s">
        <v>1010</v>
      </c>
      <c r="M664" s="88" t="s">
        <v>989</v>
      </c>
      <c r="N664" s="88" t="s">
        <v>583</v>
      </c>
      <c r="Z664" s="88" t="s">
        <v>298</v>
      </c>
      <c r="AA664" s="88" t="s">
        <v>298</v>
      </c>
      <c r="AW664" s="88">
        <v>3040</v>
      </c>
      <c r="BR664" s="166" t="s">
        <v>219</v>
      </c>
      <c r="BS664" t="str">
        <f>_xlfn.IFNA(IF(VLOOKUP(Prehlad_ZoP[[#This Row],[Žiadosť o platbu]],Celkový_súbor!A:A,1,FALSE)=Prehlad_ZoP[[#This Row],[Žiadosť o platbu]],"áno"),"nie")</f>
        <v>nie</v>
      </c>
    </row>
    <row r="665" spans="3:71" x14ac:dyDescent="0.25">
      <c r="C665" s="88" t="s">
        <v>987</v>
      </c>
      <c r="E665" s="9"/>
      <c r="L665" s="88" t="s">
        <v>1011</v>
      </c>
      <c r="M665" s="88" t="s">
        <v>989</v>
      </c>
      <c r="N665" s="88" t="s">
        <v>583</v>
      </c>
      <c r="Z665" s="88" t="s">
        <v>298</v>
      </c>
      <c r="AA665" s="88" t="s">
        <v>298</v>
      </c>
      <c r="AW665" s="88">
        <v>3725</v>
      </c>
      <c r="BR665" s="166" t="s">
        <v>219</v>
      </c>
      <c r="BS665" t="str">
        <f>_xlfn.IFNA(IF(VLOOKUP(Prehlad_ZoP[[#This Row],[Žiadosť o platbu]],Celkový_súbor!A:A,1,FALSE)=Prehlad_ZoP[[#This Row],[Žiadosť o platbu]],"áno"),"nie")</f>
        <v>nie</v>
      </c>
    </row>
    <row r="666" spans="3:71" x14ac:dyDescent="0.25">
      <c r="C666" s="88" t="s">
        <v>987</v>
      </c>
      <c r="E666" s="9"/>
      <c r="L666" s="88" t="s">
        <v>1012</v>
      </c>
      <c r="M666" s="88" t="s">
        <v>989</v>
      </c>
      <c r="N666" s="88" t="s">
        <v>583</v>
      </c>
      <c r="Z666" s="88" t="s">
        <v>298</v>
      </c>
      <c r="AA666" s="88" t="s">
        <v>298</v>
      </c>
      <c r="AW666" s="88">
        <v>2660</v>
      </c>
      <c r="BR666" s="166" t="s">
        <v>219</v>
      </c>
      <c r="BS666" t="str">
        <f>_xlfn.IFNA(IF(VLOOKUP(Prehlad_ZoP[[#This Row],[Žiadosť o platbu]],Celkový_súbor!A:A,1,FALSE)=Prehlad_ZoP[[#This Row],[Žiadosť o platbu]],"áno"),"nie")</f>
        <v>nie</v>
      </c>
    </row>
    <row r="667" spans="3:71" x14ac:dyDescent="0.25">
      <c r="C667" s="88" t="s">
        <v>987</v>
      </c>
      <c r="E667" s="9"/>
      <c r="L667" s="88" t="s">
        <v>1013</v>
      </c>
      <c r="M667" s="88" t="s">
        <v>989</v>
      </c>
      <c r="N667" s="88" t="s">
        <v>583</v>
      </c>
      <c r="Z667" s="88" t="s">
        <v>298</v>
      </c>
      <c r="AA667" s="88" t="s">
        <v>298</v>
      </c>
      <c r="AW667" s="88">
        <v>3985</v>
      </c>
      <c r="BR667" s="166" t="s">
        <v>219</v>
      </c>
      <c r="BS667" t="str">
        <f>_xlfn.IFNA(IF(VLOOKUP(Prehlad_ZoP[[#This Row],[Žiadosť o platbu]],Celkový_súbor!A:A,1,FALSE)=Prehlad_ZoP[[#This Row],[Žiadosť o platbu]],"áno"),"nie")</f>
        <v>nie</v>
      </c>
    </row>
    <row r="668" spans="3:71" x14ac:dyDescent="0.25">
      <c r="C668" s="88" t="s">
        <v>987</v>
      </c>
      <c r="E668" s="9"/>
      <c r="L668" s="88" t="s">
        <v>1014</v>
      </c>
      <c r="M668" s="88" t="s">
        <v>989</v>
      </c>
      <c r="N668" s="88" t="s">
        <v>583</v>
      </c>
      <c r="Z668" s="88" t="s">
        <v>298</v>
      </c>
      <c r="AA668" s="88" t="s">
        <v>298</v>
      </c>
      <c r="AW668" s="88">
        <v>4370</v>
      </c>
      <c r="BR668" s="166" t="s">
        <v>219</v>
      </c>
      <c r="BS668" t="str">
        <f>_xlfn.IFNA(IF(VLOOKUP(Prehlad_ZoP[[#This Row],[Žiadosť o platbu]],Celkový_súbor!A:A,1,FALSE)=Prehlad_ZoP[[#This Row],[Žiadosť o platbu]],"áno"),"nie")</f>
        <v>nie</v>
      </c>
    </row>
    <row r="669" spans="3:71" x14ac:dyDescent="0.25">
      <c r="C669" s="88" t="s">
        <v>987</v>
      </c>
      <c r="E669" s="9"/>
      <c r="L669" s="88" t="s">
        <v>1015</v>
      </c>
      <c r="M669" s="88" t="s">
        <v>989</v>
      </c>
      <c r="N669" s="88" t="s">
        <v>583</v>
      </c>
      <c r="Z669" s="88" t="s">
        <v>298</v>
      </c>
      <c r="AA669" s="88" t="s">
        <v>298</v>
      </c>
      <c r="AW669" s="88">
        <v>4370</v>
      </c>
      <c r="BR669" s="166" t="s">
        <v>219</v>
      </c>
      <c r="BS669" t="str">
        <f>_xlfn.IFNA(IF(VLOOKUP(Prehlad_ZoP[[#This Row],[Žiadosť o platbu]],Celkový_súbor!A:A,1,FALSE)=Prehlad_ZoP[[#This Row],[Žiadosť o platbu]],"áno"),"nie")</f>
        <v>nie</v>
      </c>
    </row>
    <row r="670" spans="3:71" x14ac:dyDescent="0.25">
      <c r="C670" s="88" t="s">
        <v>987</v>
      </c>
      <c r="E670" s="9"/>
      <c r="L670" s="88" t="s">
        <v>1016</v>
      </c>
      <c r="M670" s="88" t="s">
        <v>989</v>
      </c>
      <c r="N670" s="88" t="s">
        <v>583</v>
      </c>
      <c r="Z670" s="88" t="s">
        <v>298</v>
      </c>
      <c r="AA670" s="88" t="s">
        <v>298</v>
      </c>
      <c r="AW670" s="88">
        <v>3500</v>
      </c>
      <c r="BR670" s="166" t="s">
        <v>219</v>
      </c>
      <c r="BS670" t="str">
        <f>_xlfn.IFNA(IF(VLOOKUP(Prehlad_ZoP[[#This Row],[Žiadosť o platbu]],Celkový_súbor!A:A,1,FALSE)=Prehlad_ZoP[[#This Row],[Žiadosť o platbu]],"áno"),"nie")</f>
        <v>nie</v>
      </c>
    </row>
    <row r="671" spans="3:71" x14ac:dyDescent="0.25">
      <c r="C671" s="88" t="s">
        <v>987</v>
      </c>
      <c r="E671" s="9"/>
      <c r="L671" s="88" t="s">
        <v>1017</v>
      </c>
      <c r="M671" s="88" t="s">
        <v>989</v>
      </c>
      <c r="N671" s="88" t="s">
        <v>583</v>
      </c>
      <c r="Z671" s="88" t="s">
        <v>298</v>
      </c>
      <c r="AA671" s="88" t="s">
        <v>298</v>
      </c>
      <c r="AW671" s="88">
        <v>3800</v>
      </c>
      <c r="BR671" s="166" t="s">
        <v>219</v>
      </c>
      <c r="BS671" t="str">
        <f>_xlfn.IFNA(IF(VLOOKUP(Prehlad_ZoP[[#This Row],[Žiadosť o platbu]],Celkový_súbor!A:A,1,FALSE)=Prehlad_ZoP[[#This Row],[Žiadosť o platbu]],"áno"),"nie")</f>
        <v>nie</v>
      </c>
    </row>
    <row r="672" spans="3:71" x14ac:dyDescent="0.25">
      <c r="C672" s="88" t="s">
        <v>987</v>
      </c>
      <c r="E672" s="9"/>
      <c r="L672" s="88" t="s">
        <v>1018</v>
      </c>
      <c r="M672" s="88" t="s">
        <v>989</v>
      </c>
      <c r="N672" s="88" t="s">
        <v>583</v>
      </c>
      <c r="Z672" s="88" t="s">
        <v>298</v>
      </c>
      <c r="AA672" s="88" t="s">
        <v>298</v>
      </c>
      <c r="AW672" s="88">
        <v>3800</v>
      </c>
      <c r="BR672" s="166" t="s">
        <v>219</v>
      </c>
      <c r="BS672" t="str">
        <f>_xlfn.IFNA(IF(VLOOKUP(Prehlad_ZoP[[#This Row],[Žiadosť o platbu]],Celkový_súbor!A:A,1,FALSE)=Prehlad_ZoP[[#This Row],[Žiadosť o platbu]],"áno"),"nie")</f>
        <v>nie</v>
      </c>
    </row>
    <row r="673" spans="3:71" x14ac:dyDescent="0.25">
      <c r="C673" s="88" t="s">
        <v>987</v>
      </c>
      <c r="E673" s="9"/>
      <c r="L673" s="88" t="s">
        <v>1019</v>
      </c>
      <c r="M673" s="88" t="s">
        <v>989</v>
      </c>
      <c r="N673" s="88" t="s">
        <v>583</v>
      </c>
      <c r="Z673" s="88" t="s">
        <v>298</v>
      </c>
      <c r="AA673" s="88" t="s">
        <v>298</v>
      </c>
      <c r="AW673" s="88">
        <v>3496</v>
      </c>
      <c r="BR673" s="166" t="s">
        <v>219</v>
      </c>
      <c r="BS673" t="str">
        <f>_xlfn.IFNA(IF(VLOOKUP(Prehlad_ZoP[[#This Row],[Žiadosť o platbu]],Celkový_súbor!A:A,1,FALSE)=Prehlad_ZoP[[#This Row],[Žiadosť o platbu]],"áno"),"nie")</f>
        <v>nie</v>
      </c>
    </row>
    <row r="674" spans="3:71" x14ac:dyDescent="0.25">
      <c r="C674" s="88" t="s">
        <v>987</v>
      </c>
      <c r="E674" s="9"/>
      <c r="L674" s="88" t="s">
        <v>1020</v>
      </c>
      <c r="M674" s="88" t="s">
        <v>989</v>
      </c>
      <c r="N674" s="88" t="s">
        <v>583</v>
      </c>
      <c r="Z674" s="88" t="s">
        <v>298</v>
      </c>
      <c r="AA674" s="88" t="s">
        <v>298</v>
      </c>
      <c r="AW674" s="88">
        <v>3496</v>
      </c>
      <c r="BR674" s="166" t="s">
        <v>219</v>
      </c>
      <c r="BS674" t="str">
        <f>_xlfn.IFNA(IF(VLOOKUP(Prehlad_ZoP[[#This Row],[Žiadosť o platbu]],Celkový_súbor!A:A,1,FALSE)=Prehlad_ZoP[[#This Row],[Žiadosť o platbu]],"áno"),"nie")</f>
        <v>nie</v>
      </c>
    </row>
    <row r="675" spans="3:71" x14ac:dyDescent="0.25">
      <c r="C675" s="88" t="s">
        <v>987</v>
      </c>
      <c r="E675" s="9"/>
      <c r="L675" s="88" t="s">
        <v>1021</v>
      </c>
      <c r="M675" s="88" t="s">
        <v>989</v>
      </c>
      <c r="N675" s="88" t="s">
        <v>583</v>
      </c>
      <c r="Z675" s="88" t="s">
        <v>298</v>
      </c>
      <c r="AA675" s="88" t="s">
        <v>298</v>
      </c>
      <c r="AW675" s="88">
        <v>3800</v>
      </c>
      <c r="BR675" s="166" t="s">
        <v>219</v>
      </c>
      <c r="BS675" t="str">
        <f>_xlfn.IFNA(IF(VLOOKUP(Prehlad_ZoP[[#This Row],[Žiadosť o platbu]],Celkový_súbor!A:A,1,FALSE)=Prehlad_ZoP[[#This Row],[Žiadosť o platbu]],"áno"),"nie")</f>
        <v>nie</v>
      </c>
    </row>
    <row r="676" spans="3:71" x14ac:dyDescent="0.25">
      <c r="C676" s="88" t="s">
        <v>987</v>
      </c>
      <c r="E676" s="9"/>
      <c r="L676" s="88" t="s">
        <v>1022</v>
      </c>
      <c r="M676" s="88" t="s">
        <v>989</v>
      </c>
      <c r="N676" s="88" t="s">
        <v>583</v>
      </c>
      <c r="Z676" s="88" t="s">
        <v>298</v>
      </c>
      <c r="AA676" s="88" t="s">
        <v>298</v>
      </c>
      <c r="AW676" s="88">
        <v>1500</v>
      </c>
      <c r="BR676" s="166" t="s">
        <v>219</v>
      </c>
      <c r="BS676" t="str">
        <f>_xlfn.IFNA(IF(VLOOKUP(Prehlad_ZoP[[#This Row],[Žiadosť o platbu]],Celkový_súbor!A:A,1,FALSE)=Prehlad_ZoP[[#This Row],[Žiadosť o platbu]],"áno"),"nie")</f>
        <v>nie</v>
      </c>
    </row>
    <row r="677" spans="3:71" x14ac:dyDescent="0.25">
      <c r="C677" s="88" t="s">
        <v>987</v>
      </c>
      <c r="E677" s="9"/>
      <c r="L677" s="88" t="s">
        <v>1023</v>
      </c>
      <c r="M677" s="88" t="s">
        <v>989</v>
      </c>
      <c r="N677" s="88" t="s">
        <v>583</v>
      </c>
      <c r="Z677" s="88" t="s">
        <v>298</v>
      </c>
      <c r="AA677" s="88" t="s">
        <v>298</v>
      </c>
      <c r="AW677" s="88">
        <v>3500</v>
      </c>
      <c r="BR677" s="166" t="s">
        <v>219</v>
      </c>
      <c r="BS677" t="str">
        <f>_xlfn.IFNA(IF(VLOOKUP(Prehlad_ZoP[[#This Row],[Žiadosť o platbu]],Celkový_súbor!A:A,1,FALSE)=Prehlad_ZoP[[#This Row],[Žiadosť o platbu]],"áno"),"nie")</f>
        <v>nie</v>
      </c>
    </row>
    <row r="678" spans="3:71" x14ac:dyDescent="0.25">
      <c r="C678" s="88" t="s">
        <v>987</v>
      </c>
      <c r="E678" s="9"/>
      <c r="L678" s="88" t="s">
        <v>1024</v>
      </c>
      <c r="M678" s="88" t="s">
        <v>989</v>
      </c>
      <c r="N678" s="88" t="s">
        <v>583</v>
      </c>
      <c r="Z678" s="88" t="s">
        <v>298</v>
      </c>
      <c r="AA678" s="88" t="s">
        <v>298</v>
      </c>
      <c r="AW678" s="88">
        <v>1608</v>
      </c>
      <c r="BR678" s="166" t="s">
        <v>219</v>
      </c>
      <c r="BS678" t="str">
        <f>_xlfn.IFNA(IF(VLOOKUP(Prehlad_ZoP[[#This Row],[Žiadosť o platbu]],Celkový_súbor!A:A,1,FALSE)=Prehlad_ZoP[[#This Row],[Žiadosť o platbu]],"áno"),"nie")</f>
        <v>nie</v>
      </c>
    </row>
    <row r="679" spans="3:71" x14ac:dyDescent="0.25">
      <c r="C679" s="88" t="s">
        <v>987</v>
      </c>
      <c r="E679" s="9"/>
      <c r="L679" s="88" t="s">
        <v>1025</v>
      </c>
      <c r="M679" s="88" t="s">
        <v>989</v>
      </c>
      <c r="N679" s="88" t="s">
        <v>583</v>
      </c>
      <c r="Z679" s="88" t="s">
        <v>298</v>
      </c>
      <c r="AA679" s="88" t="s">
        <v>298</v>
      </c>
      <c r="AW679" s="88">
        <v>3930</v>
      </c>
      <c r="BR679" s="166" t="s">
        <v>219</v>
      </c>
      <c r="BS679" t="str">
        <f>_xlfn.IFNA(IF(VLOOKUP(Prehlad_ZoP[[#This Row],[Žiadosť o platbu]],Celkový_súbor!A:A,1,FALSE)=Prehlad_ZoP[[#This Row],[Žiadosť o platbu]],"áno"),"nie")</f>
        <v>nie</v>
      </c>
    </row>
    <row r="680" spans="3:71" x14ac:dyDescent="0.25">
      <c r="C680" s="88" t="s">
        <v>987</v>
      </c>
      <c r="E680" s="9"/>
      <c r="L680" s="88" t="s">
        <v>1026</v>
      </c>
      <c r="M680" s="88" t="s">
        <v>989</v>
      </c>
      <c r="N680" s="88" t="s">
        <v>583</v>
      </c>
      <c r="Z680" s="88" t="s">
        <v>298</v>
      </c>
      <c r="AA680" s="88" t="s">
        <v>298</v>
      </c>
      <c r="AW680" s="88">
        <v>4370</v>
      </c>
      <c r="BR680" s="166" t="s">
        <v>219</v>
      </c>
      <c r="BS680" t="str">
        <f>_xlfn.IFNA(IF(VLOOKUP(Prehlad_ZoP[[#This Row],[Žiadosť o platbu]],Celkový_súbor!A:A,1,FALSE)=Prehlad_ZoP[[#This Row],[Žiadosť o platbu]],"áno"),"nie")</f>
        <v>nie</v>
      </c>
    </row>
    <row r="681" spans="3:71" x14ac:dyDescent="0.25">
      <c r="C681" s="88" t="s">
        <v>987</v>
      </c>
      <c r="E681" s="9"/>
      <c r="L681" s="88" t="s">
        <v>1027</v>
      </c>
      <c r="M681" s="88" t="s">
        <v>989</v>
      </c>
      <c r="N681" s="88" t="s">
        <v>583</v>
      </c>
      <c r="Z681" s="88" t="s">
        <v>298</v>
      </c>
      <c r="AA681" s="88" t="s">
        <v>298</v>
      </c>
      <c r="AW681" s="88">
        <v>3800</v>
      </c>
      <c r="BR681" s="166" t="s">
        <v>219</v>
      </c>
      <c r="BS681" t="str">
        <f>_xlfn.IFNA(IF(VLOOKUP(Prehlad_ZoP[[#This Row],[Žiadosť o platbu]],Celkový_súbor!A:A,1,FALSE)=Prehlad_ZoP[[#This Row],[Žiadosť o platbu]],"áno"),"nie")</f>
        <v>nie</v>
      </c>
    </row>
    <row r="682" spans="3:71" x14ac:dyDescent="0.25">
      <c r="C682" s="88" t="s">
        <v>987</v>
      </c>
      <c r="E682" s="9"/>
      <c r="L682" s="88" t="s">
        <v>1028</v>
      </c>
      <c r="M682" s="88" t="s">
        <v>989</v>
      </c>
      <c r="N682" s="88" t="s">
        <v>583</v>
      </c>
      <c r="Z682" s="88" t="s">
        <v>298</v>
      </c>
      <c r="AA682" s="88" t="s">
        <v>298</v>
      </c>
      <c r="AW682" s="88">
        <v>4370</v>
      </c>
      <c r="BR682" s="166" t="s">
        <v>219</v>
      </c>
      <c r="BS682" t="str">
        <f>_xlfn.IFNA(IF(VLOOKUP(Prehlad_ZoP[[#This Row],[Žiadosť o platbu]],Celkový_súbor!A:A,1,FALSE)=Prehlad_ZoP[[#This Row],[Žiadosť o platbu]],"áno"),"nie")</f>
        <v>nie</v>
      </c>
    </row>
    <row r="683" spans="3:71" x14ac:dyDescent="0.25">
      <c r="C683" s="88" t="s">
        <v>987</v>
      </c>
      <c r="E683" s="9"/>
      <c r="L683" s="88" t="s">
        <v>1029</v>
      </c>
      <c r="M683" s="88" t="s">
        <v>989</v>
      </c>
      <c r="N683" s="88" t="s">
        <v>583</v>
      </c>
      <c r="Z683" s="88" t="s">
        <v>298</v>
      </c>
      <c r="AA683" s="88" t="s">
        <v>298</v>
      </c>
      <c r="AW683" s="88">
        <v>4370</v>
      </c>
      <c r="BR683" s="166" t="s">
        <v>219</v>
      </c>
      <c r="BS683" t="str">
        <f>_xlfn.IFNA(IF(VLOOKUP(Prehlad_ZoP[[#This Row],[Žiadosť o platbu]],Celkový_súbor!A:A,1,FALSE)=Prehlad_ZoP[[#This Row],[Žiadosť o platbu]],"áno"),"nie")</f>
        <v>nie</v>
      </c>
    </row>
    <row r="684" spans="3:71" x14ac:dyDescent="0.25">
      <c r="C684" s="88" t="s">
        <v>987</v>
      </c>
      <c r="E684" s="9"/>
      <c r="L684" s="88" t="s">
        <v>1030</v>
      </c>
      <c r="M684" s="88" t="s">
        <v>989</v>
      </c>
      <c r="N684" s="88" t="s">
        <v>583</v>
      </c>
      <c r="Z684" s="88" t="s">
        <v>298</v>
      </c>
      <c r="AA684" s="88" t="s">
        <v>298</v>
      </c>
      <c r="AW684" s="88">
        <v>3800</v>
      </c>
      <c r="BR684" s="166" t="s">
        <v>219</v>
      </c>
      <c r="BS684" t="str">
        <f>_xlfn.IFNA(IF(VLOOKUP(Prehlad_ZoP[[#This Row],[Žiadosť o platbu]],Celkový_súbor!A:A,1,FALSE)=Prehlad_ZoP[[#This Row],[Žiadosť o platbu]],"áno"),"nie")</f>
        <v>nie</v>
      </c>
    </row>
    <row r="685" spans="3:71" x14ac:dyDescent="0.25">
      <c r="C685" s="88" t="s">
        <v>987</v>
      </c>
      <c r="E685" s="9"/>
      <c r="L685" s="88" t="s">
        <v>1031</v>
      </c>
      <c r="M685" s="88" t="s">
        <v>989</v>
      </c>
      <c r="N685" s="88" t="s">
        <v>583</v>
      </c>
      <c r="Z685" s="88" t="s">
        <v>298</v>
      </c>
      <c r="AA685" s="88" t="s">
        <v>298</v>
      </c>
      <c r="AW685" s="88">
        <v>4370</v>
      </c>
      <c r="BR685" s="166" t="s">
        <v>219</v>
      </c>
      <c r="BS685" t="str">
        <f>_xlfn.IFNA(IF(VLOOKUP(Prehlad_ZoP[[#This Row],[Žiadosť o platbu]],Celkový_súbor!A:A,1,FALSE)=Prehlad_ZoP[[#This Row],[Žiadosť o platbu]],"áno"),"nie")</f>
        <v>nie</v>
      </c>
    </row>
    <row r="686" spans="3:71" x14ac:dyDescent="0.25">
      <c r="C686" s="88" t="s">
        <v>987</v>
      </c>
      <c r="E686" s="9"/>
      <c r="L686" s="88" t="s">
        <v>1032</v>
      </c>
      <c r="M686" s="88" t="s">
        <v>989</v>
      </c>
      <c r="N686" s="88" t="s">
        <v>583</v>
      </c>
      <c r="Z686" s="88" t="s">
        <v>298</v>
      </c>
      <c r="AA686" s="88" t="s">
        <v>298</v>
      </c>
      <c r="AW686" s="88">
        <v>2280</v>
      </c>
      <c r="BR686" s="166" t="s">
        <v>219</v>
      </c>
      <c r="BS686" t="str">
        <f>_xlfn.IFNA(IF(VLOOKUP(Prehlad_ZoP[[#This Row],[Žiadosť o platbu]],Celkový_súbor!A:A,1,FALSE)=Prehlad_ZoP[[#This Row],[Žiadosť o platbu]],"áno"),"nie")</f>
        <v>nie</v>
      </c>
    </row>
    <row r="687" spans="3:71" x14ac:dyDescent="0.25">
      <c r="C687" s="88" t="s">
        <v>987</v>
      </c>
      <c r="E687" s="9"/>
      <c r="L687" s="88" t="s">
        <v>1033</v>
      </c>
      <c r="M687" s="88" t="s">
        <v>989</v>
      </c>
      <c r="N687" s="88" t="s">
        <v>583</v>
      </c>
      <c r="Z687" s="88" t="s">
        <v>298</v>
      </c>
      <c r="AA687" s="88" t="s">
        <v>298</v>
      </c>
      <c r="AW687" s="88">
        <v>4370</v>
      </c>
      <c r="BR687" s="166" t="s">
        <v>219</v>
      </c>
      <c r="BS687" t="str">
        <f>_xlfn.IFNA(IF(VLOOKUP(Prehlad_ZoP[[#This Row],[Žiadosť o platbu]],Celkový_súbor!A:A,1,FALSE)=Prehlad_ZoP[[#This Row],[Žiadosť o platbu]],"áno"),"nie")</f>
        <v>nie</v>
      </c>
    </row>
    <row r="688" spans="3:71" x14ac:dyDescent="0.25">
      <c r="C688" s="88" t="s">
        <v>987</v>
      </c>
      <c r="E688" s="9"/>
      <c r="L688" s="88" t="s">
        <v>1034</v>
      </c>
      <c r="M688" s="88" t="s">
        <v>989</v>
      </c>
      <c r="N688" s="88" t="s">
        <v>583</v>
      </c>
      <c r="Z688" s="88" t="s">
        <v>298</v>
      </c>
      <c r="AA688" s="88" t="s">
        <v>298</v>
      </c>
      <c r="AW688" s="88">
        <v>4370</v>
      </c>
      <c r="BR688" s="166" t="s">
        <v>219</v>
      </c>
      <c r="BS688" t="str">
        <f>_xlfn.IFNA(IF(VLOOKUP(Prehlad_ZoP[[#This Row],[Žiadosť o platbu]],Celkový_súbor!A:A,1,FALSE)=Prehlad_ZoP[[#This Row],[Žiadosť o platbu]],"áno"),"nie")</f>
        <v>nie</v>
      </c>
    </row>
    <row r="689" spans="3:71" x14ac:dyDescent="0.25">
      <c r="C689" s="88" t="s">
        <v>987</v>
      </c>
      <c r="E689" s="9"/>
      <c r="L689" s="88" t="s">
        <v>1035</v>
      </c>
      <c r="M689" s="88" t="s">
        <v>989</v>
      </c>
      <c r="N689" s="88" t="s">
        <v>583</v>
      </c>
      <c r="Z689" s="88" t="s">
        <v>298</v>
      </c>
      <c r="AA689" s="88" t="s">
        <v>298</v>
      </c>
      <c r="AW689" s="88">
        <v>1500</v>
      </c>
      <c r="BR689" s="166" t="s">
        <v>219</v>
      </c>
      <c r="BS689" t="str">
        <f>_xlfn.IFNA(IF(VLOOKUP(Prehlad_ZoP[[#This Row],[Žiadosť o platbu]],Celkový_súbor!A:A,1,FALSE)=Prehlad_ZoP[[#This Row],[Žiadosť o platbu]],"áno"),"nie")</f>
        <v>nie</v>
      </c>
    </row>
    <row r="690" spans="3:71" x14ac:dyDescent="0.25">
      <c r="C690" s="88" t="s">
        <v>987</v>
      </c>
      <c r="E690" s="9"/>
      <c r="L690" s="88" t="s">
        <v>1036</v>
      </c>
      <c r="M690" s="88" t="s">
        <v>989</v>
      </c>
      <c r="N690" s="88" t="s">
        <v>583</v>
      </c>
      <c r="Z690" s="88" t="s">
        <v>298</v>
      </c>
      <c r="AA690" s="88" t="s">
        <v>298</v>
      </c>
      <c r="AW690" s="88">
        <v>4370</v>
      </c>
      <c r="BR690" s="166" t="s">
        <v>219</v>
      </c>
      <c r="BS690" t="str">
        <f>_xlfn.IFNA(IF(VLOOKUP(Prehlad_ZoP[[#This Row],[Žiadosť o platbu]],Celkový_súbor!A:A,1,FALSE)=Prehlad_ZoP[[#This Row],[Žiadosť o platbu]],"áno"),"nie")</f>
        <v>nie</v>
      </c>
    </row>
    <row r="691" spans="3:71" x14ac:dyDescent="0.25">
      <c r="C691" s="88" t="s">
        <v>987</v>
      </c>
      <c r="E691" s="9"/>
      <c r="L691" s="88" t="s">
        <v>1037</v>
      </c>
      <c r="M691" s="88" t="s">
        <v>989</v>
      </c>
      <c r="N691" s="88" t="s">
        <v>583</v>
      </c>
      <c r="Z691" s="88" t="s">
        <v>298</v>
      </c>
      <c r="AA691" s="88" t="s">
        <v>298</v>
      </c>
      <c r="AW691" s="88">
        <v>3500</v>
      </c>
      <c r="BR691" s="166" t="s">
        <v>219</v>
      </c>
      <c r="BS691" t="str">
        <f>_xlfn.IFNA(IF(VLOOKUP(Prehlad_ZoP[[#This Row],[Žiadosť o platbu]],Celkový_súbor!A:A,1,FALSE)=Prehlad_ZoP[[#This Row],[Žiadosť o platbu]],"áno"),"nie")</f>
        <v>nie</v>
      </c>
    </row>
    <row r="692" spans="3:71" x14ac:dyDescent="0.25">
      <c r="C692" s="88" t="s">
        <v>987</v>
      </c>
      <c r="E692" s="9"/>
      <c r="L692" s="88" t="s">
        <v>1038</v>
      </c>
      <c r="M692" s="88" t="s">
        <v>989</v>
      </c>
      <c r="N692" s="88" t="s">
        <v>583</v>
      </c>
      <c r="Z692" s="88" t="s">
        <v>298</v>
      </c>
      <c r="AA692" s="88" t="s">
        <v>298</v>
      </c>
      <c r="AW692" s="88">
        <v>3800</v>
      </c>
      <c r="BR692" s="166" t="s">
        <v>219</v>
      </c>
      <c r="BS692" t="str">
        <f>_xlfn.IFNA(IF(VLOOKUP(Prehlad_ZoP[[#This Row],[Žiadosť o platbu]],Celkový_súbor!A:A,1,FALSE)=Prehlad_ZoP[[#This Row],[Žiadosť o platbu]],"áno"),"nie")</f>
        <v>nie</v>
      </c>
    </row>
    <row r="693" spans="3:71" x14ac:dyDescent="0.25">
      <c r="C693" s="88" t="s">
        <v>987</v>
      </c>
      <c r="E693" s="9"/>
      <c r="L693" s="88" t="s">
        <v>1039</v>
      </c>
      <c r="M693" s="88" t="s">
        <v>989</v>
      </c>
      <c r="N693" s="88" t="s">
        <v>583</v>
      </c>
      <c r="Z693" s="88" t="s">
        <v>298</v>
      </c>
      <c r="AA693" s="88" t="s">
        <v>298</v>
      </c>
      <c r="AW693" s="88">
        <v>1875</v>
      </c>
      <c r="BR693" s="166" t="s">
        <v>219</v>
      </c>
      <c r="BS693" t="str">
        <f>_xlfn.IFNA(IF(VLOOKUP(Prehlad_ZoP[[#This Row],[Žiadosť o platbu]],Celkový_súbor!A:A,1,FALSE)=Prehlad_ZoP[[#This Row],[Žiadosť o platbu]],"áno"),"nie")</f>
        <v>nie</v>
      </c>
    </row>
    <row r="694" spans="3:71" x14ac:dyDescent="0.25">
      <c r="C694" s="88" t="s">
        <v>987</v>
      </c>
      <c r="E694" s="9"/>
      <c r="L694" s="88" t="s">
        <v>1040</v>
      </c>
      <c r="M694" s="88" t="s">
        <v>989</v>
      </c>
      <c r="N694" s="88" t="s">
        <v>583</v>
      </c>
      <c r="Z694" s="88" t="s">
        <v>298</v>
      </c>
      <c r="AA694" s="88" t="s">
        <v>298</v>
      </c>
      <c r="AW694" s="88">
        <v>2300</v>
      </c>
      <c r="BR694" s="166" t="s">
        <v>219</v>
      </c>
      <c r="BS694" t="str">
        <f>_xlfn.IFNA(IF(VLOOKUP(Prehlad_ZoP[[#This Row],[Žiadosť o platbu]],Celkový_súbor!A:A,1,FALSE)=Prehlad_ZoP[[#This Row],[Žiadosť o platbu]],"áno"),"nie")</f>
        <v>nie</v>
      </c>
    </row>
    <row r="695" spans="3:71" x14ac:dyDescent="0.25">
      <c r="C695" s="88" t="s">
        <v>987</v>
      </c>
      <c r="E695" s="9"/>
      <c r="L695" s="88" t="s">
        <v>1041</v>
      </c>
      <c r="M695" s="88" t="s">
        <v>989</v>
      </c>
      <c r="N695" s="88" t="s">
        <v>583</v>
      </c>
      <c r="Z695" s="88" t="s">
        <v>298</v>
      </c>
      <c r="AA695" s="88" t="s">
        <v>298</v>
      </c>
      <c r="AW695" s="88">
        <v>4370</v>
      </c>
      <c r="BR695" s="166" t="s">
        <v>219</v>
      </c>
      <c r="BS695" t="str">
        <f>_xlfn.IFNA(IF(VLOOKUP(Prehlad_ZoP[[#This Row],[Žiadosť o platbu]],Celkový_súbor!A:A,1,FALSE)=Prehlad_ZoP[[#This Row],[Žiadosť o platbu]],"áno"),"nie")</f>
        <v>nie</v>
      </c>
    </row>
    <row r="696" spans="3:71" x14ac:dyDescent="0.25">
      <c r="C696" s="88" t="s">
        <v>987</v>
      </c>
      <c r="E696" s="9"/>
      <c r="L696" s="88" t="s">
        <v>1042</v>
      </c>
      <c r="M696" s="88" t="s">
        <v>989</v>
      </c>
      <c r="N696" s="88" t="s">
        <v>583</v>
      </c>
      <c r="Z696" s="88" t="s">
        <v>298</v>
      </c>
      <c r="AA696" s="88" t="s">
        <v>298</v>
      </c>
      <c r="AW696" s="88">
        <v>3933</v>
      </c>
      <c r="BR696" s="166" t="s">
        <v>219</v>
      </c>
      <c r="BS696" t="str">
        <f>_xlfn.IFNA(IF(VLOOKUP(Prehlad_ZoP[[#This Row],[Žiadosť o platbu]],Celkový_súbor!A:A,1,FALSE)=Prehlad_ZoP[[#This Row],[Žiadosť o platbu]],"áno"),"nie")</f>
        <v>nie</v>
      </c>
    </row>
    <row r="697" spans="3:71" x14ac:dyDescent="0.25">
      <c r="C697" s="88" t="s">
        <v>987</v>
      </c>
      <c r="E697" s="9"/>
      <c r="L697" s="88" t="s">
        <v>1043</v>
      </c>
      <c r="M697" s="88" t="s">
        <v>989</v>
      </c>
      <c r="N697" s="88" t="s">
        <v>583</v>
      </c>
      <c r="Z697" s="88" t="s">
        <v>298</v>
      </c>
      <c r="AA697" s="88" t="s">
        <v>298</v>
      </c>
      <c r="AW697" s="88">
        <v>1454</v>
      </c>
      <c r="BR697" s="166" t="s">
        <v>219</v>
      </c>
      <c r="BS697" t="str">
        <f>_xlfn.IFNA(IF(VLOOKUP(Prehlad_ZoP[[#This Row],[Žiadosť o platbu]],Celkový_súbor!A:A,1,FALSE)=Prehlad_ZoP[[#This Row],[Žiadosť o platbu]],"áno"),"nie")</f>
        <v>nie</v>
      </c>
    </row>
    <row r="698" spans="3:71" x14ac:dyDescent="0.25">
      <c r="C698" s="88" t="s">
        <v>987</v>
      </c>
      <c r="E698" s="9"/>
      <c r="L698" s="88" t="s">
        <v>1044</v>
      </c>
      <c r="M698" s="88" t="s">
        <v>989</v>
      </c>
      <c r="N698" s="88" t="s">
        <v>583</v>
      </c>
      <c r="Z698" s="88" t="s">
        <v>298</v>
      </c>
      <c r="AA698" s="88" t="s">
        <v>298</v>
      </c>
      <c r="AW698" s="88">
        <v>1900</v>
      </c>
      <c r="BR698" s="166" t="s">
        <v>219</v>
      </c>
      <c r="BS698" t="str">
        <f>_xlfn.IFNA(IF(VLOOKUP(Prehlad_ZoP[[#This Row],[Žiadosť o platbu]],Celkový_súbor!A:A,1,FALSE)=Prehlad_ZoP[[#This Row],[Žiadosť o platbu]],"áno"),"nie")</f>
        <v>nie</v>
      </c>
    </row>
    <row r="699" spans="3:71" x14ac:dyDescent="0.25">
      <c r="C699" s="88" t="s">
        <v>987</v>
      </c>
      <c r="E699" s="9"/>
      <c r="L699" s="88" t="s">
        <v>1045</v>
      </c>
      <c r="M699" s="88" t="s">
        <v>989</v>
      </c>
      <c r="N699" s="88" t="s">
        <v>583</v>
      </c>
      <c r="Z699" s="88" t="s">
        <v>298</v>
      </c>
      <c r="AA699" s="88" t="s">
        <v>298</v>
      </c>
      <c r="AW699" s="88">
        <v>4370</v>
      </c>
      <c r="BR699" s="166" t="s">
        <v>219</v>
      </c>
      <c r="BS699" t="str">
        <f>_xlfn.IFNA(IF(VLOOKUP(Prehlad_ZoP[[#This Row],[Žiadosť o platbu]],Celkový_súbor!A:A,1,FALSE)=Prehlad_ZoP[[#This Row],[Žiadosť o platbu]],"áno"),"nie")</f>
        <v>nie</v>
      </c>
    </row>
    <row r="700" spans="3:71" x14ac:dyDescent="0.25">
      <c r="C700" s="88" t="s">
        <v>987</v>
      </c>
      <c r="E700" s="9"/>
      <c r="L700" s="88" t="s">
        <v>1046</v>
      </c>
      <c r="M700" s="88" t="s">
        <v>989</v>
      </c>
      <c r="N700" s="88" t="s">
        <v>583</v>
      </c>
      <c r="Z700" s="88" t="s">
        <v>298</v>
      </c>
      <c r="AA700" s="88" t="s">
        <v>298</v>
      </c>
      <c r="AW700" s="88">
        <v>4370</v>
      </c>
      <c r="BR700" s="166" t="s">
        <v>219</v>
      </c>
      <c r="BS700" t="str">
        <f>_xlfn.IFNA(IF(VLOOKUP(Prehlad_ZoP[[#This Row],[Žiadosť o platbu]],Celkový_súbor!A:A,1,FALSE)=Prehlad_ZoP[[#This Row],[Žiadosť o platbu]],"áno"),"nie")</f>
        <v>nie</v>
      </c>
    </row>
    <row r="701" spans="3:71" x14ac:dyDescent="0.25">
      <c r="C701" s="88" t="s">
        <v>987</v>
      </c>
      <c r="E701" s="9"/>
      <c r="L701" s="88" t="s">
        <v>1047</v>
      </c>
      <c r="M701" s="88" t="s">
        <v>989</v>
      </c>
      <c r="N701" s="88" t="s">
        <v>583</v>
      </c>
      <c r="Z701" s="88" t="s">
        <v>298</v>
      </c>
      <c r="AA701" s="88" t="s">
        <v>298</v>
      </c>
      <c r="AW701" s="88">
        <v>2280</v>
      </c>
      <c r="BR701" s="166" t="s">
        <v>219</v>
      </c>
      <c r="BS701" t="str">
        <f>_xlfn.IFNA(IF(VLOOKUP(Prehlad_ZoP[[#This Row],[Žiadosť o platbu]],Celkový_súbor!A:A,1,FALSE)=Prehlad_ZoP[[#This Row],[Žiadosť o platbu]],"áno"),"nie")</f>
        <v>nie</v>
      </c>
    </row>
    <row r="702" spans="3:71" x14ac:dyDescent="0.25">
      <c r="C702" s="88" t="s">
        <v>987</v>
      </c>
      <c r="E702" s="9"/>
      <c r="L702" s="88" t="s">
        <v>1048</v>
      </c>
      <c r="M702" s="88" t="s">
        <v>989</v>
      </c>
      <c r="N702" s="88" t="s">
        <v>583</v>
      </c>
      <c r="Z702" s="88" t="s">
        <v>298</v>
      </c>
      <c r="AA702" s="88" t="s">
        <v>298</v>
      </c>
      <c r="AW702" s="88">
        <v>3800</v>
      </c>
      <c r="BR702" s="166" t="s">
        <v>219</v>
      </c>
      <c r="BS702" t="str">
        <f>_xlfn.IFNA(IF(VLOOKUP(Prehlad_ZoP[[#This Row],[Žiadosť o platbu]],Celkový_súbor!A:A,1,FALSE)=Prehlad_ZoP[[#This Row],[Žiadosť o platbu]],"áno"),"nie")</f>
        <v>nie</v>
      </c>
    </row>
    <row r="703" spans="3:71" x14ac:dyDescent="0.25">
      <c r="C703" s="88" t="s">
        <v>987</v>
      </c>
      <c r="E703" s="9"/>
      <c r="L703" s="88" t="s">
        <v>1049</v>
      </c>
      <c r="M703" s="88" t="s">
        <v>989</v>
      </c>
      <c r="N703" s="88" t="s">
        <v>583</v>
      </c>
      <c r="Z703" s="88" t="s">
        <v>298</v>
      </c>
      <c r="AA703" s="88" t="s">
        <v>298</v>
      </c>
      <c r="AW703" s="88">
        <v>3496</v>
      </c>
      <c r="BR703" s="166" t="s">
        <v>219</v>
      </c>
      <c r="BS703" t="str">
        <f>_xlfn.IFNA(IF(VLOOKUP(Prehlad_ZoP[[#This Row],[Žiadosť o platbu]],Celkový_súbor!A:A,1,FALSE)=Prehlad_ZoP[[#This Row],[Žiadosť o platbu]],"áno"),"nie")</f>
        <v>nie</v>
      </c>
    </row>
    <row r="704" spans="3:71" x14ac:dyDescent="0.25">
      <c r="C704" s="88" t="s">
        <v>987</v>
      </c>
      <c r="E704" s="9"/>
      <c r="L704" s="88" t="s">
        <v>1050</v>
      </c>
      <c r="M704" s="88" t="s">
        <v>989</v>
      </c>
      <c r="N704" s="88" t="s">
        <v>583</v>
      </c>
      <c r="Z704" s="88" t="s">
        <v>298</v>
      </c>
      <c r="AA704" s="88" t="s">
        <v>298</v>
      </c>
      <c r="AW704" s="88">
        <v>3040</v>
      </c>
      <c r="BR704" s="166" t="s">
        <v>219</v>
      </c>
      <c r="BS704" t="str">
        <f>_xlfn.IFNA(IF(VLOOKUP(Prehlad_ZoP[[#This Row],[Žiadosť o platbu]],Celkový_súbor!A:A,1,FALSE)=Prehlad_ZoP[[#This Row],[Žiadosť o platbu]],"áno"),"nie")</f>
        <v>nie</v>
      </c>
    </row>
    <row r="705" spans="3:71" x14ac:dyDescent="0.25">
      <c r="C705" s="88" t="s">
        <v>987</v>
      </c>
      <c r="E705" s="9"/>
      <c r="L705" s="88" t="s">
        <v>1051</v>
      </c>
      <c r="M705" s="88" t="s">
        <v>989</v>
      </c>
      <c r="N705" s="88" t="s">
        <v>583</v>
      </c>
      <c r="Z705" s="88" t="s">
        <v>298</v>
      </c>
      <c r="AA705" s="88" t="s">
        <v>298</v>
      </c>
      <c r="AW705" s="88">
        <v>3059</v>
      </c>
      <c r="BR705" s="166" t="s">
        <v>219</v>
      </c>
      <c r="BS705" t="str">
        <f>_xlfn.IFNA(IF(VLOOKUP(Prehlad_ZoP[[#This Row],[Žiadosť o platbu]],Celkový_súbor!A:A,1,FALSE)=Prehlad_ZoP[[#This Row],[Žiadosť o platbu]],"áno"),"nie")</f>
        <v>nie</v>
      </c>
    </row>
    <row r="706" spans="3:71" x14ac:dyDescent="0.25">
      <c r="C706" s="88" t="s">
        <v>987</v>
      </c>
      <c r="E706" s="9"/>
      <c r="L706" s="88" t="s">
        <v>1052</v>
      </c>
      <c r="M706" s="88" t="s">
        <v>989</v>
      </c>
      <c r="N706" s="88" t="s">
        <v>583</v>
      </c>
      <c r="Z706" s="88" t="s">
        <v>298</v>
      </c>
      <c r="AA706" s="88" t="s">
        <v>298</v>
      </c>
      <c r="AW706" s="88">
        <v>4370</v>
      </c>
      <c r="BR706" s="166" t="s">
        <v>219</v>
      </c>
      <c r="BS706" t="str">
        <f>_xlfn.IFNA(IF(VLOOKUP(Prehlad_ZoP[[#This Row],[Žiadosť o platbu]],Celkový_súbor!A:A,1,FALSE)=Prehlad_ZoP[[#This Row],[Žiadosť o platbu]],"áno"),"nie")</f>
        <v>nie</v>
      </c>
    </row>
    <row r="707" spans="3:71" x14ac:dyDescent="0.25">
      <c r="C707" s="88" t="s">
        <v>987</v>
      </c>
      <c r="E707" s="9"/>
      <c r="L707" s="88" t="s">
        <v>1053</v>
      </c>
      <c r="M707" s="88" t="s">
        <v>989</v>
      </c>
      <c r="N707" s="88" t="s">
        <v>583</v>
      </c>
      <c r="Z707" s="88" t="s">
        <v>298</v>
      </c>
      <c r="AA707" s="88" t="s">
        <v>298</v>
      </c>
      <c r="AW707" s="88">
        <v>3059</v>
      </c>
      <c r="BR707" s="166" t="s">
        <v>219</v>
      </c>
      <c r="BS707" t="str">
        <f>_xlfn.IFNA(IF(VLOOKUP(Prehlad_ZoP[[#This Row],[Žiadosť o platbu]],Celkový_súbor!A:A,1,FALSE)=Prehlad_ZoP[[#This Row],[Žiadosť o platbu]],"áno"),"nie")</f>
        <v>nie</v>
      </c>
    </row>
    <row r="708" spans="3:71" x14ac:dyDescent="0.25">
      <c r="C708" s="88" t="s">
        <v>987</v>
      </c>
      <c r="E708" s="9"/>
      <c r="L708" s="88" t="s">
        <v>1054</v>
      </c>
      <c r="M708" s="88" t="s">
        <v>989</v>
      </c>
      <c r="N708" s="88" t="s">
        <v>583</v>
      </c>
      <c r="Z708" s="88" t="s">
        <v>298</v>
      </c>
      <c r="AA708" s="88" t="s">
        <v>298</v>
      </c>
      <c r="AW708" s="88">
        <v>4370</v>
      </c>
      <c r="BR708" s="166" t="s">
        <v>219</v>
      </c>
      <c r="BS708" t="str">
        <f>_xlfn.IFNA(IF(VLOOKUP(Prehlad_ZoP[[#This Row],[Žiadosť o platbu]],Celkový_súbor!A:A,1,FALSE)=Prehlad_ZoP[[#This Row],[Žiadosť o platbu]],"áno"),"nie")</f>
        <v>nie</v>
      </c>
    </row>
    <row r="709" spans="3:71" x14ac:dyDescent="0.25">
      <c r="C709" s="88" t="s">
        <v>987</v>
      </c>
      <c r="E709" s="9"/>
      <c r="L709" s="88" t="s">
        <v>1055</v>
      </c>
      <c r="M709" s="88" t="s">
        <v>989</v>
      </c>
      <c r="N709" s="88" t="s">
        <v>583</v>
      </c>
      <c r="Z709" s="88" t="s">
        <v>298</v>
      </c>
      <c r="AA709" s="88" t="s">
        <v>298</v>
      </c>
      <c r="AW709" s="88">
        <v>3496</v>
      </c>
      <c r="BR709" s="166" t="s">
        <v>219</v>
      </c>
      <c r="BS709" t="str">
        <f>_xlfn.IFNA(IF(VLOOKUP(Prehlad_ZoP[[#This Row],[Žiadosť o platbu]],Celkový_súbor!A:A,1,FALSE)=Prehlad_ZoP[[#This Row],[Žiadosť o platbu]],"áno"),"nie")</f>
        <v>nie</v>
      </c>
    </row>
    <row r="710" spans="3:71" x14ac:dyDescent="0.25">
      <c r="C710" s="88" t="s">
        <v>987</v>
      </c>
      <c r="E710" s="9"/>
      <c r="L710" s="88" t="s">
        <v>1056</v>
      </c>
      <c r="M710" s="88" t="s">
        <v>989</v>
      </c>
      <c r="N710" s="88" t="s">
        <v>583</v>
      </c>
      <c r="Z710" s="88" t="s">
        <v>298</v>
      </c>
      <c r="AA710" s="88" t="s">
        <v>298</v>
      </c>
      <c r="AW710" s="88">
        <v>2660</v>
      </c>
      <c r="BR710" s="166" t="s">
        <v>219</v>
      </c>
      <c r="BS710" t="str">
        <f>_xlfn.IFNA(IF(VLOOKUP(Prehlad_ZoP[[#This Row],[Žiadosť o platbu]],Celkový_súbor!A:A,1,FALSE)=Prehlad_ZoP[[#This Row],[Žiadosť o platbu]],"áno"),"nie")</f>
        <v>nie</v>
      </c>
    </row>
    <row r="711" spans="3:71" x14ac:dyDescent="0.25">
      <c r="C711" s="88" t="s">
        <v>987</v>
      </c>
      <c r="E711" s="9"/>
      <c r="L711" s="88" t="s">
        <v>1057</v>
      </c>
      <c r="M711" s="88" t="s">
        <v>989</v>
      </c>
      <c r="N711" s="88" t="s">
        <v>583</v>
      </c>
      <c r="Z711" s="88" t="s">
        <v>298</v>
      </c>
      <c r="AA711" s="88" t="s">
        <v>298</v>
      </c>
      <c r="AW711" s="88">
        <v>3040</v>
      </c>
      <c r="BR711" s="166" t="s">
        <v>219</v>
      </c>
      <c r="BS711" t="str">
        <f>_xlfn.IFNA(IF(VLOOKUP(Prehlad_ZoP[[#This Row],[Žiadosť o platbu]],Celkový_súbor!A:A,1,FALSE)=Prehlad_ZoP[[#This Row],[Žiadosť o platbu]],"áno"),"nie")</f>
        <v>nie</v>
      </c>
    </row>
    <row r="712" spans="3:71" x14ac:dyDescent="0.25">
      <c r="C712" s="88" t="s">
        <v>987</v>
      </c>
      <c r="E712" s="9"/>
      <c r="L712" s="88" t="s">
        <v>1058</v>
      </c>
      <c r="M712" s="88" t="s">
        <v>989</v>
      </c>
      <c r="N712" s="88" t="s">
        <v>583</v>
      </c>
      <c r="Z712" s="88" t="s">
        <v>298</v>
      </c>
      <c r="AA712" s="88" t="s">
        <v>298</v>
      </c>
      <c r="AW712" s="88">
        <v>3933</v>
      </c>
      <c r="BR712" s="166" t="s">
        <v>219</v>
      </c>
      <c r="BS712" t="str">
        <f>_xlfn.IFNA(IF(VLOOKUP(Prehlad_ZoP[[#This Row],[Žiadosť o platbu]],Celkový_súbor!A:A,1,FALSE)=Prehlad_ZoP[[#This Row],[Žiadosť o platbu]],"áno"),"nie")</f>
        <v>nie</v>
      </c>
    </row>
    <row r="713" spans="3:71" x14ac:dyDescent="0.25">
      <c r="C713" s="88" t="s">
        <v>987</v>
      </c>
      <c r="E713" s="9"/>
      <c r="L713" s="88" t="s">
        <v>1059</v>
      </c>
      <c r="M713" s="88" t="s">
        <v>989</v>
      </c>
      <c r="N713" s="88" t="s">
        <v>583</v>
      </c>
      <c r="Z713" s="88" t="s">
        <v>298</v>
      </c>
      <c r="AA713" s="88" t="s">
        <v>298</v>
      </c>
      <c r="AW713" s="88">
        <v>3040</v>
      </c>
      <c r="BR713" s="166" t="s">
        <v>219</v>
      </c>
      <c r="BS713" t="str">
        <f>_xlfn.IFNA(IF(VLOOKUP(Prehlad_ZoP[[#This Row],[Žiadosť o platbu]],Celkový_súbor!A:A,1,FALSE)=Prehlad_ZoP[[#This Row],[Žiadosť o platbu]],"áno"),"nie")</f>
        <v>nie</v>
      </c>
    </row>
    <row r="714" spans="3:71" x14ac:dyDescent="0.25">
      <c r="C714" s="88" t="s">
        <v>987</v>
      </c>
      <c r="E714" s="9"/>
      <c r="L714" s="88" t="s">
        <v>1060</v>
      </c>
      <c r="M714" s="88" t="s">
        <v>989</v>
      </c>
      <c r="N714" s="88" t="s">
        <v>583</v>
      </c>
      <c r="Z714" s="88" t="s">
        <v>298</v>
      </c>
      <c r="AA714" s="88" t="s">
        <v>298</v>
      </c>
      <c r="AW714" s="88">
        <v>3040</v>
      </c>
      <c r="BR714" s="166" t="s">
        <v>219</v>
      </c>
      <c r="BS714" t="str">
        <f>_xlfn.IFNA(IF(VLOOKUP(Prehlad_ZoP[[#This Row],[Žiadosť o platbu]],Celkový_súbor!A:A,1,FALSE)=Prehlad_ZoP[[#This Row],[Žiadosť o platbu]],"áno"),"nie")</f>
        <v>nie</v>
      </c>
    </row>
    <row r="715" spans="3:71" x14ac:dyDescent="0.25">
      <c r="C715" s="88" t="s">
        <v>987</v>
      </c>
      <c r="E715" s="9"/>
      <c r="L715" s="88" t="s">
        <v>1061</v>
      </c>
      <c r="M715" s="88" t="s">
        <v>989</v>
      </c>
      <c r="N715" s="88" t="s">
        <v>583</v>
      </c>
      <c r="Z715" s="88" t="s">
        <v>298</v>
      </c>
      <c r="AA715" s="88" t="s">
        <v>298</v>
      </c>
      <c r="AW715" s="88">
        <v>2660</v>
      </c>
      <c r="BR715" s="166" t="s">
        <v>219</v>
      </c>
      <c r="BS715" t="str">
        <f>_xlfn.IFNA(IF(VLOOKUP(Prehlad_ZoP[[#This Row],[Žiadosť o platbu]],Celkový_súbor!A:A,1,FALSE)=Prehlad_ZoP[[#This Row],[Žiadosť o platbu]],"áno"),"nie")</f>
        <v>nie</v>
      </c>
    </row>
    <row r="716" spans="3:71" x14ac:dyDescent="0.25">
      <c r="C716" s="88" t="s">
        <v>987</v>
      </c>
      <c r="E716" s="9"/>
      <c r="L716" s="88" t="s">
        <v>1062</v>
      </c>
      <c r="M716" s="88" t="s">
        <v>989</v>
      </c>
      <c r="N716" s="88" t="s">
        <v>583</v>
      </c>
      <c r="Z716" s="88" t="s">
        <v>298</v>
      </c>
      <c r="AA716" s="88" t="s">
        <v>298</v>
      </c>
      <c r="AW716" s="88">
        <v>3040</v>
      </c>
      <c r="BR716" s="166" t="s">
        <v>219</v>
      </c>
      <c r="BS716" t="str">
        <f>_xlfn.IFNA(IF(VLOOKUP(Prehlad_ZoP[[#This Row],[Žiadosť o platbu]],Celkový_súbor!A:A,1,FALSE)=Prehlad_ZoP[[#This Row],[Žiadosť o platbu]],"áno"),"nie")</f>
        <v>nie</v>
      </c>
    </row>
    <row r="717" spans="3:71" x14ac:dyDescent="0.25">
      <c r="C717" s="88" t="s">
        <v>987</v>
      </c>
      <c r="E717" s="9"/>
      <c r="L717" s="88" t="s">
        <v>1063</v>
      </c>
      <c r="M717" s="88" t="s">
        <v>989</v>
      </c>
      <c r="N717" s="88" t="s">
        <v>583</v>
      </c>
      <c r="Z717" s="88" t="s">
        <v>298</v>
      </c>
      <c r="AA717" s="88" t="s">
        <v>298</v>
      </c>
      <c r="AW717" s="88">
        <v>4370</v>
      </c>
      <c r="BR717" s="166" t="s">
        <v>219</v>
      </c>
      <c r="BS717" t="str">
        <f>_xlfn.IFNA(IF(VLOOKUP(Prehlad_ZoP[[#This Row],[Žiadosť o platbu]],Celkový_súbor!A:A,1,FALSE)=Prehlad_ZoP[[#This Row],[Žiadosť o platbu]],"áno"),"nie")</f>
        <v>nie</v>
      </c>
    </row>
    <row r="718" spans="3:71" x14ac:dyDescent="0.25">
      <c r="C718" s="88" t="s">
        <v>987</v>
      </c>
      <c r="E718" s="9"/>
      <c r="L718" s="88" t="s">
        <v>1064</v>
      </c>
      <c r="M718" s="88" t="s">
        <v>989</v>
      </c>
      <c r="N718" s="88" t="s">
        <v>583</v>
      </c>
      <c r="Z718" s="88" t="s">
        <v>298</v>
      </c>
      <c r="AA718" s="88" t="s">
        <v>298</v>
      </c>
      <c r="AW718" s="88">
        <v>3496</v>
      </c>
      <c r="BR718" s="166" t="s">
        <v>219</v>
      </c>
      <c r="BS718" t="str">
        <f>_xlfn.IFNA(IF(VLOOKUP(Prehlad_ZoP[[#This Row],[Žiadosť o platbu]],Celkový_súbor!A:A,1,FALSE)=Prehlad_ZoP[[#This Row],[Žiadosť o platbu]],"áno"),"nie")</f>
        <v>nie</v>
      </c>
    </row>
    <row r="719" spans="3:71" x14ac:dyDescent="0.25">
      <c r="C719" s="88" t="s">
        <v>987</v>
      </c>
      <c r="E719" s="9"/>
      <c r="L719" s="88" t="s">
        <v>1065</v>
      </c>
      <c r="M719" s="88" t="s">
        <v>989</v>
      </c>
      <c r="N719" s="88" t="s">
        <v>583</v>
      </c>
      <c r="Z719" s="88" t="s">
        <v>298</v>
      </c>
      <c r="AA719" s="88" t="s">
        <v>298</v>
      </c>
      <c r="AW719" s="88">
        <v>3420</v>
      </c>
      <c r="BR719" s="166" t="s">
        <v>219</v>
      </c>
      <c r="BS719" t="str">
        <f>_xlfn.IFNA(IF(VLOOKUP(Prehlad_ZoP[[#This Row],[Žiadosť o platbu]],Celkový_súbor!A:A,1,FALSE)=Prehlad_ZoP[[#This Row],[Žiadosť o platbu]],"áno"),"nie")</f>
        <v>nie</v>
      </c>
    </row>
    <row r="720" spans="3:71" x14ac:dyDescent="0.25">
      <c r="C720" s="88" t="s">
        <v>987</v>
      </c>
      <c r="E720" s="9"/>
      <c r="L720" s="88" t="s">
        <v>1066</v>
      </c>
      <c r="M720" s="88" t="s">
        <v>989</v>
      </c>
      <c r="N720" s="88" t="s">
        <v>583</v>
      </c>
      <c r="Z720" s="88" t="s">
        <v>298</v>
      </c>
      <c r="AA720" s="88" t="s">
        <v>298</v>
      </c>
      <c r="AW720" s="88">
        <v>3420</v>
      </c>
      <c r="BR720" s="166" t="s">
        <v>219</v>
      </c>
      <c r="BS720" t="str">
        <f>_xlfn.IFNA(IF(VLOOKUP(Prehlad_ZoP[[#This Row],[Žiadosť o platbu]],Celkový_súbor!A:A,1,FALSE)=Prehlad_ZoP[[#This Row],[Žiadosť o platbu]],"áno"),"nie")</f>
        <v>nie</v>
      </c>
    </row>
    <row r="721" spans="3:71" x14ac:dyDescent="0.25">
      <c r="C721" s="88" t="s">
        <v>987</v>
      </c>
      <c r="E721" s="9"/>
      <c r="L721" s="88" t="s">
        <v>1067</v>
      </c>
      <c r="M721" s="88" t="s">
        <v>989</v>
      </c>
      <c r="N721" s="88" t="s">
        <v>583</v>
      </c>
      <c r="Z721" s="88" t="s">
        <v>298</v>
      </c>
      <c r="AA721" s="88" t="s">
        <v>298</v>
      </c>
      <c r="AW721" s="88">
        <v>1875</v>
      </c>
      <c r="BR721" s="166" t="s">
        <v>219</v>
      </c>
      <c r="BS721" t="str">
        <f>_xlfn.IFNA(IF(VLOOKUP(Prehlad_ZoP[[#This Row],[Žiadosť o platbu]],Celkový_súbor!A:A,1,FALSE)=Prehlad_ZoP[[#This Row],[Žiadosť o platbu]],"áno"),"nie")</f>
        <v>nie</v>
      </c>
    </row>
    <row r="722" spans="3:71" x14ac:dyDescent="0.25">
      <c r="C722" s="88" t="s">
        <v>987</v>
      </c>
      <c r="E722" s="9"/>
      <c r="L722" s="88" t="s">
        <v>1068</v>
      </c>
      <c r="M722" s="88" t="s">
        <v>989</v>
      </c>
      <c r="N722" s="88" t="s">
        <v>583</v>
      </c>
      <c r="Z722" s="88" t="s">
        <v>298</v>
      </c>
      <c r="AA722" s="88" t="s">
        <v>298</v>
      </c>
      <c r="AW722" s="88">
        <v>3420</v>
      </c>
      <c r="BR722" s="166" t="s">
        <v>219</v>
      </c>
      <c r="BS722" t="str">
        <f>_xlfn.IFNA(IF(VLOOKUP(Prehlad_ZoP[[#This Row],[Žiadosť o platbu]],Celkový_súbor!A:A,1,FALSE)=Prehlad_ZoP[[#This Row],[Žiadosť o platbu]],"áno"),"nie")</f>
        <v>nie</v>
      </c>
    </row>
    <row r="723" spans="3:71" x14ac:dyDescent="0.25">
      <c r="C723" s="88" t="s">
        <v>987</v>
      </c>
      <c r="E723" s="9"/>
      <c r="L723" s="88" t="s">
        <v>1069</v>
      </c>
      <c r="M723" s="88" t="s">
        <v>989</v>
      </c>
      <c r="N723" s="88" t="s">
        <v>583</v>
      </c>
      <c r="Z723" s="88" t="s">
        <v>298</v>
      </c>
      <c r="AA723" s="88" t="s">
        <v>298</v>
      </c>
      <c r="AW723" s="88">
        <v>4370</v>
      </c>
      <c r="BR723" s="166" t="s">
        <v>219</v>
      </c>
      <c r="BS723" t="str">
        <f>_xlfn.IFNA(IF(VLOOKUP(Prehlad_ZoP[[#This Row],[Žiadosť o platbu]],Celkový_súbor!A:A,1,FALSE)=Prehlad_ZoP[[#This Row],[Žiadosť o platbu]],"áno"),"nie")</f>
        <v>nie</v>
      </c>
    </row>
    <row r="724" spans="3:71" x14ac:dyDescent="0.25">
      <c r="C724" s="88" t="s">
        <v>987</v>
      </c>
      <c r="E724" s="9"/>
      <c r="L724" s="88" t="s">
        <v>1070</v>
      </c>
      <c r="M724" s="88" t="s">
        <v>989</v>
      </c>
      <c r="N724" s="88" t="s">
        <v>583</v>
      </c>
      <c r="Z724" s="88" t="s">
        <v>298</v>
      </c>
      <c r="AA724" s="88" t="s">
        <v>298</v>
      </c>
      <c r="AW724" s="88">
        <v>1500</v>
      </c>
      <c r="BR724" s="166" t="s">
        <v>219</v>
      </c>
      <c r="BS724" t="str">
        <f>_xlfn.IFNA(IF(VLOOKUP(Prehlad_ZoP[[#This Row],[Žiadosť o platbu]],Celkový_súbor!A:A,1,FALSE)=Prehlad_ZoP[[#This Row],[Žiadosť o platbu]],"áno"),"nie")</f>
        <v>nie</v>
      </c>
    </row>
    <row r="725" spans="3:71" x14ac:dyDescent="0.25">
      <c r="C725" s="88" t="s">
        <v>987</v>
      </c>
      <c r="E725" s="9"/>
      <c r="L725" s="88" t="s">
        <v>1071</v>
      </c>
      <c r="M725" s="88" t="s">
        <v>989</v>
      </c>
      <c r="N725" s="88" t="s">
        <v>583</v>
      </c>
      <c r="Z725" s="88" t="s">
        <v>298</v>
      </c>
      <c r="AA725" s="88" t="s">
        <v>298</v>
      </c>
      <c r="AW725" s="88">
        <v>3933</v>
      </c>
      <c r="BR725" s="166" t="s">
        <v>219</v>
      </c>
      <c r="BS725" t="str">
        <f>_xlfn.IFNA(IF(VLOOKUP(Prehlad_ZoP[[#This Row],[Žiadosť o platbu]],Celkový_súbor!A:A,1,FALSE)=Prehlad_ZoP[[#This Row],[Žiadosť o platbu]],"áno"),"nie")</f>
        <v>nie</v>
      </c>
    </row>
    <row r="726" spans="3:71" x14ac:dyDescent="0.25">
      <c r="C726" s="88" t="s">
        <v>987</v>
      </c>
      <c r="E726" s="9"/>
      <c r="L726" s="88" t="s">
        <v>1072</v>
      </c>
      <c r="M726" s="88" t="s">
        <v>989</v>
      </c>
      <c r="N726" s="88" t="s">
        <v>583</v>
      </c>
      <c r="Z726" s="88" t="s">
        <v>298</v>
      </c>
      <c r="AA726" s="88" t="s">
        <v>298</v>
      </c>
      <c r="AW726" s="88">
        <v>3496</v>
      </c>
      <c r="BR726" s="166" t="s">
        <v>219</v>
      </c>
      <c r="BS726" t="str">
        <f>_xlfn.IFNA(IF(VLOOKUP(Prehlad_ZoP[[#This Row],[Žiadosť o platbu]],Celkový_súbor!A:A,1,FALSE)=Prehlad_ZoP[[#This Row],[Žiadosť o platbu]],"áno"),"nie")</f>
        <v>nie</v>
      </c>
    </row>
    <row r="727" spans="3:71" x14ac:dyDescent="0.25">
      <c r="C727" s="88" t="s">
        <v>987</v>
      </c>
      <c r="E727" s="9"/>
      <c r="L727" s="88" t="s">
        <v>1073</v>
      </c>
      <c r="M727" s="88" t="s">
        <v>989</v>
      </c>
      <c r="N727" s="88" t="s">
        <v>583</v>
      </c>
      <c r="Z727" s="88" t="s">
        <v>298</v>
      </c>
      <c r="AA727" s="88" t="s">
        <v>298</v>
      </c>
      <c r="AW727" s="88">
        <v>4370</v>
      </c>
      <c r="BR727" s="166" t="s">
        <v>219</v>
      </c>
      <c r="BS727" t="str">
        <f>_xlfn.IFNA(IF(VLOOKUP(Prehlad_ZoP[[#This Row],[Žiadosť o platbu]],Celkový_súbor!A:A,1,FALSE)=Prehlad_ZoP[[#This Row],[Žiadosť o platbu]],"áno"),"nie")</f>
        <v>nie</v>
      </c>
    </row>
    <row r="728" spans="3:71" x14ac:dyDescent="0.25">
      <c r="C728" s="88" t="s">
        <v>987</v>
      </c>
      <c r="E728" s="9"/>
      <c r="L728" s="88" t="s">
        <v>1074</v>
      </c>
      <c r="M728" s="88" t="s">
        <v>989</v>
      </c>
      <c r="N728" s="88" t="s">
        <v>583</v>
      </c>
      <c r="Z728" s="88" t="s">
        <v>298</v>
      </c>
      <c r="AA728" s="88" t="s">
        <v>298</v>
      </c>
      <c r="AW728" s="88">
        <v>3800</v>
      </c>
      <c r="BR728" s="166" t="s">
        <v>219</v>
      </c>
      <c r="BS728" t="str">
        <f>_xlfn.IFNA(IF(VLOOKUP(Prehlad_ZoP[[#This Row],[Žiadosť o platbu]],Celkový_súbor!A:A,1,FALSE)=Prehlad_ZoP[[#This Row],[Žiadosť o platbu]],"áno"),"nie")</f>
        <v>nie</v>
      </c>
    </row>
    <row r="729" spans="3:71" x14ac:dyDescent="0.25">
      <c r="C729" s="88" t="s">
        <v>987</v>
      </c>
      <c r="E729" s="9"/>
      <c r="L729" s="88" t="s">
        <v>1075</v>
      </c>
      <c r="M729" s="88" t="s">
        <v>989</v>
      </c>
      <c r="N729" s="88" t="s">
        <v>583</v>
      </c>
      <c r="Z729" s="88" t="s">
        <v>298</v>
      </c>
      <c r="AA729" s="88" t="s">
        <v>298</v>
      </c>
      <c r="AW729" s="88">
        <v>1332</v>
      </c>
      <c r="BR729" s="166" t="s">
        <v>219</v>
      </c>
      <c r="BS729" t="str">
        <f>_xlfn.IFNA(IF(VLOOKUP(Prehlad_ZoP[[#This Row],[Žiadosť o platbu]],Celkový_súbor!A:A,1,FALSE)=Prehlad_ZoP[[#This Row],[Žiadosť o platbu]],"áno"),"nie")</f>
        <v>nie</v>
      </c>
    </row>
    <row r="730" spans="3:71" x14ac:dyDescent="0.25">
      <c r="C730" s="88" t="s">
        <v>987</v>
      </c>
      <c r="E730" s="9"/>
      <c r="L730" s="88" t="s">
        <v>1076</v>
      </c>
      <c r="M730" s="88" t="s">
        <v>989</v>
      </c>
      <c r="N730" s="88" t="s">
        <v>583</v>
      </c>
      <c r="Z730" s="88" t="s">
        <v>298</v>
      </c>
      <c r="AA730" s="88" t="s">
        <v>298</v>
      </c>
      <c r="AW730" s="88">
        <v>3420</v>
      </c>
      <c r="BR730" s="166" t="s">
        <v>219</v>
      </c>
      <c r="BS730" t="str">
        <f>_xlfn.IFNA(IF(VLOOKUP(Prehlad_ZoP[[#This Row],[Žiadosť o platbu]],Celkový_súbor!A:A,1,FALSE)=Prehlad_ZoP[[#This Row],[Žiadosť o platbu]],"áno"),"nie")</f>
        <v>nie</v>
      </c>
    </row>
    <row r="731" spans="3:71" x14ac:dyDescent="0.25">
      <c r="C731" s="88" t="s">
        <v>987</v>
      </c>
      <c r="E731" s="9"/>
      <c r="L731" s="88" t="s">
        <v>1077</v>
      </c>
      <c r="M731" s="88" t="s">
        <v>989</v>
      </c>
      <c r="N731" s="88" t="s">
        <v>583</v>
      </c>
      <c r="Z731" s="88" t="s">
        <v>298</v>
      </c>
      <c r="AA731" s="88" t="s">
        <v>298</v>
      </c>
      <c r="AW731" s="88">
        <v>3800</v>
      </c>
      <c r="BR731" s="166" t="s">
        <v>219</v>
      </c>
      <c r="BS731" t="str">
        <f>_xlfn.IFNA(IF(VLOOKUP(Prehlad_ZoP[[#This Row],[Žiadosť o platbu]],Celkový_súbor!A:A,1,FALSE)=Prehlad_ZoP[[#This Row],[Žiadosť o platbu]],"áno"),"nie")</f>
        <v>nie</v>
      </c>
    </row>
    <row r="732" spans="3:71" x14ac:dyDescent="0.25">
      <c r="C732" s="88" t="s">
        <v>987</v>
      </c>
      <c r="E732" s="9"/>
      <c r="L732" s="88" t="s">
        <v>1078</v>
      </c>
      <c r="M732" s="88" t="s">
        <v>989</v>
      </c>
      <c r="N732" s="88" t="s">
        <v>583</v>
      </c>
      <c r="Z732" s="88" t="s">
        <v>298</v>
      </c>
      <c r="AA732" s="88" t="s">
        <v>298</v>
      </c>
      <c r="AW732" s="88">
        <v>3496</v>
      </c>
      <c r="BR732" s="166" t="s">
        <v>219</v>
      </c>
      <c r="BS732" t="str">
        <f>_xlfn.IFNA(IF(VLOOKUP(Prehlad_ZoP[[#This Row],[Žiadosť o platbu]],Celkový_súbor!A:A,1,FALSE)=Prehlad_ZoP[[#This Row],[Žiadosť o platbu]],"áno"),"nie")</f>
        <v>nie</v>
      </c>
    </row>
    <row r="733" spans="3:71" x14ac:dyDescent="0.25">
      <c r="C733" s="88" t="s">
        <v>987</v>
      </c>
      <c r="E733" s="9"/>
      <c r="L733" s="88" t="s">
        <v>1079</v>
      </c>
      <c r="M733" s="88" t="s">
        <v>989</v>
      </c>
      <c r="N733" s="88" t="s">
        <v>583</v>
      </c>
      <c r="Z733" s="88" t="s">
        <v>298</v>
      </c>
      <c r="AA733" s="88" t="s">
        <v>298</v>
      </c>
      <c r="AW733" s="88">
        <v>4370</v>
      </c>
      <c r="BR733" s="166" t="s">
        <v>219</v>
      </c>
      <c r="BS733" t="str">
        <f>_xlfn.IFNA(IF(VLOOKUP(Prehlad_ZoP[[#This Row],[Žiadosť o platbu]],Celkový_súbor!A:A,1,FALSE)=Prehlad_ZoP[[#This Row],[Žiadosť o platbu]],"áno"),"nie")</f>
        <v>nie</v>
      </c>
    </row>
    <row r="734" spans="3:71" x14ac:dyDescent="0.25">
      <c r="C734" s="88" t="s">
        <v>987</v>
      </c>
      <c r="E734" s="9"/>
      <c r="L734" s="88" t="s">
        <v>1080</v>
      </c>
      <c r="M734" s="88" t="s">
        <v>989</v>
      </c>
      <c r="N734" s="88" t="s">
        <v>583</v>
      </c>
      <c r="Z734" s="88" t="s">
        <v>298</v>
      </c>
      <c r="AA734" s="88" t="s">
        <v>298</v>
      </c>
      <c r="AW734" s="88">
        <v>3800</v>
      </c>
      <c r="BR734" s="166" t="s">
        <v>219</v>
      </c>
      <c r="BS734" t="str">
        <f>_xlfn.IFNA(IF(VLOOKUP(Prehlad_ZoP[[#This Row],[Žiadosť o platbu]],Celkový_súbor!A:A,1,FALSE)=Prehlad_ZoP[[#This Row],[Žiadosť o platbu]],"áno"),"nie")</f>
        <v>nie</v>
      </c>
    </row>
    <row r="735" spans="3:71" x14ac:dyDescent="0.25">
      <c r="C735" s="88" t="s">
        <v>987</v>
      </c>
      <c r="E735" s="9"/>
      <c r="L735" s="88" t="s">
        <v>1081</v>
      </c>
      <c r="M735" s="88" t="s">
        <v>989</v>
      </c>
      <c r="N735" s="88" t="s">
        <v>583</v>
      </c>
      <c r="Z735" s="88" t="s">
        <v>298</v>
      </c>
      <c r="AA735" s="88" t="s">
        <v>298</v>
      </c>
      <c r="AW735" s="88">
        <v>2300</v>
      </c>
      <c r="BR735" s="166" t="s">
        <v>219</v>
      </c>
      <c r="BS735" t="str">
        <f>_xlfn.IFNA(IF(VLOOKUP(Prehlad_ZoP[[#This Row],[Žiadosť o platbu]],Celkový_súbor!A:A,1,FALSE)=Prehlad_ZoP[[#This Row],[Žiadosť o platbu]],"áno"),"nie")</f>
        <v>nie</v>
      </c>
    </row>
    <row r="736" spans="3:71" x14ac:dyDescent="0.25">
      <c r="C736" s="88" t="s">
        <v>987</v>
      </c>
      <c r="E736" s="9"/>
      <c r="L736" s="88" t="s">
        <v>1082</v>
      </c>
      <c r="M736" s="88" t="s">
        <v>989</v>
      </c>
      <c r="N736" s="88" t="s">
        <v>583</v>
      </c>
      <c r="Z736" s="88" t="s">
        <v>298</v>
      </c>
      <c r="AA736" s="88" t="s">
        <v>298</v>
      </c>
      <c r="AW736" s="88">
        <v>1757</v>
      </c>
      <c r="BR736" s="166" t="s">
        <v>219</v>
      </c>
      <c r="BS736" t="str">
        <f>_xlfn.IFNA(IF(VLOOKUP(Prehlad_ZoP[[#This Row],[Žiadosť o platbu]],Celkový_súbor!A:A,1,FALSE)=Prehlad_ZoP[[#This Row],[Žiadosť o platbu]],"áno"),"nie")</f>
        <v>nie</v>
      </c>
    </row>
    <row r="737" spans="3:71" x14ac:dyDescent="0.25">
      <c r="C737" s="88" t="s">
        <v>987</v>
      </c>
      <c r="E737" s="9"/>
      <c r="L737" s="88" t="s">
        <v>1083</v>
      </c>
      <c r="M737" s="88" t="s">
        <v>989</v>
      </c>
      <c r="N737" s="88" t="s">
        <v>583</v>
      </c>
      <c r="Z737" s="88" t="s">
        <v>298</v>
      </c>
      <c r="AA737" s="88" t="s">
        <v>298</v>
      </c>
      <c r="AW737" s="88">
        <v>3496</v>
      </c>
      <c r="BR737" s="166" t="s">
        <v>219</v>
      </c>
      <c r="BS737" t="str">
        <f>_xlfn.IFNA(IF(VLOOKUP(Prehlad_ZoP[[#This Row],[Žiadosť o platbu]],Celkový_súbor!A:A,1,FALSE)=Prehlad_ZoP[[#This Row],[Žiadosť o platbu]],"áno"),"nie")</f>
        <v>nie</v>
      </c>
    </row>
    <row r="738" spans="3:71" x14ac:dyDescent="0.25">
      <c r="C738" s="88" t="s">
        <v>987</v>
      </c>
      <c r="E738" s="9"/>
      <c r="L738" s="88" t="s">
        <v>1084</v>
      </c>
      <c r="M738" s="88" t="s">
        <v>989</v>
      </c>
      <c r="N738" s="88" t="s">
        <v>583</v>
      </c>
      <c r="Z738" s="88" t="s">
        <v>298</v>
      </c>
      <c r="AA738" s="88" t="s">
        <v>298</v>
      </c>
      <c r="AW738" s="88">
        <v>4370</v>
      </c>
      <c r="BR738" s="166" t="s">
        <v>219</v>
      </c>
      <c r="BS738" t="str">
        <f>_xlfn.IFNA(IF(VLOOKUP(Prehlad_ZoP[[#This Row],[Žiadosť o platbu]],Celkový_súbor!A:A,1,FALSE)=Prehlad_ZoP[[#This Row],[Žiadosť o platbu]],"áno"),"nie")</f>
        <v>nie</v>
      </c>
    </row>
    <row r="739" spans="3:71" x14ac:dyDescent="0.25">
      <c r="C739" s="88" t="s">
        <v>987</v>
      </c>
      <c r="E739" s="9"/>
      <c r="L739" s="88" t="s">
        <v>1085</v>
      </c>
      <c r="M739" s="88" t="s">
        <v>989</v>
      </c>
      <c r="N739" s="88" t="s">
        <v>583</v>
      </c>
      <c r="Z739" s="88" t="s">
        <v>298</v>
      </c>
      <c r="AA739" s="88" t="s">
        <v>298</v>
      </c>
      <c r="AW739" s="88">
        <v>2622</v>
      </c>
      <c r="BR739" s="166" t="s">
        <v>219</v>
      </c>
      <c r="BS739" t="str">
        <f>_xlfn.IFNA(IF(VLOOKUP(Prehlad_ZoP[[#This Row],[Žiadosť o platbu]],Celkový_súbor!A:A,1,FALSE)=Prehlad_ZoP[[#This Row],[Žiadosť o platbu]],"áno"),"nie")</f>
        <v>nie</v>
      </c>
    </row>
    <row r="740" spans="3:71" x14ac:dyDescent="0.25">
      <c r="C740" s="88" t="s">
        <v>987</v>
      </c>
      <c r="E740" s="9"/>
      <c r="L740" s="88" t="s">
        <v>1086</v>
      </c>
      <c r="M740" s="88" t="s">
        <v>989</v>
      </c>
      <c r="N740" s="88" t="s">
        <v>583</v>
      </c>
      <c r="Z740" s="88" t="s">
        <v>298</v>
      </c>
      <c r="AA740" s="88" t="s">
        <v>298</v>
      </c>
      <c r="AW740" s="88">
        <v>2280</v>
      </c>
      <c r="BR740" s="166" t="s">
        <v>219</v>
      </c>
      <c r="BS740" t="str">
        <f>_xlfn.IFNA(IF(VLOOKUP(Prehlad_ZoP[[#This Row],[Žiadosť o platbu]],Celkový_súbor!A:A,1,FALSE)=Prehlad_ZoP[[#This Row],[Žiadosť o platbu]],"áno"),"nie")</f>
        <v>nie</v>
      </c>
    </row>
    <row r="741" spans="3:71" x14ac:dyDescent="0.25">
      <c r="C741" s="88" t="s">
        <v>987</v>
      </c>
      <c r="E741" s="9"/>
      <c r="L741" s="88" t="s">
        <v>1087</v>
      </c>
      <c r="M741" s="88" t="s">
        <v>989</v>
      </c>
      <c r="N741" s="88" t="s">
        <v>583</v>
      </c>
      <c r="Z741" s="88" t="s">
        <v>298</v>
      </c>
      <c r="AA741" s="88" t="s">
        <v>298</v>
      </c>
      <c r="AW741" s="88">
        <v>2297</v>
      </c>
      <c r="BR741" s="166" t="s">
        <v>219</v>
      </c>
      <c r="BS741" t="str">
        <f>_xlfn.IFNA(IF(VLOOKUP(Prehlad_ZoP[[#This Row],[Žiadosť o platbu]],Celkový_súbor!A:A,1,FALSE)=Prehlad_ZoP[[#This Row],[Žiadosť o platbu]],"áno"),"nie")</f>
        <v>nie</v>
      </c>
    </row>
    <row r="742" spans="3:71" x14ac:dyDescent="0.25">
      <c r="C742" s="88" t="s">
        <v>987</v>
      </c>
      <c r="E742" s="9"/>
      <c r="L742" s="88" t="s">
        <v>1088</v>
      </c>
      <c r="M742" s="88" t="s">
        <v>989</v>
      </c>
      <c r="N742" s="88" t="s">
        <v>583</v>
      </c>
      <c r="Z742" s="88" t="s">
        <v>298</v>
      </c>
      <c r="AA742" s="88" t="s">
        <v>298</v>
      </c>
      <c r="AW742" s="88">
        <v>3420</v>
      </c>
      <c r="BR742" s="166" t="s">
        <v>219</v>
      </c>
      <c r="BS742" t="str">
        <f>_xlfn.IFNA(IF(VLOOKUP(Prehlad_ZoP[[#This Row],[Žiadosť o platbu]],Celkový_súbor!A:A,1,FALSE)=Prehlad_ZoP[[#This Row],[Žiadosť o platbu]],"áno"),"nie")</f>
        <v>nie</v>
      </c>
    </row>
    <row r="743" spans="3:71" x14ac:dyDescent="0.25">
      <c r="C743" s="88" t="s">
        <v>987</v>
      </c>
      <c r="E743" s="9"/>
      <c r="L743" s="88" t="s">
        <v>1089</v>
      </c>
      <c r="M743" s="88" t="s">
        <v>989</v>
      </c>
      <c r="N743" s="88" t="s">
        <v>583</v>
      </c>
      <c r="Z743" s="88" t="s">
        <v>298</v>
      </c>
      <c r="AA743" s="88" t="s">
        <v>298</v>
      </c>
      <c r="AW743" s="88">
        <v>3420</v>
      </c>
      <c r="BR743" s="166" t="s">
        <v>219</v>
      </c>
      <c r="BS743" t="str">
        <f>_xlfn.IFNA(IF(VLOOKUP(Prehlad_ZoP[[#This Row],[Žiadosť o platbu]],Celkový_súbor!A:A,1,FALSE)=Prehlad_ZoP[[#This Row],[Žiadosť o platbu]],"áno"),"nie")</f>
        <v>nie</v>
      </c>
    </row>
    <row r="744" spans="3:71" x14ac:dyDescent="0.25">
      <c r="C744" s="88" t="s">
        <v>987</v>
      </c>
      <c r="E744" s="9"/>
      <c r="L744" s="88" t="s">
        <v>1090</v>
      </c>
      <c r="M744" s="88" t="s">
        <v>989</v>
      </c>
      <c r="N744" s="88" t="s">
        <v>583</v>
      </c>
      <c r="Z744" s="88" t="s">
        <v>298</v>
      </c>
      <c r="AA744" s="88" t="s">
        <v>298</v>
      </c>
      <c r="AW744" s="88">
        <v>1866</v>
      </c>
      <c r="BR744" s="166" t="s">
        <v>219</v>
      </c>
      <c r="BS744" t="str">
        <f>_xlfn.IFNA(IF(VLOOKUP(Prehlad_ZoP[[#This Row],[Žiadosť o platbu]],Celkový_súbor!A:A,1,FALSE)=Prehlad_ZoP[[#This Row],[Žiadosť o platbu]],"áno"),"nie")</f>
        <v>nie</v>
      </c>
    </row>
    <row r="745" spans="3:71" x14ac:dyDescent="0.25">
      <c r="C745" s="88" t="s">
        <v>987</v>
      </c>
      <c r="E745" s="9"/>
      <c r="L745" s="88" t="s">
        <v>1091</v>
      </c>
      <c r="M745" s="88" t="s">
        <v>989</v>
      </c>
      <c r="N745" s="88" t="s">
        <v>583</v>
      </c>
      <c r="Z745" s="88" t="s">
        <v>298</v>
      </c>
      <c r="AA745" s="88" t="s">
        <v>298</v>
      </c>
      <c r="AW745" s="88">
        <v>3800</v>
      </c>
      <c r="BR745" s="166" t="s">
        <v>219</v>
      </c>
      <c r="BS745" t="str">
        <f>_xlfn.IFNA(IF(VLOOKUP(Prehlad_ZoP[[#This Row],[Žiadosť o platbu]],Celkový_súbor!A:A,1,FALSE)=Prehlad_ZoP[[#This Row],[Žiadosť o platbu]],"áno"),"nie")</f>
        <v>nie</v>
      </c>
    </row>
    <row r="746" spans="3:71" x14ac:dyDescent="0.25">
      <c r="C746" s="88" t="s">
        <v>987</v>
      </c>
      <c r="E746" s="9"/>
      <c r="L746" s="88" t="s">
        <v>1092</v>
      </c>
      <c r="M746" s="88" t="s">
        <v>989</v>
      </c>
      <c r="N746" s="88" t="s">
        <v>583</v>
      </c>
      <c r="Z746" s="88" t="s">
        <v>298</v>
      </c>
      <c r="AA746" s="88" t="s">
        <v>298</v>
      </c>
      <c r="AW746" s="88">
        <v>1500</v>
      </c>
      <c r="BR746" s="166" t="s">
        <v>219</v>
      </c>
      <c r="BS746" t="str">
        <f>_xlfn.IFNA(IF(VLOOKUP(Prehlad_ZoP[[#This Row],[Žiadosť o platbu]],Celkový_súbor!A:A,1,FALSE)=Prehlad_ZoP[[#This Row],[Žiadosť o platbu]],"áno"),"nie")</f>
        <v>nie</v>
      </c>
    </row>
    <row r="747" spans="3:71" x14ac:dyDescent="0.25">
      <c r="C747" s="88" t="s">
        <v>987</v>
      </c>
      <c r="E747" s="9"/>
      <c r="L747" s="88" t="s">
        <v>1093</v>
      </c>
      <c r="M747" s="88" t="s">
        <v>989</v>
      </c>
      <c r="N747" s="88" t="s">
        <v>583</v>
      </c>
      <c r="Z747" s="88" t="s">
        <v>298</v>
      </c>
      <c r="AA747" s="88" t="s">
        <v>298</v>
      </c>
      <c r="AW747" s="88">
        <v>3496</v>
      </c>
      <c r="BR747" s="166" t="s">
        <v>219</v>
      </c>
      <c r="BS747" t="str">
        <f>_xlfn.IFNA(IF(VLOOKUP(Prehlad_ZoP[[#This Row],[Žiadosť o platbu]],Celkový_súbor!A:A,1,FALSE)=Prehlad_ZoP[[#This Row],[Žiadosť o platbu]],"áno"),"nie")</f>
        <v>nie</v>
      </c>
    </row>
    <row r="748" spans="3:71" x14ac:dyDescent="0.25">
      <c r="C748" s="88" t="s">
        <v>987</v>
      </c>
      <c r="E748" s="9"/>
      <c r="L748" s="88" t="s">
        <v>1094</v>
      </c>
      <c r="M748" s="88" t="s">
        <v>989</v>
      </c>
      <c r="N748" s="88" t="s">
        <v>583</v>
      </c>
      <c r="Z748" s="88" t="s">
        <v>298</v>
      </c>
      <c r="AA748" s="88" t="s">
        <v>298</v>
      </c>
      <c r="AW748" s="88">
        <v>3059</v>
      </c>
      <c r="BR748" s="166" t="s">
        <v>219</v>
      </c>
      <c r="BS748" t="str">
        <f>_xlfn.IFNA(IF(VLOOKUP(Prehlad_ZoP[[#This Row],[Žiadosť o platbu]],Celkový_súbor!A:A,1,FALSE)=Prehlad_ZoP[[#This Row],[Žiadosť o platbu]],"áno"),"nie")</f>
        <v>nie</v>
      </c>
    </row>
    <row r="749" spans="3:71" x14ac:dyDescent="0.25">
      <c r="C749" s="88" t="s">
        <v>987</v>
      </c>
      <c r="E749" s="9"/>
      <c r="L749" s="88" t="s">
        <v>1095</v>
      </c>
      <c r="M749" s="88" t="s">
        <v>989</v>
      </c>
      <c r="N749" s="88" t="s">
        <v>583</v>
      </c>
      <c r="Z749" s="88" t="s">
        <v>298</v>
      </c>
      <c r="AA749" s="88" t="s">
        <v>298</v>
      </c>
      <c r="AW749" s="88">
        <v>4370</v>
      </c>
      <c r="BR749" s="166" t="s">
        <v>219</v>
      </c>
      <c r="BS749" t="str">
        <f>_xlfn.IFNA(IF(VLOOKUP(Prehlad_ZoP[[#This Row],[Žiadosť o platbu]],Celkový_súbor!A:A,1,FALSE)=Prehlad_ZoP[[#This Row],[Žiadosť o platbu]],"áno"),"nie")</f>
        <v>nie</v>
      </c>
    </row>
    <row r="750" spans="3:71" x14ac:dyDescent="0.25">
      <c r="C750" s="88" t="s">
        <v>987</v>
      </c>
      <c r="E750" s="9"/>
      <c r="L750" s="88" t="s">
        <v>1096</v>
      </c>
      <c r="M750" s="88" t="s">
        <v>989</v>
      </c>
      <c r="N750" s="88" t="s">
        <v>583</v>
      </c>
      <c r="Z750" s="88" t="s">
        <v>298</v>
      </c>
      <c r="AA750" s="88" t="s">
        <v>298</v>
      </c>
      <c r="AW750" s="88">
        <v>988</v>
      </c>
      <c r="BR750" s="166" t="s">
        <v>219</v>
      </c>
      <c r="BS750" t="str">
        <f>_xlfn.IFNA(IF(VLOOKUP(Prehlad_ZoP[[#This Row],[Žiadosť o platbu]],Celkový_súbor!A:A,1,FALSE)=Prehlad_ZoP[[#This Row],[Žiadosť o platbu]],"áno"),"nie")</f>
        <v>nie</v>
      </c>
    </row>
    <row r="751" spans="3:71" x14ac:dyDescent="0.25">
      <c r="C751" s="88" t="s">
        <v>987</v>
      </c>
      <c r="E751" s="9"/>
      <c r="L751" s="88" t="s">
        <v>1097</v>
      </c>
      <c r="M751" s="88" t="s">
        <v>989</v>
      </c>
      <c r="N751" s="88" t="s">
        <v>583</v>
      </c>
      <c r="Z751" s="88" t="s">
        <v>298</v>
      </c>
      <c r="AA751" s="88" t="s">
        <v>298</v>
      </c>
      <c r="AW751" s="88">
        <v>3800</v>
      </c>
      <c r="BR751" s="166" t="s">
        <v>219</v>
      </c>
      <c r="BS751" t="str">
        <f>_xlfn.IFNA(IF(VLOOKUP(Prehlad_ZoP[[#This Row],[Žiadosť o platbu]],Celkový_súbor!A:A,1,FALSE)=Prehlad_ZoP[[#This Row],[Žiadosť o platbu]],"áno"),"nie")</f>
        <v>nie</v>
      </c>
    </row>
    <row r="752" spans="3:71" x14ac:dyDescent="0.25">
      <c r="C752" s="88" t="s">
        <v>987</v>
      </c>
      <c r="E752" s="9"/>
      <c r="L752" s="88" t="s">
        <v>1098</v>
      </c>
      <c r="M752" s="88" t="s">
        <v>989</v>
      </c>
      <c r="N752" s="88" t="s">
        <v>583</v>
      </c>
      <c r="Z752" s="88" t="s">
        <v>298</v>
      </c>
      <c r="AA752" s="88" t="s">
        <v>298</v>
      </c>
      <c r="AW752" s="88">
        <v>4370</v>
      </c>
      <c r="BR752" s="166" t="s">
        <v>219</v>
      </c>
      <c r="BS752" t="str">
        <f>_xlfn.IFNA(IF(VLOOKUP(Prehlad_ZoP[[#This Row],[Žiadosť o platbu]],Celkový_súbor!A:A,1,FALSE)=Prehlad_ZoP[[#This Row],[Žiadosť o platbu]],"áno"),"nie")</f>
        <v>nie</v>
      </c>
    </row>
    <row r="753" spans="3:71" x14ac:dyDescent="0.25">
      <c r="C753" s="88" t="s">
        <v>987</v>
      </c>
      <c r="E753" s="9"/>
      <c r="L753" s="88" t="s">
        <v>1099</v>
      </c>
      <c r="M753" s="88" t="s">
        <v>989</v>
      </c>
      <c r="N753" s="88" t="s">
        <v>583</v>
      </c>
      <c r="Z753" s="88" t="s">
        <v>298</v>
      </c>
      <c r="AA753" s="88" t="s">
        <v>298</v>
      </c>
      <c r="AW753" s="88">
        <v>4370</v>
      </c>
      <c r="BR753" s="166" t="s">
        <v>219</v>
      </c>
      <c r="BS753" t="str">
        <f>_xlfn.IFNA(IF(VLOOKUP(Prehlad_ZoP[[#This Row],[Žiadosť o platbu]],Celkový_súbor!A:A,1,FALSE)=Prehlad_ZoP[[#This Row],[Žiadosť o platbu]],"áno"),"nie")</f>
        <v>nie</v>
      </c>
    </row>
    <row r="754" spans="3:71" x14ac:dyDescent="0.25">
      <c r="C754" s="88" t="s">
        <v>987</v>
      </c>
      <c r="E754" s="9"/>
      <c r="L754" s="88" t="s">
        <v>1100</v>
      </c>
      <c r="M754" s="88" t="s">
        <v>989</v>
      </c>
      <c r="N754" s="88" t="s">
        <v>583</v>
      </c>
      <c r="Z754" s="88" t="s">
        <v>298</v>
      </c>
      <c r="AA754" s="88" t="s">
        <v>298</v>
      </c>
      <c r="AW754" s="88">
        <v>4370</v>
      </c>
      <c r="BR754" s="166" t="s">
        <v>219</v>
      </c>
      <c r="BS754" t="str">
        <f>_xlfn.IFNA(IF(VLOOKUP(Prehlad_ZoP[[#This Row],[Žiadosť o platbu]],Celkový_súbor!A:A,1,FALSE)=Prehlad_ZoP[[#This Row],[Žiadosť o platbu]],"áno"),"nie")</f>
        <v>nie</v>
      </c>
    </row>
    <row r="755" spans="3:71" x14ac:dyDescent="0.25">
      <c r="C755" s="88" t="s">
        <v>987</v>
      </c>
      <c r="E755" s="9"/>
      <c r="L755" s="88" t="s">
        <v>1101</v>
      </c>
      <c r="M755" s="88" t="s">
        <v>989</v>
      </c>
      <c r="N755" s="88" t="s">
        <v>583</v>
      </c>
      <c r="Z755" s="88" t="s">
        <v>298</v>
      </c>
      <c r="AA755" s="88" t="s">
        <v>298</v>
      </c>
      <c r="AW755" s="88">
        <v>4370</v>
      </c>
      <c r="BR755" s="166" t="s">
        <v>219</v>
      </c>
      <c r="BS755" t="str">
        <f>_xlfn.IFNA(IF(VLOOKUP(Prehlad_ZoP[[#This Row],[Žiadosť o platbu]],Celkový_súbor!A:A,1,FALSE)=Prehlad_ZoP[[#This Row],[Žiadosť o platbu]],"áno"),"nie")</f>
        <v>nie</v>
      </c>
    </row>
    <row r="756" spans="3:71" x14ac:dyDescent="0.25">
      <c r="C756" s="88" t="s">
        <v>987</v>
      </c>
      <c r="E756" s="9"/>
      <c r="L756" s="88" t="s">
        <v>1102</v>
      </c>
      <c r="M756" s="88" t="s">
        <v>989</v>
      </c>
      <c r="N756" s="88" t="s">
        <v>583</v>
      </c>
      <c r="Z756" s="88" t="s">
        <v>298</v>
      </c>
      <c r="AA756" s="88" t="s">
        <v>298</v>
      </c>
      <c r="AW756" s="88">
        <v>4370</v>
      </c>
      <c r="BR756" s="166" t="s">
        <v>219</v>
      </c>
      <c r="BS756" t="str">
        <f>_xlfn.IFNA(IF(VLOOKUP(Prehlad_ZoP[[#This Row],[Žiadosť o platbu]],Celkový_súbor!A:A,1,FALSE)=Prehlad_ZoP[[#This Row],[Žiadosť o platbu]],"áno"),"nie")</f>
        <v>nie</v>
      </c>
    </row>
    <row r="757" spans="3:71" x14ac:dyDescent="0.25">
      <c r="C757" s="88" t="s">
        <v>987</v>
      </c>
      <c r="E757" s="9"/>
      <c r="L757" s="88" t="s">
        <v>1103</v>
      </c>
      <c r="M757" s="88" t="s">
        <v>989</v>
      </c>
      <c r="N757" s="88" t="s">
        <v>583</v>
      </c>
      <c r="Z757" s="88" t="s">
        <v>298</v>
      </c>
      <c r="AA757" s="88" t="s">
        <v>298</v>
      </c>
      <c r="AW757" s="88">
        <v>3800</v>
      </c>
      <c r="BR757" s="166" t="s">
        <v>219</v>
      </c>
      <c r="BS757" t="str">
        <f>_xlfn.IFNA(IF(VLOOKUP(Prehlad_ZoP[[#This Row],[Žiadosť o platbu]],Celkový_súbor!A:A,1,FALSE)=Prehlad_ZoP[[#This Row],[Žiadosť o platbu]],"áno"),"nie")</f>
        <v>nie</v>
      </c>
    </row>
    <row r="758" spans="3:71" x14ac:dyDescent="0.25">
      <c r="C758" s="88" t="s">
        <v>987</v>
      </c>
      <c r="E758" s="9"/>
      <c r="L758" s="88" t="s">
        <v>1104</v>
      </c>
      <c r="M758" s="88" t="s">
        <v>989</v>
      </c>
      <c r="N758" s="88" t="s">
        <v>583</v>
      </c>
      <c r="Z758" s="88" t="s">
        <v>298</v>
      </c>
      <c r="AA758" s="88" t="s">
        <v>298</v>
      </c>
      <c r="AW758" s="88">
        <v>3496</v>
      </c>
      <c r="BR758" s="166" t="s">
        <v>219</v>
      </c>
      <c r="BS758" t="str">
        <f>_xlfn.IFNA(IF(VLOOKUP(Prehlad_ZoP[[#This Row],[Žiadosť o platbu]],Celkový_súbor!A:A,1,FALSE)=Prehlad_ZoP[[#This Row],[Žiadosť o platbu]],"áno"),"nie")</f>
        <v>nie</v>
      </c>
    </row>
    <row r="759" spans="3:71" x14ac:dyDescent="0.25">
      <c r="C759" s="88" t="s">
        <v>987</v>
      </c>
      <c r="E759" s="9"/>
      <c r="L759" s="88" t="s">
        <v>1105</v>
      </c>
      <c r="M759" s="88" t="s">
        <v>989</v>
      </c>
      <c r="N759" s="88" t="s">
        <v>583</v>
      </c>
      <c r="Z759" s="88" t="s">
        <v>298</v>
      </c>
      <c r="AA759" s="88" t="s">
        <v>298</v>
      </c>
      <c r="AW759" s="88">
        <v>2280</v>
      </c>
      <c r="BR759" s="166" t="s">
        <v>219</v>
      </c>
      <c r="BS759" t="str">
        <f>_xlfn.IFNA(IF(VLOOKUP(Prehlad_ZoP[[#This Row],[Žiadosť o platbu]],Celkový_súbor!A:A,1,FALSE)=Prehlad_ZoP[[#This Row],[Žiadosť o platbu]],"áno"),"nie")</f>
        <v>nie</v>
      </c>
    </row>
    <row r="760" spans="3:71" x14ac:dyDescent="0.25">
      <c r="C760" s="88" t="s">
        <v>987</v>
      </c>
      <c r="E760" s="9"/>
      <c r="L760" s="88" t="s">
        <v>1106</v>
      </c>
      <c r="M760" s="88" t="s">
        <v>989</v>
      </c>
      <c r="N760" s="88" t="s">
        <v>583</v>
      </c>
      <c r="Z760" s="88" t="s">
        <v>298</v>
      </c>
      <c r="AA760" s="88" t="s">
        <v>298</v>
      </c>
      <c r="AW760" s="88">
        <v>2622</v>
      </c>
      <c r="BR760" s="166" t="s">
        <v>219</v>
      </c>
      <c r="BS760" t="str">
        <f>_xlfn.IFNA(IF(VLOOKUP(Prehlad_ZoP[[#This Row],[Žiadosť o platbu]],Celkový_súbor!A:A,1,FALSE)=Prehlad_ZoP[[#This Row],[Žiadosť o platbu]],"áno"),"nie")</f>
        <v>nie</v>
      </c>
    </row>
    <row r="761" spans="3:71" x14ac:dyDescent="0.25">
      <c r="C761" s="88" t="s">
        <v>987</v>
      </c>
      <c r="E761" s="9"/>
      <c r="L761" s="88" t="s">
        <v>1107</v>
      </c>
      <c r="M761" s="88" t="s">
        <v>989</v>
      </c>
      <c r="N761" s="88" t="s">
        <v>583</v>
      </c>
      <c r="Z761" s="88" t="s">
        <v>298</v>
      </c>
      <c r="AA761" s="88" t="s">
        <v>298</v>
      </c>
      <c r="AW761" s="88">
        <v>3059</v>
      </c>
      <c r="BR761" s="166" t="s">
        <v>219</v>
      </c>
      <c r="BS761" t="str">
        <f>_xlfn.IFNA(IF(VLOOKUP(Prehlad_ZoP[[#This Row],[Žiadosť o platbu]],Celkový_súbor!A:A,1,FALSE)=Prehlad_ZoP[[#This Row],[Žiadosť o platbu]],"áno"),"nie")</f>
        <v>nie</v>
      </c>
    </row>
    <row r="762" spans="3:71" x14ac:dyDescent="0.25">
      <c r="C762" s="88" t="s">
        <v>987</v>
      </c>
      <c r="E762" s="9"/>
      <c r="L762" s="88" t="s">
        <v>1108</v>
      </c>
      <c r="M762" s="88" t="s">
        <v>989</v>
      </c>
      <c r="N762" s="88" t="s">
        <v>583</v>
      </c>
      <c r="Z762" s="88" t="s">
        <v>298</v>
      </c>
      <c r="AA762" s="88" t="s">
        <v>298</v>
      </c>
      <c r="AW762" s="88">
        <v>3933</v>
      </c>
      <c r="BR762" s="166" t="s">
        <v>219</v>
      </c>
      <c r="BS762" t="str">
        <f>_xlfn.IFNA(IF(VLOOKUP(Prehlad_ZoP[[#This Row],[Žiadosť o platbu]],Celkový_súbor!A:A,1,FALSE)=Prehlad_ZoP[[#This Row],[Žiadosť o platbu]],"áno"),"nie")</f>
        <v>nie</v>
      </c>
    </row>
    <row r="763" spans="3:71" x14ac:dyDescent="0.25">
      <c r="C763" s="88" t="s">
        <v>987</v>
      </c>
      <c r="E763" s="9"/>
      <c r="L763" s="88" t="s">
        <v>1109</v>
      </c>
      <c r="M763" s="88" t="s">
        <v>989</v>
      </c>
      <c r="N763" s="88" t="s">
        <v>583</v>
      </c>
      <c r="Z763" s="88" t="s">
        <v>298</v>
      </c>
      <c r="AA763" s="88" t="s">
        <v>298</v>
      </c>
      <c r="AW763" s="88">
        <v>2280</v>
      </c>
      <c r="BR763" s="166" t="s">
        <v>219</v>
      </c>
      <c r="BS763" t="str">
        <f>_xlfn.IFNA(IF(VLOOKUP(Prehlad_ZoP[[#This Row],[Žiadosť o platbu]],Celkový_súbor!A:A,1,FALSE)=Prehlad_ZoP[[#This Row],[Žiadosť o platbu]],"áno"),"nie")</f>
        <v>nie</v>
      </c>
    </row>
    <row r="764" spans="3:71" x14ac:dyDescent="0.25">
      <c r="C764" s="88" t="s">
        <v>987</v>
      </c>
      <c r="E764" s="9"/>
      <c r="L764" s="88" t="s">
        <v>1110</v>
      </c>
      <c r="M764" s="88" t="s">
        <v>1111</v>
      </c>
      <c r="N764" s="88" t="s">
        <v>633</v>
      </c>
      <c r="Z764" s="88" t="s">
        <v>298</v>
      </c>
      <c r="AA764" s="88" t="s">
        <v>298</v>
      </c>
      <c r="AW764" s="88">
        <v>50560.38</v>
      </c>
      <c r="BR764" s="166" t="s">
        <v>219</v>
      </c>
      <c r="BS764" t="str">
        <f>_xlfn.IFNA(IF(VLOOKUP(Prehlad_ZoP[[#This Row],[Žiadosť o platbu]],Celkový_súbor!A:A,1,FALSE)=Prehlad_ZoP[[#This Row],[Žiadosť o platbu]],"áno"),"nie")</f>
        <v>nie</v>
      </c>
    </row>
    <row r="765" spans="3:71" x14ac:dyDescent="0.25">
      <c r="C765" s="88" t="s">
        <v>987</v>
      </c>
      <c r="E765" s="9"/>
      <c r="L765" s="88" t="s">
        <v>1110</v>
      </c>
      <c r="M765" s="88" t="s">
        <v>1111</v>
      </c>
      <c r="N765" s="88" t="s">
        <v>633</v>
      </c>
      <c r="Z765" s="88" t="s">
        <v>298</v>
      </c>
      <c r="AA765" s="88" t="s">
        <v>298</v>
      </c>
      <c r="AW765" s="88">
        <v>1476.8</v>
      </c>
      <c r="BR765" s="166" t="s">
        <v>219</v>
      </c>
      <c r="BS765" t="str">
        <f>_xlfn.IFNA(IF(VLOOKUP(Prehlad_ZoP[[#This Row],[Žiadosť o platbu]],Celkový_súbor!A:A,1,FALSE)=Prehlad_ZoP[[#This Row],[Žiadosť o platbu]],"áno"),"nie")</f>
        <v>nie</v>
      </c>
    </row>
    <row r="766" spans="3:71" x14ac:dyDescent="0.25">
      <c r="C766" s="88" t="s">
        <v>1112</v>
      </c>
      <c r="E766" s="9"/>
      <c r="L766" s="88" t="s">
        <v>1113</v>
      </c>
      <c r="M766" s="88" t="s">
        <v>1114</v>
      </c>
      <c r="N766" s="88" t="s">
        <v>583</v>
      </c>
      <c r="Z766" s="88" t="s">
        <v>298</v>
      </c>
      <c r="AA766" s="88" t="s">
        <v>298</v>
      </c>
      <c r="AW766" s="88">
        <v>2000</v>
      </c>
      <c r="BR766" s="166" t="s">
        <v>219</v>
      </c>
      <c r="BS766" t="str">
        <f>_xlfn.IFNA(IF(VLOOKUP(Prehlad_ZoP[[#This Row],[Žiadosť o platbu]],Celkový_súbor!A:A,1,FALSE)=Prehlad_ZoP[[#This Row],[Žiadosť o platbu]],"áno"),"nie")</f>
        <v>nie</v>
      </c>
    </row>
    <row r="767" spans="3:71" x14ac:dyDescent="0.25">
      <c r="C767" s="88" t="s">
        <v>1112</v>
      </c>
      <c r="E767" s="9"/>
      <c r="L767" s="88" t="s">
        <v>1115</v>
      </c>
      <c r="M767" s="88" t="s">
        <v>1114</v>
      </c>
      <c r="N767" s="88" t="s">
        <v>583</v>
      </c>
      <c r="Z767" s="88" t="s">
        <v>298</v>
      </c>
      <c r="AA767" s="88" t="s">
        <v>298</v>
      </c>
      <c r="AW767" s="88">
        <v>3800</v>
      </c>
      <c r="BR767" s="166" t="s">
        <v>219</v>
      </c>
      <c r="BS767" t="str">
        <f>_xlfn.IFNA(IF(VLOOKUP(Prehlad_ZoP[[#This Row],[Žiadosť o platbu]],Celkový_súbor!A:A,1,FALSE)=Prehlad_ZoP[[#This Row],[Žiadosť o platbu]],"áno"),"nie")</f>
        <v>nie</v>
      </c>
    </row>
    <row r="768" spans="3:71" x14ac:dyDescent="0.25">
      <c r="C768" s="88" t="s">
        <v>1112</v>
      </c>
      <c r="E768" s="9"/>
      <c r="L768" s="88" t="s">
        <v>1116</v>
      </c>
      <c r="M768" s="88" t="s">
        <v>1114</v>
      </c>
      <c r="N768" s="88" t="s">
        <v>583</v>
      </c>
      <c r="Z768" s="88" t="s">
        <v>298</v>
      </c>
      <c r="AA768" s="88" t="s">
        <v>298</v>
      </c>
      <c r="AW768" s="88">
        <v>2000</v>
      </c>
      <c r="BR768" s="166" t="s">
        <v>219</v>
      </c>
      <c r="BS768" t="str">
        <f>_xlfn.IFNA(IF(VLOOKUP(Prehlad_ZoP[[#This Row],[Žiadosť o platbu]],Celkový_súbor!A:A,1,FALSE)=Prehlad_ZoP[[#This Row],[Žiadosť o platbu]],"áno"),"nie")</f>
        <v>nie</v>
      </c>
    </row>
    <row r="769" spans="3:71" x14ac:dyDescent="0.25">
      <c r="C769" s="88" t="s">
        <v>1112</v>
      </c>
      <c r="E769" s="9"/>
      <c r="L769" s="88" t="s">
        <v>1117</v>
      </c>
      <c r="M769" s="88" t="s">
        <v>1114</v>
      </c>
      <c r="N769" s="88" t="s">
        <v>583</v>
      </c>
      <c r="Z769" s="88" t="s">
        <v>298</v>
      </c>
      <c r="AA769" s="88" t="s">
        <v>298</v>
      </c>
      <c r="AW769" s="88">
        <v>2660</v>
      </c>
      <c r="BR769" s="166" t="s">
        <v>219</v>
      </c>
      <c r="BS769" t="str">
        <f>_xlfn.IFNA(IF(VLOOKUP(Prehlad_ZoP[[#This Row],[Žiadosť o platbu]],Celkový_súbor!A:A,1,FALSE)=Prehlad_ZoP[[#This Row],[Žiadosť o platbu]],"áno"),"nie")</f>
        <v>nie</v>
      </c>
    </row>
    <row r="770" spans="3:71" x14ac:dyDescent="0.25">
      <c r="C770" s="88" t="s">
        <v>1112</v>
      </c>
      <c r="E770" s="9"/>
      <c r="L770" s="88" t="s">
        <v>1118</v>
      </c>
      <c r="M770" s="88" t="s">
        <v>1114</v>
      </c>
      <c r="N770" s="88" t="s">
        <v>583</v>
      </c>
      <c r="Z770" s="88" t="s">
        <v>298</v>
      </c>
      <c r="AA770" s="88" t="s">
        <v>298</v>
      </c>
      <c r="AW770" s="88">
        <v>3800</v>
      </c>
      <c r="BR770" s="166" t="s">
        <v>219</v>
      </c>
      <c r="BS770" t="str">
        <f>_xlfn.IFNA(IF(VLOOKUP(Prehlad_ZoP[[#This Row],[Žiadosť o platbu]],Celkový_súbor!A:A,1,FALSE)=Prehlad_ZoP[[#This Row],[Žiadosť o platbu]],"áno"),"nie")</f>
        <v>nie</v>
      </c>
    </row>
    <row r="771" spans="3:71" x14ac:dyDescent="0.25">
      <c r="C771" s="88" t="s">
        <v>1112</v>
      </c>
      <c r="E771" s="9"/>
      <c r="L771" s="88" t="s">
        <v>1119</v>
      </c>
      <c r="M771" s="88" t="s">
        <v>1114</v>
      </c>
      <c r="N771" s="88" t="s">
        <v>583</v>
      </c>
      <c r="Z771" s="88" t="s">
        <v>298</v>
      </c>
      <c r="AA771" s="88" t="s">
        <v>298</v>
      </c>
      <c r="AW771" s="88">
        <v>2660</v>
      </c>
      <c r="BR771" s="166" t="s">
        <v>219</v>
      </c>
      <c r="BS771" t="str">
        <f>_xlfn.IFNA(IF(VLOOKUP(Prehlad_ZoP[[#This Row],[Žiadosť o platbu]],Celkový_súbor!A:A,1,FALSE)=Prehlad_ZoP[[#This Row],[Žiadosť o platbu]],"áno"),"nie")</f>
        <v>nie</v>
      </c>
    </row>
    <row r="772" spans="3:71" x14ac:dyDescent="0.25">
      <c r="C772" s="88" t="s">
        <v>1112</v>
      </c>
      <c r="E772" s="9"/>
      <c r="L772" s="88" t="s">
        <v>1120</v>
      </c>
      <c r="M772" s="88" t="s">
        <v>1114</v>
      </c>
      <c r="N772" s="88" t="s">
        <v>583</v>
      </c>
      <c r="Z772" s="88" t="s">
        <v>298</v>
      </c>
      <c r="AA772" s="88" t="s">
        <v>298</v>
      </c>
      <c r="AW772" s="88">
        <v>3933</v>
      </c>
      <c r="BR772" s="166" t="s">
        <v>219</v>
      </c>
      <c r="BS772" t="str">
        <f>_xlfn.IFNA(IF(VLOOKUP(Prehlad_ZoP[[#This Row],[Žiadosť o platbu]],Celkový_súbor!A:A,1,FALSE)=Prehlad_ZoP[[#This Row],[Žiadosť o platbu]],"áno"),"nie")</f>
        <v>nie</v>
      </c>
    </row>
    <row r="773" spans="3:71" x14ac:dyDescent="0.25">
      <c r="C773" s="88" t="s">
        <v>1112</v>
      </c>
      <c r="E773" s="9"/>
      <c r="L773" s="88" t="s">
        <v>1121</v>
      </c>
      <c r="M773" s="88" t="s">
        <v>1114</v>
      </c>
      <c r="N773" s="88" t="s">
        <v>583</v>
      </c>
      <c r="Z773" s="88" t="s">
        <v>298</v>
      </c>
      <c r="AA773" s="88" t="s">
        <v>298</v>
      </c>
      <c r="AW773" s="88">
        <v>4370</v>
      </c>
      <c r="BR773" s="166" t="s">
        <v>219</v>
      </c>
      <c r="BS773" t="str">
        <f>_xlfn.IFNA(IF(VLOOKUP(Prehlad_ZoP[[#This Row],[Žiadosť o platbu]],Celkový_súbor!A:A,1,FALSE)=Prehlad_ZoP[[#This Row],[Žiadosť o platbu]],"áno"),"nie")</f>
        <v>nie</v>
      </c>
    </row>
    <row r="774" spans="3:71" x14ac:dyDescent="0.25">
      <c r="C774" s="88" t="s">
        <v>1112</v>
      </c>
      <c r="E774" s="9"/>
      <c r="L774" s="88" t="s">
        <v>1122</v>
      </c>
      <c r="M774" s="88" t="s">
        <v>1114</v>
      </c>
      <c r="N774" s="88" t="s">
        <v>583</v>
      </c>
      <c r="Z774" s="88" t="s">
        <v>298</v>
      </c>
      <c r="AA774" s="88" t="s">
        <v>298</v>
      </c>
      <c r="AW774" s="88">
        <v>1500</v>
      </c>
      <c r="BR774" s="166" t="s">
        <v>219</v>
      </c>
      <c r="BS774" t="str">
        <f>_xlfn.IFNA(IF(VLOOKUP(Prehlad_ZoP[[#This Row],[Žiadosť o platbu]],Celkový_súbor!A:A,1,FALSE)=Prehlad_ZoP[[#This Row],[Žiadosť o platbu]],"áno"),"nie")</f>
        <v>nie</v>
      </c>
    </row>
    <row r="775" spans="3:71" x14ac:dyDescent="0.25">
      <c r="C775" s="88" t="s">
        <v>1112</v>
      </c>
      <c r="E775" s="9"/>
      <c r="L775" s="88" t="s">
        <v>1123</v>
      </c>
      <c r="M775" s="88" t="s">
        <v>1114</v>
      </c>
      <c r="N775" s="88" t="s">
        <v>583</v>
      </c>
      <c r="Z775" s="88" t="s">
        <v>298</v>
      </c>
      <c r="AA775" s="88" t="s">
        <v>298</v>
      </c>
      <c r="AW775" s="88">
        <v>4370</v>
      </c>
      <c r="BR775" s="166" t="s">
        <v>219</v>
      </c>
      <c r="BS775" t="str">
        <f>_xlfn.IFNA(IF(VLOOKUP(Prehlad_ZoP[[#This Row],[Žiadosť o platbu]],Celkový_súbor!A:A,1,FALSE)=Prehlad_ZoP[[#This Row],[Žiadosť o platbu]],"áno"),"nie")</f>
        <v>nie</v>
      </c>
    </row>
    <row r="776" spans="3:71" x14ac:dyDescent="0.25">
      <c r="C776" s="88" t="s">
        <v>1112</v>
      </c>
      <c r="E776" s="9"/>
      <c r="L776" s="88" t="s">
        <v>1124</v>
      </c>
      <c r="M776" s="88" t="s">
        <v>1114</v>
      </c>
      <c r="N776" s="88" t="s">
        <v>583</v>
      </c>
      <c r="Z776" s="88" t="s">
        <v>298</v>
      </c>
      <c r="AA776" s="88" t="s">
        <v>298</v>
      </c>
      <c r="AW776" s="88">
        <v>4370</v>
      </c>
      <c r="BR776" s="166" t="s">
        <v>219</v>
      </c>
      <c r="BS776" t="str">
        <f>_xlfn.IFNA(IF(VLOOKUP(Prehlad_ZoP[[#This Row],[Žiadosť o platbu]],Celkový_súbor!A:A,1,FALSE)=Prehlad_ZoP[[#This Row],[Žiadosť o platbu]],"áno"),"nie")</f>
        <v>nie</v>
      </c>
    </row>
    <row r="777" spans="3:71" x14ac:dyDescent="0.25">
      <c r="C777" s="88" t="s">
        <v>1112</v>
      </c>
      <c r="E777" s="9"/>
      <c r="L777" s="88" t="s">
        <v>1125</v>
      </c>
      <c r="M777" s="88" t="s">
        <v>1114</v>
      </c>
      <c r="N777" s="88" t="s">
        <v>583</v>
      </c>
      <c r="Z777" s="88" t="s">
        <v>298</v>
      </c>
      <c r="AA777" s="88" t="s">
        <v>298</v>
      </c>
      <c r="AW777" s="88">
        <v>4370</v>
      </c>
      <c r="BR777" s="166" t="s">
        <v>219</v>
      </c>
      <c r="BS777" t="str">
        <f>_xlfn.IFNA(IF(VLOOKUP(Prehlad_ZoP[[#This Row],[Žiadosť o platbu]],Celkový_súbor!A:A,1,FALSE)=Prehlad_ZoP[[#This Row],[Žiadosť o platbu]],"áno"),"nie")</f>
        <v>nie</v>
      </c>
    </row>
    <row r="778" spans="3:71" x14ac:dyDescent="0.25">
      <c r="C778" s="88" t="s">
        <v>1112</v>
      </c>
      <c r="E778" s="9"/>
      <c r="L778" s="88" t="s">
        <v>1126</v>
      </c>
      <c r="M778" s="88" t="s">
        <v>1114</v>
      </c>
      <c r="N778" s="88" t="s">
        <v>583</v>
      </c>
      <c r="Z778" s="88" t="s">
        <v>298</v>
      </c>
      <c r="AA778" s="88" t="s">
        <v>298</v>
      </c>
      <c r="AW778" s="88">
        <v>3933</v>
      </c>
      <c r="BR778" s="166" t="s">
        <v>219</v>
      </c>
      <c r="BS778" t="str">
        <f>_xlfn.IFNA(IF(VLOOKUP(Prehlad_ZoP[[#This Row],[Žiadosť o platbu]],Celkový_súbor!A:A,1,FALSE)=Prehlad_ZoP[[#This Row],[Žiadosť o platbu]],"áno"),"nie")</f>
        <v>nie</v>
      </c>
    </row>
    <row r="779" spans="3:71" x14ac:dyDescent="0.25">
      <c r="C779" s="88" t="s">
        <v>1112</v>
      </c>
      <c r="E779" s="9"/>
      <c r="L779" s="88" t="s">
        <v>1127</v>
      </c>
      <c r="M779" s="88" t="s">
        <v>1114</v>
      </c>
      <c r="N779" s="88" t="s">
        <v>583</v>
      </c>
      <c r="Z779" s="88" t="s">
        <v>298</v>
      </c>
      <c r="AA779" s="88" t="s">
        <v>298</v>
      </c>
      <c r="AW779" s="88">
        <v>1725</v>
      </c>
      <c r="BR779" s="166" t="s">
        <v>219</v>
      </c>
      <c r="BS779" t="str">
        <f>_xlfn.IFNA(IF(VLOOKUP(Prehlad_ZoP[[#This Row],[Žiadosť o platbu]],Celkový_súbor!A:A,1,FALSE)=Prehlad_ZoP[[#This Row],[Žiadosť o platbu]],"áno"),"nie")</f>
        <v>nie</v>
      </c>
    </row>
    <row r="780" spans="3:71" x14ac:dyDescent="0.25">
      <c r="C780" s="88" t="s">
        <v>1112</v>
      </c>
      <c r="E780" s="9"/>
      <c r="L780" s="88" t="s">
        <v>1128</v>
      </c>
      <c r="M780" s="88" t="s">
        <v>1114</v>
      </c>
      <c r="N780" s="88" t="s">
        <v>583</v>
      </c>
      <c r="Z780" s="88" t="s">
        <v>298</v>
      </c>
      <c r="AA780" s="88" t="s">
        <v>298</v>
      </c>
      <c r="AW780" s="88">
        <v>4370</v>
      </c>
      <c r="BR780" s="166" t="s">
        <v>219</v>
      </c>
      <c r="BS780" t="str">
        <f>_xlfn.IFNA(IF(VLOOKUP(Prehlad_ZoP[[#This Row],[Žiadosť o platbu]],Celkový_súbor!A:A,1,FALSE)=Prehlad_ZoP[[#This Row],[Žiadosť o platbu]],"áno"),"nie")</f>
        <v>nie</v>
      </c>
    </row>
    <row r="781" spans="3:71" x14ac:dyDescent="0.25">
      <c r="C781" s="88" t="s">
        <v>1112</v>
      </c>
      <c r="E781" s="9"/>
      <c r="L781" s="88" t="s">
        <v>1129</v>
      </c>
      <c r="M781" s="88" t="s">
        <v>1114</v>
      </c>
      <c r="N781" s="88" t="s">
        <v>583</v>
      </c>
      <c r="Z781" s="88" t="s">
        <v>298</v>
      </c>
      <c r="AA781" s="88" t="s">
        <v>298</v>
      </c>
      <c r="AW781" s="88">
        <v>3420</v>
      </c>
      <c r="BR781" s="166" t="s">
        <v>219</v>
      </c>
      <c r="BS781" t="str">
        <f>_xlfn.IFNA(IF(VLOOKUP(Prehlad_ZoP[[#This Row],[Žiadosť o platbu]],Celkový_súbor!A:A,1,FALSE)=Prehlad_ZoP[[#This Row],[Žiadosť o platbu]],"áno"),"nie")</f>
        <v>nie</v>
      </c>
    </row>
    <row r="782" spans="3:71" x14ac:dyDescent="0.25">
      <c r="C782" s="88" t="s">
        <v>1112</v>
      </c>
      <c r="E782" s="9"/>
      <c r="L782" s="88" t="s">
        <v>1130</v>
      </c>
      <c r="M782" s="88" t="s">
        <v>1114</v>
      </c>
      <c r="N782" s="88" t="s">
        <v>583</v>
      </c>
      <c r="Z782" s="88" t="s">
        <v>298</v>
      </c>
      <c r="AA782" s="88" t="s">
        <v>298</v>
      </c>
      <c r="AW782" s="88">
        <v>4370</v>
      </c>
      <c r="BR782" s="166" t="s">
        <v>219</v>
      </c>
      <c r="BS782" t="str">
        <f>_xlfn.IFNA(IF(VLOOKUP(Prehlad_ZoP[[#This Row],[Žiadosť o platbu]],Celkový_súbor!A:A,1,FALSE)=Prehlad_ZoP[[#This Row],[Žiadosť o platbu]],"áno"),"nie")</f>
        <v>nie</v>
      </c>
    </row>
    <row r="783" spans="3:71" x14ac:dyDescent="0.25">
      <c r="C783" s="88" t="s">
        <v>1112</v>
      </c>
      <c r="E783" s="9"/>
      <c r="L783" s="88" t="s">
        <v>1131</v>
      </c>
      <c r="M783" s="88" t="s">
        <v>1114</v>
      </c>
      <c r="N783" s="88" t="s">
        <v>583</v>
      </c>
      <c r="Z783" s="88" t="s">
        <v>298</v>
      </c>
      <c r="AA783" s="88" t="s">
        <v>298</v>
      </c>
      <c r="AW783" s="88">
        <v>2280</v>
      </c>
      <c r="BR783" s="166" t="s">
        <v>219</v>
      </c>
      <c r="BS783" t="str">
        <f>_xlfn.IFNA(IF(VLOOKUP(Prehlad_ZoP[[#This Row],[Žiadosť o platbu]],Celkový_súbor!A:A,1,FALSE)=Prehlad_ZoP[[#This Row],[Žiadosť o platbu]],"áno"),"nie")</f>
        <v>nie</v>
      </c>
    </row>
    <row r="784" spans="3:71" x14ac:dyDescent="0.25">
      <c r="C784" s="88" t="s">
        <v>1112</v>
      </c>
      <c r="E784" s="9"/>
      <c r="L784" s="88" t="s">
        <v>1132</v>
      </c>
      <c r="M784" s="88" t="s">
        <v>1114</v>
      </c>
      <c r="N784" s="88" t="s">
        <v>583</v>
      </c>
      <c r="Z784" s="88" t="s">
        <v>298</v>
      </c>
      <c r="AA784" s="88" t="s">
        <v>298</v>
      </c>
      <c r="AW784" s="88">
        <v>3800</v>
      </c>
      <c r="BR784" s="166" t="s">
        <v>219</v>
      </c>
      <c r="BS784" t="str">
        <f>_xlfn.IFNA(IF(VLOOKUP(Prehlad_ZoP[[#This Row],[Žiadosť o platbu]],Celkový_súbor!A:A,1,FALSE)=Prehlad_ZoP[[#This Row],[Žiadosť o platbu]],"áno"),"nie")</f>
        <v>nie</v>
      </c>
    </row>
    <row r="785" spans="3:71" x14ac:dyDescent="0.25">
      <c r="C785" s="88" t="s">
        <v>1112</v>
      </c>
      <c r="E785" s="9"/>
      <c r="L785" s="88" t="s">
        <v>1133</v>
      </c>
      <c r="M785" s="88" t="s">
        <v>1114</v>
      </c>
      <c r="N785" s="88" t="s">
        <v>583</v>
      </c>
      <c r="Z785" s="88" t="s">
        <v>298</v>
      </c>
      <c r="AA785" s="88" t="s">
        <v>298</v>
      </c>
      <c r="AW785" s="88">
        <v>4370</v>
      </c>
      <c r="BR785" s="166" t="s">
        <v>219</v>
      </c>
      <c r="BS785" t="str">
        <f>_xlfn.IFNA(IF(VLOOKUP(Prehlad_ZoP[[#This Row],[Žiadosť o platbu]],Celkový_súbor!A:A,1,FALSE)=Prehlad_ZoP[[#This Row],[Žiadosť o platbu]],"áno"),"nie")</f>
        <v>nie</v>
      </c>
    </row>
    <row r="786" spans="3:71" x14ac:dyDescent="0.25">
      <c r="C786" s="88" t="s">
        <v>1112</v>
      </c>
      <c r="E786" s="9"/>
      <c r="L786" s="88" t="s">
        <v>1134</v>
      </c>
      <c r="M786" s="88" t="s">
        <v>1114</v>
      </c>
      <c r="N786" s="88" t="s">
        <v>583</v>
      </c>
      <c r="Z786" s="88" t="s">
        <v>298</v>
      </c>
      <c r="AA786" s="88" t="s">
        <v>298</v>
      </c>
      <c r="AW786" s="88">
        <v>3800</v>
      </c>
      <c r="BR786" s="166" t="s">
        <v>219</v>
      </c>
      <c r="BS786" t="str">
        <f>_xlfn.IFNA(IF(VLOOKUP(Prehlad_ZoP[[#This Row],[Žiadosť o platbu]],Celkový_súbor!A:A,1,FALSE)=Prehlad_ZoP[[#This Row],[Žiadosť o platbu]],"áno"),"nie")</f>
        <v>nie</v>
      </c>
    </row>
    <row r="787" spans="3:71" x14ac:dyDescent="0.25">
      <c r="C787" s="88" t="s">
        <v>1112</v>
      </c>
      <c r="E787" s="9"/>
      <c r="L787" s="88" t="s">
        <v>1135</v>
      </c>
      <c r="M787" s="88" t="s">
        <v>1114</v>
      </c>
      <c r="N787" s="88" t="s">
        <v>583</v>
      </c>
      <c r="Z787" s="88" t="s">
        <v>298</v>
      </c>
      <c r="AA787" s="88" t="s">
        <v>298</v>
      </c>
      <c r="AW787" s="88">
        <v>3800</v>
      </c>
      <c r="BR787" s="166" t="s">
        <v>219</v>
      </c>
      <c r="BS787" t="str">
        <f>_xlfn.IFNA(IF(VLOOKUP(Prehlad_ZoP[[#This Row],[Žiadosť o platbu]],Celkový_súbor!A:A,1,FALSE)=Prehlad_ZoP[[#This Row],[Žiadosť o platbu]],"áno"),"nie")</f>
        <v>nie</v>
      </c>
    </row>
    <row r="788" spans="3:71" x14ac:dyDescent="0.25">
      <c r="C788" s="88" t="s">
        <v>1112</v>
      </c>
      <c r="E788" s="9"/>
      <c r="L788" s="88" t="s">
        <v>1136</v>
      </c>
      <c r="M788" s="88" t="s">
        <v>1114</v>
      </c>
      <c r="N788" s="88" t="s">
        <v>583</v>
      </c>
      <c r="Z788" s="88" t="s">
        <v>298</v>
      </c>
      <c r="AA788" s="88" t="s">
        <v>298</v>
      </c>
      <c r="AW788" s="88">
        <v>3800</v>
      </c>
      <c r="BR788" s="166" t="s">
        <v>219</v>
      </c>
      <c r="BS788" t="str">
        <f>_xlfn.IFNA(IF(VLOOKUP(Prehlad_ZoP[[#This Row],[Žiadosť o platbu]],Celkový_súbor!A:A,1,FALSE)=Prehlad_ZoP[[#This Row],[Žiadosť o platbu]],"áno"),"nie")</f>
        <v>nie</v>
      </c>
    </row>
    <row r="789" spans="3:71" x14ac:dyDescent="0.25">
      <c r="C789" s="88" t="s">
        <v>1112</v>
      </c>
      <c r="E789" s="9"/>
      <c r="L789" s="88" t="s">
        <v>1137</v>
      </c>
      <c r="M789" s="88" t="s">
        <v>1114</v>
      </c>
      <c r="N789" s="88" t="s">
        <v>583</v>
      </c>
      <c r="Z789" s="88" t="s">
        <v>298</v>
      </c>
      <c r="AA789" s="88" t="s">
        <v>298</v>
      </c>
      <c r="AW789" s="88">
        <v>3800</v>
      </c>
      <c r="BR789" s="166" t="s">
        <v>219</v>
      </c>
      <c r="BS789" t="str">
        <f>_xlfn.IFNA(IF(VLOOKUP(Prehlad_ZoP[[#This Row],[Žiadosť o platbu]],Celkový_súbor!A:A,1,FALSE)=Prehlad_ZoP[[#This Row],[Žiadosť o platbu]],"áno"),"nie")</f>
        <v>nie</v>
      </c>
    </row>
    <row r="790" spans="3:71" x14ac:dyDescent="0.25">
      <c r="C790" s="88" t="s">
        <v>1112</v>
      </c>
      <c r="E790" s="9"/>
      <c r="L790" s="88" t="s">
        <v>1138</v>
      </c>
      <c r="M790" s="88" t="s">
        <v>1114</v>
      </c>
      <c r="N790" s="88" t="s">
        <v>583</v>
      </c>
      <c r="Z790" s="88" t="s">
        <v>298</v>
      </c>
      <c r="AA790" s="88" t="s">
        <v>298</v>
      </c>
      <c r="AW790" s="88">
        <v>3420</v>
      </c>
      <c r="BR790" s="166" t="s">
        <v>219</v>
      </c>
      <c r="BS790" t="str">
        <f>_xlfn.IFNA(IF(VLOOKUP(Prehlad_ZoP[[#This Row],[Žiadosť o platbu]],Celkový_súbor!A:A,1,FALSE)=Prehlad_ZoP[[#This Row],[Žiadosť o platbu]],"áno"),"nie")</f>
        <v>nie</v>
      </c>
    </row>
    <row r="791" spans="3:71" x14ac:dyDescent="0.25">
      <c r="C791" s="88" t="s">
        <v>1112</v>
      </c>
      <c r="E791" s="9"/>
      <c r="L791" s="88" t="s">
        <v>1139</v>
      </c>
      <c r="M791" s="88" t="s">
        <v>1114</v>
      </c>
      <c r="N791" s="88" t="s">
        <v>583</v>
      </c>
      <c r="Z791" s="88" t="s">
        <v>298</v>
      </c>
      <c r="AA791" s="88" t="s">
        <v>298</v>
      </c>
      <c r="AW791" s="88">
        <v>1725</v>
      </c>
      <c r="BR791" s="166" t="s">
        <v>219</v>
      </c>
      <c r="BS791" t="str">
        <f>_xlfn.IFNA(IF(VLOOKUP(Prehlad_ZoP[[#This Row],[Žiadosť o platbu]],Celkový_súbor!A:A,1,FALSE)=Prehlad_ZoP[[#This Row],[Žiadosť o platbu]],"áno"),"nie")</f>
        <v>nie</v>
      </c>
    </row>
    <row r="792" spans="3:71" x14ac:dyDescent="0.25">
      <c r="C792" s="88" t="s">
        <v>1112</v>
      </c>
      <c r="E792" s="9"/>
      <c r="L792" s="88" t="s">
        <v>1140</v>
      </c>
      <c r="M792" s="88" t="s">
        <v>1114</v>
      </c>
      <c r="N792" s="88" t="s">
        <v>583</v>
      </c>
      <c r="Z792" s="88" t="s">
        <v>298</v>
      </c>
      <c r="AA792" s="88" t="s">
        <v>298</v>
      </c>
      <c r="AW792" s="88">
        <v>1454</v>
      </c>
      <c r="BR792" s="166" t="s">
        <v>219</v>
      </c>
      <c r="BS792" t="str">
        <f>_xlfn.IFNA(IF(VLOOKUP(Prehlad_ZoP[[#This Row],[Žiadosť o platbu]],Celkový_súbor!A:A,1,FALSE)=Prehlad_ZoP[[#This Row],[Žiadosť o platbu]],"áno"),"nie")</f>
        <v>nie</v>
      </c>
    </row>
    <row r="793" spans="3:71" x14ac:dyDescent="0.25">
      <c r="C793" s="88" t="s">
        <v>1112</v>
      </c>
      <c r="E793" s="9"/>
      <c r="L793" s="88" t="s">
        <v>1141</v>
      </c>
      <c r="M793" s="88" t="s">
        <v>1114</v>
      </c>
      <c r="N793" s="88" t="s">
        <v>583</v>
      </c>
      <c r="Z793" s="88" t="s">
        <v>298</v>
      </c>
      <c r="AA793" s="88" t="s">
        <v>298</v>
      </c>
      <c r="AW793" s="88">
        <v>3000</v>
      </c>
      <c r="BR793" s="166" t="s">
        <v>219</v>
      </c>
      <c r="BS793" t="str">
        <f>_xlfn.IFNA(IF(VLOOKUP(Prehlad_ZoP[[#This Row],[Žiadosť o platbu]],Celkový_súbor!A:A,1,FALSE)=Prehlad_ZoP[[#This Row],[Žiadosť o platbu]],"áno"),"nie")</f>
        <v>nie</v>
      </c>
    </row>
    <row r="794" spans="3:71" x14ac:dyDescent="0.25">
      <c r="C794" s="88" t="s">
        <v>1112</v>
      </c>
      <c r="E794" s="9"/>
      <c r="L794" s="88" t="s">
        <v>1142</v>
      </c>
      <c r="M794" s="88" t="s">
        <v>1114</v>
      </c>
      <c r="N794" s="88" t="s">
        <v>583</v>
      </c>
      <c r="Z794" s="88" t="s">
        <v>298</v>
      </c>
      <c r="AA794" s="88" t="s">
        <v>298</v>
      </c>
      <c r="AW794" s="88">
        <v>3800</v>
      </c>
      <c r="BR794" s="166" t="s">
        <v>219</v>
      </c>
      <c r="BS794" t="str">
        <f>_xlfn.IFNA(IF(VLOOKUP(Prehlad_ZoP[[#This Row],[Žiadosť o platbu]],Celkový_súbor!A:A,1,FALSE)=Prehlad_ZoP[[#This Row],[Žiadosť o platbu]],"áno"),"nie")</f>
        <v>nie</v>
      </c>
    </row>
    <row r="795" spans="3:71" x14ac:dyDescent="0.25">
      <c r="C795" s="88" t="s">
        <v>1112</v>
      </c>
      <c r="E795" s="9"/>
      <c r="L795" s="88" t="s">
        <v>1143</v>
      </c>
      <c r="M795" s="88" t="s">
        <v>1114</v>
      </c>
      <c r="N795" s="88" t="s">
        <v>583</v>
      </c>
      <c r="Z795" s="88" t="s">
        <v>298</v>
      </c>
      <c r="AA795" s="88" t="s">
        <v>298</v>
      </c>
      <c r="AW795" s="88">
        <v>3420</v>
      </c>
      <c r="BR795" s="166" t="s">
        <v>219</v>
      </c>
      <c r="BS795" t="str">
        <f>_xlfn.IFNA(IF(VLOOKUP(Prehlad_ZoP[[#This Row],[Žiadosť o platbu]],Celkový_súbor!A:A,1,FALSE)=Prehlad_ZoP[[#This Row],[Žiadosť o platbu]],"áno"),"nie")</f>
        <v>nie</v>
      </c>
    </row>
    <row r="796" spans="3:71" x14ac:dyDescent="0.25">
      <c r="C796" s="88" t="s">
        <v>1112</v>
      </c>
      <c r="E796" s="9"/>
      <c r="L796" s="88" t="s">
        <v>1144</v>
      </c>
      <c r="M796" s="88" t="s">
        <v>1114</v>
      </c>
      <c r="N796" s="88" t="s">
        <v>583</v>
      </c>
      <c r="Z796" s="88" t="s">
        <v>298</v>
      </c>
      <c r="AA796" s="88" t="s">
        <v>298</v>
      </c>
      <c r="AW796" s="88">
        <v>3130</v>
      </c>
      <c r="BR796" s="166" t="s">
        <v>219</v>
      </c>
      <c r="BS796" t="str">
        <f>_xlfn.IFNA(IF(VLOOKUP(Prehlad_ZoP[[#This Row],[Žiadosť o platbu]],Celkový_súbor!A:A,1,FALSE)=Prehlad_ZoP[[#This Row],[Žiadosť o platbu]],"áno"),"nie")</f>
        <v>nie</v>
      </c>
    </row>
    <row r="797" spans="3:71" x14ac:dyDescent="0.25">
      <c r="C797" s="88" t="s">
        <v>1112</v>
      </c>
      <c r="E797" s="9"/>
      <c r="L797" s="88" t="s">
        <v>1145</v>
      </c>
      <c r="M797" s="88" t="s">
        <v>1114</v>
      </c>
      <c r="N797" s="88" t="s">
        <v>583</v>
      </c>
      <c r="Z797" s="88" t="s">
        <v>298</v>
      </c>
      <c r="AA797" s="88" t="s">
        <v>298</v>
      </c>
      <c r="AW797" s="88">
        <v>2797</v>
      </c>
      <c r="BR797" s="166" t="s">
        <v>219</v>
      </c>
      <c r="BS797" t="str">
        <f>_xlfn.IFNA(IF(VLOOKUP(Prehlad_ZoP[[#This Row],[Žiadosť o platbu]],Celkový_súbor!A:A,1,FALSE)=Prehlad_ZoP[[#This Row],[Žiadosť o platbu]],"áno"),"nie")</f>
        <v>nie</v>
      </c>
    </row>
    <row r="798" spans="3:71" x14ac:dyDescent="0.25">
      <c r="C798" s="88" t="s">
        <v>1112</v>
      </c>
      <c r="E798" s="9"/>
      <c r="L798" s="88" t="s">
        <v>1146</v>
      </c>
      <c r="M798" s="88" t="s">
        <v>1114</v>
      </c>
      <c r="N798" s="88" t="s">
        <v>583</v>
      </c>
      <c r="Z798" s="88" t="s">
        <v>298</v>
      </c>
      <c r="AA798" s="88" t="s">
        <v>298</v>
      </c>
      <c r="AW798" s="88">
        <v>3800</v>
      </c>
      <c r="BR798" s="166" t="s">
        <v>219</v>
      </c>
      <c r="BS798" t="str">
        <f>_xlfn.IFNA(IF(VLOOKUP(Prehlad_ZoP[[#This Row],[Žiadosť o platbu]],Celkový_súbor!A:A,1,FALSE)=Prehlad_ZoP[[#This Row],[Žiadosť o platbu]],"áno"),"nie")</f>
        <v>nie</v>
      </c>
    </row>
    <row r="799" spans="3:71" x14ac:dyDescent="0.25">
      <c r="C799" s="88" t="s">
        <v>1112</v>
      </c>
      <c r="E799" s="9"/>
      <c r="L799" s="88" t="s">
        <v>1147</v>
      </c>
      <c r="M799" s="88" t="s">
        <v>1114</v>
      </c>
      <c r="N799" s="88" t="s">
        <v>583</v>
      </c>
      <c r="Z799" s="88" t="s">
        <v>298</v>
      </c>
      <c r="AA799" s="88" t="s">
        <v>298</v>
      </c>
      <c r="AW799" s="88">
        <v>3920</v>
      </c>
      <c r="BR799" s="166" t="s">
        <v>219</v>
      </c>
      <c r="BS799" t="str">
        <f>_xlfn.IFNA(IF(VLOOKUP(Prehlad_ZoP[[#This Row],[Žiadosť o platbu]],Celkový_súbor!A:A,1,FALSE)=Prehlad_ZoP[[#This Row],[Žiadosť o platbu]],"áno"),"nie")</f>
        <v>nie</v>
      </c>
    </row>
    <row r="800" spans="3:71" x14ac:dyDescent="0.25">
      <c r="C800" s="88" t="s">
        <v>1112</v>
      </c>
      <c r="E800" s="9"/>
      <c r="L800" s="88" t="s">
        <v>1148</v>
      </c>
      <c r="M800" s="88" t="s">
        <v>1114</v>
      </c>
      <c r="N800" s="88" t="s">
        <v>583</v>
      </c>
      <c r="Z800" s="88" t="s">
        <v>298</v>
      </c>
      <c r="AA800" s="88" t="s">
        <v>298</v>
      </c>
      <c r="AW800" s="88">
        <v>3800</v>
      </c>
      <c r="BR800" s="166" t="s">
        <v>219</v>
      </c>
      <c r="BS800" t="str">
        <f>_xlfn.IFNA(IF(VLOOKUP(Prehlad_ZoP[[#This Row],[Žiadosť o platbu]],Celkový_súbor!A:A,1,FALSE)=Prehlad_ZoP[[#This Row],[Žiadosť o platbu]],"áno"),"nie")</f>
        <v>nie</v>
      </c>
    </row>
    <row r="801" spans="3:71" x14ac:dyDescent="0.25">
      <c r="C801" s="88" t="s">
        <v>1112</v>
      </c>
      <c r="E801" s="9"/>
      <c r="L801" s="88" t="s">
        <v>1149</v>
      </c>
      <c r="M801" s="88" t="s">
        <v>1114</v>
      </c>
      <c r="N801" s="88" t="s">
        <v>583</v>
      </c>
      <c r="Z801" s="88" t="s">
        <v>298</v>
      </c>
      <c r="AA801" s="88" t="s">
        <v>298</v>
      </c>
      <c r="AW801" s="88">
        <v>2660</v>
      </c>
      <c r="BR801" s="166" t="s">
        <v>219</v>
      </c>
      <c r="BS801" t="str">
        <f>_xlfn.IFNA(IF(VLOOKUP(Prehlad_ZoP[[#This Row],[Žiadosť o platbu]],Celkový_súbor!A:A,1,FALSE)=Prehlad_ZoP[[#This Row],[Žiadosť o platbu]],"áno"),"nie")</f>
        <v>nie</v>
      </c>
    </row>
    <row r="802" spans="3:71" x14ac:dyDescent="0.25">
      <c r="C802" s="88" t="s">
        <v>1112</v>
      </c>
      <c r="E802" s="9"/>
      <c r="L802" s="88" t="s">
        <v>1150</v>
      </c>
      <c r="M802" s="88" t="s">
        <v>1114</v>
      </c>
      <c r="N802" s="88" t="s">
        <v>583</v>
      </c>
      <c r="Z802" s="88" t="s">
        <v>298</v>
      </c>
      <c r="AA802" s="88" t="s">
        <v>298</v>
      </c>
      <c r="AW802" s="88">
        <v>3059</v>
      </c>
      <c r="BR802" s="166" t="s">
        <v>219</v>
      </c>
      <c r="BS802" t="str">
        <f>_xlfn.IFNA(IF(VLOOKUP(Prehlad_ZoP[[#This Row],[Žiadosť o platbu]],Celkový_súbor!A:A,1,FALSE)=Prehlad_ZoP[[#This Row],[Žiadosť o platbu]],"áno"),"nie")</f>
        <v>nie</v>
      </c>
    </row>
    <row r="803" spans="3:71" x14ac:dyDescent="0.25">
      <c r="C803" s="88" t="s">
        <v>1112</v>
      </c>
      <c r="E803" s="9"/>
      <c r="L803" s="88" t="s">
        <v>1151</v>
      </c>
      <c r="M803" s="88" t="s">
        <v>1114</v>
      </c>
      <c r="N803" s="88" t="s">
        <v>583</v>
      </c>
      <c r="Z803" s="88" t="s">
        <v>298</v>
      </c>
      <c r="AA803" s="88" t="s">
        <v>298</v>
      </c>
      <c r="AW803" s="88">
        <v>2297</v>
      </c>
      <c r="BR803" s="166" t="s">
        <v>219</v>
      </c>
      <c r="BS803" t="str">
        <f>_xlfn.IFNA(IF(VLOOKUP(Prehlad_ZoP[[#This Row],[Žiadosť o platbu]],Celkový_súbor!A:A,1,FALSE)=Prehlad_ZoP[[#This Row],[Žiadosť o platbu]],"áno"),"nie")</f>
        <v>nie</v>
      </c>
    </row>
    <row r="804" spans="3:71" x14ac:dyDescent="0.25">
      <c r="C804" s="88" t="s">
        <v>1112</v>
      </c>
      <c r="E804" s="9"/>
      <c r="L804" s="88" t="s">
        <v>1152</v>
      </c>
      <c r="M804" s="88" t="s">
        <v>1114</v>
      </c>
      <c r="N804" s="88" t="s">
        <v>583</v>
      </c>
      <c r="Z804" s="88" t="s">
        <v>298</v>
      </c>
      <c r="AA804" s="88" t="s">
        <v>298</v>
      </c>
      <c r="AW804" s="88">
        <v>3496</v>
      </c>
      <c r="BR804" s="166" t="s">
        <v>219</v>
      </c>
      <c r="BS804" t="str">
        <f>_xlfn.IFNA(IF(VLOOKUP(Prehlad_ZoP[[#This Row],[Žiadosť o platbu]],Celkový_súbor!A:A,1,FALSE)=Prehlad_ZoP[[#This Row],[Žiadosť o platbu]],"áno"),"nie")</f>
        <v>nie</v>
      </c>
    </row>
    <row r="805" spans="3:71" x14ac:dyDescent="0.25">
      <c r="C805" s="88" t="s">
        <v>1112</v>
      </c>
      <c r="E805" s="9"/>
      <c r="L805" s="88" t="s">
        <v>1153</v>
      </c>
      <c r="M805" s="88" t="s">
        <v>1114</v>
      </c>
      <c r="N805" s="88" t="s">
        <v>583</v>
      </c>
      <c r="Z805" s="88" t="s">
        <v>298</v>
      </c>
      <c r="AA805" s="88" t="s">
        <v>298</v>
      </c>
      <c r="AW805" s="88">
        <v>4370</v>
      </c>
      <c r="BR805" s="166" t="s">
        <v>219</v>
      </c>
      <c r="BS805" t="str">
        <f>_xlfn.IFNA(IF(VLOOKUP(Prehlad_ZoP[[#This Row],[Žiadosť o platbu]],Celkový_súbor!A:A,1,FALSE)=Prehlad_ZoP[[#This Row],[Žiadosť o platbu]],"áno"),"nie")</f>
        <v>nie</v>
      </c>
    </row>
    <row r="806" spans="3:71" x14ac:dyDescent="0.25">
      <c r="C806" s="88" t="s">
        <v>1112</v>
      </c>
      <c r="E806" s="9"/>
      <c r="L806" s="88" t="s">
        <v>1154</v>
      </c>
      <c r="M806" s="88" t="s">
        <v>1114</v>
      </c>
      <c r="N806" s="88" t="s">
        <v>583</v>
      </c>
      <c r="Z806" s="88" t="s">
        <v>298</v>
      </c>
      <c r="AA806" s="88" t="s">
        <v>298</v>
      </c>
      <c r="AW806" s="88">
        <v>2280</v>
      </c>
      <c r="BR806" s="166" t="s">
        <v>219</v>
      </c>
      <c r="BS806" t="str">
        <f>_xlfn.IFNA(IF(VLOOKUP(Prehlad_ZoP[[#This Row],[Žiadosť o platbu]],Celkový_súbor!A:A,1,FALSE)=Prehlad_ZoP[[#This Row],[Žiadosť o platbu]],"áno"),"nie")</f>
        <v>nie</v>
      </c>
    </row>
    <row r="807" spans="3:71" x14ac:dyDescent="0.25">
      <c r="C807" s="88" t="s">
        <v>1112</v>
      </c>
      <c r="E807" s="9"/>
      <c r="L807" s="88" t="s">
        <v>1155</v>
      </c>
      <c r="M807" s="88" t="s">
        <v>1114</v>
      </c>
      <c r="N807" s="88" t="s">
        <v>583</v>
      </c>
      <c r="Z807" s="88" t="s">
        <v>298</v>
      </c>
      <c r="AA807" s="88" t="s">
        <v>298</v>
      </c>
      <c r="AW807" s="88">
        <v>3500</v>
      </c>
      <c r="BR807" s="166" t="s">
        <v>219</v>
      </c>
      <c r="BS807" t="str">
        <f>_xlfn.IFNA(IF(VLOOKUP(Prehlad_ZoP[[#This Row],[Žiadosť o platbu]],Celkový_súbor!A:A,1,FALSE)=Prehlad_ZoP[[#This Row],[Žiadosť o platbu]],"áno"),"nie")</f>
        <v>nie</v>
      </c>
    </row>
    <row r="808" spans="3:71" x14ac:dyDescent="0.25">
      <c r="C808" s="88" t="s">
        <v>1112</v>
      </c>
      <c r="E808" s="9"/>
      <c r="L808" s="88" t="s">
        <v>1156</v>
      </c>
      <c r="M808" s="88" t="s">
        <v>1114</v>
      </c>
      <c r="N808" s="88" t="s">
        <v>583</v>
      </c>
      <c r="Z808" s="88" t="s">
        <v>298</v>
      </c>
      <c r="AA808" s="88" t="s">
        <v>298</v>
      </c>
      <c r="AW808" s="88">
        <v>3450</v>
      </c>
      <c r="BR808" s="166" t="s">
        <v>219</v>
      </c>
      <c r="BS808" t="str">
        <f>_xlfn.IFNA(IF(VLOOKUP(Prehlad_ZoP[[#This Row],[Žiadosť o platbu]],Celkový_súbor!A:A,1,FALSE)=Prehlad_ZoP[[#This Row],[Žiadosť o platbu]],"áno"),"nie")</f>
        <v>nie</v>
      </c>
    </row>
    <row r="809" spans="3:71" x14ac:dyDescent="0.25">
      <c r="C809" s="88" t="s">
        <v>1112</v>
      </c>
      <c r="E809" s="9"/>
      <c r="L809" s="88" t="s">
        <v>1157</v>
      </c>
      <c r="M809" s="88" t="s">
        <v>1114</v>
      </c>
      <c r="N809" s="88" t="s">
        <v>583</v>
      </c>
      <c r="Z809" s="88" t="s">
        <v>298</v>
      </c>
      <c r="AA809" s="88" t="s">
        <v>298</v>
      </c>
      <c r="AW809" s="88">
        <v>2000</v>
      </c>
      <c r="BR809" s="166" t="s">
        <v>219</v>
      </c>
      <c r="BS809" t="str">
        <f>_xlfn.IFNA(IF(VLOOKUP(Prehlad_ZoP[[#This Row],[Žiadosť o platbu]],Celkový_súbor!A:A,1,FALSE)=Prehlad_ZoP[[#This Row],[Žiadosť o platbu]],"áno"),"nie")</f>
        <v>nie</v>
      </c>
    </row>
    <row r="810" spans="3:71" x14ac:dyDescent="0.25">
      <c r="C810" s="88" t="s">
        <v>1112</v>
      </c>
      <c r="E810" s="9"/>
      <c r="L810" s="88" t="s">
        <v>1158</v>
      </c>
      <c r="M810" s="88" t="s">
        <v>1114</v>
      </c>
      <c r="N810" s="88" t="s">
        <v>583</v>
      </c>
      <c r="Z810" s="88" t="s">
        <v>298</v>
      </c>
      <c r="AA810" s="88" t="s">
        <v>298</v>
      </c>
      <c r="AW810" s="88">
        <v>3933</v>
      </c>
      <c r="BR810" s="166" t="s">
        <v>219</v>
      </c>
      <c r="BS810" t="str">
        <f>_xlfn.IFNA(IF(VLOOKUP(Prehlad_ZoP[[#This Row],[Žiadosť o platbu]],Celkový_súbor!A:A,1,FALSE)=Prehlad_ZoP[[#This Row],[Žiadosť o platbu]],"áno"),"nie")</f>
        <v>nie</v>
      </c>
    </row>
    <row r="811" spans="3:71" x14ac:dyDescent="0.25">
      <c r="C811" s="88" t="s">
        <v>1112</v>
      </c>
      <c r="E811" s="9"/>
      <c r="L811" s="88" t="s">
        <v>1159</v>
      </c>
      <c r="M811" s="88" t="s">
        <v>1114</v>
      </c>
      <c r="N811" s="88" t="s">
        <v>583</v>
      </c>
      <c r="Z811" s="88" t="s">
        <v>298</v>
      </c>
      <c r="AA811" s="88" t="s">
        <v>298</v>
      </c>
      <c r="AW811" s="88">
        <v>3500</v>
      </c>
      <c r="BR811" s="166" t="s">
        <v>219</v>
      </c>
      <c r="BS811" t="str">
        <f>_xlfn.IFNA(IF(VLOOKUP(Prehlad_ZoP[[#This Row],[Žiadosť o platbu]],Celkový_súbor!A:A,1,FALSE)=Prehlad_ZoP[[#This Row],[Žiadosť o platbu]],"áno"),"nie")</f>
        <v>nie</v>
      </c>
    </row>
    <row r="812" spans="3:71" x14ac:dyDescent="0.25">
      <c r="C812" s="88" t="s">
        <v>1112</v>
      </c>
      <c r="E812" s="9"/>
      <c r="L812" s="88" t="s">
        <v>1160</v>
      </c>
      <c r="M812" s="88" t="s">
        <v>1114</v>
      </c>
      <c r="N812" s="88" t="s">
        <v>583</v>
      </c>
      <c r="Z812" s="88" t="s">
        <v>298</v>
      </c>
      <c r="AA812" s="88" t="s">
        <v>298</v>
      </c>
      <c r="AW812" s="88">
        <v>1500</v>
      </c>
      <c r="BR812" s="166" t="s">
        <v>219</v>
      </c>
      <c r="BS812" t="str">
        <f>_xlfn.IFNA(IF(VLOOKUP(Prehlad_ZoP[[#This Row],[Žiadosť o platbu]],Celkový_súbor!A:A,1,FALSE)=Prehlad_ZoP[[#This Row],[Žiadosť o platbu]],"áno"),"nie")</f>
        <v>nie</v>
      </c>
    </row>
    <row r="813" spans="3:71" x14ac:dyDescent="0.25">
      <c r="C813" s="88" t="s">
        <v>1112</v>
      </c>
      <c r="E813" s="9"/>
      <c r="L813" s="88" t="s">
        <v>1161</v>
      </c>
      <c r="M813" s="88" t="s">
        <v>1114</v>
      </c>
      <c r="N813" s="88" t="s">
        <v>583</v>
      </c>
      <c r="Z813" s="88" t="s">
        <v>298</v>
      </c>
      <c r="AA813" s="88" t="s">
        <v>298</v>
      </c>
      <c r="AW813" s="88">
        <v>2280</v>
      </c>
      <c r="BR813" s="166" t="s">
        <v>219</v>
      </c>
      <c r="BS813" t="str">
        <f>_xlfn.IFNA(IF(VLOOKUP(Prehlad_ZoP[[#This Row],[Žiadosť o platbu]],Celkový_súbor!A:A,1,FALSE)=Prehlad_ZoP[[#This Row],[Žiadosť o platbu]],"áno"),"nie")</f>
        <v>nie</v>
      </c>
    </row>
    <row r="814" spans="3:71" x14ac:dyDescent="0.25">
      <c r="C814" s="88" t="s">
        <v>1112</v>
      </c>
      <c r="E814" s="9"/>
      <c r="L814" s="88" t="s">
        <v>1162</v>
      </c>
      <c r="M814" s="88" t="s">
        <v>1114</v>
      </c>
      <c r="N814" s="88" t="s">
        <v>583</v>
      </c>
      <c r="Z814" s="88" t="s">
        <v>298</v>
      </c>
      <c r="AA814" s="88" t="s">
        <v>298</v>
      </c>
      <c r="AW814" s="88">
        <v>3500</v>
      </c>
      <c r="BR814" s="166" t="s">
        <v>219</v>
      </c>
      <c r="BS814" t="str">
        <f>_xlfn.IFNA(IF(VLOOKUP(Prehlad_ZoP[[#This Row],[Žiadosť o platbu]],Celkový_súbor!A:A,1,FALSE)=Prehlad_ZoP[[#This Row],[Žiadosť o platbu]],"áno"),"nie")</f>
        <v>nie</v>
      </c>
    </row>
    <row r="815" spans="3:71" x14ac:dyDescent="0.25">
      <c r="C815" s="88" t="s">
        <v>1112</v>
      </c>
      <c r="E815" s="9"/>
      <c r="L815" s="88" t="s">
        <v>1163</v>
      </c>
      <c r="M815" s="88" t="s">
        <v>1114</v>
      </c>
      <c r="N815" s="88" t="s">
        <v>583</v>
      </c>
      <c r="Z815" s="88" t="s">
        <v>298</v>
      </c>
      <c r="AA815" s="88" t="s">
        <v>298</v>
      </c>
      <c r="AW815" s="88">
        <v>2280</v>
      </c>
      <c r="BR815" s="166" t="s">
        <v>219</v>
      </c>
      <c r="BS815" t="str">
        <f>_xlfn.IFNA(IF(VLOOKUP(Prehlad_ZoP[[#This Row],[Žiadosť o platbu]],Celkový_súbor!A:A,1,FALSE)=Prehlad_ZoP[[#This Row],[Žiadosť o platbu]],"áno"),"nie")</f>
        <v>nie</v>
      </c>
    </row>
    <row r="816" spans="3:71" x14ac:dyDescent="0.25">
      <c r="C816" s="88" t="s">
        <v>1112</v>
      </c>
      <c r="E816" s="9"/>
      <c r="L816" s="88" t="s">
        <v>1164</v>
      </c>
      <c r="M816" s="88" t="s">
        <v>1114</v>
      </c>
      <c r="N816" s="88" t="s">
        <v>583</v>
      </c>
      <c r="Z816" s="88" t="s">
        <v>298</v>
      </c>
      <c r="AA816" s="88" t="s">
        <v>298</v>
      </c>
      <c r="AW816" s="88">
        <v>2660</v>
      </c>
      <c r="BR816" s="166" t="s">
        <v>219</v>
      </c>
      <c r="BS816" t="str">
        <f>_xlfn.IFNA(IF(VLOOKUP(Prehlad_ZoP[[#This Row],[Žiadosť o platbu]],Celkový_súbor!A:A,1,FALSE)=Prehlad_ZoP[[#This Row],[Žiadosť o platbu]],"áno"),"nie")</f>
        <v>nie</v>
      </c>
    </row>
    <row r="817" spans="3:71" x14ac:dyDescent="0.25">
      <c r="C817" s="88" t="s">
        <v>1112</v>
      </c>
      <c r="E817" s="9"/>
      <c r="L817" s="88" t="s">
        <v>1165</v>
      </c>
      <c r="M817" s="88" t="s">
        <v>1114</v>
      </c>
      <c r="N817" s="88" t="s">
        <v>583</v>
      </c>
      <c r="Z817" s="88" t="s">
        <v>298</v>
      </c>
      <c r="AA817" s="88" t="s">
        <v>298</v>
      </c>
      <c r="AW817" s="88">
        <v>2000</v>
      </c>
      <c r="BR817" s="166" t="s">
        <v>219</v>
      </c>
      <c r="BS817" t="str">
        <f>_xlfn.IFNA(IF(VLOOKUP(Prehlad_ZoP[[#This Row],[Žiadosť o platbu]],Celkový_súbor!A:A,1,FALSE)=Prehlad_ZoP[[#This Row],[Žiadosť o platbu]],"áno"),"nie")</f>
        <v>nie</v>
      </c>
    </row>
    <row r="818" spans="3:71" x14ac:dyDescent="0.25">
      <c r="C818" s="88" t="s">
        <v>1112</v>
      </c>
      <c r="E818" s="9"/>
      <c r="L818" s="88" t="s">
        <v>1166</v>
      </c>
      <c r="M818" s="88" t="s">
        <v>1114</v>
      </c>
      <c r="N818" s="88" t="s">
        <v>583</v>
      </c>
      <c r="Z818" s="88" t="s">
        <v>298</v>
      </c>
      <c r="AA818" s="88" t="s">
        <v>298</v>
      </c>
      <c r="AW818" s="88">
        <v>2000</v>
      </c>
      <c r="BR818" s="166" t="s">
        <v>219</v>
      </c>
      <c r="BS818" t="str">
        <f>_xlfn.IFNA(IF(VLOOKUP(Prehlad_ZoP[[#This Row],[Žiadosť o platbu]],Celkový_súbor!A:A,1,FALSE)=Prehlad_ZoP[[#This Row],[Žiadosť o platbu]],"áno"),"nie")</f>
        <v>nie</v>
      </c>
    </row>
    <row r="819" spans="3:71" x14ac:dyDescent="0.25">
      <c r="C819" s="88" t="s">
        <v>1112</v>
      </c>
      <c r="E819" s="9"/>
      <c r="L819" s="88" t="s">
        <v>1167</v>
      </c>
      <c r="M819" s="88" t="s">
        <v>1114</v>
      </c>
      <c r="N819" s="88" t="s">
        <v>583</v>
      </c>
      <c r="Z819" s="88" t="s">
        <v>298</v>
      </c>
      <c r="AA819" s="88" t="s">
        <v>298</v>
      </c>
      <c r="AW819" s="88">
        <v>3059</v>
      </c>
      <c r="BR819" s="166" t="s">
        <v>219</v>
      </c>
      <c r="BS819" t="str">
        <f>_xlfn.IFNA(IF(VLOOKUP(Prehlad_ZoP[[#This Row],[Žiadosť o platbu]],Celkový_súbor!A:A,1,FALSE)=Prehlad_ZoP[[#This Row],[Žiadosť o platbu]],"áno"),"nie")</f>
        <v>nie</v>
      </c>
    </row>
    <row r="820" spans="3:71" x14ac:dyDescent="0.25">
      <c r="C820" s="88" t="s">
        <v>1112</v>
      </c>
      <c r="E820" s="9"/>
      <c r="L820" s="88" t="s">
        <v>1168</v>
      </c>
      <c r="M820" s="88" t="s">
        <v>1114</v>
      </c>
      <c r="N820" s="88" t="s">
        <v>583</v>
      </c>
      <c r="Z820" s="88" t="s">
        <v>298</v>
      </c>
      <c r="AA820" s="88" t="s">
        <v>298</v>
      </c>
      <c r="AW820" s="88">
        <v>3136</v>
      </c>
      <c r="BR820" s="166" t="s">
        <v>219</v>
      </c>
      <c r="BS820" t="str">
        <f>_xlfn.IFNA(IF(VLOOKUP(Prehlad_ZoP[[#This Row],[Žiadosť o platbu]],Celkový_súbor!A:A,1,FALSE)=Prehlad_ZoP[[#This Row],[Žiadosť o platbu]],"áno"),"nie")</f>
        <v>nie</v>
      </c>
    </row>
    <row r="821" spans="3:71" x14ac:dyDescent="0.25">
      <c r="C821" s="88" t="s">
        <v>1112</v>
      </c>
      <c r="E821" s="9"/>
      <c r="L821" s="88" t="s">
        <v>1169</v>
      </c>
      <c r="M821" s="88" t="s">
        <v>1114</v>
      </c>
      <c r="N821" s="88" t="s">
        <v>583</v>
      </c>
      <c r="Z821" s="88" t="s">
        <v>298</v>
      </c>
      <c r="AA821" s="88" t="s">
        <v>298</v>
      </c>
      <c r="AW821" s="88">
        <v>2660</v>
      </c>
      <c r="BR821" s="166" t="s">
        <v>219</v>
      </c>
      <c r="BS821" t="str">
        <f>_xlfn.IFNA(IF(VLOOKUP(Prehlad_ZoP[[#This Row],[Žiadosť o platbu]],Celkový_súbor!A:A,1,FALSE)=Prehlad_ZoP[[#This Row],[Žiadosť o platbu]],"áno"),"nie")</f>
        <v>nie</v>
      </c>
    </row>
    <row r="822" spans="3:71" x14ac:dyDescent="0.25">
      <c r="C822" s="88" t="s">
        <v>1112</v>
      </c>
      <c r="E822" s="9"/>
      <c r="L822" s="88" t="s">
        <v>1170</v>
      </c>
      <c r="M822" s="88" t="s">
        <v>1114</v>
      </c>
      <c r="N822" s="88" t="s">
        <v>583</v>
      </c>
      <c r="Z822" s="88" t="s">
        <v>298</v>
      </c>
      <c r="AA822" s="88" t="s">
        <v>298</v>
      </c>
      <c r="AW822" s="88">
        <v>3500</v>
      </c>
      <c r="BR822" s="166" t="s">
        <v>219</v>
      </c>
      <c r="BS822" t="str">
        <f>_xlfn.IFNA(IF(VLOOKUP(Prehlad_ZoP[[#This Row],[Žiadosť o platbu]],Celkový_súbor!A:A,1,FALSE)=Prehlad_ZoP[[#This Row],[Žiadosť o platbu]],"áno"),"nie")</f>
        <v>nie</v>
      </c>
    </row>
    <row r="823" spans="3:71" x14ac:dyDescent="0.25">
      <c r="C823" s="88" t="s">
        <v>1112</v>
      </c>
      <c r="E823" s="9"/>
      <c r="L823" s="88" t="s">
        <v>1171</v>
      </c>
      <c r="M823" s="88" t="s">
        <v>1114</v>
      </c>
      <c r="N823" s="88" t="s">
        <v>583</v>
      </c>
      <c r="Z823" s="88" t="s">
        <v>298</v>
      </c>
      <c r="AA823" s="88" t="s">
        <v>298</v>
      </c>
      <c r="AW823" s="88">
        <v>3040</v>
      </c>
      <c r="BR823" s="166" t="s">
        <v>219</v>
      </c>
      <c r="BS823" t="str">
        <f>_xlfn.IFNA(IF(VLOOKUP(Prehlad_ZoP[[#This Row],[Žiadosť o platbu]],Celkový_súbor!A:A,1,FALSE)=Prehlad_ZoP[[#This Row],[Žiadosť o platbu]],"áno"),"nie")</f>
        <v>nie</v>
      </c>
    </row>
    <row r="824" spans="3:71" x14ac:dyDescent="0.25">
      <c r="C824" s="88" t="s">
        <v>1112</v>
      </c>
      <c r="E824" s="9"/>
      <c r="L824" s="88" t="s">
        <v>1172</v>
      </c>
      <c r="M824" s="88" t="s">
        <v>1114</v>
      </c>
      <c r="N824" s="88" t="s">
        <v>583</v>
      </c>
      <c r="Z824" s="88" t="s">
        <v>298</v>
      </c>
      <c r="AA824" s="88" t="s">
        <v>298</v>
      </c>
      <c r="AW824" s="88">
        <v>3040</v>
      </c>
      <c r="BR824" s="166" t="s">
        <v>219</v>
      </c>
      <c r="BS824" t="str">
        <f>_xlfn.IFNA(IF(VLOOKUP(Prehlad_ZoP[[#This Row],[Žiadosť o platbu]],Celkový_súbor!A:A,1,FALSE)=Prehlad_ZoP[[#This Row],[Žiadosť o platbu]],"áno"),"nie")</f>
        <v>nie</v>
      </c>
    </row>
    <row r="825" spans="3:71" x14ac:dyDescent="0.25">
      <c r="C825" s="88" t="s">
        <v>1112</v>
      </c>
      <c r="E825" s="9"/>
      <c r="L825" s="88" t="s">
        <v>1173</v>
      </c>
      <c r="M825" s="88" t="s">
        <v>1114</v>
      </c>
      <c r="N825" s="88" t="s">
        <v>583</v>
      </c>
      <c r="Z825" s="88" t="s">
        <v>298</v>
      </c>
      <c r="AA825" s="88" t="s">
        <v>298</v>
      </c>
      <c r="AW825" s="88">
        <v>3000</v>
      </c>
      <c r="BR825" s="166" t="s">
        <v>219</v>
      </c>
      <c r="BS825" t="str">
        <f>_xlfn.IFNA(IF(VLOOKUP(Prehlad_ZoP[[#This Row],[Žiadosť o platbu]],Celkový_súbor!A:A,1,FALSE)=Prehlad_ZoP[[#This Row],[Žiadosť o platbu]],"áno"),"nie")</f>
        <v>nie</v>
      </c>
    </row>
    <row r="826" spans="3:71" x14ac:dyDescent="0.25">
      <c r="C826" s="88" t="s">
        <v>1112</v>
      </c>
      <c r="E826" s="9"/>
      <c r="L826" s="88" t="s">
        <v>1174</v>
      </c>
      <c r="M826" s="88" t="s">
        <v>1114</v>
      </c>
      <c r="N826" s="88" t="s">
        <v>583</v>
      </c>
      <c r="Z826" s="88" t="s">
        <v>298</v>
      </c>
      <c r="AA826" s="88" t="s">
        <v>298</v>
      </c>
      <c r="AW826" s="88">
        <v>3800</v>
      </c>
      <c r="BR826" s="166" t="s">
        <v>219</v>
      </c>
      <c r="BS826" t="str">
        <f>_xlfn.IFNA(IF(VLOOKUP(Prehlad_ZoP[[#This Row],[Žiadosť o platbu]],Celkový_súbor!A:A,1,FALSE)=Prehlad_ZoP[[#This Row],[Žiadosť o platbu]],"áno"),"nie")</f>
        <v>nie</v>
      </c>
    </row>
    <row r="827" spans="3:71" x14ac:dyDescent="0.25">
      <c r="C827" s="88" t="s">
        <v>1112</v>
      </c>
      <c r="E827" s="9"/>
      <c r="L827" s="88" t="s">
        <v>1175</v>
      </c>
      <c r="M827" s="88" t="s">
        <v>1114</v>
      </c>
      <c r="N827" s="88" t="s">
        <v>583</v>
      </c>
      <c r="Z827" s="88" t="s">
        <v>298</v>
      </c>
      <c r="AA827" s="88" t="s">
        <v>298</v>
      </c>
      <c r="AW827" s="88">
        <v>3420</v>
      </c>
      <c r="BR827" s="166" t="s">
        <v>219</v>
      </c>
      <c r="BS827" t="str">
        <f>_xlfn.IFNA(IF(VLOOKUP(Prehlad_ZoP[[#This Row],[Žiadosť o platbu]],Celkový_súbor!A:A,1,FALSE)=Prehlad_ZoP[[#This Row],[Žiadosť o platbu]],"áno"),"nie")</f>
        <v>nie</v>
      </c>
    </row>
    <row r="828" spans="3:71" x14ac:dyDescent="0.25">
      <c r="C828" s="88" t="s">
        <v>1112</v>
      </c>
      <c r="E828" s="9"/>
      <c r="L828" s="88" t="s">
        <v>1176</v>
      </c>
      <c r="M828" s="88" t="s">
        <v>1114</v>
      </c>
      <c r="N828" s="88" t="s">
        <v>583</v>
      </c>
      <c r="Z828" s="88" t="s">
        <v>298</v>
      </c>
      <c r="AA828" s="88" t="s">
        <v>298</v>
      </c>
      <c r="AW828" s="88">
        <v>3800</v>
      </c>
      <c r="BR828" s="166" t="s">
        <v>219</v>
      </c>
      <c r="BS828" t="str">
        <f>_xlfn.IFNA(IF(VLOOKUP(Prehlad_ZoP[[#This Row],[Žiadosť o platbu]],Celkový_súbor!A:A,1,FALSE)=Prehlad_ZoP[[#This Row],[Žiadosť o platbu]],"áno"),"nie")</f>
        <v>nie</v>
      </c>
    </row>
    <row r="829" spans="3:71" x14ac:dyDescent="0.25">
      <c r="C829" s="88" t="s">
        <v>1112</v>
      </c>
      <c r="E829" s="9"/>
      <c r="L829" s="88" t="s">
        <v>1177</v>
      </c>
      <c r="M829" s="88" t="s">
        <v>1114</v>
      </c>
      <c r="N829" s="88" t="s">
        <v>583</v>
      </c>
      <c r="Z829" s="88" t="s">
        <v>298</v>
      </c>
      <c r="AA829" s="88" t="s">
        <v>298</v>
      </c>
      <c r="AW829" s="88">
        <v>3800</v>
      </c>
      <c r="BR829" s="166" t="s">
        <v>219</v>
      </c>
      <c r="BS829" t="str">
        <f>_xlfn.IFNA(IF(VLOOKUP(Prehlad_ZoP[[#This Row],[Žiadosť o platbu]],Celkový_súbor!A:A,1,FALSE)=Prehlad_ZoP[[#This Row],[Žiadosť o platbu]],"áno"),"nie")</f>
        <v>nie</v>
      </c>
    </row>
    <row r="830" spans="3:71" x14ac:dyDescent="0.25">
      <c r="C830" s="88" t="s">
        <v>1112</v>
      </c>
      <c r="E830" s="9"/>
      <c r="L830" s="88" t="s">
        <v>1178</v>
      </c>
      <c r="M830" s="88" t="s">
        <v>1114</v>
      </c>
      <c r="N830" s="88" t="s">
        <v>583</v>
      </c>
      <c r="Z830" s="88" t="s">
        <v>298</v>
      </c>
      <c r="AA830" s="88" t="s">
        <v>298</v>
      </c>
      <c r="AW830" s="88">
        <v>3800</v>
      </c>
      <c r="BR830" s="166" t="s">
        <v>219</v>
      </c>
      <c r="BS830" t="str">
        <f>_xlfn.IFNA(IF(VLOOKUP(Prehlad_ZoP[[#This Row],[Žiadosť o platbu]],Celkový_súbor!A:A,1,FALSE)=Prehlad_ZoP[[#This Row],[Žiadosť o platbu]],"áno"),"nie")</f>
        <v>nie</v>
      </c>
    </row>
    <row r="831" spans="3:71" x14ac:dyDescent="0.25">
      <c r="C831" s="88" t="s">
        <v>1112</v>
      </c>
      <c r="E831" s="9"/>
      <c r="L831" s="88" t="s">
        <v>1179</v>
      </c>
      <c r="M831" s="88" t="s">
        <v>1114</v>
      </c>
      <c r="N831" s="88" t="s">
        <v>583</v>
      </c>
      <c r="Z831" s="88" t="s">
        <v>298</v>
      </c>
      <c r="AA831" s="88" t="s">
        <v>298</v>
      </c>
      <c r="AW831" s="88">
        <v>3500</v>
      </c>
      <c r="BR831" s="166" t="s">
        <v>219</v>
      </c>
      <c r="BS831" t="str">
        <f>_xlfn.IFNA(IF(VLOOKUP(Prehlad_ZoP[[#This Row],[Žiadosť o platbu]],Celkový_súbor!A:A,1,FALSE)=Prehlad_ZoP[[#This Row],[Žiadosť o platbu]],"áno"),"nie")</f>
        <v>nie</v>
      </c>
    </row>
    <row r="832" spans="3:71" x14ac:dyDescent="0.25">
      <c r="C832" s="88" t="s">
        <v>1112</v>
      </c>
      <c r="E832" s="9"/>
      <c r="L832" s="88" t="s">
        <v>1180</v>
      </c>
      <c r="M832" s="88" t="s">
        <v>1114</v>
      </c>
      <c r="N832" s="88" t="s">
        <v>583</v>
      </c>
      <c r="Z832" s="88" t="s">
        <v>298</v>
      </c>
      <c r="AA832" s="88" t="s">
        <v>298</v>
      </c>
      <c r="AW832" s="88">
        <v>3480</v>
      </c>
      <c r="BR832" s="166" t="s">
        <v>219</v>
      </c>
      <c r="BS832" t="str">
        <f>_xlfn.IFNA(IF(VLOOKUP(Prehlad_ZoP[[#This Row],[Žiadosť o platbu]],Celkový_súbor!A:A,1,FALSE)=Prehlad_ZoP[[#This Row],[Žiadosť o platbu]],"áno"),"nie")</f>
        <v>nie</v>
      </c>
    </row>
    <row r="833" spans="3:71" x14ac:dyDescent="0.25">
      <c r="C833" s="88" t="s">
        <v>1112</v>
      </c>
      <c r="E833" s="9"/>
      <c r="L833" s="88" t="s">
        <v>1181</v>
      </c>
      <c r="M833" s="88" t="s">
        <v>1114</v>
      </c>
      <c r="N833" s="88" t="s">
        <v>583</v>
      </c>
      <c r="Z833" s="88" t="s">
        <v>298</v>
      </c>
      <c r="AA833" s="88" t="s">
        <v>298</v>
      </c>
      <c r="AW833" s="88">
        <v>2500</v>
      </c>
      <c r="BR833" s="166" t="s">
        <v>219</v>
      </c>
      <c r="BS833" t="str">
        <f>_xlfn.IFNA(IF(VLOOKUP(Prehlad_ZoP[[#This Row],[Žiadosť o platbu]],Celkový_súbor!A:A,1,FALSE)=Prehlad_ZoP[[#This Row],[Žiadosť o platbu]],"áno"),"nie")</f>
        <v>nie</v>
      </c>
    </row>
    <row r="834" spans="3:71" x14ac:dyDescent="0.25">
      <c r="C834" s="88" t="s">
        <v>1112</v>
      </c>
      <c r="E834" s="9"/>
      <c r="L834" s="88" t="s">
        <v>1182</v>
      </c>
      <c r="M834" s="88" t="s">
        <v>1114</v>
      </c>
      <c r="N834" s="88" t="s">
        <v>583</v>
      </c>
      <c r="Z834" s="88" t="s">
        <v>298</v>
      </c>
      <c r="AA834" s="88" t="s">
        <v>298</v>
      </c>
      <c r="AW834" s="88">
        <v>4370</v>
      </c>
      <c r="BR834" s="166" t="s">
        <v>219</v>
      </c>
      <c r="BS834" t="str">
        <f>_xlfn.IFNA(IF(VLOOKUP(Prehlad_ZoP[[#This Row],[Žiadosť o platbu]],Celkový_súbor!A:A,1,FALSE)=Prehlad_ZoP[[#This Row],[Žiadosť o platbu]],"áno"),"nie")</f>
        <v>nie</v>
      </c>
    </row>
    <row r="835" spans="3:71" x14ac:dyDescent="0.25">
      <c r="C835" s="88" t="s">
        <v>1112</v>
      </c>
      <c r="E835" s="9"/>
      <c r="L835" s="88" t="s">
        <v>1183</v>
      </c>
      <c r="M835" s="88" t="s">
        <v>1114</v>
      </c>
      <c r="N835" s="88" t="s">
        <v>583</v>
      </c>
      <c r="Z835" s="88" t="s">
        <v>298</v>
      </c>
      <c r="AA835" s="88" t="s">
        <v>298</v>
      </c>
      <c r="AW835" s="88">
        <v>3000</v>
      </c>
      <c r="BR835" s="166" t="s">
        <v>219</v>
      </c>
      <c r="BS835" t="str">
        <f>_xlfn.IFNA(IF(VLOOKUP(Prehlad_ZoP[[#This Row],[Žiadosť o platbu]],Celkový_súbor!A:A,1,FALSE)=Prehlad_ZoP[[#This Row],[Žiadosť o platbu]],"áno"),"nie")</f>
        <v>nie</v>
      </c>
    </row>
    <row r="836" spans="3:71" x14ac:dyDescent="0.25">
      <c r="C836" s="88" t="s">
        <v>1112</v>
      </c>
      <c r="E836" s="9"/>
      <c r="L836" s="88" t="s">
        <v>1184</v>
      </c>
      <c r="M836" s="88" t="s">
        <v>1114</v>
      </c>
      <c r="N836" s="88" t="s">
        <v>583</v>
      </c>
      <c r="Z836" s="88" t="s">
        <v>298</v>
      </c>
      <c r="AA836" s="88" t="s">
        <v>298</v>
      </c>
      <c r="AW836" s="88">
        <v>2280</v>
      </c>
      <c r="BR836" s="166" t="s">
        <v>219</v>
      </c>
      <c r="BS836" t="str">
        <f>_xlfn.IFNA(IF(VLOOKUP(Prehlad_ZoP[[#This Row],[Žiadosť o platbu]],Celkový_súbor!A:A,1,FALSE)=Prehlad_ZoP[[#This Row],[Žiadosť o platbu]],"áno"),"nie")</f>
        <v>nie</v>
      </c>
    </row>
    <row r="837" spans="3:71" x14ac:dyDescent="0.25">
      <c r="C837" s="88" t="s">
        <v>1112</v>
      </c>
      <c r="E837" s="9"/>
      <c r="L837" s="88" t="s">
        <v>1185</v>
      </c>
      <c r="M837" s="88" t="s">
        <v>1114</v>
      </c>
      <c r="N837" s="88" t="s">
        <v>583</v>
      </c>
      <c r="Z837" s="88" t="s">
        <v>298</v>
      </c>
      <c r="AA837" s="88" t="s">
        <v>298</v>
      </c>
      <c r="AW837" s="88">
        <v>4370</v>
      </c>
      <c r="BR837" s="166" t="s">
        <v>219</v>
      </c>
      <c r="BS837" t="str">
        <f>_xlfn.IFNA(IF(VLOOKUP(Prehlad_ZoP[[#This Row],[Žiadosť o platbu]],Celkový_súbor!A:A,1,FALSE)=Prehlad_ZoP[[#This Row],[Žiadosť o platbu]],"áno"),"nie")</f>
        <v>nie</v>
      </c>
    </row>
    <row r="838" spans="3:71" x14ac:dyDescent="0.25">
      <c r="C838" s="88" t="s">
        <v>1112</v>
      </c>
      <c r="E838" s="9"/>
      <c r="L838" s="88" t="s">
        <v>1186</v>
      </c>
      <c r="M838" s="88" t="s">
        <v>1114</v>
      </c>
      <c r="N838" s="88" t="s">
        <v>583</v>
      </c>
      <c r="Z838" s="88" t="s">
        <v>298</v>
      </c>
      <c r="AA838" s="88" t="s">
        <v>298</v>
      </c>
      <c r="AW838" s="88">
        <v>2742</v>
      </c>
      <c r="BR838" s="166" t="s">
        <v>219</v>
      </c>
      <c r="BS838" t="str">
        <f>_xlfn.IFNA(IF(VLOOKUP(Prehlad_ZoP[[#This Row],[Žiadosť o platbu]],Celkový_súbor!A:A,1,FALSE)=Prehlad_ZoP[[#This Row],[Žiadosť o platbu]],"áno"),"nie")</f>
        <v>nie</v>
      </c>
    </row>
    <row r="839" spans="3:71" x14ac:dyDescent="0.25">
      <c r="C839" s="88" t="s">
        <v>1112</v>
      </c>
      <c r="E839" s="9"/>
      <c r="L839" s="88" t="s">
        <v>1187</v>
      </c>
      <c r="M839" s="88" t="s">
        <v>1114</v>
      </c>
      <c r="N839" s="88" t="s">
        <v>583</v>
      </c>
      <c r="Z839" s="88" t="s">
        <v>298</v>
      </c>
      <c r="AA839" s="88" t="s">
        <v>298</v>
      </c>
      <c r="AW839" s="88">
        <v>3040</v>
      </c>
      <c r="BR839" s="166" t="s">
        <v>219</v>
      </c>
      <c r="BS839" t="str">
        <f>_xlfn.IFNA(IF(VLOOKUP(Prehlad_ZoP[[#This Row],[Žiadosť o platbu]],Celkový_súbor!A:A,1,FALSE)=Prehlad_ZoP[[#This Row],[Žiadosť o platbu]],"áno"),"nie")</f>
        <v>nie</v>
      </c>
    </row>
    <row r="840" spans="3:71" x14ac:dyDescent="0.25">
      <c r="C840" s="88" t="s">
        <v>1112</v>
      </c>
      <c r="E840" s="9"/>
      <c r="L840" s="88" t="s">
        <v>1188</v>
      </c>
      <c r="M840" s="88" t="s">
        <v>1114</v>
      </c>
      <c r="N840" s="88" t="s">
        <v>583</v>
      </c>
      <c r="Z840" s="88" t="s">
        <v>298</v>
      </c>
      <c r="AA840" s="88" t="s">
        <v>298</v>
      </c>
      <c r="AW840" s="88">
        <v>3059</v>
      </c>
      <c r="BR840" s="166" t="s">
        <v>219</v>
      </c>
      <c r="BS840" t="str">
        <f>_xlfn.IFNA(IF(VLOOKUP(Prehlad_ZoP[[#This Row],[Žiadosť o platbu]],Celkový_súbor!A:A,1,FALSE)=Prehlad_ZoP[[#This Row],[Žiadosť o platbu]],"áno"),"nie")</f>
        <v>nie</v>
      </c>
    </row>
    <row r="841" spans="3:71" x14ac:dyDescent="0.25">
      <c r="C841" s="88" t="s">
        <v>1112</v>
      </c>
      <c r="E841" s="9"/>
      <c r="L841" s="88" t="s">
        <v>1189</v>
      </c>
      <c r="M841" s="88" t="s">
        <v>1114</v>
      </c>
      <c r="N841" s="88" t="s">
        <v>583</v>
      </c>
      <c r="Z841" s="88" t="s">
        <v>298</v>
      </c>
      <c r="AA841" s="88" t="s">
        <v>298</v>
      </c>
      <c r="AW841" s="88">
        <v>3800</v>
      </c>
      <c r="BR841" s="166" t="s">
        <v>219</v>
      </c>
      <c r="BS841" t="str">
        <f>_xlfn.IFNA(IF(VLOOKUP(Prehlad_ZoP[[#This Row],[Žiadosť o platbu]],Celkový_súbor!A:A,1,FALSE)=Prehlad_ZoP[[#This Row],[Žiadosť o platbu]],"áno"),"nie")</f>
        <v>nie</v>
      </c>
    </row>
    <row r="842" spans="3:71" x14ac:dyDescent="0.25">
      <c r="C842" s="88" t="s">
        <v>1112</v>
      </c>
      <c r="E842" s="9"/>
      <c r="L842" s="88" t="s">
        <v>1190</v>
      </c>
      <c r="M842" s="88" t="s">
        <v>1114</v>
      </c>
      <c r="N842" s="88" t="s">
        <v>583</v>
      </c>
      <c r="Z842" s="88" t="s">
        <v>298</v>
      </c>
      <c r="AA842" s="88" t="s">
        <v>298</v>
      </c>
      <c r="AW842" s="88">
        <v>4370</v>
      </c>
      <c r="BR842" s="166" t="s">
        <v>219</v>
      </c>
      <c r="BS842" t="str">
        <f>_xlfn.IFNA(IF(VLOOKUP(Prehlad_ZoP[[#This Row],[Žiadosť o platbu]],Celkový_súbor!A:A,1,FALSE)=Prehlad_ZoP[[#This Row],[Žiadosť o platbu]],"áno"),"nie")</f>
        <v>nie</v>
      </c>
    </row>
    <row r="843" spans="3:71" x14ac:dyDescent="0.25">
      <c r="C843" s="88" t="s">
        <v>1112</v>
      </c>
      <c r="E843" s="9"/>
      <c r="L843" s="88" t="s">
        <v>1191</v>
      </c>
      <c r="M843" s="88" t="s">
        <v>1114</v>
      </c>
      <c r="N843" s="88" t="s">
        <v>583</v>
      </c>
      <c r="Z843" s="88" t="s">
        <v>298</v>
      </c>
      <c r="AA843" s="88" t="s">
        <v>298</v>
      </c>
      <c r="AW843" s="88">
        <v>1500</v>
      </c>
      <c r="BR843" s="166" t="s">
        <v>219</v>
      </c>
      <c r="BS843" t="str">
        <f>_xlfn.IFNA(IF(VLOOKUP(Prehlad_ZoP[[#This Row],[Žiadosť o platbu]],Celkový_súbor!A:A,1,FALSE)=Prehlad_ZoP[[#This Row],[Žiadosť o platbu]],"áno"),"nie")</f>
        <v>nie</v>
      </c>
    </row>
    <row r="844" spans="3:71" x14ac:dyDescent="0.25">
      <c r="C844" s="88" t="s">
        <v>1112</v>
      </c>
      <c r="E844" s="9"/>
      <c r="L844" s="88" t="s">
        <v>1192</v>
      </c>
      <c r="M844" s="88" t="s">
        <v>1114</v>
      </c>
      <c r="N844" s="88" t="s">
        <v>583</v>
      </c>
      <c r="Z844" s="88" t="s">
        <v>298</v>
      </c>
      <c r="AA844" s="88" t="s">
        <v>298</v>
      </c>
      <c r="AW844" s="88">
        <v>3040</v>
      </c>
      <c r="BR844" s="166" t="s">
        <v>219</v>
      </c>
      <c r="BS844" t="str">
        <f>_xlfn.IFNA(IF(VLOOKUP(Prehlad_ZoP[[#This Row],[Žiadosť o platbu]],Celkový_súbor!A:A,1,FALSE)=Prehlad_ZoP[[#This Row],[Žiadosť o platbu]],"áno"),"nie")</f>
        <v>nie</v>
      </c>
    </row>
    <row r="845" spans="3:71" x14ac:dyDescent="0.25">
      <c r="C845" s="88" t="s">
        <v>1112</v>
      </c>
      <c r="E845" s="9"/>
      <c r="L845" s="88" t="s">
        <v>1193</v>
      </c>
      <c r="M845" s="88" t="s">
        <v>1114</v>
      </c>
      <c r="N845" s="88" t="s">
        <v>583</v>
      </c>
      <c r="Z845" s="88" t="s">
        <v>298</v>
      </c>
      <c r="AA845" s="88" t="s">
        <v>298</v>
      </c>
      <c r="AW845" s="88">
        <v>2622</v>
      </c>
      <c r="BR845" s="166" t="s">
        <v>219</v>
      </c>
      <c r="BS845" t="str">
        <f>_xlfn.IFNA(IF(VLOOKUP(Prehlad_ZoP[[#This Row],[Žiadosť o platbu]],Celkový_súbor!A:A,1,FALSE)=Prehlad_ZoP[[#This Row],[Žiadosť o platbu]],"áno"),"nie")</f>
        <v>nie</v>
      </c>
    </row>
    <row r="846" spans="3:71" x14ac:dyDescent="0.25">
      <c r="C846" s="88" t="s">
        <v>1112</v>
      </c>
      <c r="E846" s="9"/>
      <c r="L846" s="88" t="s">
        <v>1194</v>
      </c>
      <c r="M846" s="88" t="s">
        <v>1114</v>
      </c>
      <c r="N846" s="88" t="s">
        <v>583</v>
      </c>
      <c r="Z846" s="88" t="s">
        <v>298</v>
      </c>
      <c r="AA846" s="88" t="s">
        <v>298</v>
      </c>
      <c r="AW846" s="88">
        <v>3040</v>
      </c>
      <c r="BR846" s="166" t="s">
        <v>219</v>
      </c>
      <c r="BS846" t="str">
        <f>_xlfn.IFNA(IF(VLOOKUP(Prehlad_ZoP[[#This Row],[Žiadosť o platbu]],Celkový_súbor!A:A,1,FALSE)=Prehlad_ZoP[[#This Row],[Žiadosť o platbu]],"áno"),"nie")</f>
        <v>nie</v>
      </c>
    </row>
    <row r="847" spans="3:71" x14ac:dyDescent="0.25">
      <c r="C847" s="88" t="s">
        <v>1112</v>
      </c>
      <c r="E847" s="9"/>
      <c r="L847" s="88" t="s">
        <v>1195</v>
      </c>
      <c r="M847" s="88" t="s">
        <v>1114</v>
      </c>
      <c r="N847" s="88" t="s">
        <v>583</v>
      </c>
      <c r="Z847" s="88" t="s">
        <v>298</v>
      </c>
      <c r="AA847" s="88" t="s">
        <v>298</v>
      </c>
      <c r="AW847" s="88">
        <v>2622</v>
      </c>
      <c r="BR847" s="166" t="s">
        <v>219</v>
      </c>
      <c r="BS847" t="str">
        <f>_xlfn.IFNA(IF(VLOOKUP(Prehlad_ZoP[[#This Row],[Žiadosť o platbu]],Celkový_súbor!A:A,1,FALSE)=Prehlad_ZoP[[#This Row],[Žiadosť o platbu]],"áno"),"nie")</f>
        <v>nie</v>
      </c>
    </row>
    <row r="848" spans="3:71" x14ac:dyDescent="0.25">
      <c r="C848" s="88" t="s">
        <v>1112</v>
      </c>
      <c r="E848" s="9"/>
      <c r="L848" s="88" t="s">
        <v>1196</v>
      </c>
      <c r="M848" s="88" t="s">
        <v>1114</v>
      </c>
      <c r="N848" s="88" t="s">
        <v>583</v>
      </c>
      <c r="Z848" s="88" t="s">
        <v>298</v>
      </c>
      <c r="AA848" s="88" t="s">
        <v>298</v>
      </c>
      <c r="AW848" s="88">
        <v>3000</v>
      </c>
      <c r="BR848" s="166" t="s">
        <v>219</v>
      </c>
      <c r="BS848" t="str">
        <f>_xlfn.IFNA(IF(VLOOKUP(Prehlad_ZoP[[#This Row],[Žiadosť o platbu]],Celkový_súbor!A:A,1,FALSE)=Prehlad_ZoP[[#This Row],[Žiadosť o platbu]],"áno"),"nie")</f>
        <v>nie</v>
      </c>
    </row>
    <row r="849" spans="3:71" x14ac:dyDescent="0.25">
      <c r="C849" s="88" t="s">
        <v>1112</v>
      </c>
      <c r="E849" s="9"/>
      <c r="L849" s="88" t="s">
        <v>1197</v>
      </c>
      <c r="M849" s="88" t="s">
        <v>1114</v>
      </c>
      <c r="N849" s="88" t="s">
        <v>583</v>
      </c>
      <c r="Z849" s="88" t="s">
        <v>298</v>
      </c>
      <c r="AA849" s="88" t="s">
        <v>298</v>
      </c>
      <c r="AW849" s="88">
        <v>4370</v>
      </c>
      <c r="BR849" s="166" t="s">
        <v>219</v>
      </c>
      <c r="BS849" t="str">
        <f>_xlfn.IFNA(IF(VLOOKUP(Prehlad_ZoP[[#This Row],[Žiadosť o platbu]],Celkový_súbor!A:A,1,FALSE)=Prehlad_ZoP[[#This Row],[Žiadosť o platbu]],"áno"),"nie")</f>
        <v>nie</v>
      </c>
    </row>
    <row r="850" spans="3:71" x14ac:dyDescent="0.25">
      <c r="C850" s="88" t="s">
        <v>1112</v>
      </c>
      <c r="E850" s="9"/>
      <c r="L850" s="88" t="s">
        <v>1198</v>
      </c>
      <c r="M850" s="88" t="s">
        <v>1114</v>
      </c>
      <c r="N850" s="88" t="s">
        <v>583</v>
      </c>
      <c r="Z850" s="88" t="s">
        <v>298</v>
      </c>
      <c r="AA850" s="88" t="s">
        <v>298</v>
      </c>
      <c r="AW850" s="88">
        <v>3800</v>
      </c>
      <c r="BR850" s="166" t="s">
        <v>219</v>
      </c>
      <c r="BS850" t="str">
        <f>_xlfn.IFNA(IF(VLOOKUP(Prehlad_ZoP[[#This Row],[Žiadosť o platbu]],Celkový_súbor!A:A,1,FALSE)=Prehlad_ZoP[[#This Row],[Žiadosť o platbu]],"áno"),"nie")</f>
        <v>nie</v>
      </c>
    </row>
    <row r="851" spans="3:71" x14ac:dyDescent="0.25">
      <c r="C851" s="88" t="s">
        <v>1112</v>
      </c>
      <c r="E851" s="9"/>
      <c r="L851" s="88" t="s">
        <v>1199</v>
      </c>
      <c r="M851" s="88" t="s">
        <v>1114</v>
      </c>
      <c r="N851" s="88" t="s">
        <v>583</v>
      </c>
      <c r="Z851" s="88" t="s">
        <v>298</v>
      </c>
      <c r="AA851" s="88" t="s">
        <v>298</v>
      </c>
      <c r="AW851" s="88">
        <v>3500</v>
      </c>
      <c r="BR851" s="166" t="s">
        <v>219</v>
      </c>
      <c r="BS851" t="str">
        <f>_xlfn.IFNA(IF(VLOOKUP(Prehlad_ZoP[[#This Row],[Žiadosť o platbu]],Celkový_súbor!A:A,1,FALSE)=Prehlad_ZoP[[#This Row],[Žiadosť o platbu]],"áno"),"nie")</f>
        <v>nie</v>
      </c>
    </row>
    <row r="852" spans="3:71" x14ac:dyDescent="0.25">
      <c r="C852" s="88" t="s">
        <v>1112</v>
      </c>
      <c r="E852" s="9"/>
      <c r="L852" s="88" t="s">
        <v>1200</v>
      </c>
      <c r="M852" s="88" t="s">
        <v>1114</v>
      </c>
      <c r="N852" s="88" t="s">
        <v>583</v>
      </c>
      <c r="Z852" s="88" t="s">
        <v>298</v>
      </c>
      <c r="AA852" s="88" t="s">
        <v>298</v>
      </c>
      <c r="AW852" s="88">
        <v>4370</v>
      </c>
      <c r="BR852" s="166" t="s">
        <v>219</v>
      </c>
      <c r="BS852" t="str">
        <f>_xlfn.IFNA(IF(VLOOKUP(Prehlad_ZoP[[#This Row],[Žiadosť o platbu]],Celkový_súbor!A:A,1,FALSE)=Prehlad_ZoP[[#This Row],[Žiadosť o platbu]],"áno"),"nie")</f>
        <v>nie</v>
      </c>
    </row>
    <row r="853" spans="3:71" x14ac:dyDescent="0.25">
      <c r="C853" s="88" t="s">
        <v>1112</v>
      </c>
      <c r="E853" s="9"/>
      <c r="L853" s="88" t="s">
        <v>1201</v>
      </c>
      <c r="M853" s="88" t="s">
        <v>1114</v>
      </c>
      <c r="N853" s="88" t="s">
        <v>583</v>
      </c>
      <c r="Z853" s="88" t="s">
        <v>298</v>
      </c>
      <c r="AA853" s="88" t="s">
        <v>298</v>
      </c>
      <c r="AW853" s="88">
        <v>1520</v>
      </c>
      <c r="BR853" s="166" t="s">
        <v>219</v>
      </c>
      <c r="BS853" t="str">
        <f>_xlfn.IFNA(IF(VLOOKUP(Prehlad_ZoP[[#This Row],[Žiadosť o platbu]],Celkový_súbor!A:A,1,FALSE)=Prehlad_ZoP[[#This Row],[Žiadosť o platbu]],"áno"),"nie")</f>
        <v>nie</v>
      </c>
    </row>
    <row r="854" spans="3:71" x14ac:dyDescent="0.25">
      <c r="C854" s="88" t="s">
        <v>1112</v>
      </c>
      <c r="E854" s="9"/>
      <c r="L854" s="88" t="s">
        <v>1202</v>
      </c>
      <c r="M854" s="88" t="s">
        <v>1114</v>
      </c>
      <c r="N854" s="88" t="s">
        <v>583</v>
      </c>
      <c r="Z854" s="88" t="s">
        <v>298</v>
      </c>
      <c r="AA854" s="88" t="s">
        <v>298</v>
      </c>
      <c r="AW854" s="88">
        <v>1725</v>
      </c>
      <c r="BR854" s="166" t="s">
        <v>219</v>
      </c>
      <c r="BS854" t="str">
        <f>_xlfn.IFNA(IF(VLOOKUP(Prehlad_ZoP[[#This Row],[Žiadosť o platbu]],Celkový_súbor!A:A,1,FALSE)=Prehlad_ZoP[[#This Row],[Žiadosť o platbu]],"áno"),"nie")</f>
        <v>nie</v>
      </c>
    </row>
    <row r="855" spans="3:71" x14ac:dyDescent="0.25">
      <c r="C855" s="88" t="s">
        <v>1112</v>
      </c>
      <c r="E855" s="9"/>
      <c r="L855" s="88" t="s">
        <v>1203</v>
      </c>
      <c r="M855" s="88" t="s">
        <v>1114</v>
      </c>
      <c r="N855" s="88" t="s">
        <v>583</v>
      </c>
      <c r="Z855" s="88" t="s">
        <v>298</v>
      </c>
      <c r="AA855" s="88" t="s">
        <v>298</v>
      </c>
      <c r="AW855" s="88">
        <v>2660</v>
      </c>
      <c r="BR855" s="166" t="s">
        <v>219</v>
      </c>
      <c r="BS855" t="str">
        <f>_xlfn.IFNA(IF(VLOOKUP(Prehlad_ZoP[[#This Row],[Žiadosť o platbu]],Celkový_súbor!A:A,1,FALSE)=Prehlad_ZoP[[#This Row],[Žiadosť o platbu]],"áno"),"nie")</f>
        <v>nie</v>
      </c>
    </row>
    <row r="856" spans="3:71" x14ac:dyDescent="0.25">
      <c r="C856" s="88" t="s">
        <v>1112</v>
      </c>
      <c r="E856" s="9"/>
      <c r="L856" s="88" t="s">
        <v>1204</v>
      </c>
      <c r="M856" s="88" t="s">
        <v>1114</v>
      </c>
      <c r="N856" s="88" t="s">
        <v>583</v>
      </c>
      <c r="Z856" s="88" t="s">
        <v>298</v>
      </c>
      <c r="AA856" s="88" t="s">
        <v>298</v>
      </c>
      <c r="AW856" s="88">
        <v>2000</v>
      </c>
      <c r="BR856" s="166" t="s">
        <v>219</v>
      </c>
      <c r="BS856" t="str">
        <f>_xlfn.IFNA(IF(VLOOKUP(Prehlad_ZoP[[#This Row],[Žiadosť o platbu]],Celkový_súbor!A:A,1,FALSE)=Prehlad_ZoP[[#This Row],[Žiadosť o platbu]],"áno"),"nie")</f>
        <v>nie</v>
      </c>
    </row>
    <row r="857" spans="3:71" x14ac:dyDescent="0.25">
      <c r="C857" s="88" t="s">
        <v>1112</v>
      </c>
      <c r="E857" s="9"/>
      <c r="L857" s="88" t="s">
        <v>1205</v>
      </c>
      <c r="M857" s="88" t="s">
        <v>1114</v>
      </c>
      <c r="N857" s="88" t="s">
        <v>583</v>
      </c>
      <c r="Z857" s="88" t="s">
        <v>298</v>
      </c>
      <c r="AA857" s="88" t="s">
        <v>298</v>
      </c>
      <c r="AW857" s="88">
        <v>2660</v>
      </c>
      <c r="BR857" s="166" t="s">
        <v>219</v>
      </c>
      <c r="BS857" t="str">
        <f>_xlfn.IFNA(IF(VLOOKUP(Prehlad_ZoP[[#This Row],[Žiadosť o platbu]],Celkový_súbor!A:A,1,FALSE)=Prehlad_ZoP[[#This Row],[Žiadosť o platbu]],"áno"),"nie")</f>
        <v>nie</v>
      </c>
    </row>
    <row r="858" spans="3:71" x14ac:dyDescent="0.25">
      <c r="C858" s="88" t="s">
        <v>1112</v>
      </c>
      <c r="E858" s="9"/>
      <c r="L858" s="88" t="s">
        <v>1206</v>
      </c>
      <c r="M858" s="88" t="s">
        <v>1114</v>
      </c>
      <c r="N858" s="88" t="s">
        <v>583</v>
      </c>
      <c r="Z858" s="88" t="s">
        <v>298</v>
      </c>
      <c r="AA858" s="88" t="s">
        <v>298</v>
      </c>
      <c r="AW858" s="88">
        <v>3420</v>
      </c>
      <c r="BR858" s="166" t="s">
        <v>219</v>
      </c>
      <c r="BS858" t="str">
        <f>_xlfn.IFNA(IF(VLOOKUP(Prehlad_ZoP[[#This Row],[Žiadosť o platbu]],Celkový_súbor!A:A,1,FALSE)=Prehlad_ZoP[[#This Row],[Žiadosť o platbu]],"áno"),"nie")</f>
        <v>nie</v>
      </c>
    </row>
    <row r="859" spans="3:71" x14ac:dyDescent="0.25">
      <c r="C859" s="88" t="s">
        <v>1112</v>
      </c>
      <c r="E859" s="9"/>
      <c r="L859" s="88" t="s">
        <v>1207</v>
      </c>
      <c r="M859" s="88" t="s">
        <v>1114</v>
      </c>
      <c r="N859" s="88" t="s">
        <v>583</v>
      </c>
      <c r="Z859" s="88" t="s">
        <v>298</v>
      </c>
      <c r="AA859" s="88" t="s">
        <v>298</v>
      </c>
      <c r="AW859" s="88">
        <v>3496</v>
      </c>
      <c r="BR859" s="166" t="s">
        <v>219</v>
      </c>
      <c r="BS859" t="str">
        <f>_xlfn.IFNA(IF(VLOOKUP(Prehlad_ZoP[[#This Row],[Žiadosť o platbu]],Celkový_súbor!A:A,1,FALSE)=Prehlad_ZoP[[#This Row],[Žiadosť o platbu]],"áno"),"nie")</f>
        <v>nie</v>
      </c>
    </row>
    <row r="860" spans="3:71" x14ac:dyDescent="0.25">
      <c r="C860" s="88" t="s">
        <v>1112</v>
      </c>
      <c r="E860" s="9"/>
      <c r="L860" s="88" t="s">
        <v>1208</v>
      </c>
      <c r="M860" s="88" t="s">
        <v>1114</v>
      </c>
      <c r="N860" s="88" t="s">
        <v>583</v>
      </c>
      <c r="Z860" s="88" t="s">
        <v>298</v>
      </c>
      <c r="AA860" s="88" t="s">
        <v>298</v>
      </c>
      <c r="AW860" s="88">
        <v>3800</v>
      </c>
      <c r="BR860" s="166" t="s">
        <v>219</v>
      </c>
      <c r="BS860" t="str">
        <f>_xlfn.IFNA(IF(VLOOKUP(Prehlad_ZoP[[#This Row],[Žiadosť o platbu]],Celkový_súbor!A:A,1,FALSE)=Prehlad_ZoP[[#This Row],[Žiadosť o platbu]],"áno"),"nie")</f>
        <v>nie</v>
      </c>
    </row>
    <row r="861" spans="3:71" x14ac:dyDescent="0.25">
      <c r="C861" s="88" t="s">
        <v>1112</v>
      </c>
      <c r="E861" s="9"/>
      <c r="L861" s="88" t="s">
        <v>1209</v>
      </c>
      <c r="M861" s="88" t="s">
        <v>1114</v>
      </c>
      <c r="N861" s="88" t="s">
        <v>583</v>
      </c>
      <c r="Z861" s="88" t="s">
        <v>298</v>
      </c>
      <c r="AA861" s="88" t="s">
        <v>298</v>
      </c>
      <c r="AW861" s="88">
        <v>3800</v>
      </c>
      <c r="BR861" s="166" t="s">
        <v>219</v>
      </c>
      <c r="BS861" t="str">
        <f>_xlfn.IFNA(IF(VLOOKUP(Prehlad_ZoP[[#This Row],[Žiadosť o platbu]],Celkový_súbor!A:A,1,FALSE)=Prehlad_ZoP[[#This Row],[Žiadosť o platbu]],"áno"),"nie")</f>
        <v>nie</v>
      </c>
    </row>
    <row r="862" spans="3:71" x14ac:dyDescent="0.25">
      <c r="C862" s="88" t="s">
        <v>1112</v>
      </c>
      <c r="E862" s="9"/>
      <c r="L862" s="88" t="s">
        <v>1210</v>
      </c>
      <c r="M862" s="88" t="s">
        <v>1114</v>
      </c>
      <c r="N862" s="88" t="s">
        <v>583</v>
      </c>
      <c r="Z862" s="88" t="s">
        <v>298</v>
      </c>
      <c r="AA862" s="88" t="s">
        <v>298</v>
      </c>
      <c r="AW862" s="88">
        <v>4370</v>
      </c>
      <c r="BR862" s="166" t="s">
        <v>219</v>
      </c>
      <c r="BS862" t="str">
        <f>_xlfn.IFNA(IF(VLOOKUP(Prehlad_ZoP[[#This Row],[Žiadosť o platbu]],Celkový_súbor!A:A,1,FALSE)=Prehlad_ZoP[[#This Row],[Žiadosť o platbu]],"áno"),"nie")</f>
        <v>nie</v>
      </c>
    </row>
    <row r="863" spans="3:71" x14ac:dyDescent="0.25">
      <c r="C863" s="88" t="s">
        <v>1112</v>
      </c>
      <c r="E863" s="9"/>
      <c r="L863" s="88" t="s">
        <v>1211</v>
      </c>
      <c r="M863" s="88" t="s">
        <v>1114</v>
      </c>
      <c r="N863" s="88" t="s">
        <v>583</v>
      </c>
      <c r="Z863" s="88" t="s">
        <v>298</v>
      </c>
      <c r="AA863" s="88" t="s">
        <v>298</v>
      </c>
      <c r="AW863" s="88">
        <v>3933</v>
      </c>
      <c r="BR863" s="166" t="s">
        <v>219</v>
      </c>
      <c r="BS863" t="str">
        <f>_xlfn.IFNA(IF(VLOOKUP(Prehlad_ZoP[[#This Row],[Žiadosť o platbu]],Celkový_súbor!A:A,1,FALSE)=Prehlad_ZoP[[#This Row],[Žiadosť o platbu]],"áno"),"nie")</f>
        <v>nie</v>
      </c>
    </row>
    <row r="864" spans="3:71" x14ac:dyDescent="0.25">
      <c r="C864" s="88" t="s">
        <v>1112</v>
      </c>
      <c r="E864" s="9"/>
      <c r="L864" s="88" t="s">
        <v>1212</v>
      </c>
      <c r="M864" s="88" t="s">
        <v>1114</v>
      </c>
      <c r="N864" s="88" t="s">
        <v>583</v>
      </c>
      <c r="Z864" s="88" t="s">
        <v>298</v>
      </c>
      <c r="AA864" s="88" t="s">
        <v>298</v>
      </c>
      <c r="AW864" s="88">
        <v>3040</v>
      </c>
      <c r="BR864" s="166" t="s">
        <v>219</v>
      </c>
      <c r="BS864" t="str">
        <f>_xlfn.IFNA(IF(VLOOKUP(Prehlad_ZoP[[#This Row],[Žiadosť o platbu]],Celkový_súbor!A:A,1,FALSE)=Prehlad_ZoP[[#This Row],[Žiadosť o platbu]],"áno"),"nie")</f>
        <v>nie</v>
      </c>
    </row>
    <row r="865" spans="3:71" x14ac:dyDescent="0.25">
      <c r="C865" s="88" t="s">
        <v>1112</v>
      </c>
      <c r="E865" s="9"/>
      <c r="L865" s="88" t="s">
        <v>1213</v>
      </c>
      <c r="M865" s="88" t="s">
        <v>1114</v>
      </c>
      <c r="N865" s="88" t="s">
        <v>583</v>
      </c>
      <c r="Z865" s="88" t="s">
        <v>298</v>
      </c>
      <c r="AA865" s="88" t="s">
        <v>298</v>
      </c>
      <c r="AW865" s="88">
        <v>2660</v>
      </c>
      <c r="BR865" s="166" t="s">
        <v>219</v>
      </c>
      <c r="BS865" t="str">
        <f>_xlfn.IFNA(IF(VLOOKUP(Prehlad_ZoP[[#This Row],[Žiadosť o platbu]],Celkový_súbor!A:A,1,FALSE)=Prehlad_ZoP[[#This Row],[Žiadosť o platbu]],"áno"),"nie")</f>
        <v>nie</v>
      </c>
    </row>
    <row r="866" spans="3:71" x14ac:dyDescent="0.25">
      <c r="C866" s="88" t="s">
        <v>1112</v>
      </c>
      <c r="E866" s="9"/>
      <c r="L866" s="88" t="s">
        <v>1214</v>
      </c>
      <c r="M866" s="88" t="s">
        <v>1114</v>
      </c>
      <c r="N866" s="88" t="s">
        <v>583</v>
      </c>
      <c r="Z866" s="88" t="s">
        <v>298</v>
      </c>
      <c r="AA866" s="88" t="s">
        <v>298</v>
      </c>
      <c r="AW866" s="88">
        <v>4370</v>
      </c>
      <c r="BR866" s="166" t="s">
        <v>219</v>
      </c>
      <c r="BS866" t="str">
        <f>_xlfn.IFNA(IF(VLOOKUP(Prehlad_ZoP[[#This Row],[Žiadosť o platbu]],Celkový_súbor!A:A,1,FALSE)=Prehlad_ZoP[[#This Row],[Žiadosť o platbu]],"áno"),"nie")</f>
        <v>nie</v>
      </c>
    </row>
    <row r="867" spans="3:71" x14ac:dyDescent="0.25">
      <c r="C867" s="88" t="s">
        <v>1112</v>
      </c>
      <c r="E867" s="9"/>
      <c r="L867" s="88" t="s">
        <v>1215</v>
      </c>
      <c r="M867" s="88" t="s">
        <v>1114</v>
      </c>
      <c r="N867" s="88" t="s">
        <v>583</v>
      </c>
      <c r="Z867" s="88" t="s">
        <v>298</v>
      </c>
      <c r="AA867" s="88" t="s">
        <v>298</v>
      </c>
      <c r="AW867" s="88">
        <v>1828</v>
      </c>
      <c r="BR867" s="166" t="s">
        <v>219</v>
      </c>
      <c r="BS867" t="str">
        <f>_xlfn.IFNA(IF(VLOOKUP(Prehlad_ZoP[[#This Row],[Žiadosť o platbu]],Celkový_súbor!A:A,1,FALSE)=Prehlad_ZoP[[#This Row],[Žiadosť o platbu]],"áno"),"nie")</f>
        <v>nie</v>
      </c>
    </row>
    <row r="868" spans="3:71" x14ac:dyDescent="0.25">
      <c r="C868" s="88" t="s">
        <v>1112</v>
      </c>
      <c r="E868" s="9"/>
      <c r="L868" s="88" t="s">
        <v>1216</v>
      </c>
      <c r="M868" s="88" t="s">
        <v>1114</v>
      </c>
      <c r="N868" s="88" t="s">
        <v>583</v>
      </c>
      <c r="Z868" s="88" t="s">
        <v>298</v>
      </c>
      <c r="AA868" s="88" t="s">
        <v>298</v>
      </c>
      <c r="AW868" s="88">
        <v>1500</v>
      </c>
      <c r="BR868" s="166" t="s">
        <v>219</v>
      </c>
      <c r="BS868" t="str">
        <f>_xlfn.IFNA(IF(VLOOKUP(Prehlad_ZoP[[#This Row],[Žiadosť o platbu]],Celkový_súbor!A:A,1,FALSE)=Prehlad_ZoP[[#This Row],[Žiadosť o platbu]],"áno"),"nie")</f>
        <v>nie</v>
      </c>
    </row>
    <row r="869" spans="3:71" x14ac:dyDescent="0.25">
      <c r="C869" s="88" t="s">
        <v>1112</v>
      </c>
      <c r="E869" s="9"/>
      <c r="L869" s="88" t="s">
        <v>1217</v>
      </c>
      <c r="M869" s="88" t="s">
        <v>1114</v>
      </c>
      <c r="N869" s="88" t="s">
        <v>583</v>
      </c>
      <c r="Z869" s="88" t="s">
        <v>298</v>
      </c>
      <c r="AA869" s="88" t="s">
        <v>298</v>
      </c>
      <c r="AW869" s="88">
        <v>3800</v>
      </c>
      <c r="BR869" s="166" t="s">
        <v>219</v>
      </c>
      <c r="BS869" t="str">
        <f>_xlfn.IFNA(IF(VLOOKUP(Prehlad_ZoP[[#This Row],[Žiadosť o platbu]],Celkový_súbor!A:A,1,FALSE)=Prehlad_ZoP[[#This Row],[Žiadosť o platbu]],"áno"),"nie")</f>
        <v>nie</v>
      </c>
    </row>
    <row r="870" spans="3:71" x14ac:dyDescent="0.25">
      <c r="C870" s="88" t="s">
        <v>1112</v>
      </c>
      <c r="E870" s="9"/>
      <c r="L870" s="88" t="s">
        <v>1218</v>
      </c>
      <c r="M870" s="88" t="s">
        <v>1114</v>
      </c>
      <c r="N870" s="88" t="s">
        <v>583</v>
      </c>
      <c r="Z870" s="88" t="s">
        <v>298</v>
      </c>
      <c r="AA870" s="88" t="s">
        <v>298</v>
      </c>
      <c r="AW870" s="88">
        <v>4370</v>
      </c>
      <c r="BR870" s="166" t="s">
        <v>219</v>
      </c>
      <c r="BS870" t="str">
        <f>_xlfn.IFNA(IF(VLOOKUP(Prehlad_ZoP[[#This Row],[Žiadosť o platbu]],Celkový_súbor!A:A,1,FALSE)=Prehlad_ZoP[[#This Row],[Žiadosť o platbu]],"áno"),"nie")</f>
        <v>nie</v>
      </c>
    </row>
    <row r="871" spans="3:71" x14ac:dyDescent="0.25">
      <c r="C871" s="88" t="s">
        <v>1112</v>
      </c>
      <c r="E871" s="9"/>
      <c r="L871" s="88" t="s">
        <v>1219</v>
      </c>
      <c r="M871" s="88" t="s">
        <v>1114</v>
      </c>
      <c r="N871" s="88" t="s">
        <v>583</v>
      </c>
      <c r="Z871" s="88" t="s">
        <v>298</v>
      </c>
      <c r="AA871" s="88" t="s">
        <v>298</v>
      </c>
      <c r="AW871" s="88">
        <v>3800</v>
      </c>
      <c r="BR871" s="166" t="s">
        <v>219</v>
      </c>
      <c r="BS871" t="str">
        <f>_xlfn.IFNA(IF(VLOOKUP(Prehlad_ZoP[[#This Row],[Žiadosť o platbu]],Celkový_súbor!A:A,1,FALSE)=Prehlad_ZoP[[#This Row],[Žiadosť o platbu]],"áno"),"nie")</f>
        <v>nie</v>
      </c>
    </row>
    <row r="872" spans="3:71" x14ac:dyDescent="0.25">
      <c r="C872" s="88" t="s">
        <v>1112</v>
      </c>
      <c r="E872" s="9"/>
      <c r="L872" s="88" t="s">
        <v>1220</v>
      </c>
      <c r="M872" s="88" t="s">
        <v>1114</v>
      </c>
      <c r="N872" s="88" t="s">
        <v>583</v>
      </c>
      <c r="Z872" s="88" t="s">
        <v>298</v>
      </c>
      <c r="AA872" s="88" t="s">
        <v>298</v>
      </c>
      <c r="AW872" s="88">
        <v>2145</v>
      </c>
      <c r="BR872" s="166" t="s">
        <v>219</v>
      </c>
      <c r="BS872" t="str">
        <f>_xlfn.IFNA(IF(VLOOKUP(Prehlad_ZoP[[#This Row],[Žiadosť o platbu]],Celkový_súbor!A:A,1,FALSE)=Prehlad_ZoP[[#This Row],[Žiadosť o platbu]],"áno"),"nie")</f>
        <v>nie</v>
      </c>
    </row>
    <row r="873" spans="3:71" x14ac:dyDescent="0.25">
      <c r="C873" s="88" t="s">
        <v>1112</v>
      </c>
      <c r="E873" s="9"/>
      <c r="L873" s="88" t="s">
        <v>1221</v>
      </c>
      <c r="M873" s="88" t="s">
        <v>1114</v>
      </c>
      <c r="N873" s="88" t="s">
        <v>583</v>
      </c>
      <c r="Z873" s="88" t="s">
        <v>298</v>
      </c>
      <c r="AA873" s="88" t="s">
        <v>298</v>
      </c>
      <c r="AW873" s="88">
        <v>1332</v>
      </c>
      <c r="BR873" s="166" t="s">
        <v>219</v>
      </c>
      <c r="BS873" t="str">
        <f>_xlfn.IFNA(IF(VLOOKUP(Prehlad_ZoP[[#This Row],[Žiadosť o platbu]],Celkový_súbor!A:A,1,FALSE)=Prehlad_ZoP[[#This Row],[Žiadosť o platbu]],"áno"),"nie")</f>
        <v>nie</v>
      </c>
    </row>
    <row r="874" spans="3:71" x14ac:dyDescent="0.25">
      <c r="C874" s="88" t="s">
        <v>1112</v>
      </c>
      <c r="E874" s="9"/>
      <c r="L874" s="88" t="s">
        <v>1222</v>
      </c>
      <c r="M874" s="88" t="s">
        <v>1114</v>
      </c>
      <c r="N874" s="88" t="s">
        <v>583</v>
      </c>
      <c r="Z874" s="88" t="s">
        <v>298</v>
      </c>
      <c r="AA874" s="88" t="s">
        <v>298</v>
      </c>
      <c r="AW874" s="88">
        <v>3420</v>
      </c>
      <c r="BR874" s="166" t="s">
        <v>219</v>
      </c>
      <c r="BS874" t="str">
        <f>_xlfn.IFNA(IF(VLOOKUP(Prehlad_ZoP[[#This Row],[Žiadosť o platbu]],Celkový_súbor!A:A,1,FALSE)=Prehlad_ZoP[[#This Row],[Žiadosť o platbu]],"áno"),"nie")</f>
        <v>nie</v>
      </c>
    </row>
    <row r="875" spans="3:71" x14ac:dyDescent="0.25">
      <c r="C875" s="88" t="s">
        <v>1112</v>
      </c>
      <c r="E875" s="9"/>
      <c r="L875" s="88" t="s">
        <v>1223</v>
      </c>
      <c r="M875" s="88" t="s">
        <v>1114</v>
      </c>
      <c r="N875" s="88" t="s">
        <v>583</v>
      </c>
      <c r="Z875" s="88" t="s">
        <v>298</v>
      </c>
      <c r="AA875" s="88" t="s">
        <v>298</v>
      </c>
      <c r="AW875" s="88">
        <v>1866</v>
      </c>
      <c r="BR875" s="166" t="s">
        <v>219</v>
      </c>
      <c r="BS875" t="str">
        <f>_xlfn.IFNA(IF(VLOOKUP(Prehlad_ZoP[[#This Row],[Žiadosť o platbu]],Celkový_súbor!A:A,1,FALSE)=Prehlad_ZoP[[#This Row],[Žiadosť o platbu]],"áno"),"nie")</f>
        <v>nie</v>
      </c>
    </row>
    <row r="876" spans="3:71" x14ac:dyDescent="0.25">
      <c r="C876" s="88" t="s">
        <v>1112</v>
      </c>
      <c r="E876" s="9"/>
      <c r="L876" s="88" t="s">
        <v>1224</v>
      </c>
      <c r="M876" s="88" t="s">
        <v>1114</v>
      </c>
      <c r="N876" s="88" t="s">
        <v>583</v>
      </c>
      <c r="Z876" s="88" t="s">
        <v>298</v>
      </c>
      <c r="AA876" s="88" t="s">
        <v>298</v>
      </c>
      <c r="AW876" s="88">
        <v>2280</v>
      </c>
      <c r="BR876" s="166" t="s">
        <v>219</v>
      </c>
      <c r="BS876" t="str">
        <f>_xlfn.IFNA(IF(VLOOKUP(Prehlad_ZoP[[#This Row],[Žiadosť o platbu]],Celkový_súbor!A:A,1,FALSE)=Prehlad_ZoP[[#This Row],[Žiadosť o platbu]],"áno"),"nie")</f>
        <v>nie</v>
      </c>
    </row>
    <row r="877" spans="3:71" x14ac:dyDescent="0.25">
      <c r="C877" s="88" t="s">
        <v>1112</v>
      </c>
      <c r="E877" s="9"/>
      <c r="L877" s="88" t="s">
        <v>1225</v>
      </c>
      <c r="M877" s="88" t="s">
        <v>1114</v>
      </c>
      <c r="N877" s="88" t="s">
        <v>583</v>
      </c>
      <c r="Z877" s="88" t="s">
        <v>298</v>
      </c>
      <c r="AA877" s="88" t="s">
        <v>298</v>
      </c>
      <c r="AW877" s="88">
        <v>2280</v>
      </c>
      <c r="BR877" s="166" t="s">
        <v>219</v>
      </c>
      <c r="BS877" t="str">
        <f>_xlfn.IFNA(IF(VLOOKUP(Prehlad_ZoP[[#This Row],[Žiadosť o platbu]],Celkový_súbor!A:A,1,FALSE)=Prehlad_ZoP[[#This Row],[Žiadosť o platbu]],"áno"),"nie")</f>
        <v>nie</v>
      </c>
    </row>
    <row r="878" spans="3:71" x14ac:dyDescent="0.25">
      <c r="C878" s="88" t="s">
        <v>1112</v>
      </c>
      <c r="E878" s="9"/>
      <c r="L878" s="88" t="s">
        <v>1226</v>
      </c>
      <c r="M878" s="88" t="s">
        <v>1114</v>
      </c>
      <c r="N878" s="88" t="s">
        <v>583</v>
      </c>
      <c r="Z878" s="88" t="s">
        <v>298</v>
      </c>
      <c r="AA878" s="88" t="s">
        <v>298</v>
      </c>
      <c r="AW878" s="88">
        <v>2280</v>
      </c>
      <c r="BR878" s="166" t="s">
        <v>219</v>
      </c>
      <c r="BS878" t="str">
        <f>_xlfn.IFNA(IF(VLOOKUP(Prehlad_ZoP[[#This Row],[Žiadosť o platbu]],Celkový_súbor!A:A,1,FALSE)=Prehlad_ZoP[[#This Row],[Žiadosť o platbu]],"áno"),"nie")</f>
        <v>nie</v>
      </c>
    </row>
    <row r="879" spans="3:71" x14ac:dyDescent="0.25">
      <c r="C879" s="88" t="s">
        <v>1112</v>
      </c>
      <c r="E879" s="9"/>
      <c r="L879" s="88" t="s">
        <v>1227</v>
      </c>
      <c r="M879" s="88" t="s">
        <v>1114</v>
      </c>
      <c r="N879" s="88" t="s">
        <v>583</v>
      </c>
      <c r="Z879" s="88" t="s">
        <v>298</v>
      </c>
      <c r="AA879" s="88" t="s">
        <v>298</v>
      </c>
      <c r="AW879" s="88">
        <v>2000</v>
      </c>
      <c r="BR879" s="166" t="s">
        <v>219</v>
      </c>
      <c r="BS879" t="str">
        <f>_xlfn.IFNA(IF(VLOOKUP(Prehlad_ZoP[[#This Row],[Žiadosť o platbu]],Celkový_súbor!A:A,1,FALSE)=Prehlad_ZoP[[#This Row],[Žiadosť o platbu]],"áno"),"nie")</f>
        <v>nie</v>
      </c>
    </row>
    <row r="880" spans="3:71" x14ac:dyDescent="0.25">
      <c r="C880" s="88" t="s">
        <v>1112</v>
      </c>
      <c r="E880" s="9"/>
      <c r="L880" s="88" t="s">
        <v>1228</v>
      </c>
      <c r="M880" s="88" t="s">
        <v>1114</v>
      </c>
      <c r="N880" s="88" t="s">
        <v>583</v>
      </c>
      <c r="Z880" s="88" t="s">
        <v>298</v>
      </c>
      <c r="AA880" s="88" t="s">
        <v>298</v>
      </c>
      <c r="AW880" s="88">
        <v>3059</v>
      </c>
      <c r="BR880" s="166" t="s">
        <v>219</v>
      </c>
      <c r="BS880" t="str">
        <f>_xlfn.IFNA(IF(VLOOKUP(Prehlad_ZoP[[#This Row],[Žiadosť o platbu]],Celkový_súbor!A:A,1,FALSE)=Prehlad_ZoP[[#This Row],[Žiadosť o platbu]],"áno"),"nie")</f>
        <v>nie</v>
      </c>
    </row>
    <row r="881" spans="3:71" x14ac:dyDescent="0.25">
      <c r="C881" s="88" t="s">
        <v>1112</v>
      </c>
      <c r="E881" s="9"/>
      <c r="L881" s="88" t="s">
        <v>1229</v>
      </c>
      <c r="M881" s="88" t="s">
        <v>1114</v>
      </c>
      <c r="N881" s="88" t="s">
        <v>583</v>
      </c>
      <c r="Z881" s="88" t="s">
        <v>298</v>
      </c>
      <c r="AA881" s="88" t="s">
        <v>298</v>
      </c>
      <c r="AW881" s="88">
        <v>3933</v>
      </c>
      <c r="BR881" s="166" t="s">
        <v>219</v>
      </c>
      <c r="BS881" t="str">
        <f>_xlfn.IFNA(IF(VLOOKUP(Prehlad_ZoP[[#This Row],[Žiadosť o platbu]],Celkový_súbor!A:A,1,FALSE)=Prehlad_ZoP[[#This Row],[Žiadosť o platbu]],"áno"),"nie")</f>
        <v>nie</v>
      </c>
    </row>
    <row r="882" spans="3:71" x14ac:dyDescent="0.25">
      <c r="C882" s="88" t="s">
        <v>1112</v>
      </c>
      <c r="E882" s="9"/>
      <c r="L882" s="88" t="s">
        <v>1230</v>
      </c>
      <c r="M882" s="88" t="s">
        <v>1114</v>
      </c>
      <c r="N882" s="88" t="s">
        <v>583</v>
      </c>
      <c r="Z882" s="88" t="s">
        <v>298</v>
      </c>
      <c r="AA882" s="88" t="s">
        <v>298</v>
      </c>
      <c r="AW882" s="88">
        <v>3933</v>
      </c>
      <c r="BR882" s="166" t="s">
        <v>219</v>
      </c>
      <c r="BS882" t="str">
        <f>_xlfn.IFNA(IF(VLOOKUP(Prehlad_ZoP[[#This Row],[Žiadosť o platbu]],Celkový_súbor!A:A,1,FALSE)=Prehlad_ZoP[[#This Row],[Žiadosť o platbu]],"áno"),"nie")</f>
        <v>nie</v>
      </c>
    </row>
    <row r="883" spans="3:71" x14ac:dyDescent="0.25">
      <c r="C883" s="88" t="s">
        <v>1112</v>
      </c>
      <c r="E883" s="9"/>
      <c r="L883" s="88" t="s">
        <v>1231</v>
      </c>
      <c r="M883" s="88" t="s">
        <v>1114</v>
      </c>
      <c r="N883" s="88" t="s">
        <v>583</v>
      </c>
      <c r="Z883" s="88" t="s">
        <v>298</v>
      </c>
      <c r="AA883" s="88" t="s">
        <v>298</v>
      </c>
      <c r="AW883" s="88">
        <v>3500</v>
      </c>
      <c r="BR883" s="166" t="s">
        <v>219</v>
      </c>
      <c r="BS883" t="str">
        <f>_xlfn.IFNA(IF(VLOOKUP(Prehlad_ZoP[[#This Row],[Žiadosť o platbu]],Celkový_súbor!A:A,1,FALSE)=Prehlad_ZoP[[#This Row],[Žiadosť o platbu]],"áno"),"nie")</f>
        <v>nie</v>
      </c>
    </row>
    <row r="884" spans="3:71" x14ac:dyDescent="0.25">
      <c r="C884" s="88" t="s">
        <v>1112</v>
      </c>
      <c r="E884" s="9"/>
      <c r="L884" s="88" t="s">
        <v>1232</v>
      </c>
      <c r="M884" s="88" t="s">
        <v>1114</v>
      </c>
      <c r="N884" s="88" t="s">
        <v>583</v>
      </c>
      <c r="Z884" s="88" t="s">
        <v>298</v>
      </c>
      <c r="AA884" s="88" t="s">
        <v>298</v>
      </c>
      <c r="AW884" s="88">
        <v>2660</v>
      </c>
      <c r="BR884" s="166" t="s">
        <v>219</v>
      </c>
      <c r="BS884" t="str">
        <f>_xlfn.IFNA(IF(VLOOKUP(Prehlad_ZoP[[#This Row],[Žiadosť o platbu]],Celkový_súbor!A:A,1,FALSE)=Prehlad_ZoP[[#This Row],[Žiadosť o platbu]],"áno"),"nie")</f>
        <v>nie</v>
      </c>
    </row>
    <row r="885" spans="3:71" x14ac:dyDescent="0.25">
      <c r="C885" s="88" t="s">
        <v>1112</v>
      </c>
      <c r="E885" s="9"/>
      <c r="L885" s="88" t="s">
        <v>1233</v>
      </c>
      <c r="M885" s="88" t="s">
        <v>1114</v>
      </c>
      <c r="N885" s="88" t="s">
        <v>583</v>
      </c>
      <c r="Z885" s="88" t="s">
        <v>298</v>
      </c>
      <c r="AA885" s="88" t="s">
        <v>298</v>
      </c>
      <c r="AW885" s="88">
        <v>3800</v>
      </c>
      <c r="BR885" s="166" t="s">
        <v>219</v>
      </c>
      <c r="BS885" t="str">
        <f>_xlfn.IFNA(IF(VLOOKUP(Prehlad_ZoP[[#This Row],[Žiadosť o platbu]],Celkový_súbor!A:A,1,FALSE)=Prehlad_ZoP[[#This Row],[Žiadosť o platbu]],"áno"),"nie")</f>
        <v>nie</v>
      </c>
    </row>
    <row r="886" spans="3:71" x14ac:dyDescent="0.25">
      <c r="C886" s="88" t="s">
        <v>1112</v>
      </c>
      <c r="E886" s="9"/>
      <c r="L886" s="88" t="s">
        <v>1234</v>
      </c>
      <c r="M886" s="88" t="s">
        <v>1114</v>
      </c>
      <c r="N886" s="88" t="s">
        <v>583</v>
      </c>
      <c r="Z886" s="88" t="s">
        <v>298</v>
      </c>
      <c r="AA886" s="88" t="s">
        <v>298</v>
      </c>
      <c r="AW886" s="88">
        <v>4370</v>
      </c>
      <c r="BR886" s="166" t="s">
        <v>219</v>
      </c>
      <c r="BS886" t="str">
        <f>_xlfn.IFNA(IF(VLOOKUP(Prehlad_ZoP[[#This Row],[Žiadosť o platbu]],Celkový_súbor!A:A,1,FALSE)=Prehlad_ZoP[[#This Row],[Žiadosť o platbu]],"áno"),"nie")</f>
        <v>nie</v>
      </c>
    </row>
    <row r="887" spans="3:71" x14ac:dyDescent="0.25">
      <c r="C887" s="88" t="s">
        <v>1112</v>
      </c>
      <c r="E887" s="9"/>
      <c r="L887" s="88" t="s">
        <v>1235</v>
      </c>
      <c r="M887" s="88" t="s">
        <v>1114</v>
      </c>
      <c r="N887" s="88" t="s">
        <v>583</v>
      </c>
      <c r="Z887" s="88" t="s">
        <v>298</v>
      </c>
      <c r="AA887" s="88" t="s">
        <v>298</v>
      </c>
      <c r="AW887" s="88">
        <v>2853</v>
      </c>
      <c r="BR887" s="166" t="s">
        <v>219</v>
      </c>
      <c r="BS887" t="str">
        <f>_xlfn.IFNA(IF(VLOOKUP(Prehlad_ZoP[[#This Row],[Žiadosť o platbu]],Celkový_súbor!A:A,1,FALSE)=Prehlad_ZoP[[#This Row],[Žiadosť o platbu]],"áno"),"nie")</f>
        <v>nie</v>
      </c>
    </row>
    <row r="888" spans="3:71" x14ac:dyDescent="0.25">
      <c r="C888" s="88" t="s">
        <v>1112</v>
      </c>
      <c r="E888" s="9"/>
      <c r="L888" s="88" t="s">
        <v>1236</v>
      </c>
      <c r="M888" s="88" t="s">
        <v>1114</v>
      </c>
      <c r="N888" s="88" t="s">
        <v>583</v>
      </c>
      <c r="Z888" s="88" t="s">
        <v>298</v>
      </c>
      <c r="AA888" s="88" t="s">
        <v>298</v>
      </c>
      <c r="AW888" s="88">
        <v>4370</v>
      </c>
      <c r="BR888" s="166" t="s">
        <v>219</v>
      </c>
      <c r="BS888" t="str">
        <f>_xlfn.IFNA(IF(VLOOKUP(Prehlad_ZoP[[#This Row],[Žiadosť o platbu]],Celkový_súbor!A:A,1,FALSE)=Prehlad_ZoP[[#This Row],[Žiadosť o platbu]],"áno"),"nie")</f>
        <v>nie</v>
      </c>
    </row>
    <row r="889" spans="3:71" x14ac:dyDescent="0.25">
      <c r="C889" s="88" t="s">
        <v>1112</v>
      </c>
      <c r="E889" s="9"/>
      <c r="L889" s="88" t="s">
        <v>1237</v>
      </c>
      <c r="M889" s="88" t="s">
        <v>1114</v>
      </c>
      <c r="N889" s="88" t="s">
        <v>583</v>
      </c>
      <c r="Z889" s="88" t="s">
        <v>298</v>
      </c>
      <c r="AA889" s="88" t="s">
        <v>298</v>
      </c>
      <c r="AW889" s="88">
        <v>2660</v>
      </c>
      <c r="BR889" s="166" t="s">
        <v>219</v>
      </c>
      <c r="BS889" t="str">
        <f>_xlfn.IFNA(IF(VLOOKUP(Prehlad_ZoP[[#This Row],[Žiadosť o platbu]],Celkový_súbor!A:A,1,FALSE)=Prehlad_ZoP[[#This Row],[Žiadosť o platbu]],"áno"),"nie")</f>
        <v>nie</v>
      </c>
    </row>
    <row r="890" spans="3:71" x14ac:dyDescent="0.25">
      <c r="C890" s="88" t="s">
        <v>1112</v>
      </c>
      <c r="E890" s="9"/>
      <c r="L890" s="88" t="s">
        <v>1238</v>
      </c>
      <c r="M890" s="88" t="s">
        <v>1114</v>
      </c>
      <c r="N890" s="88" t="s">
        <v>583</v>
      </c>
      <c r="Z890" s="88" t="s">
        <v>298</v>
      </c>
      <c r="AA890" s="88" t="s">
        <v>298</v>
      </c>
      <c r="AW890" s="88">
        <v>3500</v>
      </c>
      <c r="BR890" s="166" t="s">
        <v>219</v>
      </c>
      <c r="BS890" t="str">
        <f>_xlfn.IFNA(IF(VLOOKUP(Prehlad_ZoP[[#This Row],[Žiadosť o platbu]],Celkový_súbor!A:A,1,FALSE)=Prehlad_ZoP[[#This Row],[Žiadosť o platbu]],"áno"),"nie")</f>
        <v>nie</v>
      </c>
    </row>
    <row r="891" spans="3:71" x14ac:dyDescent="0.25">
      <c r="C891" s="88" t="s">
        <v>1112</v>
      </c>
      <c r="E891" s="9"/>
      <c r="L891" s="88" t="s">
        <v>1239</v>
      </c>
      <c r="M891" s="88" t="s">
        <v>1114</v>
      </c>
      <c r="N891" s="88" t="s">
        <v>583</v>
      </c>
      <c r="Z891" s="88" t="s">
        <v>298</v>
      </c>
      <c r="AA891" s="88" t="s">
        <v>298</v>
      </c>
      <c r="AW891" s="88">
        <v>450</v>
      </c>
      <c r="BR891" s="166" t="s">
        <v>219</v>
      </c>
      <c r="BS891" t="str">
        <f>_xlfn.IFNA(IF(VLOOKUP(Prehlad_ZoP[[#This Row],[Žiadosť o platbu]],Celkový_súbor!A:A,1,FALSE)=Prehlad_ZoP[[#This Row],[Žiadosť o platbu]],"áno"),"nie")</f>
        <v>nie</v>
      </c>
    </row>
    <row r="892" spans="3:71" x14ac:dyDescent="0.25">
      <c r="C892" s="88" t="s">
        <v>1112</v>
      </c>
      <c r="E892" s="9"/>
      <c r="L892" s="88" t="s">
        <v>1240</v>
      </c>
      <c r="M892" s="88" t="s">
        <v>1114</v>
      </c>
      <c r="N892" s="88" t="s">
        <v>583</v>
      </c>
      <c r="Z892" s="88" t="s">
        <v>298</v>
      </c>
      <c r="AA892" s="88" t="s">
        <v>298</v>
      </c>
      <c r="AW892" s="88">
        <v>2622</v>
      </c>
      <c r="BR892" s="166" t="s">
        <v>219</v>
      </c>
      <c r="BS892" t="str">
        <f>_xlfn.IFNA(IF(VLOOKUP(Prehlad_ZoP[[#This Row],[Žiadosť o platbu]],Celkový_súbor!A:A,1,FALSE)=Prehlad_ZoP[[#This Row],[Žiadosť o platbu]],"áno"),"nie")</f>
        <v>nie</v>
      </c>
    </row>
    <row r="893" spans="3:71" x14ac:dyDescent="0.25">
      <c r="C893" s="88" t="s">
        <v>1112</v>
      </c>
      <c r="E893" s="9"/>
      <c r="L893" s="88" t="s">
        <v>1241</v>
      </c>
      <c r="M893" s="88" t="s">
        <v>1242</v>
      </c>
      <c r="N893" s="88" t="s">
        <v>633</v>
      </c>
      <c r="Z893" s="88" t="s">
        <v>298</v>
      </c>
      <c r="AA893" s="88" t="s">
        <v>298</v>
      </c>
      <c r="AW893" s="88">
        <v>48423.31</v>
      </c>
      <c r="BR893" s="166" t="s">
        <v>219</v>
      </c>
      <c r="BS893" t="str">
        <f>_xlfn.IFNA(IF(VLOOKUP(Prehlad_ZoP[[#This Row],[Žiadosť o platbu]],Celkový_súbor!A:A,1,FALSE)=Prehlad_ZoP[[#This Row],[Žiadosť o platbu]],"áno"),"nie")</f>
        <v>nie</v>
      </c>
    </row>
    <row r="894" spans="3:71" x14ac:dyDescent="0.25">
      <c r="C894" s="88" t="s">
        <v>1112</v>
      </c>
      <c r="E894" s="9"/>
      <c r="L894" s="88" t="s">
        <v>1243</v>
      </c>
      <c r="M894" s="88" t="s">
        <v>1242</v>
      </c>
      <c r="N894" s="88" t="s">
        <v>633</v>
      </c>
      <c r="Z894" s="88" t="s">
        <v>298</v>
      </c>
      <c r="AA894" s="88" t="s">
        <v>298</v>
      </c>
      <c r="AW894" s="88">
        <v>3424.2</v>
      </c>
      <c r="BR894" s="166" t="s">
        <v>219</v>
      </c>
      <c r="BS894" t="str">
        <f>_xlfn.IFNA(IF(VLOOKUP(Prehlad_ZoP[[#This Row],[Žiadosť o platbu]],Celkový_súbor!A:A,1,FALSE)=Prehlad_ZoP[[#This Row],[Žiadosť o platbu]],"áno"),"nie")</f>
        <v>nie</v>
      </c>
    </row>
    <row r="895" spans="3:71" x14ac:dyDescent="0.25">
      <c r="C895" s="88" t="s">
        <v>1244</v>
      </c>
      <c r="E895" s="9"/>
      <c r="L895" s="88" t="s">
        <v>1245</v>
      </c>
      <c r="M895" s="88" t="s">
        <v>1246</v>
      </c>
      <c r="N895" s="88" t="s">
        <v>583</v>
      </c>
      <c r="Z895" s="88" t="s">
        <v>298</v>
      </c>
      <c r="AA895" s="88" t="s">
        <v>298</v>
      </c>
      <c r="AW895" s="88">
        <v>3800</v>
      </c>
      <c r="BR895" s="166" t="s">
        <v>219</v>
      </c>
      <c r="BS895" t="str">
        <f>_xlfn.IFNA(IF(VLOOKUP(Prehlad_ZoP[[#This Row],[Žiadosť o platbu]],Celkový_súbor!A:A,1,FALSE)=Prehlad_ZoP[[#This Row],[Žiadosť o platbu]],"áno"),"nie")</f>
        <v>nie</v>
      </c>
    </row>
    <row r="896" spans="3:71" x14ac:dyDescent="0.25">
      <c r="C896" s="88" t="s">
        <v>1244</v>
      </c>
      <c r="E896" s="9"/>
      <c r="L896" s="88" t="s">
        <v>1247</v>
      </c>
      <c r="M896" s="88" t="s">
        <v>1246</v>
      </c>
      <c r="N896" s="88" t="s">
        <v>583</v>
      </c>
      <c r="Z896" s="88" t="s">
        <v>298</v>
      </c>
      <c r="AA896" s="88" t="s">
        <v>298</v>
      </c>
      <c r="AW896" s="88">
        <v>4370</v>
      </c>
      <c r="BR896" s="166" t="s">
        <v>219</v>
      </c>
      <c r="BS896" t="str">
        <f>_xlfn.IFNA(IF(VLOOKUP(Prehlad_ZoP[[#This Row],[Žiadosť o platbu]],Celkový_súbor!A:A,1,FALSE)=Prehlad_ZoP[[#This Row],[Žiadosť o platbu]],"áno"),"nie")</f>
        <v>nie</v>
      </c>
    </row>
    <row r="897" spans="3:71" x14ac:dyDescent="0.25">
      <c r="C897" s="88" t="s">
        <v>1244</v>
      </c>
      <c r="E897" s="9"/>
      <c r="L897" s="88" t="s">
        <v>1248</v>
      </c>
      <c r="M897" s="88" t="s">
        <v>1246</v>
      </c>
      <c r="N897" s="88" t="s">
        <v>583</v>
      </c>
      <c r="Z897" s="88" t="s">
        <v>298</v>
      </c>
      <c r="AA897" s="88" t="s">
        <v>298</v>
      </c>
      <c r="AW897" s="88">
        <v>4370</v>
      </c>
      <c r="BR897" s="166" t="s">
        <v>219</v>
      </c>
      <c r="BS897" t="str">
        <f>_xlfn.IFNA(IF(VLOOKUP(Prehlad_ZoP[[#This Row],[Žiadosť o platbu]],Celkový_súbor!A:A,1,FALSE)=Prehlad_ZoP[[#This Row],[Žiadosť o platbu]],"áno"),"nie")</f>
        <v>nie</v>
      </c>
    </row>
    <row r="898" spans="3:71" x14ac:dyDescent="0.25">
      <c r="C898" s="88" t="s">
        <v>1244</v>
      </c>
      <c r="E898" s="9"/>
      <c r="L898" s="88" t="s">
        <v>1249</v>
      </c>
      <c r="M898" s="88" t="s">
        <v>1246</v>
      </c>
      <c r="N898" s="88" t="s">
        <v>583</v>
      </c>
      <c r="Z898" s="88" t="s">
        <v>298</v>
      </c>
      <c r="AA898" s="88" t="s">
        <v>298</v>
      </c>
      <c r="AW898" s="88">
        <v>2660</v>
      </c>
      <c r="BR898" s="166" t="s">
        <v>219</v>
      </c>
      <c r="BS898" t="str">
        <f>_xlfn.IFNA(IF(VLOOKUP(Prehlad_ZoP[[#This Row],[Žiadosť o platbu]],Celkový_súbor!A:A,1,FALSE)=Prehlad_ZoP[[#This Row],[Žiadosť o platbu]],"áno"),"nie")</f>
        <v>nie</v>
      </c>
    </row>
    <row r="899" spans="3:71" x14ac:dyDescent="0.25">
      <c r="C899" s="88" t="s">
        <v>1244</v>
      </c>
      <c r="E899" s="9"/>
      <c r="L899" s="88" t="s">
        <v>1250</v>
      </c>
      <c r="M899" s="88" t="s">
        <v>1246</v>
      </c>
      <c r="N899" s="88" t="s">
        <v>583</v>
      </c>
      <c r="Z899" s="88" t="s">
        <v>298</v>
      </c>
      <c r="AA899" s="88" t="s">
        <v>298</v>
      </c>
      <c r="AW899" s="88">
        <v>3420</v>
      </c>
      <c r="BR899" s="166" t="s">
        <v>219</v>
      </c>
      <c r="BS899" t="str">
        <f>_xlfn.IFNA(IF(VLOOKUP(Prehlad_ZoP[[#This Row],[Žiadosť o platbu]],Celkový_súbor!A:A,1,FALSE)=Prehlad_ZoP[[#This Row],[Žiadosť o platbu]],"áno"),"nie")</f>
        <v>nie</v>
      </c>
    </row>
    <row r="900" spans="3:71" x14ac:dyDescent="0.25">
      <c r="C900" s="88" t="s">
        <v>1244</v>
      </c>
      <c r="E900" s="9"/>
      <c r="L900" s="88" t="s">
        <v>1251</v>
      </c>
      <c r="M900" s="88" t="s">
        <v>1246</v>
      </c>
      <c r="N900" s="88" t="s">
        <v>583</v>
      </c>
      <c r="Z900" s="88" t="s">
        <v>298</v>
      </c>
      <c r="AA900" s="88" t="s">
        <v>298</v>
      </c>
      <c r="AW900" s="88">
        <v>4370</v>
      </c>
      <c r="BR900" s="166" t="s">
        <v>219</v>
      </c>
      <c r="BS900" t="str">
        <f>_xlfn.IFNA(IF(VLOOKUP(Prehlad_ZoP[[#This Row],[Žiadosť o platbu]],Celkový_súbor!A:A,1,FALSE)=Prehlad_ZoP[[#This Row],[Žiadosť o platbu]],"áno"),"nie")</f>
        <v>nie</v>
      </c>
    </row>
    <row r="901" spans="3:71" x14ac:dyDescent="0.25">
      <c r="C901" s="88" t="s">
        <v>1244</v>
      </c>
      <c r="E901" s="9"/>
      <c r="L901" s="88" t="s">
        <v>1252</v>
      </c>
      <c r="M901" s="88" t="s">
        <v>1246</v>
      </c>
      <c r="N901" s="88" t="s">
        <v>583</v>
      </c>
      <c r="Z901" s="88" t="s">
        <v>298</v>
      </c>
      <c r="AA901" s="88" t="s">
        <v>298</v>
      </c>
      <c r="AW901" s="88">
        <v>2297</v>
      </c>
      <c r="BR901" s="166" t="s">
        <v>219</v>
      </c>
      <c r="BS901" t="str">
        <f>_xlfn.IFNA(IF(VLOOKUP(Prehlad_ZoP[[#This Row],[Žiadosť o platbu]],Celkový_súbor!A:A,1,FALSE)=Prehlad_ZoP[[#This Row],[Žiadosť o platbu]],"áno"),"nie")</f>
        <v>nie</v>
      </c>
    </row>
    <row r="902" spans="3:71" x14ac:dyDescent="0.25">
      <c r="C902" s="88" t="s">
        <v>1244</v>
      </c>
      <c r="E902" s="9"/>
      <c r="L902" s="88" t="s">
        <v>1253</v>
      </c>
      <c r="M902" s="88" t="s">
        <v>1246</v>
      </c>
      <c r="N902" s="88" t="s">
        <v>583</v>
      </c>
      <c r="Z902" s="88" t="s">
        <v>298</v>
      </c>
      <c r="AA902" s="88" t="s">
        <v>298</v>
      </c>
      <c r="AW902" s="88">
        <v>4025</v>
      </c>
      <c r="BR902" s="166" t="s">
        <v>219</v>
      </c>
      <c r="BS902" t="str">
        <f>_xlfn.IFNA(IF(VLOOKUP(Prehlad_ZoP[[#This Row],[Žiadosť o platbu]],Celkový_súbor!A:A,1,FALSE)=Prehlad_ZoP[[#This Row],[Žiadosť o platbu]],"áno"),"nie")</f>
        <v>nie</v>
      </c>
    </row>
    <row r="903" spans="3:71" x14ac:dyDescent="0.25">
      <c r="C903" s="88" t="s">
        <v>1244</v>
      </c>
      <c r="E903" s="9"/>
      <c r="L903" s="88" t="s">
        <v>1254</v>
      </c>
      <c r="M903" s="88" t="s">
        <v>1246</v>
      </c>
      <c r="N903" s="88" t="s">
        <v>583</v>
      </c>
      <c r="Z903" s="88" t="s">
        <v>298</v>
      </c>
      <c r="AA903" s="88" t="s">
        <v>298</v>
      </c>
      <c r="AW903" s="88">
        <v>4370</v>
      </c>
      <c r="BR903" s="166" t="s">
        <v>219</v>
      </c>
      <c r="BS903" t="str">
        <f>_xlfn.IFNA(IF(VLOOKUP(Prehlad_ZoP[[#This Row],[Žiadosť o platbu]],Celkový_súbor!A:A,1,FALSE)=Prehlad_ZoP[[#This Row],[Žiadosť o platbu]],"áno"),"nie")</f>
        <v>nie</v>
      </c>
    </row>
    <row r="904" spans="3:71" x14ac:dyDescent="0.25">
      <c r="C904" s="88" t="s">
        <v>1244</v>
      </c>
      <c r="E904" s="9"/>
      <c r="L904" s="88" t="s">
        <v>1255</v>
      </c>
      <c r="M904" s="88" t="s">
        <v>1246</v>
      </c>
      <c r="N904" s="88" t="s">
        <v>583</v>
      </c>
      <c r="Z904" s="88" t="s">
        <v>298</v>
      </c>
      <c r="AA904" s="88" t="s">
        <v>298</v>
      </c>
      <c r="AW904" s="88">
        <v>4370</v>
      </c>
      <c r="BR904" s="166" t="s">
        <v>219</v>
      </c>
      <c r="BS904" t="str">
        <f>_xlfn.IFNA(IF(VLOOKUP(Prehlad_ZoP[[#This Row],[Žiadosť o platbu]],Celkový_súbor!A:A,1,FALSE)=Prehlad_ZoP[[#This Row],[Žiadosť o platbu]],"áno"),"nie")</f>
        <v>nie</v>
      </c>
    </row>
    <row r="905" spans="3:71" x14ac:dyDescent="0.25">
      <c r="C905" s="88" t="s">
        <v>1244</v>
      </c>
      <c r="E905" s="9"/>
      <c r="L905" s="88" t="s">
        <v>1256</v>
      </c>
      <c r="M905" s="88" t="s">
        <v>1246</v>
      </c>
      <c r="N905" s="88" t="s">
        <v>583</v>
      </c>
      <c r="Z905" s="88" t="s">
        <v>298</v>
      </c>
      <c r="AA905" s="88" t="s">
        <v>298</v>
      </c>
      <c r="AW905" s="88">
        <v>2000</v>
      </c>
      <c r="BR905" s="166" t="s">
        <v>219</v>
      </c>
      <c r="BS905" t="str">
        <f>_xlfn.IFNA(IF(VLOOKUP(Prehlad_ZoP[[#This Row],[Žiadosť o platbu]],Celkový_súbor!A:A,1,FALSE)=Prehlad_ZoP[[#This Row],[Žiadosť o platbu]],"áno"),"nie")</f>
        <v>nie</v>
      </c>
    </row>
    <row r="906" spans="3:71" x14ac:dyDescent="0.25">
      <c r="C906" s="88" t="s">
        <v>1244</v>
      </c>
      <c r="E906" s="9"/>
      <c r="L906" s="88" t="s">
        <v>1257</v>
      </c>
      <c r="M906" s="88" t="s">
        <v>1246</v>
      </c>
      <c r="N906" s="88" t="s">
        <v>583</v>
      </c>
      <c r="Z906" s="88" t="s">
        <v>298</v>
      </c>
      <c r="AA906" s="88" t="s">
        <v>298</v>
      </c>
      <c r="AW906" s="88">
        <v>2185</v>
      </c>
      <c r="BR906" s="166" t="s">
        <v>219</v>
      </c>
      <c r="BS906" t="str">
        <f>_xlfn.IFNA(IF(VLOOKUP(Prehlad_ZoP[[#This Row],[Žiadosť o platbu]],Celkový_súbor!A:A,1,FALSE)=Prehlad_ZoP[[#This Row],[Žiadosť o platbu]],"áno"),"nie")</f>
        <v>nie</v>
      </c>
    </row>
    <row r="907" spans="3:71" x14ac:dyDescent="0.25">
      <c r="C907" s="88" t="s">
        <v>1244</v>
      </c>
      <c r="E907" s="9"/>
      <c r="L907" s="88" t="s">
        <v>1258</v>
      </c>
      <c r="M907" s="88" t="s">
        <v>1246</v>
      </c>
      <c r="N907" s="88" t="s">
        <v>583</v>
      </c>
      <c r="Z907" s="88" t="s">
        <v>298</v>
      </c>
      <c r="AA907" s="88" t="s">
        <v>298</v>
      </c>
      <c r="AW907" s="88">
        <v>3040</v>
      </c>
      <c r="BR907" s="166" t="s">
        <v>219</v>
      </c>
      <c r="BS907" t="str">
        <f>_xlfn.IFNA(IF(VLOOKUP(Prehlad_ZoP[[#This Row],[Žiadosť o platbu]],Celkový_súbor!A:A,1,FALSE)=Prehlad_ZoP[[#This Row],[Žiadosť o platbu]],"áno"),"nie")</f>
        <v>nie</v>
      </c>
    </row>
    <row r="908" spans="3:71" x14ac:dyDescent="0.25">
      <c r="C908" s="88" t="s">
        <v>1244</v>
      </c>
      <c r="E908" s="9"/>
      <c r="L908" s="88" t="s">
        <v>1259</v>
      </c>
      <c r="M908" s="88" t="s">
        <v>1246</v>
      </c>
      <c r="N908" s="88" t="s">
        <v>583</v>
      </c>
      <c r="Z908" s="88" t="s">
        <v>298</v>
      </c>
      <c r="AA908" s="88" t="s">
        <v>298</v>
      </c>
      <c r="AW908" s="88">
        <v>3420</v>
      </c>
      <c r="BR908" s="166" t="s">
        <v>219</v>
      </c>
      <c r="BS908" t="str">
        <f>_xlfn.IFNA(IF(VLOOKUP(Prehlad_ZoP[[#This Row],[Žiadosť o platbu]],Celkový_súbor!A:A,1,FALSE)=Prehlad_ZoP[[#This Row],[Žiadosť o platbu]],"áno"),"nie")</f>
        <v>nie</v>
      </c>
    </row>
    <row r="909" spans="3:71" x14ac:dyDescent="0.25">
      <c r="C909" s="88" t="s">
        <v>1244</v>
      </c>
      <c r="E909" s="9"/>
      <c r="L909" s="88" t="s">
        <v>1260</v>
      </c>
      <c r="M909" s="88" t="s">
        <v>1246</v>
      </c>
      <c r="N909" s="88" t="s">
        <v>583</v>
      </c>
      <c r="Z909" s="88" t="s">
        <v>298</v>
      </c>
      <c r="AA909" s="88" t="s">
        <v>298</v>
      </c>
      <c r="AW909" s="88">
        <v>3040</v>
      </c>
      <c r="BR909" s="166" t="s">
        <v>219</v>
      </c>
      <c r="BS909" t="str">
        <f>_xlfn.IFNA(IF(VLOOKUP(Prehlad_ZoP[[#This Row],[Žiadosť o platbu]],Celkový_súbor!A:A,1,FALSE)=Prehlad_ZoP[[#This Row],[Žiadosť o platbu]],"áno"),"nie")</f>
        <v>nie</v>
      </c>
    </row>
    <row r="910" spans="3:71" x14ac:dyDescent="0.25">
      <c r="C910" s="88" t="s">
        <v>1244</v>
      </c>
      <c r="E910" s="9"/>
      <c r="L910" s="88" t="s">
        <v>1261</v>
      </c>
      <c r="M910" s="88" t="s">
        <v>1246</v>
      </c>
      <c r="N910" s="88" t="s">
        <v>583</v>
      </c>
      <c r="Z910" s="88" t="s">
        <v>298</v>
      </c>
      <c r="AA910" s="88" t="s">
        <v>298</v>
      </c>
      <c r="AW910" s="88">
        <v>4370</v>
      </c>
      <c r="BR910" s="166" t="s">
        <v>219</v>
      </c>
      <c r="BS910" t="str">
        <f>_xlfn.IFNA(IF(VLOOKUP(Prehlad_ZoP[[#This Row],[Žiadosť o platbu]],Celkový_súbor!A:A,1,FALSE)=Prehlad_ZoP[[#This Row],[Žiadosť o platbu]],"áno"),"nie")</f>
        <v>nie</v>
      </c>
    </row>
    <row r="911" spans="3:71" x14ac:dyDescent="0.25">
      <c r="C911" s="88" t="s">
        <v>1244</v>
      </c>
      <c r="E911" s="9"/>
      <c r="L911" s="88" t="s">
        <v>1262</v>
      </c>
      <c r="M911" s="88" t="s">
        <v>1246</v>
      </c>
      <c r="N911" s="88" t="s">
        <v>583</v>
      </c>
      <c r="Z911" s="88" t="s">
        <v>298</v>
      </c>
      <c r="AA911" s="88" t="s">
        <v>298</v>
      </c>
      <c r="AW911" s="88">
        <v>2622</v>
      </c>
      <c r="BR911" s="166" t="s">
        <v>219</v>
      </c>
      <c r="BS911" t="str">
        <f>_xlfn.IFNA(IF(VLOOKUP(Prehlad_ZoP[[#This Row],[Žiadosť o platbu]],Celkový_súbor!A:A,1,FALSE)=Prehlad_ZoP[[#This Row],[Žiadosť o platbu]],"áno"),"nie")</f>
        <v>nie</v>
      </c>
    </row>
    <row r="912" spans="3:71" x14ac:dyDescent="0.25">
      <c r="C912" s="88" t="s">
        <v>1244</v>
      </c>
      <c r="E912" s="9"/>
      <c r="L912" s="88" t="s">
        <v>1263</v>
      </c>
      <c r="M912" s="88" t="s">
        <v>1246</v>
      </c>
      <c r="N912" s="88" t="s">
        <v>583</v>
      </c>
      <c r="Z912" s="88" t="s">
        <v>298</v>
      </c>
      <c r="AA912" s="88" t="s">
        <v>298</v>
      </c>
      <c r="AW912" s="88">
        <v>1443</v>
      </c>
      <c r="BR912" s="166" t="s">
        <v>219</v>
      </c>
      <c r="BS912" t="str">
        <f>_xlfn.IFNA(IF(VLOOKUP(Prehlad_ZoP[[#This Row],[Žiadosť o platbu]],Celkový_súbor!A:A,1,FALSE)=Prehlad_ZoP[[#This Row],[Žiadosť o platbu]],"áno"),"nie")</f>
        <v>nie</v>
      </c>
    </row>
    <row r="913" spans="3:71" x14ac:dyDescent="0.25">
      <c r="C913" s="88" t="s">
        <v>1244</v>
      </c>
      <c r="E913" s="9"/>
      <c r="L913" s="88" t="s">
        <v>1264</v>
      </c>
      <c r="M913" s="88" t="s">
        <v>1246</v>
      </c>
      <c r="N913" s="88" t="s">
        <v>583</v>
      </c>
      <c r="Z913" s="88" t="s">
        <v>298</v>
      </c>
      <c r="AA913" s="88" t="s">
        <v>298</v>
      </c>
      <c r="AW913" s="88">
        <v>3500</v>
      </c>
      <c r="BR913" s="166" t="s">
        <v>219</v>
      </c>
      <c r="BS913" t="str">
        <f>_xlfn.IFNA(IF(VLOOKUP(Prehlad_ZoP[[#This Row],[Žiadosť o platbu]],Celkový_súbor!A:A,1,FALSE)=Prehlad_ZoP[[#This Row],[Žiadosť o platbu]],"áno"),"nie")</f>
        <v>nie</v>
      </c>
    </row>
    <row r="914" spans="3:71" x14ac:dyDescent="0.25">
      <c r="C914" s="88" t="s">
        <v>1244</v>
      </c>
      <c r="E914" s="9"/>
      <c r="L914" s="88" t="s">
        <v>1265</v>
      </c>
      <c r="M914" s="88" t="s">
        <v>1246</v>
      </c>
      <c r="N914" s="88" t="s">
        <v>583</v>
      </c>
      <c r="Z914" s="88" t="s">
        <v>298</v>
      </c>
      <c r="AA914" s="88" t="s">
        <v>298</v>
      </c>
      <c r="AW914" s="88">
        <v>3420</v>
      </c>
      <c r="BR914" s="166" t="s">
        <v>219</v>
      </c>
      <c r="BS914" t="str">
        <f>_xlfn.IFNA(IF(VLOOKUP(Prehlad_ZoP[[#This Row],[Žiadosť o platbu]],Celkový_súbor!A:A,1,FALSE)=Prehlad_ZoP[[#This Row],[Žiadosť o platbu]],"áno"),"nie")</f>
        <v>nie</v>
      </c>
    </row>
    <row r="915" spans="3:71" x14ac:dyDescent="0.25">
      <c r="C915" s="88" t="s">
        <v>1244</v>
      </c>
      <c r="E915" s="9"/>
      <c r="L915" s="88" t="s">
        <v>1266</v>
      </c>
      <c r="M915" s="88" t="s">
        <v>1246</v>
      </c>
      <c r="N915" s="88" t="s">
        <v>583</v>
      </c>
      <c r="Z915" s="88" t="s">
        <v>298</v>
      </c>
      <c r="AA915" s="88" t="s">
        <v>298</v>
      </c>
      <c r="AW915" s="88">
        <v>4050</v>
      </c>
      <c r="BR915" s="166" t="s">
        <v>219</v>
      </c>
      <c r="BS915" t="str">
        <f>_xlfn.IFNA(IF(VLOOKUP(Prehlad_ZoP[[#This Row],[Žiadosť o platbu]],Celkový_súbor!A:A,1,FALSE)=Prehlad_ZoP[[#This Row],[Žiadosť o platbu]],"áno"),"nie")</f>
        <v>nie</v>
      </c>
    </row>
    <row r="916" spans="3:71" x14ac:dyDescent="0.25">
      <c r="C916" s="88" t="s">
        <v>1244</v>
      </c>
      <c r="E916" s="9"/>
      <c r="L916" s="88" t="s">
        <v>1267</v>
      </c>
      <c r="M916" s="88" t="s">
        <v>1246</v>
      </c>
      <c r="N916" s="88" t="s">
        <v>583</v>
      </c>
      <c r="Z916" s="88" t="s">
        <v>298</v>
      </c>
      <c r="AA916" s="88" t="s">
        <v>298</v>
      </c>
      <c r="AW916" s="88">
        <v>3933</v>
      </c>
      <c r="BR916" s="166" t="s">
        <v>219</v>
      </c>
      <c r="BS916" t="str">
        <f>_xlfn.IFNA(IF(VLOOKUP(Prehlad_ZoP[[#This Row],[Žiadosť o platbu]],Celkový_súbor!A:A,1,FALSE)=Prehlad_ZoP[[#This Row],[Žiadosť o platbu]],"áno"),"nie")</f>
        <v>nie</v>
      </c>
    </row>
    <row r="917" spans="3:71" x14ac:dyDescent="0.25">
      <c r="C917" s="88" t="s">
        <v>1244</v>
      </c>
      <c r="E917" s="9"/>
      <c r="L917" s="88" t="s">
        <v>1268</v>
      </c>
      <c r="M917" s="88" t="s">
        <v>1246</v>
      </c>
      <c r="N917" s="88" t="s">
        <v>583</v>
      </c>
      <c r="Z917" s="88" t="s">
        <v>298</v>
      </c>
      <c r="AA917" s="88" t="s">
        <v>298</v>
      </c>
      <c r="AW917" s="88">
        <v>3420</v>
      </c>
      <c r="BR917" s="166" t="s">
        <v>219</v>
      </c>
      <c r="BS917" t="str">
        <f>_xlfn.IFNA(IF(VLOOKUP(Prehlad_ZoP[[#This Row],[Žiadosť o platbu]],Celkový_súbor!A:A,1,FALSE)=Prehlad_ZoP[[#This Row],[Žiadosť o platbu]],"áno"),"nie")</f>
        <v>nie</v>
      </c>
    </row>
    <row r="918" spans="3:71" x14ac:dyDescent="0.25">
      <c r="C918" s="88" t="s">
        <v>1244</v>
      </c>
      <c r="E918" s="9"/>
      <c r="L918" s="88" t="s">
        <v>1269</v>
      </c>
      <c r="M918" s="88" t="s">
        <v>1246</v>
      </c>
      <c r="N918" s="88" t="s">
        <v>583</v>
      </c>
      <c r="Z918" s="88" t="s">
        <v>298</v>
      </c>
      <c r="AA918" s="88" t="s">
        <v>298</v>
      </c>
      <c r="AW918" s="88">
        <v>3800</v>
      </c>
      <c r="BR918" s="166" t="s">
        <v>219</v>
      </c>
      <c r="BS918" t="str">
        <f>_xlfn.IFNA(IF(VLOOKUP(Prehlad_ZoP[[#This Row],[Žiadosť o platbu]],Celkový_súbor!A:A,1,FALSE)=Prehlad_ZoP[[#This Row],[Žiadosť o platbu]],"áno"),"nie")</f>
        <v>nie</v>
      </c>
    </row>
    <row r="919" spans="3:71" x14ac:dyDescent="0.25">
      <c r="C919" s="88" t="s">
        <v>1244</v>
      </c>
      <c r="E919" s="9"/>
      <c r="L919" s="88" t="s">
        <v>1270</v>
      </c>
      <c r="M919" s="88" t="s">
        <v>1246</v>
      </c>
      <c r="N919" s="88" t="s">
        <v>583</v>
      </c>
      <c r="Z919" s="88" t="s">
        <v>298</v>
      </c>
      <c r="AA919" s="88" t="s">
        <v>298</v>
      </c>
      <c r="AW919" s="88">
        <v>3420</v>
      </c>
      <c r="BR919" s="166" t="s">
        <v>219</v>
      </c>
      <c r="BS919" t="str">
        <f>_xlfn.IFNA(IF(VLOOKUP(Prehlad_ZoP[[#This Row],[Žiadosť o platbu]],Celkový_súbor!A:A,1,FALSE)=Prehlad_ZoP[[#This Row],[Žiadosť o platbu]],"áno"),"nie")</f>
        <v>nie</v>
      </c>
    </row>
    <row r="920" spans="3:71" x14ac:dyDescent="0.25">
      <c r="C920" s="88" t="s">
        <v>1244</v>
      </c>
      <c r="E920" s="9"/>
      <c r="L920" s="88" t="s">
        <v>1271</v>
      </c>
      <c r="M920" s="88" t="s">
        <v>1246</v>
      </c>
      <c r="N920" s="88" t="s">
        <v>583</v>
      </c>
      <c r="Z920" s="88" t="s">
        <v>298</v>
      </c>
      <c r="AA920" s="88" t="s">
        <v>298</v>
      </c>
      <c r="AW920" s="88">
        <v>3933</v>
      </c>
      <c r="BR920" s="166" t="s">
        <v>219</v>
      </c>
      <c r="BS920" t="str">
        <f>_xlfn.IFNA(IF(VLOOKUP(Prehlad_ZoP[[#This Row],[Žiadosť o platbu]],Celkový_súbor!A:A,1,FALSE)=Prehlad_ZoP[[#This Row],[Žiadosť o platbu]],"áno"),"nie")</f>
        <v>nie</v>
      </c>
    </row>
    <row r="921" spans="3:71" x14ac:dyDescent="0.25">
      <c r="C921" s="88" t="s">
        <v>1244</v>
      </c>
      <c r="E921" s="9"/>
      <c r="L921" s="88" t="s">
        <v>1272</v>
      </c>
      <c r="M921" s="88" t="s">
        <v>1246</v>
      </c>
      <c r="N921" s="88" t="s">
        <v>583</v>
      </c>
      <c r="Z921" s="88" t="s">
        <v>298</v>
      </c>
      <c r="AA921" s="88" t="s">
        <v>298</v>
      </c>
      <c r="AW921" s="88">
        <v>2280</v>
      </c>
      <c r="BR921" s="166" t="s">
        <v>219</v>
      </c>
      <c r="BS921" t="str">
        <f>_xlfn.IFNA(IF(VLOOKUP(Prehlad_ZoP[[#This Row],[Žiadosť o platbu]],Celkový_súbor!A:A,1,FALSE)=Prehlad_ZoP[[#This Row],[Žiadosť o platbu]],"áno"),"nie")</f>
        <v>nie</v>
      </c>
    </row>
    <row r="922" spans="3:71" x14ac:dyDescent="0.25">
      <c r="C922" s="88" t="s">
        <v>1244</v>
      </c>
      <c r="E922" s="9"/>
      <c r="L922" s="88" t="s">
        <v>1273</v>
      </c>
      <c r="M922" s="88" t="s">
        <v>1246</v>
      </c>
      <c r="N922" s="88" t="s">
        <v>583</v>
      </c>
      <c r="Z922" s="88" t="s">
        <v>298</v>
      </c>
      <c r="AA922" s="88" t="s">
        <v>298</v>
      </c>
      <c r="AW922" s="88">
        <v>3132</v>
      </c>
      <c r="BR922" s="166" t="s">
        <v>219</v>
      </c>
      <c r="BS922" t="str">
        <f>_xlfn.IFNA(IF(VLOOKUP(Prehlad_ZoP[[#This Row],[Žiadosť o platbu]],Celkový_súbor!A:A,1,FALSE)=Prehlad_ZoP[[#This Row],[Žiadosť o platbu]],"áno"),"nie")</f>
        <v>nie</v>
      </c>
    </row>
    <row r="923" spans="3:71" x14ac:dyDescent="0.25">
      <c r="C923" s="88" t="s">
        <v>1244</v>
      </c>
      <c r="E923" s="9"/>
      <c r="L923" s="88" t="s">
        <v>1274</v>
      </c>
      <c r="M923" s="88" t="s">
        <v>1246</v>
      </c>
      <c r="N923" s="88" t="s">
        <v>583</v>
      </c>
      <c r="Z923" s="88" t="s">
        <v>298</v>
      </c>
      <c r="AA923" s="88" t="s">
        <v>298</v>
      </c>
      <c r="AW923" s="88">
        <v>2660</v>
      </c>
      <c r="BR923" s="166" t="s">
        <v>219</v>
      </c>
      <c r="BS923" t="str">
        <f>_xlfn.IFNA(IF(VLOOKUP(Prehlad_ZoP[[#This Row],[Žiadosť o platbu]],Celkový_súbor!A:A,1,FALSE)=Prehlad_ZoP[[#This Row],[Žiadosť o platbu]],"áno"),"nie")</f>
        <v>nie</v>
      </c>
    </row>
    <row r="924" spans="3:71" x14ac:dyDescent="0.25">
      <c r="C924" s="88" t="s">
        <v>1244</v>
      </c>
      <c r="E924" s="9"/>
      <c r="L924" s="88" t="s">
        <v>1275</v>
      </c>
      <c r="M924" s="88" t="s">
        <v>1246</v>
      </c>
      <c r="N924" s="88" t="s">
        <v>583</v>
      </c>
      <c r="Z924" s="88" t="s">
        <v>298</v>
      </c>
      <c r="AA924" s="88" t="s">
        <v>298</v>
      </c>
      <c r="AW924" s="88">
        <v>2043</v>
      </c>
      <c r="BR924" s="166" t="s">
        <v>219</v>
      </c>
      <c r="BS924" t="str">
        <f>_xlfn.IFNA(IF(VLOOKUP(Prehlad_ZoP[[#This Row],[Žiadosť o platbu]],Celkový_súbor!A:A,1,FALSE)=Prehlad_ZoP[[#This Row],[Žiadosť o platbu]],"áno"),"nie")</f>
        <v>nie</v>
      </c>
    </row>
    <row r="925" spans="3:71" x14ac:dyDescent="0.25">
      <c r="C925" s="88" t="s">
        <v>1244</v>
      </c>
      <c r="E925" s="9"/>
      <c r="L925" s="88" t="s">
        <v>1276</v>
      </c>
      <c r="M925" s="88" t="s">
        <v>1246</v>
      </c>
      <c r="N925" s="88" t="s">
        <v>583</v>
      </c>
      <c r="Z925" s="88" t="s">
        <v>298</v>
      </c>
      <c r="AA925" s="88" t="s">
        <v>298</v>
      </c>
      <c r="AW925" s="88">
        <v>3420</v>
      </c>
      <c r="BR925" s="166" t="s">
        <v>219</v>
      </c>
      <c r="BS925" t="str">
        <f>_xlfn.IFNA(IF(VLOOKUP(Prehlad_ZoP[[#This Row],[Žiadosť o platbu]],Celkový_súbor!A:A,1,FALSE)=Prehlad_ZoP[[#This Row],[Žiadosť o platbu]],"áno"),"nie")</f>
        <v>nie</v>
      </c>
    </row>
    <row r="926" spans="3:71" x14ac:dyDescent="0.25">
      <c r="C926" s="88" t="s">
        <v>1244</v>
      </c>
      <c r="E926" s="9"/>
      <c r="L926" s="88" t="s">
        <v>1277</v>
      </c>
      <c r="M926" s="88" t="s">
        <v>1246</v>
      </c>
      <c r="N926" s="88" t="s">
        <v>583</v>
      </c>
      <c r="Z926" s="88" t="s">
        <v>298</v>
      </c>
      <c r="AA926" s="88" t="s">
        <v>298</v>
      </c>
      <c r="AW926" s="88">
        <v>3040</v>
      </c>
      <c r="BR926" s="166" t="s">
        <v>219</v>
      </c>
      <c r="BS926" t="str">
        <f>_xlfn.IFNA(IF(VLOOKUP(Prehlad_ZoP[[#This Row],[Žiadosť o platbu]],Celkový_súbor!A:A,1,FALSE)=Prehlad_ZoP[[#This Row],[Žiadosť o platbu]],"áno"),"nie")</f>
        <v>nie</v>
      </c>
    </row>
    <row r="927" spans="3:71" x14ac:dyDescent="0.25">
      <c r="C927" s="88" t="s">
        <v>1244</v>
      </c>
      <c r="E927" s="9"/>
      <c r="L927" s="88" t="s">
        <v>1278</v>
      </c>
      <c r="M927" s="88" t="s">
        <v>1246</v>
      </c>
      <c r="N927" s="88" t="s">
        <v>583</v>
      </c>
      <c r="Z927" s="88" t="s">
        <v>298</v>
      </c>
      <c r="AA927" s="88" t="s">
        <v>298</v>
      </c>
      <c r="AW927" s="88">
        <v>3500</v>
      </c>
      <c r="BR927" s="166" t="s">
        <v>219</v>
      </c>
      <c r="BS927" t="str">
        <f>_xlfn.IFNA(IF(VLOOKUP(Prehlad_ZoP[[#This Row],[Žiadosť o platbu]],Celkový_súbor!A:A,1,FALSE)=Prehlad_ZoP[[#This Row],[Žiadosť o platbu]],"áno"),"nie")</f>
        <v>nie</v>
      </c>
    </row>
    <row r="928" spans="3:71" x14ac:dyDescent="0.25">
      <c r="C928" s="88" t="s">
        <v>1244</v>
      </c>
      <c r="E928" s="9"/>
      <c r="L928" s="88" t="s">
        <v>1279</v>
      </c>
      <c r="M928" s="88" t="s">
        <v>1246</v>
      </c>
      <c r="N928" s="88" t="s">
        <v>583</v>
      </c>
      <c r="Z928" s="88" t="s">
        <v>298</v>
      </c>
      <c r="AA928" s="88" t="s">
        <v>298</v>
      </c>
      <c r="AW928" s="88">
        <v>2500</v>
      </c>
      <c r="BR928" s="166" t="s">
        <v>219</v>
      </c>
      <c r="BS928" t="str">
        <f>_xlfn.IFNA(IF(VLOOKUP(Prehlad_ZoP[[#This Row],[Žiadosť o platbu]],Celkový_súbor!A:A,1,FALSE)=Prehlad_ZoP[[#This Row],[Žiadosť o platbu]],"áno"),"nie")</f>
        <v>nie</v>
      </c>
    </row>
    <row r="929" spans="3:71" x14ac:dyDescent="0.25">
      <c r="C929" s="88" t="s">
        <v>1244</v>
      </c>
      <c r="E929" s="9"/>
      <c r="L929" s="88" t="s">
        <v>1280</v>
      </c>
      <c r="M929" s="88" t="s">
        <v>1246</v>
      </c>
      <c r="N929" s="88" t="s">
        <v>583</v>
      </c>
      <c r="Z929" s="88" t="s">
        <v>298</v>
      </c>
      <c r="AA929" s="88" t="s">
        <v>298</v>
      </c>
      <c r="AW929" s="88">
        <v>2000</v>
      </c>
      <c r="BR929" s="166" t="s">
        <v>219</v>
      </c>
      <c r="BS929" t="str">
        <f>_xlfn.IFNA(IF(VLOOKUP(Prehlad_ZoP[[#This Row],[Žiadosť o platbu]],Celkový_súbor!A:A,1,FALSE)=Prehlad_ZoP[[#This Row],[Žiadosť o platbu]],"áno"),"nie")</f>
        <v>nie</v>
      </c>
    </row>
    <row r="930" spans="3:71" x14ac:dyDescent="0.25">
      <c r="C930" s="88" t="s">
        <v>1244</v>
      </c>
      <c r="E930" s="9"/>
      <c r="L930" s="88" t="s">
        <v>1281</v>
      </c>
      <c r="M930" s="88" t="s">
        <v>1246</v>
      </c>
      <c r="N930" s="88" t="s">
        <v>583</v>
      </c>
      <c r="Z930" s="88" t="s">
        <v>298</v>
      </c>
      <c r="AA930" s="88" t="s">
        <v>298</v>
      </c>
      <c r="AW930" s="88">
        <v>3040</v>
      </c>
      <c r="BR930" s="166" t="s">
        <v>219</v>
      </c>
      <c r="BS930" t="str">
        <f>_xlfn.IFNA(IF(VLOOKUP(Prehlad_ZoP[[#This Row],[Žiadosť o platbu]],Celkový_súbor!A:A,1,FALSE)=Prehlad_ZoP[[#This Row],[Žiadosť o platbu]],"áno"),"nie")</f>
        <v>nie</v>
      </c>
    </row>
    <row r="931" spans="3:71" x14ac:dyDescent="0.25">
      <c r="C931" s="88" t="s">
        <v>1244</v>
      </c>
      <c r="E931" s="9"/>
      <c r="L931" s="88" t="s">
        <v>1282</v>
      </c>
      <c r="M931" s="88" t="s">
        <v>1246</v>
      </c>
      <c r="N931" s="88" t="s">
        <v>583</v>
      </c>
      <c r="Z931" s="88" t="s">
        <v>298</v>
      </c>
      <c r="AA931" s="88" t="s">
        <v>298</v>
      </c>
      <c r="AW931" s="88">
        <v>2000</v>
      </c>
      <c r="BR931" s="166" t="s">
        <v>219</v>
      </c>
      <c r="BS931" t="str">
        <f>_xlfn.IFNA(IF(VLOOKUP(Prehlad_ZoP[[#This Row],[Žiadosť o platbu]],Celkový_súbor!A:A,1,FALSE)=Prehlad_ZoP[[#This Row],[Žiadosť o platbu]],"áno"),"nie")</f>
        <v>nie</v>
      </c>
    </row>
    <row r="932" spans="3:71" x14ac:dyDescent="0.25">
      <c r="C932" s="88" t="s">
        <v>1244</v>
      </c>
      <c r="E932" s="9"/>
      <c r="L932" s="88" t="s">
        <v>1283</v>
      </c>
      <c r="M932" s="88" t="s">
        <v>1246</v>
      </c>
      <c r="N932" s="88" t="s">
        <v>583</v>
      </c>
      <c r="Z932" s="88" t="s">
        <v>298</v>
      </c>
      <c r="AA932" s="88" t="s">
        <v>298</v>
      </c>
      <c r="AW932" s="88">
        <v>2500</v>
      </c>
      <c r="BR932" s="166" t="s">
        <v>219</v>
      </c>
      <c r="BS932" t="str">
        <f>_xlfn.IFNA(IF(VLOOKUP(Prehlad_ZoP[[#This Row],[Žiadosť o platbu]],Celkový_súbor!A:A,1,FALSE)=Prehlad_ZoP[[#This Row],[Žiadosť o platbu]],"áno"),"nie")</f>
        <v>nie</v>
      </c>
    </row>
    <row r="933" spans="3:71" x14ac:dyDescent="0.25">
      <c r="C933" s="88" t="s">
        <v>1244</v>
      </c>
      <c r="E933" s="9"/>
      <c r="L933" s="88" t="s">
        <v>1284</v>
      </c>
      <c r="M933" s="88" t="s">
        <v>1246</v>
      </c>
      <c r="N933" s="88" t="s">
        <v>583</v>
      </c>
      <c r="Z933" s="88" t="s">
        <v>298</v>
      </c>
      <c r="AA933" s="88" t="s">
        <v>298</v>
      </c>
      <c r="AW933" s="88">
        <v>2000</v>
      </c>
      <c r="BR933" s="166" t="s">
        <v>219</v>
      </c>
      <c r="BS933" t="str">
        <f>_xlfn.IFNA(IF(VLOOKUP(Prehlad_ZoP[[#This Row],[Žiadosť o platbu]],Celkový_súbor!A:A,1,FALSE)=Prehlad_ZoP[[#This Row],[Žiadosť o platbu]],"áno"),"nie")</f>
        <v>nie</v>
      </c>
    </row>
    <row r="934" spans="3:71" x14ac:dyDescent="0.25">
      <c r="C934" s="88" t="s">
        <v>1244</v>
      </c>
      <c r="E934" s="9"/>
      <c r="L934" s="88" t="s">
        <v>1285</v>
      </c>
      <c r="M934" s="88" t="s">
        <v>1246</v>
      </c>
      <c r="N934" s="88" t="s">
        <v>583</v>
      </c>
      <c r="Z934" s="88" t="s">
        <v>298</v>
      </c>
      <c r="AA934" s="88" t="s">
        <v>298</v>
      </c>
      <c r="AW934" s="88">
        <v>3500</v>
      </c>
      <c r="BR934" s="166" t="s">
        <v>219</v>
      </c>
      <c r="BS934" t="str">
        <f>_xlfn.IFNA(IF(VLOOKUP(Prehlad_ZoP[[#This Row],[Žiadosť o platbu]],Celkový_súbor!A:A,1,FALSE)=Prehlad_ZoP[[#This Row],[Žiadosť o platbu]],"áno"),"nie")</f>
        <v>nie</v>
      </c>
    </row>
    <row r="935" spans="3:71" x14ac:dyDescent="0.25">
      <c r="C935" s="88" t="s">
        <v>1244</v>
      </c>
      <c r="E935" s="9"/>
      <c r="L935" s="88" t="s">
        <v>1286</v>
      </c>
      <c r="M935" s="88" t="s">
        <v>1246</v>
      </c>
      <c r="N935" s="88" t="s">
        <v>583</v>
      </c>
      <c r="Z935" s="88" t="s">
        <v>298</v>
      </c>
      <c r="AA935" s="88" t="s">
        <v>298</v>
      </c>
      <c r="AW935" s="88">
        <v>2660</v>
      </c>
      <c r="BR935" s="166" t="s">
        <v>219</v>
      </c>
      <c r="BS935" t="str">
        <f>_xlfn.IFNA(IF(VLOOKUP(Prehlad_ZoP[[#This Row],[Žiadosť o platbu]],Celkový_súbor!A:A,1,FALSE)=Prehlad_ZoP[[#This Row],[Žiadosť o platbu]],"áno"),"nie")</f>
        <v>nie</v>
      </c>
    </row>
    <row r="936" spans="3:71" x14ac:dyDescent="0.25">
      <c r="C936" s="88" t="s">
        <v>1244</v>
      </c>
      <c r="E936" s="9"/>
      <c r="L936" s="88" t="s">
        <v>1287</v>
      </c>
      <c r="M936" s="88" t="s">
        <v>1246</v>
      </c>
      <c r="N936" s="88" t="s">
        <v>583</v>
      </c>
      <c r="Z936" s="88" t="s">
        <v>298</v>
      </c>
      <c r="AA936" s="88" t="s">
        <v>298</v>
      </c>
      <c r="AW936" s="88">
        <v>2000</v>
      </c>
      <c r="BR936" s="166" t="s">
        <v>219</v>
      </c>
      <c r="BS936" t="str">
        <f>_xlfn.IFNA(IF(VLOOKUP(Prehlad_ZoP[[#This Row],[Žiadosť o platbu]],Celkový_súbor!A:A,1,FALSE)=Prehlad_ZoP[[#This Row],[Žiadosť o platbu]],"áno"),"nie")</f>
        <v>nie</v>
      </c>
    </row>
    <row r="937" spans="3:71" x14ac:dyDescent="0.25">
      <c r="C937" s="88" t="s">
        <v>1244</v>
      </c>
      <c r="E937" s="9"/>
      <c r="L937" s="88" t="s">
        <v>1288</v>
      </c>
      <c r="M937" s="88" t="s">
        <v>1246</v>
      </c>
      <c r="N937" s="88" t="s">
        <v>583</v>
      </c>
      <c r="Z937" s="88" t="s">
        <v>298</v>
      </c>
      <c r="AA937" s="88" t="s">
        <v>298</v>
      </c>
      <c r="AW937" s="88">
        <v>3420</v>
      </c>
      <c r="BR937" s="166" t="s">
        <v>219</v>
      </c>
      <c r="BS937" t="str">
        <f>_xlfn.IFNA(IF(VLOOKUP(Prehlad_ZoP[[#This Row],[Žiadosť o platbu]],Celkový_súbor!A:A,1,FALSE)=Prehlad_ZoP[[#This Row],[Žiadosť o platbu]],"áno"),"nie")</f>
        <v>nie</v>
      </c>
    </row>
    <row r="938" spans="3:71" x14ac:dyDescent="0.25">
      <c r="C938" s="88" t="s">
        <v>1244</v>
      </c>
      <c r="E938" s="9"/>
      <c r="L938" s="88" t="s">
        <v>1289</v>
      </c>
      <c r="M938" s="88" t="s">
        <v>1246</v>
      </c>
      <c r="N938" s="88" t="s">
        <v>583</v>
      </c>
      <c r="Z938" s="88" t="s">
        <v>298</v>
      </c>
      <c r="AA938" s="88" t="s">
        <v>298</v>
      </c>
      <c r="AW938" s="88">
        <v>2000</v>
      </c>
      <c r="BR938" s="166" t="s">
        <v>219</v>
      </c>
      <c r="BS938" t="str">
        <f>_xlfn.IFNA(IF(VLOOKUP(Prehlad_ZoP[[#This Row],[Žiadosť o platbu]],Celkový_súbor!A:A,1,FALSE)=Prehlad_ZoP[[#This Row],[Žiadosť o platbu]],"áno"),"nie")</f>
        <v>nie</v>
      </c>
    </row>
    <row r="939" spans="3:71" x14ac:dyDescent="0.25">
      <c r="C939" s="88" t="s">
        <v>1244</v>
      </c>
      <c r="E939" s="9"/>
      <c r="L939" s="88" t="s">
        <v>1290</v>
      </c>
      <c r="M939" s="88" t="s">
        <v>1246</v>
      </c>
      <c r="N939" s="88" t="s">
        <v>583</v>
      </c>
      <c r="Z939" s="88" t="s">
        <v>298</v>
      </c>
      <c r="AA939" s="88" t="s">
        <v>298</v>
      </c>
      <c r="AW939" s="88">
        <v>2000</v>
      </c>
      <c r="BR939" s="166" t="s">
        <v>219</v>
      </c>
      <c r="BS939" t="str">
        <f>_xlfn.IFNA(IF(VLOOKUP(Prehlad_ZoP[[#This Row],[Žiadosť o platbu]],Celkový_súbor!A:A,1,FALSE)=Prehlad_ZoP[[#This Row],[Žiadosť o platbu]],"áno"),"nie")</f>
        <v>nie</v>
      </c>
    </row>
    <row r="940" spans="3:71" x14ac:dyDescent="0.25">
      <c r="C940" s="88" t="s">
        <v>1244</v>
      </c>
      <c r="E940" s="9"/>
      <c r="L940" s="88" t="s">
        <v>1291</v>
      </c>
      <c r="M940" s="88" t="s">
        <v>1246</v>
      </c>
      <c r="N940" s="88" t="s">
        <v>583</v>
      </c>
      <c r="Z940" s="88" t="s">
        <v>298</v>
      </c>
      <c r="AA940" s="88" t="s">
        <v>298</v>
      </c>
      <c r="AW940" s="88">
        <v>3059</v>
      </c>
      <c r="BR940" s="166" t="s">
        <v>219</v>
      </c>
      <c r="BS940" t="str">
        <f>_xlfn.IFNA(IF(VLOOKUP(Prehlad_ZoP[[#This Row],[Žiadosť o platbu]],Celkový_súbor!A:A,1,FALSE)=Prehlad_ZoP[[#This Row],[Žiadosť o platbu]],"áno"),"nie")</f>
        <v>nie</v>
      </c>
    </row>
    <row r="941" spans="3:71" x14ac:dyDescent="0.25">
      <c r="C941" s="88" t="s">
        <v>1244</v>
      </c>
      <c r="E941" s="9"/>
      <c r="L941" s="88" t="s">
        <v>1292</v>
      </c>
      <c r="M941" s="88" t="s">
        <v>1246</v>
      </c>
      <c r="N941" s="88" t="s">
        <v>583</v>
      </c>
      <c r="Z941" s="88" t="s">
        <v>298</v>
      </c>
      <c r="AA941" s="88" t="s">
        <v>298</v>
      </c>
      <c r="AW941" s="88">
        <v>3933</v>
      </c>
      <c r="BR941" s="166" t="s">
        <v>219</v>
      </c>
      <c r="BS941" t="str">
        <f>_xlfn.IFNA(IF(VLOOKUP(Prehlad_ZoP[[#This Row],[Žiadosť o platbu]],Celkový_súbor!A:A,1,FALSE)=Prehlad_ZoP[[#This Row],[Žiadosť o platbu]],"áno"),"nie")</f>
        <v>nie</v>
      </c>
    </row>
    <row r="942" spans="3:71" x14ac:dyDescent="0.25">
      <c r="C942" s="88" t="s">
        <v>1244</v>
      </c>
      <c r="E942" s="9"/>
      <c r="L942" s="88" t="s">
        <v>1293</v>
      </c>
      <c r="M942" s="88" t="s">
        <v>1246</v>
      </c>
      <c r="N942" s="88" t="s">
        <v>583</v>
      </c>
      <c r="Z942" s="88" t="s">
        <v>298</v>
      </c>
      <c r="AA942" s="88" t="s">
        <v>298</v>
      </c>
      <c r="AW942" s="88">
        <v>1500</v>
      </c>
      <c r="BR942" s="166" t="s">
        <v>219</v>
      </c>
      <c r="BS942" t="str">
        <f>_xlfn.IFNA(IF(VLOOKUP(Prehlad_ZoP[[#This Row],[Žiadosť o platbu]],Celkový_súbor!A:A,1,FALSE)=Prehlad_ZoP[[#This Row],[Žiadosť o platbu]],"áno"),"nie")</f>
        <v>nie</v>
      </c>
    </row>
    <row r="943" spans="3:71" x14ac:dyDescent="0.25">
      <c r="C943" s="88" t="s">
        <v>1244</v>
      </c>
      <c r="E943" s="9"/>
      <c r="L943" s="88" t="s">
        <v>1294</v>
      </c>
      <c r="M943" s="88" t="s">
        <v>1246</v>
      </c>
      <c r="N943" s="88" t="s">
        <v>583</v>
      </c>
      <c r="Z943" s="88" t="s">
        <v>298</v>
      </c>
      <c r="AA943" s="88" t="s">
        <v>298</v>
      </c>
      <c r="AW943" s="88">
        <v>2000</v>
      </c>
      <c r="BR943" s="166" t="s">
        <v>219</v>
      </c>
      <c r="BS943" t="str">
        <f>_xlfn.IFNA(IF(VLOOKUP(Prehlad_ZoP[[#This Row],[Žiadosť o platbu]],Celkový_súbor!A:A,1,FALSE)=Prehlad_ZoP[[#This Row],[Žiadosť o platbu]],"áno"),"nie")</f>
        <v>nie</v>
      </c>
    </row>
    <row r="944" spans="3:71" x14ac:dyDescent="0.25">
      <c r="C944" s="88" t="s">
        <v>1244</v>
      </c>
      <c r="E944" s="9"/>
      <c r="L944" s="88" t="s">
        <v>1295</v>
      </c>
      <c r="M944" s="88" t="s">
        <v>1246</v>
      </c>
      <c r="N944" s="88" t="s">
        <v>583</v>
      </c>
      <c r="Z944" s="88" t="s">
        <v>298</v>
      </c>
      <c r="AA944" s="88" t="s">
        <v>298</v>
      </c>
      <c r="AW944" s="88">
        <v>2000</v>
      </c>
      <c r="BR944" s="166" t="s">
        <v>219</v>
      </c>
      <c r="BS944" t="str">
        <f>_xlfn.IFNA(IF(VLOOKUP(Prehlad_ZoP[[#This Row],[Žiadosť o platbu]],Celkový_súbor!A:A,1,FALSE)=Prehlad_ZoP[[#This Row],[Žiadosť o platbu]],"áno"),"nie")</f>
        <v>nie</v>
      </c>
    </row>
    <row r="945" spans="3:71" x14ac:dyDescent="0.25">
      <c r="C945" s="88" t="s">
        <v>1244</v>
      </c>
      <c r="E945" s="9"/>
      <c r="L945" s="88" t="s">
        <v>1296</v>
      </c>
      <c r="M945" s="88" t="s">
        <v>1246</v>
      </c>
      <c r="N945" s="88" t="s">
        <v>583</v>
      </c>
      <c r="Z945" s="88" t="s">
        <v>298</v>
      </c>
      <c r="AA945" s="88" t="s">
        <v>298</v>
      </c>
      <c r="AW945" s="88">
        <v>2300</v>
      </c>
      <c r="BR945" s="166" t="s">
        <v>219</v>
      </c>
      <c r="BS945" t="str">
        <f>_xlfn.IFNA(IF(VLOOKUP(Prehlad_ZoP[[#This Row],[Žiadosť o platbu]],Celkový_súbor!A:A,1,FALSE)=Prehlad_ZoP[[#This Row],[Žiadosť o platbu]],"áno"),"nie")</f>
        <v>nie</v>
      </c>
    </row>
    <row r="946" spans="3:71" x14ac:dyDescent="0.25">
      <c r="C946" s="88" t="s">
        <v>1244</v>
      </c>
      <c r="E946" s="9"/>
      <c r="L946" s="88" t="s">
        <v>1297</v>
      </c>
      <c r="M946" s="88" t="s">
        <v>1246</v>
      </c>
      <c r="N946" s="88" t="s">
        <v>583</v>
      </c>
      <c r="Z946" s="88" t="s">
        <v>298</v>
      </c>
      <c r="AA946" s="88" t="s">
        <v>298</v>
      </c>
      <c r="AW946" s="88">
        <v>2622</v>
      </c>
      <c r="BR946" s="166" t="s">
        <v>219</v>
      </c>
      <c r="BS946" t="str">
        <f>_xlfn.IFNA(IF(VLOOKUP(Prehlad_ZoP[[#This Row],[Žiadosť o platbu]],Celkový_súbor!A:A,1,FALSE)=Prehlad_ZoP[[#This Row],[Žiadosť o platbu]],"áno"),"nie")</f>
        <v>nie</v>
      </c>
    </row>
    <row r="947" spans="3:71" x14ac:dyDescent="0.25">
      <c r="C947" s="88" t="s">
        <v>1244</v>
      </c>
      <c r="E947" s="9"/>
      <c r="L947" s="88" t="s">
        <v>1298</v>
      </c>
      <c r="M947" s="88" t="s">
        <v>1246</v>
      </c>
      <c r="N947" s="88" t="s">
        <v>583</v>
      </c>
      <c r="Z947" s="88" t="s">
        <v>298</v>
      </c>
      <c r="AA947" s="88" t="s">
        <v>298</v>
      </c>
      <c r="AW947" s="88">
        <v>2500</v>
      </c>
      <c r="BR947" s="166" t="s">
        <v>219</v>
      </c>
      <c r="BS947" t="str">
        <f>_xlfn.IFNA(IF(VLOOKUP(Prehlad_ZoP[[#This Row],[Žiadosť o platbu]],Celkový_súbor!A:A,1,FALSE)=Prehlad_ZoP[[#This Row],[Žiadosť o platbu]],"áno"),"nie")</f>
        <v>nie</v>
      </c>
    </row>
    <row r="948" spans="3:71" x14ac:dyDescent="0.25">
      <c r="C948" s="88" t="s">
        <v>1244</v>
      </c>
      <c r="E948" s="9"/>
      <c r="L948" s="88" t="s">
        <v>1299</v>
      </c>
      <c r="M948" s="88" t="s">
        <v>1246</v>
      </c>
      <c r="N948" s="88" t="s">
        <v>583</v>
      </c>
      <c r="Z948" s="88" t="s">
        <v>298</v>
      </c>
      <c r="AA948" s="88" t="s">
        <v>298</v>
      </c>
      <c r="AW948" s="88">
        <v>3040</v>
      </c>
      <c r="BR948" s="166" t="s">
        <v>219</v>
      </c>
      <c r="BS948" t="str">
        <f>_xlfn.IFNA(IF(VLOOKUP(Prehlad_ZoP[[#This Row],[Žiadosť o platbu]],Celkový_súbor!A:A,1,FALSE)=Prehlad_ZoP[[#This Row],[Žiadosť o platbu]],"áno"),"nie")</f>
        <v>nie</v>
      </c>
    </row>
    <row r="949" spans="3:71" x14ac:dyDescent="0.25">
      <c r="C949" s="88" t="s">
        <v>1244</v>
      </c>
      <c r="E949" s="9"/>
      <c r="L949" s="88" t="s">
        <v>1300</v>
      </c>
      <c r="M949" s="88" t="s">
        <v>1246</v>
      </c>
      <c r="N949" s="88" t="s">
        <v>583</v>
      </c>
      <c r="Z949" s="88" t="s">
        <v>298</v>
      </c>
      <c r="AA949" s="88" t="s">
        <v>298</v>
      </c>
      <c r="AW949" s="88">
        <v>4370</v>
      </c>
      <c r="BR949" s="166" t="s">
        <v>219</v>
      </c>
      <c r="BS949" t="str">
        <f>_xlfn.IFNA(IF(VLOOKUP(Prehlad_ZoP[[#This Row],[Žiadosť o platbu]],Celkový_súbor!A:A,1,FALSE)=Prehlad_ZoP[[#This Row],[Žiadosť o platbu]],"áno"),"nie")</f>
        <v>nie</v>
      </c>
    </row>
    <row r="950" spans="3:71" x14ac:dyDescent="0.25">
      <c r="C950" s="88" t="s">
        <v>1244</v>
      </c>
      <c r="E950" s="9"/>
      <c r="L950" s="88" t="s">
        <v>1301</v>
      </c>
      <c r="M950" s="88" t="s">
        <v>1246</v>
      </c>
      <c r="N950" s="88" t="s">
        <v>583</v>
      </c>
      <c r="Z950" s="88" t="s">
        <v>298</v>
      </c>
      <c r="AA950" s="88" t="s">
        <v>298</v>
      </c>
      <c r="AW950" s="88">
        <v>4370</v>
      </c>
      <c r="BR950" s="166" t="s">
        <v>219</v>
      </c>
      <c r="BS950" t="str">
        <f>_xlfn.IFNA(IF(VLOOKUP(Prehlad_ZoP[[#This Row],[Žiadosť o platbu]],Celkový_súbor!A:A,1,FALSE)=Prehlad_ZoP[[#This Row],[Žiadosť o platbu]],"áno"),"nie")</f>
        <v>nie</v>
      </c>
    </row>
    <row r="951" spans="3:71" x14ac:dyDescent="0.25">
      <c r="C951" s="88" t="s">
        <v>1244</v>
      </c>
      <c r="E951" s="9"/>
      <c r="L951" s="88" t="s">
        <v>1302</v>
      </c>
      <c r="M951" s="88" t="s">
        <v>1246</v>
      </c>
      <c r="N951" s="88" t="s">
        <v>583</v>
      </c>
      <c r="Z951" s="88" t="s">
        <v>298</v>
      </c>
      <c r="AA951" s="88" t="s">
        <v>298</v>
      </c>
      <c r="AW951" s="88">
        <v>4370</v>
      </c>
      <c r="BR951" s="166" t="s">
        <v>219</v>
      </c>
      <c r="BS951" t="str">
        <f>_xlfn.IFNA(IF(VLOOKUP(Prehlad_ZoP[[#This Row],[Žiadosť o platbu]],Celkový_súbor!A:A,1,FALSE)=Prehlad_ZoP[[#This Row],[Žiadosť o platbu]],"áno"),"nie")</f>
        <v>nie</v>
      </c>
    </row>
    <row r="952" spans="3:71" x14ac:dyDescent="0.25">
      <c r="C952" s="88" t="s">
        <v>1244</v>
      </c>
      <c r="E952" s="9"/>
      <c r="L952" s="88" t="s">
        <v>1303</v>
      </c>
      <c r="M952" s="88" t="s">
        <v>1246</v>
      </c>
      <c r="N952" s="88" t="s">
        <v>583</v>
      </c>
      <c r="Z952" s="88" t="s">
        <v>298</v>
      </c>
      <c r="AA952" s="88" t="s">
        <v>298</v>
      </c>
      <c r="AW952" s="88">
        <v>3800</v>
      </c>
      <c r="BR952" s="166" t="s">
        <v>219</v>
      </c>
      <c r="BS952" t="str">
        <f>_xlfn.IFNA(IF(VLOOKUP(Prehlad_ZoP[[#This Row],[Žiadosť o platbu]],Celkový_súbor!A:A,1,FALSE)=Prehlad_ZoP[[#This Row],[Žiadosť o platbu]],"áno"),"nie")</f>
        <v>nie</v>
      </c>
    </row>
    <row r="953" spans="3:71" x14ac:dyDescent="0.25">
      <c r="C953" s="88" t="s">
        <v>1244</v>
      </c>
      <c r="E953" s="9"/>
      <c r="L953" s="88" t="s">
        <v>1304</v>
      </c>
      <c r="M953" s="88" t="s">
        <v>1246</v>
      </c>
      <c r="N953" s="88" t="s">
        <v>583</v>
      </c>
      <c r="Z953" s="88" t="s">
        <v>298</v>
      </c>
      <c r="AA953" s="88" t="s">
        <v>298</v>
      </c>
      <c r="AW953" s="88">
        <v>3500</v>
      </c>
      <c r="BR953" s="166" t="s">
        <v>219</v>
      </c>
      <c r="BS953" t="str">
        <f>_xlfn.IFNA(IF(VLOOKUP(Prehlad_ZoP[[#This Row],[Žiadosť o platbu]],Celkový_súbor!A:A,1,FALSE)=Prehlad_ZoP[[#This Row],[Žiadosť o platbu]],"áno"),"nie")</f>
        <v>nie</v>
      </c>
    </row>
    <row r="954" spans="3:71" x14ac:dyDescent="0.25">
      <c r="C954" s="88" t="s">
        <v>1244</v>
      </c>
      <c r="E954" s="9"/>
      <c r="L954" s="88" t="s">
        <v>1305</v>
      </c>
      <c r="M954" s="88" t="s">
        <v>1246</v>
      </c>
      <c r="N954" s="88" t="s">
        <v>583</v>
      </c>
      <c r="Z954" s="88" t="s">
        <v>298</v>
      </c>
      <c r="AA954" s="88" t="s">
        <v>298</v>
      </c>
      <c r="AW954" s="88">
        <v>1500</v>
      </c>
      <c r="BR954" s="166" t="s">
        <v>219</v>
      </c>
      <c r="BS954" t="str">
        <f>_xlfn.IFNA(IF(VLOOKUP(Prehlad_ZoP[[#This Row],[Žiadosť o platbu]],Celkový_súbor!A:A,1,FALSE)=Prehlad_ZoP[[#This Row],[Žiadosť o platbu]],"áno"),"nie")</f>
        <v>nie</v>
      </c>
    </row>
    <row r="955" spans="3:71" x14ac:dyDescent="0.25">
      <c r="C955" s="88" t="s">
        <v>1244</v>
      </c>
      <c r="E955" s="9"/>
      <c r="L955" s="88" t="s">
        <v>1306</v>
      </c>
      <c r="M955" s="88" t="s">
        <v>1246</v>
      </c>
      <c r="N955" s="88" t="s">
        <v>583</v>
      </c>
      <c r="Z955" s="88" t="s">
        <v>298</v>
      </c>
      <c r="AA955" s="88" t="s">
        <v>298</v>
      </c>
      <c r="AW955" s="88">
        <v>1500</v>
      </c>
      <c r="BR955" s="166" t="s">
        <v>219</v>
      </c>
      <c r="BS955" t="str">
        <f>_xlfn.IFNA(IF(VLOOKUP(Prehlad_ZoP[[#This Row],[Žiadosť o platbu]],Celkový_súbor!A:A,1,FALSE)=Prehlad_ZoP[[#This Row],[Žiadosť o platbu]],"áno"),"nie")</f>
        <v>nie</v>
      </c>
    </row>
    <row r="956" spans="3:71" x14ac:dyDescent="0.25">
      <c r="C956" s="88" t="s">
        <v>1244</v>
      </c>
      <c r="E956" s="9"/>
      <c r="L956" s="88" t="s">
        <v>1307</v>
      </c>
      <c r="M956" s="88" t="s">
        <v>1246</v>
      </c>
      <c r="N956" s="88" t="s">
        <v>583</v>
      </c>
      <c r="Z956" s="88" t="s">
        <v>298</v>
      </c>
      <c r="AA956" s="88" t="s">
        <v>298</v>
      </c>
      <c r="AW956" s="88">
        <v>2000</v>
      </c>
      <c r="BR956" s="166" t="s">
        <v>219</v>
      </c>
      <c r="BS956" t="str">
        <f>_xlfn.IFNA(IF(VLOOKUP(Prehlad_ZoP[[#This Row],[Žiadosť o platbu]],Celkový_súbor!A:A,1,FALSE)=Prehlad_ZoP[[#This Row],[Žiadosť o platbu]],"áno"),"nie")</f>
        <v>nie</v>
      </c>
    </row>
    <row r="957" spans="3:71" x14ac:dyDescent="0.25">
      <c r="C957" s="88" t="s">
        <v>1244</v>
      </c>
      <c r="E957" s="9"/>
      <c r="L957" s="88" t="s">
        <v>1308</v>
      </c>
      <c r="M957" s="88" t="s">
        <v>1246</v>
      </c>
      <c r="N957" s="88" t="s">
        <v>583</v>
      </c>
      <c r="Z957" s="88" t="s">
        <v>298</v>
      </c>
      <c r="AA957" s="88" t="s">
        <v>298</v>
      </c>
      <c r="AW957" s="88">
        <v>4370</v>
      </c>
      <c r="BR957" s="166" t="s">
        <v>219</v>
      </c>
      <c r="BS957" t="str">
        <f>_xlfn.IFNA(IF(VLOOKUP(Prehlad_ZoP[[#This Row],[Žiadosť o platbu]],Celkový_súbor!A:A,1,FALSE)=Prehlad_ZoP[[#This Row],[Žiadosť o platbu]],"áno"),"nie")</f>
        <v>nie</v>
      </c>
    </row>
    <row r="958" spans="3:71" x14ac:dyDescent="0.25">
      <c r="C958" s="88" t="s">
        <v>1244</v>
      </c>
      <c r="E958" s="9"/>
      <c r="L958" s="88" t="s">
        <v>1309</v>
      </c>
      <c r="M958" s="88" t="s">
        <v>1246</v>
      </c>
      <c r="N958" s="88" t="s">
        <v>583</v>
      </c>
      <c r="Z958" s="88" t="s">
        <v>298</v>
      </c>
      <c r="AA958" s="88" t="s">
        <v>298</v>
      </c>
      <c r="AW958" s="88">
        <v>1520</v>
      </c>
      <c r="BR958" s="166" t="s">
        <v>219</v>
      </c>
      <c r="BS958" t="str">
        <f>_xlfn.IFNA(IF(VLOOKUP(Prehlad_ZoP[[#This Row],[Žiadosť o platbu]],Celkový_súbor!A:A,1,FALSE)=Prehlad_ZoP[[#This Row],[Žiadosť o platbu]],"áno"),"nie")</f>
        <v>nie</v>
      </c>
    </row>
    <row r="959" spans="3:71" x14ac:dyDescent="0.25">
      <c r="C959" s="88" t="s">
        <v>1244</v>
      </c>
      <c r="E959" s="9"/>
      <c r="L959" s="88" t="s">
        <v>1310</v>
      </c>
      <c r="M959" s="88" t="s">
        <v>1246</v>
      </c>
      <c r="N959" s="88" t="s">
        <v>583</v>
      </c>
      <c r="Z959" s="88" t="s">
        <v>298</v>
      </c>
      <c r="AA959" s="88" t="s">
        <v>298</v>
      </c>
      <c r="AW959" s="88">
        <v>3500</v>
      </c>
      <c r="BR959" s="166" t="s">
        <v>219</v>
      </c>
      <c r="BS959" t="str">
        <f>_xlfn.IFNA(IF(VLOOKUP(Prehlad_ZoP[[#This Row],[Žiadosť o platbu]],Celkový_súbor!A:A,1,FALSE)=Prehlad_ZoP[[#This Row],[Žiadosť o platbu]],"áno"),"nie")</f>
        <v>nie</v>
      </c>
    </row>
    <row r="960" spans="3:71" x14ac:dyDescent="0.25">
      <c r="C960" s="88" t="s">
        <v>1244</v>
      </c>
      <c r="E960" s="9"/>
      <c r="L960" s="88" t="s">
        <v>1311</v>
      </c>
      <c r="M960" s="88" t="s">
        <v>1246</v>
      </c>
      <c r="N960" s="88" t="s">
        <v>583</v>
      </c>
      <c r="Z960" s="88" t="s">
        <v>298</v>
      </c>
      <c r="AA960" s="88" t="s">
        <v>298</v>
      </c>
      <c r="AW960" s="88">
        <v>3496</v>
      </c>
      <c r="BR960" s="166" t="s">
        <v>219</v>
      </c>
      <c r="BS960" t="str">
        <f>_xlfn.IFNA(IF(VLOOKUP(Prehlad_ZoP[[#This Row],[Žiadosť o platbu]],Celkový_súbor!A:A,1,FALSE)=Prehlad_ZoP[[#This Row],[Žiadosť o platbu]],"áno"),"nie")</f>
        <v>nie</v>
      </c>
    </row>
    <row r="961" spans="3:71" x14ac:dyDescent="0.25">
      <c r="C961" s="88" t="s">
        <v>1244</v>
      </c>
      <c r="E961" s="9"/>
      <c r="L961" s="88" t="s">
        <v>1312</v>
      </c>
      <c r="M961" s="88" t="s">
        <v>1246</v>
      </c>
      <c r="N961" s="88" t="s">
        <v>583</v>
      </c>
      <c r="Z961" s="88" t="s">
        <v>298</v>
      </c>
      <c r="AA961" s="88" t="s">
        <v>298</v>
      </c>
      <c r="AW961" s="88">
        <v>3453</v>
      </c>
      <c r="BR961" s="166" t="s">
        <v>219</v>
      </c>
      <c r="BS961" t="str">
        <f>_xlfn.IFNA(IF(VLOOKUP(Prehlad_ZoP[[#This Row],[Žiadosť o platbu]],Celkový_súbor!A:A,1,FALSE)=Prehlad_ZoP[[#This Row],[Žiadosť o platbu]],"áno"),"nie")</f>
        <v>nie</v>
      </c>
    </row>
    <row r="962" spans="3:71" x14ac:dyDescent="0.25">
      <c r="C962" s="88" t="s">
        <v>1244</v>
      </c>
      <c r="E962" s="9"/>
      <c r="L962" s="88" t="s">
        <v>1313</v>
      </c>
      <c r="M962" s="88" t="s">
        <v>1246</v>
      </c>
      <c r="N962" s="88" t="s">
        <v>583</v>
      </c>
      <c r="Z962" s="88" t="s">
        <v>298</v>
      </c>
      <c r="AA962" s="88" t="s">
        <v>298</v>
      </c>
      <c r="AW962" s="88">
        <v>3040</v>
      </c>
      <c r="BR962" s="166" t="s">
        <v>219</v>
      </c>
      <c r="BS962" t="str">
        <f>_xlfn.IFNA(IF(VLOOKUP(Prehlad_ZoP[[#This Row],[Žiadosť o platbu]],Celkový_súbor!A:A,1,FALSE)=Prehlad_ZoP[[#This Row],[Žiadosť o platbu]],"áno"),"nie")</f>
        <v>nie</v>
      </c>
    </row>
    <row r="963" spans="3:71" x14ac:dyDescent="0.25">
      <c r="C963" s="88" t="s">
        <v>1244</v>
      </c>
      <c r="E963" s="9"/>
      <c r="L963" s="88" t="s">
        <v>1314</v>
      </c>
      <c r="M963" s="88" t="s">
        <v>1246</v>
      </c>
      <c r="N963" s="88" t="s">
        <v>583</v>
      </c>
      <c r="Z963" s="88" t="s">
        <v>298</v>
      </c>
      <c r="AA963" s="88" t="s">
        <v>298</v>
      </c>
      <c r="AW963" s="88">
        <v>3496</v>
      </c>
      <c r="BR963" s="166" t="s">
        <v>219</v>
      </c>
      <c r="BS963" t="str">
        <f>_xlfn.IFNA(IF(VLOOKUP(Prehlad_ZoP[[#This Row],[Žiadosť o platbu]],Celkový_súbor!A:A,1,FALSE)=Prehlad_ZoP[[#This Row],[Žiadosť o platbu]],"áno"),"nie")</f>
        <v>nie</v>
      </c>
    </row>
    <row r="964" spans="3:71" x14ac:dyDescent="0.25">
      <c r="C964" s="88" t="s">
        <v>1244</v>
      </c>
      <c r="E964" s="9"/>
      <c r="L964" s="88" t="s">
        <v>1315</v>
      </c>
      <c r="M964" s="88" t="s">
        <v>1246</v>
      </c>
      <c r="N964" s="88" t="s">
        <v>583</v>
      </c>
      <c r="Z964" s="88" t="s">
        <v>298</v>
      </c>
      <c r="AA964" s="88" t="s">
        <v>298</v>
      </c>
      <c r="AW964" s="88">
        <v>1312</v>
      </c>
      <c r="BR964" s="166" t="s">
        <v>219</v>
      </c>
      <c r="BS964" t="str">
        <f>_xlfn.IFNA(IF(VLOOKUP(Prehlad_ZoP[[#This Row],[Žiadosť o platbu]],Celkový_súbor!A:A,1,FALSE)=Prehlad_ZoP[[#This Row],[Žiadosť o platbu]],"áno"),"nie")</f>
        <v>nie</v>
      </c>
    </row>
    <row r="965" spans="3:71" x14ac:dyDescent="0.25">
      <c r="C965" s="88" t="s">
        <v>1244</v>
      </c>
      <c r="E965" s="9"/>
      <c r="L965" s="88" t="s">
        <v>1316</v>
      </c>
      <c r="M965" s="88" t="s">
        <v>1246</v>
      </c>
      <c r="N965" s="88" t="s">
        <v>583</v>
      </c>
      <c r="Z965" s="88" t="s">
        <v>298</v>
      </c>
      <c r="AA965" s="88" t="s">
        <v>298</v>
      </c>
      <c r="AW965" s="88">
        <v>1500</v>
      </c>
      <c r="BR965" s="166" t="s">
        <v>219</v>
      </c>
      <c r="BS965" t="str">
        <f>_xlfn.IFNA(IF(VLOOKUP(Prehlad_ZoP[[#This Row],[Žiadosť o platbu]],Celkový_súbor!A:A,1,FALSE)=Prehlad_ZoP[[#This Row],[Žiadosť o platbu]],"áno"),"nie")</f>
        <v>nie</v>
      </c>
    </row>
    <row r="966" spans="3:71" x14ac:dyDescent="0.25">
      <c r="C966" s="88" t="s">
        <v>1244</v>
      </c>
      <c r="E966" s="9"/>
      <c r="L966" s="88" t="s">
        <v>1317</v>
      </c>
      <c r="M966" s="88" t="s">
        <v>1246</v>
      </c>
      <c r="N966" s="88" t="s">
        <v>583</v>
      </c>
      <c r="Z966" s="88" t="s">
        <v>298</v>
      </c>
      <c r="AA966" s="88" t="s">
        <v>298</v>
      </c>
      <c r="AW966" s="88">
        <v>2660</v>
      </c>
      <c r="BR966" s="166" t="s">
        <v>219</v>
      </c>
      <c r="BS966" t="str">
        <f>_xlfn.IFNA(IF(VLOOKUP(Prehlad_ZoP[[#This Row],[Žiadosť o platbu]],Celkový_súbor!A:A,1,FALSE)=Prehlad_ZoP[[#This Row],[Žiadosť o platbu]],"áno"),"nie")</f>
        <v>nie</v>
      </c>
    </row>
    <row r="967" spans="3:71" x14ac:dyDescent="0.25">
      <c r="C967" s="88" t="s">
        <v>1244</v>
      </c>
      <c r="E967" s="9"/>
      <c r="L967" s="88" t="s">
        <v>1318</v>
      </c>
      <c r="M967" s="88" t="s">
        <v>1246</v>
      </c>
      <c r="N967" s="88" t="s">
        <v>583</v>
      </c>
      <c r="Z967" s="88" t="s">
        <v>298</v>
      </c>
      <c r="AA967" s="88" t="s">
        <v>298</v>
      </c>
      <c r="AW967" s="88">
        <v>4370</v>
      </c>
      <c r="BR967" s="166" t="s">
        <v>219</v>
      </c>
      <c r="BS967" t="str">
        <f>_xlfn.IFNA(IF(VLOOKUP(Prehlad_ZoP[[#This Row],[Žiadosť o platbu]],Celkový_súbor!A:A,1,FALSE)=Prehlad_ZoP[[#This Row],[Žiadosť o platbu]],"áno"),"nie")</f>
        <v>nie</v>
      </c>
    </row>
    <row r="968" spans="3:71" x14ac:dyDescent="0.25">
      <c r="C968" s="88" t="s">
        <v>1244</v>
      </c>
      <c r="E968" s="9"/>
      <c r="L968" s="88" t="s">
        <v>1319</v>
      </c>
      <c r="M968" s="88" t="s">
        <v>1246</v>
      </c>
      <c r="N968" s="88" t="s">
        <v>583</v>
      </c>
      <c r="Z968" s="88" t="s">
        <v>298</v>
      </c>
      <c r="AA968" s="88" t="s">
        <v>298</v>
      </c>
      <c r="AW968" s="88">
        <v>2660</v>
      </c>
      <c r="BR968" s="166" t="s">
        <v>219</v>
      </c>
      <c r="BS968" t="str">
        <f>_xlfn.IFNA(IF(VLOOKUP(Prehlad_ZoP[[#This Row],[Žiadosť o platbu]],Celkový_súbor!A:A,1,FALSE)=Prehlad_ZoP[[#This Row],[Žiadosť o platbu]],"áno"),"nie")</f>
        <v>nie</v>
      </c>
    </row>
    <row r="969" spans="3:71" x14ac:dyDescent="0.25">
      <c r="C969" s="88" t="s">
        <v>1244</v>
      </c>
      <c r="E969" s="9"/>
      <c r="L969" s="88" t="s">
        <v>1320</v>
      </c>
      <c r="M969" s="88" t="s">
        <v>1246</v>
      </c>
      <c r="N969" s="88" t="s">
        <v>583</v>
      </c>
      <c r="Z969" s="88" t="s">
        <v>298</v>
      </c>
      <c r="AA969" s="88" t="s">
        <v>298</v>
      </c>
      <c r="AW969" s="88">
        <v>2660</v>
      </c>
      <c r="BR969" s="166" t="s">
        <v>219</v>
      </c>
      <c r="BS969" t="str">
        <f>_xlfn.IFNA(IF(VLOOKUP(Prehlad_ZoP[[#This Row],[Žiadosť o platbu]],Celkový_súbor!A:A,1,FALSE)=Prehlad_ZoP[[#This Row],[Žiadosť o platbu]],"áno"),"nie")</f>
        <v>nie</v>
      </c>
    </row>
    <row r="970" spans="3:71" x14ac:dyDescent="0.25">
      <c r="C970" s="88" t="s">
        <v>1244</v>
      </c>
      <c r="E970" s="9"/>
      <c r="L970" s="88" t="s">
        <v>1321</v>
      </c>
      <c r="M970" s="88" t="s">
        <v>1246</v>
      </c>
      <c r="N970" s="88" t="s">
        <v>583</v>
      </c>
      <c r="Z970" s="88" t="s">
        <v>298</v>
      </c>
      <c r="AA970" s="88" t="s">
        <v>298</v>
      </c>
      <c r="AW970" s="88">
        <v>2280</v>
      </c>
      <c r="BR970" s="166" t="s">
        <v>219</v>
      </c>
      <c r="BS970" t="str">
        <f>_xlfn.IFNA(IF(VLOOKUP(Prehlad_ZoP[[#This Row],[Žiadosť o platbu]],Celkový_súbor!A:A,1,FALSE)=Prehlad_ZoP[[#This Row],[Žiadosť o platbu]],"áno"),"nie")</f>
        <v>nie</v>
      </c>
    </row>
    <row r="971" spans="3:71" x14ac:dyDescent="0.25">
      <c r="C971" s="88" t="s">
        <v>1244</v>
      </c>
      <c r="E971" s="9"/>
      <c r="L971" s="88" t="s">
        <v>1322</v>
      </c>
      <c r="M971" s="88" t="s">
        <v>1246</v>
      </c>
      <c r="N971" s="88" t="s">
        <v>583</v>
      </c>
      <c r="Z971" s="88" t="s">
        <v>298</v>
      </c>
      <c r="AA971" s="88" t="s">
        <v>298</v>
      </c>
      <c r="AW971" s="88">
        <v>1500</v>
      </c>
      <c r="BR971" s="166" t="s">
        <v>219</v>
      </c>
      <c r="BS971" t="str">
        <f>_xlfn.IFNA(IF(VLOOKUP(Prehlad_ZoP[[#This Row],[Žiadosť o platbu]],Celkový_súbor!A:A,1,FALSE)=Prehlad_ZoP[[#This Row],[Žiadosť o platbu]],"áno"),"nie")</f>
        <v>nie</v>
      </c>
    </row>
    <row r="972" spans="3:71" x14ac:dyDescent="0.25">
      <c r="C972" s="88" t="s">
        <v>1244</v>
      </c>
      <c r="E972" s="9"/>
      <c r="L972" s="88" t="s">
        <v>1323</v>
      </c>
      <c r="M972" s="88" t="s">
        <v>1246</v>
      </c>
      <c r="N972" s="88" t="s">
        <v>583</v>
      </c>
      <c r="Z972" s="88" t="s">
        <v>298</v>
      </c>
      <c r="AA972" s="88" t="s">
        <v>298</v>
      </c>
      <c r="AW972" s="88">
        <v>3800</v>
      </c>
      <c r="BR972" s="166" t="s">
        <v>219</v>
      </c>
      <c r="BS972" t="str">
        <f>_xlfn.IFNA(IF(VLOOKUP(Prehlad_ZoP[[#This Row],[Žiadosť o platbu]],Celkový_súbor!A:A,1,FALSE)=Prehlad_ZoP[[#This Row],[Žiadosť o platbu]],"áno"),"nie")</f>
        <v>nie</v>
      </c>
    </row>
    <row r="973" spans="3:71" x14ac:dyDescent="0.25">
      <c r="C973" s="88" t="s">
        <v>1244</v>
      </c>
      <c r="E973" s="9"/>
      <c r="L973" s="88" t="s">
        <v>1324</v>
      </c>
      <c r="M973" s="88" t="s">
        <v>1246</v>
      </c>
      <c r="N973" s="88" t="s">
        <v>583</v>
      </c>
      <c r="Z973" s="88" t="s">
        <v>298</v>
      </c>
      <c r="AA973" s="88" t="s">
        <v>298</v>
      </c>
      <c r="AW973" s="88">
        <v>3500</v>
      </c>
      <c r="BR973" s="166" t="s">
        <v>219</v>
      </c>
      <c r="BS973" t="str">
        <f>_xlfn.IFNA(IF(VLOOKUP(Prehlad_ZoP[[#This Row],[Žiadosť o platbu]],Celkový_súbor!A:A,1,FALSE)=Prehlad_ZoP[[#This Row],[Žiadosť o platbu]],"áno"),"nie")</f>
        <v>nie</v>
      </c>
    </row>
    <row r="974" spans="3:71" x14ac:dyDescent="0.25">
      <c r="C974" s="88" t="s">
        <v>1244</v>
      </c>
      <c r="E974" s="9"/>
      <c r="L974" s="88" t="s">
        <v>1325</v>
      </c>
      <c r="M974" s="88" t="s">
        <v>1246</v>
      </c>
      <c r="N974" s="88" t="s">
        <v>583</v>
      </c>
      <c r="Z974" s="88" t="s">
        <v>298</v>
      </c>
      <c r="AA974" s="88" t="s">
        <v>298</v>
      </c>
      <c r="AW974" s="88">
        <v>2000</v>
      </c>
      <c r="BR974" s="166" t="s">
        <v>219</v>
      </c>
      <c r="BS974" t="str">
        <f>_xlfn.IFNA(IF(VLOOKUP(Prehlad_ZoP[[#This Row],[Žiadosť o platbu]],Celkový_súbor!A:A,1,FALSE)=Prehlad_ZoP[[#This Row],[Žiadosť o platbu]],"áno"),"nie")</f>
        <v>nie</v>
      </c>
    </row>
    <row r="975" spans="3:71" x14ac:dyDescent="0.25">
      <c r="C975" s="88" t="s">
        <v>1244</v>
      </c>
      <c r="E975" s="9"/>
      <c r="L975" s="88" t="s">
        <v>1326</v>
      </c>
      <c r="M975" s="88" t="s">
        <v>1246</v>
      </c>
      <c r="N975" s="88" t="s">
        <v>583</v>
      </c>
      <c r="Z975" s="88" t="s">
        <v>298</v>
      </c>
      <c r="AA975" s="88" t="s">
        <v>298</v>
      </c>
      <c r="AW975" s="88">
        <v>1500</v>
      </c>
      <c r="BR975" s="166" t="s">
        <v>219</v>
      </c>
      <c r="BS975" t="str">
        <f>_xlfn.IFNA(IF(VLOOKUP(Prehlad_ZoP[[#This Row],[Žiadosť o platbu]],Celkový_súbor!A:A,1,FALSE)=Prehlad_ZoP[[#This Row],[Žiadosť o platbu]],"áno"),"nie")</f>
        <v>nie</v>
      </c>
    </row>
    <row r="976" spans="3:71" x14ac:dyDescent="0.25">
      <c r="C976" s="88" t="s">
        <v>1244</v>
      </c>
      <c r="E976" s="9"/>
      <c r="L976" s="88" t="s">
        <v>1327</v>
      </c>
      <c r="M976" s="88" t="s">
        <v>1246</v>
      </c>
      <c r="N976" s="88" t="s">
        <v>583</v>
      </c>
      <c r="Z976" s="88" t="s">
        <v>298</v>
      </c>
      <c r="AA976" s="88" t="s">
        <v>298</v>
      </c>
      <c r="AW976" s="88">
        <v>3496</v>
      </c>
      <c r="BR976" s="166" t="s">
        <v>219</v>
      </c>
      <c r="BS976" t="str">
        <f>_xlfn.IFNA(IF(VLOOKUP(Prehlad_ZoP[[#This Row],[Žiadosť o platbu]],Celkový_súbor!A:A,1,FALSE)=Prehlad_ZoP[[#This Row],[Žiadosť o platbu]],"áno"),"nie")</f>
        <v>nie</v>
      </c>
    </row>
    <row r="977" spans="3:71" x14ac:dyDescent="0.25">
      <c r="C977" s="88" t="s">
        <v>1244</v>
      </c>
      <c r="E977" s="9"/>
      <c r="L977" s="88" t="s">
        <v>1328</v>
      </c>
      <c r="M977" s="88" t="s">
        <v>1246</v>
      </c>
      <c r="N977" s="88" t="s">
        <v>583</v>
      </c>
      <c r="Z977" s="88" t="s">
        <v>298</v>
      </c>
      <c r="AA977" s="88" t="s">
        <v>298</v>
      </c>
      <c r="AW977" s="88">
        <v>4370</v>
      </c>
      <c r="BR977" s="166" t="s">
        <v>219</v>
      </c>
      <c r="BS977" t="str">
        <f>_xlfn.IFNA(IF(VLOOKUP(Prehlad_ZoP[[#This Row],[Žiadosť o platbu]],Celkový_súbor!A:A,1,FALSE)=Prehlad_ZoP[[#This Row],[Žiadosť o platbu]],"áno"),"nie")</f>
        <v>nie</v>
      </c>
    </row>
    <row r="978" spans="3:71" x14ac:dyDescent="0.25">
      <c r="C978" s="88" t="s">
        <v>1244</v>
      </c>
      <c r="E978" s="9"/>
      <c r="L978" s="88" t="s">
        <v>1329</v>
      </c>
      <c r="M978" s="88" t="s">
        <v>1246</v>
      </c>
      <c r="N978" s="88" t="s">
        <v>583</v>
      </c>
      <c r="Z978" s="88" t="s">
        <v>298</v>
      </c>
      <c r="AA978" s="88" t="s">
        <v>298</v>
      </c>
      <c r="AW978" s="88">
        <v>3496</v>
      </c>
      <c r="BR978" s="166" t="s">
        <v>219</v>
      </c>
      <c r="BS978" t="str">
        <f>_xlfn.IFNA(IF(VLOOKUP(Prehlad_ZoP[[#This Row],[Žiadosť o platbu]],Celkový_súbor!A:A,1,FALSE)=Prehlad_ZoP[[#This Row],[Žiadosť o platbu]],"áno"),"nie")</f>
        <v>nie</v>
      </c>
    </row>
    <row r="979" spans="3:71" x14ac:dyDescent="0.25">
      <c r="C979" s="88" t="s">
        <v>1244</v>
      </c>
      <c r="E979" s="9"/>
      <c r="L979" s="88" t="s">
        <v>1330</v>
      </c>
      <c r="M979" s="88" t="s">
        <v>1246</v>
      </c>
      <c r="N979" s="88" t="s">
        <v>583</v>
      </c>
      <c r="Z979" s="88" t="s">
        <v>298</v>
      </c>
      <c r="AA979" s="88" t="s">
        <v>298</v>
      </c>
      <c r="AW979" s="88">
        <v>3800</v>
      </c>
      <c r="BR979" s="166" t="s">
        <v>219</v>
      </c>
      <c r="BS979" t="str">
        <f>_xlfn.IFNA(IF(VLOOKUP(Prehlad_ZoP[[#This Row],[Žiadosť o platbu]],Celkový_súbor!A:A,1,FALSE)=Prehlad_ZoP[[#This Row],[Žiadosť o platbu]],"áno"),"nie")</f>
        <v>nie</v>
      </c>
    </row>
    <row r="980" spans="3:71" x14ac:dyDescent="0.25">
      <c r="C980" s="88" t="s">
        <v>1244</v>
      </c>
      <c r="E980" s="9"/>
      <c r="L980" s="88" t="s">
        <v>1331</v>
      </c>
      <c r="M980" s="88" t="s">
        <v>1246</v>
      </c>
      <c r="N980" s="88" t="s">
        <v>583</v>
      </c>
      <c r="Z980" s="88" t="s">
        <v>298</v>
      </c>
      <c r="AA980" s="88" t="s">
        <v>298</v>
      </c>
      <c r="AW980" s="88">
        <v>1900</v>
      </c>
      <c r="BR980" s="166" t="s">
        <v>219</v>
      </c>
      <c r="BS980" t="str">
        <f>_xlfn.IFNA(IF(VLOOKUP(Prehlad_ZoP[[#This Row],[Žiadosť o platbu]],Celkový_súbor!A:A,1,FALSE)=Prehlad_ZoP[[#This Row],[Žiadosť o platbu]],"áno"),"nie")</f>
        <v>nie</v>
      </c>
    </row>
    <row r="981" spans="3:71" x14ac:dyDescent="0.25">
      <c r="C981" s="88" t="s">
        <v>1244</v>
      </c>
      <c r="E981" s="9"/>
      <c r="L981" s="88" t="s">
        <v>1332</v>
      </c>
      <c r="M981" s="88" t="s">
        <v>1246</v>
      </c>
      <c r="N981" s="88" t="s">
        <v>583</v>
      </c>
      <c r="Z981" s="88" t="s">
        <v>298</v>
      </c>
      <c r="AA981" s="88" t="s">
        <v>298</v>
      </c>
      <c r="AW981" s="88">
        <v>1505</v>
      </c>
      <c r="BR981" s="166" t="s">
        <v>219</v>
      </c>
      <c r="BS981" t="str">
        <f>_xlfn.IFNA(IF(VLOOKUP(Prehlad_ZoP[[#This Row],[Žiadosť o platbu]],Celkový_súbor!A:A,1,FALSE)=Prehlad_ZoP[[#This Row],[Žiadosť o platbu]],"áno"),"nie")</f>
        <v>nie</v>
      </c>
    </row>
    <row r="982" spans="3:71" x14ac:dyDescent="0.25">
      <c r="C982" s="88" t="s">
        <v>1244</v>
      </c>
      <c r="E982" s="9"/>
      <c r="L982" s="88" t="s">
        <v>1333</v>
      </c>
      <c r="M982" s="88" t="s">
        <v>1246</v>
      </c>
      <c r="N982" s="88" t="s">
        <v>583</v>
      </c>
      <c r="Z982" s="88" t="s">
        <v>298</v>
      </c>
      <c r="AA982" s="88" t="s">
        <v>298</v>
      </c>
      <c r="AW982" s="88">
        <v>1608</v>
      </c>
      <c r="BR982" s="166" t="s">
        <v>219</v>
      </c>
      <c r="BS982" t="str">
        <f>_xlfn.IFNA(IF(VLOOKUP(Prehlad_ZoP[[#This Row],[Žiadosť o platbu]],Celkový_súbor!A:A,1,FALSE)=Prehlad_ZoP[[#This Row],[Žiadosť o platbu]],"áno"),"nie")</f>
        <v>nie</v>
      </c>
    </row>
    <row r="983" spans="3:71" x14ac:dyDescent="0.25">
      <c r="C983" s="88" t="s">
        <v>1244</v>
      </c>
      <c r="E983" s="9"/>
      <c r="L983" s="88" t="s">
        <v>1334</v>
      </c>
      <c r="M983" s="88" t="s">
        <v>1246</v>
      </c>
      <c r="N983" s="88" t="s">
        <v>583</v>
      </c>
      <c r="Z983" s="88" t="s">
        <v>298</v>
      </c>
      <c r="AA983" s="88" t="s">
        <v>298</v>
      </c>
      <c r="AW983" s="88">
        <v>3040</v>
      </c>
      <c r="BR983" s="166" t="s">
        <v>219</v>
      </c>
      <c r="BS983" t="str">
        <f>_xlfn.IFNA(IF(VLOOKUP(Prehlad_ZoP[[#This Row],[Žiadosť o platbu]],Celkový_súbor!A:A,1,FALSE)=Prehlad_ZoP[[#This Row],[Žiadosť o platbu]],"áno"),"nie")</f>
        <v>nie</v>
      </c>
    </row>
    <row r="984" spans="3:71" x14ac:dyDescent="0.25">
      <c r="C984" s="88" t="s">
        <v>1244</v>
      </c>
      <c r="E984" s="9"/>
      <c r="L984" s="88" t="s">
        <v>1335</v>
      </c>
      <c r="M984" s="88" t="s">
        <v>1246</v>
      </c>
      <c r="N984" s="88" t="s">
        <v>583</v>
      </c>
      <c r="Z984" s="88" t="s">
        <v>298</v>
      </c>
      <c r="AA984" s="88" t="s">
        <v>298</v>
      </c>
      <c r="AW984" s="88">
        <v>1900</v>
      </c>
      <c r="BR984" s="166" t="s">
        <v>219</v>
      </c>
      <c r="BS984" t="str">
        <f>_xlfn.IFNA(IF(VLOOKUP(Prehlad_ZoP[[#This Row],[Žiadosť o platbu]],Celkový_súbor!A:A,1,FALSE)=Prehlad_ZoP[[#This Row],[Žiadosť o platbu]],"áno"),"nie")</f>
        <v>nie</v>
      </c>
    </row>
    <row r="985" spans="3:71" x14ac:dyDescent="0.25">
      <c r="C985" s="88" t="s">
        <v>1244</v>
      </c>
      <c r="E985" s="9"/>
      <c r="L985" s="88" t="s">
        <v>1336</v>
      </c>
      <c r="M985" s="88" t="s">
        <v>1246</v>
      </c>
      <c r="N985" s="88" t="s">
        <v>583</v>
      </c>
      <c r="Z985" s="88" t="s">
        <v>298</v>
      </c>
      <c r="AA985" s="88" t="s">
        <v>298</v>
      </c>
      <c r="AW985" s="88">
        <v>3933</v>
      </c>
      <c r="BR985" s="166" t="s">
        <v>219</v>
      </c>
      <c r="BS985" t="str">
        <f>_xlfn.IFNA(IF(VLOOKUP(Prehlad_ZoP[[#This Row],[Žiadosť o platbu]],Celkový_súbor!A:A,1,FALSE)=Prehlad_ZoP[[#This Row],[Žiadosť o platbu]],"áno"),"nie")</f>
        <v>nie</v>
      </c>
    </row>
    <row r="986" spans="3:71" x14ac:dyDescent="0.25">
      <c r="C986" s="88" t="s">
        <v>1244</v>
      </c>
      <c r="E986" s="9"/>
      <c r="L986" s="88" t="s">
        <v>1337</v>
      </c>
      <c r="M986" s="88" t="s">
        <v>1246</v>
      </c>
      <c r="N986" s="88" t="s">
        <v>583</v>
      </c>
      <c r="Z986" s="88" t="s">
        <v>298</v>
      </c>
      <c r="AA986" s="88" t="s">
        <v>298</v>
      </c>
      <c r="AW986" s="88">
        <v>4370</v>
      </c>
      <c r="BR986" s="166" t="s">
        <v>219</v>
      </c>
      <c r="BS986" t="str">
        <f>_xlfn.IFNA(IF(VLOOKUP(Prehlad_ZoP[[#This Row],[Žiadosť o platbu]],Celkový_súbor!A:A,1,FALSE)=Prehlad_ZoP[[#This Row],[Žiadosť o platbu]],"áno"),"nie")</f>
        <v>nie</v>
      </c>
    </row>
    <row r="987" spans="3:71" x14ac:dyDescent="0.25">
      <c r="C987" s="88" t="s">
        <v>1244</v>
      </c>
      <c r="E987" s="9"/>
      <c r="L987" s="88" t="s">
        <v>1338</v>
      </c>
      <c r="M987" s="88" t="s">
        <v>1246</v>
      </c>
      <c r="N987" s="88" t="s">
        <v>583</v>
      </c>
      <c r="Z987" s="88" t="s">
        <v>298</v>
      </c>
      <c r="AA987" s="88" t="s">
        <v>298</v>
      </c>
      <c r="AW987" s="88">
        <v>4025</v>
      </c>
      <c r="BR987" s="166" t="s">
        <v>219</v>
      </c>
      <c r="BS987" t="str">
        <f>_xlfn.IFNA(IF(VLOOKUP(Prehlad_ZoP[[#This Row],[Žiadosť o platbu]],Celkový_súbor!A:A,1,FALSE)=Prehlad_ZoP[[#This Row],[Žiadosť o platbu]],"áno"),"nie")</f>
        <v>nie</v>
      </c>
    </row>
    <row r="988" spans="3:71" x14ac:dyDescent="0.25">
      <c r="C988" s="88" t="s">
        <v>1244</v>
      </c>
      <c r="E988" s="9"/>
      <c r="L988" s="88" t="s">
        <v>1339</v>
      </c>
      <c r="M988" s="88" t="s">
        <v>1246</v>
      </c>
      <c r="N988" s="88" t="s">
        <v>583</v>
      </c>
      <c r="Z988" s="88" t="s">
        <v>298</v>
      </c>
      <c r="AA988" s="88" t="s">
        <v>298</v>
      </c>
      <c r="AW988" s="88">
        <v>3933</v>
      </c>
      <c r="BR988" s="166" t="s">
        <v>219</v>
      </c>
      <c r="BS988" t="str">
        <f>_xlfn.IFNA(IF(VLOOKUP(Prehlad_ZoP[[#This Row],[Žiadosť o platbu]],Celkový_súbor!A:A,1,FALSE)=Prehlad_ZoP[[#This Row],[Žiadosť o platbu]],"áno"),"nie")</f>
        <v>nie</v>
      </c>
    </row>
    <row r="989" spans="3:71" x14ac:dyDescent="0.25">
      <c r="C989" s="88" t="s">
        <v>1244</v>
      </c>
      <c r="E989" s="9"/>
      <c r="L989" s="88" t="s">
        <v>1340</v>
      </c>
      <c r="M989" s="88" t="s">
        <v>1246</v>
      </c>
      <c r="N989" s="88" t="s">
        <v>583</v>
      </c>
      <c r="Z989" s="88" t="s">
        <v>298</v>
      </c>
      <c r="AA989" s="88" t="s">
        <v>298</v>
      </c>
      <c r="AW989" s="88">
        <v>3496</v>
      </c>
      <c r="BR989" s="166" t="s">
        <v>219</v>
      </c>
      <c r="BS989" t="str">
        <f>_xlfn.IFNA(IF(VLOOKUP(Prehlad_ZoP[[#This Row],[Žiadosť o platbu]],Celkový_súbor!A:A,1,FALSE)=Prehlad_ZoP[[#This Row],[Žiadosť o platbu]],"áno"),"nie")</f>
        <v>nie</v>
      </c>
    </row>
    <row r="990" spans="3:71" x14ac:dyDescent="0.25">
      <c r="C990" s="88" t="s">
        <v>1244</v>
      </c>
      <c r="E990" s="9"/>
      <c r="L990" s="88" t="s">
        <v>1341</v>
      </c>
      <c r="M990" s="88" t="s">
        <v>1246</v>
      </c>
      <c r="N990" s="88" t="s">
        <v>583</v>
      </c>
      <c r="Z990" s="88" t="s">
        <v>298</v>
      </c>
      <c r="AA990" s="88" t="s">
        <v>298</v>
      </c>
      <c r="AW990" s="88">
        <v>4370</v>
      </c>
      <c r="BR990" s="166" t="s">
        <v>219</v>
      </c>
      <c r="BS990" t="str">
        <f>_xlfn.IFNA(IF(VLOOKUP(Prehlad_ZoP[[#This Row],[Žiadosť o platbu]],Celkový_súbor!A:A,1,FALSE)=Prehlad_ZoP[[#This Row],[Žiadosť o platbu]],"áno"),"nie")</f>
        <v>nie</v>
      </c>
    </row>
    <row r="991" spans="3:71" x14ac:dyDescent="0.25">
      <c r="C991" s="88" t="s">
        <v>1244</v>
      </c>
      <c r="E991" s="9"/>
      <c r="L991" s="88" t="s">
        <v>1342</v>
      </c>
      <c r="M991" s="88" t="s">
        <v>1246</v>
      </c>
      <c r="N991" s="88" t="s">
        <v>583</v>
      </c>
      <c r="Z991" s="88" t="s">
        <v>298</v>
      </c>
      <c r="AA991" s="88" t="s">
        <v>298</v>
      </c>
      <c r="AW991" s="88">
        <v>4370</v>
      </c>
      <c r="BR991" s="166" t="s">
        <v>219</v>
      </c>
      <c r="BS991" t="str">
        <f>_xlfn.IFNA(IF(VLOOKUP(Prehlad_ZoP[[#This Row],[Žiadosť o platbu]],Celkový_súbor!A:A,1,FALSE)=Prehlad_ZoP[[#This Row],[Žiadosť o platbu]],"áno"),"nie")</f>
        <v>nie</v>
      </c>
    </row>
    <row r="992" spans="3:71" x14ac:dyDescent="0.25">
      <c r="C992" s="88" t="s">
        <v>1244</v>
      </c>
      <c r="E992" s="9"/>
      <c r="L992" s="88" t="s">
        <v>1343</v>
      </c>
      <c r="M992" s="88" t="s">
        <v>1246</v>
      </c>
      <c r="N992" s="88" t="s">
        <v>583</v>
      </c>
      <c r="Z992" s="88" t="s">
        <v>298</v>
      </c>
      <c r="AA992" s="88" t="s">
        <v>298</v>
      </c>
      <c r="AW992" s="88">
        <v>3500</v>
      </c>
      <c r="BR992" s="166" t="s">
        <v>219</v>
      </c>
      <c r="BS992" t="str">
        <f>_xlfn.IFNA(IF(VLOOKUP(Prehlad_ZoP[[#This Row],[Žiadosť o platbu]],Celkový_súbor!A:A,1,FALSE)=Prehlad_ZoP[[#This Row],[Žiadosť o platbu]],"áno"),"nie")</f>
        <v>nie</v>
      </c>
    </row>
    <row r="993" spans="3:71" x14ac:dyDescent="0.25">
      <c r="C993" s="88" t="s">
        <v>1244</v>
      </c>
      <c r="E993" s="9"/>
      <c r="L993" s="88" t="s">
        <v>1344</v>
      </c>
      <c r="M993" s="88" t="s">
        <v>1246</v>
      </c>
      <c r="N993" s="88" t="s">
        <v>583</v>
      </c>
      <c r="Z993" s="88" t="s">
        <v>298</v>
      </c>
      <c r="AA993" s="88" t="s">
        <v>298</v>
      </c>
      <c r="AW993" s="88">
        <v>865</v>
      </c>
      <c r="BR993" s="166" t="s">
        <v>219</v>
      </c>
      <c r="BS993" t="str">
        <f>_xlfn.IFNA(IF(VLOOKUP(Prehlad_ZoP[[#This Row],[Žiadosť o platbu]],Celkový_súbor!A:A,1,FALSE)=Prehlad_ZoP[[#This Row],[Žiadosť o platbu]],"áno"),"nie")</f>
        <v>nie</v>
      </c>
    </row>
    <row r="994" spans="3:71" x14ac:dyDescent="0.25">
      <c r="C994" s="88" t="s">
        <v>1244</v>
      </c>
      <c r="E994" s="9"/>
      <c r="L994" s="88" t="s">
        <v>1345</v>
      </c>
      <c r="M994" s="88" t="s">
        <v>1246</v>
      </c>
      <c r="N994" s="88" t="s">
        <v>583</v>
      </c>
      <c r="Z994" s="88" t="s">
        <v>298</v>
      </c>
      <c r="AA994" s="88" t="s">
        <v>298</v>
      </c>
      <c r="AW994" s="88">
        <v>3800</v>
      </c>
      <c r="BR994" s="166" t="s">
        <v>219</v>
      </c>
      <c r="BS994" t="str">
        <f>_xlfn.IFNA(IF(VLOOKUP(Prehlad_ZoP[[#This Row],[Žiadosť o platbu]],Celkový_súbor!A:A,1,FALSE)=Prehlad_ZoP[[#This Row],[Žiadosť o platbu]],"áno"),"nie")</f>
        <v>nie</v>
      </c>
    </row>
    <row r="995" spans="3:71" x14ac:dyDescent="0.25">
      <c r="C995" s="88" t="s">
        <v>1244</v>
      </c>
      <c r="E995" s="9"/>
      <c r="L995" s="88" t="s">
        <v>1346</v>
      </c>
      <c r="M995" s="88" t="s">
        <v>1246</v>
      </c>
      <c r="N995" s="88" t="s">
        <v>583</v>
      </c>
      <c r="Z995" s="88" t="s">
        <v>298</v>
      </c>
      <c r="AA995" s="88" t="s">
        <v>298</v>
      </c>
      <c r="AW995" s="88">
        <v>1500</v>
      </c>
      <c r="BR995" s="166" t="s">
        <v>219</v>
      </c>
      <c r="BS995" t="str">
        <f>_xlfn.IFNA(IF(VLOOKUP(Prehlad_ZoP[[#This Row],[Žiadosť o platbu]],Celkový_súbor!A:A,1,FALSE)=Prehlad_ZoP[[#This Row],[Žiadosť o platbu]],"áno"),"nie")</f>
        <v>nie</v>
      </c>
    </row>
    <row r="996" spans="3:71" x14ac:dyDescent="0.25">
      <c r="C996" s="88" t="s">
        <v>1244</v>
      </c>
      <c r="E996" s="9"/>
      <c r="L996" s="88" t="s">
        <v>1347</v>
      </c>
      <c r="M996" s="88" t="s">
        <v>1246</v>
      </c>
      <c r="N996" s="88" t="s">
        <v>583</v>
      </c>
      <c r="Z996" s="88" t="s">
        <v>298</v>
      </c>
      <c r="AA996" s="88" t="s">
        <v>298</v>
      </c>
      <c r="AW996" s="88">
        <v>1500</v>
      </c>
      <c r="BR996" s="166" t="s">
        <v>219</v>
      </c>
      <c r="BS996" t="str">
        <f>_xlfn.IFNA(IF(VLOOKUP(Prehlad_ZoP[[#This Row],[Žiadosť o platbu]],Celkový_súbor!A:A,1,FALSE)=Prehlad_ZoP[[#This Row],[Žiadosť o platbu]],"áno"),"nie")</f>
        <v>nie</v>
      </c>
    </row>
    <row r="997" spans="3:71" x14ac:dyDescent="0.25">
      <c r="C997" s="88" t="s">
        <v>1244</v>
      </c>
      <c r="E997" s="9"/>
      <c r="L997" s="88" t="s">
        <v>1348</v>
      </c>
      <c r="M997" s="88" t="s">
        <v>1246</v>
      </c>
      <c r="N997" s="88" t="s">
        <v>583</v>
      </c>
      <c r="Z997" s="88" t="s">
        <v>298</v>
      </c>
      <c r="AA997" s="88" t="s">
        <v>298</v>
      </c>
      <c r="AW997" s="88">
        <v>3059</v>
      </c>
      <c r="BR997" s="166" t="s">
        <v>219</v>
      </c>
      <c r="BS997" t="str">
        <f>_xlfn.IFNA(IF(VLOOKUP(Prehlad_ZoP[[#This Row],[Žiadosť o platbu]],Celkový_súbor!A:A,1,FALSE)=Prehlad_ZoP[[#This Row],[Žiadosť o platbu]],"áno"),"nie")</f>
        <v>nie</v>
      </c>
    </row>
    <row r="998" spans="3:71" x14ac:dyDescent="0.25">
      <c r="C998" s="88" t="s">
        <v>1244</v>
      </c>
      <c r="E998" s="9"/>
      <c r="L998" s="88" t="s">
        <v>1349</v>
      </c>
      <c r="M998" s="88" t="s">
        <v>1246</v>
      </c>
      <c r="N998" s="88" t="s">
        <v>583</v>
      </c>
      <c r="Z998" s="88" t="s">
        <v>298</v>
      </c>
      <c r="AA998" s="88" t="s">
        <v>298</v>
      </c>
      <c r="AW998" s="88">
        <v>3059</v>
      </c>
      <c r="BR998" s="166" t="s">
        <v>219</v>
      </c>
      <c r="BS998" t="str">
        <f>_xlfn.IFNA(IF(VLOOKUP(Prehlad_ZoP[[#This Row],[Žiadosť o platbu]],Celkový_súbor!A:A,1,FALSE)=Prehlad_ZoP[[#This Row],[Žiadosť o platbu]],"áno"),"nie")</f>
        <v>nie</v>
      </c>
    </row>
    <row r="999" spans="3:71" x14ac:dyDescent="0.25">
      <c r="C999" s="88" t="s">
        <v>1244</v>
      </c>
      <c r="E999" s="9"/>
      <c r="L999" s="88" t="s">
        <v>1350</v>
      </c>
      <c r="M999" s="88" t="s">
        <v>1246</v>
      </c>
      <c r="N999" s="88" t="s">
        <v>583</v>
      </c>
      <c r="Z999" s="88" t="s">
        <v>298</v>
      </c>
      <c r="AA999" s="88" t="s">
        <v>298</v>
      </c>
      <c r="AW999" s="88">
        <v>4370</v>
      </c>
      <c r="BR999" s="166" t="s">
        <v>219</v>
      </c>
      <c r="BS999" t="str">
        <f>_xlfn.IFNA(IF(VLOOKUP(Prehlad_ZoP[[#This Row],[Žiadosť o platbu]],Celkový_súbor!A:A,1,FALSE)=Prehlad_ZoP[[#This Row],[Žiadosť o platbu]],"áno"),"nie")</f>
        <v>nie</v>
      </c>
    </row>
    <row r="1000" spans="3:71" x14ac:dyDescent="0.25">
      <c r="C1000" s="88" t="s">
        <v>1244</v>
      </c>
      <c r="E1000" s="9"/>
      <c r="L1000" s="88" t="s">
        <v>1351</v>
      </c>
      <c r="M1000" s="88" t="s">
        <v>1246</v>
      </c>
      <c r="N1000" s="88" t="s">
        <v>583</v>
      </c>
      <c r="Z1000" s="88" t="s">
        <v>298</v>
      </c>
      <c r="AA1000" s="88" t="s">
        <v>298</v>
      </c>
      <c r="AW1000" s="88">
        <v>2297</v>
      </c>
      <c r="BR1000" s="166" t="s">
        <v>219</v>
      </c>
      <c r="BS1000" t="str">
        <f>_xlfn.IFNA(IF(VLOOKUP(Prehlad_ZoP[[#This Row],[Žiadosť o platbu]],Celkový_súbor!A:A,1,FALSE)=Prehlad_ZoP[[#This Row],[Žiadosť o platbu]],"áno"),"nie")</f>
        <v>nie</v>
      </c>
    </row>
    <row r="1001" spans="3:71" x14ac:dyDescent="0.25">
      <c r="C1001" s="88" t="s">
        <v>1244</v>
      </c>
      <c r="E1001" s="9"/>
      <c r="L1001" s="88" t="s">
        <v>1352</v>
      </c>
      <c r="M1001" s="88" t="s">
        <v>1246</v>
      </c>
      <c r="N1001" s="88" t="s">
        <v>583</v>
      </c>
      <c r="Z1001" s="88" t="s">
        <v>298</v>
      </c>
      <c r="AA1001" s="88" t="s">
        <v>298</v>
      </c>
      <c r="AW1001" s="88">
        <v>3800</v>
      </c>
      <c r="BR1001" s="166" t="s">
        <v>219</v>
      </c>
      <c r="BS1001" t="str">
        <f>_xlfn.IFNA(IF(VLOOKUP(Prehlad_ZoP[[#This Row],[Žiadosť o platbu]],Celkový_súbor!A:A,1,FALSE)=Prehlad_ZoP[[#This Row],[Žiadosť o platbu]],"áno"),"nie")</f>
        <v>nie</v>
      </c>
    </row>
    <row r="1002" spans="3:71" x14ac:dyDescent="0.25">
      <c r="C1002" s="88" t="s">
        <v>1244</v>
      </c>
      <c r="E1002" s="9"/>
      <c r="L1002" s="88" t="s">
        <v>1353</v>
      </c>
      <c r="M1002" s="88" t="s">
        <v>1246</v>
      </c>
      <c r="N1002" s="88" t="s">
        <v>583</v>
      </c>
      <c r="Z1002" s="88" t="s">
        <v>298</v>
      </c>
      <c r="AA1002" s="88" t="s">
        <v>298</v>
      </c>
      <c r="AW1002" s="88">
        <v>1900</v>
      </c>
      <c r="BR1002" s="166" t="s">
        <v>219</v>
      </c>
      <c r="BS1002" t="str">
        <f>_xlfn.IFNA(IF(VLOOKUP(Prehlad_ZoP[[#This Row],[Žiadosť o platbu]],Celkový_súbor!A:A,1,FALSE)=Prehlad_ZoP[[#This Row],[Žiadosť o platbu]],"áno"),"nie")</f>
        <v>nie</v>
      </c>
    </row>
    <row r="1003" spans="3:71" x14ac:dyDescent="0.25">
      <c r="C1003" s="88" t="s">
        <v>1244</v>
      </c>
      <c r="E1003" s="9"/>
      <c r="L1003" s="88" t="s">
        <v>1354</v>
      </c>
      <c r="M1003" s="88" t="s">
        <v>1246</v>
      </c>
      <c r="N1003" s="88" t="s">
        <v>583</v>
      </c>
      <c r="Z1003" s="88" t="s">
        <v>298</v>
      </c>
      <c r="AA1003" s="88" t="s">
        <v>298</v>
      </c>
      <c r="AW1003" s="88">
        <v>2500</v>
      </c>
      <c r="BR1003" s="166" t="s">
        <v>219</v>
      </c>
      <c r="BS1003" t="str">
        <f>_xlfn.IFNA(IF(VLOOKUP(Prehlad_ZoP[[#This Row],[Žiadosť o platbu]],Celkový_súbor!A:A,1,FALSE)=Prehlad_ZoP[[#This Row],[Žiadosť o platbu]],"áno"),"nie")</f>
        <v>nie</v>
      </c>
    </row>
    <row r="1004" spans="3:71" x14ac:dyDescent="0.25">
      <c r="C1004" s="88" t="s">
        <v>1244</v>
      </c>
      <c r="E1004" s="9"/>
      <c r="L1004" s="88" t="s">
        <v>1355</v>
      </c>
      <c r="M1004" s="88" t="s">
        <v>1246</v>
      </c>
      <c r="N1004" s="88" t="s">
        <v>583</v>
      </c>
      <c r="Z1004" s="88" t="s">
        <v>298</v>
      </c>
      <c r="AA1004" s="88" t="s">
        <v>298</v>
      </c>
      <c r="AW1004" s="88">
        <v>3800</v>
      </c>
      <c r="BR1004" s="166" t="s">
        <v>219</v>
      </c>
      <c r="BS1004" t="str">
        <f>_xlfn.IFNA(IF(VLOOKUP(Prehlad_ZoP[[#This Row],[Žiadosť o platbu]],Celkový_súbor!A:A,1,FALSE)=Prehlad_ZoP[[#This Row],[Žiadosť o platbu]],"áno"),"nie")</f>
        <v>nie</v>
      </c>
    </row>
    <row r="1005" spans="3:71" x14ac:dyDescent="0.25">
      <c r="C1005" s="88" t="s">
        <v>1244</v>
      </c>
      <c r="E1005" s="9"/>
      <c r="L1005" s="88" t="s">
        <v>1356</v>
      </c>
      <c r="M1005" s="88" t="s">
        <v>1246</v>
      </c>
      <c r="N1005" s="88" t="s">
        <v>583</v>
      </c>
      <c r="Z1005" s="88" t="s">
        <v>298</v>
      </c>
      <c r="AA1005" s="88" t="s">
        <v>298</v>
      </c>
      <c r="AW1005" s="88">
        <v>1525</v>
      </c>
      <c r="BR1005" s="166" t="s">
        <v>219</v>
      </c>
      <c r="BS1005" t="str">
        <f>_xlfn.IFNA(IF(VLOOKUP(Prehlad_ZoP[[#This Row],[Žiadosť o platbu]],Celkový_súbor!A:A,1,FALSE)=Prehlad_ZoP[[#This Row],[Žiadosť o platbu]],"áno"),"nie")</f>
        <v>nie</v>
      </c>
    </row>
    <row r="1006" spans="3:71" x14ac:dyDescent="0.25">
      <c r="C1006" s="88" t="s">
        <v>1244</v>
      </c>
      <c r="E1006" s="9"/>
      <c r="L1006" s="88" t="s">
        <v>1357</v>
      </c>
      <c r="M1006" s="88" t="s">
        <v>1246</v>
      </c>
      <c r="N1006" s="88" t="s">
        <v>583</v>
      </c>
      <c r="Z1006" s="88" t="s">
        <v>298</v>
      </c>
      <c r="AA1006" s="88" t="s">
        <v>298</v>
      </c>
      <c r="AW1006" s="88">
        <v>3059</v>
      </c>
      <c r="BR1006" s="166" t="s">
        <v>219</v>
      </c>
      <c r="BS1006" t="str">
        <f>_xlfn.IFNA(IF(VLOOKUP(Prehlad_ZoP[[#This Row],[Žiadosť o platbu]],Celkový_súbor!A:A,1,FALSE)=Prehlad_ZoP[[#This Row],[Žiadosť o platbu]],"áno"),"nie")</f>
        <v>nie</v>
      </c>
    </row>
    <row r="1007" spans="3:71" x14ac:dyDescent="0.25">
      <c r="C1007" s="88" t="s">
        <v>1244</v>
      </c>
      <c r="E1007" s="9"/>
      <c r="L1007" s="88" t="s">
        <v>1358</v>
      </c>
      <c r="M1007" s="88" t="s">
        <v>1246</v>
      </c>
      <c r="N1007" s="88" t="s">
        <v>583</v>
      </c>
      <c r="Z1007" s="88" t="s">
        <v>298</v>
      </c>
      <c r="AA1007" s="88" t="s">
        <v>298</v>
      </c>
      <c r="AW1007" s="88">
        <v>3933</v>
      </c>
      <c r="BR1007" s="166" t="s">
        <v>219</v>
      </c>
      <c r="BS1007" t="str">
        <f>_xlfn.IFNA(IF(VLOOKUP(Prehlad_ZoP[[#This Row],[Žiadosť o platbu]],Celkový_súbor!A:A,1,FALSE)=Prehlad_ZoP[[#This Row],[Žiadosť o platbu]],"áno"),"nie")</f>
        <v>nie</v>
      </c>
    </row>
    <row r="1008" spans="3:71" x14ac:dyDescent="0.25">
      <c r="C1008" s="88" t="s">
        <v>1244</v>
      </c>
      <c r="E1008" s="9"/>
      <c r="L1008" s="88" t="s">
        <v>1359</v>
      </c>
      <c r="M1008" s="88" t="s">
        <v>1246</v>
      </c>
      <c r="N1008" s="88" t="s">
        <v>583</v>
      </c>
      <c r="Z1008" s="88" t="s">
        <v>298</v>
      </c>
      <c r="AA1008" s="88" t="s">
        <v>298</v>
      </c>
      <c r="AW1008" s="88">
        <v>3059</v>
      </c>
      <c r="BR1008" s="166" t="s">
        <v>219</v>
      </c>
      <c r="BS1008" t="str">
        <f>_xlfn.IFNA(IF(VLOOKUP(Prehlad_ZoP[[#This Row],[Žiadosť o platbu]],Celkový_súbor!A:A,1,FALSE)=Prehlad_ZoP[[#This Row],[Žiadosť o platbu]],"áno"),"nie")</f>
        <v>nie</v>
      </c>
    </row>
    <row r="1009" spans="3:71" x14ac:dyDescent="0.25">
      <c r="C1009" s="88" t="s">
        <v>1244</v>
      </c>
      <c r="E1009" s="9"/>
      <c r="L1009" s="88" t="s">
        <v>1360</v>
      </c>
      <c r="M1009" s="88" t="s">
        <v>1246</v>
      </c>
      <c r="N1009" s="88" t="s">
        <v>583</v>
      </c>
      <c r="Z1009" s="88" t="s">
        <v>298</v>
      </c>
      <c r="AA1009" s="88" t="s">
        <v>298</v>
      </c>
      <c r="AW1009" s="88">
        <v>4370</v>
      </c>
      <c r="BR1009" s="166" t="s">
        <v>219</v>
      </c>
      <c r="BS1009" t="str">
        <f>_xlfn.IFNA(IF(VLOOKUP(Prehlad_ZoP[[#This Row],[Žiadosť o platbu]],Celkový_súbor!A:A,1,FALSE)=Prehlad_ZoP[[#This Row],[Žiadosť o platbu]],"áno"),"nie")</f>
        <v>nie</v>
      </c>
    </row>
    <row r="1010" spans="3:71" x14ac:dyDescent="0.25">
      <c r="C1010" s="88" t="s">
        <v>1244</v>
      </c>
      <c r="E1010" s="9"/>
      <c r="L1010" s="88" t="s">
        <v>1361</v>
      </c>
      <c r="M1010" s="88" t="s">
        <v>1246</v>
      </c>
      <c r="N1010" s="88" t="s">
        <v>583</v>
      </c>
      <c r="Z1010" s="88" t="s">
        <v>298</v>
      </c>
      <c r="AA1010" s="88" t="s">
        <v>298</v>
      </c>
      <c r="AW1010" s="88">
        <v>1900</v>
      </c>
      <c r="BR1010" s="166" t="s">
        <v>219</v>
      </c>
      <c r="BS1010" t="str">
        <f>_xlfn.IFNA(IF(VLOOKUP(Prehlad_ZoP[[#This Row],[Žiadosť o platbu]],Celkový_súbor!A:A,1,FALSE)=Prehlad_ZoP[[#This Row],[Žiadosť o platbu]],"áno"),"nie")</f>
        <v>nie</v>
      </c>
    </row>
    <row r="1011" spans="3:71" x14ac:dyDescent="0.25">
      <c r="C1011" s="88" t="s">
        <v>1244</v>
      </c>
      <c r="E1011" s="9"/>
      <c r="L1011" s="88" t="s">
        <v>1362</v>
      </c>
      <c r="M1011" s="88" t="s">
        <v>1246</v>
      </c>
      <c r="N1011" s="88" t="s">
        <v>583</v>
      </c>
      <c r="Z1011" s="88" t="s">
        <v>298</v>
      </c>
      <c r="AA1011" s="88" t="s">
        <v>298</v>
      </c>
      <c r="AW1011" s="88">
        <v>1551</v>
      </c>
      <c r="BR1011" s="166" t="s">
        <v>219</v>
      </c>
      <c r="BS1011" t="str">
        <f>_xlfn.IFNA(IF(VLOOKUP(Prehlad_ZoP[[#This Row],[Žiadosť o platbu]],Celkový_súbor!A:A,1,FALSE)=Prehlad_ZoP[[#This Row],[Žiadosť o platbu]],"áno"),"nie")</f>
        <v>nie</v>
      </c>
    </row>
    <row r="1012" spans="3:71" x14ac:dyDescent="0.25">
      <c r="C1012" s="88" t="s">
        <v>1244</v>
      </c>
      <c r="E1012" s="9"/>
      <c r="L1012" s="88" t="s">
        <v>1363</v>
      </c>
      <c r="M1012" s="88" t="s">
        <v>1246</v>
      </c>
      <c r="N1012" s="88" t="s">
        <v>583</v>
      </c>
      <c r="Z1012" s="88" t="s">
        <v>298</v>
      </c>
      <c r="AA1012" s="88" t="s">
        <v>298</v>
      </c>
      <c r="AW1012" s="88">
        <v>2660</v>
      </c>
      <c r="BR1012" s="166" t="s">
        <v>219</v>
      </c>
      <c r="BS1012" t="str">
        <f>_xlfn.IFNA(IF(VLOOKUP(Prehlad_ZoP[[#This Row],[Žiadosť o platbu]],Celkový_súbor!A:A,1,FALSE)=Prehlad_ZoP[[#This Row],[Žiadosť o platbu]],"áno"),"nie")</f>
        <v>nie</v>
      </c>
    </row>
    <row r="1013" spans="3:71" x14ac:dyDescent="0.25">
      <c r="C1013" s="88" t="s">
        <v>1244</v>
      </c>
      <c r="E1013" s="9"/>
      <c r="L1013" s="88" t="s">
        <v>1364</v>
      </c>
      <c r="M1013" s="88" t="s">
        <v>1246</v>
      </c>
      <c r="N1013" s="88" t="s">
        <v>583</v>
      </c>
      <c r="Z1013" s="88" t="s">
        <v>298</v>
      </c>
      <c r="AA1013" s="88" t="s">
        <v>298</v>
      </c>
      <c r="AW1013" s="88">
        <v>3059</v>
      </c>
      <c r="BR1013" s="166" t="s">
        <v>219</v>
      </c>
      <c r="BS1013" t="str">
        <f>_xlfn.IFNA(IF(VLOOKUP(Prehlad_ZoP[[#This Row],[Žiadosť o platbu]],Celkový_súbor!A:A,1,FALSE)=Prehlad_ZoP[[#This Row],[Žiadosť o platbu]],"áno"),"nie")</f>
        <v>nie</v>
      </c>
    </row>
    <row r="1014" spans="3:71" x14ac:dyDescent="0.25">
      <c r="C1014" s="88" t="s">
        <v>1244</v>
      </c>
      <c r="E1014" s="9"/>
      <c r="L1014" s="88" t="s">
        <v>1365</v>
      </c>
      <c r="M1014" s="88" t="s">
        <v>1246</v>
      </c>
      <c r="N1014" s="88" t="s">
        <v>583</v>
      </c>
      <c r="Z1014" s="88" t="s">
        <v>298</v>
      </c>
      <c r="AA1014" s="88" t="s">
        <v>298</v>
      </c>
      <c r="AW1014" s="88">
        <v>1900</v>
      </c>
      <c r="BR1014" s="166" t="s">
        <v>219</v>
      </c>
      <c r="BS1014" t="str">
        <f>_xlfn.IFNA(IF(VLOOKUP(Prehlad_ZoP[[#This Row],[Žiadosť o platbu]],Celkový_súbor!A:A,1,FALSE)=Prehlad_ZoP[[#This Row],[Žiadosť o platbu]],"áno"),"nie")</f>
        <v>nie</v>
      </c>
    </row>
    <row r="1015" spans="3:71" x14ac:dyDescent="0.25">
      <c r="C1015" s="88" t="s">
        <v>1244</v>
      </c>
      <c r="E1015" s="9"/>
      <c r="L1015" s="88" t="s">
        <v>1366</v>
      </c>
      <c r="M1015" s="88" t="s">
        <v>1246</v>
      </c>
      <c r="N1015" s="88" t="s">
        <v>583</v>
      </c>
      <c r="Z1015" s="88" t="s">
        <v>298</v>
      </c>
      <c r="AA1015" s="88" t="s">
        <v>298</v>
      </c>
      <c r="AW1015" s="88">
        <v>2145</v>
      </c>
      <c r="BR1015" s="166" t="s">
        <v>219</v>
      </c>
      <c r="BS1015" t="str">
        <f>_xlfn.IFNA(IF(VLOOKUP(Prehlad_ZoP[[#This Row],[Žiadosť o platbu]],Celkový_súbor!A:A,1,FALSE)=Prehlad_ZoP[[#This Row],[Žiadosť o platbu]],"áno"),"nie")</f>
        <v>nie</v>
      </c>
    </row>
    <row r="1016" spans="3:71" x14ac:dyDescent="0.25">
      <c r="C1016" s="88" t="s">
        <v>1244</v>
      </c>
      <c r="E1016" s="9"/>
      <c r="L1016" s="88" t="s">
        <v>1367</v>
      </c>
      <c r="M1016" s="88" t="s">
        <v>1246</v>
      </c>
      <c r="N1016" s="88" t="s">
        <v>583</v>
      </c>
      <c r="Z1016" s="88" t="s">
        <v>298</v>
      </c>
      <c r="AA1016" s="88" t="s">
        <v>298</v>
      </c>
      <c r="AW1016" s="88">
        <v>2300</v>
      </c>
      <c r="BR1016" s="166" t="s">
        <v>219</v>
      </c>
      <c r="BS1016" t="str">
        <f>_xlfn.IFNA(IF(VLOOKUP(Prehlad_ZoP[[#This Row],[Žiadosť o platbu]],Celkový_súbor!A:A,1,FALSE)=Prehlad_ZoP[[#This Row],[Žiadosť o platbu]],"áno"),"nie")</f>
        <v>nie</v>
      </c>
    </row>
    <row r="1017" spans="3:71" x14ac:dyDescent="0.25">
      <c r="C1017" s="88" t="s">
        <v>1244</v>
      </c>
      <c r="E1017" s="9"/>
      <c r="L1017" s="88" t="s">
        <v>1368</v>
      </c>
      <c r="M1017" s="88" t="s">
        <v>1246</v>
      </c>
      <c r="N1017" s="88" t="s">
        <v>583</v>
      </c>
      <c r="Z1017" s="88" t="s">
        <v>298</v>
      </c>
      <c r="AA1017" s="88" t="s">
        <v>298</v>
      </c>
      <c r="AW1017" s="88">
        <v>3000</v>
      </c>
      <c r="BR1017" s="166" t="s">
        <v>219</v>
      </c>
      <c r="BS1017" t="str">
        <f>_xlfn.IFNA(IF(VLOOKUP(Prehlad_ZoP[[#This Row],[Žiadosť o platbu]],Celkový_súbor!A:A,1,FALSE)=Prehlad_ZoP[[#This Row],[Žiadosť o platbu]],"áno"),"nie")</f>
        <v>nie</v>
      </c>
    </row>
    <row r="1018" spans="3:71" x14ac:dyDescent="0.25">
      <c r="C1018" s="88" t="s">
        <v>1244</v>
      </c>
      <c r="E1018" s="9"/>
      <c r="L1018" s="88" t="s">
        <v>1369</v>
      </c>
      <c r="M1018" s="88" t="s">
        <v>1246</v>
      </c>
      <c r="N1018" s="88" t="s">
        <v>583</v>
      </c>
      <c r="Z1018" s="88" t="s">
        <v>298</v>
      </c>
      <c r="AA1018" s="88" t="s">
        <v>298</v>
      </c>
      <c r="AW1018" s="88">
        <v>1274</v>
      </c>
      <c r="BR1018" s="166" t="s">
        <v>219</v>
      </c>
      <c r="BS1018" t="str">
        <f>_xlfn.IFNA(IF(VLOOKUP(Prehlad_ZoP[[#This Row],[Žiadosť o platbu]],Celkový_súbor!A:A,1,FALSE)=Prehlad_ZoP[[#This Row],[Žiadosť o platbu]],"áno"),"nie")</f>
        <v>nie</v>
      </c>
    </row>
    <row r="1019" spans="3:71" x14ac:dyDescent="0.25">
      <c r="C1019" s="88" t="s">
        <v>1244</v>
      </c>
      <c r="E1019" s="9"/>
      <c r="L1019" s="88" t="s">
        <v>1370</v>
      </c>
      <c r="M1019" s="88" t="s">
        <v>1246</v>
      </c>
      <c r="N1019" s="88" t="s">
        <v>583</v>
      </c>
      <c r="Z1019" s="88" t="s">
        <v>298</v>
      </c>
      <c r="AA1019" s="88" t="s">
        <v>298</v>
      </c>
      <c r="AW1019" s="88">
        <v>3500</v>
      </c>
      <c r="BR1019" s="166" t="s">
        <v>219</v>
      </c>
      <c r="BS1019" t="str">
        <f>_xlfn.IFNA(IF(VLOOKUP(Prehlad_ZoP[[#This Row],[Žiadosť o platbu]],Celkový_súbor!A:A,1,FALSE)=Prehlad_ZoP[[#This Row],[Žiadosť o platbu]],"áno"),"nie")</f>
        <v>nie</v>
      </c>
    </row>
    <row r="1020" spans="3:71" x14ac:dyDescent="0.25">
      <c r="C1020" s="88" t="s">
        <v>1244</v>
      </c>
      <c r="E1020" s="9"/>
      <c r="L1020" s="88" t="s">
        <v>1371</v>
      </c>
      <c r="M1020" s="88" t="s">
        <v>1246</v>
      </c>
      <c r="N1020" s="88" t="s">
        <v>583</v>
      </c>
      <c r="Z1020" s="88" t="s">
        <v>298</v>
      </c>
      <c r="AA1020" s="88" t="s">
        <v>298</v>
      </c>
      <c r="AW1020" s="88">
        <v>1730</v>
      </c>
      <c r="BR1020" s="166" t="s">
        <v>219</v>
      </c>
      <c r="BS1020" t="str">
        <f>_xlfn.IFNA(IF(VLOOKUP(Prehlad_ZoP[[#This Row],[Žiadosť o platbu]],Celkový_súbor!A:A,1,FALSE)=Prehlad_ZoP[[#This Row],[Žiadosť o platbu]],"áno"),"nie")</f>
        <v>nie</v>
      </c>
    </row>
    <row r="1021" spans="3:71" x14ac:dyDescent="0.25">
      <c r="C1021" s="88" t="s">
        <v>1244</v>
      </c>
      <c r="E1021" s="9"/>
      <c r="L1021" s="88" t="s">
        <v>1372</v>
      </c>
      <c r="M1021" s="88" t="s">
        <v>1246</v>
      </c>
      <c r="N1021" s="88" t="s">
        <v>583</v>
      </c>
      <c r="Z1021" s="88" t="s">
        <v>298</v>
      </c>
      <c r="AA1021" s="88" t="s">
        <v>298</v>
      </c>
      <c r="AW1021" s="88">
        <v>4370</v>
      </c>
      <c r="BR1021" s="166" t="s">
        <v>219</v>
      </c>
      <c r="BS1021" t="str">
        <f>_xlfn.IFNA(IF(VLOOKUP(Prehlad_ZoP[[#This Row],[Žiadosť o platbu]],Celkový_súbor!A:A,1,FALSE)=Prehlad_ZoP[[#This Row],[Žiadosť o platbu]],"áno"),"nie")</f>
        <v>nie</v>
      </c>
    </row>
    <row r="1022" spans="3:71" x14ac:dyDescent="0.25">
      <c r="C1022" s="88" t="s">
        <v>1244</v>
      </c>
      <c r="E1022" s="9"/>
      <c r="L1022" s="88" t="s">
        <v>1373</v>
      </c>
      <c r="M1022" s="88" t="s">
        <v>1246</v>
      </c>
      <c r="N1022" s="88" t="s">
        <v>583</v>
      </c>
      <c r="Z1022" s="88" t="s">
        <v>298</v>
      </c>
      <c r="AA1022" s="88" t="s">
        <v>298</v>
      </c>
      <c r="AW1022" s="88">
        <v>3891</v>
      </c>
      <c r="BR1022" s="166" t="s">
        <v>219</v>
      </c>
      <c r="BS1022" t="str">
        <f>_xlfn.IFNA(IF(VLOOKUP(Prehlad_ZoP[[#This Row],[Žiadosť o platbu]],Celkový_súbor!A:A,1,FALSE)=Prehlad_ZoP[[#This Row],[Žiadosť o platbu]],"áno"),"nie")</f>
        <v>nie</v>
      </c>
    </row>
    <row r="1023" spans="3:71" x14ac:dyDescent="0.25">
      <c r="C1023" s="88" t="s">
        <v>1244</v>
      </c>
      <c r="E1023" s="9"/>
      <c r="L1023" s="88" t="s">
        <v>1374</v>
      </c>
      <c r="M1023" s="88" t="s">
        <v>1246</v>
      </c>
      <c r="N1023" s="88" t="s">
        <v>583</v>
      </c>
      <c r="Z1023" s="88" t="s">
        <v>298</v>
      </c>
      <c r="AA1023" s="88" t="s">
        <v>298</v>
      </c>
      <c r="AW1023" s="88">
        <v>3800</v>
      </c>
      <c r="BR1023" s="166" t="s">
        <v>219</v>
      </c>
      <c r="BS1023" t="str">
        <f>_xlfn.IFNA(IF(VLOOKUP(Prehlad_ZoP[[#This Row],[Žiadosť o platbu]],Celkový_súbor!A:A,1,FALSE)=Prehlad_ZoP[[#This Row],[Žiadosť o platbu]],"áno"),"nie")</f>
        <v>nie</v>
      </c>
    </row>
    <row r="1024" spans="3:71" x14ac:dyDescent="0.25">
      <c r="C1024" s="88" t="s">
        <v>1244</v>
      </c>
      <c r="E1024" s="9"/>
      <c r="L1024" s="88" t="s">
        <v>1375</v>
      </c>
      <c r="M1024" s="88" t="s">
        <v>1246</v>
      </c>
      <c r="N1024" s="88" t="s">
        <v>583</v>
      </c>
      <c r="Z1024" s="88" t="s">
        <v>298</v>
      </c>
      <c r="AA1024" s="88" t="s">
        <v>298</v>
      </c>
      <c r="AW1024" s="88">
        <v>3496</v>
      </c>
      <c r="BR1024" s="166" t="s">
        <v>219</v>
      </c>
      <c r="BS1024" t="str">
        <f>_xlfn.IFNA(IF(VLOOKUP(Prehlad_ZoP[[#This Row],[Žiadosť o platbu]],Celkový_súbor!A:A,1,FALSE)=Prehlad_ZoP[[#This Row],[Žiadosť o platbu]],"áno"),"nie")</f>
        <v>nie</v>
      </c>
    </row>
    <row r="1025" spans="3:71" x14ac:dyDescent="0.25">
      <c r="C1025" s="88" t="s">
        <v>1244</v>
      </c>
      <c r="E1025" s="9"/>
      <c r="L1025" s="88" t="s">
        <v>1376</v>
      </c>
      <c r="M1025" s="88" t="s">
        <v>1246</v>
      </c>
      <c r="N1025" s="88" t="s">
        <v>583</v>
      </c>
      <c r="Z1025" s="88" t="s">
        <v>298</v>
      </c>
      <c r="AA1025" s="88" t="s">
        <v>298</v>
      </c>
      <c r="AW1025" s="88">
        <v>2622</v>
      </c>
      <c r="BR1025" s="166" t="s">
        <v>219</v>
      </c>
      <c r="BS1025" t="str">
        <f>_xlfn.IFNA(IF(VLOOKUP(Prehlad_ZoP[[#This Row],[Žiadosť o platbu]],Celkový_súbor!A:A,1,FALSE)=Prehlad_ZoP[[#This Row],[Žiadosť o platbu]],"áno"),"nie")</f>
        <v>nie</v>
      </c>
    </row>
    <row r="1026" spans="3:71" x14ac:dyDescent="0.25">
      <c r="C1026" s="88" t="s">
        <v>1244</v>
      </c>
      <c r="E1026" s="9"/>
      <c r="L1026" s="88" t="s">
        <v>1377</v>
      </c>
      <c r="M1026" s="88" t="s">
        <v>1246</v>
      </c>
      <c r="N1026" s="88" t="s">
        <v>583</v>
      </c>
      <c r="Z1026" s="88" t="s">
        <v>298</v>
      </c>
      <c r="AA1026" s="88" t="s">
        <v>298</v>
      </c>
      <c r="AW1026" s="88">
        <v>3800</v>
      </c>
      <c r="BR1026" s="166" t="s">
        <v>219</v>
      </c>
      <c r="BS1026" t="str">
        <f>_xlfn.IFNA(IF(VLOOKUP(Prehlad_ZoP[[#This Row],[Žiadosť o platbu]],Celkový_súbor!A:A,1,FALSE)=Prehlad_ZoP[[#This Row],[Žiadosť o platbu]],"áno"),"nie")</f>
        <v>nie</v>
      </c>
    </row>
    <row r="1027" spans="3:71" x14ac:dyDescent="0.25">
      <c r="C1027" s="88" t="s">
        <v>1244</v>
      </c>
      <c r="E1027" s="9"/>
      <c r="L1027" s="88" t="s">
        <v>1378</v>
      </c>
      <c r="M1027" s="88" t="s">
        <v>1246</v>
      </c>
      <c r="N1027" s="88" t="s">
        <v>583</v>
      </c>
      <c r="Z1027" s="88" t="s">
        <v>298</v>
      </c>
      <c r="AA1027" s="88" t="s">
        <v>298</v>
      </c>
      <c r="AW1027" s="88">
        <v>2280</v>
      </c>
      <c r="BR1027" s="166" t="s">
        <v>219</v>
      </c>
      <c r="BS1027" t="str">
        <f>_xlfn.IFNA(IF(VLOOKUP(Prehlad_ZoP[[#This Row],[Žiadosť o platbu]],Celkový_súbor!A:A,1,FALSE)=Prehlad_ZoP[[#This Row],[Žiadosť o platbu]],"áno"),"nie")</f>
        <v>nie</v>
      </c>
    </row>
    <row r="1028" spans="3:71" x14ac:dyDescent="0.25">
      <c r="C1028" s="88" t="s">
        <v>1244</v>
      </c>
      <c r="E1028" s="9"/>
      <c r="L1028" s="88" t="s">
        <v>1379</v>
      </c>
      <c r="M1028" s="88" t="s">
        <v>1246</v>
      </c>
      <c r="N1028" s="88" t="s">
        <v>583</v>
      </c>
      <c r="Z1028" s="88" t="s">
        <v>298</v>
      </c>
      <c r="AA1028" s="88" t="s">
        <v>298</v>
      </c>
      <c r="AW1028" s="88">
        <v>2660</v>
      </c>
      <c r="BR1028" s="166" t="s">
        <v>219</v>
      </c>
      <c r="BS1028" t="str">
        <f>_xlfn.IFNA(IF(VLOOKUP(Prehlad_ZoP[[#This Row],[Žiadosť o platbu]],Celkový_súbor!A:A,1,FALSE)=Prehlad_ZoP[[#This Row],[Žiadosť o platbu]],"áno"),"nie")</f>
        <v>nie</v>
      </c>
    </row>
    <row r="1029" spans="3:71" x14ac:dyDescent="0.25">
      <c r="C1029" s="88" t="s">
        <v>1244</v>
      </c>
      <c r="E1029" s="9"/>
      <c r="L1029" s="88" t="s">
        <v>1380</v>
      </c>
      <c r="M1029" s="88" t="s">
        <v>1246</v>
      </c>
      <c r="N1029" s="88" t="s">
        <v>583</v>
      </c>
      <c r="Z1029" s="88" t="s">
        <v>298</v>
      </c>
      <c r="AA1029" s="88" t="s">
        <v>298</v>
      </c>
      <c r="AW1029" s="88">
        <v>1900</v>
      </c>
      <c r="BR1029" s="166" t="s">
        <v>219</v>
      </c>
      <c r="BS1029" t="str">
        <f>_xlfn.IFNA(IF(VLOOKUP(Prehlad_ZoP[[#This Row],[Žiadosť o platbu]],Celkový_súbor!A:A,1,FALSE)=Prehlad_ZoP[[#This Row],[Žiadosť o platbu]],"áno"),"nie")</f>
        <v>nie</v>
      </c>
    </row>
    <row r="1030" spans="3:71" x14ac:dyDescent="0.25">
      <c r="C1030" s="88" t="s">
        <v>1244</v>
      </c>
      <c r="E1030" s="9"/>
      <c r="L1030" s="88" t="s">
        <v>1381</v>
      </c>
      <c r="M1030" s="88" t="s">
        <v>1246</v>
      </c>
      <c r="N1030" s="88" t="s">
        <v>583</v>
      </c>
      <c r="Z1030" s="88" t="s">
        <v>298</v>
      </c>
      <c r="AA1030" s="88" t="s">
        <v>298</v>
      </c>
      <c r="AW1030" s="88">
        <v>3500</v>
      </c>
      <c r="BR1030" s="166" t="s">
        <v>219</v>
      </c>
      <c r="BS1030" t="str">
        <f>_xlfn.IFNA(IF(VLOOKUP(Prehlad_ZoP[[#This Row],[Žiadosť o platbu]],Celkový_súbor!A:A,1,FALSE)=Prehlad_ZoP[[#This Row],[Žiadosť o platbu]],"áno"),"nie")</f>
        <v>nie</v>
      </c>
    </row>
    <row r="1031" spans="3:71" x14ac:dyDescent="0.25">
      <c r="C1031" s="88" t="s">
        <v>1244</v>
      </c>
      <c r="E1031" s="9"/>
      <c r="L1031" s="88" t="s">
        <v>1382</v>
      </c>
      <c r="M1031" s="88" t="s">
        <v>1383</v>
      </c>
      <c r="N1031" s="88" t="s">
        <v>633</v>
      </c>
      <c r="Z1031" s="88" t="s">
        <v>298</v>
      </c>
      <c r="AA1031" s="88" t="s">
        <v>298</v>
      </c>
      <c r="AW1031" s="88">
        <v>46302.1</v>
      </c>
      <c r="BR1031" s="166" t="s">
        <v>219</v>
      </c>
      <c r="BS1031" t="str">
        <f>_xlfn.IFNA(IF(VLOOKUP(Prehlad_ZoP[[#This Row],[Žiadosť o platbu]],Celkový_súbor!A:A,1,FALSE)=Prehlad_ZoP[[#This Row],[Žiadosť o platbu]],"áno"),"nie")</f>
        <v>nie</v>
      </c>
    </row>
    <row r="1032" spans="3:71" x14ac:dyDescent="0.25">
      <c r="C1032" s="88" t="s">
        <v>1244</v>
      </c>
      <c r="E1032" s="9"/>
      <c r="L1032" s="88" t="s">
        <v>1384</v>
      </c>
      <c r="M1032" s="88" t="s">
        <v>1383</v>
      </c>
      <c r="N1032" s="88" t="s">
        <v>633</v>
      </c>
      <c r="Z1032" s="88" t="s">
        <v>298</v>
      </c>
      <c r="AA1032" s="88" t="s">
        <v>298</v>
      </c>
      <c r="AW1032" s="88">
        <v>6110</v>
      </c>
      <c r="BR1032" s="166" t="s">
        <v>219</v>
      </c>
      <c r="BS1032" t="str">
        <f>_xlfn.IFNA(IF(VLOOKUP(Prehlad_ZoP[[#This Row],[Žiadosť o platbu]],Celkový_súbor!A:A,1,FALSE)=Prehlad_ZoP[[#This Row],[Žiadosť o platbu]],"áno"),"nie")</f>
        <v>nie</v>
      </c>
    </row>
    <row r="1033" spans="3:71" x14ac:dyDescent="0.25">
      <c r="C1033" s="88" t="s">
        <v>1385</v>
      </c>
      <c r="E1033" s="9"/>
      <c r="L1033" s="88" t="s">
        <v>1386</v>
      </c>
      <c r="M1033" s="88" t="s">
        <v>1387</v>
      </c>
      <c r="N1033" s="88" t="s">
        <v>583</v>
      </c>
      <c r="Z1033" s="88" t="s">
        <v>298</v>
      </c>
      <c r="AA1033" s="88" t="s">
        <v>298</v>
      </c>
      <c r="AW1033" s="88">
        <v>2660</v>
      </c>
      <c r="BR1033" s="166" t="s">
        <v>219</v>
      </c>
      <c r="BS1033" t="str">
        <f>_xlfn.IFNA(IF(VLOOKUP(Prehlad_ZoP[[#This Row],[Žiadosť o platbu]],Celkový_súbor!A:A,1,FALSE)=Prehlad_ZoP[[#This Row],[Žiadosť o platbu]],"áno"),"nie")</f>
        <v>nie</v>
      </c>
    </row>
    <row r="1034" spans="3:71" x14ac:dyDescent="0.25">
      <c r="C1034" s="88" t="s">
        <v>1385</v>
      </c>
      <c r="E1034" s="9"/>
      <c r="L1034" s="88" t="s">
        <v>1388</v>
      </c>
      <c r="M1034" s="88" t="s">
        <v>1387</v>
      </c>
      <c r="N1034" s="88" t="s">
        <v>583</v>
      </c>
      <c r="Z1034" s="88" t="s">
        <v>298</v>
      </c>
      <c r="AA1034" s="88" t="s">
        <v>298</v>
      </c>
      <c r="AW1034" s="88">
        <v>3000</v>
      </c>
      <c r="BR1034" s="166" t="s">
        <v>219</v>
      </c>
      <c r="BS1034" t="str">
        <f>_xlfn.IFNA(IF(VLOOKUP(Prehlad_ZoP[[#This Row],[Žiadosť o platbu]],Celkový_súbor!A:A,1,FALSE)=Prehlad_ZoP[[#This Row],[Žiadosť o platbu]],"áno"),"nie")</f>
        <v>nie</v>
      </c>
    </row>
    <row r="1035" spans="3:71" x14ac:dyDescent="0.25">
      <c r="C1035" s="88" t="s">
        <v>1385</v>
      </c>
      <c r="E1035" s="9"/>
      <c r="L1035" s="88" t="s">
        <v>1389</v>
      </c>
      <c r="M1035" s="88" t="s">
        <v>1387</v>
      </c>
      <c r="N1035" s="88" t="s">
        <v>583</v>
      </c>
      <c r="Z1035" s="88" t="s">
        <v>298</v>
      </c>
      <c r="AA1035" s="88" t="s">
        <v>298</v>
      </c>
      <c r="AW1035" s="88">
        <v>3800</v>
      </c>
      <c r="BR1035" s="166" t="s">
        <v>219</v>
      </c>
      <c r="BS1035" t="str">
        <f>_xlfn.IFNA(IF(VLOOKUP(Prehlad_ZoP[[#This Row],[Žiadosť o platbu]],Celkový_súbor!A:A,1,FALSE)=Prehlad_ZoP[[#This Row],[Žiadosť o platbu]],"áno"),"nie")</f>
        <v>nie</v>
      </c>
    </row>
    <row r="1036" spans="3:71" x14ac:dyDescent="0.25">
      <c r="C1036" s="88" t="s">
        <v>1385</v>
      </c>
      <c r="E1036" s="9"/>
      <c r="L1036" s="88" t="s">
        <v>1390</v>
      </c>
      <c r="M1036" s="88" t="s">
        <v>1387</v>
      </c>
      <c r="N1036" s="88" t="s">
        <v>583</v>
      </c>
      <c r="Z1036" s="88" t="s">
        <v>298</v>
      </c>
      <c r="AA1036" s="88" t="s">
        <v>298</v>
      </c>
      <c r="AW1036" s="88">
        <v>3420</v>
      </c>
      <c r="BR1036" s="166" t="s">
        <v>219</v>
      </c>
      <c r="BS1036" t="str">
        <f>_xlfn.IFNA(IF(VLOOKUP(Prehlad_ZoP[[#This Row],[Žiadosť o platbu]],Celkový_súbor!A:A,1,FALSE)=Prehlad_ZoP[[#This Row],[Žiadosť o platbu]],"áno"),"nie")</f>
        <v>nie</v>
      </c>
    </row>
    <row r="1037" spans="3:71" x14ac:dyDescent="0.25">
      <c r="C1037" s="88" t="s">
        <v>1385</v>
      </c>
      <c r="E1037" s="9"/>
      <c r="L1037" s="88" t="s">
        <v>1391</v>
      </c>
      <c r="M1037" s="88" t="s">
        <v>1387</v>
      </c>
      <c r="N1037" s="88" t="s">
        <v>583</v>
      </c>
      <c r="Z1037" s="88" t="s">
        <v>298</v>
      </c>
      <c r="AA1037" s="88" t="s">
        <v>298</v>
      </c>
      <c r="AW1037" s="88">
        <v>3040</v>
      </c>
      <c r="BR1037" s="166" t="s">
        <v>219</v>
      </c>
      <c r="BS1037" t="str">
        <f>_xlfn.IFNA(IF(VLOOKUP(Prehlad_ZoP[[#This Row],[Žiadosť o platbu]],Celkový_súbor!A:A,1,FALSE)=Prehlad_ZoP[[#This Row],[Žiadosť o platbu]],"áno"),"nie")</f>
        <v>nie</v>
      </c>
    </row>
    <row r="1038" spans="3:71" x14ac:dyDescent="0.25">
      <c r="C1038" s="88" t="s">
        <v>1385</v>
      </c>
      <c r="E1038" s="9"/>
      <c r="L1038" s="88" t="s">
        <v>1392</v>
      </c>
      <c r="M1038" s="88" t="s">
        <v>1387</v>
      </c>
      <c r="N1038" s="88" t="s">
        <v>583</v>
      </c>
      <c r="Z1038" s="88" t="s">
        <v>298</v>
      </c>
      <c r="AA1038" s="88" t="s">
        <v>298</v>
      </c>
      <c r="AW1038" s="88">
        <v>4370</v>
      </c>
      <c r="BR1038" s="166" t="s">
        <v>219</v>
      </c>
      <c r="BS1038" t="str">
        <f>_xlfn.IFNA(IF(VLOOKUP(Prehlad_ZoP[[#This Row],[Žiadosť o platbu]],Celkový_súbor!A:A,1,FALSE)=Prehlad_ZoP[[#This Row],[Žiadosť o platbu]],"áno"),"nie")</f>
        <v>nie</v>
      </c>
    </row>
    <row r="1039" spans="3:71" x14ac:dyDescent="0.25">
      <c r="C1039" s="88" t="s">
        <v>1385</v>
      </c>
      <c r="E1039" s="9"/>
      <c r="L1039" s="88" t="s">
        <v>1393</v>
      </c>
      <c r="M1039" s="88" t="s">
        <v>1387</v>
      </c>
      <c r="N1039" s="88" t="s">
        <v>583</v>
      </c>
      <c r="Z1039" s="88" t="s">
        <v>298</v>
      </c>
      <c r="AA1039" s="88" t="s">
        <v>298</v>
      </c>
      <c r="AW1039" s="88">
        <v>3105</v>
      </c>
      <c r="BR1039" s="166" t="s">
        <v>219</v>
      </c>
      <c r="BS1039" t="str">
        <f>_xlfn.IFNA(IF(VLOOKUP(Prehlad_ZoP[[#This Row],[Žiadosť o platbu]],Celkový_súbor!A:A,1,FALSE)=Prehlad_ZoP[[#This Row],[Žiadosť o platbu]],"áno"),"nie")</f>
        <v>nie</v>
      </c>
    </row>
    <row r="1040" spans="3:71" x14ac:dyDescent="0.25">
      <c r="C1040" s="88" t="s">
        <v>1385</v>
      </c>
      <c r="E1040" s="9"/>
      <c r="L1040" s="88" t="s">
        <v>1394</v>
      </c>
      <c r="M1040" s="88" t="s">
        <v>1387</v>
      </c>
      <c r="N1040" s="88" t="s">
        <v>583</v>
      </c>
      <c r="Z1040" s="88" t="s">
        <v>298</v>
      </c>
      <c r="AA1040" s="88" t="s">
        <v>298</v>
      </c>
      <c r="AW1040" s="88">
        <v>2043</v>
      </c>
      <c r="BR1040" s="166" t="s">
        <v>219</v>
      </c>
      <c r="BS1040" t="str">
        <f>_xlfn.IFNA(IF(VLOOKUP(Prehlad_ZoP[[#This Row],[Žiadosť o platbu]],Celkový_súbor!A:A,1,FALSE)=Prehlad_ZoP[[#This Row],[Žiadosť o platbu]],"áno"),"nie")</f>
        <v>nie</v>
      </c>
    </row>
    <row r="1041" spans="3:71" x14ac:dyDescent="0.25">
      <c r="C1041" s="88" t="s">
        <v>1385</v>
      </c>
      <c r="E1041" s="9"/>
      <c r="L1041" s="88" t="s">
        <v>1395</v>
      </c>
      <c r="M1041" s="88" t="s">
        <v>1387</v>
      </c>
      <c r="N1041" s="88" t="s">
        <v>583</v>
      </c>
      <c r="Z1041" s="88" t="s">
        <v>298</v>
      </c>
      <c r="AA1041" s="88" t="s">
        <v>298</v>
      </c>
      <c r="AW1041" s="88">
        <v>3420</v>
      </c>
      <c r="BR1041" s="166" t="s">
        <v>219</v>
      </c>
      <c r="BS1041" t="str">
        <f>_xlfn.IFNA(IF(VLOOKUP(Prehlad_ZoP[[#This Row],[Žiadosť o platbu]],Celkový_súbor!A:A,1,FALSE)=Prehlad_ZoP[[#This Row],[Žiadosť o platbu]],"áno"),"nie")</f>
        <v>nie</v>
      </c>
    </row>
    <row r="1042" spans="3:71" x14ac:dyDescent="0.25">
      <c r="C1042" s="88" t="s">
        <v>1385</v>
      </c>
      <c r="E1042" s="9"/>
      <c r="L1042" s="88" t="s">
        <v>1396</v>
      </c>
      <c r="M1042" s="88" t="s">
        <v>1387</v>
      </c>
      <c r="N1042" s="88" t="s">
        <v>583</v>
      </c>
      <c r="Z1042" s="88" t="s">
        <v>298</v>
      </c>
      <c r="AA1042" s="88" t="s">
        <v>298</v>
      </c>
      <c r="AW1042" s="88">
        <v>1900</v>
      </c>
      <c r="BR1042" s="166" t="s">
        <v>219</v>
      </c>
      <c r="BS1042" t="str">
        <f>_xlfn.IFNA(IF(VLOOKUP(Prehlad_ZoP[[#This Row],[Žiadosť o platbu]],Celkový_súbor!A:A,1,FALSE)=Prehlad_ZoP[[#This Row],[Žiadosť o platbu]],"áno"),"nie")</f>
        <v>nie</v>
      </c>
    </row>
    <row r="1043" spans="3:71" x14ac:dyDescent="0.25">
      <c r="C1043" s="88" t="s">
        <v>1385</v>
      </c>
      <c r="E1043" s="9"/>
      <c r="L1043" s="88" t="s">
        <v>1397</v>
      </c>
      <c r="M1043" s="88" t="s">
        <v>1387</v>
      </c>
      <c r="N1043" s="88" t="s">
        <v>583</v>
      </c>
      <c r="Z1043" s="88" t="s">
        <v>298</v>
      </c>
      <c r="AA1043" s="88" t="s">
        <v>298</v>
      </c>
      <c r="AW1043" s="88">
        <v>1900</v>
      </c>
      <c r="BR1043" s="166" t="s">
        <v>219</v>
      </c>
      <c r="BS1043" t="str">
        <f>_xlfn.IFNA(IF(VLOOKUP(Prehlad_ZoP[[#This Row],[Žiadosť o platbu]],Celkový_súbor!A:A,1,FALSE)=Prehlad_ZoP[[#This Row],[Žiadosť o platbu]],"áno"),"nie")</f>
        <v>nie</v>
      </c>
    </row>
    <row r="1044" spans="3:71" x14ac:dyDescent="0.25">
      <c r="C1044" s="88" t="s">
        <v>1385</v>
      </c>
      <c r="E1044" s="9"/>
      <c r="L1044" s="88" t="s">
        <v>1398</v>
      </c>
      <c r="M1044" s="88" t="s">
        <v>1387</v>
      </c>
      <c r="N1044" s="88" t="s">
        <v>583</v>
      </c>
      <c r="Z1044" s="88" t="s">
        <v>298</v>
      </c>
      <c r="AA1044" s="88" t="s">
        <v>298</v>
      </c>
      <c r="AW1044" s="88">
        <v>3800</v>
      </c>
      <c r="BR1044" s="166" t="s">
        <v>219</v>
      </c>
      <c r="BS1044" t="str">
        <f>_xlfn.IFNA(IF(VLOOKUP(Prehlad_ZoP[[#This Row],[Žiadosť o platbu]],Celkový_súbor!A:A,1,FALSE)=Prehlad_ZoP[[#This Row],[Žiadosť o platbu]],"áno"),"nie")</f>
        <v>nie</v>
      </c>
    </row>
    <row r="1045" spans="3:71" x14ac:dyDescent="0.25">
      <c r="C1045" s="88" t="s">
        <v>1385</v>
      </c>
      <c r="E1045" s="9"/>
      <c r="L1045" s="88" t="s">
        <v>1399</v>
      </c>
      <c r="M1045" s="88" t="s">
        <v>1387</v>
      </c>
      <c r="N1045" s="88" t="s">
        <v>583</v>
      </c>
      <c r="Z1045" s="88" t="s">
        <v>298</v>
      </c>
      <c r="AA1045" s="88" t="s">
        <v>298</v>
      </c>
      <c r="AW1045" s="88">
        <v>3040</v>
      </c>
      <c r="BR1045" s="166" t="s">
        <v>219</v>
      </c>
      <c r="BS1045" t="str">
        <f>_xlfn.IFNA(IF(VLOOKUP(Prehlad_ZoP[[#This Row],[Žiadosť o platbu]],Celkový_súbor!A:A,1,FALSE)=Prehlad_ZoP[[#This Row],[Žiadosť o platbu]],"áno"),"nie")</f>
        <v>nie</v>
      </c>
    </row>
    <row r="1046" spans="3:71" x14ac:dyDescent="0.25">
      <c r="C1046" s="88" t="s">
        <v>1385</v>
      </c>
      <c r="E1046" s="9"/>
      <c r="L1046" s="88" t="s">
        <v>1400</v>
      </c>
      <c r="M1046" s="88" t="s">
        <v>1387</v>
      </c>
      <c r="N1046" s="88" t="s">
        <v>583</v>
      </c>
      <c r="Z1046" s="88" t="s">
        <v>298</v>
      </c>
      <c r="AA1046" s="88" t="s">
        <v>298</v>
      </c>
      <c r="AW1046" s="88">
        <v>3933</v>
      </c>
      <c r="BR1046" s="166" t="s">
        <v>219</v>
      </c>
      <c r="BS1046" t="str">
        <f>_xlfn.IFNA(IF(VLOOKUP(Prehlad_ZoP[[#This Row],[Žiadosť o platbu]],Celkový_súbor!A:A,1,FALSE)=Prehlad_ZoP[[#This Row],[Žiadosť o platbu]],"áno"),"nie")</f>
        <v>nie</v>
      </c>
    </row>
    <row r="1047" spans="3:71" x14ac:dyDescent="0.25">
      <c r="C1047" s="88" t="s">
        <v>1385</v>
      </c>
      <c r="E1047" s="9"/>
      <c r="L1047" s="88" t="s">
        <v>1401</v>
      </c>
      <c r="M1047" s="88" t="s">
        <v>1387</v>
      </c>
      <c r="N1047" s="88" t="s">
        <v>583</v>
      </c>
      <c r="Z1047" s="88" t="s">
        <v>298</v>
      </c>
      <c r="AA1047" s="88" t="s">
        <v>298</v>
      </c>
      <c r="AW1047" s="88">
        <v>3800</v>
      </c>
      <c r="BR1047" s="166" t="s">
        <v>219</v>
      </c>
      <c r="BS1047" t="str">
        <f>_xlfn.IFNA(IF(VLOOKUP(Prehlad_ZoP[[#This Row],[Žiadosť o platbu]],Celkový_súbor!A:A,1,FALSE)=Prehlad_ZoP[[#This Row],[Žiadosť o platbu]],"áno"),"nie")</f>
        <v>nie</v>
      </c>
    </row>
    <row r="1048" spans="3:71" x14ac:dyDescent="0.25">
      <c r="C1048" s="88" t="s">
        <v>1385</v>
      </c>
      <c r="E1048" s="9"/>
      <c r="L1048" s="88" t="s">
        <v>1402</v>
      </c>
      <c r="M1048" s="88" t="s">
        <v>1387</v>
      </c>
      <c r="N1048" s="88" t="s">
        <v>583</v>
      </c>
      <c r="Z1048" s="88" t="s">
        <v>298</v>
      </c>
      <c r="AA1048" s="88" t="s">
        <v>298</v>
      </c>
      <c r="AW1048" s="88">
        <v>1335</v>
      </c>
      <c r="BR1048" s="166" t="s">
        <v>219</v>
      </c>
      <c r="BS1048" t="str">
        <f>_xlfn.IFNA(IF(VLOOKUP(Prehlad_ZoP[[#This Row],[Žiadosť o platbu]],Celkový_súbor!A:A,1,FALSE)=Prehlad_ZoP[[#This Row],[Žiadosť o platbu]],"áno"),"nie")</f>
        <v>nie</v>
      </c>
    </row>
    <row r="1049" spans="3:71" x14ac:dyDescent="0.25">
      <c r="C1049" s="88" t="s">
        <v>1385</v>
      </c>
      <c r="E1049" s="9"/>
      <c r="L1049" s="88" t="s">
        <v>1403</v>
      </c>
      <c r="M1049" s="88" t="s">
        <v>1387</v>
      </c>
      <c r="N1049" s="88" t="s">
        <v>583</v>
      </c>
      <c r="Z1049" s="88" t="s">
        <v>298</v>
      </c>
      <c r="AA1049" s="88" t="s">
        <v>298</v>
      </c>
      <c r="AW1049" s="88">
        <v>3800</v>
      </c>
      <c r="BR1049" s="166" t="s">
        <v>219</v>
      </c>
      <c r="BS1049" t="str">
        <f>_xlfn.IFNA(IF(VLOOKUP(Prehlad_ZoP[[#This Row],[Žiadosť o platbu]],Celkový_súbor!A:A,1,FALSE)=Prehlad_ZoP[[#This Row],[Žiadosť o platbu]],"áno"),"nie")</f>
        <v>nie</v>
      </c>
    </row>
    <row r="1050" spans="3:71" x14ac:dyDescent="0.25">
      <c r="C1050" s="88" t="s">
        <v>1385</v>
      </c>
      <c r="E1050" s="9"/>
      <c r="L1050" s="88" t="s">
        <v>1404</v>
      </c>
      <c r="M1050" s="88" t="s">
        <v>1387</v>
      </c>
      <c r="N1050" s="88" t="s">
        <v>583</v>
      </c>
      <c r="Z1050" s="88" t="s">
        <v>298</v>
      </c>
      <c r="AA1050" s="88" t="s">
        <v>298</v>
      </c>
      <c r="AW1050" s="88">
        <v>3420</v>
      </c>
      <c r="BR1050" s="166" t="s">
        <v>219</v>
      </c>
      <c r="BS1050" t="str">
        <f>_xlfn.IFNA(IF(VLOOKUP(Prehlad_ZoP[[#This Row],[Žiadosť o platbu]],Celkový_súbor!A:A,1,FALSE)=Prehlad_ZoP[[#This Row],[Žiadosť o platbu]],"áno"),"nie")</f>
        <v>nie</v>
      </c>
    </row>
    <row r="1051" spans="3:71" x14ac:dyDescent="0.25">
      <c r="C1051" s="88" t="s">
        <v>1385</v>
      </c>
      <c r="E1051" s="9"/>
      <c r="L1051" s="88" t="s">
        <v>1405</v>
      </c>
      <c r="M1051" s="88" t="s">
        <v>1387</v>
      </c>
      <c r="N1051" s="88" t="s">
        <v>583</v>
      </c>
      <c r="Z1051" s="88" t="s">
        <v>298</v>
      </c>
      <c r="AA1051" s="88" t="s">
        <v>298</v>
      </c>
      <c r="AW1051" s="88">
        <v>3420</v>
      </c>
      <c r="BR1051" s="166" t="s">
        <v>219</v>
      </c>
      <c r="BS1051" t="str">
        <f>_xlfn.IFNA(IF(VLOOKUP(Prehlad_ZoP[[#This Row],[Žiadosť o platbu]],Celkový_súbor!A:A,1,FALSE)=Prehlad_ZoP[[#This Row],[Žiadosť o platbu]],"áno"),"nie")</f>
        <v>nie</v>
      </c>
    </row>
    <row r="1052" spans="3:71" x14ac:dyDescent="0.25">
      <c r="C1052" s="88" t="s">
        <v>1385</v>
      </c>
      <c r="E1052" s="9"/>
      <c r="L1052" s="88" t="s">
        <v>1406</v>
      </c>
      <c r="M1052" s="88" t="s">
        <v>1387</v>
      </c>
      <c r="N1052" s="88" t="s">
        <v>583</v>
      </c>
      <c r="Z1052" s="88" t="s">
        <v>298</v>
      </c>
      <c r="AA1052" s="88" t="s">
        <v>298</v>
      </c>
      <c r="AW1052" s="88">
        <v>4370</v>
      </c>
      <c r="BR1052" s="166" t="s">
        <v>219</v>
      </c>
      <c r="BS1052" t="str">
        <f>_xlfn.IFNA(IF(VLOOKUP(Prehlad_ZoP[[#This Row],[Žiadosť o platbu]],Celkový_súbor!A:A,1,FALSE)=Prehlad_ZoP[[#This Row],[Žiadosť o platbu]],"áno"),"nie")</f>
        <v>nie</v>
      </c>
    </row>
    <row r="1053" spans="3:71" x14ac:dyDescent="0.25">
      <c r="C1053" s="88" t="s">
        <v>1385</v>
      </c>
      <c r="E1053" s="9"/>
      <c r="L1053" s="88" t="s">
        <v>1407</v>
      </c>
      <c r="M1053" s="88" t="s">
        <v>1387</v>
      </c>
      <c r="N1053" s="88" t="s">
        <v>583</v>
      </c>
      <c r="Z1053" s="88" t="s">
        <v>298</v>
      </c>
      <c r="AA1053" s="88" t="s">
        <v>298</v>
      </c>
      <c r="AW1053" s="88">
        <v>4370</v>
      </c>
      <c r="BR1053" s="166" t="s">
        <v>219</v>
      </c>
      <c r="BS1053" t="str">
        <f>_xlfn.IFNA(IF(VLOOKUP(Prehlad_ZoP[[#This Row],[Žiadosť o platbu]],Celkový_súbor!A:A,1,FALSE)=Prehlad_ZoP[[#This Row],[Žiadosť o platbu]],"áno"),"nie")</f>
        <v>nie</v>
      </c>
    </row>
    <row r="1054" spans="3:71" x14ac:dyDescent="0.25">
      <c r="C1054" s="88" t="s">
        <v>1385</v>
      </c>
      <c r="E1054" s="9"/>
      <c r="L1054" s="88" t="s">
        <v>1408</v>
      </c>
      <c r="M1054" s="88" t="s">
        <v>1387</v>
      </c>
      <c r="N1054" s="88" t="s">
        <v>583</v>
      </c>
      <c r="Z1054" s="88" t="s">
        <v>298</v>
      </c>
      <c r="AA1054" s="88" t="s">
        <v>298</v>
      </c>
      <c r="AW1054" s="88">
        <v>2280</v>
      </c>
      <c r="BR1054" s="166" t="s">
        <v>219</v>
      </c>
      <c r="BS1054" t="str">
        <f>_xlfn.IFNA(IF(VLOOKUP(Prehlad_ZoP[[#This Row],[Žiadosť o platbu]],Celkový_súbor!A:A,1,FALSE)=Prehlad_ZoP[[#This Row],[Žiadosť o platbu]],"áno"),"nie")</f>
        <v>nie</v>
      </c>
    </row>
    <row r="1055" spans="3:71" x14ac:dyDescent="0.25">
      <c r="C1055" s="88" t="s">
        <v>1385</v>
      </c>
      <c r="E1055" s="9"/>
      <c r="L1055" s="88" t="s">
        <v>1409</v>
      </c>
      <c r="M1055" s="88" t="s">
        <v>1387</v>
      </c>
      <c r="N1055" s="88" t="s">
        <v>583</v>
      </c>
      <c r="Z1055" s="88" t="s">
        <v>298</v>
      </c>
      <c r="AA1055" s="88" t="s">
        <v>298</v>
      </c>
      <c r="AW1055" s="88">
        <v>3040</v>
      </c>
      <c r="BR1055" s="166" t="s">
        <v>219</v>
      </c>
      <c r="BS1055" t="str">
        <f>_xlfn.IFNA(IF(VLOOKUP(Prehlad_ZoP[[#This Row],[Žiadosť o platbu]],Celkový_súbor!A:A,1,FALSE)=Prehlad_ZoP[[#This Row],[Žiadosť o platbu]],"áno"),"nie")</f>
        <v>nie</v>
      </c>
    </row>
    <row r="1056" spans="3:71" x14ac:dyDescent="0.25">
      <c r="C1056" s="88" t="s">
        <v>1385</v>
      </c>
      <c r="E1056" s="9"/>
      <c r="L1056" s="88" t="s">
        <v>1410</v>
      </c>
      <c r="M1056" s="88" t="s">
        <v>1387</v>
      </c>
      <c r="N1056" s="88" t="s">
        <v>583</v>
      </c>
      <c r="Z1056" s="88" t="s">
        <v>298</v>
      </c>
      <c r="AA1056" s="88" t="s">
        <v>298</v>
      </c>
      <c r="AW1056" s="88">
        <v>3800</v>
      </c>
      <c r="BR1056" s="166" t="s">
        <v>219</v>
      </c>
      <c r="BS1056" t="str">
        <f>_xlfn.IFNA(IF(VLOOKUP(Prehlad_ZoP[[#This Row],[Žiadosť o platbu]],Celkový_súbor!A:A,1,FALSE)=Prehlad_ZoP[[#This Row],[Žiadosť o platbu]],"áno"),"nie")</f>
        <v>nie</v>
      </c>
    </row>
    <row r="1057" spans="3:71" x14ac:dyDescent="0.25">
      <c r="C1057" s="88" t="s">
        <v>1385</v>
      </c>
      <c r="E1057" s="9"/>
      <c r="L1057" s="88" t="s">
        <v>1411</v>
      </c>
      <c r="M1057" s="88" t="s">
        <v>1387</v>
      </c>
      <c r="N1057" s="88" t="s">
        <v>583</v>
      </c>
      <c r="Z1057" s="88" t="s">
        <v>298</v>
      </c>
      <c r="AA1057" s="88" t="s">
        <v>298</v>
      </c>
      <c r="AW1057" s="88">
        <v>3000</v>
      </c>
      <c r="BR1057" s="166" t="s">
        <v>219</v>
      </c>
      <c r="BS1057" t="str">
        <f>_xlfn.IFNA(IF(VLOOKUP(Prehlad_ZoP[[#This Row],[Žiadosť o platbu]],Celkový_súbor!A:A,1,FALSE)=Prehlad_ZoP[[#This Row],[Žiadosť o platbu]],"áno"),"nie")</f>
        <v>nie</v>
      </c>
    </row>
    <row r="1058" spans="3:71" x14ac:dyDescent="0.25">
      <c r="C1058" s="88" t="s">
        <v>1385</v>
      </c>
      <c r="E1058" s="9"/>
      <c r="L1058" s="88" t="s">
        <v>1412</v>
      </c>
      <c r="M1058" s="88" t="s">
        <v>1387</v>
      </c>
      <c r="N1058" s="88" t="s">
        <v>583</v>
      </c>
      <c r="Z1058" s="88" t="s">
        <v>298</v>
      </c>
      <c r="AA1058" s="88" t="s">
        <v>298</v>
      </c>
      <c r="AW1058" s="88">
        <v>2660</v>
      </c>
      <c r="BR1058" s="166" t="s">
        <v>219</v>
      </c>
      <c r="BS1058" t="str">
        <f>_xlfn.IFNA(IF(VLOOKUP(Prehlad_ZoP[[#This Row],[Žiadosť o platbu]],Celkový_súbor!A:A,1,FALSE)=Prehlad_ZoP[[#This Row],[Žiadosť o platbu]],"áno"),"nie")</f>
        <v>nie</v>
      </c>
    </row>
    <row r="1059" spans="3:71" x14ac:dyDescent="0.25">
      <c r="C1059" s="88" t="s">
        <v>1385</v>
      </c>
      <c r="E1059" s="9"/>
      <c r="L1059" s="88" t="s">
        <v>1413</v>
      </c>
      <c r="M1059" s="88" t="s">
        <v>1387</v>
      </c>
      <c r="N1059" s="88" t="s">
        <v>583</v>
      </c>
      <c r="Z1059" s="88" t="s">
        <v>298</v>
      </c>
      <c r="AA1059" s="88" t="s">
        <v>298</v>
      </c>
      <c r="AW1059" s="88">
        <v>3040</v>
      </c>
      <c r="BR1059" s="166" t="s">
        <v>219</v>
      </c>
      <c r="BS1059" t="str">
        <f>_xlfn.IFNA(IF(VLOOKUP(Prehlad_ZoP[[#This Row],[Žiadosť o platbu]],Celkový_súbor!A:A,1,FALSE)=Prehlad_ZoP[[#This Row],[Žiadosť o platbu]],"áno"),"nie")</f>
        <v>nie</v>
      </c>
    </row>
    <row r="1060" spans="3:71" x14ac:dyDescent="0.25">
      <c r="C1060" s="88" t="s">
        <v>1385</v>
      </c>
      <c r="E1060" s="9"/>
      <c r="L1060" s="88" t="s">
        <v>1414</v>
      </c>
      <c r="M1060" s="88" t="s">
        <v>1387</v>
      </c>
      <c r="N1060" s="88" t="s">
        <v>583</v>
      </c>
      <c r="Z1060" s="88" t="s">
        <v>298</v>
      </c>
      <c r="AA1060" s="88" t="s">
        <v>298</v>
      </c>
      <c r="AW1060" s="88">
        <v>3420</v>
      </c>
      <c r="BR1060" s="166" t="s">
        <v>219</v>
      </c>
      <c r="BS1060" t="str">
        <f>_xlfn.IFNA(IF(VLOOKUP(Prehlad_ZoP[[#This Row],[Žiadosť o platbu]],Celkový_súbor!A:A,1,FALSE)=Prehlad_ZoP[[#This Row],[Žiadosť o platbu]],"áno"),"nie")</f>
        <v>nie</v>
      </c>
    </row>
    <row r="1061" spans="3:71" x14ac:dyDescent="0.25">
      <c r="C1061" s="88" t="s">
        <v>1385</v>
      </c>
      <c r="E1061" s="9"/>
      <c r="L1061" s="88" t="s">
        <v>1415</v>
      </c>
      <c r="M1061" s="88" t="s">
        <v>1387</v>
      </c>
      <c r="N1061" s="88" t="s">
        <v>583</v>
      </c>
      <c r="Z1061" s="88" t="s">
        <v>298</v>
      </c>
      <c r="AA1061" s="88" t="s">
        <v>298</v>
      </c>
      <c r="AW1061" s="88">
        <v>4370</v>
      </c>
      <c r="BR1061" s="166" t="s">
        <v>219</v>
      </c>
      <c r="BS1061" t="str">
        <f>_xlfn.IFNA(IF(VLOOKUP(Prehlad_ZoP[[#This Row],[Žiadosť o platbu]],Celkový_súbor!A:A,1,FALSE)=Prehlad_ZoP[[#This Row],[Žiadosť o platbu]],"áno"),"nie")</f>
        <v>nie</v>
      </c>
    </row>
    <row r="1062" spans="3:71" x14ac:dyDescent="0.25">
      <c r="C1062" s="88" t="s">
        <v>1385</v>
      </c>
      <c r="E1062" s="9"/>
      <c r="L1062" s="88" t="s">
        <v>1416</v>
      </c>
      <c r="M1062" s="88" t="s">
        <v>1387</v>
      </c>
      <c r="N1062" s="88" t="s">
        <v>583</v>
      </c>
      <c r="Z1062" s="88" t="s">
        <v>298</v>
      </c>
      <c r="AA1062" s="88" t="s">
        <v>298</v>
      </c>
      <c r="AW1062" s="88">
        <v>2622</v>
      </c>
      <c r="BR1062" s="166" t="s">
        <v>219</v>
      </c>
      <c r="BS1062" t="str">
        <f>_xlfn.IFNA(IF(VLOOKUP(Prehlad_ZoP[[#This Row],[Žiadosť o platbu]],Celkový_súbor!A:A,1,FALSE)=Prehlad_ZoP[[#This Row],[Žiadosť o platbu]],"áno"),"nie")</f>
        <v>nie</v>
      </c>
    </row>
    <row r="1063" spans="3:71" x14ac:dyDescent="0.25">
      <c r="C1063" s="88" t="s">
        <v>1385</v>
      </c>
      <c r="E1063" s="9"/>
      <c r="L1063" s="88" t="s">
        <v>1417</v>
      </c>
      <c r="M1063" s="88" t="s">
        <v>1387</v>
      </c>
      <c r="N1063" s="88" t="s">
        <v>583</v>
      </c>
      <c r="Z1063" s="88" t="s">
        <v>298</v>
      </c>
      <c r="AA1063" s="88" t="s">
        <v>298</v>
      </c>
      <c r="AW1063" s="88">
        <v>3933</v>
      </c>
      <c r="BR1063" s="166" t="s">
        <v>219</v>
      </c>
      <c r="BS1063" t="str">
        <f>_xlfn.IFNA(IF(VLOOKUP(Prehlad_ZoP[[#This Row],[Žiadosť o platbu]],Celkový_súbor!A:A,1,FALSE)=Prehlad_ZoP[[#This Row],[Žiadosť o platbu]],"áno"),"nie")</f>
        <v>nie</v>
      </c>
    </row>
    <row r="1064" spans="3:71" x14ac:dyDescent="0.25">
      <c r="C1064" s="88" t="s">
        <v>1385</v>
      </c>
      <c r="E1064" s="9"/>
      <c r="L1064" s="88" t="s">
        <v>1418</v>
      </c>
      <c r="M1064" s="88" t="s">
        <v>1387</v>
      </c>
      <c r="N1064" s="88" t="s">
        <v>583</v>
      </c>
      <c r="Z1064" s="88" t="s">
        <v>298</v>
      </c>
      <c r="AA1064" s="88" t="s">
        <v>298</v>
      </c>
      <c r="AW1064" s="88">
        <v>3933</v>
      </c>
      <c r="BR1064" s="166" t="s">
        <v>219</v>
      </c>
      <c r="BS1064" t="str">
        <f>_xlfn.IFNA(IF(VLOOKUP(Prehlad_ZoP[[#This Row],[Žiadosť o platbu]],Celkový_súbor!A:A,1,FALSE)=Prehlad_ZoP[[#This Row],[Žiadosť o platbu]],"áno"),"nie")</f>
        <v>nie</v>
      </c>
    </row>
    <row r="1065" spans="3:71" x14ac:dyDescent="0.25">
      <c r="C1065" s="88" t="s">
        <v>1385</v>
      </c>
      <c r="E1065" s="9"/>
      <c r="L1065" s="88" t="s">
        <v>1419</v>
      </c>
      <c r="M1065" s="88" t="s">
        <v>1387</v>
      </c>
      <c r="N1065" s="88" t="s">
        <v>583</v>
      </c>
      <c r="Z1065" s="88" t="s">
        <v>298</v>
      </c>
      <c r="AA1065" s="88" t="s">
        <v>298</v>
      </c>
      <c r="AW1065" s="88">
        <v>2622</v>
      </c>
      <c r="BR1065" s="166" t="s">
        <v>219</v>
      </c>
      <c r="BS1065" t="str">
        <f>_xlfn.IFNA(IF(VLOOKUP(Prehlad_ZoP[[#This Row],[Žiadosť o platbu]],Celkový_súbor!A:A,1,FALSE)=Prehlad_ZoP[[#This Row],[Žiadosť o platbu]],"áno"),"nie")</f>
        <v>nie</v>
      </c>
    </row>
    <row r="1066" spans="3:71" x14ac:dyDescent="0.25">
      <c r="C1066" s="88" t="s">
        <v>1385</v>
      </c>
      <c r="E1066" s="9"/>
      <c r="L1066" s="88" t="s">
        <v>1420</v>
      </c>
      <c r="M1066" s="88" t="s">
        <v>1387</v>
      </c>
      <c r="N1066" s="88" t="s">
        <v>583</v>
      </c>
      <c r="Z1066" s="88" t="s">
        <v>298</v>
      </c>
      <c r="AA1066" s="88" t="s">
        <v>298</v>
      </c>
      <c r="AW1066" s="88">
        <v>1500</v>
      </c>
      <c r="BR1066" s="166" t="s">
        <v>219</v>
      </c>
      <c r="BS1066" t="str">
        <f>_xlfn.IFNA(IF(VLOOKUP(Prehlad_ZoP[[#This Row],[Žiadosť o platbu]],Celkový_súbor!A:A,1,FALSE)=Prehlad_ZoP[[#This Row],[Žiadosť o platbu]],"áno"),"nie")</f>
        <v>nie</v>
      </c>
    </row>
    <row r="1067" spans="3:71" x14ac:dyDescent="0.25">
      <c r="C1067" s="88" t="s">
        <v>1385</v>
      </c>
      <c r="E1067" s="9"/>
      <c r="L1067" s="88" t="s">
        <v>1421</v>
      </c>
      <c r="M1067" s="88" t="s">
        <v>1387</v>
      </c>
      <c r="N1067" s="88" t="s">
        <v>583</v>
      </c>
      <c r="Z1067" s="88" t="s">
        <v>298</v>
      </c>
      <c r="AA1067" s="88" t="s">
        <v>298</v>
      </c>
      <c r="AW1067" s="88">
        <v>4090</v>
      </c>
      <c r="BR1067" s="166" t="s">
        <v>219</v>
      </c>
      <c r="BS1067" t="str">
        <f>_xlfn.IFNA(IF(VLOOKUP(Prehlad_ZoP[[#This Row],[Žiadosť o platbu]],Celkový_súbor!A:A,1,FALSE)=Prehlad_ZoP[[#This Row],[Žiadosť o platbu]],"áno"),"nie")</f>
        <v>nie</v>
      </c>
    </row>
    <row r="1068" spans="3:71" x14ac:dyDescent="0.25">
      <c r="C1068" s="88" t="s">
        <v>1385</v>
      </c>
      <c r="E1068" s="9"/>
      <c r="L1068" s="88" t="s">
        <v>1422</v>
      </c>
      <c r="M1068" s="88" t="s">
        <v>1387</v>
      </c>
      <c r="N1068" s="88" t="s">
        <v>583</v>
      </c>
      <c r="Z1068" s="88" t="s">
        <v>298</v>
      </c>
      <c r="AA1068" s="88" t="s">
        <v>298</v>
      </c>
      <c r="AW1068" s="88">
        <v>3800</v>
      </c>
      <c r="BR1068" s="166" t="s">
        <v>219</v>
      </c>
      <c r="BS1068" t="str">
        <f>_xlfn.IFNA(IF(VLOOKUP(Prehlad_ZoP[[#This Row],[Žiadosť o platbu]],Celkový_súbor!A:A,1,FALSE)=Prehlad_ZoP[[#This Row],[Žiadosť o platbu]],"áno"),"nie")</f>
        <v>nie</v>
      </c>
    </row>
    <row r="1069" spans="3:71" x14ac:dyDescent="0.25">
      <c r="C1069" s="88" t="s">
        <v>1385</v>
      </c>
      <c r="E1069" s="9"/>
      <c r="L1069" s="88" t="s">
        <v>1423</v>
      </c>
      <c r="M1069" s="88" t="s">
        <v>1387</v>
      </c>
      <c r="N1069" s="88" t="s">
        <v>583</v>
      </c>
      <c r="Z1069" s="88" t="s">
        <v>298</v>
      </c>
      <c r="AA1069" s="88" t="s">
        <v>298</v>
      </c>
      <c r="AW1069" s="88">
        <v>2660</v>
      </c>
      <c r="BR1069" s="166" t="s">
        <v>219</v>
      </c>
      <c r="BS1069" t="str">
        <f>_xlfn.IFNA(IF(VLOOKUP(Prehlad_ZoP[[#This Row],[Žiadosť o platbu]],Celkový_súbor!A:A,1,FALSE)=Prehlad_ZoP[[#This Row],[Žiadosť o platbu]],"áno"),"nie")</f>
        <v>nie</v>
      </c>
    </row>
    <row r="1070" spans="3:71" x14ac:dyDescent="0.25">
      <c r="C1070" s="88" t="s">
        <v>1385</v>
      </c>
      <c r="E1070" s="9"/>
      <c r="L1070" s="88" t="s">
        <v>1424</v>
      </c>
      <c r="M1070" s="88" t="s">
        <v>1387</v>
      </c>
      <c r="N1070" s="88" t="s">
        <v>583</v>
      </c>
      <c r="Z1070" s="88" t="s">
        <v>298</v>
      </c>
      <c r="AA1070" s="88" t="s">
        <v>298</v>
      </c>
      <c r="AW1070" s="88">
        <v>3800</v>
      </c>
      <c r="BR1070" s="166" t="s">
        <v>219</v>
      </c>
      <c r="BS1070" t="str">
        <f>_xlfn.IFNA(IF(VLOOKUP(Prehlad_ZoP[[#This Row],[Žiadosť o platbu]],Celkový_súbor!A:A,1,FALSE)=Prehlad_ZoP[[#This Row],[Žiadosť o platbu]],"áno"),"nie")</f>
        <v>nie</v>
      </c>
    </row>
    <row r="1071" spans="3:71" x14ac:dyDescent="0.25">
      <c r="C1071" s="88" t="s">
        <v>1385</v>
      </c>
      <c r="E1071" s="9"/>
      <c r="L1071" s="88" t="s">
        <v>1425</v>
      </c>
      <c r="M1071" s="88" t="s">
        <v>1387</v>
      </c>
      <c r="N1071" s="88" t="s">
        <v>583</v>
      </c>
      <c r="Z1071" s="88" t="s">
        <v>298</v>
      </c>
      <c r="AA1071" s="88" t="s">
        <v>298</v>
      </c>
      <c r="AW1071" s="88">
        <v>4370</v>
      </c>
      <c r="BR1071" s="166" t="s">
        <v>219</v>
      </c>
      <c r="BS1071" t="str">
        <f>_xlfn.IFNA(IF(VLOOKUP(Prehlad_ZoP[[#This Row],[Žiadosť o platbu]],Celkový_súbor!A:A,1,FALSE)=Prehlad_ZoP[[#This Row],[Žiadosť o platbu]],"áno"),"nie")</f>
        <v>nie</v>
      </c>
    </row>
    <row r="1072" spans="3:71" x14ac:dyDescent="0.25">
      <c r="C1072" s="88" t="s">
        <v>1385</v>
      </c>
      <c r="E1072" s="9"/>
      <c r="L1072" s="88" t="s">
        <v>1426</v>
      </c>
      <c r="M1072" s="88" t="s">
        <v>1387</v>
      </c>
      <c r="N1072" s="88" t="s">
        <v>583</v>
      </c>
      <c r="Z1072" s="88" t="s">
        <v>298</v>
      </c>
      <c r="AA1072" s="88" t="s">
        <v>298</v>
      </c>
      <c r="AW1072" s="88">
        <v>3040</v>
      </c>
      <c r="BR1072" s="166" t="s">
        <v>219</v>
      </c>
      <c r="BS1072" t="str">
        <f>_xlfn.IFNA(IF(VLOOKUP(Prehlad_ZoP[[#This Row],[Žiadosť o platbu]],Celkový_súbor!A:A,1,FALSE)=Prehlad_ZoP[[#This Row],[Žiadosť o platbu]],"áno"),"nie")</f>
        <v>nie</v>
      </c>
    </row>
    <row r="1073" spans="3:71" x14ac:dyDescent="0.25">
      <c r="C1073" s="88" t="s">
        <v>1385</v>
      </c>
      <c r="E1073" s="9"/>
      <c r="L1073" s="88" t="s">
        <v>1427</v>
      </c>
      <c r="M1073" s="88" t="s">
        <v>1387</v>
      </c>
      <c r="N1073" s="88" t="s">
        <v>583</v>
      </c>
      <c r="Z1073" s="88" t="s">
        <v>298</v>
      </c>
      <c r="AA1073" s="88" t="s">
        <v>298</v>
      </c>
      <c r="AW1073" s="88">
        <v>3496</v>
      </c>
      <c r="BR1073" s="166" t="s">
        <v>219</v>
      </c>
      <c r="BS1073" t="str">
        <f>_xlfn.IFNA(IF(VLOOKUP(Prehlad_ZoP[[#This Row],[Žiadosť o platbu]],Celkový_súbor!A:A,1,FALSE)=Prehlad_ZoP[[#This Row],[Žiadosť o platbu]],"áno"),"nie")</f>
        <v>nie</v>
      </c>
    </row>
    <row r="1074" spans="3:71" x14ac:dyDescent="0.25">
      <c r="C1074" s="88" t="s">
        <v>1385</v>
      </c>
      <c r="E1074" s="9"/>
      <c r="L1074" s="88" t="s">
        <v>1428</v>
      </c>
      <c r="M1074" s="88" t="s">
        <v>1387</v>
      </c>
      <c r="N1074" s="88" t="s">
        <v>583</v>
      </c>
      <c r="Z1074" s="88" t="s">
        <v>298</v>
      </c>
      <c r="AA1074" s="88" t="s">
        <v>298</v>
      </c>
      <c r="AW1074" s="88">
        <v>3040</v>
      </c>
      <c r="BR1074" s="166" t="s">
        <v>219</v>
      </c>
      <c r="BS1074" t="str">
        <f>_xlfn.IFNA(IF(VLOOKUP(Prehlad_ZoP[[#This Row],[Žiadosť o platbu]],Celkový_súbor!A:A,1,FALSE)=Prehlad_ZoP[[#This Row],[Žiadosť o platbu]],"áno"),"nie")</f>
        <v>nie</v>
      </c>
    </row>
    <row r="1075" spans="3:71" x14ac:dyDescent="0.25">
      <c r="C1075" s="88" t="s">
        <v>1385</v>
      </c>
      <c r="E1075" s="9"/>
      <c r="L1075" s="88" t="s">
        <v>1429</v>
      </c>
      <c r="M1075" s="88" t="s">
        <v>1387</v>
      </c>
      <c r="N1075" s="88" t="s">
        <v>583</v>
      </c>
      <c r="Z1075" s="88" t="s">
        <v>298</v>
      </c>
      <c r="AA1075" s="88" t="s">
        <v>298</v>
      </c>
      <c r="AW1075" s="88">
        <v>4025</v>
      </c>
      <c r="BR1075" s="166" t="s">
        <v>219</v>
      </c>
      <c r="BS1075" t="str">
        <f>_xlfn.IFNA(IF(VLOOKUP(Prehlad_ZoP[[#This Row],[Žiadosť o platbu]],Celkový_súbor!A:A,1,FALSE)=Prehlad_ZoP[[#This Row],[Žiadosť o platbu]],"áno"),"nie")</f>
        <v>nie</v>
      </c>
    </row>
    <row r="1076" spans="3:71" x14ac:dyDescent="0.25">
      <c r="C1076" s="88" t="s">
        <v>1385</v>
      </c>
      <c r="E1076" s="9"/>
      <c r="L1076" s="88" t="s">
        <v>1430</v>
      </c>
      <c r="M1076" s="88" t="s">
        <v>1387</v>
      </c>
      <c r="N1076" s="88" t="s">
        <v>583</v>
      </c>
      <c r="Z1076" s="88" t="s">
        <v>298</v>
      </c>
      <c r="AA1076" s="88" t="s">
        <v>298</v>
      </c>
      <c r="AW1076" s="88">
        <v>4025</v>
      </c>
      <c r="BR1076" s="166" t="s">
        <v>219</v>
      </c>
      <c r="BS1076" t="str">
        <f>_xlfn.IFNA(IF(VLOOKUP(Prehlad_ZoP[[#This Row],[Žiadosť o platbu]],Celkový_súbor!A:A,1,FALSE)=Prehlad_ZoP[[#This Row],[Žiadosť o platbu]],"áno"),"nie")</f>
        <v>nie</v>
      </c>
    </row>
    <row r="1077" spans="3:71" x14ac:dyDescent="0.25">
      <c r="C1077" s="88" t="s">
        <v>1385</v>
      </c>
      <c r="E1077" s="9"/>
      <c r="L1077" s="88" t="s">
        <v>1431</v>
      </c>
      <c r="M1077" s="88" t="s">
        <v>1387</v>
      </c>
      <c r="N1077" s="88" t="s">
        <v>583</v>
      </c>
      <c r="Z1077" s="88" t="s">
        <v>298</v>
      </c>
      <c r="AA1077" s="88" t="s">
        <v>298</v>
      </c>
      <c r="AW1077" s="88">
        <v>3800</v>
      </c>
      <c r="BR1077" s="166" t="s">
        <v>219</v>
      </c>
      <c r="BS1077" t="str">
        <f>_xlfn.IFNA(IF(VLOOKUP(Prehlad_ZoP[[#This Row],[Žiadosť o platbu]],Celkový_súbor!A:A,1,FALSE)=Prehlad_ZoP[[#This Row],[Žiadosť o platbu]],"áno"),"nie")</f>
        <v>nie</v>
      </c>
    </row>
    <row r="1078" spans="3:71" x14ac:dyDescent="0.25">
      <c r="C1078" s="88" t="s">
        <v>1385</v>
      </c>
      <c r="E1078" s="9"/>
      <c r="L1078" s="88" t="s">
        <v>1432</v>
      </c>
      <c r="M1078" s="88" t="s">
        <v>1387</v>
      </c>
      <c r="N1078" s="88" t="s">
        <v>583</v>
      </c>
      <c r="Z1078" s="88" t="s">
        <v>298</v>
      </c>
      <c r="AA1078" s="88" t="s">
        <v>298</v>
      </c>
      <c r="AW1078" s="88">
        <v>1500</v>
      </c>
      <c r="BR1078" s="166" t="s">
        <v>219</v>
      </c>
      <c r="BS1078" t="str">
        <f>_xlfn.IFNA(IF(VLOOKUP(Prehlad_ZoP[[#This Row],[Žiadosť o platbu]],Celkový_súbor!A:A,1,FALSE)=Prehlad_ZoP[[#This Row],[Žiadosť o platbu]],"áno"),"nie")</f>
        <v>nie</v>
      </c>
    </row>
    <row r="1079" spans="3:71" x14ac:dyDescent="0.25">
      <c r="C1079" s="88" t="s">
        <v>1385</v>
      </c>
      <c r="E1079" s="9"/>
      <c r="L1079" s="88" t="s">
        <v>1433</v>
      </c>
      <c r="M1079" s="88" t="s">
        <v>1387</v>
      </c>
      <c r="N1079" s="88" t="s">
        <v>583</v>
      </c>
      <c r="Z1079" s="88" t="s">
        <v>298</v>
      </c>
      <c r="AA1079" s="88" t="s">
        <v>298</v>
      </c>
      <c r="AW1079" s="88">
        <v>2622</v>
      </c>
      <c r="BR1079" s="166" t="s">
        <v>219</v>
      </c>
      <c r="BS1079" t="str">
        <f>_xlfn.IFNA(IF(VLOOKUP(Prehlad_ZoP[[#This Row],[Žiadosť o platbu]],Celkový_súbor!A:A,1,FALSE)=Prehlad_ZoP[[#This Row],[Žiadosť o platbu]],"áno"),"nie")</f>
        <v>nie</v>
      </c>
    </row>
    <row r="1080" spans="3:71" x14ac:dyDescent="0.25">
      <c r="C1080" s="88" t="s">
        <v>1385</v>
      </c>
      <c r="E1080" s="9"/>
      <c r="L1080" s="88" t="s">
        <v>1434</v>
      </c>
      <c r="M1080" s="88" t="s">
        <v>1387</v>
      </c>
      <c r="N1080" s="88" t="s">
        <v>583</v>
      </c>
      <c r="Z1080" s="88" t="s">
        <v>298</v>
      </c>
      <c r="AA1080" s="88" t="s">
        <v>298</v>
      </c>
      <c r="AW1080" s="88">
        <v>3496</v>
      </c>
      <c r="BR1080" s="166" t="s">
        <v>219</v>
      </c>
      <c r="BS1080" t="str">
        <f>_xlfn.IFNA(IF(VLOOKUP(Prehlad_ZoP[[#This Row],[Žiadosť o platbu]],Celkový_súbor!A:A,1,FALSE)=Prehlad_ZoP[[#This Row],[Žiadosť o platbu]],"áno"),"nie")</f>
        <v>nie</v>
      </c>
    </row>
    <row r="1081" spans="3:71" x14ac:dyDescent="0.25">
      <c r="C1081" s="88" t="s">
        <v>1385</v>
      </c>
      <c r="E1081" s="9"/>
      <c r="L1081" s="88" t="s">
        <v>1435</v>
      </c>
      <c r="M1081" s="88" t="s">
        <v>1387</v>
      </c>
      <c r="N1081" s="88" t="s">
        <v>583</v>
      </c>
      <c r="Z1081" s="88" t="s">
        <v>298</v>
      </c>
      <c r="AA1081" s="88" t="s">
        <v>298</v>
      </c>
      <c r="AW1081" s="88">
        <v>3933</v>
      </c>
      <c r="BR1081" s="166" t="s">
        <v>219</v>
      </c>
      <c r="BS1081" t="str">
        <f>_xlfn.IFNA(IF(VLOOKUP(Prehlad_ZoP[[#This Row],[Žiadosť o platbu]],Celkový_súbor!A:A,1,FALSE)=Prehlad_ZoP[[#This Row],[Žiadosť o platbu]],"áno"),"nie")</f>
        <v>nie</v>
      </c>
    </row>
    <row r="1082" spans="3:71" x14ac:dyDescent="0.25">
      <c r="C1082" s="88" t="s">
        <v>1385</v>
      </c>
      <c r="E1082" s="9"/>
      <c r="L1082" s="88" t="s">
        <v>1436</v>
      </c>
      <c r="M1082" s="88" t="s">
        <v>1387</v>
      </c>
      <c r="N1082" s="88" t="s">
        <v>583</v>
      </c>
      <c r="Z1082" s="88" t="s">
        <v>298</v>
      </c>
      <c r="AA1082" s="88" t="s">
        <v>298</v>
      </c>
      <c r="AW1082" s="88">
        <v>2875</v>
      </c>
      <c r="BR1082" s="166" t="s">
        <v>219</v>
      </c>
      <c r="BS1082" t="str">
        <f>_xlfn.IFNA(IF(VLOOKUP(Prehlad_ZoP[[#This Row],[Žiadosť o platbu]],Celkový_súbor!A:A,1,FALSE)=Prehlad_ZoP[[#This Row],[Žiadosť o platbu]],"áno"),"nie")</f>
        <v>nie</v>
      </c>
    </row>
    <row r="1083" spans="3:71" x14ac:dyDescent="0.25">
      <c r="C1083" s="88" t="s">
        <v>1385</v>
      </c>
      <c r="E1083" s="9"/>
      <c r="L1083" s="88" t="s">
        <v>1437</v>
      </c>
      <c r="M1083" s="88" t="s">
        <v>1387</v>
      </c>
      <c r="N1083" s="88" t="s">
        <v>583</v>
      </c>
      <c r="Z1083" s="88" t="s">
        <v>298</v>
      </c>
      <c r="AA1083" s="88" t="s">
        <v>298</v>
      </c>
      <c r="AW1083" s="88">
        <v>3800</v>
      </c>
      <c r="BR1083" s="166" t="s">
        <v>219</v>
      </c>
      <c r="BS1083" t="str">
        <f>_xlfn.IFNA(IF(VLOOKUP(Prehlad_ZoP[[#This Row],[Žiadosť o platbu]],Celkový_súbor!A:A,1,FALSE)=Prehlad_ZoP[[#This Row],[Žiadosť o platbu]],"áno"),"nie")</f>
        <v>nie</v>
      </c>
    </row>
    <row r="1084" spans="3:71" x14ac:dyDescent="0.25">
      <c r="C1084" s="88" t="s">
        <v>1385</v>
      </c>
      <c r="E1084" s="9"/>
      <c r="L1084" s="88" t="s">
        <v>1438</v>
      </c>
      <c r="M1084" s="88" t="s">
        <v>1387</v>
      </c>
      <c r="N1084" s="88" t="s">
        <v>583</v>
      </c>
      <c r="Z1084" s="88" t="s">
        <v>298</v>
      </c>
      <c r="AA1084" s="88" t="s">
        <v>298</v>
      </c>
      <c r="AW1084" s="88">
        <v>1500</v>
      </c>
      <c r="BR1084" s="166" t="s">
        <v>219</v>
      </c>
      <c r="BS1084" t="str">
        <f>_xlfn.IFNA(IF(VLOOKUP(Prehlad_ZoP[[#This Row],[Žiadosť o platbu]],Celkový_súbor!A:A,1,FALSE)=Prehlad_ZoP[[#This Row],[Žiadosť o platbu]],"áno"),"nie")</f>
        <v>nie</v>
      </c>
    </row>
    <row r="1085" spans="3:71" x14ac:dyDescent="0.25">
      <c r="C1085" s="88" t="s">
        <v>1385</v>
      </c>
      <c r="E1085" s="9"/>
      <c r="L1085" s="88" t="s">
        <v>1439</v>
      </c>
      <c r="M1085" s="88" t="s">
        <v>1387</v>
      </c>
      <c r="N1085" s="88" t="s">
        <v>583</v>
      </c>
      <c r="Z1085" s="88" t="s">
        <v>298</v>
      </c>
      <c r="AA1085" s="88" t="s">
        <v>298</v>
      </c>
      <c r="AW1085" s="88">
        <v>3420</v>
      </c>
      <c r="BR1085" s="166" t="s">
        <v>219</v>
      </c>
      <c r="BS1085" t="str">
        <f>_xlfn.IFNA(IF(VLOOKUP(Prehlad_ZoP[[#This Row],[Žiadosť o platbu]],Celkový_súbor!A:A,1,FALSE)=Prehlad_ZoP[[#This Row],[Žiadosť o platbu]],"áno"),"nie")</f>
        <v>nie</v>
      </c>
    </row>
    <row r="1086" spans="3:71" x14ac:dyDescent="0.25">
      <c r="C1086" s="88" t="s">
        <v>1385</v>
      </c>
      <c r="E1086" s="9"/>
      <c r="L1086" s="88" t="s">
        <v>1440</v>
      </c>
      <c r="M1086" s="88" t="s">
        <v>1387</v>
      </c>
      <c r="N1086" s="88" t="s">
        <v>583</v>
      </c>
      <c r="Z1086" s="88" t="s">
        <v>298</v>
      </c>
      <c r="AA1086" s="88" t="s">
        <v>298</v>
      </c>
      <c r="AW1086" s="88">
        <v>3800</v>
      </c>
      <c r="BR1086" s="166" t="s">
        <v>219</v>
      </c>
      <c r="BS1086" t="str">
        <f>_xlfn.IFNA(IF(VLOOKUP(Prehlad_ZoP[[#This Row],[Žiadosť o platbu]],Celkový_súbor!A:A,1,FALSE)=Prehlad_ZoP[[#This Row],[Žiadosť o platbu]],"áno"),"nie")</f>
        <v>nie</v>
      </c>
    </row>
    <row r="1087" spans="3:71" x14ac:dyDescent="0.25">
      <c r="C1087" s="88" t="s">
        <v>1385</v>
      </c>
      <c r="E1087" s="9"/>
      <c r="L1087" s="88" t="s">
        <v>1441</v>
      </c>
      <c r="M1087" s="88" t="s">
        <v>1387</v>
      </c>
      <c r="N1087" s="88" t="s">
        <v>583</v>
      </c>
      <c r="Z1087" s="88" t="s">
        <v>298</v>
      </c>
      <c r="AA1087" s="88" t="s">
        <v>298</v>
      </c>
      <c r="AW1087" s="88">
        <v>3500</v>
      </c>
      <c r="BR1087" s="166" t="s">
        <v>219</v>
      </c>
      <c r="BS1087" t="str">
        <f>_xlfn.IFNA(IF(VLOOKUP(Prehlad_ZoP[[#This Row],[Žiadosť o platbu]],Celkový_súbor!A:A,1,FALSE)=Prehlad_ZoP[[#This Row],[Žiadosť o platbu]],"áno"),"nie")</f>
        <v>nie</v>
      </c>
    </row>
    <row r="1088" spans="3:71" x14ac:dyDescent="0.25">
      <c r="C1088" s="88" t="s">
        <v>1385</v>
      </c>
      <c r="E1088" s="9"/>
      <c r="L1088" s="88" t="s">
        <v>1442</v>
      </c>
      <c r="M1088" s="88" t="s">
        <v>1387</v>
      </c>
      <c r="N1088" s="88" t="s">
        <v>583</v>
      </c>
      <c r="Z1088" s="88" t="s">
        <v>298</v>
      </c>
      <c r="AA1088" s="88" t="s">
        <v>298</v>
      </c>
      <c r="AW1088" s="88">
        <v>4370</v>
      </c>
      <c r="BR1088" s="166" t="s">
        <v>219</v>
      </c>
      <c r="BS1088" t="str">
        <f>_xlfn.IFNA(IF(VLOOKUP(Prehlad_ZoP[[#This Row],[Žiadosť o platbu]],Celkový_súbor!A:A,1,FALSE)=Prehlad_ZoP[[#This Row],[Žiadosť o platbu]],"áno"),"nie")</f>
        <v>nie</v>
      </c>
    </row>
    <row r="1089" spans="3:71" x14ac:dyDescent="0.25">
      <c r="C1089" s="88" t="s">
        <v>1385</v>
      </c>
      <c r="E1089" s="9"/>
      <c r="L1089" s="88" t="s">
        <v>1443</v>
      </c>
      <c r="M1089" s="88" t="s">
        <v>1387</v>
      </c>
      <c r="N1089" s="88" t="s">
        <v>583</v>
      </c>
      <c r="Z1089" s="88" t="s">
        <v>298</v>
      </c>
      <c r="AA1089" s="88" t="s">
        <v>298</v>
      </c>
      <c r="AW1089" s="88">
        <v>3450</v>
      </c>
      <c r="BR1089" s="166" t="s">
        <v>219</v>
      </c>
      <c r="BS1089" t="str">
        <f>_xlfn.IFNA(IF(VLOOKUP(Prehlad_ZoP[[#This Row],[Žiadosť o platbu]],Celkový_súbor!A:A,1,FALSE)=Prehlad_ZoP[[#This Row],[Žiadosť o platbu]],"áno"),"nie")</f>
        <v>nie</v>
      </c>
    </row>
    <row r="1090" spans="3:71" x14ac:dyDescent="0.25">
      <c r="C1090" s="88" t="s">
        <v>1385</v>
      </c>
      <c r="E1090" s="9"/>
      <c r="L1090" s="88" t="s">
        <v>1444</v>
      </c>
      <c r="M1090" s="88" t="s">
        <v>1387</v>
      </c>
      <c r="N1090" s="88" t="s">
        <v>583</v>
      </c>
      <c r="Z1090" s="88" t="s">
        <v>298</v>
      </c>
      <c r="AA1090" s="88" t="s">
        <v>298</v>
      </c>
      <c r="AW1090" s="88">
        <v>3800</v>
      </c>
      <c r="BR1090" s="166" t="s">
        <v>219</v>
      </c>
      <c r="BS1090" t="str">
        <f>_xlfn.IFNA(IF(VLOOKUP(Prehlad_ZoP[[#This Row],[Žiadosť o platbu]],Celkový_súbor!A:A,1,FALSE)=Prehlad_ZoP[[#This Row],[Žiadosť o platbu]],"áno"),"nie")</f>
        <v>nie</v>
      </c>
    </row>
    <row r="1091" spans="3:71" x14ac:dyDescent="0.25">
      <c r="C1091" s="88" t="s">
        <v>1385</v>
      </c>
      <c r="E1091" s="9"/>
      <c r="L1091" s="88" t="s">
        <v>1445</v>
      </c>
      <c r="M1091" s="88" t="s">
        <v>1387</v>
      </c>
      <c r="N1091" s="88" t="s">
        <v>583</v>
      </c>
      <c r="Z1091" s="88" t="s">
        <v>298</v>
      </c>
      <c r="AA1091" s="88" t="s">
        <v>298</v>
      </c>
      <c r="AW1091" s="88">
        <v>3500</v>
      </c>
      <c r="BR1091" s="166" t="s">
        <v>219</v>
      </c>
      <c r="BS1091" t="str">
        <f>_xlfn.IFNA(IF(VLOOKUP(Prehlad_ZoP[[#This Row],[Žiadosť o platbu]],Celkový_súbor!A:A,1,FALSE)=Prehlad_ZoP[[#This Row],[Žiadosť o platbu]],"áno"),"nie")</f>
        <v>nie</v>
      </c>
    </row>
    <row r="1092" spans="3:71" x14ac:dyDescent="0.25">
      <c r="C1092" s="88" t="s">
        <v>1385</v>
      </c>
      <c r="E1092" s="9"/>
      <c r="L1092" s="88" t="s">
        <v>1446</v>
      </c>
      <c r="M1092" s="88" t="s">
        <v>1387</v>
      </c>
      <c r="N1092" s="88" t="s">
        <v>583</v>
      </c>
      <c r="Z1092" s="88" t="s">
        <v>298</v>
      </c>
      <c r="AA1092" s="88" t="s">
        <v>298</v>
      </c>
      <c r="AW1092" s="88">
        <v>3420</v>
      </c>
      <c r="BR1092" s="166" t="s">
        <v>219</v>
      </c>
      <c r="BS1092" t="str">
        <f>_xlfn.IFNA(IF(VLOOKUP(Prehlad_ZoP[[#This Row],[Žiadosť o platbu]],Celkový_súbor!A:A,1,FALSE)=Prehlad_ZoP[[#This Row],[Žiadosť o platbu]],"áno"),"nie")</f>
        <v>nie</v>
      </c>
    </row>
    <row r="1093" spans="3:71" x14ac:dyDescent="0.25">
      <c r="C1093" s="88" t="s">
        <v>1385</v>
      </c>
      <c r="E1093" s="9"/>
      <c r="L1093" s="88" t="s">
        <v>1447</v>
      </c>
      <c r="M1093" s="88" t="s">
        <v>1387</v>
      </c>
      <c r="N1093" s="88" t="s">
        <v>583</v>
      </c>
      <c r="Z1093" s="88" t="s">
        <v>298</v>
      </c>
      <c r="AA1093" s="88" t="s">
        <v>298</v>
      </c>
      <c r="AW1093" s="88">
        <v>3040</v>
      </c>
      <c r="BR1093" s="166" t="s">
        <v>219</v>
      </c>
      <c r="BS1093" t="str">
        <f>_xlfn.IFNA(IF(VLOOKUP(Prehlad_ZoP[[#This Row],[Žiadosť o platbu]],Celkový_súbor!A:A,1,FALSE)=Prehlad_ZoP[[#This Row],[Žiadosť o platbu]],"áno"),"nie")</f>
        <v>nie</v>
      </c>
    </row>
    <row r="1094" spans="3:71" x14ac:dyDescent="0.25">
      <c r="C1094" s="88" t="s">
        <v>1385</v>
      </c>
      <c r="E1094" s="9"/>
      <c r="L1094" s="88" t="s">
        <v>1448</v>
      </c>
      <c r="M1094" s="88" t="s">
        <v>1387</v>
      </c>
      <c r="N1094" s="88" t="s">
        <v>583</v>
      </c>
      <c r="Z1094" s="88" t="s">
        <v>298</v>
      </c>
      <c r="AA1094" s="88" t="s">
        <v>298</v>
      </c>
      <c r="AW1094" s="88">
        <v>4370</v>
      </c>
      <c r="BR1094" s="166" t="s">
        <v>219</v>
      </c>
      <c r="BS1094" t="str">
        <f>_xlfn.IFNA(IF(VLOOKUP(Prehlad_ZoP[[#This Row],[Žiadosť o platbu]],Celkový_súbor!A:A,1,FALSE)=Prehlad_ZoP[[#This Row],[Žiadosť o platbu]],"áno"),"nie")</f>
        <v>nie</v>
      </c>
    </row>
    <row r="1095" spans="3:71" x14ac:dyDescent="0.25">
      <c r="C1095" s="88" t="s">
        <v>1385</v>
      </c>
      <c r="E1095" s="9"/>
      <c r="L1095" s="88" t="s">
        <v>1449</v>
      </c>
      <c r="M1095" s="88" t="s">
        <v>1387</v>
      </c>
      <c r="N1095" s="88" t="s">
        <v>583</v>
      </c>
      <c r="Z1095" s="88" t="s">
        <v>298</v>
      </c>
      <c r="AA1095" s="88" t="s">
        <v>298</v>
      </c>
      <c r="AW1095" s="88">
        <v>1725</v>
      </c>
      <c r="BR1095" s="166" t="s">
        <v>219</v>
      </c>
      <c r="BS1095" t="str">
        <f>_xlfn.IFNA(IF(VLOOKUP(Prehlad_ZoP[[#This Row],[Žiadosť o platbu]],Celkový_súbor!A:A,1,FALSE)=Prehlad_ZoP[[#This Row],[Žiadosť o platbu]],"áno"),"nie")</f>
        <v>nie</v>
      </c>
    </row>
    <row r="1096" spans="3:71" x14ac:dyDescent="0.25">
      <c r="C1096" s="88" t="s">
        <v>1385</v>
      </c>
      <c r="E1096" s="9"/>
      <c r="L1096" s="88" t="s">
        <v>1450</v>
      </c>
      <c r="M1096" s="88" t="s">
        <v>1387</v>
      </c>
      <c r="N1096" s="88" t="s">
        <v>583</v>
      </c>
      <c r="Z1096" s="88" t="s">
        <v>298</v>
      </c>
      <c r="AA1096" s="88" t="s">
        <v>298</v>
      </c>
      <c r="AW1096" s="88">
        <v>3800</v>
      </c>
      <c r="BR1096" s="166" t="s">
        <v>219</v>
      </c>
      <c r="BS1096" t="str">
        <f>_xlfn.IFNA(IF(VLOOKUP(Prehlad_ZoP[[#This Row],[Žiadosť o platbu]],Celkový_súbor!A:A,1,FALSE)=Prehlad_ZoP[[#This Row],[Žiadosť o platbu]],"áno"),"nie")</f>
        <v>nie</v>
      </c>
    </row>
    <row r="1097" spans="3:71" x14ac:dyDescent="0.25">
      <c r="C1097" s="88" t="s">
        <v>1385</v>
      </c>
      <c r="E1097" s="9"/>
      <c r="L1097" s="88" t="s">
        <v>1451</v>
      </c>
      <c r="M1097" s="88" t="s">
        <v>1387</v>
      </c>
      <c r="N1097" s="88" t="s">
        <v>583</v>
      </c>
      <c r="Z1097" s="88" t="s">
        <v>298</v>
      </c>
      <c r="AA1097" s="88" t="s">
        <v>298</v>
      </c>
      <c r="AW1097" s="88">
        <v>2660</v>
      </c>
      <c r="BR1097" s="166" t="s">
        <v>219</v>
      </c>
      <c r="BS1097" t="str">
        <f>_xlfn.IFNA(IF(VLOOKUP(Prehlad_ZoP[[#This Row],[Žiadosť o platbu]],Celkový_súbor!A:A,1,FALSE)=Prehlad_ZoP[[#This Row],[Žiadosť o platbu]],"áno"),"nie")</f>
        <v>nie</v>
      </c>
    </row>
    <row r="1098" spans="3:71" x14ac:dyDescent="0.25">
      <c r="C1098" s="88" t="s">
        <v>1385</v>
      </c>
      <c r="E1098" s="9"/>
      <c r="L1098" s="88" t="s">
        <v>1452</v>
      </c>
      <c r="M1098" s="88" t="s">
        <v>1387</v>
      </c>
      <c r="N1098" s="88" t="s">
        <v>583</v>
      </c>
      <c r="Z1098" s="88" t="s">
        <v>298</v>
      </c>
      <c r="AA1098" s="88" t="s">
        <v>298</v>
      </c>
      <c r="AW1098" s="88">
        <v>3420</v>
      </c>
      <c r="BR1098" s="166" t="s">
        <v>219</v>
      </c>
      <c r="BS1098" t="str">
        <f>_xlfn.IFNA(IF(VLOOKUP(Prehlad_ZoP[[#This Row],[Žiadosť o platbu]],Celkový_súbor!A:A,1,FALSE)=Prehlad_ZoP[[#This Row],[Žiadosť o platbu]],"áno"),"nie")</f>
        <v>nie</v>
      </c>
    </row>
    <row r="1099" spans="3:71" x14ac:dyDescent="0.25">
      <c r="C1099" s="88" t="s">
        <v>1385</v>
      </c>
      <c r="E1099" s="9"/>
      <c r="L1099" s="88" t="s">
        <v>1453</v>
      </c>
      <c r="M1099" s="88" t="s">
        <v>1387</v>
      </c>
      <c r="N1099" s="88" t="s">
        <v>583</v>
      </c>
      <c r="Z1099" s="88" t="s">
        <v>298</v>
      </c>
      <c r="AA1099" s="88" t="s">
        <v>298</v>
      </c>
      <c r="AW1099" s="88">
        <v>3800</v>
      </c>
      <c r="BR1099" s="166" t="s">
        <v>219</v>
      </c>
      <c r="BS1099" t="str">
        <f>_xlfn.IFNA(IF(VLOOKUP(Prehlad_ZoP[[#This Row],[Žiadosť o platbu]],Celkový_súbor!A:A,1,FALSE)=Prehlad_ZoP[[#This Row],[Žiadosť o platbu]],"áno"),"nie")</f>
        <v>nie</v>
      </c>
    </row>
    <row r="1100" spans="3:71" x14ac:dyDescent="0.25">
      <c r="C1100" s="88" t="s">
        <v>1385</v>
      </c>
      <c r="E1100" s="9"/>
      <c r="L1100" s="88" t="s">
        <v>1454</v>
      </c>
      <c r="M1100" s="88" t="s">
        <v>1387</v>
      </c>
      <c r="N1100" s="88" t="s">
        <v>583</v>
      </c>
      <c r="Z1100" s="88" t="s">
        <v>298</v>
      </c>
      <c r="AA1100" s="88" t="s">
        <v>298</v>
      </c>
      <c r="AW1100" s="88">
        <v>3800</v>
      </c>
      <c r="BR1100" s="166" t="s">
        <v>219</v>
      </c>
      <c r="BS1100" t="str">
        <f>_xlfn.IFNA(IF(VLOOKUP(Prehlad_ZoP[[#This Row],[Žiadosť o platbu]],Celkový_súbor!A:A,1,FALSE)=Prehlad_ZoP[[#This Row],[Žiadosť o platbu]],"áno"),"nie")</f>
        <v>nie</v>
      </c>
    </row>
    <row r="1101" spans="3:71" x14ac:dyDescent="0.25">
      <c r="C1101" s="88" t="s">
        <v>1385</v>
      </c>
      <c r="E1101" s="9"/>
      <c r="L1101" s="88" t="s">
        <v>1455</v>
      </c>
      <c r="M1101" s="88" t="s">
        <v>1387</v>
      </c>
      <c r="N1101" s="88" t="s">
        <v>583</v>
      </c>
      <c r="Z1101" s="88" t="s">
        <v>298</v>
      </c>
      <c r="AA1101" s="88" t="s">
        <v>298</v>
      </c>
      <c r="AW1101" s="88">
        <v>3496</v>
      </c>
      <c r="BR1101" s="166" t="s">
        <v>219</v>
      </c>
      <c r="BS1101" t="str">
        <f>_xlfn.IFNA(IF(VLOOKUP(Prehlad_ZoP[[#This Row],[Žiadosť o platbu]],Celkový_súbor!A:A,1,FALSE)=Prehlad_ZoP[[#This Row],[Žiadosť o platbu]],"áno"),"nie")</f>
        <v>nie</v>
      </c>
    </row>
    <row r="1102" spans="3:71" x14ac:dyDescent="0.25">
      <c r="C1102" s="88" t="s">
        <v>1385</v>
      </c>
      <c r="E1102" s="9"/>
      <c r="L1102" s="88" t="s">
        <v>1456</v>
      </c>
      <c r="M1102" s="88" t="s">
        <v>1387</v>
      </c>
      <c r="N1102" s="88" t="s">
        <v>583</v>
      </c>
      <c r="Z1102" s="88" t="s">
        <v>298</v>
      </c>
      <c r="AA1102" s="88" t="s">
        <v>298</v>
      </c>
      <c r="AW1102" s="88">
        <v>4370</v>
      </c>
      <c r="BR1102" s="166" t="s">
        <v>219</v>
      </c>
      <c r="BS1102" t="str">
        <f>_xlfn.IFNA(IF(VLOOKUP(Prehlad_ZoP[[#This Row],[Žiadosť o platbu]],Celkový_súbor!A:A,1,FALSE)=Prehlad_ZoP[[#This Row],[Žiadosť o platbu]],"áno"),"nie")</f>
        <v>nie</v>
      </c>
    </row>
    <row r="1103" spans="3:71" x14ac:dyDescent="0.25">
      <c r="C1103" s="88" t="s">
        <v>1385</v>
      </c>
      <c r="E1103" s="9"/>
      <c r="L1103" s="88" t="s">
        <v>1457</v>
      </c>
      <c r="M1103" s="88" t="s">
        <v>1387</v>
      </c>
      <c r="N1103" s="88" t="s">
        <v>583</v>
      </c>
      <c r="Z1103" s="88" t="s">
        <v>298</v>
      </c>
      <c r="AA1103" s="88" t="s">
        <v>298</v>
      </c>
      <c r="AW1103" s="88">
        <v>3040</v>
      </c>
      <c r="BR1103" s="166" t="s">
        <v>219</v>
      </c>
      <c r="BS1103" t="str">
        <f>_xlfn.IFNA(IF(VLOOKUP(Prehlad_ZoP[[#This Row],[Žiadosť o platbu]],Celkový_súbor!A:A,1,FALSE)=Prehlad_ZoP[[#This Row],[Žiadosť o platbu]],"áno"),"nie")</f>
        <v>nie</v>
      </c>
    </row>
    <row r="1104" spans="3:71" x14ac:dyDescent="0.25">
      <c r="C1104" s="88" t="s">
        <v>1385</v>
      </c>
      <c r="E1104" s="9"/>
      <c r="L1104" s="88" t="s">
        <v>1458</v>
      </c>
      <c r="M1104" s="88" t="s">
        <v>1387</v>
      </c>
      <c r="N1104" s="88" t="s">
        <v>583</v>
      </c>
      <c r="Z1104" s="88" t="s">
        <v>298</v>
      </c>
      <c r="AA1104" s="88" t="s">
        <v>298</v>
      </c>
      <c r="AW1104" s="88">
        <v>4370</v>
      </c>
      <c r="BR1104" s="166" t="s">
        <v>219</v>
      </c>
      <c r="BS1104" t="str">
        <f>_xlfn.IFNA(IF(VLOOKUP(Prehlad_ZoP[[#This Row],[Žiadosť o platbu]],Celkový_súbor!A:A,1,FALSE)=Prehlad_ZoP[[#This Row],[Žiadosť o platbu]],"áno"),"nie")</f>
        <v>nie</v>
      </c>
    </row>
    <row r="1105" spans="3:71" x14ac:dyDescent="0.25">
      <c r="C1105" s="88" t="s">
        <v>1385</v>
      </c>
      <c r="E1105" s="9"/>
      <c r="L1105" s="88" t="s">
        <v>1459</v>
      </c>
      <c r="M1105" s="88" t="s">
        <v>1387</v>
      </c>
      <c r="N1105" s="88" t="s">
        <v>583</v>
      </c>
      <c r="Z1105" s="88" t="s">
        <v>298</v>
      </c>
      <c r="AA1105" s="88" t="s">
        <v>298</v>
      </c>
      <c r="AW1105" s="88">
        <v>4025</v>
      </c>
      <c r="BR1105" s="166" t="s">
        <v>219</v>
      </c>
      <c r="BS1105" t="str">
        <f>_xlfn.IFNA(IF(VLOOKUP(Prehlad_ZoP[[#This Row],[Žiadosť o platbu]],Celkový_súbor!A:A,1,FALSE)=Prehlad_ZoP[[#This Row],[Žiadosť o platbu]],"áno"),"nie")</f>
        <v>nie</v>
      </c>
    </row>
    <row r="1106" spans="3:71" x14ac:dyDescent="0.25">
      <c r="C1106" s="88" t="s">
        <v>1385</v>
      </c>
      <c r="E1106" s="9"/>
      <c r="L1106" s="88" t="s">
        <v>1460</v>
      </c>
      <c r="M1106" s="88" t="s">
        <v>1387</v>
      </c>
      <c r="N1106" s="88" t="s">
        <v>583</v>
      </c>
      <c r="Z1106" s="88" t="s">
        <v>298</v>
      </c>
      <c r="AA1106" s="88" t="s">
        <v>298</v>
      </c>
      <c r="AW1106" s="88">
        <v>1725</v>
      </c>
      <c r="BR1106" s="166" t="s">
        <v>219</v>
      </c>
      <c r="BS1106" t="str">
        <f>_xlfn.IFNA(IF(VLOOKUP(Prehlad_ZoP[[#This Row],[Žiadosť o platbu]],Celkový_súbor!A:A,1,FALSE)=Prehlad_ZoP[[#This Row],[Žiadosť o platbu]],"áno"),"nie")</f>
        <v>nie</v>
      </c>
    </row>
    <row r="1107" spans="3:71" x14ac:dyDescent="0.25">
      <c r="C1107" s="88" t="s">
        <v>1385</v>
      </c>
      <c r="E1107" s="9"/>
      <c r="L1107" s="88" t="s">
        <v>1461</v>
      </c>
      <c r="M1107" s="88" t="s">
        <v>1387</v>
      </c>
      <c r="N1107" s="88" t="s">
        <v>583</v>
      </c>
      <c r="Z1107" s="88" t="s">
        <v>298</v>
      </c>
      <c r="AA1107" s="88" t="s">
        <v>298</v>
      </c>
      <c r="AW1107" s="88">
        <v>3500</v>
      </c>
      <c r="BR1107" s="166" t="s">
        <v>219</v>
      </c>
      <c r="BS1107" t="str">
        <f>_xlfn.IFNA(IF(VLOOKUP(Prehlad_ZoP[[#This Row],[Žiadosť o platbu]],Celkový_súbor!A:A,1,FALSE)=Prehlad_ZoP[[#This Row],[Žiadosť o platbu]],"áno"),"nie")</f>
        <v>nie</v>
      </c>
    </row>
    <row r="1108" spans="3:71" x14ac:dyDescent="0.25">
      <c r="C1108" s="88" t="s">
        <v>1385</v>
      </c>
      <c r="E1108" s="9"/>
      <c r="L1108" s="88" t="s">
        <v>1462</v>
      </c>
      <c r="M1108" s="88" t="s">
        <v>1387</v>
      </c>
      <c r="N1108" s="88" t="s">
        <v>583</v>
      </c>
      <c r="Z1108" s="88" t="s">
        <v>298</v>
      </c>
      <c r="AA1108" s="88" t="s">
        <v>298</v>
      </c>
      <c r="AW1108" s="88">
        <v>3933</v>
      </c>
      <c r="BR1108" s="166" t="s">
        <v>219</v>
      </c>
      <c r="BS1108" t="str">
        <f>_xlfn.IFNA(IF(VLOOKUP(Prehlad_ZoP[[#This Row],[Žiadosť o platbu]],Celkový_súbor!A:A,1,FALSE)=Prehlad_ZoP[[#This Row],[Žiadosť o platbu]],"áno"),"nie")</f>
        <v>nie</v>
      </c>
    </row>
    <row r="1109" spans="3:71" x14ac:dyDescent="0.25">
      <c r="C1109" s="88" t="s">
        <v>1385</v>
      </c>
      <c r="E1109" s="9"/>
      <c r="L1109" s="88" t="s">
        <v>1463</v>
      </c>
      <c r="M1109" s="88" t="s">
        <v>1387</v>
      </c>
      <c r="N1109" s="88" t="s">
        <v>583</v>
      </c>
      <c r="Z1109" s="88" t="s">
        <v>298</v>
      </c>
      <c r="AA1109" s="88" t="s">
        <v>298</v>
      </c>
      <c r="AW1109" s="88">
        <v>3800</v>
      </c>
      <c r="BR1109" s="166" t="s">
        <v>219</v>
      </c>
      <c r="BS1109" t="str">
        <f>_xlfn.IFNA(IF(VLOOKUP(Prehlad_ZoP[[#This Row],[Žiadosť o platbu]],Celkový_súbor!A:A,1,FALSE)=Prehlad_ZoP[[#This Row],[Žiadosť o platbu]],"áno"),"nie")</f>
        <v>nie</v>
      </c>
    </row>
    <row r="1110" spans="3:71" x14ac:dyDescent="0.25">
      <c r="C1110" s="88" t="s">
        <v>1385</v>
      </c>
      <c r="E1110" s="9"/>
      <c r="L1110" s="88" t="s">
        <v>1464</v>
      </c>
      <c r="M1110" s="88" t="s">
        <v>1387</v>
      </c>
      <c r="N1110" s="88" t="s">
        <v>583</v>
      </c>
      <c r="Z1110" s="88" t="s">
        <v>298</v>
      </c>
      <c r="AA1110" s="88" t="s">
        <v>298</v>
      </c>
      <c r="AW1110" s="88">
        <v>1500</v>
      </c>
      <c r="BR1110" s="166" t="s">
        <v>219</v>
      </c>
      <c r="BS1110" t="str">
        <f>_xlfn.IFNA(IF(VLOOKUP(Prehlad_ZoP[[#This Row],[Žiadosť o platbu]],Celkový_súbor!A:A,1,FALSE)=Prehlad_ZoP[[#This Row],[Žiadosť o platbu]],"áno"),"nie")</f>
        <v>nie</v>
      </c>
    </row>
    <row r="1111" spans="3:71" x14ac:dyDescent="0.25">
      <c r="C1111" s="88" t="s">
        <v>1385</v>
      </c>
      <c r="E1111" s="9"/>
      <c r="L1111" s="88" t="s">
        <v>1465</v>
      </c>
      <c r="M1111" s="88" t="s">
        <v>1387</v>
      </c>
      <c r="N1111" s="88" t="s">
        <v>583</v>
      </c>
      <c r="Z1111" s="88" t="s">
        <v>298</v>
      </c>
      <c r="AA1111" s="88" t="s">
        <v>298</v>
      </c>
      <c r="AW1111" s="88">
        <v>3420</v>
      </c>
      <c r="BR1111" s="166" t="s">
        <v>219</v>
      </c>
      <c r="BS1111" t="str">
        <f>_xlfn.IFNA(IF(VLOOKUP(Prehlad_ZoP[[#This Row],[Žiadosť o platbu]],Celkový_súbor!A:A,1,FALSE)=Prehlad_ZoP[[#This Row],[Žiadosť o platbu]],"áno"),"nie")</f>
        <v>nie</v>
      </c>
    </row>
    <row r="1112" spans="3:71" x14ac:dyDescent="0.25">
      <c r="C1112" s="88" t="s">
        <v>1385</v>
      </c>
      <c r="E1112" s="9"/>
      <c r="L1112" s="88" t="s">
        <v>1466</v>
      </c>
      <c r="M1112" s="88" t="s">
        <v>1387</v>
      </c>
      <c r="N1112" s="88" t="s">
        <v>583</v>
      </c>
      <c r="Z1112" s="88" t="s">
        <v>298</v>
      </c>
      <c r="AA1112" s="88" t="s">
        <v>298</v>
      </c>
      <c r="AW1112" s="88">
        <v>2870</v>
      </c>
      <c r="BR1112" s="166" t="s">
        <v>219</v>
      </c>
      <c r="BS1112" t="str">
        <f>_xlfn.IFNA(IF(VLOOKUP(Prehlad_ZoP[[#This Row],[Žiadosť o platbu]],Celkový_súbor!A:A,1,FALSE)=Prehlad_ZoP[[#This Row],[Žiadosť o platbu]],"áno"),"nie")</f>
        <v>nie</v>
      </c>
    </row>
    <row r="1113" spans="3:71" x14ac:dyDescent="0.25">
      <c r="C1113" s="88" t="s">
        <v>1385</v>
      </c>
      <c r="E1113" s="9"/>
      <c r="L1113" s="88" t="s">
        <v>1467</v>
      </c>
      <c r="M1113" s="88" t="s">
        <v>1387</v>
      </c>
      <c r="N1113" s="88" t="s">
        <v>583</v>
      </c>
      <c r="Z1113" s="88" t="s">
        <v>298</v>
      </c>
      <c r="AA1113" s="88" t="s">
        <v>298</v>
      </c>
      <c r="AW1113" s="88">
        <v>3420</v>
      </c>
      <c r="BR1113" s="166" t="s">
        <v>219</v>
      </c>
      <c r="BS1113" t="str">
        <f>_xlfn.IFNA(IF(VLOOKUP(Prehlad_ZoP[[#This Row],[Žiadosť o platbu]],Celkový_súbor!A:A,1,FALSE)=Prehlad_ZoP[[#This Row],[Žiadosť o platbu]],"áno"),"nie")</f>
        <v>nie</v>
      </c>
    </row>
    <row r="1114" spans="3:71" x14ac:dyDescent="0.25">
      <c r="C1114" s="88" t="s">
        <v>1385</v>
      </c>
      <c r="E1114" s="9"/>
      <c r="L1114" s="88" t="s">
        <v>1468</v>
      </c>
      <c r="M1114" s="88" t="s">
        <v>1387</v>
      </c>
      <c r="N1114" s="88" t="s">
        <v>583</v>
      </c>
      <c r="Z1114" s="88" t="s">
        <v>298</v>
      </c>
      <c r="AA1114" s="88" t="s">
        <v>298</v>
      </c>
      <c r="AW1114" s="88">
        <v>3420</v>
      </c>
      <c r="BR1114" s="166" t="s">
        <v>219</v>
      </c>
      <c r="BS1114" t="str">
        <f>_xlfn.IFNA(IF(VLOOKUP(Prehlad_ZoP[[#This Row],[Žiadosť o platbu]],Celkový_súbor!A:A,1,FALSE)=Prehlad_ZoP[[#This Row],[Žiadosť o platbu]],"áno"),"nie")</f>
        <v>nie</v>
      </c>
    </row>
    <row r="1115" spans="3:71" x14ac:dyDescent="0.25">
      <c r="C1115" s="88" t="s">
        <v>1385</v>
      </c>
      <c r="E1115" s="9"/>
      <c r="L1115" s="88" t="s">
        <v>1469</v>
      </c>
      <c r="M1115" s="88" t="s">
        <v>1387</v>
      </c>
      <c r="N1115" s="88" t="s">
        <v>583</v>
      </c>
      <c r="Z1115" s="88" t="s">
        <v>298</v>
      </c>
      <c r="AA1115" s="88" t="s">
        <v>298</v>
      </c>
      <c r="AW1115" s="88">
        <v>2185</v>
      </c>
      <c r="BR1115" s="166" t="s">
        <v>219</v>
      </c>
      <c r="BS1115" t="str">
        <f>_xlfn.IFNA(IF(VLOOKUP(Prehlad_ZoP[[#This Row],[Žiadosť o platbu]],Celkový_súbor!A:A,1,FALSE)=Prehlad_ZoP[[#This Row],[Žiadosť o platbu]],"áno"),"nie")</f>
        <v>nie</v>
      </c>
    </row>
    <row r="1116" spans="3:71" x14ac:dyDescent="0.25">
      <c r="C1116" s="88" t="s">
        <v>1385</v>
      </c>
      <c r="E1116" s="9"/>
      <c r="L1116" s="88" t="s">
        <v>1470</v>
      </c>
      <c r="M1116" s="88" t="s">
        <v>1387</v>
      </c>
      <c r="N1116" s="88" t="s">
        <v>583</v>
      </c>
      <c r="Z1116" s="88" t="s">
        <v>298</v>
      </c>
      <c r="AA1116" s="88" t="s">
        <v>298</v>
      </c>
      <c r="AW1116" s="88">
        <v>2622</v>
      </c>
      <c r="BR1116" s="166" t="s">
        <v>219</v>
      </c>
      <c r="BS1116" t="str">
        <f>_xlfn.IFNA(IF(VLOOKUP(Prehlad_ZoP[[#This Row],[Žiadosť o platbu]],Celkový_súbor!A:A,1,FALSE)=Prehlad_ZoP[[#This Row],[Žiadosť o platbu]],"áno"),"nie")</f>
        <v>nie</v>
      </c>
    </row>
    <row r="1117" spans="3:71" x14ac:dyDescent="0.25">
      <c r="C1117" s="88" t="s">
        <v>1385</v>
      </c>
      <c r="E1117" s="9"/>
      <c r="L1117" s="88" t="s">
        <v>1471</v>
      </c>
      <c r="M1117" s="88" t="s">
        <v>1387</v>
      </c>
      <c r="N1117" s="88" t="s">
        <v>583</v>
      </c>
      <c r="Z1117" s="88" t="s">
        <v>298</v>
      </c>
      <c r="AA1117" s="88" t="s">
        <v>298</v>
      </c>
      <c r="AW1117" s="88">
        <v>3420</v>
      </c>
      <c r="BR1117" s="166" t="s">
        <v>219</v>
      </c>
      <c r="BS1117" t="str">
        <f>_xlfn.IFNA(IF(VLOOKUP(Prehlad_ZoP[[#This Row],[Žiadosť o platbu]],Celkový_súbor!A:A,1,FALSE)=Prehlad_ZoP[[#This Row],[Žiadosť o platbu]],"áno"),"nie")</f>
        <v>nie</v>
      </c>
    </row>
    <row r="1118" spans="3:71" x14ac:dyDescent="0.25">
      <c r="C1118" s="88" t="s">
        <v>1385</v>
      </c>
      <c r="E1118" s="9"/>
      <c r="L1118" s="88" t="s">
        <v>1472</v>
      </c>
      <c r="M1118" s="88" t="s">
        <v>1387</v>
      </c>
      <c r="N1118" s="88" t="s">
        <v>583</v>
      </c>
      <c r="Z1118" s="88" t="s">
        <v>298</v>
      </c>
      <c r="AA1118" s="88" t="s">
        <v>298</v>
      </c>
      <c r="AW1118" s="88">
        <v>3800</v>
      </c>
      <c r="BR1118" s="166" t="s">
        <v>219</v>
      </c>
      <c r="BS1118" t="str">
        <f>_xlfn.IFNA(IF(VLOOKUP(Prehlad_ZoP[[#This Row],[Žiadosť o platbu]],Celkový_súbor!A:A,1,FALSE)=Prehlad_ZoP[[#This Row],[Žiadosť o platbu]],"áno"),"nie")</f>
        <v>nie</v>
      </c>
    </row>
    <row r="1119" spans="3:71" x14ac:dyDescent="0.25">
      <c r="C1119" s="88" t="s">
        <v>1385</v>
      </c>
      <c r="E1119" s="9"/>
      <c r="L1119" s="88" t="s">
        <v>1473</v>
      </c>
      <c r="M1119" s="88" t="s">
        <v>1387</v>
      </c>
      <c r="N1119" s="88" t="s">
        <v>583</v>
      </c>
      <c r="Z1119" s="88" t="s">
        <v>298</v>
      </c>
      <c r="AA1119" s="88" t="s">
        <v>298</v>
      </c>
      <c r="AW1119" s="88">
        <v>4370</v>
      </c>
      <c r="BR1119" s="166" t="s">
        <v>219</v>
      </c>
      <c r="BS1119" t="str">
        <f>_xlfn.IFNA(IF(VLOOKUP(Prehlad_ZoP[[#This Row],[Žiadosť o platbu]],Celkový_súbor!A:A,1,FALSE)=Prehlad_ZoP[[#This Row],[Žiadosť o platbu]],"áno"),"nie")</f>
        <v>nie</v>
      </c>
    </row>
    <row r="1120" spans="3:71" x14ac:dyDescent="0.25">
      <c r="C1120" s="88" t="s">
        <v>1385</v>
      </c>
      <c r="E1120" s="9"/>
      <c r="L1120" s="88" t="s">
        <v>1474</v>
      </c>
      <c r="M1120" s="88" t="s">
        <v>1387</v>
      </c>
      <c r="N1120" s="88" t="s">
        <v>583</v>
      </c>
      <c r="Z1120" s="88" t="s">
        <v>298</v>
      </c>
      <c r="AA1120" s="88" t="s">
        <v>298</v>
      </c>
      <c r="AW1120" s="88">
        <v>3500</v>
      </c>
      <c r="BR1120" s="166" t="s">
        <v>219</v>
      </c>
      <c r="BS1120" t="str">
        <f>_xlfn.IFNA(IF(VLOOKUP(Prehlad_ZoP[[#This Row],[Žiadosť o platbu]],Celkový_súbor!A:A,1,FALSE)=Prehlad_ZoP[[#This Row],[Žiadosť o platbu]],"áno"),"nie")</f>
        <v>nie</v>
      </c>
    </row>
    <row r="1121" spans="3:71" x14ac:dyDescent="0.25">
      <c r="C1121" s="88" t="s">
        <v>1385</v>
      </c>
      <c r="E1121" s="9"/>
      <c r="L1121" s="88" t="s">
        <v>1475</v>
      </c>
      <c r="M1121" s="88" t="s">
        <v>1387</v>
      </c>
      <c r="N1121" s="88" t="s">
        <v>583</v>
      </c>
      <c r="Z1121" s="88" t="s">
        <v>298</v>
      </c>
      <c r="AA1121" s="88" t="s">
        <v>298</v>
      </c>
      <c r="AW1121" s="88">
        <v>3933</v>
      </c>
      <c r="BR1121" s="166" t="s">
        <v>219</v>
      </c>
      <c r="BS1121" t="str">
        <f>_xlfn.IFNA(IF(VLOOKUP(Prehlad_ZoP[[#This Row],[Žiadosť o platbu]],Celkový_súbor!A:A,1,FALSE)=Prehlad_ZoP[[#This Row],[Žiadosť o platbu]],"áno"),"nie")</f>
        <v>nie</v>
      </c>
    </row>
    <row r="1122" spans="3:71" x14ac:dyDescent="0.25">
      <c r="C1122" s="88" t="s">
        <v>1385</v>
      </c>
      <c r="E1122" s="9"/>
      <c r="L1122" s="88" t="s">
        <v>1476</v>
      </c>
      <c r="M1122" s="88" t="s">
        <v>1387</v>
      </c>
      <c r="N1122" s="88" t="s">
        <v>583</v>
      </c>
      <c r="Z1122" s="88" t="s">
        <v>298</v>
      </c>
      <c r="AA1122" s="88" t="s">
        <v>298</v>
      </c>
      <c r="AW1122" s="88">
        <v>3933</v>
      </c>
      <c r="BR1122" s="166" t="s">
        <v>219</v>
      </c>
      <c r="BS1122" t="str">
        <f>_xlfn.IFNA(IF(VLOOKUP(Prehlad_ZoP[[#This Row],[Žiadosť o platbu]],Celkový_súbor!A:A,1,FALSE)=Prehlad_ZoP[[#This Row],[Žiadosť o platbu]],"áno"),"nie")</f>
        <v>nie</v>
      </c>
    </row>
    <row r="1123" spans="3:71" x14ac:dyDescent="0.25">
      <c r="C1123" s="88" t="s">
        <v>1385</v>
      </c>
      <c r="E1123" s="9"/>
      <c r="L1123" s="88" t="s">
        <v>1477</v>
      </c>
      <c r="M1123" s="88" t="s">
        <v>1387</v>
      </c>
      <c r="N1123" s="88" t="s">
        <v>583</v>
      </c>
      <c r="Z1123" s="88" t="s">
        <v>298</v>
      </c>
      <c r="AA1123" s="88" t="s">
        <v>298</v>
      </c>
      <c r="AW1123" s="88">
        <v>3420</v>
      </c>
      <c r="BR1123" s="166" t="s">
        <v>219</v>
      </c>
      <c r="BS1123" t="str">
        <f>_xlfn.IFNA(IF(VLOOKUP(Prehlad_ZoP[[#This Row],[Žiadosť o platbu]],Celkový_súbor!A:A,1,FALSE)=Prehlad_ZoP[[#This Row],[Žiadosť o platbu]],"áno"),"nie")</f>
        <v>nie</v>
      </c>
    </row>
    <row r="1124" spans="3:71" x14ac:dyDescent="0.25">
      <c r="C1124" s="88" t="s">
        <v>1385</v>
      </c>
      <c r="E1124" s="9"/>
      <c r="L1124" s="88" t="s">
        <v>1478</v>
      </c>
      <c r="M1124" s="88" t="s">
        <v>1387</v>
      </c>
      <c r="N1124" s="88" t="s">
        <v>583</v>
      </c>
      <c r="Z1124" s="88" t="s">
        <v>298</v>
      </c>
      <c r="AA1124" s="88" t="s">
        <v>298</v>
      </c>
      <c r="AW1124" s="88">
        <v>3420</v>
      </c>
      <c r="BR1124" s="166" t="s">
        <v>219</v>
      </c>
      <c r="BS1124" t="str">
        <f>_xlfn.IFNA(IF(VLOOKUP(Prehlad_ZoP[[#This Row],[Žiadosť o platbu]],Celkový_súbor!A:A,1,FALSE)=Prehlad_ZoP[[#This Row],[Žiadosť o platbu]],"áno"),"nie")</f>
        <v>nie</v>
      </c>
    </row>
    <row r="1125" spans="3:71" x14ac:dyDescent="0.25">
      <c r="C1125" s="88" t="s">
        <v>1385</v>
      </c>
      <c r="E1125" s="9"/>
      <c r="L1125" s="88" t="s">
        <v>1479</v>
      </c>
      <c r="M1125" s="88" t="s">
        <v>1387</v>
      </c>
      <c r="N1125" s="88" t="s">
        <v>583</v>
      </c>
      <c r="Z1125" s="88" t="s">
        <v>298</v>
      </c>
      <c r="AA1125" s="88" t="s">
        <v>298</v>
      </c>
      <c r="AW1125" s="88">
        <v>2500</v>
      </c>
      <c r="BR1125" s="166" t="s">
        <v>219</v>
      </c>
      <c r="BS1125" t="str">
        <f>_xlfn.IFNA(IF(VLOOKUP(Prehlad_ZoP[[#This Row],[Žiadosť o platbu]],Celkový_súbor!A:A,1,FALSE)=Prehlad_ZoP[[#This Row],[Žiadosť o platbu]],"áno"),"nie")</f>
        <v>nie</v>
      </c>
    </row>
    <row r="1126" spans="3:71" x14ac:dyDescent="0.25">
      <c r="C1126" s="88" t="s">
        <v>1385</v>
      </c>
      <c r="E1126" s="9"/>
      <c r="L1126" s="88" t="s">
        <v>1480</v>
      </c>
      <c r="M1126" s="88" t="s">
        <v>1387</v>
      </c>
      <c r="N1126" s="88" t="s">
        <v>583</v>
      </c>
      <c r="Z1126" s="88" t="s">
        <v>298</v>
      </c>
      <c r="AA1126" s="88" t="s">
        <v>298</v>
      </c>
      <c r="AW1126" s="88">
        <v>3496</v>
      </c>
      <c r="BR1126" s="166" t="s">
        <v>219</v>
      </c>
      <c r="BS1126" t="str">
        <f>_xlfn.IFNA(IF(VLOOKUP(Prehlad_ZoP[[#This Row],[Žiadosť o platbu]],Celkový_súbor!A:A,1,FALSE)=Prehlad_ZoP[[#This Row],[Žiadosť o platbu]],"áno"),"nie")</f>
        <v>nie</v>
      </c>
    </row>
    <row r="1127" spans="3:71" x14ac:dyDescent="0.25">
      <c r="C1127" s="88" t="s">
        <v>1385</v>
      </c>
      <c r="E1127" s="9"/>
      <c r="L1127" s="88" t="s">
        <v>1481</v>
      </c>
      <c r="M1127" s="88" t="s">
        <v>1387</v>
      </c>
      <c r="N1127" s="88" t="s">
        <v>583</v>
      </c>
      <c r="Z1127" s="88" t="s">
        <v>298</v>
      </c>
      <c r="AA1127" s="88" t="s">
        <v>298</v>
      </c>
      <c r="AW1127" s="88">
        <v>3040</v>
      </c>
      <c r="BR1127" s="166" t="s">
        <v>219</v>
      </c>
      <c r="BS1127" t="str">
        <f>_xlfn.IFNA(IF(VLOOKUP(Prehlad_ZoP[[#This Row],[Žiadosť o platbu]],Celkový_súbor!A:A,1,FALSE)=Prehlad_ZoP[[#This Row],[Žiadosť o platbu]],"áno"),"nie")</f>
        <v>nie</v>
      </c>
    </row>
    <row r="1128" spans="3:71" x14ac:dyDescent="0.25">
      <c r="C1128" s="88" t="s">
        <v>1385</v>
      </c>
      <c r="E1128" s="9"/>
      <c r="L1128" s="88" t="s">
        <v>1482</v>
      </c>
      <c r="M1128" s="88" t="s">
        <v>1387</v>
      </c>
      <c r="N1128" s="88" t="s">
        <v>583</v>
      </c>
      <c r="Z1128" s="88" t="s">
        <v>298</v>
      </c>
      <c r="AA1128" s="88" t="s">
        <v>298</v>
      </c>
      <c r="AW1128" s="88">
        <v>3500</v>
      </c>
      <c r="BR1128" s="166" t="s">
        <v>219</v>
      </c>
      <c r="BS1128" t="str">
        <f>_xlfn.IFNA(IF(VLOOKUP(Prehlad_ZoP[[#This Row],[Žiadosť o platbu]],Celkový_súbor!A:A,1,FALSE)=Prehlad_ZoP[[#This Row],[Žiadosť o platbu]],"áno"),"nie")</f>
        <v>nie</v>
      </c>
    </row>
    <row r="1129" spans="3:71" x14ac:dyDescent="0.25">
      <c r="C1129" s="88" t="s">
        <v>1385</v>
      </c>
      <c r="E1129" s="9"/>
      <c r="L1129" s="88" t="s">
        <v>1483</v>
      </c>
      <c r="M1129" s="88" t="s">
        <v>1387</v>
      </c>
      <c r="N1129" s="88" t="s">
        <v>583</v>
      </c>
      <c r="Z1129" s="88" t="s">
        <v>298</v>
      </c>
      <c r="AA1129" s="88" t="s">
        <v>298</v>
      </c>
      <c r="AW1129" s="88">
        <v>3496</v>
      </c>
      <c r="BR1129" s="166" t="s">
        <v>219</v>
      </c>
      <c r="BS1129" t="str">
        <f>_xlfn.IFNA(IF(VLOOKUP(Prehlad_ZoP[[#This Row],[Žiadosť o platbu]],Celkový_súbor!A:A,1,FALSE)=Prehlad_ZoP[[#This Row],[Žiadosť o platbu]],"áno"),"nie")</f>
        <v>nie</v>
      </c>
    </row>
    <row r="1130" spans="3:71" x14ac:dyDescent="0.25">
      <c r="C1130" s="88" t="s">
        <v>1385</v>
      </c>
      <c r="E1130" s="9"/>
      <c r="L1130" s="88" t="s">
        <v>1484</v>
      </c>
      <c r="M1130" s="88" t="s">
        <v>1387</v>
      </c>
      <c r="N1130" s="88" t="s">
        <v>583</v>
      </c>
      <c r="Z1130" s="88" t="s">
        <v>298</v>
      </c>
      <c r="AA1130" s="88" t="s">
        <v>298</v>
      </c>
      <c r="AW1130" s="88">
        <v>2660</v>
      </c>
      <c r="BR1130" s="166" t="s">
        <v>219</v>
      </c>
      <c r="BS1130" t="str">
        <f>_xlfn.IFNA(IF(VLOOKUP(Prehlad_ZoP[[#This Row],[Žiadosť o platbu]],Celkový_súbor!A:A,1,FALSE)=Prehlad_ZoP[[#This Row],[Žiadosť o platbu]],"áno"),"nie")</f>
        <v>nie</v>
      </c>
    </row>
    <row r="1131" spans="3:71" x14ac:dyDescent="0.25">
      <c r="C1131" s="88" t="s">
        <v>1385</v>
      </c>
      <c r="E1131" s="9"/>
      <c r="L1131" s="88" t="s">
        <v>1485</v>
      </c>
      <c r="M1131" s="88" t="s">
        <v>1387</v>
      </c>
      <c r="N1131" s="88" t="s">
        <v>583</v>
      </c>
      <c r="Z1131" s="88" t="s">
        <v>298</v>
      </c>
      <c r="AA1131" s="88" t="s">
        <v>298</v>
      </c>
      <c r="AW1131" s="88">
        <v>3496</v>
      </c>
      <c r="BR1131" s="166" t="s">
        <v>219</v>
      </c>
      <c r="BS1131" t="str">
        <f>_xlfn.IFNA(IF(VLOOKUP(Prehlad_ZoP[[#This Row],[Žiadosť o platbu]],Celkový_súbor!A:A,1,FALSE)=Prehlad_ZoP[[#This Row],[Žiadosť o platbu]],"áno"),"nie")</f>
        <v>nie</v>
      </c>
    </row>
    <row r="1132" spans="3:71" x14ac:dyDescent="0.25">
      <c r="C1132" s="88" t="s">
        <v>1385</v>
      </c>
      <c r="E1132" s="9"/>
      <c r="L1132" s="88" t="s">
        <v>1486</v>
      </c>
      <c r="M1132" s="88" t="s">
        <v>1387</v>
      </c>
      <c r="N1132" s="88" t="s">
        <v>583</v>
      </c>
      <c r="Z1132" s="88" t="s">
        <v>298</v>
      </c>
      <c r="AA1132" s="88" t="s">
        <v>298</v>
      </c>
      <c r="AW1132" s="88">
        <v>2490</v>
      </c>
      <c r="BR1132" s="166" t="s">
        <v>219</v>
      </c>
      <c r="BS1132" t="str">
        <f>_xlfn.IFNA(IF(VLOOKUP(Prehlad_ZoP[[#This Row],[Žiadosť o platbu]],Celkový_súbor!A:A,1,FALSE)=Prehlad_ZoP[[#This Row],[Žiadosť o platbu]],"áno"),"nie")</f>
        <v>nie</v>
      </c>
    </row>
    <row r="1133" spans="3:71" x14ac:dyDescent="0.25">
      <c r="C1133" s="88" t="s">
        <v>1385</v>
      </c>
      <c r="E1133" s="9"/>
      <c r="L1133" s="88" t="s">
        <v>1487</v>
      </c>
      <c r="M1133" s="88" t="s">
        <v>1387</v>
      </c>
      <c r="N1133" s="88" t="s">
        <v>583</v>
      </c>
      <c r="Z1133" s="88" t="s">
        <v>298</v>
      </c>
      <c r="AA1133" s="88" t="s">
        <v>298</v>
      </c>
      <c r="AW1133" s="88">
        <v>3800</v>
      </c>
      <c r="BR1133" s="166" t="s">
        <v>219</v>
      </c>
      <c r="BS1133" t="str">
        <f>_xlfn.IFNA(IF(VLOOKUP(Prehlad_ZoP[[#This Row],[Žiadosť o platbu]],Celkový_súbor!A:A,1,FALSE)=Prehlad_ZoP[[#This Row],[Žiadosť o platbu]],"áno"),"nie")</f>
        <v>nie</v>
      </c>
    </row>
    <row r="1134" spans="3:71" x14ac:dyDescent="0.25">
      <c r="C1134" s="88" t="s">
        <v>1385</v>
      </c>
      <c r="E1134" s="9"/>
      <c r="L1134" s="88" t="s">
        <v>1488</v>
      </c>
      <c r="M1134" s="88" t="s">
        <v>1387</v>
      </c>
      <c r="N1134" s="88" t="s">
        <v>583</v>
      </c>
      <c r="Z1134" s="88" t="s">
        <v>298</v>
      </c>
      <c r="AA1134" s="88" t="s">
        <v>298</v>
      </c>
      <c r="AW1134" s="88">
        <v>2280</v>
      </c>
      <c r="BR1134" s="166" t="s">
        <v>219</v>
      </c>
      <c r="BS1134" t="str">
        <f>_xlfn.IFNA(IF(VLOOKUP(Prehlad_ZoP[[#This Row],[Žiadosť o platbu]],Celkový_súbor!A:A,1,FALSE)=Prehlad_ZoP[[#This Row],[Žiadosť o platbu]],"áno"),"nie")</f>
        <v>nie</v>
      </c>
    </row>
    <row r="1135" spans="3:71" x14ac:dyDescent="0.25">
      <c r="C1135" s="88" t="s">
        <v>1385</v>
      </c>
      <c r="E1135" s="9"/>
      <c r="L1135" s="88" t="s">
        <v>1489</v>
      </c>
      <c r="M1135" s="88" t="s">
        <v>1387</v>
      </c>
      <c r="N1135" s="88" t="s">
        <v>583</v>
      </c>
      <c r="Z1135" s="88" t="s">
        <v>298</v>
      </c>
      <c r="AA1135" s="88" t="s">
        <v>298</v>
      </c>
      <c r="AW1135" s="88">
        <v>3736</v>
      </c>
      <c r="BR1135" s="166" t="s">
        <v>219</v>
      </c>
      <c r="BS1135" t="str">
        <f>_xlfn.IFNA(IF(VLOOKUP(Prehlad_ZoP[[#This Row],[Žiadosť o platbu]],Celkový_súbor!A:A,1,FALSE)=Prehlad_ZoP[[#This Row],[Žiadosť o platbu]],"áno"),"nie")</f>
        <v>nie</v>
      </c>
    </row>
    <row r="1136" spans="3:71" x14ac:dyDescent="0.25">
      <c r="C1136" s="88" t="s">
        <v>1385</v>
      </c>
      <c r="E1136" s="9"/>
      <c r="L1136" s="88" t="s">
        <v>1490</v>
      </c>
      <c r="M1136" s="88" t="s">
        <v>1387</v>
      </c>
      <c r="N1136" s="88" t="s">
        <v>583</v>
      </c>
      <c r="Z1136" s="88" t="s">
        <v>298</v>
      </c>
      <c r="AA1136" s="88" t="s">
        <v>298</v>
      </c>
      <c r="AW1136" s="88">
        <v>2300</v>
      </c>
      <c r="BR1136" s="166" t="s">
        <v>219</v>
      </c>
      <c r="BS1136" t="str">
        <f>_xlfn.IFNA(IF(VLOOKUP(Prehlad_ZoP[[#This Row],[Žiadosť o platbu]],Celkový_súbor!A:A,1,FALSE)=Prehlad_ZoP[[#This Row],[Žiadosť o platbu]],"áno"),"nie")</f>
        <v>nie</v>
      </c>
    </row>
    <row r="1137" spans="3:71" x14ac:dyDescent="0.25">
      <c r="C1137" s="88" t="s">
        <v>1385</v>
      </c>
      <c r="E1137" s="9"/>
      <c r="L1137" s="88" t="s">
        <v>1491</v>
      </c>
      <c r="M1137" s="88" t="s">
        <v>1387</v>
      </c>
      <c r="N1137" s="88" t="s">
        <v>583</v>
      </c>
      <c r="Z1137" s="88" t="s">
        <v>298</v>
      </c>
      <c r="AA1137" s="88" t="s">
        <v>298</v>
      </c>
      <c r="AW1137" s="88">
        <v>3500</v>
      </c>
      <c r="BR1137" s="166" t="s">
        <v>219</v>
      </c>
      <c r="BS1137" t="str">
        <f>_xlfn.IFNA(IF(VLOOKUP(Prehlad_ZoP[[#This Row],[Žiadosť o platbu]],Celkový_súbor!A:A,1,FALSE)=Prehlad_ZoP[[#This Row],[Žiadosť o platbu]],"áno"),"nie")</f>
        <v>nie</v>
      </c>
    </row>
    <row r="1138" spans="3:71" x14ac:dyDescent="0.25">
      <c r="C1138" s="88" t="s">
        <v>1385</v>
      </c>
      <c r="E1138" s="9"/>
      <c r="L1138" s="88" t="s">
        <v>1492</v>
      </c>
      <c r="M1138" s="88" t="s">
        <v>1387</v>
      </c>
      <c r="N1138" s="88" t="s">
        <v>583</v>
      </c>
      <c r="Z1138" s="88" t="s">
        <v>298</v>
      </c>
      <c r="AA1138" s="88" t="s">
        <v>298</v>
      </c>
      <c r="AW1138" s="88">
        <v>1866</v>
      </c>
      <c r="BR1138" s="166" t="s">
        <v>219</v>
      </c>
      <c r="BS1138" t="str">
        <f>_xlfn.IFNA(IF(VLOOKUP(Prehlad_ZoP[[#This Row],[Žiadosť o platbu]],Celkový_súbor!A:A,1,FALSE)=Prehlad_ZoP[[#This Row],[Žiadosť o platbu]],"áno"),"nie")</f>
        <v>nie</v>
      </c>
    </row>
    <row r="1139" spans="3:71" x14ac:dyDescent="0.25">
      <c r="C1139" s="88" t="s">
        <v>1385</v>
      </c>
      <c r="E1139" s="9"/>
      <c r="L1139" s="88" t="s">
        <v>1493</v>
      </c>
      <c r="M1139" s="88" t="s">
        <v>1387</v>
      </c>
      <c r="N1139" s="88" t="s">
        <v>583</v>
      </c>
      <c r="Z1139" s="88" t="s">
        <v>298</v>
      </c>
      <c r="AA1139" s="88" t="s">
        <v>298</v>
      </c>
      <c r="AW1139" s="88">
        <v>3500</v>
      </c>
      <c r="BR1139" s="166" t="s">
        <v>219</v>
      </c>
      <c r="BS1139" t="str">
        <f>_xlfn.IFNA(IF(VLOOKUP(Prehlad_ZoP[[#This Row],[Žiadosť o platbu]],Celkový_súbor!A:A,1,FALSE)=Prehlad_ZoP[[#This Row],[Žiadosť o platbu]],"áno"),"nie")</f>
        <v>nie</v>
      </c>
    </row>
    <row r="1140" spans="3:71" x14ac:dyDescent="0.25">
      <c r="C1140" s="88" t="s">
        <v>1385</v>
      </c>
      <c r="E1140" s="9"/>
      <c r="L1140" s="88" t="s">
        <v>1494</v>
      </c>
      <c r="M1140" s="88" t="s">
        <v>1387</v>
      </c>
      <c r="N1140" s="88" t="s">
        <v>583</v>
      </c>
      <c r="Z1140" s="88" t="s">
        <v>298</v>
      </c>
      <c r="AA1140" s="88" t="s">
        <v>298</v>
      </c>
      <c r="AW1140" s="88">
        <v>3800</v>
      </c>
      <c r="BR1140" s="166" t="s">
        <v>219</v>
      </c>
      <c r="BS1140" t="str">
        <f>_xlfn.IFNA(IF(VLOOKUP(Prehlad_ZoP[[#This Row],[Žiadosť o platbu]],Celkový_súbor!A:A,1,FALSE)=Prehlad_ZoP[[#This Row],[Žiadosť o platbu]],"áno"),"nie")</f>
        <v>nie</v>
      </c>
    </row>
    <row r="1141" spans="3:71" x14ac:dyDescent="0.25">
      <c r="C1141" s="88" t="s">
        <v>1385</v>
      </c>
      <c r="E1141" s="9"/>
      <c r="L1141" s="88" t="s">
        <v>1495</v>
      </c>
      <c r="M1141" s="88" t="s">
        <v>1387</v>
      </c>
      <c r="N1141" s="88" t="s">
        <v>583</v>
      </c>
      <c r="Z1141" s="88" t="s">
        <v>298</v>
      </c>
      <c r="AA1141" s="88" t="s">
        <v>298</v>
      </c>
      <c r="AW1141" s="88">
        <v>4370</v>
      </c>
      <c r="BR1141" s="166" t="s">
        <v>219</v>
      </c>
      <c r="BS1141" t="str">
        <f>_xlfn.IFNA(IF(VLOOKUP(Prehlad_ZoP[[#This Row],[Žiadosť o platbu]],Celkový_súbor!A:A,1,FALSE)=Prehlad_ZoP[[#This Row],[Žiadosť o platbu]],"áno"),"nie")</f>
        <v>nie</v>
      </c>
    </row>
    <row r="1142" spans="3:71" x14ac:dyDescent="0.25">
      <c r="C1142" s="88" t="s">
        <v>1385</v>
      </c>
      <c r="E1142" s="9"/>
      <c r="L1142" s="88" t="s">
        <v>1496</v>
      </c>
      <c r="M1142" s="88" t="s">
        <v>1387</v>
      </c>
      <c r="N1142" s="88" t="s">
        <v>583</v>
      </c>
      <c r="Z1142" s="88" t="s">
        <v>298</v>
      </c>
      <c r="AA1142" s="88" t="s">
        <v>298</v>
      </c>
      <c r="AW1142" s="88">
        <v>1508</v>
      </c>
      <c r="BR1142" s="166" t="s">
        <v>219</v>
      </c>
      <c r="BS1142" t="str">
        <f>_xlfn.IFNA(IF(VLOOKUP(Prehlad_ZoP[[#This Row],[Žiadosť o platbu]],Celkový_súbor!A:A,1,FALSE)=Prehlad_ZoP[[#This Row],[Žiadosť o platbu]],"áno"),"nie")</f>
        <v>nie</v>
      </c>
    </row>
    <row r="1143" spans="3:71" x14ac:dyDescent="0.25">
      <c r="C1143" s="88" t="s">
        <v>1385</v>
      </c>
      <c r="E1143" s="9"/>
      <c r="L1143" s="88" t="s">
        <v>1497</v>
      </c>
      <c r="M1143" s="88" t="s">
        <v>1387</v>
      </c>
      <c r="N1143" s="88" t="s">
        <v>583</v>
      </c>
      <c r="Z1143" s="88" t="s">
        <v>298</v>
      </c>
      <c r="AA1143" s="88" t="s">
        <v>298</v>
      </c>
      <c r="AW1143" s="88">
        <v>3500</v>
      </c>
      <c r="BR1143" s="166" t="s">
        <v>219</v>
      </c>
      <c r="BS1143" t="str">
        <f>_xlfn.IFNA(IF(VLOOKUP(Prehlad_ZoP[[#This Row],[Žiadosť o platbu]],Celkový_súbor!A:A,1,FALSE)=Prehlad_ZoP[[#This Row],[Žiadosť o platbu]],"áno"),"nie")</f>
        <v>nie</v>
      </c>
    </row>
    <row r="1144" spans="3:71" x14ac:dyDescent="0.25">
      <c r="C1144" s="88" t="s">
        <v>1385</v>
      </c>
      <c r="E1144" s="9"/>
      <c r="L1144" s="88" t="s">
        <v>1498</v>
      </c>
      <c r="M1144" s="88" t="s">
        <v>1387</v>
      </c>
      <c r="N1144" s="88" t="s">
        <v>583</v>
      </c>
      <c r="Z1144" s="88" t="s">
        <v>298</v>
      </c>
      <c r="AA1144" s="88" t="s">
        <v>298</v>
      </c>
      <c r="AW1144" s="88">
        <v>1500</v>
      </c>
      <c r="BR1144" s="166" t="s">
        <v>219</v>
      </c>
      <c r="BS1144" t="str">
        <f>_xlfn.IFNA(IF(VLOOKUP(Prehlad_ZoP[[#This Row],[Žiadosť o platbu]],Celkový_súbor!A:A,1,FALSE)=Prehlad_ZoP[[#This Row],[Žiadosť o platbu]],"áno"),"nie")</f>
        <v>nie</v>
      </c>
    </row>
    <row r="1145" spans="3:71" x14ac:dyDescent="0.25">
      <c r="C1145" s="88" t="s">
        <v>1385</v>
      </c>
      <c r="E1145" s="9"/>
      <c r="L1145" s="88" t="s">
        <v>1499</v>
      </c>
      <c r="M1145" s="88" t="s">
        <v>1387</v>
      </c>
      <c r="N1145" s="88" t="s">
        <v>583</v>
      </c>
      <c r="Z1145" s="88" t="s">
        <v>298</v>
      </c>
      <c r="AA1145" s="88" t="s">
        <v>298</v>
      </c>
      <c r="AW1145" s="88">
        <v>3000</v>
      </c>
      <c r="BR1145" s="166" t="s">
        <v>219</v>
      </c>
      <c r="BS1145" t="str">
        <f>_xlfn.IFNA(IF(VLOOKUP(Prehlad_ZoP[[#This Row],[Žiadosť o platbu]],Celkový_súbor!A:A,1,FALSE)=Prehlad_ZoP[[#This Row],[Žiadosť o platbu]],"áno"),"nie")</f>
        <v>nie</v>
      </c>
    </row>
    <row r="1146" spans="3:71" x14ac:dyDescent="0.25">
      <c r="C1146" s="88" t="s">
        <v>1385</v>
      </c>
      <c r="E1146" s="9"/>
      <c r="L1146" s="88" t="s">
        <v>1500</v>
      </c>
      <c r="M1146" s="88" t="s">
        <v>1387</v>
      </c>
      <c r="N1146" s="88" t="s">
        <v>583</v>
      </c>
      <c r="Z1146" s="88" t="s">
        <v>298</v>
      </c>
      <c r="AA1146" s="88" t="s">
        <v>298</v>
      </c>
      <c r="AW1146" s="88">
        <v>4370</v>
      </c>
      <c r="BR1146" s="166" t="s">
        <v>219</v>
      </c>
      <c r="BS1146" t="str">
        <f>_xlfn.IFNA(IF(VLOOKUP(Prehlad_ZoP[[#This Row],[Žiadosť o platbu]],Celkový_súbor!A:A,1,FALSE)=Prehlad_ZoP[[#This Row],[Žiadosť o platbu]],"áno"),"nie")</f>
        <v>nie</v>
      </c>
    </row>
    <row r="1147" spans="3:71" x14ac:dyDescent="0.25">
      <c r="C1147" s="88" t="s">
        <v>1385</v>
      </c>
      <c r="E1147" s="9"/>
      <c r="L1147" s="88" t="s">
        <v>1501</v>
      </c>
      <c r="M1147" s="88" t="s">
        <v>1387</v>
      </c>
      <c r="N1147" s="88" t="s">
        <v>583</v>
      </c>
      <c r="Z1147" s="88" t="s">
        <v>298</v>
      </c>
      <c r="AA1147" s="88" t="s">
        <v>298</v>
      </c>
      <c r="AW1147" s="88">
        <v>3500</v>
      </c>
      <c r="BR1147" s="166" t="s">
        <v>219</v>
      </c>
      <c r="BS1147" t="str">
        <f>_xlfn.IFNA(IF(VLOOKUP(Prehlad_ZoP[[#This Row],[Žiadosť o platbu]],Celkový_súbor!A:A,1,FALSE)=Prehlad_ZoP[[#This Row],[Žiadosť o platbu]],"áno"),"nie")</f>
        <v>nie</v>
      </c>
    </row>
    <row r="1148" spans="3:71" x14ac:dyDescent="0.25">
      <c r="C1148" s="88" t="s">
        <v>1385</v>
      </c>
      <c r="E1148" s="9"/>
      <c r="L1148" s="88" t="s">
        <v>1502</v>
      </c>
      <c r="M1148" s="88" t="s">
        <v>1387</v>
      </c>
      <c r="N1148" s="88" t="s">
        <v>583</v>
      </c>
      <c r="Z1148" s="88" t="s">
        <v>298</v>
      </c>
      <c r="AA1148" s="88" t="s">
        <v>298</v>
      </c>
      <c r="AW1148" s="88">
        <v>2000</v>
      </c>
      <c r="BR1148" s="166" t="s">
        <v>219</v>
      </c>
      <c r="BS1148" t="str">
        <f>_xlfn.IFNA(IF(VLOOKUP(Prehlad_ZoP[[#This Row],[Žiadosť o platbu]],Celkový_súbor!A:A,1,FALSE)=Prehlad_ZoP[[#This Row],[Žiadosť o platbu]],"áno"),"nie")</f>
        <v>nie</v>
      </c>
    </row>
    <row r="1149" spans="3:71" x14ac:dyDescent="0.25">
      <c r="C1149" s="88" t="s">
        <v>1385</v>
      </c>
      <c r="E1149" s="9"/>
      <c r="L1149" s="88" t="s">
        <v>1503</v>
      </c>
      <c r="M1149" s="88" t="s">
        <v>1387</v>
      </c>
      <c r="N1149" s="88" t="s">
        <v>583</v>
      </c>
      <c r="Z1149" s="88" t="s">
        <v>298</v>
      </c>
      <c r="AA1149" s="88" t="s">
        <v>298</v>
      </c>
      <c r="AW1149" s="88">
        <v>1508</v>
      </c>
      <c r="BR1149" s="166" t="s">
        <v>219</v>
      </c>
      <c r="BS1149" t="str">
        <f>_xlfn.IFNA(IF(VLOOKUP(Prehlad_ZoP[[#This Row],[Žiadosť o platbu]],Celkový_súbor!A:A,1,FALSE)=Prehlad_ZoP[[#This Row],[Žiadosť o platbu]],"áno"),"nie")</f>
        <v>nie</v>
      </c>
    </row>
    <row r="1150" spans="3:71" x14ac:dyDescent="0.25">
      <c r="C1150" s="88" t="s">
        <v>1385</v>
      </c>
      <c r="E1150" s="9"/>
      <c r="L1150" s="88" t="s">
        <v>1504</v>
      </c>
      <c r="M1150" s="88" t="s">
        <v>1387</v>
      </c>
      <c r="N1150" s="88" t="s">
        <v>583</v>
      </c>
      <c r="Z1150" s="88" t="s">
        <v>298</v>
      </c>
      <c r="AA1150" s="88" t="s">
        <v>298</v>
      </c>
      <c r="AW1150" s="88">
        <v>4370</v>
      </c>
      <c r="BR1150" s="166" t="s">
        <v>219</v>
      </c>
      <c r="BS1150" t="str">
        <f>_xlfn.IFNA(IF(VLOOKUP(Prehlad_ZoP[[#This Row],[Žiadosť o platbu]],Celkový_súbor!A:A,1,FALSE)=Prehlad_ZoP[[#This Row],[Žiadosť o platbu]],"áno"),"nie")</f>
        <v>nie</v>
      </c>
    </row>
    <row r="1151" spans="3:71" x14ac:dyDescent="0.25">
      <c r="C1151" s="88" t="s">
        <v>1385</v>
      </c>
      <c r="E1151" s="9"/>
      <c r="L1151" s="88" t="s">
        <v>1505</v>
      </c>
      <c r="M1151" s="88" t="s">
        <v>1387</v>
      </c>
      <c r="N1151" s="88" t="s">
        <v>583</v>
      </c>
      <c r="Z1151" s="88" t="s">
        <v>298</v>
      </c>
      <c r="AA1151" s="88" t="s">
        <v>298</v>
      </c>
      <c r="AW1151" s="88">
        <v>3040</v>
      </c>
      <c r="BR1151" s="166" t="s">
        <v>219</v>
      </c>
      <c r="BS1151" t="str">
        <f>_xlfn.IFNA(IF(VLOOKUP(Prehlad_ZoP[[#This Row],[Žiadosť o platbu]],Celkový_súbor!A:A,1,FALSE)=Prehlad_ZoP[[#This Row],[Žiadosť o platbu]],"áno"),"nie")</f>
        <v>nie</v>
      </c>
    </row>
    <row r="1152" spans="3:71" x14ac:dyDescent="0.25">
      <c r="C1152" s="88" t="s">
        <v>1385</v>
      </c>
      <c r="E1152" s="9"/>
      <c r="L1152" s="88" t="s">
        <v>1506</v>
      </c>
      <c r="M1152" s="88" t="s">
        <v>1387</v>
      </c>
      <c r="N1152" s="88" t="s">
        <v>583</v>
      </c>
      <c r="Z1152" s="88" t="s">
        <v>298</v>
      </c>
      <c r="AA1152" s="88" t="s">
        <v>298</v>
      </c>
      <c r="AW1152" s="88">
        <v>4370</v>
      </c>
      <c r="BR1152" s="166" t="s">
        <v>219</v>
      </c>
      <c r="BS1152" t="str">
        <f>_xlfn.IFNA(IF(VLOOKUP(Prehlad_ZoP[[#This Row],[Žiadosť o platbu]],Celkový_súbor!A:A,1,FALSE)=Prehlad_ZoP[[#This Row],[Žiadosť o platbu]],"áno"),"nie")</f>
        <v>nie</v>
      </c>
    </row>
    <row r="1153" spans="3:71" x14ac:dyDescent="0.25">
      <c r="C1153" s="88" t="s">
        <v>1385</v>
      </c>
      <c r="E1153" s="9"/>
      <c r="L1153" s="88" t="s">
        <v>1507</v>
      </c>
      <c r="M1153" s="88" t="s">
        <v>1387</v>
      </c>
      <c r="N1153" s="88" t="s">
        <v>583</v>
      </c>
      <c r="Z1153" s="88" t="s">
        <v>298</v>
      </c>
      <c r="AA1153" s="88" t="s">
        <v>298</v>
      </c>
      <c r="AW1153" s="88">
        <v>3420</v>
      </c>
      <c r="BR1153" s="166" t="s">
        <v>219</v>
      </c>
      <c r="BS1153" t="str">
        <f>_xlfn.IFNA(IF(VLOOKUP(Prehlad_ZoP[[#This Row],[Žiadosť o platbu]],Celkový_súbor!A:A,1,FALSE)=Prehlad_ZoP[[#This Row],[Žiadosť o platbu]],"áno"),"nie")</f>
        <v>nie</v>
      </c>
    </row>
    <row r="1154" spans="3:71" x14ac:dyDescent="0.25">
      <c r="C1154" s="88" t="s">
        <v>1385</v>
      </c>
      <c r="E1154" s="9"/>
      <c r="L1154" s="88" t="s">
        <v>1508</v>
      </c>
      <c r="M1154" s="88" t="s">
        <v>1387</v>
      </c>
      <c r="N1154" s="88" t="s">
        <v>583</v>
      </c>
      <c r="Z1154" s="88" t="s">
        <v>298</v>
      </c>
      <c r="AA1154" s="88" t="s">
        <v>298</v>
      </c>
      <c r="AW1154" s="88">
        <v>3500</v>
      </c>
      <c r="BR1154" s="166" t="s">
        <v>219</v>
      </c>
      <c r="BS1154" t="str">
        <f>_xlfn.IFNA(IF(VLOOKUP(Prehlad_ZoP[[#This Row],[Žiadosť o platbu]],Celkový_súbor!A:A,1,FALSE)=Prehlad_ZoP[[#This Row],[Žiadosť o platbu]],"áno"),"nie")</f>
        <v>nie</v>
      </c>
    </row>
    <row r="1155" spans="3:71" x14ac:dyDescent="0.25">
      <c r="C1155" s="88" t="s">
        <v>1385</v>
      </c>
      <c r="E1155" s="9"/>
      <c r="L1155" s="88" t="s">
        <v>1509</v>
      </c>
      <c r="M1155" s="88" t="s">
        <v>1387</v>
      </c>
      <c r="N1155" s="88" t="s">
        <v>583</v>
      </c>
      <c r="Z1155" s="88" t="s">
        <v>298</v>
      </c>
      <c r="AA1155" s="88" t="s">
        <v>298</v>
      </c>
      <c r="AW1155" s="88">
        <v>1725</v>
      </c>
      <c r="BR1155" s="166" t="s">
        <v>219</v>
      </c>
      <c r="BS1155" t="str">
        <f>_xlfn.IFNA(IF(VLOOKUP(Prehlad_ZoP[[#This Row],[Žiadosť o platbu]],Celkový_súbor!A:A,1,FALSE)=Prehlad_ZoP[[#This Row],[Žiadosť o platbu]],"áno"),"nie")</f>
        <v>nie</v>
      </c>
    </row>
    <row r="1156" spans="3:71" x14ac:dyDescent="0.25">
      <c r="C1156" s="88" t="s">
        <v>1385</v>
      </c>
      <c r="E1156" s="9"/>
      <c r="L1156" s="88" t="s">
        <v>1510</v>
      </c>
      <c r="M1156" s="88" t="s">
        <v>1387</v>
      </c>
      <c r="N1156" s="88" t="s">
        <v>583</v>
      </c>
      <c r="Z1156" s="88" t="s">
        <v>298</v>
      </c>
      <c r="AA1156" s="88" t="s">
        <v>298</v>
      </c>
      <c r="AW1156" s="88">
        <v>1725</v>
      </c>
      <c r="BR1156" s="166" t="s">
        <v>219</v>
      </c>
      <c r="BS1156" t="str">
        <f>_xlfn.IFNA(IF(VLOOKUP(Prehlad_ZoP[[#This Row],[Žiadosť o platbu]],Celkový_súbor!A:A,1,FALSE)=Prehlad_ZoP[[#This Row],[Žiadosť o platbu]],"áno"),"nie")</f>
        <v>nie</v>
      </c>
    </row>
    <row r="1157" spans="3:71" x14ac:dyDescent="0.25">
      <c r="C1157" s="88" t="s">
        <v>1385</v>
      </c>
      <c r="E1157" s="9"/>
      <c r="L1157" s="88" t="s">
        <v>1511</v>
      </c>
      <c r="M1157" s="88" t="s">
        <v>1512</v>
      </c>
      <c r="N1157" s="88" t="s">
        <v>633</v>
      </c>
      <c r="Z1157" s="88" t="s">
        <v>298</v>
      </c>
      <c r="AA1157" s="88" t="s">
        <v>298</v>
      </c>
      <c r="AW1157" s="88">
        <v>49462.53</v>
      </c>
      <c r="BR1157" s="166" t="s">
        <v>219</v>
      </c>
      <c r="BS1157" t="str">
        <f>_xlfn.IFNA(IF(VLOOKUP(Prehlad_ZoP[[#This Row],[Žiadosť o platbu]],Celkový_súbor!A:A,1,FALSE)=Prehlad_ZoP[[#This Row],[Žiadosť o platbu]],"áno"),"nie")</f>
        <v>nie</v>
      </c>
    </row>
    <row r="1158" spans="3:71" x14ac:dyDescent="0.25">
      <c r="C1158" s="88" t="s">
        <v>1385</v>
      </c>
      <c r="E1158" s="9"/>
      <c r="L1158" s="88" t="s">
        <v>1513</v>
      </c>
      <c r="M1158" s="88" t="s">
        <v>1512</v>
      </c>
      <c r="N1158" s="88" t="s">
        <v>633</v>
      </c>
      <c r="Z1158" s="88" t="s">
        <v>298</v>
      </c>
      <c r="AA1158" s="88" t="s">
        <v>298</v>
      </c>
      <c r="AW1158" s="88">
        <v>2832.7</v>
      </c>
      <c r="BR1158" s="166" t="s">
        <v>219</v>
      </c>
      <c r="BS1158" t="str">
        <f>_xlfn.IFNA(IF(VLOOKUP(Prehlad_ZoP[[#This Row],[Žiadosť o platbu]],Celkový_súbor!A:A,1,FALSE)=Prehlad_ZoP[[#This Row],[Žiadosť o platbu]],"áno"),"nie")</f>
        <v>nie</v>
      </c>
    </row>
    <row r="1159" spans="3:71" x14ac:dyDescent="0.25">
      <c r="C1159" s="88" t="s">
        <v>1514</v>
      </c>
      <c r="E1159" s="9"/>
      <c r="L1159" s="88" t="s">
        <v>1515</v>
      </c>
      <c r="M1159" s="88" t="s">
        <v>1516</v>
      </c>
      <c r="N1159" s="88" t="s">
        <v>583</v>
      </c>
      <c r="Z1159" s="88" t="s">
        <v>298</v>
      </c>
      <c r="AA1159" s="88" t="s">
        <v>298</v>
      </c>
      <c r="AW1159" s="88">
        <v>1866</v>
      </c>
      <c r="BR1159" s="166" t="s">
        <v>219</v>
      </c>
      <c r="BS1159" t="str">
        <f>_xlfn.IFNA(IF(VLOOKUP(Prehlad_ZoP[[#This Row],[Žiadosť o platbu]],Celkový_súbor!A:A,1,FALSE)=Prehlad_ZoP[[#This Row],[Žiadosť o platbu]],"áno"),"nie")</f>
        <v>nie</v>
      </c>
    </row>
    <row r="1160" spans="3:71" x14ac:dyDescent="0.25">
      <c r="C1160" s="88" t="s">
        <v>1514</v>
      </c>
      <c r="E1160" s="9"/>
      <c r="L1160" s="88" t="s">
        <v>1517</v>
      </c>
      <c r="M1160" s="88" t="s">
        <v>1516</v>
      </c>
      <c r="N1160" s="88" t="s">
        <v>583</v>
      </c>
      <c r="Z1160" s="88" t="s">
        <v>298</v>
      </c>
      <c r="AA1160" s="88" t="s">
        <v>298</v>
      </c>
      <c r="AW1160" s="88">
        <v>1500</v>
      </c>
      <c r="BR1160" s="166" t="s">
        <v>219</v>
      </c>
      <c r="BS1160" t="str">
        <f>_xlfn.IFNA(IF(VLOOKUP(Prehlad_ZoP[[#This Row],[Žiadosť o platbu]],Celkový_súbor!A:A,1,FALSE)=Prehlad_ZoP[[#This Row],[Žiadosť o platbu]],"áno"),"nie")</f>
        <v>nie</v>
      </c>
    </row>
    <row r="1161" spans="3:71" x14ac:dyDescent="0.25">
      <c r="C1161" s="88" t="s">
        <v>1514</v>
      </c>
      <c r="E1161" s="9"/>
      <c r="L1161" s="88" t="s">
        <v>1518</v>
      </c>
      <c r="M1161" s="88" t="s">
        <v>1516</v>
      </c>
      <c r="N1161" s="88" t="s">
        <v>583</v>
      </c>
      <c r="Z1161" s="88" t="s">
        <v>298</v>
      </c>
      <c r="AA1161" s="88" t="s">
        <v>298</v>
      </c>
      <c r="AW1161" s="88">
        <v>1500</v>
      </c>
      <c r="BR1161" s="166" t="s">
        <v>219</v>
      </c>
      <c r="BS1161" t="str">
        <f>_xlfn.IFNA(IF(VLOOKUP(Prehlad_ZoP[[#This Row],[Žiadosť o platbu]],Celkový_súbor!A:A,1,FALSE)=Prehlad_ZoP[[#This Row],[Žiadosť o platbu]],"áno"),"nie")</f>
        <v>nie</v>
      </c>
    </row>
    <row r="1162" spans="3:71" x14ac:dyDescent="0.25">
      <c r="C1162" s="88" t="s">
        <v>1514</v>
      </c>
      <c r="E1162" s="9"/>
      <c r="L1162" s="88" t="s">
        <v>1519</v>
      </c>
      <c r="M1162" s="88" t="s">
        <v>1516</v>
      </c>
      <c r="N1162" s="88" t="s">
        <v>583</v>
      </c>
      <c r="Z1162" s="88" t="s">
        <v>298</v>
      </c>
      <c r="AA1162" s="88" t="s">
        <v>298</v>
      </c>
      <c r="AW1162" s="88">
        <v>3500</v>
      </c>
      <c r="BR1162" s="166" t="s">
        <v>219</v>
      </c>
      <c r="BS1162" t="str">
        <f>_xlfn.IFNA(IF(VLOOKUP(Prehlad_ZoP[[#This Row],[Žiadosť o platbu]],Celkový_súbor!A:A,1,FALSE)=Prehlad_ZoP[[#This Row],[Žiadosť o platbu]],"áno"),"nie")</f>
        <v>nie</v>
      </c>
    </row>
    <row r="1163" spans="3:71" x14ac:dyDescent="0.25">
      <c r="C1163" s="88" t="s">
        <v>1514</v>
      </c>
      <c r="E1163" s="9"/>
      <c r="L1163" s="88" t="s">
        <v>1520</v>
      </c>
      <c r="M1163" s="88" t="s">
        <v>1516</v>
      </c>
      <c r="N1163" s="88" t="s">
        <v>583</v>
      </c>
      <c r="Z1163" s="88" t="s">
        <v>298</v>
      </c>
      <c r="AA1163" s="88" t="s">
        <v>298</v>
      </c>
      <c r="AW1163" s="88">
        <v>4025</v>
      </c>
      <c r="BR1163" s="166" t="s">
        <v>219</v>
      </c>
      <c r="BS1163" t="str">
        <f>_xlfn.IFNA(IF(VLOOKUP(Prehlad_ZoP[[#This Row],[Žiadosť o platbu]],Celkový_súbor!A:A,1,FALSE)=Prehlad_ZoP[[#This Row],[Žiadosť o platbu]],"áno"),"nie")</f>
        <v>nie</v>
      </c>
    </row>
    <row r="1164" spans="3:71" x14ac:dyDescent="0.25">
      <c r="C1164" s="88" t="s">
        <v>1514</v>
      </c>
      <c r="E1164" s="9"/>
      <c r="L1164" s="88" t="s">
        <v>1521</v>
      </c>
      <c r="M1164" s="88" t="s">
        <v>1516</v>
      </c>
      <c r="N1164" s="88" t="s">
        <v>583</v>
      </c>
      <c r="Z1164" s="88" t="s">
        <v>298</v>
      </c>
      <c r="AA1164" s="88" t="s">
        <v>298</v>
      </c>
      <c r="AW1164" s="88">
        <v>1500</v>
      </c>
      <c r="BR1164" s="166" t="s">
        <v>219</v>
      </c>
      <c r="BS1164" t="str">
        <f>_xlfn.IFNA(IF(VLOOKUP(Prehlad_ZoP[[#This Row],[Žiadosť o platbu]],Celkový_súbor!A:A,1,FALSE)=Prehlad_ZoP[[#This Row],[Žiadosť o platbu]],"áno"),"nie")</f>
        <v>nie</v>
      </c>
    </row>
    <row r="1165" spans="3:71" x14ac:dyDescent="0.25">
      <c r="C1165" s="88" t="s">
        <v>1514</v>
      </c>
      <c r="E1165" s="9"/>
      <c r="L1165" s="88" t="s">
        <v>1522</v>
      </c>
      <c r="M1165" s="88" t="s">
        <v>1516</v>
      </c>
      <c r="N1165" s="88" t="s">
        <v>583</v>
      </c>
      <c r="Z1165" s="88" t="s">
        <v>298</v>
      </c>
      <c r="AA1165" s="88" t="s">
        <v>298</v>
      </c>
      <c r="AW1165" s="88">
        <v>1866</v>
      </c>
      <c r="BR1165" s="166" t="s">
        <v>219</v>
      </c>
      <c r="BS1165" t="str">
        <f>_xlfn.IFNA(IF(VLOOKUP(Prehlad_ZoP[[#This Row],[Žiadosť o platbu]],Celkový_súbor!A:A,1,FALSE)=Prehlad_ZoP[[#This Row],[Žiadosť o platbu]],"áno"),"nie")</f>
        <v>nie</v>
      </c>
    </row>
    <row r="1166" spans="3:71" x14ac:dyDescent="0.25">
      <c r="C1166" s="88" t="s">
        <v>1514</v>
      </c>
      <c r="E1166" s="9"/>
      <c r="L1166" s="88" t="s">
        <v>1523</v>
      </c>
      <c r="M1166" s="88" t="s">
        <v>1516</v>
      </c>
      <c r="N1166" s="88" t="s">
        <v>583</v>
      </c>
      <c r="Z1166" s="88" t="s">
        <v>298</v>
      </c>
      <c r="AA1166" s="88" t="s">
        <v>298</v>
      </c>
      <c r="AW1166" s="88">
        <v>1866</v>
      </c>
      <c r="BR1166" s="166" t="s">
        <v>219</v>
      </c>
      <c r="BS1166" t="str">
        <f>_xlfn.IFNA(IF(VLOOKUP(Prehlad_ZoP[[#This Row],[Žiadosť o platbu]],Celkový_súbor!A:A,1,FALSE)=Prehlad_ZoP[[#This Row],[Žiadosť o platbu]],"áno"),"nie")</f>
        <v>nie</v>
      </c>
    </row>
    <row r="1167" spans="3:71" x14ac:dyDescent="0.25">
      <c r="C1167" s="88" t="s">
        <v>1514</v>
      </c>
      <c r="E1167" s="9"/>
      <c r="L1167" s="88" t="s">
        <v>1524</v>
      </c>
      <c r="M1167" s="88" t="s">
        <v>1516</v>
      </c>
      <c r="N1167" s="88" t="s">
        <v>583</v>
      </c>
      <c r="Z1167" s="88" t="s">
        <v>298</v>
      </c>
      <c r="AA1167" s="88" t="s">
        <v>298</v>
      </c>
      <c r="AW1167" s="88">
        <v>2500</v>
      </c>
      <c r="BR1167" s="166" t="s">
        <v>219</v>
      </c>
      <c r="BS1167" t="str">
        <f>_xlfn.IFNA(IF(VLOOKUP(Prehlad_ZoP[[#This Row],[Žiadosť o platbu]],Celkový_súbor!A:A,1,FALSE)=Prehlad_ZoP[[#This Row],[Žiadosť o platbu]],"áno"),"nie")</f>
        <v>nie</v>
      </c>
    </row>
    <row r="1168" spans="3:71" x14ac:dyDescent="0.25">
      <c r="C1168" s="88" t="s">
        <v>1514</v>
      </c>
      <c r="E1168" s="9"/>
      <c r="L1168" s="88" t="s">
        <v>1525</v>
      </c>
      <c r="M1168" s="88" t="s">
        <v>1516</v>
      </c>
      <c r="N1168" s="88" t="s">
        <v>583</v>
      </c>
      <c r="Z1168" s="88" t="s">
        <v>298</v>
      </c>
      <c r="AA1168" s="88" t="s">
        <v>298</v>
      </c>
      <c r="AW1168" s="88">
        <v>3800</v>
      </c>
      <c r="BR1168" s="166" t="s">
        <v>219</v>
      </c>
      <c r="BS1168" t="str">
        <f>_xlfn.IFNA(IF(VLOOKUP(Prehlad_ZoP[[#This Row],[Žiadosť o platbu]],Celkový_súbor!A:A,1,FALSE)=Prehlad_ZoP[[#This Row],[Žiadosť o platbu]],"áno"),"nie")</f>
        <v>nie</v>
      </c>
    </row>
    <row r="1169" spans="3:71" x14ac:dyDescent="0.25">
      <c r="C1169" s="88" t="s">
        <v>1514</v>
      </c>
      <c r="E1169" s="9"/>
      <c r="L1169" s="88" t="s">
        <v>1526</v>
      </c>
      <c r="M1169" s="88" t="s">
        <v>1516</v>
      </c>
      <c r="N1169" s="88" t="s">
        <v>583</v>
      </c>
      <c r="Z1169" s="88" t="s">
        <v>298</v>
      </c>
      <c r="AA1169" s="88" t="s">
        <v>298</v>
      </c>
      <c r="AW1169" s="88">
        <v>1500</v>
      </c>
      <c r="BR1169" s="166" t="s">
        <v>219</v>
      </c>
      <c r="BS1169" t="str">
        <f>_xlfn.IFNA(IF(VLOOKUP(Prehlad_ZoP[[#This Row],[Žiadosť o platbu]],Celkový_súbor!A:A,1,FALSE)=Prehlad_ZoP[[#This Row],[Žiadosť o platbu]],"áno"),"nie")</f>
        <v>nie</v>
      </c>
    </row>
    <row r="1170" spans="3:71" x14ac:dyDescent="0.25">
      <c r="C1170" s="88" t="s">
        <v>1514</v>
      </c>
      <c r="E1170" s="9"/>
      <c r="L1170" s="88" t="s">
        <v>1527</v>
      </c>
      <c r="M1170" s="88" t="s">
        <v>1516</v>
      </c>
      <c r="N1170" s="88" t="s">
        <v>583</v>
      </c>
      <c r="Z1170" s="88" t="s">
        <v>298</v>
      </c>
      <c r="AA1170" s="88" t="s">
        <v>298</v>
      </c>
      <c r="AW1170" s="88">
        <v>3420</v>
      </c>
      <c r="BR1170" s="166" t="s">
        <v>219</v>
      </c>
      <c r="BS1170" t="str">
        <f>_xlfn.IFNA(IF(VLOOKUP(Prehlad_ZoP[[#This Row],[Žiadosť o platbu]],Celkový_súbor!A:A,1,FALSE)=Prehlad_ZoP[[#This Row],[Žiadosť o platbu]],"áno"),"nie")</f>
        <v>nie</v>
      </c>
    </row>
    <row r="1171" spans="3:71" x14ac:dyDescent="0.25">
      <c r="C1171" s="88" t="s">
        <v>1514</v>
      </c>
      <c r="E1171" s="9"/>
      <c r="L1171" s="88" t="s">
        <v>1528</v>
      </c>
      <c r="M1171" s="88" t="s">
        <v>1516</v>
      </c>
      <c r="N1171" s="88" t="s">
        <v>583</v>
      </c>
      <c r="Z1171" s="88" t="s">
        <v>298</v>
      </c>
      <c r="AA1171" s="88" t="s">
        <v>298</v>
      </c>
      <c r="AW1171" s="88">
        <v>3496</v>
      </c>
      <c r="BR1171" s="166" t="s">
        <v>219</v>
      </c>
      <c r="BS1171" t="str">
        <f>_xlfn.IFNA(IF(VLOOKUP(Prehlad_ZoP[[#This Row],[Žiadosť o platbu]],Celkový_súbor!A:A,1,FALSE)=Prehlad_ZoP[[#This Row],[Žiadosť o platbu]],"áno"),"nie")</f>
        <v>nie</v>
      </c>
    </row>
    <row r="1172" spans="3:71" x14ac:dyDescent="0.25">
      <c r="C1172" s="88" t="s">
        <v>1514</v>
      </c>
      <c r="E1172" s="9"/>
      <c r="L1172" s="88" t="s">
        <v>1529</v>
      </c>
      <c r="M1172" s="88" t="s">
        <v>1516</v>
      </c>
      <c r="N1172" s="88" t="s">
        <v>583</v>
      </c>
      <c r="Z1172" s="88" t="s">
        <v>298</v>
      </c>
      <c r="AA1172" s="88" t="s">
        <v>298</v>
      </c>
      <c r="AW1172" s="88">
        <v>1244</v>
      </c>
      <c r="BR1172" s="166" t="s">
        <v>219</v>
      </c>
      <c r="BS1172" t="str">
        <f>_xlfn.IFNA(IF(VLOOKUP(Prehlad_ZoP[[#This Row],[Žiadosť o platbu]],Celkový_súbor!A:A,1,FALSE)=Prehlad_ZoP[[#This Row],[Žiadosť o platbu]],"áno"),"nie")</f>
        <v>nie</v>
      </c>
    </row>
    <row r="1173" spans="3:71" x14ac:dyDescent="0.25">
      <c r="C1173" s="88" t="s">
        <v>1514</v>
      </c>
      <c r="E1173" s="9"/>
      <c r="L1173" s="88" t="s">
        <v>1530</v>
      </c>
      <c r="M1173" s="88" t="s">
        <v>1516</v>
      </c>
      <c r="N1173" s="88" t="s">
        <v>583</v>
      </c>
      <c r="Z1173" s="88" t="s">
        <v>298</v>
      </c>
      <c r="AA1173" s="88" t="s">
        <v>298</v>
      </c>
      <c r="AW1173" s="88">
        <v>4370</v>
      </c>
      <c r="BR1173" s="166" t="s">
        <v>219</v>
      </c>
      <c r="BS1173" t="str">
        <f>_xlfn.IFNA(IF(VLOOKUP(Prehlad_ZoP[[#This Row],[Žiadosť o platbu]],Celkový_súbor!A:A,1,FALSE)=Prehlad_ZoP[[#This Row],[Žiadosť o platbu]],"áno"),"nie")</f>
        <v>nie</v>
      </c>
    </row>
    <row r="1174" spans="3:71" x14ac:dyDescent="0.25">
      <c r="C1174" s="88" t="s">
        <v>1514</v>
      </c>
      <c r="E1174" s="9"/>
      <c r="L1174" s="88" t="s">
        <v>1531</v>
      </c>
      <c r="M1174" s="88" t="s">
        <v>1516</v>
      </c>
      <c r="N1174" s="88" t="s">
        <v>583</v>
      </c>
      <c r="Z1174" s="88" t="s">
        <v>298</v>
      </c>
      <c r="AA1174" s="88" t="s">
        <v>298</v>
      </c>
      <c r="AW1174" s="88">
        <v>2000</v>
      </c>
      <c r="BR1174" s="166" t="s">
        <v>219</v>
      </c>
      <c r="BS1174" t="str">
        <f>_xlfn.IFNA(IF(VLOOKUP(Prehlad_ZoP[[#This Row],[Žiadosť o platbu]],Celkový_súbor!A:A,1,FALSE)=Prehlad_ZoP[[#This Row],[Žiadosť o platbu]],"áno"),"nie")</f>
        <v>nie</v>
      </c>
    </row>
    <row r="1175" spans="3:71" x14ac:dyDescent="0.25">
      <c r="C1175" s="88" t="s">
        <v>1514</v>
      </c>
      <c r="E1175" s="9"/>
      <c r="L1175" s="88" t="s">
        <v>1532</v>
      </c>
      <c r="M1175" s="88" t="s">
        <v>1516</v>
      </c>
      <c r="N1175" s="88" t="s">
        <v>583</v>
      </c>
      <c r="Z1175" s="88" t="s">
        <v>298</v>
      </c>
      <c r="AA1175" s="88" t="s">
        <v>298</v>
      </c>
      <c r="AW1175" s="88">
        <v>2660</v>
      </c>
      <c r="BR1175" s="166" t="s">
        <v>219</v>
      </c>
      <c r="BS1175" t="str">
        <f>_xlfn.IFNA(IF(VLOOKUP(Prehlad_ZoP[[#This Row],[Žiadosť o platbu]],Celkový_súbor!A:A,1,FALSE)=Prehlad_ZoP[[#This Row],[Žiadosť o platbu]],"áno"),"nie")</f>
        <v>nie</v>
      </c>
    </row>
    <row r="1176" spans="3:71" x14ac:dyDescent="0.25">
      <c r="C1176" s="88" t="s">
        <v>1514</v>
      </c>
      <c r="E1176" s="9"/>
      <c r="L1176" s="88" t="s">
        <v>1533</v>
      </c>
      <c r="M1176" s="88" t="s">
        <v>1516</v>
      </c>
      <c r="N1176" s="88" t="s">
        <v>583</v>
      </c>
      <c r="Z1176" s="88" t="s">
        <v>298</v>
      </c>
      <c r="AA1176" s="88" t="s">
        <v>298</v>
      </c>
      <c r="AW1176" s="88">
        <v>1244</v>
      </c>
      <c r="BR1176" s="166" t="s">
        <v>219</v>
      </c>
      <c r="BS1176" t="str">
        <f>_xlfn.IFNA(IF(VLOOKUP(Prehlad_ZoP[[#This Row],[Žiadosť o platbu]],Celkový_súbor!A:A,1,FALSE)=Prehlad_ZoP[[#This Row],[Žiadosť o platbu]],"áno"),"nie")</f>
        <v>nie</v>
      </c>
    </row>
    <row r="1177" spans="3:71" x14ac:dyDescent="0.25">
      <c r="C1177" s="88" t="s">
        <v>1514</v>
      </c>
      <c r="E1177" s="9"/>
      <c r="L1177" s="88" t="s">
        <v>1534</v>
      </c>
      <c r="M1177" s="88" t="s">
        <v>1516</v>
      </c>
      <c r="N1177" s="88" t="s">
        <v>583</v>
      </c>
      <c r="Z1177" s="88" t="s">
        <v>298</v>
      </c>
      <c r="AA1177" s="88" t="s">
        <v>298</v>
      </c>
      <c r="AW1177" s="88">
        <v>3500</v>
      </c>
      <c r="BR1177" s="166" t="s">
        <v>219</v>
      </c>
      <c r="BS1177" t="str">
        <f>_xlfn.IFNA(IF(VLOOKUP(Prehlad_ZoP[[#This Row],[Žiadosť o platbu]],Celkový_súbor!A:A,1,FALSE)=Prehlad_ZoP[[#This Row],[Žiadosť o platbu]],"áno"),"nie")</f>
        <v>nie</v>
      </c>
    </row>
    <row r="1178" spans="3:71" x14ac:dyDescent="0.25">
      <c r="C1178" s="88" t="s">
        <v>1514</v>
      </c>
      <c r="E1178" s="9"/>
      <c r="L1178" s="88" t="s">
        <v>1535</v>
      </c>
      <c r="M1178" s="88" t="s">
        <v>1516</v>
      </c>
      <c r="N1178" s="88" t="s">
        <v>583</v>
      </c>
      <c r="Z1178" s="88" t="s">
        <v>298</v>
      </c>
      <c r="AA1178" s="88" t="s">
        <v>298</v>
      </c>
      <c r="AW1178" s="88">
        <v>3800</v>
      </c>
      <c r="BR1178" s="166" t="s">
        <v>219</v>
      </c>
      <c r="BS1178" t="str">
        <f>_xlfn.IFNA(IF(VLOOKUP(Prehlad_ZoP[[#This Row],[Žiadosť o platbu]],Celkový_súbor!A:A,1,FALSE)=Prehlad_ZoP[[#This Row],[Žiadosť o platbu]],"áno"),"nie")</f>
        <v>nie</v>
      </c>
    </row>
    <row r="1179" spans="3:71" x14ac:dyDescent="0.25">
      <c r="C1179" s="88" t="s">
        <v>1514</v>
      </c>
      <c r="E1179" s="9"/>
      <c r="L1179" s="88" t="s">
        <v>1536</v>
      </c>
      <c r="M1179" s="88" t="s">
        <v>1516</v>
      </c>
      <c r="N1179" s="88" t="s">
        <v>583</v>
      </c>
      <c r="Z1179" s="88" t="s">
        <v>298</v>
      </c>
      <c r="AA1179" s="88" t="s">
        <v>298</v>
      </c>
      <c r="AW1179" s="88">
        <v>2280</v>
      </c>
      <c r="BR1179" s="166" t="s">
        <v>219</v>
      </c>
      <c r="BS1179" t="str">
        <f>_xlfn.IFNA(IF(VLOOKUP(Prehlad_ZoP[[#This Row],[Žiadosť o platbu]],Celkový_súbor!A:A,1,FALSE)=Prehlad_ZoP[[#This Row],[Žiadosť o platbu]],"áno"),"nie")</f>
        <v>nie</v>
      </c>
    </row>
    <row r="1180" spans="3:71" x14ac:dyDescent="0.25">
      <c r="C1180" s="88" t="s">
        <v>1514</v>
      </c>
      <c r="E1180" s="9"/>
      <c r="L1180" s="88" t="s">
        <v>1537</v>
      </c>
      <c r="M1180" s="88" t="s">
        <v>1516</v>
      </c>
      <c r="N1180" s="88" t="s">
        <v>583</v>
      </c>
      <c r="Z1180" s="88" t="s">
        <v>298</v>
      </c>
      <c r="AA1180" s="88" t="s">
        <v>298</v>
      </c>
      <c r="AW1180" s="88">
        <v>1500</v>
      </c>
      <c r="BR1180" s="166" t="s">
        <v>219</v>
      </c>
      <c r="BS1180" t="str">
        <f>_xlfn.IFNA(IF(VLOOKUP(Prehlad_ZoP[[#This Row],[Žiadosť o platbu]],Celkový_súbor!A:A,1,FALSE)=Prehlad_ZoP[[#This Row],[Žiadosť o platbu]],"áno"),"nie")</f>
        <v>nie</v>
      </c>
    </row>
    <row r="1181" spans="3:71" x14ac:dyDescent="0.25">
      <c r="C1181" s="88" t="s">
        <v>1514</v>
      </c>
      <c r="E1181" s="9"/>
      <c r="L1181" s="88" t="s">
        <v>1538</v>
      </c>
      <c r="M1181" s="88" t="s">
        <v>1516</v>
      </c>
      <c r="N1181" s="88" t="s">
        <v>583</v>
      </c>
      <c r="Z1181" s="88" t="s">
        <v>298</v>
      </c>
      <c r="AA1181" s="88" t="s">
        <v>298</v>
      </c>
      <c r="AW1181" s="88">
        <v>3420</v>
      </c>
      <c r="BR1181" s="166" t="s">
        <v>219</v>
      </c>
      <c r="BS1181" t="str">
        <f>_xlfn.IFNA(IF(VLOOKUP(Prehlad_ZoP[[#This Row],[Žiadosť o platbu]],Celkový_súbor!A:A,1,FALSE)=Prehlad_ZoP[[#This Row],[Žiadosť o platbu]],"áno"),"nie")</f>
        <v>nie</v>
      </c>
    </row>
    <row r="1182" spans="3:71" x14ac:dyDescent="0.25">
      <c r="C1182" s="88" t="s">
        <v>1514</v>
      </c>
      <c r="E1182" s="9"/>
      <c r="L1182" s="88" t="s">
        <v>1539</v>
      </c>
      <c r="M1182" s="88" t="s">
        <v>1516</v>
      </c>
      <c r="N1182" s="88" t="s">
        <v>583</v>
      </c>
      <c r="Z1182" s="88" t="s">
        <v>298</v>
      </c>
      <c r="AA1182" s="88" t="s">
        <v>298</v>
      </c>
      <c r="AW1182" s="88">
        <v>2870</v>
      </c>
      <c r="BR1182" s="166" t="s">
        <v>219</v>
      </c>
      <c r="BS1182" t="str">
        <f>_xlfn.IFNA(IF(VLOOKUP(Prehlad_ZoP[[#This Row],[Žiadosť o platbu]],Celkový_súbor!A:A,1,FALSE)=Prehlad_ZoP[[#This Row],[Žiadosť o platbu]],"áno"),"nie")</f>
        <v>nie</v>
      </c>
    </row>
    <row r="1183" spans="3:71" x14ac:dyDescent="0.25">
      <c r="C1183" s="88" t="s">
        <v>1514</v>
      </c>
      <c r="E1183" s="9"/>
      <c r="L1183" s="88" t="s">
        <v>1540</v>
      </c>
      <c r="M1183" s="88" t="s">
        <v>1516</v>
      </c>
      <c r="N1183" s="88" t="s">
        <v>583</v>
      </c>
      <c r="Z1183" s="88" t="s">
        <v>298</v>
      </c>
      <c r="AA1183" s="88" t="s">
        <v>298</v>
      </c>
      <c r="AW1183" s="88">
        <v>3420</v>
      </c>
      <c r="BR1183" s="166" t="s">
        <v>219</v>
      </c>
      <c r="BS1183" t="str">
        <f>_xlfn.IFNA(IF(VLOOKUP(Prehlad_ZoP[[#This Row],[Žiadosť o platbu]],Celkový_súbor!A:A,1,FALSE)=Prehlad_ZoP[[#This Row],[Žiadosť o platbu]],"áno"),"nie")</f>
        <v>nie</v>
      </c>
    </row>
    <row r="1184" spans="3:71" x14ac:dyDescent="0.25">
      <c r="C1184" s="88" t="s">
        <v>1514</v>
      </c>
      <c r="E1184" s="9"/>
      <c r="L1184" s="88" t="s">
        <v>1541</v>
      </c>
      <c r="M1184" s="88" t="s">
        <v>1516</v>
      </c>
      <c r="N1184" s="88" t="s">
        <v>583</v>
      </c>
      <c r="Z1184" s="88" t="s">
        <v>298</v>
      </c>
      <c r="AA1184" s="88" t="s">
        <v>298</v>
      </c>
      <c r="AW1184" s="88">
        <v>3420</v>
      </c>
      <c r="BR1184" s="166" t="s">
        <v>219</v>
      </c>
      <c r="BS1184" t="str">
        <f>_xlfn.IFNA(IF(VLOOKUP(Prehlad_ZoP[[#This Row],[Žiadosť o platbu]],Celkový_súbor!A:A,1,FALSE)=Prehlad_ZoP[[#This Row],[Žiadosť o platbu]],"áno"),"nie")</f>
        <v>nie</v>
      </c>
    </row>
    <row r="1185" spans="3:71" x14ac:dyDescent="0.25">
      <c r="C1185" s="88" t="s">
        <v>1514</v>
      </c>
      <c r="E1185" s="9"/>
      <c r="L1185" s="88" t="s">
        <v>1542</v>
      </c>
      <c r="M1185" s="88" t="s">
        <v>1516</v>
      </c>
      <c r="N1185" s="88" t="s">
        <v>583</v>
      </c>
      <c r="Z1185" s="88" t="s">
        <v>298</v>
      </c>
      <c r="AA1185" s="88" t="s">
        <v>298</v>
      </c>
      <c r="AW1185" s="88">
        <v>3800</v>
      </c>
      <c r="BR1185" s="166" t="s">
        <v>219</v>
      </c>
      <c r="BS1185" t="str">
        <f>_xlfn.IFNA(IF(VLOOKUP(Prehlad_ZoP[[#This Row],[Žiadosť o platbu]],Celkový_súbor!A:A,1,FALSE)=Prehlad_ZoP[[#This Row],[Žiadosť o platbu]],"áno"),"nie")</f>
        <v>nie</v>
      </c>
    </row>
    <row r="1186" spans="3:71" x14ac:dyDescent="0.25">
      <c r="C1186" s="88" t="s">
        <v>1514</v>
      </c>
      <c r="E1186" s="9"/>
      <c r="L1186" s="88" t="s">
        <v>1543</v>
      </c>
      <c r="M1186" s="88" t="s">
        <v>1516</v>
      </c>
      <c r="N1186" s="88" t="s">
        <v>583</v>
      </c>
      <c r="Z1186" s="88" t="s">
        <v>298</v>
      </c>
      <c r="AA1186" s="88" t="s">
        <v>298</v>
      </c>
      <c r="AW1186" s="88">
        <v>3420</v>
      </c>
      <c r="BR1186" s="166" t="s">
        <v>219</v>
      </c>
      <c r="BS1186" t="str">
        <f>_xlfn.IFNA(IF(VLOOKUP(Prehlad_ZoP[[#This Row],[Žiadosť o platbu]],Celkový_súbor!A:A,1,FALSE)=Prehlad_ZoP[[#This Row],[Žiadosť o platbu]],"áno"),"nie")</f>
        <v>nie</v>
      </c>
    </row>
    <row r="1187" spans="3:71" x14ac:dyDescent="0.25">
      <c r="C1187" s="88" t="s">
        <v>1514</v>
      </c>
      <c r="E1187" s="9"/>
      <c r="L1187" s="88" t="s">
        <v>1544</v>
      </c>
      <c r="M1187" s="88" t="s">
        <v>1516</v>
      </c>
      <c r="N1187" s="88" t="s">
        <v>583</v>
      </c>
      <c r="Z1187" s="88" t="s">
        <v>298</v>
      </c>
      <c r="AA1187" s="88" t="s">
        <v>298</v>
      </c>
      <c r="AW1187" s="88">
        <v>1725</v>
      </c>
      <c r="BR1187" s="166" t="s">
        <v>219</v>
      </c>
      <c r="BS1187" t="str">
        <f>_xlfn.IFNA(IF(VLOOKUP(Prehlad_ZoP[[#This Row],[Žiadosť o platbu]],Celkový_súbor!A:A,1,FALSE)=Prehlad_ZoP[[#This Row],[Žiadosť o platbu]],"áno"),"nie")</f>
        <v>nie</v>
      </c>
    </row>
    <row r="1188" spans="3:71" x14ac:dyDescent="0.25">
      <c r="C1188" s="88" t="s">
        <v>1514</v>
      </c>
      <c r="E1188" s="9"/>
      <c r="L1188" s="88" t="s">
        <v>1545</v>
      </c>
      <c r="M1188" s="88" t="s">
        <v>1516</v>
      </c>
      <c r="N1188" s="88" t="s">
        <v>583</v>
      </c>
      <c r="Z1188" s="88" t="s">
        <v>298</v>
      </c>
      <c r="AA1188" s="88" t="s">
        <v>298</v>
      </c>
      <c r="AW1188" s="88">
        <v>3496</v>
      </c>
      <c r="BR1188" s="166" t="s">
        <v>219</v>
      </c>
      <c r="BS1188" t="str">
        <f>_xlfn.IFNA(IF(VLOOKUP(Prehlad_ZoP[[#This Row],[Žiadosť o platbu]],Celkový_súbor!A:A,1,FALSE)=Prehlad_ZoP[[#This Row],[Žiadosť o platbu]],"áno"),"nie")</f>
        <v>nie</v>
      </c>
    </row>
    <row r="1189" spans="3:71" x14ac:dyDescent="0.25">
      <c r="C1189" s="88" t="s">
        <v>1514</v>
      </c>
      <c r="E1189" s="9"/>
      <c r="L1189" s="88" t="s">
        <v>1546</v>
      </c>
      <c r="M1189" s="88" t="s">
        <v>1516</v>
      </c>
      <c r="N1189" s="88" t="s">
        <v>583</v>
      </c>
      <c r="Z1189" s="88" t="s">
        <v>298</v>
      </c>
      <c r="AA1189" s="88" t="s">
        <v>298</v>
      </c>
      <c r="AW1189" s="88">
        <v>3800</v>
      </c>
      <c r="BR1189" s="166" t="s">
        <v>219</v>
      </c>
      <c r="BS1189" t="str">
        <f>_xlfn.IFNA(IF(VLOOKUP(Prehlad_ZoP[[#This Row],[Žiadosť o platbu]],Celkový_súbor!A:A,1,FALSE)=Prehlad_ZoP[[#This Row],[Žiadosť o platbu]],"áno"),"nie")</f>
        <v>nie</v>
      </c>
    </row>
    <row r="1190" spans="3:71" x14ac:dyDescent="0.25">
      <c r="C1190" s="88" t="s">
        <v>1514</v>
      </c>
      <c r="E1190" s="9"/>
      <c r="L1190" s="88" t="s">
        <v>1547</v>
      </c>
      <c r="M1190" s="88" t="s">
        <v>1516</v>
      </c>
      <c r="N1190" s="88" t="s">
        <v>583</v>
      </c>
      <c r="Z1190" s="88" t="s">
        <v>298</v>
      </c>
      <c r="AA1190" s="88" t="s">
        <v>298</v>
      </c>
      <c r="AW1190" s="88">
        <v>3800</v>
      </c>
      <c r="BR1190" s="166" t="s">
        <v>219</v>
      </c>
      <c r="BS1190" t="str">
        <f>_xlfn.IFNA(IF(VLOOKUP(Prehlad_ZoP[[#This Row],[Žiadosť o platbu]],Celkový_súbor!A:A,1,FALSE)=Prehlad_ZoP[[#This Row],[Žiadosť o platbu]],"áno"),"nie")</f>
        <v>nie</v>
      </c>
    </row>
    <row r="1191" spans="3:71" x14ac:dyDescent="0.25">
      <c r="C1191" s="88" t="s">
        <v>1514</v>
      </c>
      <c r="E1191" s="9"/>
      <c r="L1191" s="88" t="s">
        <v>1548</v>
      </c>
      <c r="M1191" s="88" t="s">
        <v>1516</v>
      </c>
      <c r="N1191" s="88" t="s">
        <v>583</v>
      </c>
      <c r="Z1191" s="88" t="s">
        <v>298</v>
      </c>
      <c r="AA1191" s="88" t="s">
        <v>298</v>
      </c>
      <c r="AW1191" s="88">
        <v>3040</v>
      </c>
      <c r="BR1191" s="166" t="s">
        <v>219</v>
      </c>
      <c r="BS1191" t="str">
        <f>_xlfn.IFNA(IF(VLOOKUP(Prehlad_ZoP[[#This Row],[Žiadosť o platbu]],Celkový_súbor!A:A,1,FALSE)=Prehlad_ZoP[[#This Row],[Žiadosť o platbu]],"áno"),"nie")</f>
        <v>nie</v>
      </c>
    </row>
    <row r="1192" spans="3:71" x14ac:dyDescent="0.25">
      <c r="C1192" s="88" t="s">
        <v>1514</v>
      </c>
      <c r="E1192" s="9"/>
      <c r="L1192" s="88" t="s">
        <v>1549</v>
      </c>
      <c r="M1192" s="88" t="s">
        <v>1516</v>
      </c>
      <c r="N1192" s="88" t="s">
        <v>583</v>
      </c>
      <c r="Z1192" s="88" t="s">
        <v>298</v>
      </c>
      <c r="AA1192" s="88" t="s">
        <v>298</v>
      </c>
      <c r="AW1192" s="88">
        <v>4370</v>
      </c>
      <c r="BR1192" s="166" t="s">
        <v>219</v>
      </c>
      <c r="BS1192" t="str">
        <f>_xlfn.IFNA(IF(VLOOKUP(Prehlad_ZoP[[#This Row],[Žiadosť o platbu]],Celkový_súbor!A:A,1,FALSE)=Prehlad_ZoP[[#This Row],[Žiadosť o platbu]],"áno"),"nie")</f>
        <v>nie</v>
      </c>
    </row>
    <row r="1193" spans="3:71" x14ac:dyDescent="0.25">
      <c r="C1193" s="88" t="s">
        <v>1514</v>
      </c>
      <c r="E1193" s="9"/>
      <c r="L1193" s="88" t="s">
        <v>1550</v>
      </c>
      <c r="M1193" s="88" t="s">
        <v>1516</v>
      </c>
      <c r="N1193" s="88" t="s">
        <v>583</v>
      </c>
      <c r="Z1193" s="88" t="s">
        <v>298</v>
      </c>
      <c r="AA1193" s="88" t="s">
        <v>298</v>
      </c>
      <c r="AW1193" s="88">
        <v>1500</v>
      </c>
      <c r="BR1193" s="166" t="s">
        <v>219</v>
      </c>
      <c r="BS1193" t="str">
        <f>_xlfn.IFNA(IF(VLOOKUP(Prehlad_ZoP[[#This Row],[Žiadosť o platbu]],Celkový_súbor!A:A,1,FALSE)=Prehlad_ZoP[[#This Row],[Žiadosť o platbu]],"áno"),"nie")</f>
        <v>nie</v>
      </c>
    </row>
    <row r="1194" spans="3:71" x14ac:dyDescent="0.25">
      <c r="C1194" s="88" t="s">
        <v>1514</v>
      </c>
      <c r="E1194" s="9"/>
      <c r="L1194" s="88" t="s">
        <v>1551</v>
      </c>
      <c r="M1194" s="88" t="s">
        <v>1516</v>
      </c>
      <c r="N1194" s="88" t="s">
        <v>583</v>
      </c>
      <c r="Z1194" s="88" t="s">
        <v>298</v>
      </c>
      <c r="AA1194" s="88" t="s">
        <v>298</v>
      </c>
      <c r="AW1194" s="88">
        <v>3500</v>
      </c>
      <c r="BR1194" s="166" t="s">
        <v>219</v>
      </c>
      <c r="BS1194" t="str">
        <f>_xlfn.IFNA(IF(VLOOKUP(Prehlad_ZoP[[#This Row],[Žiadosť o platbu]],Celkový_súbor!A:A,1,FALSE)=Prehlad_ZoP[[#This Row],[Žiadosť o platbu]],"áno"),"nie")</f>
        <v>nie</v>
      </c>
    </row>
    <row r="1195" spans="3:71" x14ac:dyDescent="0.25">
      <c r="C1195" s="88" t="s">
        <v>1514</v>
      </c>
      <c r="E1195" s="9"/>
      <c r="L1195" s="88" t="s">
        <v>1552</v>
      </c>
      <c r="M1195" s="88" t="s">
        <v>1516</v>
      </c>
      <c r="N1195" s="88" t="s">
        <v>583</v>
      </c>
      <c r="Z1195" s="88" t="s">
        <v>298</v>
      </c>
      <c r="AA1195" s="88" t="s">
        <v>298</v>
      </c>
      <c r="AW1195" s="88">
        <v>3420</v>
      </c>
      <c r="BR1195" s="166" t="s">
        <v>219</v>
      </c>
      <c r="BS1195" t="str">
        <f>_xlfn.IFNA(IF(VLOOKUP(Prehlad_ZoP[[#This Row],[Žiadosť o platbu]],Celkový_súbor!A:A,1,FALSE)=Prehlad_ZoP[[#This Row],[Žiadosť o platbu]],"áno"),"nie")</f>
        <v>nie</v>
      </c>
    </row>
    <row r="1196" spans="3:71" x14ac:dyDescent="0.25">
      <c r="C1196" s="88" t="s">
        <v>1514</v>
      </c>
      <c r="E1196" s="9"/>
      <c r="L1196" s="88" t="s">
        <v>1553</v>
      </c>
      <c r="M1196" s="88" t="s">
        <v>1516</v>
      </c>
      <c r="N1196" s="88" t="s">
        <v>583</v>
      </c>
      <c r="Z1196" s="88" t="s">
        <v>298</v>
      </c>
      <c r="AA1196" s="88" t="s">
        <v>298</v>
      </c>
      <c r="AW1196" s="88">
        <v>3000</v>
      </c>
      <c r="BR1196" s="166" t="s">
        <v>219</v>
      </c>
      <c r="BS1196" t="str">
        <f>_xlfn.IFNA(IF(VLOOKUP(Prehlad_ZoP[[#This Row],[Žiadosť o platbu]],Celkový_súbor!A:A,1,FALSE)=Prehlad_ZoP[[#This Row],[Žiadosť o platbu]],"áno"),"nie")</f>
        <v>nie</v>
      </c>
    </row>
    <row r="1197" spans="3:71" x14ac:dyDescent="0.25">
      <c r="C1197" s="88" t="s">
        <v>1514</v>
      </c>
      <c r="E1197" s="9"/>
      <c r="L1197" s="88" t="s">
        <v>1554</v>
      </c>
      <c r="M1197" s="88" t="s">
        <v>1516</v>
      </c>
      <c r="N1197" s="88" t="s">
        <v>583</v>
      </c>
      <c r="Z1197" s="88" t="s">
        <v>298</v>
      </c>
      <c r="AA1197" s="88" t="s">
        <v>298</v>
      </c>
      <c r="AW1197" s="88">
        <v>3450</v>
      </c>
      <c r="BR1197" s="166" t="s">
        <v>219</v>
      </c>
      <c r="BS1197" t="str">
        <f>_xlfn.IFNA(IF(VLOOKUP(Prehlad_ZoP[[#This Row],[Žiadosť o platbu]],Celkový_súbor!A:A,1,FALSE)=Prehlad_ZoP[[#This Row],[Žiadosť o platbu]],"áno"),"nie")</f>
        <v>nie</v>
      </c>
    </row>
    <row r="1198" spans="3:71" x14ac:dyDescent="0.25">
      <c r="C1198" s="88" t="s">
        <v>1514</v>
      </c>
      <c r="E1198" s="9"/>
      <c r="L1198" s="88" t="s">
        <v>1555</v>
      </c>
      <c r="M1198" s="88" t="s">
        <v>1516</v>
      </c>
      <c r="N1198" s="88" t="s">
        <v>583</v>
      </c>
      <c r="Z1198" s="88" t="s">
        <v>298</v>
      </c>
      <c r="AA1198" s="88" t="s">
        <v>298</v>
      </c>
      <c r="AW1198" s="88">
        <v>3040</v>
      </c>
      <c r="BR1198" s="166" t="s">
        <v>219</v>
      </c>
      <c r="BS1198" t="str">
        <f>_xlfn.IFNA(IF(VLOOKUP(Prehlad_ZoP[[#This Row],[Žiadosť o platbu]],Celkový_súbor!A:A,1,FALSE)=Prehlad_ZoP[[#This Row],[Žiadosť o platbu]],"áno"),"nie")</f>
        <v>nie</v>
      </c>
    </row>
    <row r="1199" spans="3:71" x14ac:dyDescent="0.25">
      <c r="C1199" s="88" t="s">
        <v>1514</v>
      </c>
      <c r="E1199" s="9"/>
      <c r="L1199" s="88" t="s">
        <v>1556</v>
      </c>
      <c r="M1199" s="88" t="s">
        <v>1516</v>
      </c>
      <c r="N1199" s="88" t="s">
        <v>583</v>
      </c>
      <c r="Z1199" s="88" t="s">
        <v>298</v>
      </c>
      <c r="AA1199" s="88" t="s">
        <v>298</v>
      </c>
      <c r="AW1199" s="88">
        <v>4025</v>
      </c>
      <c r="BR1199" s="166" t="s">
        <v>219</v>
      </c>
      <c r="BS1199" t="str">
        <f>_xlfn.IFNA(IF(VLOOKUP(Prehlad_ZoP[[#This Row],[Žiadosť o platbu]],Celkový_súbor!A:A,1,FALSE)=Prehlad_ZoP[[#This Row],[Žiadosť o platbu]],"áno"),"nie")</f>
        <v>nie</v>
      </c>
    </row>
    <row r="1200" spans="3:71" x14ac:dyDescent="0.25">
      <c r="C1200" s="88" t="s">
        <v>1514</v>
      </c>
      <c r="E1200" s="9"/>
      <c r="L1200" s="88" t="s">
        <v>1557</v>
      </c>
      <c r="M1200" s="88" t="s">
        <v>1516</v>
      </c>
      <c r="N1200" s="88" t="s">
        <v>583</v>
      </c>
      <c r="Z1200" s="88" t="s">
        <v>298</v>
      </c>
      <c r="AA1200" s="88" t="s">
        <v>298</v>
      </c>
      <c r="AW1200" s="88">
        <v>2280</v>
      </c>
      <c r="BR1200" s="166" t="s">
        <v>219</v>
      </c>
      <c r="BS1200" t="str">
        <f>_xlfn.IFNA(IF(VLOOKUP(Prehlad_ZoP[[#This Row],[Žiadosť o platbu]],Celkový_súbor!A:A,1,FALSE)=Prehlad_ZoP[[#This Row],[Žiadosť o platbu]],"áno"),"nie")</f>
        <v>nie</v>
      </c>
    </row>
    <row r="1201" spans="3:71" x14ac:dyDescent="0.25">
      <c r="C1201" s="88" t="s">
        <v>1514</v>
      </c>
      <c r="E1201" s="9"/>
      <c r="L1201" s="88" t="s">
        <v>1558</v>
      </c>
      <c r="M1201" s="88" t="s">
        <v>1516</v>
      </c>
      <c r="N1201" s="88" t="s">
        <v>583</v>
      </c>
      <c r="Z1201" s="88" t="s">
        <v>298</v>
      </c>
      <c r="AA1201" s="88" t="s">
        <v>298</v>
      </c>
      <c r="AW1201" s="88">
        <v>3500</v>
      </c>
      <c r="BR1201" s="166" t="s">
        <v>219</v>
      </c>
      <c r="BS1201" t="str">
        <f>_xlfn.IFNA(IF(VLOOKUP(Prehlad_ZoP[[#This Row],[Žiadosť o platbu]],Celkový_súbor!A:A,1,FALSE)=Prehlad_ZoP[[#This Row],[Žiadosť o platbu]],"áno"),"nie")</f>
        <v>nie</v>
      </c>
    </row>
    <row r="1202" spans="3:71" x14ac:dyDescent="0.25">
      <c r="C1202" s="88" t="s">
        <v>1514</v>
      </c>
      <c r="E1202" s="9"/>
      <c r="L1202" s="88" t="s">
        <v>1559</v>
      </c>
      <c r="M1202" s="88" t="s">
        <v>1516</v>
      </c>
      <c r="N1202" s="88" t="s">
        <v>583</v>
      </c>
      <c r="Z1202" s="88" t="s">
        <v>298</v>
      </c>
      <c r="AA1202" s="88" t="s">
        <v>298</v>
      </c>
      <c r="AW1202" s="88">
        <v>3800</v>
      </c>
      <c r="BR1202" s="166" t="s">
        <v>219</v>
      </c>
      <c r="BS1202" t="str">
        <f>_xlfn.IFNA(IF(VLOOKUP(Prehlad_ZoP[[#This Row],[Žiadosť o platbu]],Celkový_súbor!A:A,1,FALSE)=Prehlad_ZoP[[#This Row],[Žiadosť o platbu]],"áno"),"nie")</f>
        <v>nie</v>
      </c>
    </row>
    <row r="1203" spans="3:71" x14ac:dyDescent="0.25">
      <c r="C1203" s="88" t="s">
        <v>1514</v>
      </c>
      <c r="E1203" s="9"/>
      <c r="L1203" s="88" t="s">
        <v>1560</v>
      </c>
      <c r="M1203" s="88" t="s">
        <v>1516</v>
      </c>
      <c r="N1203" s="88" t="s">
        <v>583</v>
      </c>
      <c r="Z1203" s="88" t="s">
        <v>298</v>
      </c>
      <c r="AA1203" s="88" t="s">
        <v>298</v>
      </c>
      <c r="AW1203" s="88">
        <v>2000</v>
      </c>
      <c r="BR1203" s="166" t="s">
        <v>219</v>
      </c>
      <c r="BS1203" t="str">
        <f>_xlfn.IFNA(IF(VLOOKUP(Prehlad_ZoP[[#This Row],[Žiadosť o platbu]],Celkový_súbor!A:A,1,FALSE)=Prehlad_ZoP[[#This Row],[Žiadosť o platbu]],"áno"),"nie")</f>
        <v>nie</v>
      </c>
    </row>
    <row r="1204" spans="3:71" x14ac:dyDescent="0.25">
      <c r="C1204" s="88" t="s">
        <v>1514</v>
      </c>
      <c r="E1204" s="9"/>
      <c r="L1204" s="88" t="s">
        <v>1561</v>
      </c>
      <c r="M1204" s="88" t="s">
        <v>1516</v>
      </c>
      <c r="N1204" s="88" t="s">
        <v>583</v>
      </c>
      <c r="Z1204" s="88" t="s">
        <v>298</v>
      </c>
      <c r="AA1204" s="88" t="s">
        <v>298</v>
      </c>
      <c r="AW1204" s="88">
        <v>1900</v>
      </c>
      <c r="BR1204" s="166" t="s">
        <v>219</v>
      </c>
      <c r="BS1204" t="str">
        <f>_xlfn.IFNA(IF(VLOOKUP(Prehlad_ZoP[[#This Row],[Žiadosť o platbu]],Celkový_súbor!A:A,1,FALSE)=Prehlad_ZoP[[#This Row],[Žiadosť o platbu]],"áno"),"nie")</f>
        <v>nie</v>
      </c>
    </row>
    <row r="1205" spans="3:71" x14ac:dyDescent="0.25">
      <c r="C1205" s="88" t="s">
        <v>1514</v>
      </c>
      <c r="E1205" s="9"/>
      <c r="L1205" s="88" t="s">
        <v>1562</v>
      </c>
      <c r="M1205" s="88" t="s">
        <v>1516</v>
      </c>
      <c r="N1205" s="88" t="s">
        <v>583</v>
      </c>
      <c r="Z1205" s="88" t="s">
        <v>298</v>
      </c>
      <c r="AA1205" s="88" t="s">
        <v>298</v>
      </c>
      <c r="AW1205" s="88">
        <v>3800</v>
      </c>
      <c r="BR1205" s="166" t="s">
        <v>219</v>
      </c>
      <c r="BS1205" t="str">
        <f>_xlfn.IFNA(IF(VLOOKUP(Prehlad_ZoP[[#This Row],[Žiadosť o platbu]],Celkový_súbor!A:A,1,FALSE)=Prehlad_ZoP[[#This Row],[Žiadosť o platbu]],"áno"),"nie")</f>
        <v>nie</v>
      </c>
    </row>
    <row r="1206" spans="3:71" x14ac:dyDescent="0.25">
      <c r="C1206" s="88" t="s">
        <v>1514</v>
      </c>
      <c r="E1206" s="9"/>
      <c r="L1206" s="88" t="s">
        <v>1563</v>
      </c>
      <c r="M1206" s="88" t="s">
        <v>1516</v>
      </c>
      <c r="N1206" s="88" t="s">
        <v>583</v>
      </c>
      <c r="Z1206" s="88" t="s">
        <v>298</v>
      </c>
      <c r="AA1206" s="88" t="s">
        <v>298</v>
      </c>
      <c r="AW1206" s="88">
        <v>2660</v>
      </c>
      <c r="BR1206" s="166" t="s">
        <v>219</v>
      </c>
      <c r="BS1206" t="str">
        <f>_xlfn.IFNA(IF(VLOOKUP(Prehlad_ZoP[[#This Row],[Žiadosť o platbu]],Celkový_súbor!A:A,1,FALSE)=Prehlad_ZoP[[#This Row],[Žiadosť o platbu]],"áno"),"nie")</f>
        <v>nie</v>
      </c>
    </row>
    <row r="1207" spans="3:71" x14ac:dyDescent="0.25">
      <c r="C1207" s="88" t="s">
        <v>1514</v>
      </c>
      <c r="E1207" s="9"/>
      <c r="L1207" s="88" t="s">
        <v>1564</v>
      </c>
      <c r="M1207" s="88" t="s">
        <v>1516</v>
      </c>
      <c r="N1207" s="88" t="s">
        <v>583</v>
      </c>
      <c r="Z1207" s="88" t="s">
        <v>298</v>
      </c>
      <c r="AA1207" s="88" t="s">
        <v>298</v>
      </c>
      <c r="AW1207" s="88">
        <v>3800</v>
      </c>
      <c r="BR1207" s="166" t="s">
        <v>219</v>
      </c>
      <c r="BS1207" t="str">
        <f>_xlfn.IFNA(IF(VLOOKUP(Prehlad_ZoP[[#This Row],[Žiadosť o platbu]],Celkový_súbor!A:A,1,FALSE)=Prehlad_ZoP[[#This Row],[Žiadosť o platbu]],"áno"),"nie")</f>
        <v>nie</v>
      </c>
    </row>
    <row r="1208" spans="3:71" x14ac:dyDescent="0.25">
      <c r="C1208" s="88" t="s">
        <v>1514</v>
      </c>
      <c r="E1208" s="9"/>
      <c r="L1208" s="88" t="s">
        <v>1565</v>
      </c>
      <c r="M1208" s="88" t="s">
        <v>1516</v>
      </c>
      <c r="N1208" s="88" t="s">
        <v>583</v>
      </c>
      <c r="Z1208" s="88" t="s">
        <v>298</v>
      </c>
      <c r="AA1208" s="88" t="s">
        <v>298</v>
      </c>
      <c r="AW1208" s="88">
        <v>3496</v>
      </c>
      <c r="BR1208" s="166" t="s">
        <v>219</v>
      </c>
      <c r="BS1208" t="str">
        <f>_xlfn.IFNA(IF(VLOOKUP(Prehlad_ZoP[[#This Row],[Žiadosť o platbu]],Celkový_súbor!A:A,1,FALSE)=Prehlad_ZoP[[#This Row],[Žiadosť o platbu]],"áno"),"nie")</f>
        <v>nie</v>
      </c>
    </row>
    <row r="1209" spans="3:71" x14ac:dyDescent="0.25">
      <c r="C1209" s="88" t="s">
        <v>1514</v>
      </c>
      <c r="E1209" s="9"/>
      <c r="L1209" s="88" t="s">
        <v>1566</v>
      </c>
      <c r="M1209" s="88" t="s">
        <v>1516</v>
      </c>
      <c r="N1209" s="88" t="s">
        <v>583</v>
      </c>
      <c r="Z1209" s="88" t="s">
        <v>298</v>
      </c>
      <c r="AA1209" s="88" t="s">
        <v>298</v>
      </c>
      <c r="AW1209" s="88">
        <v>3040</v>
      </c>
      <c r="BR1209" s="166" t="s">
        <v>219</v>
      </c>
      <c r="BS1209" t="str">
        <f>_xlfn.IFNA(IF(VLOOKUP(Prehlad_ZoP[[#This Row],[Žiadosť o platbu]],Celkový_súbor!A:A,1,FALSE)=Prehlad_ZoP[[#This Row],[Žiadosť o platbu]],"áno"),"nie")</f>
        <v>nie</v>
      </c>
    </row>
    <row r="1210" spans="3:71" x14ac:dyDescent="0.25">
      <c r="C1210" s="88" t="s">
        <v>1514</v>
      </c>
      <c r="E1210" s="9"/>
      <c r="L1210" s="88" t="s">
        <v>1567</v>
      </c>
      <c r="M1210" s="88" t="s">
        <v>1516</v>
      </c>
      <c r="N1210" s="88" t="s">
        <v>583</v>
      </c>
      <c r="Z1210" s="88" t="s">
        <v>298</v>
      </c>
      <c r="AA1210" s="88" t="s">
        <v>298</v>
      </c>
      <c r="AW1210" s="88">
        <v>2300</v>
      </c>
      <c r="BR1210" s="166" t="s">
        <v>219</v>
      </c>
      <c r="BS1210" t="str">
        <f>_xlfn.IFNA(IF(VLOOKUP(Prehlad_ZoP[[#This Row],[Žiadosť o platbu]],Celkový_súbor!A:A,1,FALSE)=Prehlad_ZoP[[#This Row],[Žiadosť o platbu]],"áno"),"nie")</f>
        <v>nie</v>
      </c>
    </row>
    <row r="1211" spans="3:71" x14ac:dyDescent="0.25">
      <c r="C1211" s="88" t="s">
        <v>1514</v>
      </c>
      <c r="E1211" s="9"/>
      <c r="L1211" s="88" t="s">
        <v>1568</v>
      </c>
      <c r="M1211" s="88" t="s">
        <v>1516</v>
      </c>
      <c r="N1211" s="88" t="s">
        <v>583</v>
      </c>
      <c r="Z1211" s="88" t="s">
        <v>298</v>
      </c>
      <c r="AA1211" s="88" t="s">
        <v>298</v>
      </c>
      <c r="AW1211" s="88">
        <v>3059</v>
      </c>
      <c r="BR1211" s="166" t="s">
        <v>219</v>
      </c>
      <c r="BS1211" t="str">
        <f>_xlfn.IFNA(IF(VLOOKUP(Prehlad_ZoP[[#This Row],[Žiadosť o platbu]],Celkový_súbor!A:A,1,FALSE)=Prehlad_ZoP[[#This Row],[Žiadosť o platbu]],"áno"),"nie")</f>
        <v>nie</v>
      </c>
    </row>
    <row r="1212" spans="3:71" x14ac:dyDescent="0.25">
      <c r="C1212" s="88" t="s">
        <v>1514</v>
      </c>
      <c r="E1212" s="9"/>
      <c r="L1212" s="88" t="s">
        <v>1569</v>
      </c>
      <c r="M1212" s="88" t="s">
        <v>1516</v>
      </c>
      <c r="N1212" s="88" t="s">
        <v>583</v>
      </c>
      <c r="Z1212" s="88" t="s">
        <v>298</v>
      </c>
      <c r="AA1212" s="88" t="s">
        <v>298</v>
      </c>
      <c r="AW1212" s="88">
        <v>2280</v>
      </c>
      <c r="BR1212" s="166" t="s">
        <v>219</v>
      </c>
      <c r="BS1212" t="str">
        <f>_xlfn.IFNA(IF(VLOOKUP(Prehlad_ZoP[[#This Row],[Žiadosť o platbu]],Celkový_súbor!A:A,1,FALSE)=Prehlad_ZoP[[#This Row],[Žiadosť o platbu]],"áno"),"nie")</f>
        <v>nie</v>
      </c>
    </row>
    <row r="1213" spans="3:71" x14ac:dyDescent="0.25">
      <c r="C1213" s="88" t="s">
        <v>1514</v>
      </c>
      <c r="E1213" s="9"/>
      <c r="L1213" s="88" t="s">
        <v>1570</v>
      </c>
      <c r="M1213" s="88" t="s">
        <v>1516</v>
      </c>
      <c r="N1213" s="88" t="s">
        <v>583</v>
      </c>
      <c r="Z1213" s="88" t="s">
        <v>298</v>
      </c>
      <c r="AA1213" s="88" t="s">
        <v>298</v>
      </c>
      <c r="AW1213" s="88">
        <v>2300</v>
      </c>
      <c r="BR1213" s="166" t="s">
        <v>219</v>
      </c>
      <c r="BS1213" t="str">
        <f>_xlfn.IFNA(IF(VLOOKUP(Prehlad_ZoP[[#This Row],[Žiadosť o platbu]],Celkový_súbor!A:A,1,FALSE)=Prehlad_ZoP[[#This Row],[Žiadosť o platbu]],"áno"),"nie")</f>
        <v>nie</v>
      </c>
    </row>
    <row r="1214" spans="3:71" x14ac:dyDescent="0.25">
      <c r="C1214" s="88" t="s">
        <v>1514</v>
      </c>
      <c r="E1214" s="9"/>
      <c r="L1214" s="88" t="s">
        <v>1571</v>
      </c>
      <c r="M1214" s="88" t="s">
        <v>1516</v>
      </c>
      <c r="N1214" s="88" t="s">
        <v>583</v>
      </c>
      <c r="Z1214" s="88" t="s">
        <v>298</v>
      </c>
      <c r="AA1214" s="88" t="s">
        <v>298</v>
      </c>
      <c r="AW1214" s="88">
        <v>4025</v>
      </c>
      <c r="BR1214" s="166" t="s">
        <v>219</v>
      </c>
      <c r="BS1214" t="str">
        <f>_xlfn.IFNA(IF(VLOOKUP(Prehlad_ZoP[[#This Row],[Žiadosť o platbu]],Celkový_súbor!A:A,1,FALSE)=Prehlad_ZoP[[#This Row],[Žiadosť o platbu]],"áno"),"nie")</f>
        <v>nie</v>
      </c>
    </row>
    <row r="1215" spans="3:71" x14ac:dyDescent="0.25">
      <c r="C1215" s="88" t="s">
        <v>1514</v>
      </c>
      <c r="E1215" s="9"/>
      <c r="L1215" s="88" t="s">
        <v>1572</v>
      </c>
      <c r="M1215" s="88" t="s">
        <v>1516</v>
      </c>
      <c r="N1215" s="88" t="s">
        <v>583</v>
      </c>
      <c r="Z1215" s="88" t="s">
        <v>298</v>
      </c>
      <c r="AA1215" s="88" t="s">
        <v>298</v>
      </c>
      <c r="AW1215" s="88">
        <v>4370</v>
      </c>
      <c r="BR1215" s="166" t="s">
        <v>219</v>
      </c>
      <c r="BS1215" t="str">
        <f>_xlfn.IFNA(IF(VLOOKUP(Prehlad_ZoP[[#This Row],[Žiadosť o platbu]],Celkový_súbor!A:A,1,FALSE)=Prehlad_ZoP[[#This Row],[Žiadosť o platbu]],"áno"),"nie")</f>
        <v>nie</v>
      </c>
    </row>
    <row r="1216" spans="3:71" x14ac:dyDescent="0.25">
      <c r="C1216" s="88" t="s">
        <v>1514</v>
      </c>
      <c r="E1216" s="9"/>
      <c r="L1216" s="88" t="s">
        <v>1573</v>
      </c>
      <c r="M1216" s="88" t="s">
        <v>1516</v>
      </c>
      <c r="N1216" s="88" t="s">
        <v>583</v>
      </c>
      <c r="Z1216" s="88" t="s">
        <v>298</v>
      </c>
      <c r="AA1216" s="88" t="s">
        <v>298</v>
      </c>
      <c r="AW1216" s="88">
        <v>3040</v>
      </c>
      <c r="BR1216" s="166" t="s">
        <v>219</v>
      </c>
      <c r="BS1216" t="str">
        <f>_xlfn.IFNA(IF(VLOOKUP(Prehlad_ZoP[[#This Row],[Žiadosť o platbu]],Celkový_súbor!A:A,1,FALSE)=Prehlad_ZoP[[#This Row],[Žiadosť o platbu]],"áno"),"nie")</f>
        <v>nie</v>
      </c>
    </row>
    <row r="1217" spans="3:71" x14ac:dyDescent="0.25">
      <c r="C1217" s="88" t="s">
        <v>1514</v>
      </c>
      <c r="E1217" s="9"/>
      <c r="L1217" s="88" t="s">
        <v>1574</v>
      </c>
      <c r="M1217" s="88" t="s">
        <v>1516</v>
      </c>
      <c r="N1217" s="88" t="s">
        <v>583</v>
      </c>
      <c r="Z1217" s="88" t="s">
        <v>298</v>
      </c>
      <c r="AA1217" s="88" t="s">
        <v>298</v>
      </c>
      <c r="AW1217" s="88">
        <v>4370</v>
      </c>
      <c r="BR1217" s="166" t="s">
        <v>219</v>
      </c>
      <c r="BS1217" t="str">
        <f>_xlfn.IFNA(IF(VLOOKUP(Prehlad_ZoP[[#This Row],[Žiadosť o platbu]],Celkový_súbor!A:A,1,FALSE)=Prehlad_ZoP[[#This Row],[Žiadosť o platbu]],"áno"),"nie")</f>
        <v>nie</v>
      </c>
    </row>
    <row r="1218" spans="3:71" x14ac:dyDescent="0.25">
      <c r="C1218" s="88" t="s">
        <v>1514</v>
      </c>
      <c r="E1218" s="9"/>
      <c r="L1218" s="88" t="s">
        <v>1575</v>
      </c>
      <c r="M1218" s="88" t="s">
        <v>1516</v>
      </c>
      <c r="N1218" s="88" t="s">
        <v>583</v>
      </c>
      <c r="Z1218" s="88" t="s">
        <v>298</v>
      </c>
      <c r="AA1218" s="88" t="s">
        <v>298</v>
      </c>
      <c r="AW1218" s="88">
        <v>3421</v>
      </c>
      <c r="BR1218" s="166" t="s">
        <v>219</v>
      </c>
      <c r="BS1218" t="str">
        <f>_xlfn.IFNA(IF(VLOOKUP(Prehlad_ZoP[[#This Row],[Žiadosť o platbu]],Celkový_súbor!A:A,1,FALSE)=Prehlad_ZoP[[#This Row],[Žiadosť o platbu]],"áno"),"nie")</f>
        <v>nie</v>
      </c>
    </row>
    <row r="1219" spans="3:71" x14ac:dyDescent="0.25">
      <c r="C1219" s="88" t="s">
        <v>1514</v>
      </c>
      <c r="E1219" s="9"/>
      <c r="L1219" s="88" t="s">
        <v>1576</v>
      </c>
      <c r="M1219" s="88" t="s">
        <v>1516</v>
      </c>
      <c r="N1219" s="88" t="s">
        <v>583</v>
      </c>
      <c r="Z1219" s="88" t="s">
        <v>298</v>
      </c>
      <c r="AA1219" s="88" t="s">
        <v>298</v>
      </c>
      <c r="AW1219" s="88">
        <v>3000</v>
      </c>
      <c r="BR1219" s="166" t="s">
        <v>219</v>
      </c>
      <c r="BS1219" t="str">
        <f>_xlfn.IFNA(IF(VLOOKUP(Prehlad_ZoP[[#This Row],[Žiadosť o platbu]],Celkový_súbor!A:A,1,FALSE)=Prehlad_ZoP[[#This Row],[Žiadosť o platbu]],"áno"),"nie")</f>
        <v>nie</v>
      </c>
    </row>
    <row r="1220" spans="3:71" x14ac:dyDescent="0.25">
      <c r="C1220" s="88" t="s">
        <v>1514</v>
      </c>
      <c r="E1220" s="9"/>
      <c r="L1220" s="88" t="s">
        <v>1577</v>
      </c>
      <c r="M1220" s="88" t="s">
        <v>1516</v>
      </c>
      <c r="N1220" s="88" t="s">
        <v>583</v>
      </c>
      <c r="Z1220" s="88" t="s">
        <v>298</v>
      </c>
      <c r="AA1220" s="88" t="s">
        <v>298</v>
      </c>
      <c r="AW1220" s="88">
        <v>4370</v>
      </c>
      <c r="BR1220" s="166" t="s">
        <v>219</v>
      </c>
      <c r="BS1220" t="str">
        <f>_xlfn.IFNA(IF(VLOOKUP(Prehlad_ZoP[[#This Row],[Žiadosť o platbu]],Celkový_súbor!A:A,1,FALSE)=Prehlad_ZoP[[#This Row],[Žiadosť o platbu]],"áno"),"nie")</f>
        <v>nie</v>
      </c>
    </row>
    <row r="1221" spans="3:71" x14ac:dyDescent="0.25">
      <c r="C1221" s="88" t="s">
        <v>1514</v>
      </c>
      <c r="E1221" s="9"/>
      <c r="L1221" s="88" t="s">
        <v>1578</v>
      </c>
      <c r="M1221" s="88" t="s">
        <v>1516</v>
      </c>
      <c r="N1221" s="88" t="s">
        <v>583</v>
      </c>
      <c r="Z1221" s="88" t="s">
        <v>298</v>
      </c>
      <c r="AA1221" s="88" t="s">
        <v>298</v>
      </c>
      <c r="AW1221" s="88">
        <v>2300</v>
      </c>
      <c r="BR1221" s="166" t="s">
        <v>219</v>
      </c>
      <c r="BS1221" t="str">
        <f>_xlfn.IFNA(IF(VLOOKUP(Prehlad_ZoP[[#This Row],[Žiadosť o platbu]],Celkový_súbor!A:A,1,FALSE)=Prehlad_ZoP[[#This Row],[Žiadosť o platbu]],"áno"),"nie")</f>
        <v>nie</v>
      </c>
    </row>
    <row r="1222" spans="3:71" x14ac:dyDescent="0.25">
      <c r="C1222" s="88" t="s">
        <v>1514</v>
      </c>
      <c r="E1222" s="9"/>
      <c r="L1222" s="88" t="s">
        <v>1579</v>
      </c>
      <c r="M1222" s="88" t="s">
        <v>1516</v>
      </c>
      <c r="N1222" s="88" t="s">
        <v>583</v>
      </c>
      <c r="Z1222" s="88" t="s">
        <v>298</v>
      </c>
      <c r="AA1222" s="88" t="s">
        <v>298</v>
      </c>
      <c r="AW1222" s="88">
        <v>4025</v>
      </c>
      <c r="BR1222" s="166" t="s">
        <v>219</v>
      </c>
      <c r="BS1222" t="str">
        <f>_xlfn.IFNA(IF(VLOOKUP(Prehlad_ZoP[[#This Row],[Žiadosť o platbu]],Celkový_súbor!A:A,1,FALSE)=Prehlad_ZoP[[#This Row],[Žiadosť o platbu]],"áno"),"nie")</f>
        <v>nie</v>
      </c>
    </row>
    <row r="1223" spans="3:71" x14ac:dyDescent="0.25">
      <c r="C1223" s="88" t="s">
        <v>1514</v>
      </c>
      <c r="E1223" s="9"/>
      <c r="L1223" s="88" t="s">
        <v>1580</v>
      </c>
      <c r="M1223" s="88" t="s">
        <v>1516</v>
      </c>
      <c r="N1223" s="88" t="s">
        <v>583</v>
      </c>
      <c r="Z1223" s="88" t="s">
        <v>298</v>
      </c>
      <c r="AA1223" s="88" t="s">
        <v>298</v>
      </c>
      <c r="AW1223" s="88">
        <v>3000</v>
      </c>
      <c r="BR1223" s="166" t="s">
        <v>219</v>
      </c>
      <c r="BS1223" t="str">
        <f>_xlfn.IFNA(IF(VLOOKUP(Prehlad_ZoP[[#This Row],[Žiadosť o platbu]],Celkový_súbor!A:A,1,FALSE)=Prehlad_ZoP[[#This Row],[Žiadosť o platbu]],"áno"),"nie")</f>
        <v>nie</v>
      </c>
    </row>
    <row r="1224" spans="3:71" x14ac:dyDescent="0.25">
      <c r="C1224" s="88" t="s">
        <v>1514</v>
      </c>
      <c r="E1224" s="9"/>
      <c r="L1224" s="88" t="s">
        <v>1581</v>
      </c>
      <c r="M1224" s="88" t="s">
        <v>1516</v>
      </c>
      <c r="N1224" s="88" t="s">
        <v>583</v>
      </c>
      <c r="Z1224" s="88" t="s">
        <v>298</v>
      </c>
      <c r="AA1224" s="88" t="s">
        <v>298</v>
      </c>
      <c r="AW1224" s="88">
        <v>2500</v>
      </c>
      <c r="BR1224" s="166" t="s">
        <v>219</v>
      </c>
      <c r="BS1224" t="str">
        <f>_xlfn.IFNA(IF(VLOOKUP(Prehlad_ZoP[[#This Row],[Žiadosť o platbu]],Celkový_súbor!A:A,1,FALSE)=Prehlad_ZoP[[#This Row],[Žiadosť o platbu]],"áno"),"nie")</f>
        <v>nie</v>
      </c>
    </row>
    <row r="1225" spans="3:71" x14ac:dyDescent="0.25">
      <c r="C1225" s="88" t="s">
        <v>1514</v>
      </c>
      <c r="E1225" s="9"/>
      <c r="L1225" s="88" t="s">
        <v>1582</v>
      </c>
      <c r="M1225" s="88" t="s">
        <v>1516</v>
      </c>
      <c r="N1225" s="88" t="s">
        <v>583</v>
      </c>
      <c r="Z1225" s="88" t="s">
        <v>298</v>
      </c>
      <c r="AA1225" s="88" t="s">
        <v>298</v>
      </c>
      <c r="AW1225" s="88">
        <v>3496</v>
      </c>
      <c r="BR1225" s="166" t="s">
        <v>219</v>
      </c>
      <c r="BS1225" t="str">
        <f>_xlfn.IFNA(IF(VLOOKUP(Prehlad_ZoP[[#This Row],[Žiadosť o platbu]],Celkový_súbor!A:A,1,FALSE)=Prehlad_ZoP[[#This Row],[Žiadosť o platbu]],"áno"),"nie")</f>
        <v>nie</v>
      </c>
    </row>
    <row r="1226" spans="3:71" x14ac:dyDescent="0.25">
      <c r="C1226" s="88" t="s">
        <v>1514</v>
      </c>
      <c r="E1226" s="9"/>
      <c r="L1226" s="88" t="s">
        <v>1583</v>
      </c>
      <c r="M1226" s="88" t="s">
        <v>1516</v>
      </c>
      <c r="N1226" s="88" t="s">
        <v>583</v>
      </c>
      <c r="Z1226" s="88" t="s">
        <v>298</v>
      </c>
      <c r="AA1226" s="88" t="s">
        <v>298</v>
      </c>
      <c r="AW1226" s="88">
        <v>2000</v>
      </c>
      <c r="BR1226" s="166" t="s">
        <v>219</v>
      </c>
      <c r="BS1226" t="str">
        <f>_xlfn.IFNA(IF(VLOOKUP(Prehlad_ZoP[[#This Row],[Žiadosť o platbu]],Celkový_súbor!A:A,1,FALSE)=Prehlad_ZoP[[#This Row],[Žiadosť o platbu]],"áno"),"nie")</f>
        <v>nie</v>
      </c>
    </row>
    <row r="1227" spans="3:71" x14ac:dyDescent="0.25">
      <c r="C1227" s="88" t="s">
        <v>1514</v>
      </c>
      <c r="E1227" s="9"/>
      <c r="L1227" s="88" t="s">
        <v>1584</v>
      </c>
      <c r="M1227" s="88" t="s">
        <v>1516</v>
      </c>
      <c r="N1227" s="88" t="s">
        <v>583</v>
      </c>
      <c r="Z1227" s="88" t="s">
        <v>298</v>
      </c>
      <c r="AA1227" s="88" t="s">
        <v>298</v>
      </c>
      <c r="AW1227" s="88">
        <v>2500</v>
      </c>
      <c r="BR1227" s="166" t="s">
        <v>219</v>
      </c>
      <c r="BS1227" t="str">
        <f>_xlfn.IFNA(IF(VLOOKUP(Prehlad_ZoP[[#This Row],[Žiadosť o platbu]],Celkový_súbor!A:A,1,FALSE)=Prehlad_ZoP[[#This Row],[Žiadosť o platbu]],"áno"),"nie")</f>
        <v>nie</v>
      </c>
    </row>
    <row r="1228" spans="3:71" x14ac:dyDescent="0.25">
      <c r="C1228" s="88" t="s">
        <v>1514</v>
      </c>
      <c r="E1228" s="9"/>
      <c r="L1228" s="88" t="s">
        <v>1585</v>
      </c>
      <c r="M1228" s="88" t="s">
        <v>1516</v>
      </c>
      <c r="N1228" s="88" t="s">
        <v>583</v>
      </c>
      <c r="Z1228" s="88" t="s">
        <v>298</v>
      </c>
      <c r="AA1228" s="88" t="s">
        <v>298</v>
      </c>
      <c r="AW1228" s="88">
        <v>1500</v>
      </c>
      <c r="BR1228" s="166" t="s">
        <v>219</v>
      </c>
      <c r="BS1228" t="str">
        <f>_xlfn.IFNA(IF(VLOOKUP(Prehlad_ZoP[[#This Row],[Žiadosť o platbu]],Celkový_súbor!A:A,1,FALSE)=Prehlad_ZoP[[#This Row],[Žiadosť o platbu]],"áno"),"nie")</f>
        <v>nie</v>
      </c>
    </row>
    <row r="1229" spans="3:71" x14ac:dyDescent="0.25">
      <c r="C1229" s="88" t="s">
        <v>1514</v>
      </c>
      <c r="E1229" s="9"/>
      <c r="L1229" s="88" t="s">
        <v>1586</v>
      </c>
      <c r="M1229" s="88" t="s">
        <v>1516</v>
      </c>
      <c r="N1229" s="88" t="s">
        <v>583</v>
      </c>
      <c r="Z1229" s="88" t="s">
        <v>298</v>
      </c>
      <c r="AA1229" s="88" t="s">
        <v>298</v>
      </c>
      <c r="AW1229" s="88">
        <v>3420</v>
      </c>
      <c r="BR1229" s="166" t="s">
        <v>219</v>
      </c>
      <c r="BS1229" t="str">
        <f>_xlfn.IFNA(IF(VLOOKUP(Prehlad_ZoP[[#This Row],[Žiadosť o platbu]],Celkový_súbor!A:A,1,FALSE)=Prehlad_ZoP[[#This Row],[Žiadosť o platbu]],"áno"),"nie")</f>
        <v>nie</v>
      </c>
    </row>
    <row r="1230" spans="3:71" x14ac:dyDescent="0.25">
      <c r="C1230" s="88" t="s">
        <v>1514</v>
      </c>
      <c r="E1230" s="9"/>
      <c r="L1230" s="88" t="s">
        <v>1587</v>
      </c>
      <c r="M1230" s="88" t="s">
        <v>1516</v>
      </c>
      <c r="N1230" s="88" t="s">
        <v>583</v>
      </c>
      <c r="Z1230" s="88" t="s">
        <v>298</v>
      </c>
      <c r="AA1230" s="88" t="s">
        <v>298</v>
      </c>
      <c r="AW1230" s="88">
        <v>1500</v>
      </c>
      <c r="BR1230" s="166" t="s">
        <v>219</v>
      </c>
      <c r="BS1230" t="str">
        <f>_xlfn.IFNA(IF(VLOOKUP(Prehlad_ZoP[[#This Row],[Žiadosť o platbu]],Celkový_súbor!A:A,1,FALSE)=Prehlad_ZoP[[#This Row],[Žiadosť o platbu]],"áno"),"nie")</f>
        <v>nie</v>
      </c>
    </row>
    <row r="1231" spans="3:71" x14ac:dyDescent="0.25">
      <c r="C1231" s="88" t="s">
        <v>1514</v>
      </c>
      <c r="E1231" s="9"/>
      <c r="L1231" s="88" t="s">
        <v>1588</v>
      </c>
      <c r="M1231" s="88" t="s">
        <v>1516</v>
      </c>
      <c r="N1231" s="88" t="s">
        <v>583</v>
      </c>
      <c r="Z1231" s="88" t="s">
        <v>298</v>
      </c>
      <c r="AA1231" s="88" t="s">
        <v>298</v>
      </c>
      <c r="AW1231" s="88">
        <v>3800</v>
      </c>
      <c r="BR1231" s="166" t="s">
        <v>219</v>
      </c>
      <c r="BS1231" t="str">
        <f>_xlfn.IFNA(IF(VLOOKUP(Prehlad_ZoP[[#This Row],[Žiadosť o platbu]],Celkový_súbor!A:A,1,FALSE)=Prehlad_ZoP[[#This Row],[Žiadosť o platbu]],"áno"),"nie")</f>
        <v>nie</v>
      </c>
    </row>
    <row r="1232" spans="3:71" x14ac:dyDescent="0.25">
      <c r="C1232" s="88" t="s">
        <v>1514</v>
      </c>
      <c r="E1232" s="9"/>
      <c r="L1232" s="88" t="s">
        <v>1589</v>
      </c>
      <c r="M1232" s="88" t="s">
        <v>1516</v>
      </c>
      <c r="N1232" s="88" t="s">
        <v>583</v>
      </c>
      <c r="Z1232" s="88" t="s">
        <v>298</v>
      </c>
      <c r="AA1232" s="88" t="s">
        <v>298</v>
      </c>
      <c r="AW1232" s="88">
        <v>1500</v>
      </c>
      <c r="BR1232" s="166" t="s">
        <v>219</v>
      </c>
      <c r="BS1232" t="str">
        <f>_xlfn.IFNA(IF(VLOOKUP(Prehlad_ZoP[[#This Row],[Žiadosť o platbu]],Celkový_súbor!A:A,1,FALSE)=Prehlad_ZoP[[#This Row],[Žiadosť o platbu]],"áno"),"nie")</f>
        <v>nie</v>
      </c>
    </row>
    <row r="1233" spans="3:71" x14ac:dyDescent="0.25">
      <c r="C1233" s="88" t="s">
        <v>1514</v>
      </c>
      <c r="E1233" s="9"/>
      <c r="L1233" s="88" t="s">
        <v>1590</v>
      </c>
      <c r="M1233" s="88" t="s">
        <v>1516</v>
      </c>
      <c r="N1233" s="88" t="s">
        <v>583</v>
      </c>
      <c r="Z1233" s="88" t="s">
        <v>298</v>
      </c>
      <c r="AA1233" s="88" t="s">
        <v>298</v>
      </c>
      <c r="AW1233" s="88">
        <v>3500</v>
      </c>
      <c r="BR1233" s="166" t="s">
        <v>219</v>
      </c>
      <c r="BS1233" t="str">
        <f>_xlfn.IFNA(IF(VLOOKUP(Prehlad_ZoP[[#This Row],[Žiadosť o platbu]],Celkový_súbor!A:A,1,FALSE)=Prehlad_ZoP[[#This Row],[Žiadosť o platbu]],"áno"),"nie")</f>
        <v>nie</v>
      </c>
    </row>
    <row r="1234" spans="3:71" x14ac:dyDescent="0.25">
      <c r="C1234" s="88" t="s">
        <v>1514</v>
      </c>
      <c r="E1234" s="9"/>
      <c r="L1234" s="88" t="s">
        <v>1591</v>
      </c>
      <c r="M1234" s="88" t="s">
        <v>1516</v>
      </c>
      <c r="N1234" s="88" t="s">
        <v>583</v>
      </c>
      <c r="Z1234" s="88" t="s">
        <v>298</v>
      </c>
      <c r="AA1234" s="88" t="s">
        <v>298</v>
      </c>
      <c r="AW1234" s="88">
        <v>3500</v>
      </c>
      <c r="BR1234" s="166" t="s">
        <v>219</v>
      </c>
      <c r="BS1234" t="str">
        <f>_xlfn.IFNA(IF(VLOOKUP(Prehlad_ZoP[[#This Row],[Žiadosť o platbu]],Celkový_súbor!A:A,1,FALSE)=Prehlad_ZoP[[#This Row],[Žiadosť o platbu]],"áno"),"nie")</f>
        <v>nie</v>
      </c>
    </row>
    <row r="1235" spans="3:71" x14ac:dyDescent="0.25">
      <c r="C1235" s="88" t="s">
        <v>1514</v>
      </c>
      <c r="E1235" s="9"/>
      <c r="L1235" s="88" t="s">
        <v>1592</v>
      </c>
      <c r="M1235" s="88" t="s">
        <v>1516</v>
      </c>
      <c r="N1235" s="88" t="s">
        <v>583</v>
      </c>
      <c r="Z1235" s="88" t="s">
        <v>298</v>
      </c>
      <c r="AA1235" s="88" t="s">
        <v>298</v>
      </c>
      <c r="AW1235" s="88">
        <v>2000</v>
      </c>
      <c r="BR1235" s="166" t="s">
        <v>219</v>
      </c>
      <c r="BS1235" t="str">
        <f>_xlfn.IFNA(IF(VLOOKUP(Prehlad_ZoP[[#This Row],[Žiadosť o platbu]],Celkový_súbor!A:A,1,FALSE)=Prehlad_ZoP[[#This Row],[Žiadosť o platbu]],"áno"),"nie")</f>
        <v>nie</v>
      </c>
    </row>
    <row r="1236" spans="3:71" x14ac:dyDescent="0.25">
      <c r="C1236" s="88" t="s">
        <v>1514</v>
      </c>
      <c r="E1236" s="9"/>
      <c r="L1236" s="88" t="s">
        <v>1593</v>
      </c>
      <c r="M1236" s="88" t="s">
        <v>1516</v>
      </c>
      <c r="N1236" s="88" t="s">
        <v>583</v>
      </c>
      <c r="Z1236" s="88" t="s">
        <v>298</v>
      </c>
      <c r="AA1236" s="88" t="s">
        <v>298</v>
      </c>
      <c r="AW1236" s="88">
        <v>1500</v>
      </c>
      <c r="BR1236" s="166" t="s">
        <v>219</v>
      </c>
      <c r="BS1236" t="str">
        <f>_xlfn.IFNA(IF(VLOOKUP(Prehlad_ZoP[[#This Row],[Žiadosť o platbu]],Celkový_súbor!A:A,1,FALSE)=Prehlad_ZoP[[#This Row],[Žiadosť o platbu]],"áno"),"nie")</f>
        <v>nie</v>
      </c>
    </row>
    <row r="1237" spans="3:71" x14ac:dyDescent="0.25">
      <c r="C1237" s="88" t="s">
        <v>1514</v>
      </c>
      <c r="E1237" s="9"/>
      <c r="L1237" s="88" t="s">
        <v>1594</v>
      </c>
      <c r="M1237" s="88" t="s">
        <v>1516</v>
      </c>
      <c r="N1237" s="88" t="s">
        <v>583</v>
      </c>
      <c r="Z1237" s="88" t="s">
        <v>298</v>
      </c>
      <c r="AA1237" s="88" t="s">
        <v>298</v>
      </c>
      <c r="AW1237" s="88">
        <v>3500</v>
      </c>
      <c r="BR1237" s="166" t="s">
        <v>219</v>
      </c>
      <c r="BS1237" t="str">
        <f>_xlfn.IFNA(IF(VLOOKUP(Prehlad_ZoP[[#This Row],[Žiadosť o platbu]],Celkový_súbor!A:A,1,FALSE)=Prehlad_ZoP[[#This Row],[Žiadosť o platbu]],"áno"),"nie")</f>
        <v>nie</v>
      </c>
    </row>
    <row r="1238" spans="3:71" x14ac:dyDescent="0.25">
      <c r="C1238" s="88" t="s">
        <v>1514</v>
      </c>
      <c r="E1238" s="9"/>
      <c r="L1238" s="88" t="s">
        <v>1595</v>
      </c>
      <c r="M1238" s="88" t="s">
        <v>1516</v>
      </c>
      <c r="N1238" s="88" t="s">
        <v>583</v>
      </c>
      <c r="Z1238" s="88" t="s">
        <v>298</v>
      </c>
      <c r="AA1238" s="88" t="s">
        <v>298</v>
      </c>
      <c r="AW1238" s="88">
        <v>3500</v>
      </c>
      <c r="BR1238" s="166" t="s">
        <v>219</v>
      </c>
      <c r="BS1238" t="str">
        <f>_xlfn.IFNA(IF(VLOOKUP(Prehlad_ZoP[[#This Row],[Žiadosť o platbu]],Celkový_súbor!A:A,1,FALSE)=Prehlad_ZoP[[#This Row],[Žiadosť o platbu]],"áno"),"nie")</f>
        <v>nie</v>
      </c>
    </row>
    <row r="1239" spans="3:71" x14ac:dyDescent="0.25">
      <c r="C1239" s="88" t="s">
        <v>1514</v>
      </c>
      <c r="E1239" s="9"/>
      <c r="L1239" s="88" t="s">
        <v>1596</v>
      </c>
      <c r="M1239" s="88" t="s">
        <v>1516</v>
      </c>
      <c r="N1239" s="88" t="s">
        <v>583</v>
      </c>
      <c r="Z1239" s="88" t="s">
        <v>298</v>
      </c>
      <c r="AA1239" s="88" t="s">
        <v>298</v>
      </c>
      <c r="AW1239" s="88">
        <v>3496</v>
      </c>
      <c r="BR1239" s="166" t="s">
        <v>219</v>
      </c>
      <c r="BS1239" t="str">
        <f>_xlfn.IFNA(IF(VLOOKUP(Prehlad_ZoP[[#This Row],[Žiadosť o platbu]],Celkový_súbor!A:A,1,FALSE)=Prehlad_ZoP[[#This Row],[Žiadosť o platbu]],"áno"),"nie")</f>
        <v>nie</v>
      </c>
    </row>
    <row r="1240" spans="3:71" x14ac:dyDescent="0.25">
      <c r="C1240" s="88" t="s">
        <v>1514</v>
      </c>
      <c r="E1240" s="9"/>
      <c r="L1240" s="88" t="s">
        <v>1597</v>
      </c>
      <c r="M1240" s="88" t="s">
        <v>1516</v>
      </c>
      <c r="N1240" s="88" t="s">
        <v>583</v>
      </c>
      <c r="Z1240" s="88" t="s">
        <v>298</v>
      </c>
      <c r="AA1240" s="88" t="s">
        <v>298</v>
      </c>
      <c r="AW1240" s="88">
        <v>2280</v>
      </c>
      <c r="BR1240" s="166" t="s">
        <v>219</v>
      </c>
      <c r="BS1240" t="str">
        <f>_xlfn.IFNA(IF(VLOOKUP(Prehlad_ZoP[[#This Row],[Žiadosť o platbu]],Celkový_súbor!A:A,1,FALSE)=Prehlad_ZoP[[#This Row],[Žiadosť o platbu]],"áno"),"nie")</f>
        <v>nie</v>
      </c>
    </row>
    <row r="1241" spans="3:71" x14ac:dyDescent="0.25">
      <c r="C1241" s="88" t="s">
        <v>1514</v>
      </c>
      <c r="E1241" s="9"/>
      <c r="L1241" s="88" t="s">
        <v>1598</v>
      </c>
      <c r="M1241" s="88" t="s">
        <v>1516</v>
      </c>
      <c r="N1241" s="88" t="s">
        <v>583</v>
      </c>
      <c r="Z1241" s="88" t="s">
        <v>298</v>
      </c>
      <c r="AA1241" s="88" t="s">
        <v>298</v>
      </c>
      <c r="AW1241" s="88">
        <v>1454</v>
      </c>
      <c r="BR1241" s="166" t="s">
        <v>219</v>
      </c>
      <c r="BS1241" t="str">
        <f>_xlfn.IFNA(IF(VLOOKUP(Prehlad_ZoP[[#This Row],[Žiadosť o platbu]],Celkový_súbor!A:A,1,FALSE)=Prehlad_ZoP[[#This Row],[Žiadosť o platbu]],"áno"),"nie")</f>
        <v>nie</v>
      </c>
    </row>
    <row r="1242" spans="3:71" x14ac:dyDescent="0.25">
      <c r="C1242" s="88" t="s">
        <v>1514</v>
      </c>
      <c r="E1242" s="9"/>
      <c r="L1242" s="88" t="s">
        <v>1599</v>
      </c>
      <c r="M1242" s="88" t="s">
        <v>1516</v>
      </c>
      <c r="N1242" s="88" t="s">
        <v>583</v>
      </c>
      <c r="Z1242" s="88" t="s">
        <v>298</v>
      </c>
      <c r="AA1242" s="88" t="s">
        <v>298</v>
      </c>
      <c r="AW1242" s="88">
        <v>820</v>
      </c>
      <c r="BR1242" s="166" t="s">
        <v>219</v>
      </c>
      <c r="BS1242" t="str">
        <f>_xlfn.IFNA(IF(VLOOKUP(Prehlad_ZoP[[#This Row],[Žiadosť o platbu]],Celkový_súbor!A:A,1,FALSE)=Prehlad_ZoP[[#This Row],[Žiadosť o platbu]],"áno"),"nie")</f>
        <v>nie</v>
      </c>
    </row>
    <row r="1243" spans="3:71" x14ac:dyDescent="0.25">
      <c r="C1243" s="88" t="s">
        <v>1514</v>
      </c>
      <c r="E1243" s="9"/>
      <c r="L1243" s="88" t="s">
        <v>1600</v>
      </c>
      <c r="M1243" s="88" t="s">
        <v>1516</v>
      </c>
      <c r="N1243" s="88" t="s">
        <v>583</v>
      </c>
      <c r="Z1243" s="88" t="s">
        <v>298</v>
      </c>
      <c r="AA1243" s="88" t="s">
        <v>298</v>
      </c>
      <c r="AW1243" s="88">
        <v>2660</v>
      </c>
      <c r="BR1243" s="166" t="s">
        <v>219</v>
      </c>
      <c r="BS1243" t="str">
        <f>_xlfn.IFNA(IF(VLOOKUP(Prehlad_ZoP[[#This Row],[Žiadosť o platbu]],Celkový_súbor!A:A,1,FALSE)=Prehlad_ZoP[[#This Row],[Žiadosť o platbu]],"áno"),"nie")</f>
        <v>nie</v>
      </c>
    </row>
    <row r="1244" spans="3:71" x14ac:dyDescent="0.25">
      <c r="C1244" s="88" t="s">
        <v>1514</v>
      </c>
      <c r="E1244" s="9"/>
      <c r="L1244" s="88" t="s">
        <v>1601</v>
      </c>
      <c r="M1244" s="88" t="s">
        <v>1516</v>
      </c>
      <c r="N1244" s="88" t="s">
        <v>583</v>
      </c>
      <c r="Z1244" s="88" t="s">
        <v>298</v>
      </c>
      <c r="AA1244" s="88" t="s">
        <v>298</v>
      </c>
      <c r="AW1244" s="88">
        <v>3800</v>
      </c>
      <c r="BR1244" s="166" t="s">
        <v>219</v>
      </c>
      <c r="BS1244" t="str">
        <f>_xlfn.IFNA(IF(VLOOKUP(Prehlad_ZoP[[#This Row],[Žiadosť o platbu]],Celkový_súbor!A:A,1,FALSE)=Prehlad_ZoP[[#This Row],[Žiadosť o platbu]],"áno"),"nie")</f>
        <v>nie</v>
      </c>
    </row>
    <row r="1245" spans="3:71" x14ac:dyDescent="0.25">
      <c r="C1245" s="88" t="s">
        <v>1514</v>
      </c>
      <c r="E1245" s="9"/>
      <c r="L1245" s="88" t="s">
        <v>1602</v>
      </c>
      <c r="M1245" s="88" t="s">
        <v>1516</v>
      </c>
      <c r="N1245" s="88" t="s">
        <v>583</v>
      </c>
      <c r="Z1245" s="88" t="s">
        <v>298</v>
      </c>
      <c r="AA1245" s="88" t="s">
        <v>298</v>
      </c>
      <c r="AW1245" s="88">
        <v>4370</v>
      </c>
      <c r="BR1245" s="166" t="s">
        <v>219</v>
      </c>
      <c r="BS1245" t="str">
        <f>_xlfn.IFNA(IF(VLOOKUP(Prehlad_ZoP[[#This Row],[Žiadosť o platbu]],Celkový_súbor!A:A,1,FALSE)=Prehlad_ZoP[[#This Row],[Žiadosť o platbu]],"áno"),"nie")</f>
        <v>nie</v>
      </c>
    </row>
    <row r="1246" spans="3:71" x14ac:dyDescent="0.25">
      <c r="C1246" s="88" t="s">
        <v>1514</v>
      </c>
      <c r="E1246" s="9"/>
      <c r="L1246" s="88" t="s">
        <v>1603</v>
      </c>
      <c r="M1246" s="88" t="s">
        <v>1516</v>
      </c>
      <c r="N1246" s="88" t="s">
        <v>583</v>
      </c>
      <c r="Z1246" s="88" t="s">
        <v>298</v>
      </c>
      <c r="AA1246" s="88" t="s">
        <v>298</v>
      </c>
      <c r="AW1246" s="88">
        <v>2000</v>
      </c>
      <c r="BR1246" s="166" t="s">
        <v>219</v>
      </c>
      <c r="BS1246" t="str">
        <f>_xlfn.IFNA(IF(VLOOKUP(Prehlad_ZoP[[#This Row],[Žiadosť o platbu]],Celkový_súbor!A:A,1,FALSE)=Prehlad_ZoP[[#This Row],[Žiadosť o platbu]],"áno"),"nie")</f>
        <v>nie</v>
      </c>
    </row>
    <row r="1247" spans="3:71" x14ac:dyDescent="0.25">
      <c r="C1247" s="88" t="s">
        <v>1514</v>
      </c>
      <c r="E1247" s="9"/>
      <c r="L1247" s="88" t="s">
        <v>1604</v>
      </c>
      <c r="M1247" s="88" t="s">
        <v>1516</v>
      </c>
      <c r="N1247" s="88" t="s">
        <v>583</v>
      </c>
      <c r="Z1247" s="88" t="s">
        <v>298</v>
      </c>
      <c r="AA1247" s="88" t="s">
        <v>298</v>
      </c>
      <c r="AW1247" s="88">
        <v>1500</v>
      </c>
      <c r="BR1247" s="166" t="s">
        <v>219</v>
      </c>
      <c r="BS1247" t="str">
        <f>_xlfn.IFNA(IF(VLOOKUP(Prehlad_ZoP[[#This Row],[Žiadosť o platbu]],Celkový_súbor!A:A,1,FALSE)=Prehlad_ZoP[[#This Row],[Žiadosť o platbu]],"áno"),"nie")</f>
        <v>nie</v>
      </c>
    </row>
    <row r="1248" spans="3:71" x14ac:dyDescent="0.25">
      <c r="C1248" s="88" t="s">
        <v>1514</v>
      </c>
      <c r="E1248" s="9"/>
      <c r="L1248" s="88" t="s">
        <v>1605</v>
      </c>
      <c r="M1248" s="88" t="s">
        <v>1516</v>
      </c>
      <c r="N1248" s="88" t="s">
        <v>583</v>
      </c>
      <c r="Z1248" s="88" t="s">
        <v>298</v>
      </c>
      <c r="AA1248" s="88" t="s">
        <v>298</v>
      </c>
      <c r="AW1248" s="88">
        <v>1500</v>
      </c>
      <c r="BR1248" s="166" t="s">
        <v>219</v>
      </c>
      <c r="BS1248" t="str">
        <f>_xlfn.IFNA(IF(VLOOKUP(Prehlad_ZoP[[#This Row],[Žiadosť o platbu]],Celkový_súbor!A:A,1,FALSE)=Prehlad_ZoP[[#This Row],[Žiadosť o platbu]],"áno"),"nie")</f>
        <v>nie</v>
      </c>
    </row>
    <row r="1249" spans="3:71" x14ac:dyDescent="0.25">
      <c r="C1249" s="88" t="s">
        <v>1514</v>
      </c>
      <c r="E1249" s="9"/>
      <c r="L1249" s="88" t="s">
        <v>1606</v>
      </c>
      <c r="M1249" s="88" t="s">
        <v>1516</v>
      </c>
      <c r="N1249" s="88" t="s">
        <v>583</v>
      </c>
      <c r="Z1249" s="88" t="s">
        <v>298</v>
      </c>
      <c r="AA1249" s="88" t="s">
        <v>298</v>
      </c>
      <c r="AW1249" s="88">
        <v>1500</v>
      </c>
      <c r="BR1249" s="166" t="s">
        <v>219</v>
      </c>
      <c r="BS1249" t="str">
        <f>_xlfn.IFNA(IF(VLOOKUP(Prehlad_ZoP[[#This Row],[Žiadosť o platbu]],Celkový_súbor!A:A,1,FALSE)=Prehlad_ZoP[[#This Row],[Žiadosť o platbu]],"áno"),"nie")</f>
        <v>nie</v>
      </c>
    </row>
    <row r="1250" spans="3:71" x14ac:dyDescent="0.25">
      <c r="C1250" s="88" t="s">
        <v>1514</v>
      </c>
      <c r="E1250" s="9"/>
      <c r="L1250" s="88" t="s">
        <v>1607</v>
      </c>
      <c r="M1250" s="88" t="s">
        <v>1516</v>
      </c>
      <c r="N1250" s="88" t="s">
        <v>583</v>
      </c>
      <c r="Z1250" s="88" t="s">
        <v>298</v>
      </c>
      <c r="AA1250" s="88" t="s">
        <v>298</v>
      </c>
      <c r="AW1250" s="88">
        <v>3500</v>
      </c>
      <c r="BR1250" s="166" t="s">
        <v>219</v>
      </c>
      <c r="BS1250" t="str">
        <f>_xlfn.IFNA(IF(VLOOKUP(Prehlad_ZoP[[#This Row],[Žiadosť o platbu]],Celkový_súbor!A:A,1,FALSE)=Prehlad_ZoP[[#This Row],[Žiadosť o platbu]],"áno"),"nie")</f>
        <v>nie</v>
      </c>
    </row>
    <row r="1251" spans="3:71" x14ac:dyDescent="0.25">
      <c r="C1251" s="88" t="s">
        <v>1514</v>
      </c>
      <c r="E1251" s="9"/>
      <c r="L1251" s="88" t="s">
        <v>1608</v>
      </c>
      <c r="M1251" s="88" t="s">
        <v>1516</v>
      </c>
      <c r="N1251" s="88" t="s">
        <v>583</v>
      </c>
      <c r="Z1251" s="88" t="s">
        <v>298</v>
      </c>
      <c r="AA1251" s="88" t="s">
        <v>298</v>
      </c>
      <c r="AW1251" s="88">
        <v>3000</v>
      </c>
      <c r="BR1251" s="166" t="s">
        <v>219</v>
      </c>
      <c r="BS1251" t="str">
        <f>_xlfn.IFNA(IF(VLOOKUP(Prehlad_ZoP[[#This Row],[Žiadosť o platbu]],Celkový_súbor!A:A,1,FALSE)=Prehlad_ZoP[[#This Row],[Žiadosť o platbu]],"áno"),"nie")</f>
        <v>nie</v>
      </c>
    </row>
    <row r="1252" spans="3:71" x14ac:dyDescent="0.25">
      <c r="C1252" s="88" t="s">
        <v>1514</v>
      </c>
      <c r="E1252" s="9"/>
      <c r="L1252" s="88" t="s">
        <v>1609</v>
      </c>
      <c r="M1252" s="88" t="s">
        <v>1516</v>
      </c>
      <c r="N1252" s="88" t="s">
        <v>583</v>
      </c>
      <c r="Z1252" s="88" t="s">
        <v>298</v>
      </c>
      <c r="AA1252" s="88" t="s">
        <v>298</v>
      </c>
      <c r="AW1252" s="88">
        <v>4370</v>
      </c>
      <c r="BR1252" s="166" t="s">
        <v>219</v>
      </c>
      <c r="BS1252" t="str">
        <f>_xlfn.IFNA(IF(VLOOKUP(Prehlad_ZoP[[#This Row],[Žiadosť o platbu]],Celkový_súbor!A:A,1,FALSE)=Prehlad_ZoP[[#This Row],[Žiadosť o platbu]],"áno"),"nie")</f>
        <v>nie</v>
      </c>
    </row>
    <row r="1253" spans="3:71" x14ac:dyDescent="0.25">
      <c r="C1253" s="88" t="s">
        <v>1514</v>
      </c>
      <c r="E1253" s="9"/>
      <c r="L1253" s="88" t="s">
        <v>1610</v>
      </c>
      <c r="M1253" s="88" t="s">
        <v>1516</v>
      </c>
      <c r="N1253" s="88" t="s">
        <v>583</v>
      </c>
      <c r="Z1253" s="88" t="s">
        <v>298</v>
      </c>
      <c r="AA1253" s="88" t="s">
        <v>298</v>
      </c>
      <c r="AW1253" s="88">
        <v>1500</v>
      </c>
      <c r="BR1253" s="166" t="s">
        <v>219</v>
      </c>
      <c r="BS1253" t="str">
        <f>_xlfn.IFNA(IF(VLOOKUP(Prehlad_ZoP[[#This Row],[Žiadosť o platbu]],Celkový_súbor!A:A,1,FALSE)=Prehlad_ZoP[[#This Row],[Žiadosť o platbu]],"áno"),"nie")</f>
        <v>nie</v>
      </c>
    </row>
    <row r="1254" spans="3:71" x14ac:dyDescent="0.25">
      <c r="C1254" s="88" t="s">
        <v>1514</v>
      </c>
      <c r="E1254" s="9"/>
      <c r="L1254" s="88" t="s">
        <v>1611</v>
      </c>
      <c r="M1254" s="88" t="s">
        <v>1516</v>
      </c>
      <c r="N1254" s="88" t="s">
        <v>583</v>
      </c>
      <c r="Z1254" s="88" t="s">
        <v>298</v>
      </c>
      <c r="AA1254" s="88" t="s">
        <v>298</v>
      </c>
      <c r="AW1254" s="88">
        <v>4370</v>
      </c>
      <c r="BR1254" s="166" t="s">
        <v>219</v>
      </c>
      <c r="BS1254" t="str">
        <f>_xlfn.IFNA(IF(VLOOKUP(Prehlad_ZoP[[#This Row],[Žiadosť o platbu]],Celkový_súbor!A:A,1,FALSE)=Prehlad_ZoP[[#This Row],[Žiadosť o platbu]],"áno"),"nie")</f>
        <v>nie</v>
      </c>
    </row>
    <row r="1255" spans="3:71" x14ac:dyDescent="0.25">
      <c r="C1255" s="88" t="s">
        <v>1514</v>
      </c>
      <c r="E1255" s="9"/>
      <c r="L1255" s="88" t="s">
        <v>1612</v>
      </c>
      <c r="M1255" s="88" t="s">
        <v>1516</v>
      </c>
      <c r="N1255" s="88" t="s">
        <v>583</v>
      </c>
      <c r="Z1255" s="88" t="s">
        <v>298</v>
      </c>
      <c r="AA1255" s="88" t="s">
        <v>298</v>
      </c>
      <c r="AW1255" s="88">
        <v>3800</v>
      </c>
      <c r="BR1255" s="166" t="s">
        <v>219</v>
      </c>
      <c r="BS1255" t="str">
        <f>_xlfn.IFNA(IF(VLOOKUP(Prehlad_ZoP[[#This Row],[Žiadosť o platbu]],Celkový_súbor!A:A,1,FALSE)=Prehlad_ZoP[[#This Row],[Žiadosť o platbu]],"áno"),"nie")</f>
        <v>nie</v>
      </c>
    </row>
    <row r="1256" spans="3:71" x14ac:dyDescent="0.25">
      <c r="C1256" s="88" t="s">
        <v>1514</v>
      </c>
      <c r="E1256" s="9"/>
      <c r="L1256" s="88" t="s">
        <v>1613</v>
      </c>
      <c r="M1256" s="88" t="s">
        <v>1516</v>
      </c>
      <c r="N1256" s="88" t="s">
        <v>583</v>
      </c>
      <c r="Z1256" s="88" t="s">
        <v>298</v>
      </c>
      <c r="AA1256" s="88" t="s">
        <v>298</v>
      </c>
      <c r="AW1256" s="88">
        <v>1500</v>
      </c>
      <c r="BR1256" s="166" t="s">
        <v>219</v>
      </c>
      <c r="BS1256" t="str">
        <f>_xlfn.IFNA(IF(VLOOKUP(Prehlad_ZoP[[#This Row],[Žiadosť o platbu]],Celkový_súbor!A:A,1,FALSE)=Prehlad_ZoP[[#This Row],[Žiadosť o platbu]],"áno"),"nie")</f>
        <v>nie</v>
      </c>
    </row>
    <row r="1257" spans="3:71" x14ac:dyDescent="0.25">
      <c r="C1257" s="88" t="s">
        <v>1514</v>
      </c>
      <c r="E1257" s="9"/>
      <c r="L1257" s="88" t="s">
        <v>1614</v>
      </c>
      <c r="M1257" s="88" t="s">
        <v>1516</v>
      </c>
      <c r="N1257" s="88" t="s">
        <v>583</v>
      </c>
      <c r="Z1257" s="88" t="s">
        <v>298</v>
      </c>
      <c r="AA1257" s="88" t="s">
        <v>298</v>
      </c>
      <c r="AW1257" s="88">
        <v>2000</v>
      </c>
      <c r="BR1257" s="166" t="s">
        <v>219</v>
      </c>
      <c r="BS1257" t="str">
        <f>_xlfn.IFNA(IF(VLOOKUP(Prehlad_ZoP[[#This Row],[Žiadosť o platbu]],Celkový_súbor!A:A,1,FALSE)=Prehlad_ZoP[[#This Row],[Žiadosť o platbu]],"áno"),"nie")</f>
        <v>nie</v>
      </c>
    </row>
    <row r="1258" spans="3:71" x14ac:dyDescent="0.25">
      <c r="C1258" s="88" t="s">
        <v>1514</v>
      </c>
      <c r="E1258" s="9"/>
      <c r="L1258" s="88" t="s">
        <v>1615</v>
      </c>
      <c r="M1258" s="88" t="s">
        <v>1516</v>
      </c>
      <c r="N1258" s="88" t="s">
        <v>583</v>
      </c>
      <c r="Z1258" s="88" t="s">
        <v>298</v>
      </c>
      <c r="AA1258" s="88" t="s">
        <v>298</v>
      </c>
      <c r="AW1258" s="88">
        <v>3040</v>
      </c>
      <c r="BR1258" s="166" t="s">
        <v>219</v>
      </c>
      <c r="BS1258" t="str">
        <f>_xlfn.IFNA(IF(VLOOKUP(Prehlad_ZoP[[#This Row],[Žiadosť o platbu]],Celkový_súbor!A:A,1,FALSE)=Prehlad_ZoP[[#This Row],[Žiadosť o platbu]],"áno"),"nie")</f>
        <v>nie</v>
      </c>
    </row>
    <row r="1259" spans="3:71" x14ac:dyDescent="0.25">
      <c r="C1259" s="88" t="s">
        <v>1514</v>
      </c>
      <c r="E1259" s="9"/>
      <c r="L1259" s="88" t="s">
        <v>1616</v>
      </c>
      <c r="M1259" s="88" t="s">
        <v>1516</v>
      </c>
      <c r="N1259" s="88" t="s">
        <v>583</v>
      </c>
      <c r="Z1259" s="88" t="s">
        <v>298</v>
      </c>
      <c r="AA1259" s="88" t="s">
        <v>298</v>
      </c>
      <c r="AW1259" s="88">
        <v>3420</v>
      </c>
      <c r="BR1259" s="166" t="s">
        <v>219</v>
      </c>
      <c r="BS1259" t="str">
        <f>_xlfn.IFNA(IF(VLOOKUP(Prehlad_ZoP[[#This Row],[Žiadosť o platbu]],Celkový_súbor!A:A,1,FALSE)=Prehlad_ZoP[[#This Row],[Žiadosť o platbu]],"áno"),"nie")</f>
        <v>nie</v>
      </c>
    </row>
    <row r="1260" spans="3:71" x14ac:dyDescent="0.25">
      <c r="C1260" s="88" t="s">
        <v>1514</v>
      </c>
      <c r="E1260" s="9"/>
      <c r="L1260" s="88" t="s">
        <v>1617</v>
      </c>
      <c r="M1260" s="88" t="s">
        <v>1516</v>
      </c>
      <c r="N1260" s="88" t="s">
        <v>583</v>
      </c>
      <c r="Z1260" s="88" t="s">
        <v>298</v>
      </c>
      <c r="AA1260" s="88" t="s">
        <v>298</v>
      </c>
      <c r="AW1260" s="88">
        <v>3933</v>
      </c>
      <c r="BR1260" s="166" t="s">
        <v>219</v>
      </c>
      <c r="BS1260" t="str">
        <f>_xlfn.IFNA(IF(VLOOKUP(Prehlad_ZoP[[#This Row],[Žiadosť o platbu]],Celkový_súbor!A:A,1,FALSE)=Prehlad_ZoP[[#This Row],[Žiadosť o platbu]],"áno"),"nie")</f>
        <v>nie</v>
      </c>
    </row>
    <row r="1261" spans="3:71" x14ac:dyDescent="0.25">
      <c r="C1261" s="88" t="s">
        <v>1514</v>
      </c>
      <c r="E1261" s="9"/>
      <c r="L1261" s="88" t="s">
        <v>1618</v>
      </c>
      <c r="M1261" s="88" t="s">
        <v>1516</v>
      </c>
      <c r="N1261" s="88" t="s">
        <v>583</v>
      </c>
      <c r="Z1261" s="88" t="s">
        <v>298</v>
      </c>
      <c r="AA1261" s="88" t="s">
        <v>298</v>
      </c>
      <c r="AW1261" s="88">
        <v>2000</v>
      </c>
      <c r="BR1261" s="166" t="s">
        <v>219</v>
      </c>
      <c r="BS1261" t="str">
        <f>_xlfn.IFNA(IF(VLOOKUP(Prehlad_ZoP[[#This Row],[Žiadosť o platbu]],Celkový_súbor!A:A,1,FALSE)=Prehlad_ZoP[[#This Row],[Žiadosť o platbu]],"áno"),"nie")</f>
        <v>nie</v>
      </c>
    </row>
    <row r="1262" spans="3:71" x14ac:dyDescent="0.25">
      <c r="C1262" s="88" t="s">
        <v>1514</v>
      </c>
      <c r="E1262" s="9"/>
      <c r="L1262" s="88" t="s">
        <v>1619</v>
      </c>
      <c r="M1262" s="88" t="s">
        <v>1516</v>
      </c>
      <c r="N1262" s="88" t="s">
        <v>583</v>
      </c>
      <c r="Z1262" s="88" t="s">
        <v>298</v>
      </c>
      <c r="AA1262" s="88" t="s">
        <v>298</v>
      </c>
      <c r="AW1262" s="88">
        <v>4370</v>
      </c>
      <c r="BR1262" s="166" t="s">
        <v>219</v>
      </c>
      <c r="BS1262" t="str">
        <f>_xlfn.IFNA(IF(VLOOKUP(Prehlad_ZoP[[#This Row],[Žiadosť o platbu]],Celkový_súbor!A:A,1,FALSE)=Prehlad_ZoP[[#This Row],[Žiadosť o platbu]],"áno"),"nie")</f>
        <v>nie</v>
      </c>
    </row>
    <row r="1263" spans="3:71" x14ac:dyDescent="0.25">
      <c r="C1263" s="88" t="s">
        <v>1514</v>
      </c>
      <c r="E1263" s="9"/>
      <c r="L1263" s="88" t="s">
        <v>1620</v>
      </c>
      <c r="M1263" s="88" t="s">
        <v>1516</v>
      </c>
      <c r="N1263" s="88" t="s">
        <v>583</v>
      </c>
      <c r="Z1263" s="88" t="s">
        <v>298</v>
      </c>
      <c r="AA1263" s="88" t="s">
        <v>298</v>
      </c>
      <c r="AW1263" s="88">
        <v>4025</v>
      </c>
      <c r="BR1263" s="166" t="s">
        <v>219</v>
      </c>
      <c r="BS1263" t="str">
        <f>_xlfn.IFNA(IF(VLOOKUP(Prehlad_ZoP[[#This Row],[Žiadosť o platbu]],Celkový_súbor!A:A,1,FALSE)=Prehlad_ZoP[[#This Row],[Žiadosť o platbu]],"áno"),"nie")</f>
        <v>nie</v>
      </c>
    </row>
    <row r="1264" spans="3:71" x14ac:dyDescent="0.25">
      <c r="C1264" s="88" t="s">
        <v>1514</v>
      </c>
      <c r="E1264" s="9"/>
      <c r="L1264" s="88" t="s">
        <v>1621</v>
      </c>
      <c r="M1264" s="88" t="s">
        <v>1516</v>
      </c>
      <c r="N1264" s="88" t="s">
        <v>583</v>
      </c>
      <c r="Z1264" s="88" t="s">
        <v>298</v>
      </c>
      <c r="AA1264" s="88" t="s">
        <v>298</v>
      </c>
      <c r="AW1264" s="88">
        <v>3500</v>
      </c>
      <c r="BR1264" s="166" t="s">
        <v>219</v>
      </c>
      <c r="BS1264" t="str">
        <f>_xlfn.IFNA(IF(VLOOKUP(Prehlad_ZoP[[#This Row],[Žiadosť o platbu]],Celkový_súbor!A:A,1,FALSE)=Prehlad_ZoP[[#This Row],[Žiadosť o platbu]],"áno"),"nie")</f>
        <v>nie</v>
      </c>
    </row>
    <row r="1265" spans="3:71" x14ac:dyDescent="0.25">
      <c r="C1265" s="88" t="s">
        <v>1514</v>
      </c>
      <c r="E1265" s="9"/>
      <c r="L1265" s="88" t="s">
        <v>1622</v>
      </c>
      <c r="M1265" s="88" t="s">
        <v>1516</v>
      </c>
      <c r="N1265" s="88" t="s">
        <v>583</v>
      </c>
      <c r="Z1265" s="88" t="s">
        <v>298</v>
      </c>
      <c r="AA1265" s="88" t="s">
        <v>298</v>
      </c>
      <c r="AW1265" s="88">
        <v>3500</v>
      </c>
      <c r="BR1265" s="166" t="s">
        <v>219</v>
      </c>
      <c r="BS1265" t="str">
        <f>_xlfn.IFNA(IF(VLOOKUP(Prehlad_ZoP[[#This Row],[Žiadosť o platbu]],Celkový_súbor!A:A,1,FALSE)=Prehlad_ZoP[[#This Row],[Žiadosť o platbu]],"áno"),"nie")</f>
        <v>nie</v>
      </c>
    </row>
    <row r="1266" spans="3:71" x14ac:dyDescent="0.25">
      <c r="C1266" s="88" t="s">
        <v>1514</v>
      </c>
      <c r="E1266" s="9"/>
      <c r="L1266" s="88" t="s">
        <v>1623</v>
      </c>
      <c r="M1266" s="88" t="s">
        <v>1516</v>
      </c>
      <c r="N1266" s="88" t="s">
        <v>583</v>
      </c>
      <c r="Z1266" s="88" t="s">
        <v>298</v>
      </c>
      <c r="AA1266" s="88" t="s">
        <v>298</v>
      </c>
      <c r="AW1266" s="88">
        <v>2280</v>
      </c>
      <c r="BR1266" s="166" t="s">
        <v>219</v>
      </c>
      <c r="BS1266" t="str">
        <f>_xlfn.IFNA(IF(VLOOKUP(Prehlad_ZoP[[#This Row],[Žiadosť o platbu]],Celkový_súbor!A:A,1,FALSE)=Prehlad_ZoP[[#This Row],[Žiadosť o platbu]],"áno"),"nie")</f>
        <v>nie</v>
      </c>
    </row>
    <row r="1267" spans="3:71" x14ac:dyDescent="0.25">
      <c r="C1267" s="88" t="s">
        <v>1514</v>
      </c>
      <c r="E1267" s="9"/>
      <c r="L1267" s="88" t="s">
        <v>1624</v>
      </c>
      <c r="M1267" s="88" t="s">
        <v>1516</v>
      </c>
      <c r="N1267" s="88" t="s">
        <v>583</v>
      </c>
      <c r="Z1267" s="88" t="s">
        <v>298</v>
      </c>
      <c r="AA1267" s="88" t="s">
        <v>298</v>
      </c>
      <c r="AW1267" s="88">
        <v>2280</v>
      </c>
      <c r="BR1267" s="166" t="s">
        <v>219</v>
      </c>
      <c r="BS1267" t="str">
        <f>_xlfn.IFNA(IF(VLOOKUP(Prehlad_ZoP[[#This Row],[Žiadosť o platbu]],Celkový_súbor!A:A,1,FALSE)=Prehlad_ZoP[[#This Row],[Žiadosť o platbu]],"áno"),"nie")</f>
        <v>nie</v>
      </c>
    </row>
    <row r="1268" spans="3:71" x14ac:dyDescent="0.25">
      <c r="C1268" s="88" t="s">
        <v>1514</v>
      </c>
      <c r="E1268" s="9"/>
      <c r="L1268" s="88" t="s">
        <v>1625</v>
      </c>
      <c r="M1268" s="88" t="s">
        <v>1516</v>
      </c>
      <c r="N1268" s="88" t="s">
        <v>583</v>
      </c>
      <c r="Z1268" s="88" t="s">
        <v>298</v>
      </c>
      <c r="AA1268" s="88" t="s">
        <v>298</v>
      </c>
      <c r="AW1268" s="88">
        <v>3496</v>
      </c>
      <c r="BR1268" s="166" t="s">
        <v>219</v>
      </c>
      <c r="BS1268" t="str">
        <f>_xlfn.IFNA(IF(VLOOKUP(Prehlad_ZoP[[#This Row],[Žiadosť o platbu]],Celkový_súbor!A:A,1,FALSE)=Prehlad_ZoP[[#This Row],[Žiadosť o platbu]],"áno"),"nie")</f>
        <v>nie</v>
      </c>
    </row>
    <row r="1269" spans="3:71" x14ac:dyDescent="0.25">
      <c r="C1269" s="88" t="s">
        <v>1514</v>
      </c>
      <c r="E1269" s="9"/>
      <c r="L1269" s="88" t="s">
        <v>1626</v>
      </c>
      <c r="M1269" s="88" t="s">
        <v>1516</v>
      </c>
      <c r="N1269" s="88" t="s">
        <v>583</v>
      </c>
      <c r="Z1269" s="88" t="s">
        <v>298</v>
      </c>
      <c r="AA1269" s="88" t="s">
        <v>298</v>
      </c>
      <c r="AW1269" s="88">
        <v>3500</v>
      </c>
      <c r="BR1269" s="166" t="s">
        <v>219</v>
      </c>
      <c r="BS1269" t="str">
        <f>_xlfn.IFNA(IF(VLOOKUP(Prehlad_ZoP[[#This Row],[Žiadosť o platbu]],Celkový_súbor!A:A,1,FALSE)=Prehlad_ZoP[[#This Row],[Žiadosť o platbu]],"áno"),"nie")</f>
        <v>nie</v>
      </c>
    </row>
    <row r="1270" spans="3:71" x14ac:dyDescent="0.25">
      <c r="C1270" s="88" t="s">
        <v>1514</v>
      </c>
      <c r="E1270" s="9"/>
      <c r="L1270" s="88" t="s">
        <v>1627</v>
      </c>
      <c r="M1270" s="88" t="s">
        <v>1516</v>
      </c>
      <c r="N1270" s="88" t="s">
        <v>583</v>
      </c>
      <c r="Z1270" s="88" t="s">
        <v>298</v>
      </c>
      <c r="AA1270" s="88" t="s">
        <v>298</v>
      </c>
      <c r="AW1270" s="88">
        <v>2280</v>
      </c>
      <c r="BR1270" s="166" t="s">
        <v>219</v>
      </c>
      <c r="BS1270" t="str">
        <f>_xlfn.IFNA(IF(VLOOKUP(Prehlad_ZoP[[#This Row],[Žiadosť o platbu]],Celkový_súbor!A:A,1,FALSE)=Prehlad_ZoP[[#This Row],[Žiadosť o platbu]],"áno"),"nie")</f>
        <v>nie</v>
      </c>
    </row>
    <row r="1271" spans="3:71" x14ac:dyDescent="0.25">
      <c r="C1271" s="88" t="s">
        <v>1514</v>
      </c>
      <c r="E1271" s="9"/>
      <c r="L1271" s="88" t="s">
        <v>1628</v>
      </c>
      <c r="M1271" s="88" t="s">
        <v>1516</v>
      </c>
      <c r="N1271" s="88" t="s">
        <v>583</v>
      </c>
      <c r="Z1271" s="88" t="s">
        <v>298</v>
      </c>
      <c r="AA1271" s="88" t="s">
        <v>298</v>
      </c>
      <c r="AW1271" s="88">
        <v>2750</v>
      </c>
      <c r="BR1271" s="166" t="s">
        <v>219</v>
      </c>
      <c r="BS1271" t="str">
        <f>_xlfn.IFNA(IF(VLOOKUP(Prehlad_ZoP[[#This Row],[Žiadosť o platbu]],Celkový_súbor!A:A,1,FALSE)=Prehlad_ZoP[[#This Row],[Žiadosť o platbu]],"áno"),"nie")</f>
        <v>nie</v>
      </c>
    </row>
    <row r="1272" spans="3:71" x14ac:dyDescent="0.25">
      <c r="C1272" s="88" t="s">
        <v>1514</v>
      </c>
      <c r="E1272" s="9"/>
      <c r="L1272" s="88" t="s">
        <v>1629</v>
      </c>
      <c r="M1272" s="88" t="s">
        <v>1516</v>
      </c>
      <c r="N1272" s="88" t="s">
        <v>583</v>
      </c>
      <c r="Z1272" s="88" t="s">
        <v>298</v>
      </c>
      <c r="AA1272" s="88" t="s">
        <v>298</v>
      </c>
      <c r="AW1272" s="88">
        <v>2000</v>
      </c>
      <c r="BR1272" s="166" t="s">
        <v>219</v>
      </c>
      <c r="BS1272" t="str">
        <f>_xlfn.IFNA(IF(VLOOKUP(Prehlad_ZoP[[#This Row],[Žiadosť o platbu]],Celkový_súbor!A:A,1,FALSE)=Prehlad_ZoP[[#This Row],[Žiadosť o platbu]],"áno"),"nie")</f>
        <v>nie</v>
      </c>
    </row>
    <row r="1273" spans="3:71" x14ac:dyDescent="0.25">
      <c r="C1273" s="88" t="s">
        <v>1514</v>
      </c>
      <c r="E1273" s="9"/>
      <c r="L1273" s="88" t="s">
        <v>1630</v>
      </c>
      <c r="M1273" s="88" t="s">
        <v>1516</v>
      </c>
      <c r="N1273" s="88" t="s">
        <v>583</v>
      </c>
      <c r="Z1273" s="88" t="s">
        <v>298</v>
      </c>
      <c r="AA1273" s="88" t="s">
        <v>298</v>
      </c>
      <c r="AW1273" s="88">
        <v>2300</v>
      </c>
      <c r="BR1273" s="166" t="s">
        <v>219</v>
      </c>
      <c r="BS1273" t="str">
        <f>_xlfn.IFNA(IF(VLOOKUP(Prehlad_ZoP[[#This Row],[Žiadosť o platbu]],Celkový_súbor!A:A,1,FALSE)=Prehlad_ZoP[[#This Row],[Žiadosť o platbu]],"áno"),"nie")</f>
        <v>nie</v>
      </c>
    </row>
    <row r="1274" spans="3:71" x14ac:dyDescent="0.25">
      <c r="C1274" s="88" t="s">
        <v>1514</v>
      </c>
      <c r="E1274" s="9"/>
      <c r="L1274" s="88" t="s">
        <v>1631</v>
      </c>
      <c r="M1274" s="88" t="s">
        <v>1516</v>
      </c>
      <c r="N1274" s="88" t="s">
        <v>583</v>
      </c>
      <c r="Z1274" s="88" t="s">
        <v>298</v>
      </c>
      <c r="AA1274" s="88" t="s">
        <v>298</v>
      </c>
      <c r="AW1274" s="88">
        <v>1820</v>
      </c>
      <c r="BR1274" s="166" t="s">
        <v>219</v>
      </c>
      <c r="BS1274" t="str">
        <f>_xlfn.IFNA(IF(VLOOKUP(Prehlad_ZoP[[#This Row],[Žiadosť o platbu]],Celkový_súbor!A:A,1,FALSE)=Prehlad_ZoP[[#This Row],[Žiadosť o platbu]],"áno"),"nie")</f>
        <v>nie</v>
      </c>
    </row>
    <row r="1275" spans="3:71" x14ac:dyDescent="0.25">
      <c r="C1275" s="88" t="s">
        <v>1514</v>
      </c>
      <c r="E1275" s="9"/>
      <c r="L1275" s="88" t="s">
        <v>1632</v>
      </c>
      <c r="M1275" s="88" t="s">
        <v>1516</v>
      </c>
      <c r="N1275" s="88" t="s">
        <v>583</v>
      </c>
      <c r="Z1275" s="88" t="s">
        <v>298</v>
      </c>
      <c r="AA1275" s="88" t="s">
        <v>298</v>
      </c>
      <c r="AW1275" s="88">
        <v>2300</v>
      </c>
      <c r="BR1275" s="166" t="s">
        <v>219</v>
      </c>
      <c r="BS1275" t="str">
        <f>_xlfn.IFNA(IF(VLOOKUP(Prehlad_ZoP[[#This Row],[Žiadosť o platbu]],Celkový_súbor!A:A,1,FALSE)=Prehlad_ZoP[[#This Row],[Žiadosť o platbu]],"áno"),"nie")</f>
        <v>nie</v>
      </c>
    </row>
    <row r="1276" spans="3:71" x14ac:dyDescent="0.25">
      <c r="C1276" s="88" t="s">
        <v>1514</v>
      </c>
      <c r="E1276" s="9"/>
      <c r="L1276" s="88" t="s">
        <v>1633</v>
      </c>
      <c r="M1276" s="88" t="s">
        <v>1516</v>
      </c>
      <c r="N1276" s="88" t="s">
        <v>583</v>
      </c>
      <c r="Z1276" s="88" t="s">
        <v>298</v>
      </c>
      <c r="AA1276" s="88" t="s">
        <v>298</v>
      </c>
      <c r="AW1276" s="88">
        <v>3496</v>
      </c>
      <c r="BR1276" s="166" t="s">
        <v>219</v>
      </c>
      <c r="BS1276" t="str">
        <f>_xlfn.IFNA(IF(VLOOKUP(Prehlad_ZoP[[#This Row],[Žiadosť o platbu]],Celkový_súbor!A:A,1,FALSE)=Prehlad_ZoP[[#This Row],[Žiadosť o platbu]],"áno"),"nie")</f>
        <v>nie</v>
      </c>
    </row>
    <row r="1277" spans="3:71" x14ac:dyDescent="0.25">
      <c r="C1277" s="88" t="s">
        <v>1514</v>
      </c>
      <c r="E1277" s="9"/>
      <c r="L1277" s="88" t="s">
        <v>1634</v>
      </c>
      <c r="M1277" s="88" t="s">
        <v>1516</v>
      </c>
      <c r="N1277" s="88" t="s">
        <v>583</v>
      </c>
      <c r="Z1277" s="88" t="s">
        <v>298</v>
      </c>
      <c r="AA1277" s="88" t="s">
        <v>298</v>
      </c>
      <c r="AW1277" s="88">
        <v>2280</v>
      </c>
      <c r="BR1277" s="166" t="s">
        <v>219</v>
      </c>
      <c r="BS1277" t="str">
        <f>_xlfn.IFNA(IF(VLOOKUP(Prehlad_ZoP[[#This Row],[Žiadosť o platbu]],Celkový_súbor!A:A,1,FALSE)=Prehlad_ZoP[[#This Row],[Žiadosť o platbu]],"áno"),"nie")</f>
        <v>nie</v>
      </c>
    </row>
    <row r="1278" spans="3:71" x14ac:dyDescent="0.25">
      <c r="C1278" s="88" t="s">
        <v>1514</v>
      </c>
      <c r="E1278" s="9"/>
      <c r="L1278" s="88" t="s">
        <v>1635</v>
      </c>
      <c r="M1278" s="88" t="s">
        <v>1516</v>
      </c>
      <c r="N1278" s="88" t="s">
        <v>583</v>
      </c>
      <c r="Z1278" s="88" t="s">
        <v>298</v>
      </c>
      <c r="AA1278" s="88" t="s">
        <v>298</v>
      </c>
      <c r="AW1278" s="88">
        <v>3000</v>
      </c>
      <c r="BR1278" s="166" t="s">
        <v>219</v>
      </c>
      <c r="BS1278" t="str">
        <f>_xlfn.IFNA(IF(VLOOKUP(Prehlad_ZoP[[#This Row],[Žiadosť o platbu]],Celkový_súbor!A:A,1,FALSE)=Prehlad_ZoP[[#This Row],[Žiadosť o platbu]],"áno"),"nie")</f>
        <v>nie</v>
      </c>
    </row>
    <row r="1279" spans="3:71" x14ac:dyDescent="0.25">
      <c r="C1279" s="88" t="s">
        <v>1514</v>
      </c>
      <c r="E1279" s="9"/>
      <c r="L1279" s="88" t="s">
        <v>1636</v>
      </c>
      <c r="M1279" s="88" t="s">
        <v>1516</v>
      </c>
      <c r="N1279" s="88" t="s">
        <v>583</v>
      </c>
      <c r="Z1279" s="88" t="s">
        <v>298</v>
      </c>
      <c r="AA1279" s="88" t="s">
        <v>298</v>
      </c>
      <c r="AW1279" s="88">
        <v>2500</v>
      </c>
      <c r="BR1279" s="166" t="s">
        <v>219</v>
      </c>
      <c r="BS1279" t="str">
        <f>_xlfn.IFNA(IF(VLOOKUP(Prehlad_ZoP[[#This Row],[Žiadosť o platbu]],Celkový_súbor!A:A,1,FALSE)=Prehlad_ZoP[[#This Row],[Žiadosť o platbu]],"áno"),"nie")</f>
        <v>nie</v>
      </c>
    </row>
    <row r="1280" spans="3:71" x14ac:dyDescent="0.25">
      <c r="C1280" s="88" t="s">
        <v>1514</v>
      </c>
      <c r="E1280" s="9"/>
      <c r="L1280" s="88" t="s">
        <v>1637</v>
      </c>
      <c r="M1280" s="88" t="s">
        <v>1516</v>
      </c>
      <c r="N1280" s="88" t="s">
        <v>583</v>
      </c>
      <c r="Z1280" s="88" t="s">
        <v>298</v>
      </c>
      <c r="AA1280" s="88" t="s">
        <v>298</v>
      </c>
      <c r="AW1280" s="88">
        <v>2280</v>
      </c>
      <c r="BR1280" s="166" t="s">
        <v>219</v>
      </c>
      <c r="BS1280" t="str">
        <f>_xlfn.IFNA(IF(VLOOKUP(Prehlad_ZoP[[#This Row],[Žiadosť o platbu]],Celkový_súbor!A:A,1,FALSE)=Prehlad_ZoP[[#This Row],[Žiadosť o platbu]],"áno"),"nie")</f>
        <v>nie</v>
      </c>
    </row>
    <row r="1281" spans="3:71" x14ac:dyDescent="0.25">
      <c r="C1281" s="88" t="s">
        <v>1514</v>
      </c>
      <c r="E1281" s="9"/>
      <c r="L1281" s="88" t="s">
        <v>1638</v>
      </c>
      <c r="M1281" s="88" t="s">
        <v>1516</v>
      </c>
      <c r="N1281" s="88" t="s">
        <v>583</v>
      </c>
      <c r="Z1281" s="88" t="s">
        <v>298</v>
      </c>
      <c r="AA1281" s="88" t="s">
        <v>298</v>
      </c>
      <c r="AW1281" s="88">
        <v>4370</v>
      </c>
      <c r="BR1281" s="166" t="s">
        <v>219</v>
      </c>
      <c r="BS1281" t="str">
        <f>_xlfn.IFNA(IF(VLOOKUP(Prehlad_ZoP[[#This Row],[Žiadosť o platbu]],Celkový_súbor!A:A,1,FALSE)=Prehlad_ZoP[[#This Row],[Žiadosť o platbu]],"áno"),"nie")</f>
        <v>nie</v>
      </c>
    </row>
    <row r="1282" spans="3:71" x14ac:dyDescent="0.25">
      <c r="C1282" s="88" t="s">
        <v>1514</v>
      </c>
      <c r="E1282" s="9"/>
      <c r="L1282" s="88" t="s">
        <v>1639</v>
      </c>
      <c r="M1282" s="88" t="s">
        <v>1516</v>
      </c>
      <c r="N1282" s="88" t="s">
        <v>583</v>
      </c>
      <c r="Z1282" s="88" t="s">
        <v>298</v>
      </c>
      <c r="AA1282" s="88" t="s">
        <v>298</v>
      </c>
      <c r="AW1282" s="88">
        <v>2500</v>
      </c>
      <c r="BR1282" s="166" t="s">
        <v>219</v>
      </c>
      <c r="BS1282" t="str">
        <f>_xlfn.IFNA(IF(VLOOKUP(Prehlad_ZoP[[#This Row],[Žiadosť o platbu]],Celkový_súbor!A:A,1,FALSE)=Prehlad_ZoP[[#This Row],[Žiadosť o platbu]],"áno"),"nie")</f>
        <v>nie</v>
      </c>
    </row>
    <row r="1283" spans="3:71" x14ac:dyDescent="0.25">
      <c r="C1283" s="88" t="s">
        <v>1514</v>
      </c>
      <c r="E1283" s="9"/>
      <c r="L1283" s="88" t="s">
        <v>1640</v>
      </c>
      <c r="M1283" s="88" t="s">
        <v>1516</v>
      </c>
      <c r="N1283" s="88" t="s">
        <v>583</v>
      </c>
      <c r="Z1283" s="88" t="s">
        <v>298</v>
      </c>
      <c r="AA1283" s="88" t="s">
        <v>298</v>
      </c>
      <c r="AW1283" s="88">
        <v>1500</v>
      </c>
      <c r="BR1283" s="166" t="s">
        <v>219</v>
      </c>
      <c r="BS1283" t="str">
        <f>_xlfn.IFNA(IF(VLOOKUP(Prehlad_ZoP[[#This Row],[Žiadosť o platbu]],Celkový_súbor!A:A,1,FALSE)=Prehlad_ZoP[[#This Row],[Žiadosť o platbu]],"áno"),"nie")</f>
        <v>nie</v>
      </c>
    </row>
    <row r="1284" spans="3:71" x14ac:dyDescent="0.25">
      <c r="C1284" s="88" t="s">
        <v>1514</v>
      </c>
      <c r="E1284" s="9"/>
      <c r="L1284" s="88" t="s">
        <v>1641</v>
      </c>
      <c r="M1284" s="88" t="s">
        <v>1516</v>
      </c>
      <c r="N1284" s="88" t="s">
        <v>583</v>
      </c>
      <c r="Z1284" s="88" t="s">
        <v>298</v>
      </c>
      <c r="AA1284" s="88" t="s">
        <v>298</v>
      </c>
      <c r="AW1284" s="88">
        <v>1875</v>
      </c>
      <c r="BR1284" s="166" t="s">
        <v>219</v>
      </c>
      <c r="BS1284" t="str">
        <f>_xlfn.IFNA(IF(VLOOKUP(Prehlad_ZoP[[#This Row],[Žiadosť o platbu]],Celkový_súbor!A:A,1,FALSE)=Prehlad_ZoP[[#This Row],[Žiadosť o platbu]],"áno"),"nie")</f>
        <v>nie</v>
      </c>
    </row>
    <row r="1285" spans="3:71" x14ac:dyDescent="0.25">
      <c r="C1285" s="88" t="s">
        <v>1514</v>
      </c>
      <c r="E1285" s="9"/>
      <c r="L1285" s="88" t="s">
        <v>1642</v>
      </c>
      <c r="M1285" s="88" t="s">
        <v>1516</v>
      </c>
      <c r="N1285" s="88" t="s">
        <v>583</v>
      </c>
      <c r="Z1285" s="88" t="s">
        <v>298</v>
      </c>
      <c r="AA1285" s="88" t="s">
        <v>298</v>
      </c>
      <c r="AW1285" s="88">
        <v>1725</v>
      </c>
      <c r="BR1285" s="166" t="s">
        <v>219</v>
      </c>
      <c r="BS1285" t="str">
        <f>_xlfn.IFNA(IF(VLOOKUP(Prehlad_ZoP[[#This Row],[Žiadosť o platbu]],Celkový_súbor!A:A,1,FALSE)=Prehlad_ZoP[[#This Row],[Žiadosť o platbu]],"áno"),"nie")</f>
        <v>nie</v>
      </c>
    </row>
    <row r="1286" spans="3:71" x14ac:dyDescent="0.25">
      <c r="C1286" s="88" t="s">
        <v>1514</v>
      </c>
      <c r="E1286" s="9"/>
      <c r="L1286" s="88" t="s">
        <v>1643</v>
      </c>
      <c r="M1286" s="88" t="s">
        <v>1516</v>
      </c>
      <c r="N1286" s="88" t="s">
        <v>583</v>
      </c>
      <c r="Z1286" s="88" t="s">
        <v>298</v>
      </c>
      <c r="AA1286" s="88" t="s">
        <v>298</v>
      </c>
      <c r="AW1286" s="88">
        <v>1244</v>
      </c>
      <c r="BR1286" s="166" t="s">
        <v>219</v>
      </c>
      <c r="BS1286" t="str">
        <f>_xlfn.IFNA(IF(VLOOKUP(Prehlad_ZoP[[#This Row],[Žiadosť o platbu]],Celkový_súbor!A:A,1,FALSE)=Prehlad_ZoP[[#This Row],[Žiadosť o platbu]],"áno"),"nie")</f>
        <v>nie</v>
      </c>
    </row>
    <row r="1287" spans="3:71" x14ac:dyDescent="0.25">
      <c r="C1287" s="88" t="s">
        <v>1514</v>
      </c>
      <c r="E1287" s="9"/>
      <c r="L1287" s="88" t="s">
        <v>1644</v>
      </c>
      <c r="M1287" s="88" t="s">
        <v>1516</v>
      </c>
      <c r="N1287" s="88" t="s">
        <v>583</v>
      </c>
      <c r="Z1287" s="88" t="s">
        <v>298</v>
      </c>
      <c r="AA1287" s="88" t="s">
        <v>298</v>
      </c>
      <c r="AW1287" s="88">
        <v>1900</v>
      </c>
      <c r="BR1287" s="166" t="s">
        <v>219</v>
      </c>
      <c r="BS1287" t="str">
        <f>_xlfn.IFNA(IF(VLOOKUP(Prehlad_ZoP[[#This Row],[Žiadosť o platbu]],Celkový_súbor!A:A,1,FALSE)=Prehlad_ZoP[[#This Row],[Žiadosť o platbu]],"áno"),"nie")</f>
        <v>nie</v>
      </c>
    </row>
    <row r="1288" spans="3:71" x14ac:dyDescent="0.25">
      <c r="C1288" s="88" t="s">
        <v>1514</v>
      </c>
      <c r="E1288" s="9"/>
      <c r="L1288" s="88" t="s">
        <v>1645</v>
      </c>
      <c r="M1288" s="88" t="s">
        <v>1516</v>
      </c>
      <c r="N1288" s="88" t="s">
        <v>583</v>
      </c>
      <c r="Z1288" s="88" t="s">
        <v>298</v>
      </c>
      <c r="AA1288" s="88" t="s">
        <v>298</v>
      </c>
      <c r="AW1288" s="88">
        <v>3496</v>
      </c>
      <c r="BR1288" s="166" t="s">
        <v>219</v>
      </c>
      <c r="BS1288" t="str">
        <f>_xlfn.IFNA(IF(VLOOKUP(Prehlad_ZoP[[#This Row],[Žiadosť o platbu]],Celkový_súbor!A:A,1,FALSE)=Prehlad_ZoP[[#This Row],[Žiadosť o platbu]],"áno"),"nie")</f>
        <v>nie</v>
      </c>
    </row>
    <row r="1289" spans="3:71" x14ac:dyDescent="0.25">
      <c r="C1289" s="88" t="s">
        <v>1514</v>
      </c>
      <c r="E1289" s="9"/>
      <c r="L1289" s="88" t="s">
        <v>1646</v>
      </c>
      <c r="M1289" s="88" t="s">
        <v>1516</v>
      </c>
      <c r="N1289" s="88" t="s">
        <v>583</v>
      </c>
      <c r="Z1289" s="88" t="s">
        <v>298</v>
      </c>
      <c r="AA1289" s="88" t="s">
        <v>298</v>
      </c>
      <c r="AW1289" s="88">
        <v>1244</v>
      </c>
      <c r="BR1289" s="166" t="s">
        <v>219</v>
      </c>
      <c r="BS1289" t="str">
        <f>_xlfn.IFNA(IF(VLOOKUP(Prehlad_ZoP[[#This Row],[Žiadosť o platbu]],Celkový_súbor!A:A,1,FALSE)=Prehlad_ZoP[[#This Row],[Žiadosť o platbu]],"áno"),"nie")</f>
        <v>nie</v>
      </c>
    </row>
    <row r="1290" spans="3:71" x14ac:dyDescent="0.25">
      <c r="C1290" s="88" t="s">
        <v>1514</v>
      </c>
      <c r="E1290" s="9"/>
      <c r="L1290" s="88" t="s">
        <v>1647</v>
      </c>
      <c r="M1290" s="88" t="s">
        <v>1516</v>
      </c>
      <c r="N1290" s="88" t="s">
        <v>583</v>
      </c>
      <c r="Z1290" s="88" t="s">
        <v>298</v>
      </c>
      <c r="AA1290" s="88" t="s">
        <v>298</v>
      </c>
      <c r="AW1290" s="88">
        <v>3800</v>
      </c>
      <c r="BR1290" s="166" t="s">
        <v>219</v>
      </c>
      <c r="BS1290" t="str">
        <f>_xlfn.IFNA(IF(VLOOKUP(Prehlad_ZoP[[#This Row],[Žiadosť o platbu]],Celkový_súbor!A:A,1,FALSE)=Prehlad_ZoP[[#This Row],[Žiadosť o platbu]],"áno"),"nie")</f>
        <v>nie</v>
      </c>
    </row>
    <row r="1291" spans="3:71" x14ac:dyDescent="0.25">
      <c r="C1291" s="88" t="s">
        <v>1514</v>
      </c>
      <c r="E1291" s="9"/>
      <c r="L1291" s="88" t="s">
        <v>1648</v>
      </c>
      <c r="M1291" s="88" t="s">
        <v>1516</v>
      </c>
      <c r="N1291" s="88" t="s">
        <v>583</v>
      </c>
      <c r="Z1291" s="88" t="s">
        <v>298</v>
      </c>
      <c r="AA1291" s="88" t="s">
        <v>298</v>
      </c>
      <c r="AW1291" s="88">
        <v>4025</v>
      </c>
      <c r="BR1291" s="166" t="s">
        <v>219</v>
      </c>
      <c r="BS1291" t="str">
        <f>_xlfn.IFNA(IF(VLOOKUP(Prehlad_ZoP[[#This Row],[Žiadosť o platbu]],Celkový_súbor!A:A,1,FALSE)=Prehlad_ZoP[[#This Row],[Žiadosť o platbu]],"áno"),"nie")</f>
        <v>nie</v>
      </c>
    </row>
    <row r="1292" spans="3:71" x14ac:dyDescent="0.25">
      <c r="C1292" s="88" t="s">
        <v>1514</v>
      </c>
      <c r="E1292" s="9"/>
      <c r="L1292" s="88" t="s">
        <v>1649</v>
      </c>
      <c r="M1292" s="88" t="s">
        <v>1516</v>
      </c>
      <c r="N1292" s="88" t="s">
        <v>583</v>
      </c>
      <c r="Z1292" s="88" t="s">
        <v>298</v>
      </c>
      <c r="AA1292" s="88" t="s">
        <v>298</v>
      </c>
      <c r="AW1292" s="88">
        <v>3800</v>
      </c>
      <c r="BR1292" s="166" t="s">
        <v>219</v>
      </c>
      <c r="BS1292" t="str">
        <f>_xlfn.IFNA(IF(VLOOKUP(Prehlad_ZoP[[#This Row],[Žiadosť o platbu]],Celkový_súbor!A:A,1,FALSE)=Prehlad_ZoP[[#This Row],[Žiadosť o platbu]],"áno"),"nie")</f>
        <v>nie</v>
      </c>
    </row>
    <row r="1293" spans="3:71" x14ac:dyDescent="0.25">
      <c r="C1293" s="88" t="s">
        <v>1514</v>
      </c>
      <c r="E1293" s="9"/>
      <c r="L1293" s="88" t="s">
        <v>1650</v>
      </c>
      <c r="M1293" s="88" t="s">
        <v>1516</v>
      </c>
      <c r="N1293" s="88" t="s">
        <v>583</v>
      </c>
      <c r="Z1293" s="88" t="s">
        <v>298</v>
      </c>
      <c r="AA1293" s="88" t="s">
        <v>298</v>
      </c>
      <c r="AW1293" s="88">
        <v>3040</v>
      </c>
      <c r="BR1293" s="166" t="s">
        <v>219</v>
      </c>
      <c r="BS1293" t="str">
        <f>_xlfn.IFNA(IF(VLOOKUP(Prehlad_ZoP[[#This Row],[Žiadosť o platbu]],Celkový_súbor!A:A,1,FALSE)=Prehlad_ZoP[[#This Row],[Žiadosť o platbu]],"áno"),"nie")</f>
        <v>nie</v>
      </c>
    </row>
    <row r="1294" spans="3:71" x14ac:dyDescent="0.25">
      <c r="C1294" s="88" t="s">
        <v>1514</v>
      </c>
      <c r="E1294" s="9"/>
      <c r="L1294" s="88" t="s">
        <v>1651</v>
      </c>
      <c r="M1294" s="88" t="s">
        <v>1516</v>
      </c>
      <c r="N1294" s="88" t="s">
        <v>583</v>
      </c>
      <c r="Z1294" s="88" t="s">
        <v>298</v>
      </c>
      <c r="AA1294" s="88" t="s">
        <v>298</v>
      </c>
      <c r="AW1294" s="88">
        <v>3933</v>
      </c>
      <c r="BR1294" s="166" t="s">
        <v>219</v>
      </c>
      <c r="BS1294" t="str">
        <f>_xlfn.IFNA(IF(VLOOKUP(Prehlad_ZoP[[#This Row],[Žiadosť o platbu]],Celkový_súbor!A:A,1,FALSE)=Prehlad_ZoP[[#This Row],[Žiadosť o platbu]],"áno"),"nie")</f>
        <v>nie</v>
      </c>
    </row>
    <row r="1295" spans="3:71" x14ac:dyDescent="0.25">
      <c r="C1295" s="88" t="s">
        <v>1514</v>
      </c>
      <c r="E1295" s="9"/>
      <c r="L1295" s="88" t="s">
        <v>1652</v>
      </c>
      <c r="M1295" s="88" t="s">
        <v>1516</v>
      </c>
      <c r="N1295" s="88" t="s">
        <v>583</v>
      </c>
      <c r="Z1295" s="88" t="s">
        <v>298</v>
      </c>
      <c r="AA1295" s="88" t="s">
        <v>298</v>
      </c>
      <c r="AW1295" s="88">
        <v>3933</v>
      </c>
      <c r="BR1295" s="166" t="s">
        <v>219</v>
      </c>
      <c r="BS1295" t="str">
        <f>_xlfn.IFNA(IF(VLOOKUP(Prehlad_ZoP[[#This Row],[Žiadosť o platbu]],Celkový_súbor!A:A,1,FALSE)=Prehlad_ZoP[[#This Row],[Žiadosť o platbu]],"áno"),"nie")</f>
        <v>nie</v>
      </c>
    </row>
    <row r="1296" spans="3:71" x14ac:dyDescent="0.25">
      <c r="C1296" s="88" t="s">
        <v>1514</v>
      </c>
      <c r="E1296" s="9"/>
      <c r="L1296" s="88" t="s">
        <v>1653</v>
      </c>
      <c r="M1296" s="88" t="s">
        <v>1516</v>
      </c>
      <c r="N1296" s="88" t="s">
        <v>583</v>
      </c>
      <c r="Z1296" s="88" t="s">
        <v>298</v>
      </c>
      <c r="AA1296" s="88" t="s">
        <v>298</v>
      </c>
      <c r="AW1296" s="88">
        <v>3450</v>
      </c>
      <c r="BR1296" s="166" t="s">
        <v>219</v>
      </c>
      <c r="BS1296" t="str">
        <f>_xlfn.IFNA(IF(VLOOKUP(Prehlad_ZoP[[#This Row],[Žiadosť o platbu]],Celkový_súbor!A:A,1,FALSE)=Prehlad_ZoP[[#This Row],[Žiadosť o platbu]],"áno"),"nie")</f>
        <v>nie</v>
      </c>
    </row>
    <row r="1297" spans="3:71" x14ac:dyDescent="0.25">
      <c r="C1297" s="88" t="s">
        <v>1514</v>
      </c>
      <c r="E1297" s="9"/>
      <c r="L1297" s="88" t="s">
        <v>1654</v>
      </c>
      <c r="M1297" s="88" t="s">
        <v>1516</v>
      </c>
      <c r="N1297" s="88" t="s">
        <v>583</v>
      </c>
      <c r="Z1297" s="88" t="s">
        <v>298</v>
      </c>
      <c r="AA1297" s="88" t="s">
        <v>298</v>
      </c>
      <c r="AW1297" s="88">
        <v>1244</v>
      </c>
      <c r="BR1297" s="166" t="s">
        <v>219</v>
      </c>
      <c r="BS1297" t="str">
        <f>_xlfn.IFNA(IF(VLOOKUP(Prehlad_ZoP[[#This Row],[Žiadosť o platbu]],Celkový_súbor!A:A,1,FALSE)=Prehlad_ZoP[[#This Row],[Žiadosť o platbu]],"áno"),"nie")</f>
        <v>nie</v>
      </c>
    </row>
    <row r="1298" spans="3:71" x14ac:dyDescent="0.25">
      <c r="C1298" s="88" t="s">
        <v>1514</v>
      </c>
      <c r="E1298" s="9"/>
      <c r="L1298" s="88" t="s">
        <v>1655</v>
      </c>
      <c r="M1298" s="88" t="s">
        <v>1516</v>
      </c>
      <c r="N1298" s="88" t="s">
        <v>583</v>
      </c>
      <c r="Z1298" s="88" t="s">
        <v>298</v>
      </c>
      <c r="AA1298" s="88" t="s">
        <v>298</v>
      </c>
      <c r="AW1298" s="88">
        <v>3500</v>
      </c>
      <c r="BR1298" s="166" t="s">
        <v>219</v>
      </c>
      <c r="BS1298" t="str">
        <f>_xlfn.IFNA(IF(VLOOKUP(Prehlad_ZoP[[#This Row],[Žiadosť o platbu]],Celkový_súbor!A:A,1,FALSE)=Prehlad_ZoP[[#This Row],[Žiadosť o platbu]],"áno"),"nie")</f>
        <v>nie</v>
      </c>
    </row>
    <row r="1299" spans="3:71" x14ac:dyDescent="0.25">
      <c r="C1299" s="88" t="s">
        <v>1514</v>
      </c>
      <c r="E1299" s="9"/>
      <c r="L1299" s="88" t="s">
        <v>1656</v>
      </c>
      <c r="M1299" s="88" t="s">
        <v>1516</v>
      </c>
      <c r="N1299" s="88" t="s">
        <v>583</v>
      </c>
      <c r="Z1299" s="88" t="s">
        <v>298</v>
      </c>
      <c r="AA1299" s="88" t="s">
        <v>298</v>
      </c>
      <c r="AW1299" s="88">
        <v>1520</v>
      </c>
      <c r="BR1299" s="166" t="s">
        <v>219</v>
      </c>
      <c r="BS1299" t="str">
        <f>_xlfn.IFNA(IF(VLOOKUP(Prehlad_ZoP[[#This Row],[Žiadosť o platbu]],Celkový_súbor!A:A,1,FALSE)=Prehlad_ZoP[[#This Row],[Žiadosť o platbu]],"áno"),"nie")</f>
        <v>nie</v>
      </c>
    </row>
    <row r="1300" spans="3:71" x14ac:dyDescent="0.25">
      <c r="C1300" s="88" t="s">
        <v>1514</v>
      </c>
      <c r="E1300" s="9"/>
      <c r="L1300" s="88" t="s">
        <v>1657</v>
      </c>
      <c r="M1300" s="88" t="s">
        <v>1658</v>
      </c>
      <c r="N1300" s="88" t="s">
        <v>633</v>
      </c>
      <c r="Z1300" s="88" t="s">
        <v>298</v>
      </c>
      <c r="AA1300" s="88" t="s">
        <v>298</v>
      </c>
      <c r="AW1300" s="88">
        <v>49659.22</v>
      </c>
      <c r="BR1300" s="166" t="s">
        <v>219</v>
      </c>
      <c r="BS1300" t="str">
        <f>_xlfn.IFNA(IF(VLOOKUP(Prehlad_ZoP[[#This Row],[Žiadosť o platbu]],Celkový_súbor!A:A,1,FALSE)=Prehlad_ZoP[[#This Row],[Žiadosť o platbu]],"áno"),"nie")</f>
        <v>nie</v>
      </c>
    </row>
    <row r="1301" spans="3:71" x14ac:dyDescent="0.25">
      <c r="C1301" s="88" t="s">
        <v>1514</v>
      </c>
      <c r="E1301" s="9"/>
      <c r="L1301" s="88" t="s">
        <v>1659</v>
      </c>
      <c r="M1301" s="88" t="s">
        <v>1658</v>
      </c>
      <c r="N1301" s="88" t="s">
        <v>633</v>
      </c>
      <c r="Z1301" s="88" t="s">
        <v>298</v>
      </c>
      <c r="AA1301" s="88" t="s">
        <v>298</v>
      </c>
      <c r="AW1301" s="88">
        <v>2493.4</v>
      </c>
      <c r="BR1301" s="166" t="s">
        <v>219</v>
      </c>
      <c r="BS1301" t="str">
        <f>_xlfn.IFNA(IF(VLOOKUP(Prehlad_ZoP[[#This Row],[Žiadosť o platbu]],Celkový_súbor!A:A,1,FALSE)=Prehlad_ZoP[[#This Row],[Žiadosť o platbu]],"áno"),"nie")</f>
        <v>nie</v>
      </c>
    </row>
    <row r="1302" spans="3:71" x14ac:dyDescent="0.25">
      <c r="C1302" s="88" t="s">
        <v>1660</v>
      </c>
      <c r="E1302" s="9"/>
      <c r="L1302" s="88" t="s">
        <v>1661</v>
      </c>
      <c r="M1302" s="88" t="s">
        <v>1662</v>
      </c>
      <c r="N1302" s="88" t="s">
        <v>583</v>
      </c>
      <c r="Z1302" s="88" t="s">
        <v>298</v>
      </c>
      <c r="AA1302" s="88" t="s">
        <v>298</v>
      </c>
      <c r="AW1302" s="88">
        <v>4370</v>
      </c>
      <c r="BR1302" s="166" t="s">
        <v>219</v>
      </c>
      <c r="BS1302" t="str">
        <f>_xlfn.IFNA(IF(VLOOKUP(Prehlad_ZoP[[#This Row],[Žiadosť o platbu]],Celkový_súbor!A:A,1,FALSE)=Prehlad_ZoP[[#This Row],[Žiadosť o platbu]],"áno"),"nie")</f>
        <v>nie</v>
      </c>
    </row>
    <row r="1303" spans="3:71" x14ac:dyDescent="0.25">
      <c r="C1303" s="88" t="s">
        <v>1660</v>
      </c>
      <c r="E1303" s="9"/>
      <c r="L1303" s="88" t="s">
        <v>1663</v>
      </c>
      <c r="M1303" s="88" t="s">
        <v>1662</v>
      </c>
      <c r="N1303" s="88" t="s">
        <v>583</v>
      </c>
      <c r="Z1303" s="88" t="s">
        <v>298</v>
      </c>
      <c r="AA1303" s="88" t="s">
        <v>298</v>
      </c>
      <c r="AW1303" s="88">
        <v>4370</v>
      </c>
      <c r="BR1303" s="166" t="s">
        <v>219</v>
      </c>
      <c r="BS1303" t="str">
        <f>_xlfn.IFNA(IF(VLOOKUP(Prehlad_ZoP[[#This Row],[Žiadosť o platbu]],Celkový_súbor!A:A,1,FALSE)=Prehlad_ZoP[[#This Row],[Žiadosť o platbu]],"áno"),"nie")</f>
        <v>nie</v>
      </c>
    </row>
    <row r="1304" spans="3:71" x14ac:dyDescent="0.25">
      <c r="C1304" s="88" t="s">
        <v>1660</v>
      </c>
      <c r="E1304" s="9"/>
      <c r="L1304" s="88" t="s">
        <v>1664</v>
      </c>
      <c r="M1304" s="88" t="s">
        <v>1662</v>
      </c>
      <c r="N1304" s="88" t="s">
        <v>583</v>
      </c>
      <c r="Z1304" s="88" t="s">
        <v>298</v>
      </c>
      <c r="AA1304" s="88" t="s">
        <v>298</v>
      </c>
      <c r="AW1304" s="88">
        <v>2280</v>
      </c>
      <c r="BR1304" s="166" t="s">
        <v>219</v>
      </c>
      <c r="BS1304" t="str">
        <f>_xlfn.IFNA(IF(VLOOKUP(Prehlad_ZoP[[#This Row],[Žiadosť o platbu]],Celkový_súbor!A:A,1,FALSE)=Prehlad_ZoP[[#This Row],[Žiadosť o platbu]],"áno"),"nie")</f>
        <v>nie</v>
      </c>
    </row>
    <row r="1305" spans="3:71" x14ac:dyDescent="0.25">
      <c r="C1305" s="88" t="s">
        <v>1660</v>
      </c>
      <c r="E1305" s="9"/>
      <c r="L1305" s="88" t="s">
        <v>1665</v>
      </c>
      <c r="M1305" s="88" t="s">
        <v>1662</v>
      </c>
      <c r="N1305" s="88" t="s">
        <v>583</v>
      </c>
      <c r="Z1305" s="88" t="s">
        <v>298</v>
      </c>
      <c r="AA1305" s="88" t="s">
        <v>298</v>
      </c>
      <c r="AW1305" s="88">
        <v>3420</v>
      </c>
      <c r="BR1305" s="166" t="s">
        <v>219</v>
      </c>
      <c r="BS1305" t="str">
        <f>_xlfn.IFNA(IF(VLOOKUP(Prehlad_ZoP[[#This Row],[Žiadosť o platbu]],Celkový_súbor!A:A,1,FALSE)=Prehlad_ZoP[[#This Row],[Žiadosť o platbu]],"áno"),"nie")</f>
        <v>nie</v>
      </c>
    </row>
    <row r="1306" spans="3:71" x14ac:dyDescent="0.25">
      <c r="C1306" s="88" t="s">
        <v>1660</v>
      </c>
      <c r="E1306" s="9"/>
      <c r="L1306" s="88" t="s">
        <v>1666</v>
      </c>
      <c r="M1306" s="88" t="s">
        <v>1662</v>
      </c>
      <c r="N1306" s="88" t="s">
        <v>583</v>
      </c>
      <c r="Z1306" s="88" t="s">
        <v>298</v>
      </c>
      <c r="AA1306" s="88" t="s">
        <v>298</v>
      </c>
      <c r="AW1306" s="88">
        <v>4370</v>
      </c>
      <c r="BR1306" s="166" t="s">
        <v>219</v>
      </c>
      <c r="BS1306" t="str">
        <f>_xlfn.IFNA(IF(VLOOKUP(Prehlad_ZoP[[#This Row],[Žiadosť o platbu]],Celkový_súbor!A:A,1,FALSE)=Prehlad_ZoP[[#This Row],[Žiadosť o platbu]],"áno"),"nie")</f>
        <v>nie</v>
      </c>
    </row>
    <row r="1307" spans="3:71" x14ac:dyDescent="0.25">
      <c r="C1307" s="88" t="s">
        <v>1660</v>
      </c>
      <c r="E1307" s="9"/>
      <c r="L1307" s="88" t="s">
        <v>1667</v>
      </c>
      <c r="M1307" s="88" t="s">
        <v>1662</v>
      </c>
      <c r="N1307" s="88" t="s">
        <v>583</v>
      </c>
      <c r="Z1307" s="88" t="s">
        <v>298</v>
      </c>
      <c r="AA1307" s="88" t="s">
        <v>298</v>
      </c>
      <c r="AW1307" s="88">
        <v>3800</v>
      </c>
      <c r="BR1307" s="166" t="s">
        <v>219</v>
      </c>
      <c r="BS1307" t="str">
        <f>_xlfn.IFNA(IF(VLOOKUP(Prehlad_ZoP[[#This Row],[Žiadosť o platbu]],Celkový_súbor!A:A,1,FALSE)=Prehlad_ZoP[[#This Row],[Žiadosť o platbu]],"áno"),"nie")</f>
        <v>nie</v>
      </c>
    </row>
    <row r="1308" spans="3:71" x14ac:dyDescent="0.25">
      <c r="C1308" s="88" t="s">
        <v>1660</v>
      </c>
      <c r="E1308" s="9"/>
      <c r="L1308" s="88" t="s">
        <v>1668</v>
      </c>
      <c r="M1308" s="88" t="s">
        <v>1662</v>
      </c>
      <c r="N1308" s="88" t="s">
        <v>583</v>
      </c>
      <c r="Z1308" s="88" t="s">
        <v>298</v>
      </c>
      <c r="AA1308" s="88" t="s">
        <v>298</v>
      </c>
      <c r="AW1308" s="88">
        <v>2660</v>
      </c>
      <c r="BR1308" s="166" t="s">
        <v>219</v>
      </c>
      <c r="BS1308" t="str">
        <f>_xlfn.IFNA(IF(VLOOKUP(Prehlad_ZoP[[#This Row],[Žiadosť o platbu]],Celkový_súbor!A:A,1,FALSE)=Prehlad_ZoP[[#This Row],[Žiadosť o platbu]],"áno"),"nie")</f>
        <v>nie</v>
      </c>
    </row>
    <row r="1309" spans="3:71" x14ac:dyDescent="0.25">
      <c r="C1309" s="88" t="s">
        <v>1660</v>
      </c>
      <c r="E1309" s="9"/>
      <c r="L1309" s="88" t="s">
        <v>1669</v>
      </c>
      <c r="M1309" s="88" t="s">
        <v>1662</v>
      </c>
      <c r="N1309" s="88" t="s">
        <v>583</v>
      </c>
      <c r="Z1309" s="88" t="s">
        <v>298</v>
      </c>
      <c r="AA1309" s="88" t="s">
        <v>298</v>
      </c>
      <c r="AW1309" s="88">
        <v>2660</v>
      </c>
      <c r="BR1309" s="166" t="s">
        <v>219</v>
      </c>
      <c r="BS1309" t="str">
        <f>_xlfn.IFNA(IF(VLOOKUP(Prehlad_ZoP[[#This Row],[Žiadosť o platbu]],Celkový_súbor!A:A,1,FALSE)=Prehlad_ZoP[[#This Row],[Žiadosť o platbu]],"áno"),"nie")</f>
        <v>nie</v>
      </c>
    </row>
    <row r="1310" spans="3:71" x14ac:dyDescent="0.25">
      <c r="C1310" s="88" t="s">
        <v>1660</v>
      </c>
      <c r="E1310" s="9"/>
      <c r="L1310" s="88" t="s">
        <v>1670</v>
      </c>
      <c r="M1310" s="88" t="s">
        <v>1662</v>
      </c>
      <c r="N1310" s="88" t="s">
        <v>583</v>
      </c>
      <c r="Z1310" s="88" t="s">
        <v>298</v>
      </c>
      <c r="AA1310" s="88" t="s">
        <v>298</v>
      </c>
      <c r="AW1310" s="88">
        <v>3040</v>
      </c>
      <c r="BR1310" s="166" t="s">
        <v>219</v>
      </c>
      <c r="BS1310" t="str">
        <f>_xlfn.IFNA(IF(VLOOKUP(Prehlad_ZoP[[#This Row],[Žiadosť o platbu]],Celkový_súbor!A:A,1,FALSE)=Prehlad_ZoP[[#This Row],[Žiadosť o platbu]],"áno"),"nie")</f>
        <v>nie</v>
      </c>
    </row>
    <row r="1311" spans="3:71" x14ac:dyDescent="0.25">
      <c r="C1311" s="88" t="s">
        <v>1660</v>
      </c>
      <c r="E1311" s="9"/>
      <c r="L1311" s="88" t="s">
        <v>1671</v>
      </c>
      <c r="M1311" s="88" t="s">
        <v>1662</v>
      </c>
      <c r="N1311" s="88" t="s">
        <v>583</v>
      </c>
      <c r="Z1311" s="88" t="s">
        <v>298</v>
      </c>
      <c r="AA1311" s="88" t="s">
        <v>298</v>
      </c>
      <c r="AW1311" s="88">
        <v>4370</v>
      </c>
      <c r="BR1311" s="166" t="s">
        <v>219</v>
      </c>
      <c r="BS1311" t="str">
        <f>_xlfn.IFNA(IF(VLOOKUP(Prehlad_ZoP[[#This Row],[Žiadosť o platbu]],Celkový_súbor!A:A,1,FALSE)=Prehlad_ZoP[[#This Row],[Žiadosť o platbu]],"áno"),"nie")</f>
        <v>nie</v>
      </c>
    </row>
    <row r="1312" spans="3:71" x14ac:dyDescent="0.25">
      <c r="C1312" s="88" t="s">
        <v>1660</v>
      </c>
      <c r="E1312" s="9"/>
      <c r="L1312" s="88" t="s">
        <v>1672</v>
      </c>
      <c r="M1312" s="88" t="s">
        <v>1662</v>
      </c>
      <c r="N1312" s="88" t="s">
        <v>583</v>
      </c>
      <c r="Z1312" s="88" t="s">
        <v>298</v>
      </c>
      <c r="AA1312" s="88" t="s">
        <v>298</v>
      </c>
      <c r="AW1312" s="88">
        <v>3800</v>
      </c>
      <c r="BR1312" s="166" t="s">
        <v>219</v>
      </c>
      <c r="BS1312" t="str">
        <f>_xlfn.IFNA(IF(VLOOKUP(Prehlad_ZoP[[#This Row],[Žiadosť o platbu]],Celkový_súbor!A:A,1,FALSE)=Prehlad_ZoP[[#This Row],[Žiadosť o platbu]],"áno"),"nie")</f>
        <v>nie</v>
      </c>
    </row>
    <row r="1313" spans="3:71" x14ac:dyDescent="0.25">
      <c r="C1313" s="88" t="s">
        <v>1660</v>
      </c>
      <c r="E1313" s="9"/>
      <c r="L1313" s="88" t="s">
        <v>1673</v>
      </c>
      <c r="M1313" s="88" t="s">
        <v>1662</v>
      </c>
      <c r="N1313" s="88" t="s">
        <v>583</v>
      </c>
      <c r="Z1313" s="88" t="s">
        <v>298</v>
      </c>
      <c r="AA1313" s="88" t="s">
        <v>298</v>
      </c>
      <c r="AW1313" s="88">
        <v>3933</v>
      </c>
      <c r="BR1313" s="166" t="s">
        <v>219</v>
      </c>
      <c r="BS1313" t="str">
        <f>_xlfn.IFNA(IF(VLOOKUP(Prehlad_ZoP[[#This Row],[Žiadosť o platbu]],Celkový_súbor!A:A,1,FALSE)=Prehlad_ZoP[[#This Row],[Žiadosť o platbu]],"áno"),"nie")</f>
        <v>nie</v>
      </c>
    </row>
    <row r="1314" spans="3:71" x14ac:dyDescent="0.25">
      <c r="C1314" s="88" t="s">
        <v>1660</v>
      </c>
      <c r="E1314" s="9"/>
      <c r="L1314" s="88" t="s">
        <v>1674</v>
      </c>
      <c r="M1314" s="88" t="s">
        <v>1662</v>
      </c>
      <c r="N1314" s="88" t="s">
        <v>583</v>
      </c>
      <c r="Z1314" s="88" t="s">
        <v>298</v>
      </c>
      <c r="AA1314" s="88" t="s">
        <v>298</v>
      </c>
      <c r="AW1314" s="88">
        <v>3040</v>
      </c>
      <c r="BR1314" s="166" t="s">
        <v>219</v>
      </c>
      <c r="BS1314" t="str">
        <f>_xlfn.IFNA(IF(VLOOKUP(Prehlad_ZoP[[#This Row],[Žiadosť o platbu]],Celkový_súbor!A:A,1,FALSE)=Prehlad_ZoP[[#This Row],[Žiadosť o platbu]],"áno"),"nie")</f>
        <v>nie</v>
      </c>
    </row>
    <row r="1315" spans="3:71" x14ac:dyDescent="0.25">
      <c r="C1315" s="88" t="s">
        <v>1660</v>
      </c>
      <c r="E1315" s="9"/>
      <c r="L1315" s="88" t="s">
        <v>1675</v>
      </c>
      <c r="M1315" s="88" t="s">
        <v>1662</v>
      </c>
      <c r="N1315" s="88" t="s">
        <v>583</v>
      </c>
      <c r="Z1315" s="88" t="s">
        <v>298</v>
      </c>
      <c r="AA1315" s="88" t="s">
        <v>298</v>
      </c>
      <c r="AW1315" s="88">
        <v>2500</v>
      </c>
      <c r="BR1315" s="166" t="s">
        <v>219</v>
      </c>
      <c r="BS1315" t="str">
        <f>_xlfn.IFNA(IF(VLOOKUP(Prehlad_ZoP[[#This Row],[Žiadosť o platbu]],Celkový_súbor!A:A,1,FALSE)=Prehlad_ZoP[[#This Row],[Žiadosť o platbu]],"áno"),"nie")</f>
        <v>nie</v>
      </c>
    </row>
    <row r="1316" spans="3:71" x14ac:dyDescent="0.25">
      <c r="C1316" s="88" t="s">
        <v>1660</v>
      </c>
      <c r="E1316" s="9"/>
      <c r="L1316" s="88" t="s">
        <v>1676</v>
      </c>
      <c r="M1316" s="88" t="s">
        <v>1662</v>
      </c>
      <c r="N1316" s="88" t="s">
        <v>583</v>
      </c>
      <c r="Z1316" s="88" t="s">
        <v>298</v>
      </c>
      <c r="AA1316" s="88" t="s">
        <v>298</v>
      </c>
      <c r="AW1316" s="88">
        <v>3800</v>
      </c>
      <c r="BR1316" s="166" t="s">
        <v>219</v>
      </c>
      <c r="BS1316" t="str">
        <f>_xlfn.IFNA(IF(VLOOKUP(Prehlad_ZoP[[#This Row],[Žiadosť o platbu]],Celkový_súbor!A:A,1,FALSE)=Prehlad_ZoP[[#This Row],[Žiadosť o platbu]],"áno"),"nie")</f>
        <v>nie</v>
      </c>
    </row>
    <row r="1317" spans="3:71" x14ac:dyDescent="0.25">
      <c r="C1317" s="88" t="s">
        <v>1660</v>
      </c>
      <c r="E1317" s="9"/>
      <c r="L1317" s="88" t="s">
        <v>1677</v>
      </c>
      <c r="M1317" s="88" t="s">
        <v>1662</v>
      </c>
      <c r="N1317" s="88" t="s">
        <v>583</v>
      </c>
      <c r="Z1317" s="88" t="s">
        <v>298</v>
      </c>
      <c r="AA1317" s="88" t="s">
        <v>298</v>
      </c>
      <c r="AW1317" s="88">
        <v>3800</v>
      </c>
      <c r="BR1317" s="166" t="s">
        <v>219</v>
      </c>
      <c r="BS1317" t="str">
        <f>_xlfn.IFNA(IF(VLOOKUP(Prehlad_ZoP[[#This Row],[Žiadosť o platbu]],Celkový_súbor!A:A,1,FALSE)=Prehlad_ZoP[[#This Row],[Žiadosť o platbu]],"áno"),"nie")</f>
        <v>nie</v>
      </c>
    </row>
    <row r="1318" spans="3:71" x14ac:dyDescent="0.25">
      <c r="C1318" s="88" t="s">
        <v>1660</v>
      </c>
      <c r="E1318" s="9"/>
      <c r="L1318" s="88" t="s">
        <v>1678</v>
      </c>
      <c r="M1318" s="88" t="s">
        <v>1662</v>
      </c>
      <c r="N1318" s="88" t="s">
        <v>583</v>
      </c>
      <c r="Z1318" s="88" t="s">
        <v>298</v>
      </c>
      <c r="AA1318" s="88" t="s">
        <v>298</v>
      </c>
      <c r="AW1318" s="88">
        <v>3500</v>
      </c>
      <c r="BR1318" s="166" t="s">
        <v>219</v>
      </c>
      <c r="BS1318" t="str">
        <f>_xlfn.IFNA(IF(VLOOKUP(Prehlad_ZoP[[#This Row],[Žiadosť o platbu]],Celkový_súbor!A:A,1,FALSE)=Prehlad_ZoP[[#This Row],[Žiadosť o platbu]],"áno"),"nie")</f>
        <v>nie</v>
      </c>
    </row>
    <row r="1319" spans="3:71" x14ac:dyDescent="0.25">
      <c r="C1319" s="88" t="s">
        <v>1660</v>
      </c>
      <c r="E1319" s="9"/>
      <c r="L1319" s="88" t="s">
        <v>1679</v>
      </c>
      <c r="M1319" s="88" t="s">
        <v>1662</v>
      </c>
      <c r="N1319" s="88" t="s">
        <v>583</v>
      </c>
      <c r="Z1319" s="88" t="s">
        <v>298</v>
      </c>
      <c r="AA1319" s="88" t="s">
        <v>298</v>
      </c>
      <c r="AW1319" s="88">
        <v>3059</v>
      </c>
      <c r="BR1319" s="166" t="s">
        <v>219</v>
      </c>
      <c r="BS1319" t="str">
        <f>_xlfn.IFNA(IF(VLOOKUP(Prehlad_ZoP[[#This Row],[Žiadosť o platbu]],Celkový_súbor!A:A,1,FALSE)=Prehlad_ZoP[[#This Row],[Žiadosť o platbu]],"áno"),"nie")</f>
        <v>nie</v>
      </c>
    </row>
    <row r="1320" spans="3:71" x14ac:dyDescent="0.25">
      <c r="C1320" s="88" t="s">
        <v>1660</v>
      </c>
      <c r="E1320" s="9"/>
      <c r="L1320" s="88" t="s">
        <v>1680</v>
      </c>
      <c r="M1320" s="88" t="s">
        <v>1662</v>
      </c>
      <c r="N1320" s="88" t="s">
        <v>583</v>
      </c>
      <c r="Z1320" s="88" t="s">
        <v>298</v>
      </c>
      <c r="AA1320" s="88" t="s">
        <v>298</v>
      </c>
      <c r="AW1320" s="88">
        <v>3800</v>
      </c>
      <c r="BR1320" s="166" t="s">
        <v>219</v>
      </c>
      <c r="BS1320" t="str">
        <f>_xlfn.IFNA(IF(VLOOKUP(Prehlad_ZoP[[#This Row],[Žiadosť o platbu]],Celkový_súbor!A:A,1,FALSE)=Prehlad_ZoP[[#This Row],[Žiadosť o platbu]],"áno"),"nie")</f>
        <v>nie</v>
      </c>
    </row>
    <row r="1321" spans="3:71" x14ac:dyDescent="0.25">
      <c r="C1321" s="88" t="s">
        <v>1660</v>
      </c>
      <c r="E1321" s="9"/>
      <c r="L1321" s="88" t="s">
        <v>1681</v>
      </c>
      <c r="M1321" s="88" t="s">
        <v>1662</v>
      </c>
      <c r="N1321" s="88" t="s">
        <v>583</v>
      </c>
      <c r="Z1321" s="88" t="s">
        <v>298</v>
      </c>
      <c r="AA1321" s="88" t="s">
        <v>298</v>
      </c>
      <c r="AW1321" s="88">
        <v>1725</v>
      </c>
      <c r="BR1321" s="166" t="s">
        <v>219</v>
      </c>
      <c r="BS1321" t="str">
        <f>_xlfn.IFNA(IF(VLOOKUP(Prehlad_ZoP[[#This Row],[Žiadosť o platbu]],Celkový_súbor!A:A,1,FALSE)=Prehlad_ZoP[[#This Row],[Žiadosť o platbu]],"áno"),"nie")</f>
        <v>nie</v>
      </c>
    </row>
    <row r="1322" spans="3:71" x14ac:dyDescent="0.25">
      <c r="C1322" s="88" t="s">
        <v>1660</v>
      </c>
      <c r="E1322" s="9"/>
      <c r="L1322" s="88" t="s">
        <v>1682</v>
      </c>
      <c r="M1322" s="88" t="s">
        <v>1662</v>
      </c>
      <c r="N1322" s="88" t="s">
        <v>583</v>
      </c>
      <c r="Z1322" s="88" t="s">
        <v>298</v>
      </c>
      <c r="AA1322" s="88" t="s">
        <v>298</v>
      </c>
      <c r="AW1322" s="88">
        <v>3030</v>
      </c>
      <c r="BR1322" s="166" t="s">
        <v>219</v>
      </c>
      <c r="BS1322" t="str">
        <f>_xlfn.IFNA(IF(VLOOKUP(Prehlad_ZoP[[#This Row],[Žiadosť o platbu]],Celkový_súbor!A:A,1,FALSE)=Prehlad_ZoP[[#This Row],[Žiadosť o platbu]],"áno"),"nie")</f>
        <v>nie</v>
      </c>
    </row>
    <row r="1323" spans="3:71" x14ac:dyDescent="0.25">
      <c r="C1323" s="88" t="s">
        <v>1660</v>
      </c>
      <c r="E1323" s="9"/>
      <c r="L1323" s="88" t="s">
        <v>1683</v>
      </c>
      <c r="M1323" s="88" t="s">
        <v>1662</v>
      </c>
      <c r="N1323" s="88" t="s">
        <v>583</v>
      </c>
      <c r="Z1323" s="88" t="s">
        <v>298</v>
      </c>
      <c r="AA1323" s="88" t="s">
        <v>298</v>
      </c>
      <c r="AW1323" s="88">
        <v>3059</v>
      </c>
      <c r="BR1323" s="166" t="s">
        <v>219</v>
      </c>
      <c r="BS1323" t="str">
        <f>_xlfn.IFNA(IF(VLOOKUP(Prehlad_ZoP[[#This Row],[Žiadosť o platbu]],Celkový_súbor!A:A,1,FALSE)=Prehlad_ZoP[[#This Row],[Žiadosť o platbu]],"áno"),"nie")</f>
        <v>nie</v>
      </c>
    </row>
    <row r="1324" spans="3:71" x14ac:dyDescent="0.25">
      <c r="C1324" s="88" t="s">
        <v>1660</v>
      </c>
      <c r="E1324" s="9"/>
      <c r="L1324" s="88" t="s">
        <v>1684</v>
      </c>
      <c r="M1324" s="88" t="s">
        <v>1662</v>
      </c>
      <c r="N1324" s="88" t="s">
        <v>583</v>
      </c>
      <c r="Z1324" s="88" t="s">
        <v>298</v>
      </c>
      <c r="AA1324" s="88" t="s">
        <v>298</v>
      </c>
      <c r="AW1324" s="88">
        <v>3040</v>
      </c>
      <c r="BR1324" s="166" t="s">
        <v>219</v>
      </c>
      <c r="BS1324" t="str">
        <f>_xlfn.IFNA(IF(VLOOKUP(Prehlad_ZoP[[#This Row],[Žiadosť o platbu]],Celkový_súbor!A:A,1,FALSE)=Prehlad_ZoP[[#This Row],[Žiadosť o platbu]],"áno"),"nie")</f>
        <v>nie</v>
      </c>
    </row>
    <row r="1325" spans="3:71" x14ac:dyDescent="0.25">
      <c r="C1325" s="88" t="s">
        <v>1660</v>
      </c>
      <c r="E1325" s="9"/>
      <c r="L1325" s="88" t="s">
        <v>1685</v>
      </c>
      <c r="M1325" s="88" t="s">
        <v>1662</v>
      </c>
      <c r="N1325" s="88" t="s">
        <v>583</v>
      </c>
      <c r="Z1325" s="88" t="s">
        <v>298</v>
      </c>
      <c r="AA1325" s="88" t="s">
        <v>298</v>
      </c>
      <c r="AW1325" s="88">
        <v>4370</v>
      </c>
      <c r="BR1325" s="166" t="s">
        <v>219</v>
      </c>
      <c r="BS1325" t="str">
        <f>_xlfn.IFNA(IF(VLOOKUP(Prehlad_ZoP[[#This Row],[Žiadosť o platbu]],Celkový_súbor!A:A,1,FALSE)=Prehlad_ZoP[[#This Row],[Žiadosť o platbu]],"áno"),"nie")</f>
        <v>nie</v>
      </c>
    </row>
    <row r="1326" spans="3:71" x14ac:dyDescent="0.25">
      <c r="C1326" s="88" t="s">
        <v>1660</v>
      </c>
      <c r="E1326" s="9"/>
      <c r="L1326" s="88" t="s">
        <v>1686</v>
      </c>
      <c r="M1326" s="88" t="s">
        <v>1662</v>
      </c>
      <c r="N1326" s="88" t="s">
        <v>583</v>
      </c>
      <c r="Z1326" s="88" t="s">
        <v>298</v>
      </c>
      <c r="AA1326" s="88" t="s">
        <v>298</v>
      </c>
      <c r="AW1326" s="88">
        <v>3420</v>
      </c>
      <c r="BR1326" s="166" t="s">
        <v>219</v>
      </c>
      <c r="BS1326" t="str">
        <f>_xlfn.IFNA(IF(VLOOKUP(Prehlad_ZoP[[#This Row],[Žiadosť o platbu]],Celkový_súbor!A:A,1,FALSE)=Prehlad_ZoP[[#This Row],[Žiadosť o platbu]],"áno"),"nie")</f>
        <v>nie</v>
      </c>
    </row>
    <row r="1327" spans="3:71" x14ac:dyDescent="0.25">
      <c r="C1327" s="88" t="s">
        <v>1660</v>
      </c>
      <c r="E1327" s="9"/>
      <c r="L1327" s="88" t="s">
        <v>1687</v>
      </c>
      <c r="M1327" s="88" t="s">
        <v>1662</v>
      </c>
      <c r="N1327" s="88" t="s">
        <v>583</v>
      </c>
      <c r="Z1327" s="88" t="s">
        <v>298</v>
      </c>
      <c r="AA1327" s="88" t="s">
        <v>298</v>
      </c>
      <c r="AW1327" s="88">
        <v>3800</v>
      </c>
      <c r="BR1327" s="166" t="s">
        <v>219</v>
      </c>
      <c r="BS1327" t="str">
        <f>_xlfn.IFNA(IF(VLOOKUP(Prehlad_ZoP[[#This Row],[Žiadosť o platbu]],Celkový_súbor!A:A,1,FALSE)=Prehlad_ZoP[[#This Row],[Žiadosť o platbu]],"áno"),"nie")</f>
        <v>nie</v>
      </c>
    </row>
    <row r="1328" spans="3:71" x14ac:dyDescent="0.25">
      <c r="C1328" s="88" t="s">
        <v>1660</v>
      </c>
      <c r="E1328" s="9"/>
      <c r="L1328" s="88" t="s">
        <v>1688</v>
      </c>
      <c r="M1328" s="88" t="s">
        <v>1662</v>
      </c>
      <c r="N1328" s="88" t="s">
        <v>583</v>
      </c>
      <c r="Z1328" s="88" t="s">
        <v>298</v>
      </c>
      <c r="AA1328" s="88" t="s">
        <v>298</v>
      </c>
      <c r="AW1328" s="88">
        <v>1508</v>
      </c>
      <c r="BR1328" s="166" t="s">
        <v>219</v>
      </c>
      <c r="BS1328" t="str">
        <f>_xlfn.IFNA(IF(VLOOKUP(Prehlad_ZoP[[#This Row],[Žiadosť o platbu]],Celkový_súbor!A:A,1,FALSE)=Prehlad_ZoP[[#This Row],[Žiadosť o platbu]],"áno"),"nie")</f>
        <v>nie</v>
      </c>
    </row>
    <row r="1329" spans="3:71" x14ac:dyDescent="0.25">
      <c r="C1329" s="88" t="s">
        <v>1660</v>
      </c>
      <c r="E1329" s="9"/>
      <c r="L1329" s="88" t="s">
        <v>1689</v>
      </c>
      <c r="M1329" s="88" t="s">
        <v>1662</v>
      </c>
      <c r="N1329" s="88" t="s">
        <v>583</v>
      </c>
      <c r="Z1329" s="88" t="s">
        <v>298</v>
      </c>
      <c r="AA1329" s="88" t="s">
        <v>298</v>
      </c>
      <c r="AW1329" s="88">
        <v>3800</v>
      </c>
      <c r="BR1329" s="166" t="s">
        <v>219</v>
      </c>
      <c r="BS1329" t="str">
        <f>_xlfn.IFNA(IF(VLOOKUP(Prehlad_ZoP[[#This Row],[Žiadosť o platbu]],Celkový_súbor!A:A,1,FALSE)=Prehlad_ZoP[[#This Row],[Žiadosť o platbu]],"áno"),"nie")</f>
        <v>nie</v>
      </c>
    </row>
    <row r="1330" spans="3:71" x14ac:dyDescent="0.25">
      <c r="C1330" s="88" t="s">
        <v>1660</v>
      </c>
      <c r="E1330" s="9"/>
      <c r="L1330" s="88" t="s">
        <v>1690</v>
      </c>
      <c r="M1330" s="88" t="s">
        <v>1662</v>
      </c>
      <c r="N1330" s="88" t="s">
        <v>583</v>
      </c>
      <c r="Z1330" s="88" t="s">
        <v>298</v>
      </c>
      <c r="AA1330" s="88" t="s">
        <v>298</v>
      </c>
      <c r="AW1330" s="88">
        <v>3040</v>
      </c>
      <c r="BR1330" s="166" t="s">
        <v>219</v>
      </c>
      <c r="BS1330" t="str">
        <f>_xlfn.IFNA(IF(VLOOKUP(Prehlad_ZoP[[#This Row],[Žiadosť o platbu]],Celkový_súbor!A:A,1,FALSE)=Prehlad_ZoP[[#This Row],[Žiadosť o platbu]],"áno"),"nie")</f>
        <v>nie</v>
      </c>
    </row>
    <row r="1331" spans="3:71" x14ac:dyDescent="0.25">
      <c r="C1331" s="88" t="s">
        <v>1660</v>
      </c>
      <c r="E1331" s="9"/>
      <c r="L1331" s="88" t="s">
        <v>1691</v>
      </c>
      <c r="M1331" s="88" t="s">
        <v>1662</v>
      </c>
      <c r="N1331" s="88" t="s">
        <v>583</v>
      </c>
      <c r="Z1331" s="88" t="s">
        <v>298</v>
      </c>
      <c r="AA1331" s="88" t="s">
        <v>298</v>
      </c>
      <c r="AW1331" s="88">
        <v>3800</v>
      </c>
      <c r="BR1331" s="166" t="s">
        <v>219</v>
      </c>
      <c r="BS1331" t="str">
        <f>_xlfn.IFNA(IF(VLOOKUP(Prehlad_ZoP[[#This Row],[Žiadosť o platbu]],Celkový_súbor!A:A,1,FALSE)=Prehlad_ZoP[[#This Row],[Žiadosť o platbu]],"áno"),"nie")</f>
        <v>nie</v>
      </c>
    </row>
    <row r="1332" spans="3:71" x14ac:dyDescent="0.25">
      <c r="C1332" s="88" t="s">
        <v>1660</v>
      </c>
      <c r="E1332" s="9"/>
      <c r="L1332" s="88" t="s">
        <v>1692</v>
      </c>
      <c r="M1332" s="88" t="s">
        <v>1662</v>
      </c>
      <c r="N1332" s="88" t="s">
        <v>583</v>
      </c>
      <c r="Z1332" s="88" t="s">
        <v>298</v>
      </c>
      <c r="AA1332" s="88" t="s">
        <v>298</v>
      </c>
      <c r="AW1332" s="88">
        <v>3800</v>
      </c>
      <c r="BR1332" s="166" t="s">
        <v>219</v>
      </c>
      <c r="BS1332" t="str">
        <f>_xlfn.IFNA(IF(VLOOKUP(Prehlad_ZoP[[#This Row],[Žiadosť o platbu]],Celkový_súbor!A:A,1,FALSE)=Prehlad_ZoP[[#This Row],[Žiadosť o platbu]],"áno"),"nie")</f>
        <v>nie</v>
      </c>
    </row>
    <row r="1333" spans="3:71" x14ac:dyDescent="0.25">
      <c r="C1333" s="88" t="s">
        <v>1660</v>
      </c>
      <c r="E1333" s="9"/>
      <c r="L1333" s="88" t="s">
        <v>1693</v>
      </c>
      <c r="M1333" s="88" t="s">
        <v>1662</v>
      </c>
      <c r="N1333" s="88" t="s">
        <v>583</v>
      </c>
      <c r="Z1333" s="88" t="s">
        <v>298</v>
      </c>
      <c r="AA1333" s="88" t="s">
        <v>298</v>
      </c>
      <c r="AW1333" s="88">
        <v>4370</v>
      </c>
      <c r="BR1333" s="166" t="s">
        <v>219</v>
      </c>
      <c r="BS1333" t="str">
        <f>_xlfn.IFNA(IF(VLOOKUP(Prehlad_ZoP[[#This Row],[Žiadosť o platbu]],Celkový_súbor!A:A,1,FALSE)=Prehlad_ZoP[[#This Row],[Žiadosť o platbu]],"áno"),"nie")</f>
        <v>nie</v>
      </c>
    </row>
    <row r="1334" spans="3:71" x14ac:dyDescent="0.25">
      <c r="C1334" s="88" t="s">
        <v>1660</v>
      </c>
      <c r="E1334" s="9"/>
      <c r="L1334" s="88" t="s">
        <v>1694</v>
      </c>
      <c r="M1334" s="88" t="s">
        <v>1662</v>
      </c>
      <c r="N1334" s="88" t="s">
        <v>583</v>
      </c>
      <c r="Z1334" s="88" t="s">
        <v>298</v>
      </c>
      <c r="AA1334" s="88" t="s">
        <v>298</v>
      </c>
      <c r="AW1334" s="88">
        <v>3800</v>
      </c>
      <c r="BR1334" s="166" t="s">
        <v>219</v>
      </c>
      <c r="BS1334" t="str">
        <f>_xlfn.IFNA(IF(VLOOKUP(Prehlad_ZoP[[#This Row],[Žiadosť o platbu]],Celkový_súbor!A:A,1,FALSE)=Prehlad_ZoP[[#This Row],[Žiadosť o platbu]],"áno"),"nie")</f>
        <v>nie</v>
      </c>
    </row>
    <row r="1335" spans="3:71" x14ac:dyDescent="0.25">
      <c r="C1335" s="88" t="s">
        <v>1660</v>
      </c>
      <c r="E1335" s="9"/>
      <c r="L1335" s="88" t="s">
        <v>1695</v>
      </c>
      <c r="M1335" s="88" t="s">
        <v>1662</v>
      </c>
      <c r="N1335" s="88" t="s">
        <v>583</v>
      </c>
      <c r="Z1335" s="88" t="s">
        <v>298</v>
      </c>
      <c r="AA1335" s="88" t="s">
        <v>298</v>
      </c>
      <c r="AW1335" s="88">
        <v>4370</v>
      </c>
      <c r="BR1335" s="166" t="s">
        <v>219</v>
      </c>
      <c r="BS1335" t="str">
        <f>_xlfn.IFNA(IF(VLOOKUP(Prehlad_ZoP[[#This Row],[Žiadosť o platbu]],Celkový_súbor!A:A,1,FALSE)=Prehlad_ZoP[[#This Row],[Žiadosť o platbu]],"áno"),"nie")</f>
        <v>nie</v>
      </c>
    </row>
    <row r="1336" spans="3:71" x14ac:dyDescent="0.25">
      <c r="C1336" s="88" t="s">
        <v>1660</v>
      </c>
      <c r="E1336" s="9"/>
      <c r="L1336" s="88" t="s">
        <v>1696</v>
      </c>
      <c r="M1336" s="88" t="s">
        <v>1662</v>
      </c>
      <c r="N1336" s="88" t="s">
        <v>583</v>
      </c>
      <c r="Z1336" s="88" t="s">
        <v>298</v>
      </c>
      <c r="AA1336" s="88" t="s">
        <v>298</v>
      </c>
      <c r="AW1336" s="88">
        <v>3500</v>
      </c>
      <c r="BR1336" s="166" t="s">
        <v>219</v>
      </c>
      <c r="BS1336" t="str">
        <f>_xlfn.IFNA(IF(VLOOKUP(Prehlad_ZoP[[#This Row],[Žiadosť o platbu]],Celkový_súbor!A:A,1,FALSE)=Prehlad_ZoP[[#This Row],[Žiadosť o platbu]],"áno"),"nie")</f>
        <v>nie</v>
      </c>
    </row>
    <row r="1337" spans="3:71" x14ac:dyDescent="0.25">
      <c r="C1337" s="88" t="s">
        <v>1660</v>
      </c>
      <c r="E1337" s="9"/>
      <c r="L1337" s="88" t="s">
        <v>1697</v>
      </c>
      <c r="M1337" s="88" t="s">
        <v>1662</v>
      </c>
      <c r="N1337" s="88" t="s">
        <v>583</v>
      </c>
      <c r="Z1337" s="88" t="s">
        <v>298</v>
      </c>
      <c r="AA1337" s="88" t="s">
        <v>298</v>
      </c>
      <c r="AW1337" s="88">
        <v>4370</v>
      </c>
      <c r="BR1337" s="166" t="s">
        <v>219</v>
      </c>
      <c r="BS1337" t="str">
        <f>_xlfn.IFNA(IF(VLOOKUP(Prehlad_ZoP[[#This Row],[Žiadosť o platbu]],Celkový_súbor!A:A,1,FALSE)=Prehlad_ZoP[[#This Row],[Žiadosť o platbu]],"áno"),"nie")</f>
        <v>nie</v>
      </c>
    </row>
    <row r="1338" spans="3:71" x14ac:dyDescent="0.25">
      <c r="C1338" s="88" t="s">
        <v>1660</v>
      </c>
      <c r="E1338" s="9"/>
      <c r="L1338" s="88" t="s">
        <v>1698</v>
      </c>
      <c r="M1338" s="88" t="s">
        <v>1662</v>
      </c>
      <c r="N1338" s="88" t="s">
        <v>583</v>
      </c>
      <c r="Z1338" s="88" t="s">
        <v>298</v>
      </c>
      <c r="AA1338" s="88" t="s">
        <v>298</v>
      </c>
      <c r="AW1338" s="88">
        <v>3420</v>
      </c>
      <c r="BR1338" s="166" t="s">
        <v>219</v>
      </c>
      <c r="BS1338" t="str">
        <f>_xlfn.IFNA(IF(VLOOKUP(Prehlad_ZoP[[#This Row],[Žiadosť o platbu]],Celkový_súbor!A:A,1,FALSE)=Prehlad_ZoP[[#This Row],[Žiadosť o platbu]],"áno"),"nie")</f>
        <v>nie</v>
      </c>
    </row>
    <row r="1339" spans="3:71" x14ac:dyDescent="0.25">
      <c r="C1339" s="88" t="s">
        <v>1660</v>
      </c>
      <c r="E1339" s="9"/>
      <c r="L1339" s="88" t="s">
        <v>1699</v>
      </c>
      <c r="M1339" s="88" t="s">
        <v>1662</v>
      </c>
      <c r="N1339" s="88" t="s">
        <v>583</v>
      </c>
      <c r="Z1339" s="88" t="s">
        <v>298</v>
      </c>
      <c r="AA1339" s="88" t="s">
        <v>298</v>
      </c>
      <c r="AW1339" s="88">
        <v>4370</v>
      </c>
      <c r="BR1339" s="166" t="s">
        <v>219</v>
      </c>
      <c r="BS1339" t="str">
        <f>_xlfn.IFNA(IF(VLOOKUP(Prehlad_ZoP[[#This Row],[Žiadosť o platbu]],Celkový_súbor!A:A,1,FALSE)=Prehlad_ZoP[[#This Row],[Žiadosť o platbu]],"áno"),"nie")</f>
        <v>nie</v>
      </c>
    </row>
    <row r="1340" spans="3:71" x14ac:dyDescent="0.25">
      <c r="C1340" s="88" t="s">
        <v>1660</v>
      </c>
      <c r="E1340" s="9"/>
      <c r="L1340" s="88" t="s">
        <v>1700</v>
      </c>
      <c r="M1340" s="88" t="s">
        <v>1662</v>
      </c>
      <c r="N1340" s="88" t="s">
        <v>583</v>
      </c>
      <c r="Z1340" s="88" t="s">
        <v>298</v>
      </c>
      <c r="AA1340" s="88" t="s">
        <v>298</v>
      </c>
      <c r="AW1340" s="88">
        <v>2975</v>
      </c>
      <c r="BR1340" s="166" t="s">
        <v>219</v>
      </c>
      <c r="BS1340" t="str">
        <f>_xlfn.IFNA(IF(VLOOKUP(Prehlad_ZoP[[#This Row],[Žiadosť o platbu]],Celkový_súbor!A:A,1,FALSE)=Prehlad_ZoP[[#This Row],[Žiadosť o platbu]],"áno"),"nie")</f>
        <v>nie</v>
      </c>
    </row>
    <row r="1341" spans="3:71" x14ac:dyDescent="0.25">
      <c r="C1341" s="88" t="s">
        <v>1660</v>
      </c>
      <c r="E1341" s="9"/>
      <c r="L1341" s="88" t="s">
        <v>1701</v>
      </c>
      <c r="M1341" s="88" t="s">
        <v>1662</v>
      </c>
      <c r="N1341" s="88" t="s">
        <v>583</v>
      </c>
      <c r="Z1341" s="88" t="s">
        <v>298</v>
      </c>
      <c r="AA1341" s="88" t="s">
        <v>298</v>
      </c>
      <c r="AW1341" s="88">
        <v>3500</v>
      </c>
      <c r="BR1341" s="166" t="s">
        <v>219</v>
      </c>
      <c r="BS1341" t="str">
        <f>_xlfn.IFNA(IF(VLOOKUP(Prehlad_ZoP[[#This Row],[Žiadosť o platbu]],Celkový_súbor!A:A,1,FALSE)=Prehlad_ZoP[[#This Row],[Žiadosť o platbu]],"áno"),"nie")</f>
        <v>nie</v>
      </c>
    </row>
    <row r="1342" spans="3:71" x14ac:dyDescent="0.25">
      <c r="C1342" s="88" t="s">
        <v>1660</v>
      </c>
      <c r="E1342" s="9"/>
      <c r="L1342" s="88" t="s">
        <v>1702</v>
      </c>
      <c r="M1342" s="88" t="s">
        <v>1662</v>
      </c>
      <c r="N1342" s="88" t="s">
        <v>583</v>
      </c>
      <c r="Z1342" s="88" t="s">
        <v>298</v>
      </c>
      <c r="AA1342" s="88" t="s">
        <v>298</v>
      </c>
      <c r="AW1342" s="88">
        <v>3800</v>
      </c>
      <c r="BR1342" s="166" t="s">
        <v>219</v>
      </c>
      <c r="BS1342" t="str">
        <f>_xlfn.IFNA(IF(VLOOKUP(Prehlad_ZoP[[#This Row],[Žiadosť o platbu]],Celkový_súbor!A:A,1,FALSE)=Prehlad_ZoP[[#This Row],[Žiadosť o platbu]],"áno"),"nie")</f>
        <v>nie</v>
      </c>
    </row>
    <row r="1343" spans="3:71" x14ac:dyDescent="0.25">
      <c r="C1343" s="88" t="s">
        <v>1660</v>
      </c>
      <c r="E1343" s="9"/>
      <c r="L1343" s="88" t="s">
        <v>1703</v>
      </c>
      <c r="M1343" s="88" t="s">
        <v>1662</v>
      </c>
      <c r="N1343" s="88" t="s">
        <v>583</v>
      </c>
      <c r="Z1343" s="88" t="s">
        <v>298</v>
      </c>
      <c r="AA1343" s="88" t="s">
        <v>298</v>
      </c>
      <c r="AW1343" s="88">
        <v>2280</v>
      </c>
      <c r="BR1343" s="166" t="s">
        <v>219</v>
      </c>
      <c r="BS1343" t="str">
        <f>_xlfn.IFNA(IF(VLOOKUP(Prehlad_ZoP[[#This Row],[Žiadosť o platbu]],Celkový_súbor!A:A,1,FALSE)=Prehlad_ZoP[[#This Row],[Žiadosť o platbu]],"áno"),"nie")</f>
        <v>nie</v>
      </c>
    </row>
    <row r="1344" spans="3:71" x14ac:dyDescent="0.25">
      <c r="C1344" s="88" t="s">
        <v>1660</v>
      </c>
      <c r="E1344" s="9"/>
      <c r="L1344" s="88" t="s">
        <v>1704</v>
      </c>
      <c r="M1344" s="88" t="s">
        <v>1662</v>
      </c>
      <c r="N1344" s="88" t="s">
        <v>583</v>
      </c>
      <c r="Z1344" s="88" t="s">
        <v>298</v>
      </c>
      <c r="AA1344" s="88" t="s">
        <v>298</v>
      </c>
      <c r="AW1344" s="88">
        <v>3040</v>
      </c>
      <c r="BR1344" s="166" t="s">
        <v>219</v>
      </c>
      <c r="BS1344" t="str">
        <f>_xlfn.IFNA(IF(VLOOKUP(Prehlad_ZoP[[#This Row],[Žiadosť o platbu]],Celkový_súbor!A:A,1,FALSE)=Prehlad_ZoP[[#This Row],[Žiadosť o platbu]],"áno"),"nie")</f>
        <v>nie</v>
      </c>
    </row>
    <row r="1345" spans="3:71" x14ac:dyDescent="0.25">
      <c r="C1345" s="88" t="s">
        <v>1660</v>
      </c>
      <c r="E1345" s="9"/>
      <c r="L1345" s="88" t="s">
        <v>1705</v>
      </c>
      <c r="M1345" s="88" t="s">
        <v>1662</v>
      </c>
      <c r="N1345" s="88" t="s">
        <v>583</v>
      </c>
      <c r="Z1345" s="88" t="s">
        <v>298</v>
      </c>
      <c r="AA1345" s="88" t="s">
        <v>298</v>
      </c>
      <c r="AW1345" s="88">
        <v>3500</v>
      </c>
      <c r="BR1345" s="166" t="s">
        <v>219</v>
      </c>
      <c r="BS1345" t="str">
        <f>_xlfn.IFNA(IF(VLOOKUP(Prehlad_ZoP[[#This Row],[Žiadosť o platbu]],Celkový_súbor!A:A,1,FALSE)=Prehlad_ZoP[[#This Row],[Žiadosť o platbu]],"áno"),"nie")</f>
        <v>nie</v>
      </c>
    </row>
    <row r="1346" spans="3:71" x14ac:dyDescent="0.25">
      <c r="C1346" s="88" t="s">
        <v>1660</v>
      </c>
      <c r="E1346" s="9"/>
      <c r="L1346" s="88" t="s">
        <v>1706</v>
      </c>
      <c r="M1346" s="88" t="s">
        <v>1662</v>
      </c>
      <c r="N1346" s="88" t="s">
        <v>583</v>
      </c>
      <c r="Z1346" s="88" t="s">
        <v>298</v>
      </c>
      <c r="AA1346" s="88" t="s">
        <v>298</v>
      </c>
      <c r="AW1346" s="88">
        <v>3933</v>
      </c>
      <c r="BR1346" s="166" t="s">
        <v>219</v>
      </c>
      <c r="BS1346" t="str">
        <f>_xlfn.IFNA(IF(VLOOKUP(Prehlad_ZoP[[#This Row],[Žiadosť o platbu]],Celkový_súbor!A:A,1,FALSE)=Prehlad_ZoP[[#This Row],[Žiadosť o platbu]],"áno"),"nie")</f>
        <v>nie</v>
      </c>
    </row>
    <row r="1347" spans="3:71" x14ac:dyDescent="0.25">
      <c r="C1347" s="88" t="s">
        <v>1660</v>
      </c>
      <c r="E1347" s="9"/>
      <c r="L1347" s="88" t="s">
        <v>1707</v>
      </c>
      <c r="M1347" s="88" t="s">
        <v>1662</v>
      </c>
      <c r="N1347" s="88" t="s">
        <v>583</v>
      </c>
      <c r="Z1347" s="88" t="s">
        <v>298</v>
      </c>
      <c r="AA1347" s="88" t="s">
        <v>298</v>
      </c>
      <c r="AW1347" s="88">
        <v>2000</v>
      </c>
      <c r="BR1347" s="166" t="s">
        <v>219</v>
      </c>
      <c r="BS1347" t="str">
        <f>_xlfn.IFNA(IF(VLOOKUP(Prehlad_ZoP[[#This Row],[Žiadosť o platbu]],Celkový_súbor!A:A,1,FALSE)=Prehlad_ZoP[[#This Row],[Žiadosť o platbu]],"áno"),"nie")</f>
        <v>nie</v>
      </c>
    </row>
    <row r="1348" spans="3:71" x14ac:dyDescent="0.25">
      <c r="C1348" s="88" t="s">
        <v>1660</v>
      </c>
      <c r="E1348" s="9"/>
      <c r="L1348" s="88" t="s">
        <v>1708</v>
      </c>
      <c r="M1348" s="88" t="s">
        <v>1662</v>
      </c>
      <c r="N1348" s="88" t="s">
        <v>583</v>
      </c>
      <c r="Z1348" s="88" t="s">
        <v>298</v>
      </c>
      <c r="AA1348" s="88" t="s">
        <v>298</v>
      </c>
      <c r="AW1348" s="88">
        <v>2500</v>
      </c>
      <c r="BR1348" s="166" t="s">
        <v>219</v>
      </c>
      <c r="BS1348" t="str">
        <f>_xlfn.IFNA(IF(VLOOKUP(Prehlad_ZoP[[#This Row],[Žiadosť o platbu]],Celkový_súbor!A:A,1,FALSE)=Prehlad_ZoP[[#This Row],[Žiadosť o platbu]],"áno"),"nie")</f>
        <v>nie</v>
      </c>
    </row>
    <row r="1349" spans="3:71" x14ac:dyDescent="0.25">
      <c r="C1349" s="88" t="s">
        <v>1660</v>
      </c>
      <c r="E1349" s="9"/>
      <c r="L1349" s="88" t="s">
        <v>1709</v>
      </c>
      <c r="M1349" s="88" t="s">
        <v>1662</v>
      </c>
      <c r="N1349" s="88" t="s">
        <v>583</v>
      </c>
      <c r="Z1349" s="88" t="s">
        <v>298</v>
      </c>
      <c r="AA1349" s="88" t="s">
        <v>298</v>
      </c>
      <c r="AW1349" s="88">
        <v>1500</v>
      </c>
      <c r="BR1349" s="166" t="s">
        <v>219</v>
      </c>
      <c r="BS1349" t="str">
        <f>_xlfn.IFNA(IF(VLOOKUP(Prehlad_ZoP[[#This Row],[Žiadosť o platbu]],Celkový_súbor!A:A,1,FALSE)=Prehlad_ZoP[[#This Row],[Žiadosť o platbu]],"áno"),"nie")</f>
        <v>nie</v>
      </c>
    </row>
    <row r="1350" spans="3:71" x14ac:dyDescent="0.25">
      <c r="C1350" s="88" t="s">
        <v>1660</v>
      </c>
      <c r="E1350" s="9"/>
      <c r="L1350" s="88" t="s">
        <v>1710</v>
      </c>
      <c r="M1350" s="88" t="s">
        <v>1662</v>
      </c>
      <c r="N1350" s="88" t="s">
        <v>583</v>
      </c>
      <c r="Z1350" s="88" t="s">
        <v>298</v>
      </c>
      <c r="AA1350" s="88" t="s">
        <v>298</v>
      </c>
      <c r="AW1350" s="88">
        <v>3040</v>
      </c>
      <c r="BR1350" s="166" t="s">
        <v>219</v>
      </c>
      <c r="BS1350" t="str">
        <f>_xlfn.IFNA(IF(VLOOKUP(Prehlad_ZoP[[#This Row],[Žiadosť o platbu]],Celkový_súbor!A:A,1,FALSE)=Prehlad_ZoP[[#This Row],[Žiadosť o platbu]],"áno"),"nie")</f>
        <v>nie</v>
      </c>
    </row>
    <row r="1351" spans="3:71" x14ac:dyDescent="0.25">
      <c r="C1351" s="88" t="s">
        <v>1660</v>
      </c>
      <c r="E1351" s="9"/>
      <c r="L1351" s="88" t="s">
        <v>1711</v>
      </c>
      <c r="M1351" s="88" t="s">
        <v>1662</v>
      </c>
      <c r="N1351" s="88" t="s">
        <v>583</v>
      </c>
      <c r="Z1351" s="88" t="s">
        <v>298</v>
      </c>
      <c r="AA1351" s="88" t="s">
        <v>298</v>
      </c>
      <c r="AW1351" s="88">
        <v>3933</v>
      </c>
      <c r="BR1351" s="166" t="s">
        <v>219</v>
      </c>
      <c r="BS1351" t="str">
        <f>_xlfn.IFNA(IF(VLOOKUP(Prehlad_ZoP[[#This Row],[Žiadosť o platbu]],Celkový_súbor!A:A,1,FALSE)=Prehlad_ZoP[[#This Row],[Žiadosť o platbu]],"áno"),"nie")</f>
        <v>nie</v>
      </c>
    </row>
    <row r="1352" spans="3:71" x14ac:dyDescent="0.25">
      <c r="C1352" s="88" t="s">
        <v>1660</v>
      </c>
      <c r="E1352" s="9"/>
      <c r="L1352" s="88" t="s">
        <v>1712</v>
      </c>
      <c r="M1352" s="88" t="s">
        <v>1662</v>
      </c>
      <c r="N1352" s="88" t="s">
        <v>583</v>
      </c>
      <c r="Z1352" s="88" t="s">
        <v>298</v>
      </c>
      <c r="AA1352" s="88" t="s">
        <v>298</v>
      </c>
      <c r="AW1352" s="88">
        <v>4370</v>
      </c>
      <c r="BR1352" s="166" t="s">
        <v>219</v>
      </c>
      <c r="BS1352" t="str">
        <f>_xlfn.IFNA(IF(VLOOKUP(Prehlad_ZoP[[#This Row],[Žiadosť o platbu]],Celkový_súbor!A:A,1,FALSE)=Prehlad_ZoP[[#This Row],[Žiadosť o platbu]],"áno"),"nie")</f>
        <v>nie</v>
      </c>
    </row>
    <row r="1353" spans="3:71" x14ac:dyDescent="0.25">
      <c r="C1353" s="88" t="s">
        <v>1660</v>
      </c>
      <c r="E1353" s="9"/>
      <c r="L1353" s="88" t="s">
        <v>1713</v>
      </c>
      <c r="M1353" s="88" t="s">
        <v>1662</v>
      </c>
      <c r="N1353" s="88" t="s">
        <v>583</v>
      </c>
      <c r="Z1353" s="88" t="s">
        <v>298</v>
      </c>
      <c r="AA1353" s="88" t="s">
        <v>298</v>
      </c>
      <c r="AW1353" s="88">
        <v>3000</v>
      </c>
      <c r="BR1353" s="166" t="s">
        <v>219</v>
      </c>
      <c r="BS1353" t="str">
        <f>_xlfn.IFNA(IF(VLOOKUP(Prehlad_ZoP[[#This Row],[Žiadosť o platbu]],Celkový_súbor!A:A,1,FALSE)=Prehlad_ZoP[[#This Row],[Žiadosť o platbu]],"áno"),"nie")</f>
        <v>nie</v>
      </c>
    </row>
    <row r="1354" spans="3:71" x14ac:dyDescent="0.25">
      <c r="C1354" s="88" t="s">
        <v>1660</v>
      </c>
      <c r="E1354" s="9"/>
      <c r="L1354" s="88" t="s">
        <v>1714</v>
      </c>
      <c r="M1354" s="88" t="s">
        <v>1662</v>
      </c>
      <c r="N1354" s="88" t="s">
        <v>583</v>
      </c>
      <c r="Z1354" s="88" t="s">
        <v>298</v>
      </c>
      <c r="AA1354" s="88" t="s">
        <v>298</v>
      </c>
      <c r="AW1354" s="88">
        <v>3500</v>
      </c>
      <c r="BR1354" s="166" t="s">
        <v>219</v>
      </c>
      <c r="BS1354" t="str">
        <f>_xlfn.IFNA(IF(VLOOKUP(Prehlad_ZoP[[#This Row],[Žiadosť o platbu]],Celkový_súbor!A:A,1,FALSE)=Prehlad_ZoP[[#This Row],[Žiadosť o platbu]],"áno"),"nie")</f>
        <v>nie</v>
      </c>
    </row>
    <row r="1355" spans="3:71" x14ac:dyDescent="0.25">
      <c r="C1355" s="88" t="s">
        <v>1660</v>
      </c>
      <c r="E1355" s="9"/>
      <c r="L1355" s="88" t="s">
        <v>1715</v>
      </c>
      <c r="M1355" s="88" t="s">
        <v>1662</v>
      </c>
      <c r="N1355" s="88" t="s">
        <v>583</v>
      </c>
      <c r="Z1355" s="88" t="s">
        <v>298</v>
      </c>
      <c r="AA1355" s="88" t="s">
        <v>298</v>
      </c>
      <c r="AW1355" s="88">
        <v>3800</v>
      </c>
      <c r="BR1355" s="166" t="s">
        <v>219</v>
      </c>
      <c r="BS1355" t="str">
        <f>_xlfn.IFNA(IF(VLOOKUP(Prehlad_ZoP[[#This Row],[Žiadosť o platbu]],Celkový_súbor!A:A,1,FALSE)=Prehlad_ZoP[[#This Row],[Žiadosť o platbu]],"áno"),"nie")</f>
        <v>nie</v>
      </c>
    </row>
    <row r="1356" spans="3:71" x14ac:dyDescent="0.25">
      <c r="C1356" s="88" t="s">
        <v>1660</v>
      </c>
      <c r="E1356" s="9"/>
      <c r="L1356" s="88" t="s">
        <v>1716</v>
      </c>
      <c r="M1356" s="88" t="s">
        <v>1662</v>
      </c>
      <c r="N1356" s="88" t="s">
        <v>583</v>
      </c>
      <c r="Z1356" s="88" t="s">
        <v>298</v>
      </c>
      <c r="AA1356" s="88" t="s">
        <v>298</v>
      </c>
      <c r="AW1356" s="88">
        <v>3059</v>
      </c>
      <c r="BR1356" s="166" t="s">
        <v>219</v>
      </c>
      <c r="BS1356" t="str">
        <f>_xlfn.IFNA(IF(VLOOKUP(Prehlad_ZoP[[#This Row],[Žiadosť o platbu]],Celkový_súbor!A:A,1,FALSE)=Prehlad_ZoP[[#This Row],[Žiadosť o platbu]],"áno"),"nie")</f>
        <v>nie</v>
      </c>
    </row>
    <row r="1357" spans="3:71" x14ac:dyDescent="0.25">
      <c r="C1357" s="88" t="s">
        <v>1660</v>
      </c>
      <c r="E1357" s="9"/>
      <c r="L1357" s="88" t="s">
        <v>1717</v>
      </c>
      <c r="M1357" s="88" t="s">
        <v>1662</v>
      </c>
      <c r="N1357" s="88" t="s">
        <v>583</v>
      </c>
      <c r="Z1357" s="88" t="s">
        <v>298</v>
      </c>
      <c r="AA1357" s="88" t="s">
        <v>298</v>
      </c>
      <c r="AW1357" s="88">
        <v>2280</v>
      </c>
      <c r="BR1357" s="166" t="s">
        <v>219</v>
      </c>
      <c r="BS1357" t="str">
        <f>_xlfn.IFNA(IF(VLOOKUP(Prehlad_ZoP[[#This Row],[Žiadosť o platbu]],Celkový_súbor!A:A,1,FALSE)=Prehlad_ZoP[[#This Row],[Žiadosť o platbu]],"áno"),"nie")</f>
        <v>nie</v>
      </c>
    </row>
    <row r="1358" spans="3:71" x14ac:dyDescent="0.25">
      <c r="C1358" s="88" t="s">
        <v>1660</v>
      </c>
      <c r="E1358" s="9"/>
      <c r="L1358" s="88" t="s">
        <v>1718</v>
      </c>
      <c r="M1358" s="88" t="s">
        <v>1662</v>
      </c>
      <c r="N1358" s="88" t="s">
        <v>583</v>
      </c>
      <c r="Z1358" s="88" t="s">
        <v>298</v>
      </c>
      <c r="AA1358" s="88" t="s">
        <v>298</v>
      </c>
      <c r="AW1358" s="88">
        <v>3800</v>
      </c>
      <c r="BR1358" s="166" t="s">
        <v>219</v>
      </c>
      <c r="BS1358" t="str">
        <f>_xlfn.IFNA(IF(VLOOKUP(Prehlad_ZoP[[#This Row],[Žiadosť o platbu]],Celkový_súbor!A:A,1,FALSE)=Prehlad_ZoP[[#This Row],[Žiadosť o platbu]],"áno"),"nie")</f>
        <v>nie</v>
      </c>
    </row>
    <row r="1359" spans="3:71" x14ac:dyDescent="0.25">
      <c r="C1359" s="88" t="s">
        <v>1660</v>
      </c>
      <c r="E1359" s="9"/>
      <c r="L1359" s="88" t="s">
        <v>1719</v>
      </c>
      <c r="M1359" s="88" t="s">
        <v>1662</v>
      </c>
      <c r="N1359" s="88" t="s">
        <v>583</v>
      </c>
      <c r="Z1359" s="88" t="s">
        <v>298</v>
      </c>
      <c r="AA1359" s="88" t="s">
        <v>298</v>
      </c>
      <c r="AW1359" s="88">
        <v>3800</v>
      </c>
      <c r="BR1359" s="166" t="s">
        <v>219</v>
      </c>
      <c r="BS1359" t="str">
        <f>_xlfn.IFNA(IF(VLOOKUP(Prehlad_ZoP[[#This Row],[Žiadosť o platbu]],Celkový_súbor!A:A,1,FALSE)=Prehlad_ZoP[[#This Row],[Žiadosť o platbu]],"áno"),"nie")</f>
        <v>nie</v>
      </c>
    </row>
    <row r="1360" spans="3:71" x14ac:dyDescent="0.25">
      <c r="C1360" s="88" t="s">
        <v>1660</v>
      </c>
      <c r="E1360" s="9"/>
      <c r="L1360" s="88" t="s">
        <v>1720</v>
      </c>
      <c r="M1360" s="88" t="s">
        <v>1662</v>
      </c>
      <c r="N1360" s="88" t="s">
        <v>583</v>
      </c>
      <c r="Z1360" s="88" t="s">
        <v>298</v>
      </c>
      <c r="AA1360" s="88" t="s">
        <v>298</v>
      </c>
      <c r="AW1360" s="88">
        <v>3800</v>
      </c>
      <c r="BR1360" s="166" t="s">
        <v>219</v>
      </c>
      <c r="BS1360" t="str">
        <f>_xlfn.IFNA(IF(VLOOKUP(Prehlad_ZoP[[#This Row],[Žiadosť o platbu]],Celkový_súbor!A:A,1,FALSE)=Prehlad_ZoP[[#This Row],[Žiadosť o platbu]],"áno"),"nie")</f>
        <v>nie</v>
      </c>
    </row>
    <row r="1361" spans="3:71" x14ac:dyDescent="0.25">
      <c r="C1361" s="88" t="s">
        <v>1660</v>
      </c>
      <c r="E1361" s="9"/>
      <c r="L1361" s="88" t="s">
        <v>1721</v>
      </c>
      <c r="M1361" s="88" t="s">
        <v>1662</v>
      </c>
      <c r="N1361" s="88" t="s">
        <v>583</v>
      </c>
      <c r="Z1361" s="88" t="s">
        <v>298</v>
      </c>
      <c r="AA1361" s="88" t="s">
        <v>298</v>
      </c>
      <c r="AW1361" s="88">
        <v>3800</v>
      </c>
      <c r="BR1361" s="166" t="s">
        <v>219</v>
      </c>
      <c r="BS1361" t="str">
        <f>_xlfn.IFNA(IF(VLOOKUP(Prehlad_ZoP[[#This Row],[Žiadosť o platbu]],Celkový_súbor!A:A,1,FALSE)=Prehlad_ZoP[[#This Row],[Žiadosť o platbu]],"áno"),"nie")</f>
        <v>nie</v>
      </c>
    </row>
    <row r="1362" spans="3:71" x14ac:dyDescent="0.25">
      <c r="C1362" s="88" t="s">
        <v>1660</v>
      </c>
      <c r="E1362" s="9"/>
      <c r="L1362" s="88" t="s">
        <v>1722</v>
      </c>
      <c r="M1362" s="88" t="s">
        <v>1662</v>
      </c>
      <c r="N1362" s="88" t="s">
        <v>583</v>
      </c>
      <c r="Z1362" s="88" t="s">
        <v>298</v>
      </c>
      <c r="AA1362" s="88" t="s">
        <v>298</v>
      </c>
      <c r="AW1362" s="88">
        <v>3059</v>
      </c>
      <c r="BR1362" s="166" t="s">
        <v>219</v>
      </c>
      <c r="BS1362" t="str">
        <f>_xlfn.IFNA(IF(VLOOKUP(Prehlad_ZoP[[#This Row],[Žiadosť o platbu]],Celkový_súbor!A:A,1,FALSE)=Prehlad_ZoP[[#This Row],[Žiadosť o platbu]],"áno"),"nie")</f>
        <v>nie</v>
      </c>
    </row>
    <row r="1363" spans="3:71" x14ac:dyDescent="0.25">
      <c r="C1363" s="88" t="s">
        <v>1660</v>
      </c>
      <c r="E1363" s="9"/>
      <c r="L1363" s="88" t="s">
        <v>1723</v>
      </c>
      <c r="M1363" s="88" t="s">
        <v>1662</v>
      </c>
      <c r="N1363" s="88" t="s">
        <v>583</v>
      </c>
      <c r="Z1363" s="88" t="s">
        <v>298</v>
      </c>
      <c r="AA1363" s="88" t="s">
        <v>298</v>
      </c>
      <c r="AW1363" s="88">
        <v>3800</v>
      </c>
      <c r="BR1363" s="166" t="s">
        <v>219</v>
      </c>
      <c r="BS1363" t="str">
        <f>_xlfn.IFNA(IF(VLOOKUP(Prehlad_ZoP[[#This Row],[Žiadosť o platbu]],Celkový_súbor!A:A,1,FALSE)=Prehlad_ZoP[[#This Row],[Žiadosť o platbu]],"áno"),"nie")</f>
        <v>nie</v>
      </c>
    </row>
    <row r="1364" spans="3:71" x14ac:dyDescent="0.25">
      <c r="C1364" s="88" t="s">
        <v>1660</v>
      </c>
      <c r="E1364" s="9"/>
      <c r="L1364" s="88" t="s">
        <v>1724</v>
      </c>
      <c r="M1364" s="88" t="s">
        <v>1662</v>
      </c>
      <c r="N1364" s="88" t="s">
        <v>583</v>
      </c>
      <c r="Z1364" s="88" t="s">
        <v>298</v>
      </c>
      <c r="AA1364" s="88" t="s">
        <v>298</v>
      </c>
      <c r="AW1364" s="88">
        <v>1500</v>
      </c>
      <c r="BR1364" s="166" t="s">
        <v>219</v>
      </c>
      <c r="BS1364" t="str">
        <f>_xlfn.IFNA(IF(VLOOKUP(Prehlad_ZoP[[#This Row],[Žiadosť o platbu]],Celkový_súbor!A:A,1,FALSE)=Prehlad_ZoP[[#This Row],[Žiadosť o platbu]],"áno"),"nie")</f>
        <v>nie</v>
      </c>
    </row>
    <row r="1365" spans="3:71" x14ac:dyDescent="0.25">
      <c r="C1365" s="88" t="s">
        <v>1660</v>
      </c>
      <c r="E1365" s="9"/>
      <c r="L1365" s="88" t="s">
        <v>1725</v>
      </c>
      <c r="M1365" s="88" t="s">
        <v>1662</v>
      </c>
      <c r="N1365" s="88" t="s">
        <v>583</v>
      </c>
      <c r="Z1365" s="88" t="s">
        <v>298</v>
      </c>
      <c r="AA1365" s="88" t="s">
        <v>298</v>
      </c>
      <c r="AW1365" s="88">
        <v>3500</v>
      </c>
      <c r="BR1365" s="166" t="s">
        <v>219</v>
      </c>
      <c r="BS1365" t="str">
        <f>_xlfn.IFNA(IF(VLOOKUP(Prehlad_ZoP[[#This Row],[Žiadosť o platbu]],Celkový_súbor!A:A,1,FALSE)=Prehlad_ZoP[[#This Row],[Žiadosť o platbu]],"áno"),"nie")</f>
        <v>nie</v>
      </c>
    </row>
    <row r="1366" spans="3:71" x14ac:dyDescent="0.25">
      <c r="C1366" s="88" t="s">
        <v>1660</v>
      </c>
      <c r="E1366" s="9"/>
      <c r="L1366" s="88" t="s">
        <v>1726</v>
      </c>
      <c r="M1366" s="88" t="s">
        <v>1662</v>
      </c>
      <c r="N1366" s="88" t="s">
        <v>583</v>
      </c>
      <c r="Z1366" s="88" t="s">
        <v>298</v>
      </c>
      <c r="AA1366" s="88" t="s">
        <v>298</v>
      </c>
      <c r="AW1366" s="88">
        <v>3420</v>
      </c>
      <c r="BR1366" s="166" t="s">
        <v>219</v>
      </c>
      <c r="BS1366" t="str">
        <f>_xlfn.IFNA(IF(VLOOKUP(Prehlad_ZoP[[#This Row],[Žiadosť o platbu]],Celkový_súbor!A:A,1,FALSE)=Prehlad_ZoP[[#This Row],[Žiadosť o platbu]],"áno"),"nie")</f>
        <v>nie</v>
      </c>
    </row>
    <row r="1367" spans="3:71" x14ac:dyDescent="0.25">
      <c r="C1367" s="88" t="s">
        <v>1660</v>
      </c>
      <c r="E1367" s="9"/>
      <c r="L1367" s="88" t="s">
        <v>1727</v>
      </c>
      <c r="M1367" s="88" t="s">
        <v>1662</v>
      </c>
      <c r="N1367" s="88" t="s">
        <v>583</v>
      </c>
      <c r="Z1367" s="88" t="s">
        <v>298</v>
      </c>
      <c r="AA1367" s="88" t="s">
        <v>298</v>
      </c>
      <c r="AW1367" s="88">
        <v>4025</v>
      </c>
      <c r="BR1367" s="166" t="s">
        <v>219</v>
      </c>
      <c r="BS1367" t="str">
        <f>_xlfn.IFNA(IF(VLOOKUP(Prehlad_ZoP[[#This Row],[Žiadosť o platbu]],Celkový_súbor!A:A,1,FALSE)=Prehlad_ZoP[[#This Row],[Žiadosť o platbu]],"áno"),"nie")</f>
        <v>nie</v>
      </c>
    </row>
    <row r="1368" spans="3:71" x14ac:dyDescent="0.25">
      <c r="C1368" s="88" t="s">
        <v>1660</v>
      </c>
      <c r="E1368" s="9"/>
      <c r="L1368" s="88" t="s">
        <v>1728</v>
      </c>
      <c r="M1368" s="88" t="s">
        <v>1662</v>
      </c>
      <c r="N1368" s="88" t="s">
        <v>583</v>
      </c>
      <c r="Z1368" s="88" t="s">
        <v>298</v>
      </c>
      <c r="AA1368" s="88" t="s">
        <v>298</v>
      </c>
      <c r="AW1368" s="88">
        <v>1500</v>
      </c>
      <c r="BR1368" s="166" t="s">
        <v>219</v>
      </c>
      <c r="BS1368" t="str">
        <f>_xlfn.IFNA(IF(VLOOKUP(Prehlad_ZoP[[#This Row],[Žiadosť o platbu]],Celkový_súbor!A:A,1,FALSE)=Prehlad_ZoP[[#This Row],[Žiadosť o platbu]],"áno"),"nie")</f>
        <v>nie</v>
      </c>
    </row>
    <row r="1369" spans="3:71" x14ac:dyDescent="0.25">
      <c r="C1369" s="88" t="s">
        <v>1660</v>
      </c>
      <c r="E1369" s="9"/>
      <c r="L1369" s="88" t="s">
        <v>1729</v>
      </c>
      <c r="M1369" s="88" t="s">
        <v>1662</v>
      </c>
      <c r="N1369" s="88" t="s">
        <v>583</v>
      </c>
      <c r="Z1369" s="88" t="s">
        <v>298</v>
      </c>
      <c r="AA1369" s="88" t="s">
        <v>298</v>
      </c>
      <c r="AW1369" s="88">
        <v>3500</v>
      </c>
      <c r="BR1369" s="166" t="s">
        <v>219</v>
      </c>
      <c r="BS1369" t="str">
        <f>_xlfn.IFNA(IF(VLOOKUP(Prehlad_ZoP[[#This Row],[Žiadosť o platbu]],Celkový_súbor!A:A,1,FALSE)=Prehlad_ZoP[[#This Row],[Žiadosť o platbu]],"áno"),"nie")</f>
        <v>nie</v>
      </c>
    </row>
    <row r="1370" spans="3:71" x14ac:dyDescent="0.25">
      <c r="C1370" s="88" t="s">
        <v>1660</v>
      </c>
      <c r="E1370" s="9"/>
      <c r="L1370" s="88" t="s">
        <v>1730</v>
      </c>
      <c r="M1370" s="88" t="s">
        <v>1662</v>
      </c>
      <c r="N1370" s="88" t="s">
        <v>583</v>
      </c>
      <c r="Z1370" s="88" t="s">
        <v>298</v>
      </c>
      <c r="AA1370" s="88" t="s">
        <v>298</v>
      </c>
      <c r="AW1370" s="88">
        <v>4025</v>
      </c>
      <c r="BR1370" s="166" t="s">
        <v>219</v>
      </c>
      <c r="BS1370" t="str">
        <f>_xlfn.IFNA(IF(VLOOKUP(Prehlad_ZoP[[#This Row],[Žiadosť o platbu]],Celkový_súbor!A:A,1,FALSE)=Prehlad_ZoP[[#This Row],[Žiadosť o platbu]],"áno"),"nie")</f>
        <v>nie</v>
      </c>
    </row>
    <row r="1371" spans="3:71" x14ac:dyDescent="0.25">
      <c r="C1371" s="88" t="s">
        <v>1660</v>
      </c>
      <c r="E1371" s="9"/>
      <c r="L1371" s="88" t="s">
        <v>1731</v>
      </c>
      <c r="M1371" s="88" t="s">
        <v>1662</v>
      </c>
      <c r="N1371" s="88" t="s">
        <v>583</v>
      </c>
      <c r="Z1371" s="88" t="s">
        <v>298</v>
      </c>
      <c r="AA1371" s="88" t="s">
        <v>298</v>
      </c>
      <c r="AW1371" s="88">
        <v>3420</v>
      </c>
      <c r="BR1371" s="166" t="s">
        <v>219</v>
      </c>
      <c r="BS1371" t="str">
        <f>_xlfn.IFNA(IF(VLOOKUP(Prehlad_ZoP[[#This Row],[Žiadosť o platbu]],Celkový_súbor!A:A,1,FALSE)=Prehlad_ZoP[[#This Row],[Žiadosť o platbu]],"áno"),"nie")</f>
        <v>nie</v>
      </c>
    </row>
    <row r="1372" spans="3:71" x14ac:dyDescent="0.25">
      <c r="C1372" s="88" t="s">
        <v>1660</v>
      </c>
      <c r="E1372" s="9"/>
      <c r="L1372" s="88" t="s">
        <v>1732</v>
      </c>
      <c r="M1372" s="88" t="s">
        <v>1662</v>
      </c>
      <c r="N1372" s="88" t="s">
        <v>583</v>
      </c>
      <c r="Z1372" s="88" t="s">
        <v>298</v>
      </c>
      <c r="AA1372" s="88" t="s">
        <v>298</v>
      </c>
      <c r="AW1372" s="88">
        <v>2500</v>
      </c>
      <c r="BR1372" s="166" t="s">
        <v>219</v>
      </c>
      <c r="BS1372" t="str">
        <f>_xlfn.IFNA(IF(VLOOKUP(Prehlad_ZoP[[#This Row],[Žiadosť o platbu]],Celkový_súbor!A:A,1,FALSE)=Prehlad_ZoP[[#This Row],[Žiadosť o platbu]],"áno"),"nie")</f>
        <v>nie</v>
      </c>
    </row>
    <row r="1373" spans="3:71" x14ac:dyDescent="0.25">
      <c r="C1373" s="88" t="s">
        <v>1660</v>
      </c>
      <c r="E1373" s="9"/>
      <c r="L1373" s="88" t="s">
        <v>1733</v>
      </c>
      <c r="M1373" s="88" t="s">
        <v>1662</v>
      </c>
      <c r="N1373" s="88" t="s">
        <v>583</v>
      </c>
      <c r="Z1373" s="88" t="s">
        <v>298</v>
      </c>
      <c r="AA1373" s="88" t="s">
        <v>298</v>
      </c>
      <c r="AW1373" s="88">
        <v>1866</v>
      </c>
      <c r="BR1373" s="166" t="s">
        <v>219</v>
      </c>
      <c r="BS1373" t="str">
        <f>_xlfn.IFNA(IF(VLOOKUP(Prehlad_ZoP[[#This Row],[Žiadosť o platbu]],Celkový_súbor!A:A,1,FALSE)=Prehlad_ZoP[[#This Row],[Žiadosť o platbu]],"áno"),"nie")</f>
        <v>nie</v>
      </c>
    </row>
    <row r="1374" spans="3:71" x14ac:dyDescent="0.25">
      <c r="C1374" s="88" t="s">
        <v>1660</v>
      </c>
      <c r="E1374" s="9"/>
      <c r="L1374" s="88" t="s">
        <v>1734</v>
      </c>
      <c r="M1374" s="88" t="s">
        <v>1662</v>
      </c>
      <c r="N1374" s="88" t="s">
        <v>583</v>
      </c>
      <c r="Z1374" s="88" t="s">
        <v>298</v>
      </c>
      <c r="AA1374" s="88" t="s">
        <v>298</v>
      </c>
      <c r="AW1374" s="88">
        <v>3933</v>
      </c>
      <c r="BR1374" s="166" t="s">
        <v>219</v>
      </c>
      <c r="BS1374" t="str">
        <f>_xlfn.IFNA(IF(VLOOKUP(Prehlad_ZoP[[#This Row],[Žiadosť o platbu]],Celkový_súbor!A:A,1,FALSE)=Prehlad_ZoP[[#This Row],[Žiadosť o platbu]],"áno"),"nie")</f>
        <v>nie</v>
      </c>
    </row>
    <row r="1375" spans="3:71" x14ac:dyDescent="0.25">
      <c r="C1375" s="88" t="s">
        <v>1660</v>
      </c>
      <c r="E1375" s="9"/>
      <c r="L1375" s="88" t="s">
        <v>1735</v>
      </c>
      <c r="M1375" s="88" t="s">
        <v>1662</v>
      </c>
      <c r="N1375" s="88" t="s">
        <v>583</v>
      </c>
      <c r="Z1375" s="88" t="s">
        <v>298</v>
      </c>
      <c r="AA1375" s="88" t="s">
        <v>298</v>
      </c>
      <c r="AW1375" s="88">
        <v>3059</v>
      </c>
      <c r="BR1375" s="166" t="s">
        <v>219</v>
      </c>
      <c r="BS1375" t="str">
        <f>_xlfn.IFNA(IF(VLOOKUP(Prehlad_ZoP[[#This Row],[Žiadosť o platbu]],Celkový_súbor!A:A,1,FALSE)=Prehlad_ZoP[[#This Row],[Žiadosť o platbu]],"áno"),"nie")</f>
        <v>nie</v>
      </c>
    </row>
    <row r="1376" spans="3:71" x14ac:dyDescent="0.25">
      <c r="C1376" s="88" t="s">
        <v>1660</v>
      </c>
      <c r="E1376" s="9"/>
      <c r="L1376" s="88" t="s">
        <v>1736</v>
      </c>
      <c r="M1376" s="88" t="s">
        <v>1662</v>
      </c>
      <c r="N1376" s="88" t="s">
        <v>583</v>
      </c>
      <c r="Z1376" s="88" t="s">
        <v>298</v>
      </c>
      <c r="AA1376" s="88" t="s">
        <v>298</v>
      </c>
      <c r="AW1376" s="88">
        <v>3496</v>
      </c>
      <c r="BR1376" s="166" t="s">
        <v>219</v>
      </c>
      <c r="BS1376" t="str">
        <f>_xlfn.IFNA(IF(VLOOKUP(Prehlad_ZoP[[#This Row],[Žiadosť o platbu]],Celkový_súbor!A:A,1,FALSE)=Prehlad_ZoP[[#This Row],[Žiadosť o platbu]],"áno"),"nie")</f>
        <v>nie</v>
      </c>
    </row>
    <row r="1377" spans="3:71" x14ac:dyDescent="0.25">
      <c r="C1377" s="88" t="s">
        <v>1660</v>
      </c>
      <c r="E1377" s="9"/>
      <c r="L1377" s="88" t="s">
        <v>1737</v>
      </c>
      <c r="M1377" s="88" t="s">
        <v>1662</v>
      </c>
      <c r="N1377" s="88" t="s">
        <v>583</v>
      </c>
      <c r="Z1377" s="88" t="s">
        <v>298</v>
      </c>
      <c r="AA1377" s="88" t="s">
        <v>298</v>
      </c>
      <c r="AW1377" s="88">
        <v>4370</v>
      </c>
      <c r="BR1377" s="166" t="s">
        <v>219</v>
      </c>
      <c r="BS1377" t="str">
        <f>_xlfn.IFNA(IF(VLOOKUP(Prehlad_ZoP[[#This Row],[Žiadosť o platbu]],Celkový_súbor!A:A,1,FALSE)=Prehlad_ZoP[[#This Row],[Žiadosť o platbu]],"áno"),"nie")</f>
        <v>nie</v>
      </c>
    </row>
    <row r="1378" spans="3:71" x14ac:dyDescent="0.25">
      <c r="C1378" s="88" t="s">
        <v>1660</v>
      </c>
      <c r="E1378" s="9"/>
      <c r="L1378" s="88" t="s">
        <v>1738</v>
      </c>
      <c r="M1378" s="88" t="s">
        <v>1662</v>
      </c>
      <c r="N1378" s="88" t="s">
        <v>583</v>
      </c>
      <c r="Z1378" s="88" t="s">
        <v>298</v>
      </c>
      <c r="AA1378" s="88" t="s">
        <v>298</v>
      </c>
      <c r="AW1378" s="88">
        <v>3933</v>
      </c>
      <c r="BR1378" s="166" t="s">
        <v>219</v>
      </c>
      <c r="BS1378" t="str">
        <f>_xlfn.IFNA(IF(VLOOKUP(Prehlad_ZoP[[#This Row],[Žiadosť o platbu]],Celkový_súbor!A:A,1,FALSE)=Prehlad_ZoP[[#This Row],[Žiadosť o platbu]],"áno"),"nie")</f>
        <v>nie</v>
      </c>
    </row>
    <row r="1379" spans="3:71" x14ac:dyDescent="0.25">
      <c r="C1379" s="88" t="s">
        <v>1660</v>
      </c>
      <c r="E1379" s="9"/>
      <c r="L1379" s="88" t="s">
        <v>1739</v>
      </c>
      <c r="M1379" s="88" t="s">
        <v>1662</v>
      </c>
      <c r="N1379" s="88" t="s">
        <v>583</v>
      </c>
      <c r="Z1379" s="88" t="s">
        <v>298</v>
      </c>
      <c r="AA1379" s="88" t="s">
        <v>298</v>
      </c>
      <c r="AW1379" s="88">
        <v>3496</v>
      </c>
      <c r="BR1379" s="166" t="s">
        <v>219</v>
      </c>
      <c r="BS1379" t="str">
        <f>_xlfn.IFNA(IF(VLOOKUP(Prehlad_ZoP[[#This Row],[Žiadosť o platbu]],Celkový_súbor!A:A,1,FALSE)=Prehlad_ZoP[[#This Row],[Žiadosť o platbu]],"áno"),"nie")</f>
        <v>nie</v>
      </c>
    </row>
    <row r="1380" spans="3:71" x14ac:dyDescent="0.25">
      <c r="C1380" s="88" t="s">
        <v>1660</v>
      </c>
      <c r="E1380" s="9"/>
      <c r="L1380" s="88" t="s">
        <v>1740</v>
      </c>
      <c r="M1380" s="88" t="s">
        <v>1662</v>
      </c>
      <c r="N1380" s="88" t="s">
        <v>583</v>
      </c>
      <c r="Z1380" s="88" t="s">
        <v>298</v>
      </c>
      <c r="AA1380" s="88" t="s">
        <v>298</v>
      </c>
      <c r="AW1380" s="88">
        <v>1725</v>
      </c>
      <c r="BR1380" s="166" t="s">
        <v>219</v>
      </c>
      <c r="BS1380" t="str">
        <f>_xlfn.IFNA(IF(VLOOKUP(Prehlad_ZoP[[#This Row],[Žiadosť o platbu]],Celkový_súbor!A:A,1,FALSE)=Prehlad_ZoP[[#This Row],[Žiadosť o platbu]],"áno"),"nie")</f>
        <v>nie</v>
      </c>
    </row>
    <row r="1381" spans="3:71" x14ac:dyDescent="0.25">
      <c r="C1381" s="88" t="s">
        <v>1660</v>
      </c>
      <c r="E1381" s="9"/>
      <c r="L1381" s="88" t="s">
        <v>1741</v>
      </c>
      <c r="M1381" s="88" t="s">
        <v>1662</v>
      </c>
      <c r="N1381" s="88" t="s">
        <v>583</v>
      </c>
      <c r="Z1381" s="88" t="s">
        <v>298</v>
      </c>
      <c r="AA1381" s="88" t="s">
        <v>298</v>
      </c>
      <c r="AW1381" s="88">
        <v>2297</v>
      </c>
      <c r="BR1381" s="166" t="s">
        <v>219</v>
      </c>
      <c r="BS1381" t="str">
        <f>_xlfn.IFNA(IF(VLOOKUP(Prehlad_ZoP[[#This Row],[Žiadosť o platbu]],Celkový_súbor!A:A,1,FALSE)=Prehlad_ZoP[[#This Row],[Žiadosť o platbu]],"áno"),"nie")</f>
        <v>nie</v>
      </c>
    </row>
    <row r="1382" spans="3:71" x14ac:dyDescent="0.25">
      <c r="C1382" s="88" t="s">
        <v>1660</v>
      </c>
      <c r="E1382" s="9"/>
      <c r="L1382" s="88" t="s">
        <v>1742</v>
      </c>
      <c r="M1382" s="88" t="s">
        <v>1662</v>
      </c>
      <c r="N1382" s="88" t="s">
        <v>583</v>
      </c>
      <c r="Z1382" s="88" t="s">
        <v>298</v>
      </c>
      <c r="AA1382" s="88" t="s">
        <v>298</v>
      </c>
      <c r="AW1382" s="88">
        <v>4370</v>
      </c>
      <c r="BR1382" s="166" t="s">
        <v>219</v>
      </c>
      <c r="BS1382" t="str">
        <f>_xlfn.IFNA(IF(VLOOKUP(Prehlad_ZoP[[#This Row],[Žiadosť o platbu]],Celkový_súbor!A:A,1,FALSE)=Prehlad_ZoP[[#This Row],[Žiadosť o platbu]],"áno"),"nie")</f>
        <v>nie</v>
      </c>
    </row>
    <row r="1383" spans="3:71" x14ac:dyDescent="0.25">
      <c r="C1383" s="88" t="s">
        <v>1660</v>
      </c>
      <c r="E1383" s="9"/>
      <c r="L1383" s="88" t="s">
        <v>1743</v>
      </c>
      <c r="M1383" s="88" t="s">
        <v>1662</v>
      </c>
      <c r="N1383" s="88" t="s">
        <v>583</v>
      </c>
      <c r="Z1383" s="88" t="s">
        <v>298</v>
      </c>
      <c r="AA1383" s="88" t="s">
        <v>298</v>
      </c>
      <c r="AW1383" s="88">
        <v>1125</v>
      </c>
      <c r="BR1383" s="166" t="s">
        <v>219</v>
      </c>
      <c r="BS1383" t="str">
        <f>_xlfn.IFNA(IF(VLOOKUP(Prehlad_ZoP[[#This Row],[Žiadosť o platbu]],Celkový_súbor!A:A,1,FALSE)=Prehlad_ZoP[[#This Row],[Žiadosť o platbu]],"áno"),"nie")</f>
        <v>nie</v>
      </c>
    </row>
    <row r="1384" spans="3:71" x14ac:dyDescent="0.25">
      <c r="C1384" s="88" t="s">
        <v>1660</v>
      </c>
      <c r="E1384" s="9"/>
      <c r="L1384" s="88" t="s">
        <v>1744</v>
      </c>
      <c r="M1384" s="88" t="s">
        <v>1662</v>
      </c>
      <c r="N1384" s="88" t="s">
        <v>583</v>
      </c>
      <c r="Z1384" s="88" t="s">
        <v>298</v>
      </c>
      <c r="AA1384" s="88" t="s">
        <v>298</v>
      </c>
      <c r="AW1384" s="88">
        <v>2280</v>
      </c>
      <c r="BR1384" s="166" t="s">
        <v>219</v>
      </c>
      <c r="BS1384" t="str">
        <f>_xlfn.IFNA(IF(VLOOKUP(Prehlad_ZoP[[#This Row],[Žiadosť o platbu]],Celkový_súbor!A:A,1,FALSE)=Prehlad_ZoP[[#This Row],[Žiadosť o platbu]],"áno"),"nie")</f>
        <v>nie</v>
      </c>
    </row>
    <row r="1385" spans="3:71" x14ac:dyDescent="0.25">
      <c r="C1385" s="88" t="s">
        <v>1660</v>
      </c>
      <c r="E1385" s="9"/>
      <c r="L1385" s="88" t="s">
        <v>1745</v>
      </c>
      <c r="M1385" s="88" t="s">
        <v>1662</v>
      </c>
      <c r="N1385" s="88" t="s">
        <v>583</v>
      </c>
      <c r="Z1385" s="88" t="s">
        <v>298</v>
      </c>
      <c r="AA1385" s="88" t="s">
        <v>298</v>
      </c>
      <c r="AW1385" s="88">
        <v>3496</v>
      </c>
      <c r="BR1385" s="166" t="s">
        <v>219</v>
      </c>
      <c r="BS1385" t="str">
        <f>_xlfn.IFNA(IF(VLOOKUP(Prehlad_ZoP[[#This Row],[Žiadosť o platbu]],Celkový_súbor!A:A,1,FALSE)=Prehlad_ZoP[[#This Row],[Žiadosť o platbu]],"áno"),"nie")</f>
        <v>nie</v>
      </c>
    </row>
    <row r="1386" spans="3:71" x14ac:dyDescent="0.25">
      <c r="C1386" s="88" t="s">
        <v>1660</v>
      </c>
      <c r="E1386" s="9"/>
      <c r="L1386" s="88" t="s">
        <v>1746</v>
      </c>
      <c r="M1386" s="88" t="s">
        <v>1662</v>
      </c>
      <c r="N1386" s="88" t="s">
        <v>583</v>
      </c>
      <c r="Z1386" s="88" t="s">
        <v>298</v>
      </c>
      <c r="AA1386" s="88" t="s">
        <v>298</v>
      </c>
      <c r="AW1386" s="88">
        <v>3496</v>
      </c>
      <c r="BR1386" s="166" t="s">
        <v>219</v>
      </c>
      <c r="BS1386" t="str">
        <f>_xlfn.IFNA(IF(VLOOKUP(Prehlad_ZoP[[#This Row],[Žiadosť o platbu]],Celkový_súbor!A:A,1,FALSE)=Prehlad_ZoP[[#This Row],[Žiadosť o platbu]],"áno"),"nie")</f>
        <v>nie</v>
      </c>
    </row>
    <row r="1387" spans="3:71" x14ac:dyDescent="0.25">
      <c r="C1387" s="88" t="s">
        <v>1660</v>
      </c>
      <c r="E1387" s="9"/>
      <c r="L1387" s="88" t="s">
        <v>1747</v>
      </c>
      <c r="M1387" s="88" t="s">
        <v>1662</v>
      </c>
      <c r="N1387" s="88" t="s">
        <v>583</v>
      </c>
      <c r="Z1387" s="88" t="s">
        <v>298</v>
      </c>
      <c r="AA1387" s="88" t="s">
        <v>298</v>
      </c>
      <c r="AW1387" s="88">
        <v>3420</v>
      </c>
      <c r="BR1387" s="166" t="s">
        <v>219</v>
      </c>
      <c r="BS1387" t="str">
        <f>_xlfn.IFNA(IF(VLOOKUP(Prehlad_ZoP[[#This Row],[Žiadosť o platbu]],Celkový_súbor!A:A,1,FALSE)=Prehlad_ZoP[[#This Row],[Žiadosť o platbu]],"áno"),"nie")</f>
        <v>nie</v>
      </c>
    </row>
    <row r="1388" spans="3:71" x14ac:dyDescent="0.25">
      <c r="C1388" s="88" t="s">
        <v>1660</v>
      </c>
      <c r="E1388" s="9"/>
      <c r="L1388" s="88" t="s">
        <v>1748</v>
      </c>
      <c r="M1388" s="88" t="s">
        <v>1662</v>
      </c>
      <c r="N1388" s="88" t="s">
        <v>583</v>
      </c>
      <c r="Z1388" s="88" t="s">
        <v>298</v>
      </c>
      <c r="AA1388" s="88" t="s">
        <v>298</v>
      </c>
      <c r="AW1388" s="88">
        <v>3496</v>
      </c>
      <c r="BR1388" s="166" t="s">
        <v>219</v>
      </c>
      <c r="BS1388" t="str">
        <f>_xlfn.IFNA(IF(VLOOKUP(Prehlad_ZoP[[#This Row],[Žiadosť o platbu]],Celkový_súbor!A:A,1,FALSE)=Prehlad_ZoP[[#This Row],[Žiadosť o platbu]],"áno"),"nie")</f>
        <v>nie</v>
      </c>
    </row>
    <row r="1389" spans="3:71" x14ac:dyDescent="0.25">
      <c r="C1389" s="88" t="s">
        <v>1660</v>
      </c>
      <c r="E1389" s="9"/>
      <c r="L1389" s="88" t="s">
        <v>1749</v>
      </c>
      <c r="M1389" s="88" t="s">
        <v>1662</v>
      </c>
      <c r="N1389" s="88" t="s">
        <v>583</v>
      </c>
      <c r="Z1389" s="88" t="s">
        <v>298</v>
      </c>
      <c r="AA1389" s="88" t="s">
        <v>298</v>
      </c>
      <c r="AW1389" s="88">
        <v>3933</v>
      </c>
      <c r="BR1389" s="166" t="s">
        <v>219</v>
      </c>
      <c r="BS1389" t="str">
        <f>_xlfn.IFNA(IF(VLOOKUP(Prehlad_ZoP[[#This Row],[Žiadosť o platbu]],Celkový_súbor!A:A,1,FALSE)=Prehlad_ZoP[[#This Row],[Žiadosť o platbu]],"áno"),"nie")</f>
        <v>nie</v>
      </c>
    </row>
    <row r="1390" spans="3:71" x14ac:dyDescent="0.25">
      <c r="C1390" s="88" t="s">
        <v>1660</v>
      </c>
      <c r="E1390" s="9"/>
      <c r="L1390" s="88" t="s">
        <v>1750</v>
      </c>
      <c r="M1390" s="88" t="s">
        <v>1662</v>
      </c>
      <c r="N1390" s="88" t="s">
        <v>583</v>
      </c>
      <c r="Z1390" s="88" t="s">
        <v>298</v>
      </c>
      <c r="AA1390" s="88" t="s">
        <v>298</v>
      </c>
      <c r="AW1390" s="88">
        <v>1500</v>
      </c>
      <c r="BR1390" s="166" t="s">
        <v>219</v>
      </c>
      <c r="BS1390" t="str">
        <f>_xlfn.IFNA(IF(VLOOKUP(Prehlad_ZoP[[#This Row],[Žiadosť o platbu]],Celkový_súbor!A:A,1,FALSE)=Prehlad_ZoP[[#This Row],[Žiadosť o platbu]],"áno"),"nie")</f>
        <v>nie</v>
      </c>
    </row>
    <row r="1391" spans="3:71" x14ac:dyDescent="0.25">
      <c r="C1391" s="88" t="s">
        <v>1660</v>
      </c>
      <c r="E1391" s="9"/>
      <c r="L1391" s="88" t="s">
        <v>1751</v>
      </c>
      <c r="M1391" s="88" t="s">
        <v>1662</v>
      </c>
      <c r="N1391" s="88" t="s">
        <v>583</v>
      </c>
      <c r="Z1391" s="88" t="s">
        <v>298</v>
      </c>
      <c r="AA1391" s="88" t="s">
        <v>298</v>
      </c>
      <c r="AW1391" s="88">
        <v>2500</v>
      </c>
      <c r="BR1391" s="166" t="s">
        <v>219</v>
      </c>
      <c r="BS1391" t="str">
        <f>_xlfn.IFNA(IF(VLOOKUP(Prehlad_ZoP[[#This Row],[Žiadosť o platbu]],Celkový_súbor!A:A,1,FALSE)=Prehlad_ZoP[[#This Row],[Žiadosť o platbu]],"áno"),"nie")</f>
        <v>nie</v>
      </c>
    </row>
    <row r="1392" spans="3:71" x14ac:dyDescent="0.25">
      <c r="C1392" s="88" t="s">
        <v>1660</v>
      </c>
      <c r="E1392" s="9"/>
      <c r="L1392" s="88" t="s">
        <v>1752</v>
      </c>
      <c r="M1392" s="88" t="s">
        <v>1662</v>
      </c>
      <c r="N1392" s="88" t="s">
        <v>583</v>
      </c>
      <c r="Z1392" s="88" t="s">
        <v>298</v>
      </c>
      <c r="AA1392" s="88" t="s">
        <v>298</v>
      </c>
      <c r="AW1392" s="88">
        <v>1725</v>
      </c>
      <c r="BR1392" s="166" t="s">
        <v>219</v>
      </c>
      <c r="BS1392" t="str">
        <f>_xlfn.IFNA(IF(VLOOKUP(Prehlad_ZoP[[#This Row],[Žiadosť o platbu]],Celkový_súbor!A:A,1,FALSE)=Prehlad_ZoP[[#This Row],[Žiadosť o platbu]],"áno"),"nie")</f>
        <v>nie</v>
      </c>
    </row>
    <row r="1393" spans="3:71" x14ac:dyDescent="0.25">
      <c r="C1393" s="88" t="s">
        <v>1660</v>
      </c>
      <c r="E1393" s="9"/>
      <c r="L1393" s="88" t="s">
        <v>1753</v>
      </c>
      <c r="M1393" s="88" t="s">
        <v>1662</v>
      </c>
      <c r="N1393" s="88" t="s">
        <v>583</v>
      </c>
      <c r="Z1393" s="88" t="s">
        <v>298</v>
      </c>
      <c r="AA1393" s="88" t="s">
        <v>298</v>
      </c>
      <c r="AW1393" s="88">
        <v>2300</v>
      </c>
      <c r="BR1393" s="166" t="s">
        <v>219</v>
      </c>
      <c r="BS1393" t="str">
        <f>_xlfn.IFNA(IF(VLOOKUP(Prehlad_ZoP[[#This Row],[Žiadosť o platbu]],Celkový_súbor!A:A,1,FALSE)=Prehlad_ZoP[[#This Row],[Žiadosť o platbu]],"áno"),"nie")</f>
        <v>nie</v>
      </c>
    </row>
    <row r="1394" spans="3:71" x14ac:dyDescent="0.25">
      <c r="C1394" s="88" t="s">
        <v>1660</v>
      </c>
      <c r="E1394" s="9"/>
      <c r="L1394" s="88" t="s">
        <v>1754</v>
      </c>
      <c r="M1394" s="88" t="s">
        <v>1662</v>
      </c>
      <c r="N1394" s="88" t="s">
        <v>583</v>
      </c>
      <c r="Z1394" s="88" t="s">
        <v>298</v>
      </c>
      <c r="AA1394" s="88" t="s">
        <v>298</v>
      </c>
      <c r="AW1394" s="88">
        <v>3059</v>
      </c>
      <c r="BR1394" s="166" t="s">
        <v>219</v>
      </c>
      <c r="BS1394" t="str">
        <f>_xlfn.IFNA(IF(VLOOKUP(Prehlad_ZoP[[#This Row],[Žiadosť o platbu]],Celkový_súbor!A:A,1,FALSE)=Prehlad_ZoP[[#This Row],[Žiadosť o platbu]],"áno"),"nie")</f>
        <v>nie</v>
      </c>
    </row>
    <row r="1395" spans="3:71" x14ac:dyDescent="0.25">
      <c r="C1395" s="88" t="s">
        <v>1660</v>
      </c>
      <c r="E1395" s="9"/>
      <c r="L1395" s="88" t="s">
        <v>1755</v>
      </c>
      <c r="M1395" s="88" t="s">
        <v>1662</v>
      </c>
      <c r="N1395" s="88" t="s">
        <v>583</v>
      </c>
      <c r="Z1395" s="88" t="s">
        <v>298</v>
      </c>
      <c r="AA1395" s="88" t="s">
        <v>298</v>
      </c>
      <c r="AW1395" s="88">
        <v>2660</v>
      </c>
      <c r="BR1395" s="166" t="s">
        <v>219</v>
      </c>
      <c r="BS1395" t="str">
        <f>_xlfn.IFNA(IF(VLOOKUP(Prehlad_ZoP[[#This Row],[Žiadosť o platbu]],Celkový_súbor!A:A,1,FALSE)=Prehlad_ZoP[[#This Row],[Žiadosť o platbu]],"áno"),"nie")</f>
        <v>nie</v>
      </c>
    </row>
    <row r="1396" spans="3:71" x14ac:dyDescent="0.25">
      <c r="C1396" s="88" t="s">
        <v>1660</v>
      </c>
      <c r="E1396" s="9"/>
      <c r="L1396" s="88" t="s">
        <v>1756</v>
      </c>
      <c r="M1396" s="88" t="s">
        <v>1662</v>
      </c>
      <c r="N1396" s="88" t="s">
        <v>583</v>
      </c>
      <c r="Z1396" s="88" t="s">
        <v>298</v>
      </c>
      <c r="AA1396" s="88" t="s">
        <v>298</v>
      </c>
      <c r="AW1396" s="88">
        <v>3059</v>
      </c>
      <c r="BR1396" s="166" t="s">
        <v>219</v>
      </c>
      <c r="BS1396" t="str">
        <f>_xlfn.IFNA(IF(VLOOKUP(Prehlad_ZoP[[#This Row],[Žiadosť o platbu]],Celkový_súbor!A:A,1,FALSE)=Prehlad_ZoP[[#This Row],[Žiadosť o platbu]],"áno"),"nie")</f>
        <v>nie</v>
      </c>
    </row>
    <row r="1397" spans="3:71" x14ac:dyDescent="0.25">
      <c r="C1397" s="88" t="s">
        <v>1660</v>
      </c>
      <c r="E1397" s="9"/>
      <c r="L1397" s="88" t="s">
        <v>1757</v>
      </c>
      <c r="M1397" s="88" t="s">
        <v>1662</v>
      </c>
      <c r="N1397" s="88" t="s">
        <v>583</v>
      </c>
      <c r="Z1397" s="88" t="s">
        <v>298</v>
      </c>
      <c r="AA1397" s="88" t="s">
        <v>298</v>
      </c>
      <c r="AW1397" s="88">
        <v>3933</v>
      </c>
      <c r="BR1397" s="166" t="s">
        <v>219</v>
      </c>
      <c r="BS1397" t="str">
        <f>_xlfn.IFNA(IF(VLOOKUP(Prehlad_ZoP[[#This Row],[Žiadosť o platbu]],Celkový_súbor!A:A,1,FALSE)=Prehlad_ZoP[[#This Row],[Žiadosť o platbu]],"áno"),"nie")</f>
        <v>nie</v>
      </c>
    </row>
    <row r="1398" spans="3:71" x14ac:dyDescent="0.25">
      <c r="C1398" s="88" t="s">
        <v>1660</v>
      </c>
      <c r="E1398" s="9"/>
      <c r="L1398" s="88" t="s">
        <v>1758</v>
      </c>
      <c r="M1398" s="88" t="s">
        <v>1662</v>
      </c>
      <c r="N1398" s="88" t="s">
        <v>583</v>
      </c>
      <c r="Z1398" s="88" t="s">
        <v>298</v>
      </c>
      <c r="AA1398" s="88" t="s">
        <v>298</v>
      </c>
      <c r="AW1398" s="88">
        <v>3040</v>
      </c>
      <c r="BR1398" s="166" t="s">
        <v>219</v>
      </c>
      <c r="BS1398" t="str">
        <f>_xlfn.IFNA(IF(VLOOKUP(Prehlad_ZoP[[#This Row],[Žiadosť o platbu]],Celkový_súbor!A:A,1,FALSE)=Prehlad_ZoP[[#This Row],[Žiadosť o platbu]],"áno"),"nie")</f>
        <v>nie</v>
      </c>
    </row>
    <row r="1399" spans="3:71" x14ac:dyDescent="0.25">
      <c r="C1399" s="88" t="s">
        <v>1660</v>
      </c>
      <c r="E1399" s="9"/>
      <c r="L1399" s="88" t="s">
        <v>1759</v>
      </c>
      <c r="M1399" s="88" t="s">
        <v>1662</v>
      </c>
      <c r="N1399" s="88" t="s">
        <v>583</v>
      </c>
      <c r="Z1399" s="88" t="s">
        <v>298</v>
      </c>
      <c r="AA1399" s="88" t="s">
        <v>298</v>
      </c>
      <c r="AW1399" s="88">
        <v>3800</v>
      </c>
      <c r="BR1399" s="166" t="s">
        <v>219</v>
      </c>
      <c r="BS1399" t="str">
        <f>_xlfn.IFNA(IF(VLOOKUP(Prehlad_ZoP[[#This Row],[Žiadosť o platbu]],Celkový_súbor!A:A,1,FALSE)=Prehlad_ZoP[[#This Row],[Žiadosť o platbu]],"áno"),"nie")</f>
        <v>nie</v>
      </c>
    </row>
    <row r="1400" spans="3:71" x14ac:dyDescent="0.25">
      <c r="C1400" s="88" t="s">
        <v>1660</v>
      </c>
      <c r="E1400" s="9"/>
      <c r="L1400" s="88" t="s">
        <v>1760</v>
      </c>
      <c r="M1400" s="88" t="s">
        <v>1662</v>
      </c>
      <c r="N1400" s="88" t="s">
        <v>583</v>
      </c>
      <c r="Z1400" s="88" t="s">
        <v>298</v>
      </c>
      <c r="AA1400" s="88" t="s">
        <v>298</v>
      </c>
      <c r="AW1400" s="88">
        <v>4370</v>
      </c>
      <c r="BR1400" s="166" t="s">
        <v>219</v>
      </c>
      <c r="BS1400" t="str">
        <f>_xlfn.IFNA(IF(VLOOKUP(Prehlad_ZoP[[#This Row],[Žiadosť o platbu]],Celkový_súbor!A:A,1,FALSE)=Prehlad_ZoP[[#This Row],[Žiadosť o platbu]],"áno"),"nie")</f>
        <v>nie</v>
      </c>
    </row>
    <row r="1401" spans="3:71" x14ac:dyDescent="0.25">
      <c r="C1401" s="88" t="s">
        <v>1660</v>
      </c>
      <c r="E1401" s="9"/>
      <c r="L1401" s="88" t="s">
        <v>1761</v>
      </c>
      <c r="M1401" s="88" t="s">
        <v>1662</v>
      </c>
      <c r="N1401" s="88" t="s">
        <v>583</v>
      </c>
      <c r="Z1401" s="88" t="s">
        <v>298</v>
      </c>
      <c r="AA1401" s="88" t="s">
        <v>298</v>
      </c>
      <c r="AW1401" s="88">
        <v>4370</v>
      </c>
      <c r="BR1401" s="166" t="s">
        <v>219</v>
      </c>
      <c r="BS1401" t="str">
        <f>_xlfn.IFNA(IF(VLOOKUP(Prehlad_ZoP[[#This Row],[Žiadosť o platbu]],Celkový_súbor!A:A,1,FALSE)=Prehlad_ZoP[[#This Row],[Žiadosť o platbu]],"áno"),"nie")</f>
        <v>nie</v>
      </c>
    </row>
    <row r="1402" spans="3:71" x14ac:dyDescent="0.25">
      <c r="C1402" s="88" t="s">
        <v>1660</v>
      </c>
      <c r="E1402" s="9"/>
      <c r="L1402" s="88" t="s">
        <v>1762</v>
      </c>
      <c r="M1402" s="88" t="s">
        <v>1662</v>
      </c>
      <c r="N1402" s="88" t="s">
        <v>583</v>
      </c>
      <c r="Z1402" s="88" t="s">
        <v>298</v>
      </c>
      <c r="AA1402" s="88" t="s">
        <v>298</v>
      </c>
      <c r="AW1402" s="88">
        <v>4370</v>
      </c>
      <c r="BR1402" s="166" t="s">
        <v>219</v>
      </c>
      <c r="BS1402" t="str">
        <f>_xlfn.IFNA(IF(VLOOKUP(Prehlad_ZoP[[#This Row],[Žiadosť o platbu]],Celkový_súbor!A:A,1,FALSE)=Prehlad_ZoP[[#This Row],[Žiadosť o platbu]],"áno"),"nie")</f>
        <v>nie</v>
      </c>
    </row>
    <row r="1403" spans="3:71" x14ac:dyDescent="0.25">
      <c r="C1403" s="88" t="s">
        <v>1660</v>
      </c>
      <c r="E1403" s="9"/>
      <c r="L1403" s="88" t="s">
        <v>1763</v>
      </c>
      <c r="M1403" s="88" t="s">
        <v>1662</v>
      </c>
      <c r="N1403" s="88" t="s">
        <v>583</v>
      </c>
      <c r="Z1403" s="88" t="s">
        <v>298</v>
      </c>
      <c r="AA1403" s="88" t="s">
        <v>298</v>
      </c>
      <c r="AW1403" s="88">
        <v>1725</v>
      </c>
      <c r="BR1403" s="166" t="s">
        <v>219</v>
      </c>
      <c r="BS1403" t="str">
        <f>_xlfn.IFNA(IF(VLOOKUP(Prehlad_ZoP[[#This Row],[Žiadosť o platbu]],Celkový_súbor!A:A,1,FALSE)=Prehlad_ZoP[[#This Row],[Žiadosť o platbu]],"áno"),"nie")</f>
        <v>nie</v>
      </c>
    </row>
    <row r="1404" spans="3:71" x14ac:dyDescent="0.25">
      <c r="C1404" s="88" t="s">
        <v>1660</v>
      </c>
      <c r="E1404" s="9"/>
      <c r="L1404" s="88" t="s">
        <v>1764</v>
      </c>
      <c r="M1404" s="88" t="s">
        <v>1662</v>
      </c>
      <c r="N1404" s="88" t="s">
        <v>583</v>
      </c>
      <c r="Z1404" s="88" t="s">
        <v>298</v>
      </c>
      <c r="AA1404" s="88" t="s">
        <v>298</v>
      </c>
      <c r="AW1404" s="88">
        <v>3800</v>
      </c>
      <c r="BR1404" s="166" t="s">
        <v>219</v>
      </c>
      <c r="BS1404" t="str">
        <f>_xlfn.IFNA(IF(VLOOKUP(Prehlad_ZoP[[#This Row],[Žiadosť o platbu]],Celkový_súbor!A:A,1,FALSE)=Prehlad_ZoP[[#This Row],[Žiadosť o platbu]],"áno"),"nie")</f>
        <v>nie</v>
      </c>
    </row>
    <row r="1405" spans="3:71" x14ac:dyDescent="0.25">
      <c r="C1405" s="88" t="s">
        <v>1660</v>
      </c>
      <c r="E1405" s="9"/>
      <c r="L1405" s="88" t="s">
        <v>1765</v>
      </c>
      <c r="M1405" s="88" t="s">
        <v>1662</v>
      </c>
      <c r="N1405" s="88" t="s">
        <v>583</v>
      </c>
      <c r="Z1405" s="88" t="s">
        <v>298</v>
      </c>
      <c r="AA1405" s="88" t="s">
        <v>298</v>
      </c>
      <c r="AW1405" s="88">
        <v>3800</v>
      </c>
      <c r="BR1405" s="166" t="s">
        <v>219</v>
      </c>
      <c r="BS1405" t="str">
        <f>_xlfn.IFNA(IF(VLOOKUP(Prehlad_ZoP[[#This Row],[Žiadosť o platbu]],Celkový_súbor!A:A,1,FALSE)=Prehlad_ZoP[[#This Row],[Žiadosť o platbu]],"áno"),"nie")</f>
        <v>nie</v>
      </c>
    </row>
    <row r="1406" spans="3:71" x14ac:dyDescent="0.25">
      <c r="C1406" s="88" t="s">
        <v>1660</v>
      </c>
      <c r="E1406" s="9"/>
      <c r="L1406" s="88" t="s">
        <v>1766</v>
      </c>
      <c r="M1406" s="88" t="s">
        <v>1662</v>
      </c>
      <c r="N1406" s="88" t="s">
        <v>583</v>
      </c>
      <c r="Z1406" s="88" t="s">
        <v>298</v>
      </c>
      <c r="AA1406" s="88" t="s">
        <v>298</v>
      </c>
      <c r="AW1406" s="88">
        <v>4370</v>
      </c>
      <c r="BR1406" s="166" t="s">
        <v>219</v>
      </c>
      <c r="BS1406" t="str">
        <f>_xlfn.IFNA(IF(VLOOKUP(Prehlad_ZoP[[#This Row],[Žiadosť o platbu]],Celkový_súbor!A:A,1,FALSE)=Prehlad_ZoP[[#This Row],[Žiadosť o platbu]],"áno"),"nie")</f>
        <v>nie</v>
      </c>
    </row>
    <row r="1407" spans="3:71" x14ac:dyDescent="0.25">
      <c r="C1407" s="88" t="s">
        <v>1660</v>
      </c>
      <c r="E1407" s="9"/>
      <c r="L1407" s="88" t="s">
        <v>1767</v>
      </c>
      <c r="M1407" s="88" t="s">
        <v>1662</v>
      </c>
      <c r="N1407" s="88" t="s">
        <v>583</v>
      </c>
      <c r="Z1407" s="88" t="s">
        <v>298</v>
      </c>
      <c r="AA1407" s="88" t="s">
        <v>298</v>
      </c>
      <c r="AW1407" s="88">
        <v>1900</v>
      </c>
      <c r="BR1407" s="166" t="s">
        <v>219</v>
      </c>
      <c r="BS1407" t="str">
        <f>_xlfn.IFNA(IF(VLOOKUP(Prehlad_ZoP[[#This Row],[Žiadosť o platbu]],Celkový_súbor!A:A,1,FALSE)=Prehlad_ZoP[[#This Row],[Žiadosť o platbu]],"áno"),"nie")</f>
        <v>nie</v>
      </c>
    </row>
    <row r="1408" spans="3:71" x14ac:dyDescent="0.25">
      <c r="C1408" s="88" t="s">
        <v>1660</v>
      </c>
      <c r="E1408" s="9"/>
      <c r="L1408" s="88" t="s">
        <v>1768</v>
      </c>
      <c r="M1408" s="88" t="s">
        <v>1662</v>
      </c>
      <c r="N1408" s="88" t="s">
        <v>583</v>
      </c>
      <c r="Z1408" s="88" t="s">
        <v>298</v>
      </c>
      <c r="AA1408" s="88" t="s">
        <v>298</v>
      </c>
      <c r="AW1408" s="88">
        <v>1312</v>
      </c>
      <c r="BR1408" s="166" t="s">
        <v>219</v>
      </c>
      <c r="BS1408" t="str">
        <f>_xlfn.IFNA(IF(VLOOKUP(Prehlad_ZoP[[#This Row],[Žiadosť o platbu]],Celkový_súbor!A:A,1,FALSE)=Prehlad_ZoP[[#This Row],[Žiadosť o platbu]],"áno"),"nie")</f>
        <v>nie</v>
      </c>
    </row>
    <row r="1409" spans="3:71" x14ac:dyDescent="0.25">
      <c r="C1409" s="88" t="s">
        <v>1660</v>
      </c>
      <c r="E1409" s="9"/>
      <c r="L1409" s="88" t="s">
        <v>1769</v>
      </c>
      <c r="M1409" s="88" t="s">
        <v>1662</v>
      </c>
      <c r="N1409" s="88" t="s">
        <v>583</v>
      </c>
      <c r="Z1409" s="88" t="s">
        <v>298</v>
      </c>
      <c r="AA1409" s="88" t="s">
        <v>298</v>
      </c>
      <c r="AW1409" s="88">
        <v>1728</v>
      </c>
      <c r="BR1409" s="166" t="s">
        <v>219</v>
      </c>
      <c r="BS1409" t="str">
        <f>_xlfn.IFNA(IF(VLOOKUP(Prehlad_ZoP[[#This Row],[Žiadosť o platbu]],Celkový_súbor!A:A,1,FALSE)=Prehlad_ZoP[[#This Row],[Žiadosť o platbu]],"áno"),"nie")</f>
        <v>nie</v>
      </c>
    </row>
    <row r="1410" spans="3:71" x14ac:dyDescent="0.25">
      <c r="C1410" s="88" t="s">
        <v>1660</v>
      </c>
      <c r="E1410" s="9"/>
      <c r="L1410" s="88" t="s">
        <v>1770</v>
      </c>
      <c r="M1410" s="88" t="s">
        <v>1662</v>
      </c>
      <c r="N1410" s="88" t="s">
        <v>583</v>
      </c>
      <c r="Z1410" s="88" t="s">
        <v>298</v>
      </c>
      <c r="AA1410" s="88" t="s">
        <v>298</v>
      </c>
      <c r="AW1410" s="88">
        <v>4370</v>
      </c>
      <c r="BR1410" s="166" t="s">
        <v>219</v>
      </c>
      <c r="BS1410" t="str">
        <f>_xlfn.IFNA(IF(VLOOKUP(Prehlad_ZoP[[#This Row],[Žiadosť o platbu]],Celkový_súbor!A:A,1,FALSE)=Prehlad_ZoP[[#This Row],[Žiadosť o platbu]],"áno"),"nie")</f>
        <v>nie</v>
      </c>
    </row>
    <row r="1411" spans="3:71" x14ac:dyDescent="0.25">
      <c r="C1411" s="88" t="s">
        <v>1660</v>
      </c>
      <c r="E1411" s="9"/>
      <c r="L1411" s="88" t="s">
        <v>1771</v>
      </c>
      <c r="M1411" s="88" t="s">
        <v>1662</v>
      </c>
      <c r="N1411" s="88" t="s">
        <v>583</v>
      </c>
      <c r="Z1411" s="88" t="s">
        <v>298</v>
      </c>
      <c r="AA1411" s="88" t="s">
        <v>298</v>
      </c>
      <c r="AW1411" s="88">
        <v>3496</v>
      </c>
      <c r="BR1411" s="166" t="s">
        <v>219</v>
      </c>
      <c r="BS1411" t="str">
        <f>_xlfn.IFNA(IF(VLOOKUP(Prehlad_ZoP[[#This Row],[Žiadosť o platbu]],Celkový_súbor!A:A,1,FALSE)=Prehlad_ZoP[[#This Row],[Žiadosť o platbu]],"áno"),"nie")</f>
        <v>nie</v>
      </c>
    </row>
    <row r="1412" spans="3:71" x14ac:dyDescent="0.25">
      <c r="C1412" s="88" t="s">
        <v>1660</v>
      </c>
      <c r="E1412" s="9"/>
      <c r="L1412" s="88" t="s">
        <v>1772</v>
      </c>
      <c r="M1412" s="88" t="s">
        <v>1662</v>
      </c>
      <c r="N1412" s="88" t="s">
        <v>583</v>
      </c>
      <c r="Z1412" s="88" t="s">
        <v>298</v>
      </c>
      <c r="AA1412" s="88" t="s">
        <v>298</v>
      </c>
      <c r="AW1412" s="88">
        <v>2500</v>
      </c>
      <c r="BR1412" s="166" t="s">
        <v>219</v>
      </c>
      <c r="BS1412" t="str">
        <f>_xlfn.IFNA(IF(VLOOKUP(Prehlad_ZoP[[#This Row],[Žiadosť o platbu]],Celkový_súbor!A:A,1,FALSE)=Prehlad_ZoP[[#This Row],[Žiadosť o platbu]],"áno"),"nie")</f>
        <v>nie</v>
      </c>
    </row>
    <row r="1413" spans="3:71" x14ac:dyDescent="0.25">
      <c r="C1413" s="88" t="s">
        <v>1660</v>
      </c>
      <c r="E1413" s="9"/>
      <c r="L1413" s="88" t="s">
        <v>1773</v>
      </c>
      <c r="M1413" s="88" t="s">
        <v>1662</v>
      </c>
      <c r="N1413" s="88" t="s">
        <v>583</v>
      </c>
      <c r="Z1413" s="88" t="s">
        <v>298</v>
      </c>
      <c r="AA1413" s="88" t="s">
        <v>298</v>
      </c>
      <c r="AW1413" s="88">
        <v>4025</v>
      </c>
      <c r="BR1413" s="166" t="s">
        <v>219</v>
      </c>
      <c r="BS1413" t="str">
        <f>_xlfn.IFNA(IF(VLOOKUP(Prehlad_ZoP[[#This Row],[Žiadosť o platbu]],Celkový_súbor!A:A,1,FALSE)=Prehlad_ZoP[[#This Row],[Žiadosť o platbu]],"áno"),"nie")</f>
        <v>nie</v>
      </c>
    </row>
    <row r="1414" spans="3:71" x14ac:dyDescent="0.25">
      <c r="C1414" s="88" t="s">
        <v>1660</v>
      </c>
      <c r="E1414" s="9"/>
      <c r="L1414" s="88" t="s">
        <v>1774</v>
      </c>
      <c r="M1414" s="88" t="s">
        <v>1662</v>
      </c>
      <c r="N1414" s="88" t="s">
        <v>583</v>
      </c>
      <c r="Z1414" s="88" t="s">
        <v>298</v>
      </c>
      <c r="AA1414" s="88" t="s">
        <v>298</v>
      </c>
      <c r="AW1414" s="88">
        <v>3500</v>
      </c>
      <c r="BR1414" s="166" t="s">
        <v>219</v>
      </c>
      <c r="BS1414" t="str">
        <f>_xlfn.IFNA(IF(VLOOKUP(Prehlad_ZoP[[#This Row],[Žiadosť o platbu]],Celkový_súbor!A:A,1,FALSE)=Prehlad_ZoP[[#This Row],[Žiadosť o platbu]],"áno"),"nie")</f>
        <v>nie</v>
      </c>
    </row>
    <row r="1415" spans="3:71" x14ac:dyDescent="0.25">
      <c r="C1415" s="88" t="s">
        <v>1660</v>
      </c>
      <c r="E1415" s="9"/>
      <c r="L1415" s="88" t="s">
        <v>1775</v>
      </c>
      <c r="M1415" s="88" t="s">
        <v>1662</v>
      </c>
      <c r="N1415" s="88" t="s">
        <v>583</v>
      </c>
      <c r="Z1415" s="88" t="s">
        <v>298</v>
      </c>
      <c r="AA1415" s="88" t="s">
        <v>298</v>
      </c>
      <c r="AW1415" s="88">
        <v>2300</v>
      </c>
      <c r="BR1415" s="166" t="s">
        <v>219</v>
      </c>
      <c r="BS1415" t="str">
        <f>_xlfn.IFNA(IF(VLOOKUP(Prehlad_ZoP[[#This Row],[Žiadosť o platbu]],Celkový_súbor!A:A,1,FALSE)=Prehlad_ZoP[[#This Row],[Žiadosť o platbu]],"áno"),"nie")</f>
        <v>nie</v>
      </c>
    </row>
    <row r="1416" spans="3:71" x14ac:dyDescent="0.25">
      <c r="C1416" s="88" t="s">
        <v>1660</v>
      </c>
      <c r="E1416" s="9"/>
      <c r="L1416" s="88" t="s">
        <v>1776</v>
      </c>
      <c r="M1416" s="88" t="s">
        <v>1662</v>
      </c>
      <c r="N1416" s="88" t="s">
        <v>583</v>
      </c>
      <c r="Z1416" s="88" t="s">
        <v>298</v>
      </c>
      <c r="AA1416" s="88" t="s">
        <v>298</v>
      </c>
      <c r="AW1416" s="88">
        <v>3040</v>
      </c>
      <c r="BR1416" s="166" t="s">
        <v>219</v>
      </c>
      <c r="BS1416" t="str">
        <f>_xlfn.IFNA(IF(VLOOKUP(Prehlad_ZoP[[#This Row],[Žiadosť o platbu]],Celkový_súbor!A:A,1,FALSE)=Prehlad_ZoP[[#This Row],[Žiadosť o platbu]],"áno"),"nie")</f>
        <v>nie</v>
      </c>
    </row>
    <row r="1417" spans="3:71" x14ac:dyDescent="0.25">
      <c r="C1417" s="88" t="s">
        <v>1660</v>
      </c>
      <c r="E1417" s="9"/>
      <c r="L1417" s="88" t="s">
        <v>1777</v>
      </c>
      <c r="M1417" s="88" t="s">
        <v>1662</v>
      </c>
      <c r="N1417" s="88" t="s">
        <v>583</v>
      </c>
      <c r="Z1417" s="88" t="s">
        <v>298</v>
      </c>
      <c r="AA1417" s="88" t="s">
        <v>298</v>
      </c>
      <c r="AW1417" s="88">
        <v>1500</v>
      </c>
      <c r="BR1417" s="166" t="s">
        <v>219</v>
      </c>
      <c r="BS1417" t="str">
        <f>_xlfn.IFNA(IF(VLOOKUP(Prehlad_ZoP[[#This Row],[Žiadosť o platbu]],Celkový_súbor!A:A,1,FALSE)=Prehlad_ZoP[[#This Row],[Žiadosť o platbu]],"áno"),"nie")</f>
        <v>nie</v>
      </c>
    </row>
    <row r="1418" spans="3:71" x14ac:dyDescent="0.25">
      <c r="C1418" s="88" t="s">
        <v>1660</v>
      </c>
      <c r="E1418" s="9"/>
      <c r="L1418" s="88" t="s">
        <v>1778</v>
      </c>
      <c r="M1418" s="88" t="s">
        <v>1662</v>
      </c>
      <c r="N1418" s="88" t="s">
        <v>583</v>
      </c>
      <c r="Z1418" s="88" t="s">
        <v>298</v>
      </c>
      <c r="AA1418" s="88" t="s">
        <v>298</v>
      </c>
      <c r="AW1418" s="88">
        <v>4370</v>
      </c>
      <c r="BR1418" s="166" t="s">
        <v>219</v>
      </c>
      <c r="BS1418" t="str">
        <f>_xlfn.IFNA(IF(VLOOKUP(Prehlad_ZoP[[#This Row],[Žiadosť o platbu]],Celkový_súbor!A:A,1,FALSE)=Prehlad_ZoP[[#This Row],[Žiadosť o platbu]],"áno"),"nie")</f>
        <v>nie</v>
      </c>
    </row>
    <row r="1419" spans="3:71" x14ac:dyDescent="0.25">
      <c r="C1419" s="88" t="s">
        <v>1660</v>
      </c>
      <c r="E1419" s="9"/>
      <c r="L1419" s="88" t="s">
        <v>1779</v>
      </c>
      <c r="M1419" s="88" t="s">
        <v>1662</v>
      </c>
      <c r="N1419" s="88" t="s">
        <v>583</v>
      </c>
      <c r="Z1419" s="88" t="s">
        <v>298</v>
      </c>
      <c r="AA1419" s="88" t="s">
        <v>298</v>
      </c>
      <c r="AW1419" s="88">
        <v>3059</v>
      </c>
      <c r="BR1419" s="166" t="s">
        <v>219</v>
      </c>
      <c r="BS1419" t="str">
        <f>_xlfn.IFNA(IF(VLOOKUP(Prehlad_ZoP[[#This Row],[Žiadosť o platbu]],Celkový_súbor!A:A,1,FALSE)=Prehlad_ZoP[[#This Row],[Žiadosť o platbu]],"áno"),"nie")</f>
        <v>nie</v>
      </c>
    </row>
    <row r="1420" spans="3:71" x14ac:dyDescent="0.25">
      <c r="C1420" s="88" t="s">
        <v>1660</v>
      </c>
      <c r="E1420" s="9"/>
      <c r="L1420" s="88" t="s">
        <v>1780</v>
      </c>
      <c r="M1420" s="88" t="s">
        <v>1662</v>
      </c>
      <c r="N1420" s="88" t="s">
        <v>583</v>
      </c>
      <c r="Z1420" s="88" t="s">
        <v>298</v>
      </c>
      <c r="AA1420" s="88" t="s">
        <v>298</v>
      </c>
      <c r="AW1420" s="88">
        <v>2280</v>
      </c>
      <c r="BR1420" s="166" t="s">
        <v>219</v>
      </c>
      <c r="BS1420" t="str">
        <f>_xlfn.IFNA(IF(VLOOKUP(Prehlad_ZoP[[#This Row],[Žiadosť o platbu]],Celkový_súbor!A:A,1,FALSE)=Prehlad_ZoP[[#This Row],[Žiadosť o platbu]],"áno"),"nie")</f>
        <v>nie</v>
      </c>
    </row>
    <row r="1421" spans="3:71" x14ac:dyDescent="0.25">
      <c r="C1421" s="88" t="s">
        <v>1660</v>
      </c>
      <c r="E1421" s="9"/>
      <c r="L1421" s="88" t="s">
        <v>1781</v>
      </c>
      <c r="M1421" s="88" t="s">
        <v>1662</v>
      </c>
      <c r="N1421" s="88" t="s">
        <v>583</v>
      </c>
      <c r="Z1421" s="88" t="s">
        <v>298</v>
      </c>
      <c r="AA1421" s="88" t="s">
        <v>298</v>
      </c>
      <c r="AW1421" s="88">
        <v>974</v>
      </c>
      <c r="BR1421" s="166" t="s">
        <v>219</v>
      </c>
      <c r="BS1421" t="str">
        <f>_xlfn.IFNA(IF(VLOOKUP(Prehlad_ZoP[[#This Row],[Žiadosť o platbu]],Celkový_súbor!A:A,1,FALSE)=Prehlad_ZoP[[#This Row],[Žiadosť o platbu]],"áno"),"nie")</f>
        <v>nie</v>
      </c>
    </row>
    <row r="1422" spans="3:71" x14ac:dyDescent="0.25">
      <c r="C1422" s="88" t="s">
        <v>1660</v>
      </c>
      <c r="E1422" s="9"/>
      <c r="L1422" s="88" t="s">
        <v>1782</v>
      </c>
      <c r="M1422" s="88" t="s">
        <v>1662</v>
      </c>
      <c r="N1422" s="88" t="s">
        <v>583</v>
      </c>
      <c r="Z1422" s="88" t="s">
        <v>298</v>
      </c>
      <c r="AA1422" s="88" t="s">
        <v>298</v>
      </c>
      <c r="AW1422" s="88">
        <v>3800</v>
      </c>
      <c r="BR1422" s="166" t="s">
        <v>219</v>
      </c>
      <c r="BS1422" t="str">
        <f>_xlfn.IFNA(IF(VLOOKUP(Prehlad_ZoP[[#This Row],[Žiadosť o platbu]],Celkový_súbor!A:A,1,FALSE)=Prehlad_ZoP[[#This Row],[Žiadosť o platbu]],"áno"),"nie")</f>
        <v>nie</v>
      </c>
    </row>
    <row r="1423" spans="3:71" x14ac:dyDescent="0.25">
      <c r="C1423" s="88" t="s">
        <v>1660</v>
      </c>
      <c r="E1423" s="9"/>
      <c r="L1423" s="88" t="s">
        <v>1783</v>
      </c>
      <c r="M1423" s="88" t="s">
        <v>1662</v>
      </c>
      <c r="N1423" s="88" t="s">
        <v>583</v>
      </c>
      <c r="Z1423" s="88" t="s">
        <v>298</v>
      </c>
      <c r="AA1423" s="88" t="s">
        <v>298</v>
      </c>
      <c r="AW1423" s="88">
        <v>3040</v>
      </c>
      <c r="BR1423" s="166" t="s">
        <v>219</v>
      </c>
      <c r="BS1423" t="str">
        <f>_xlfn.IFNA(IF(VLOOKUP(Prehlad_ZoP[[#This Row],[Žiadosť o platbu]],Celkový_súbor!A:A,1,FALSE)=Prehlad_ZoP[[#This Row],[Žiadosť o platbu]],"áno"),"nie")</f>
        <v>nie</v>
      </c>
    </row>
    <row r="1424" spans="3:71" x14ac:dyDescent="0.25">
      <c r="C1424" s="88" t="s">
        <v>1660</v>
      </c>
      <c r="E1424" s="9"/>
      <c r="L1424" s="88" t="s">
        <v>1784</v>
      </c>
      <c r="M1424" s="88" t="s">
        <v>1662</v>
      </c>
      <c r="N1424" s="88" t="s">
        <v>583</v>
      </c>
      <c r="Z1424" s="88" t="s">
        <v>298</v>
      </c>
      <c r="AA1424" s="88" t="s">
        <v>298</v>
      </c>
      <c r="AW1424" s="88">
        <v>2000</v>
      </c>
      <c r="BR1424" s="166" t="s">
        <v>219</v>
      </c>
      <c r="BS1424" t="str">
        <f>_xlfn.IFNA(IF(VLOOKUP(Prehlad_ZoP[[#This Row],[Žiadosť o platbu]],Celkový_súbor!A:A,1,FALSE)=Prehlad_ZoP[[#This Row],[Žiadosť o platbu]],"áno"),"nie")</f>
        <v>nie</v>
      </c>
    </row>
    <row r="1425" spans="3:71" x14ac:dyDescent="0.25">
      <c r="C1425" s="88" t="s">
        <v>1660</v>
      </c>
      <c r="E1425" s="9"/>
      <c r="L1425" s="88" t="s">
        <v>1785</v>
      </c>
      <c r="M1425" s="88" t="s">
        <v>1662</v>
      </c>
      <c r="N1425" s="88" t="s">
        <v>583</v>
      </c>
      <c r="Z1425" s="88" t="s">
        <v>298</v>
      </c>
      <c r="AA1425" s="88" t="s">
        <v>298</v>
      </c>
      <c r="AW1425" s="88">
        <v>3500</v>
      </c>
      <c r="BR1425" s="166" t="s">
        <v>219</v>
      </c>
      <c r="BS1425" t="str">
        <f>_xlfn.IFNA(IF(VLOOKUP(Prehlad_ZoP[[#This Row],[Žiadosť o platbu]],Celkový_súbor!A:A,1,FALSE)=Prehlad_ZoP[[#This Row],[Žiadosť o platbu]],"áno"),"nie")</f>
        <v>nie</v>
      </c>
    </row>
    <row r="1426" spans="3:71" x14ac:dyDescent="0.25">
      <c r="C1426" s="88" t="s">
        <v>1660</v>
      </c>
      <c r="E1426" s="9"/>
      <c r="L1426" s="88" t="s">
        <v>1786</v>
      </c>
      <c r="M1426" s="88" t="s">
        <v>1662</v>
      </c>
      <c r="N1426" s="88" t="s">
        <v>583</v>
      </c>
      <c r="Z1426" s="88" t="s">
        <v>298</v>
      </c>
      <c r="AA1426" s="88" t="s">
        <v>298</v>
      </c>
      <c r="AW1426" s="88">
        <v>4000</v>
      </c>
      <c r="BR1426" s="166" t="s">
        <v>219</v>
      </c>
      <c r="BS1426" t="str">
        <f>_xlfn.IFNA(IF(VLOOKUP(Prehlad_ZoP[[#This Row],[Žiadosť o platbu]],Celkový_súbor!A:A,1,FALSE)=Prehlad_ZoP[[#This Row],[Žiadosť o platbu]],"áno"),"nie")</f>
        <v>nie</v>
      </c>
    </row>
    <row r="1427" spans="3:71" x14ac:dyDescent="0.25">
      <c r="C1427" s="88" t="s">
        <v>1660</v>
      </c>
      <c r="E1427" s="9"/>
      <c r="L1427" s="88" t="s">
        <v>1787</v>
      </c>
      <c r="M1427" s="88" t="s">
        <v>1788</v>
      </c>
      <c r="N1427" s="88" t="s">
        <v>633</v>
      </c>
      <c r="Z1427" s="88" t="s">
        <v>298</v>
      </c>
      <c r="AA1427" s="88" t="s">
        <v>298</v>
      </c>
      <c r="AW1427" s="88">
        <v>52128.57</v>
      </c>
      <c r="BR1427" s="166" t="s">
        <v>219</v>
      </c>
      <c r="BS1427" t="str">
        <f>_xlfn.IFNA(IF(VLOOKUP(Prehlad_ZoP[[#This Row],[Žiadosť o platbu]],Celkový_súbor!A:A,1,FALSE)=Prehlad_ZoP[[#This Row],[Žiadosť o platbu]],"áno"),"nie")</f>
        <v>nie</v>
      </c>
    </row>
    <row r="1428" spans="3:71" x14ac:dyDescent="0.25">
      <c r="C1428" s="88" t="s">
        <v>1660</v>
      </c>
      <c r="E1428" s="9"/>
      <c r="L1428" s="88" t="s">
        <v>1789</v>
      </c>
      <c r="M1428" s="88" t="s">
        <v>1788</v>
      </c>
      <c r="N1428" s="88" t="s">
        <v>633</v>
      </c>
      <c r="Z1428" s="88" t="s">
        <v>298</v>
      </c>
      <c r="AA1428" s="88" t="s">
        <v>298</v>
      </c>
      <c r="AW1428" s="88">
        <v>325</v>
      </c>
      <c r="BR1428" s="166" t="s">
        <v>219</v>
      </c>
      <c r="BS1428" t="str">
        <f>_xlfn.IFNA(IF(VLOOKUP(Prehlad_ZoP[[#This Row],[Žiadosť o platbu]],Celkový_súbor!A:A,1,FALSE)=Prehlad_ZoP[[#This Row],[Žiadosť o platbu]],"áno"),"nie")</f>
        <v>nie</v>
      </c>
    </row>
    <row r="1429" spans="3:71" x14ac:dyDescent="0.25">
      <c r="C1429" s="88" t="s">
        <v>1790</v>
      </c>
      <c r="E1429" s="9"/>
      <c r="L1429" s="88" t="s">
        <v>1791</v>
      </c>
      <c r="M1429" s="88" t="s">
        <v>1792</v>
      </c>
      <c r="N1429" s="88" t="s">
        <v>583</v>
      </c>
      <c r="Z1429" s="88" t="s">
        <v>298</v>
      </c>
      <c r="AA1429" s="88" t="s">
        <v>298</v>
      </c>
      <c r="AW1429" s="88">
        <v>4370</v>
      </c>
      <c r="BR1429" s="166" t="s">
        <v>219</v>
      </c>
      <c r="BS1429" t="str">
        <f>_xlfn.IFNA(IF(VLOOKUP(Prehlad_ZoP[[#This Row],[Žiadosť o platbu]],Celkový_súbor!A:A,1,FALSE)=Prehlad_ZoP[[#This Row],[Žiadosť o platbu]],"áno"),"nie")</f>
        <v>nie</v>
      </c>
    </row>
    <row r="1430" spans="3:71" x14ac:dyDescent="0.25">
      <c r="C1430" s="88" t="s">
        <v>1790</v>
      </c>
      <c r="E1430" s="9"/>
      <c r="L1430" s="88" t="s">
        <v>1793</v>
      </c>
      <c r="M1430" s="88" t="s">
        <v>1792</v>
      </c>
      <c r="N1430" s="88" t="s">
        <v>583</v>
      </c>
      <c r="Z1430" s="88" t="s">
        <v>298</v>
      </c>
      <c r="AA1430" s="88" t="s">
        <v>298</v>
      </c>
      <c r="AW1430" s="88">
        <v>1500</v>
      </c>
      <c r="BR1430" s="166" t="s">
        <v>219</v>
      </c>
      <c r="BS1430" t="str">
        <f>_xlfn.IFNA(IF(VLOOKUP(Prehlad_ZoP[[#This Row],[Žiadosť o platbu]],Celkový_súbor!A:A,1,FALSE)=Prehlad_ZoP[[#This Row],[Žiadosť o platbu]],"áno"),"nie")</f>
        <v>nie</v>
      </c>
    </row>
    <row r="1431" spans="3:71" x14ac:dyDescent="0.25">
      <c r="C1431" s="88" t="s">
        <v>1790</v>
      </c>
      <c r="E1431" s="9"/>
      <c r="L1431" s="88" t="s">
        <v>1794</v>
      </c>
      <c r="M1431" s="88" t="s">
        <v>1792</v>
      </c>
      <c r="N1431" s="88" t="s">
        <v>583</v>
      </c>
      <c r="Z1431" s="88" t="s">
        <v>298</v>
      </c>
      <c r="AA1431" s="88" t="s">
        <v>298</v>
      </c>
      <c r="AW1431" s="88">
        <v>3420</v>
      </c>
      <c r="BR1431" s="166" t="s">
        <v>219</v>
      </c>
      <c r="BS1431" t="str">
        <f>_xlfn.IFNA(IF(VLOOKUP(Prehlad_ZoP[[#This Row],[Žiadosť o platbu]],Celkový_súbor!A:A,1,FALSE)=Prehlad_ZoP[[#This Row],[Žiadosť o platbu]],"áno"),"nie")</f>
        <v>nie</v>
      </c>
    </row>
    <row r="1432" spans="3:71" x14ac:dyDescent="0.25">
      <c r="C1432" s="88" t="s">
        <v>1790</v>
      </c>
      <c r="E1432" s="9"/>
      <c r="L1432" s="88" t="s">
        <v>1795</v>
      </c>
      <c r="M1432" s="88" t="s">
        <v>1792</v>
      </c>
      <c r="N1432" s="88" t="s">
        <v>583</v>
      </c>
      <c r="Z1432" s="88" t="s">
        <v>298</v>
      </c>
      <c r="AA1432" s="88" t="s">
        <v>298</v>
      </c>
      <c r="AW1432" s="88">
        <v>2660</v>
      </c>
      <c r="BR1432" s="166" t="s">
        <v>219</v>
      </c>
      <c r="BS1432" t="str">
        <f>_xlfn.IFNA(IF(VLOOKUP(Prehlad_ZoP[[#This Row],[Žiadosť o platbu]],Celkový_súbor!A:A,1,FALSE)=Prehlad_ZoP[[#This Row],[Žiadosť o platbu]],"áno"),"nie")</f>
        <v>nie</v>
      </c>
    </row>
    <row r="1433" spans="3:71" x14ac:dyDescent="0.25">
      <c r="C1433" s="88" t="s">
        <v>1790</v>
      </c>
      <c r="E1433" s="9"/>
      <c r="L1433" s="88" t="s">
        <v>1796</v>
      </c>
      <c r="M1433" s="88" t="s">
        <v>1792</v>
      </c>
      <c r="N1433" s="88" t="s">
        <v>583</v>
      </c>
      <c r="Z1433" s="88" t="s">
        <v>298</v>
      </c>
      <c r="AA1433" s="88" t="s">
        <v>298</v>
      </c>
      <c r="AW1433" s="88">
        <v>3800</v>
      </c>
      <c r="BR1433" s="166" t="s">
        <v>219</v>
      </c>
      <c r="BS1433" t="str">
        <f>_xlfn.IFNA(IF(VLOOKUP(Prehlad_ZoP[[#This Row],[Žiadosť o platbu]],Celkový_súbor!A:A,1,FALSE)=Prehlad_ZoP[[#This Row],[Žiadosť o platbu]],"áno"),"nie")</f>
        <v>nie</v>
      </c>
    </row>
    <row r="1434" spans="3:71" x14ac:dyDescent="0.25">
      <c r="C1434" s="88" t="s">
        <v>1790</v>
      </c>
      <c r="E1434" s="9"/>
      <c r="L1434" s="88" t="s">
        <v>1797</v>
      </c>
      <c r="M1434" s="88" t="s">
        <v>1792</v>
      </c>
      <c r="N1434" s="88" t="s">
        <v>583</v>
      </c>
      <c r="Z1434" s="88" t="s">
        <v>298</v>
      </c>
      <c r="AA1434" s="88" t="s">
        <v>298</v>
      </c>
      <c r="AW1434" s="88">
        <v>1500</v>
      </c>
      <c r="BR1434" s="166" t="s">
        <v>219</v>
      </c>
      <c r="BS1434" t="str">
        <f>_xlfn.IFNA(IF(VLOOKUP(Prehlad_ZoP[[#This Row],[Žiadosť o platbu]],Celkový_súbor!A:A,1,FALSE)=Prehlad_ZoP[[#This Row],[Žiadosť o platbu]],"áno"),"nie")</f>
        <v>nie</v>
      </c>
    </row>
    <row r="1435" spans="3:71" x14ac:dyDescent="0.25">
      <c r="C1435" s="88" t="s">
        <v>1790</v>
      </c>
      <c r="E1435" s="9"/>
      <c r="L1435" s="88" t="s">
        <v>1798</v>
      </c>
      <c r="M1435" s="88" t="s">
        <v>1792</v>
      </c>
      <c r="N1435" s="88" t="s">
        <v>583</v>
      </c>
      <c r="Z1435" s="88" t="s">
        <v>298</v>
      </c>
      <c r="AA1435" s="88" t="s">
        <v>298</v>
      </c>
      <c r="AW1435" s="88">
        <v>4025</v>
      </c>
      <c r="BR1435" s="166" t="s">
        <v>219</v>
      </c>
      <c r="BS1435" t="str">
        <f>_xlfn.IFNA(IF(VLOOKUP(Prehlad_ZoP[[#This Row],[Žiadosť o platbu]],Celkový_súbor!A:A,1,FALSE)=Prehlad_ZoP[[#This Row],[Žiadosť o platbu]],"áno"),"nie")</f>
        <v>nie</v>
      </c>
    </row>
    <row r="1436" spans="3:71" x14ac:dyDescent="0.25">
      <c r="C1436" s="88" t="s">
        <v>1790</v>
      </c>
      <c r="E1436" s="9"/>
      <c r="L1436" s="88" t="s">
        <v>1799</v>
      </c>
      <c r="M1436" s="88" t="s">
        <v>1792</v>
      </c>
      <c r="N1436" s="88" t="s">
        <v>583</v>
      </c>
      <c r="Z1436" s="88" t="s">
        <v>298</v>
      </c>
      <c r="AA1436" s="88" t="s">
        <v>298</v>
      </c>
      <c r="AW1436" s="88">
        <v>2500</v>
      </c>
      <c r="BR1436" s="166" t="s">
        <v>219</v>
      </c>
      <c r="BS1436" t="str">
        <f>_xlfn.IFNA(IF(VLOOKUP(Prehlad_ZoP[[#This Row],[Žiadosť o platbu]],Celkový_súbor!A:A,1,FALSE)=Prehlad_ZoP[[#This Row],[Žiadosť o platbu]],"áno"),"nie")</f>
        <v>nie</v>
      </c>
    </row>
    <row r="1437" spans="3:71" x14ac:dyDescent="0.25">
      <c r="C1437" s="88" t="s">
        <v>1790</v>
      </c>
      <c r="E1437" s="9"/>
      <c r="L1437" s="88" t="s">
        <v>1800</v>
      </c>
      <c r="M1437" s="88" t="s">
        <v>1792</v>
      </c>
      <c r="N1437" s="88" t="s">
        <v>583</v>
      </c>
      <c r="Z1437" s="88" t="s">
        <v>298</v>
      </c>
      <c r="AA1437" s="88" t="s">
        <v>298</v>
      </c>
      <c r="AW1437" s="88">
        <v>3496</v>
      </c>
      <c r="BR1437" s="166" t="s">
        <v>219</v>
      </c>
      <c r="BS1437" t="str">
        <f>_xlfn.IFNA(IF(VLOOKUP(Prehlad_ZoP[[#This Row],[Žiadosť o platbu]],Celkový_súbor!A:A,1,FALSE)=Prehlad_ZoP[[#This Row],[Žiadosť o platbu]],"áno"),"nie")</f>
        <v>nie</v>
      </c>
    </row>
    <row r="1438" spans="3:71" x14ac:dyDescent="0.25">
      <c r="C1438" s="88" t="s">
        <v>1790</v>
      </c>
      <c r="E1438" s="9"/>
      <c r="L1438" s="88" t="s">
        <v>1801</v>
      </c>
      <c r="M1438" s="88" t="s">
        <v>1792</v>
      </c>
      <c r="N1438" s="88" t="s">
        <v>583</v>
      </c>
      <c r="Z1438" s="88" t="s">
        <v>298</v>
      </c>
      <c r="AA1438" s="88" t="s">
        <v>298</v>
      </c>
      <c r="AW1438" s="88">
        <v>2000</v>
      </c>
      <c r="BR1438" s="166" t="s">
        <v>219</v>
      </c>
      <c r="BS1438" t="str">
        <f>_xlfn.IFNA(IF(VLOOKUP(Prehlad_ZoP[[#This Row],[Žiadosť o platbu]],Celkový_súbor!A:A,1,FALSE)=Prehlad_ZoP[[#This Row],[Žiadosť o platbu]],"áno"),"nie")</f>
        <v>nie</v>
      </c>
    </row>
    <row r="1439" spans="3:71" x14ac:dyDescent="0.25">
      <c r="C1439" s="88" t="s">
        <v>1790</v>
      </c>
      <c r="E1439" s="9"/>
      <c r="L1439" s="88" t="s">
        <v>1802</v>
      </c>
      <c r="M1439" s="88" t="s">
        <v>1792</v>
      </c>
      <c r="N1439" s="88" t="s">
        <v>583</v>
      </c>
      <c r="Z1439" s="88" t="s">
        <v>298</v>
      </c>
      <c r="AA1439" s="88" t="s">
        <v>298</v>
      </c>
      <c r="AW1439" s="88">
        <v>3496</v>
      </c>
      <c r="BR1439" s="166" t="s">
        <v>219</v>
      </c>
      <c r="BS1439" t="str">
        <f>_xlfn.IFNA(IF(VLOOKUP(Prehlad_ZoP[[#This Row],[Žiadosť o platbu]],Celkový_súbor!A:A,1,FALSE)=Prehlad_ZoP[[#This Row],[Žiadosť o platbu]],"áno"),"nie")</f>
        <v>nie</v>
      </c>
    </row>
    <row r="1440" spans="3:71" x14ac:dyDescent="0.25">
      <c r="C1440" s="88" t="s">
        <v>1790</v>
      </c>
      <c r="E1440" s="9"/>
      <c r="L1440" s="88" t="s">
        <v>1803</v>
      </c>
      <c r="M1440" s="88" t="s">
        <v>1792</v>
      </c>
      <c r="N1440" s="88" t="s">
        <v>583</v>
      </c>
      <c r="Z1440" s="88" t="s">
        <v>298</v>
      </c>
      <c r="AA1440" s="88" t="s">
        <v>298</v>
      </c>
      <c r="AW1440" s="88">
        <v>1900</v>
      </c>
      <c r="BR1440" s="166" t="s">
        <v>219</v>
      </c>
      <c r="BS1440" t="str">
        <f>_xlfn.IFNA(IF(VLOOKUP(Prehlad_ZoP[[#This Row],[Žiadosť o platbu]],Celkový_súbor!A:A,1,FALSE)=Prehlad_ZoP[[#This Row],[Žiadosť o platbu]],"áno"),"nie")</f>
        <v>nie</v>
      </c>
    </row>
    <row r="1441" spans="3:71" x14ac:dyDescent="0.25">
      <c r="C1441" s="88" t="s">
        <v>1790</v>
      </c>
      <c r="E1441" s="9"/>
      <c r="L1441" s="88" t="s">
        <v>1804</v>
      </c>
      <c r="M1441" s="88" t="s">
        <v>1792</v>
      </c>
      <c r="N1441" s="88" t="s">
        <v>583</v>
      </c>
      <c r="Z1441" s="88" t="s">
        <v>298</v>
      </c>
      <c r="AA1441" s="88" t="s">
        <v>298</v>
      </c>
      <c r="AW1441" s="88">
        <v>2280</v>
      </c>
      <c r="BR1441" s="166" t="s">
        <v>219</v>
      </c>
      <c r="BS1441" t="str">
        <f>_xlfn.IFNA(IF(VLOOKUP(Prehlad_ZoP[[#This Row],[Žiadosť o platbu]],Celkový_súbor!A:A,1,FALSE)=Prehlad_ZoP[[#This Row],[Žiadosť o platbu]],"áno"),"nie")</f>
        <v>nie</v>
      </c>
    </row>
    <row r="1442" spans="3:71" x14ac:dyDescent="0.25">
      <c r="C1442" s="88" t="s">
        <v>1790</v>
      </c>
      <c r="E1442" s="9"/>
      <c r="L1442" s="88" t="s">
        <v>1805</v>
      </c>
      <c r="M1442" s="88" t="s">
        <v>1792</v>
      </c>
      <c r="N1442" s="88" t="s">
        <v>583</v>
      </c>
      <c r="Z1442" s="88" t="s">
        <v>298</v>
      </c>
      <c r="AA1442" s="88" t="s">
        <v>298</v>
      </c>
      <c r="AW1442" s="88">
        <v>3750</v>
      </c>
      <c r="BR1442" s="166" t="s">
        <v>219</v>
      </c>
      <c r="BS1442" t="str">
        <f>_xlfn.IFNA(IF(VLOOKUP(Prehlad_ZoP[[#This Row],[Žiadosť o platbu]],Celkový_súbor!A:A,1,FALSE)=Prehlad_ZoP[[#This Row],[Žiadosť o platbu]],"áno"),"nie")</f>
        <v>nie</v>
      </c>
    </row>
    <row r="1443" spans="3:71" x14ac:dyDescent="0.25">
      <c r="C1443" s="88" t="s">
        <v>1790</v>
      </c>
      <c r="E1443" s="9"/>
      <c r="L1443" s="88" t="s">
        <v>1806</v>
      </c>
      <c r="M1443" s="88" t="s">
        <v>1792</v>
      </c>
      <c r="N1443" s="88" t="s">
        <v>583</v>
      </c>
      <c r="Z1443" s="88" t="s">
        <v>298</v>
      </c>
      <c r="AA1443" s="88" t="s">
        <v>298</v>
      </c>
      <c r="AW1443" s="88">
        <v>3059</v>
      </c>
      <c r="BR1443" s="166" t="s">
        <v>219</v>
      </c>
      <c r="BS1443" t="str">
        <f>_xlfn.IFNA(IF(VLOOKUP(Prehlad_ZoP[[#This Row],[Žiadosť o platbu]],Celkový_súbor!A:A,1,FALSE)=Prehlad_ZoP[[#This Row],[Žiadosť o platbu]],"áno"),"nie")</f>
        <v>nie</v>
      </c>
    </row>
    <row r="1444" spans="3:71" x14ac:dyDescent="0.25">
      <c r="C1444" s="88" t="s">
        <v>1790</v>
      </c>
      <c r="E1444" s="9"/>
      <c r="L1444" s="88" t="s">
        <v>1807</v>
      </c>
      <c r="M1444" s="88" t="s">
        <v>1792</v>
      </c>
      <c r="N1444" s="88" t="s">
        <v>583</v>
      </c>
      <c r="Z1444" s="88" t="s">
        <v>298</v>
      </c>
      <c r="AA1444" s="88" t="s">
        <v>298</v>
      </c>
      <c r="AW1444" s="88">
        <v>2660</v>
      </c>
      <c r="BR1444" s="166" t="s">
        <v>219</v>
      </c>
      <c r="BS1444" t="str">
        <f>_xlfn.IFNA(IF(VLOOKUP(Prehlad_ZoP[[#This Row],[Žiadosť o platbu]],Celkový_súbor!A:A,1,FALSE)=Prehlad_ZoP[[#This Row],[Žiadosť o platbu]],"áno"),"nie")</f>
        <v>nie</v>
      </c>
    </row>
    <row r="1445" spans="3:71" x14ac:dyDescent="0.25">
      <c r="C1445" s="88" t="s">
        <v>1790</v>
      </c>
      <c r="E1445" s="9"/>
      <c r="L1445" s="88" t="s">
        <v>1808</v>
      </c>
      <c r="M1445" s="88" t="s">
        <v>1792</v>
      </c>
      <c r="N1445" s="88" t="s">
        <v>583</v>
      </c>
      <c r="Z1445" s="88" t="s">
        <v>298</v>
      </c>
      <c r="AA1445" s="88" t="s">
        <v>298</v>
      </c>
      <c r="AW1445" s="88">
        <v>4370</v>
      </c>
      <c r="BR1445" s="166" t="s">
        <v>219</v>
      </c>
      <c r="BS1445" t="str">
        <f>_xlfn.IFNA(IF(VLOOKUP(Prehlad_ZoP[[#This Row],[Žiadosť o platbu]],Celkový_súbor!A:A,1,FALSE)=Prehlad_ZoP[[#This Row],[Žiadosť o platbu]],"áno"),"nie")</f>
        <v>nie</v>
      </c>
    </row>
    <row r="1446" spans="3:71" x14ac:dyDescent="0.25">
      <c r="C1446" s="88" t="s">
        <v>1790</v>
      </c>
      <c r="E1446" s="9"/>
      <c r="L1446" s="88" t="s">
        <v>1809</v>
      </c>
      <c r="M1446" s="88" t="s">
        <v>1792</v>
      </c>
      <c r="N1446" s="88" t="s">
        <v>583</v>
      </c>
      <c r="Z1446" s="88" t="s">
        <v>298</v>
      </c>
      <c r="AA1446" s="88" t="s">
        <v>298</v>
      </c>
      <c r="AW1446" s="88">
        <v>2622</v>
      </c>
      <c r="BR1446" s="166" t="s">
        <v>219</v>
      </c>
      <c r="BS1446" t="str">
        <f>_xlfn.IFNA(IF(VLOOKUP(Prehlad_ZoP[[#This Row],[Žiadosť o platbu]],Celkový_súbor!A:A,1,FALSE)=Prehlad_ZoP[[#This Row],[Žiadosť o platbu]],"áno"),"nie")</f>
        <v>nie</v>
      </c>
    </row>
    <row r="1447" spans="3:71" x14ac:dyDescent="0.25">
      <c r="C1447" s="88" t="s">
        <v>1790</v>
      </c>
      <c r="E1447" s="9"/>
      <c r="L1447" s="88" t="s">
        <v>1810</v>
      </c>
      <c r="M1447" s="88" t="s">
        <v>1792</v>
      </c>
      <c r="N1447" s="88" t="s">
        <v>583</v>
      </c>
      <c r="Z1447" s="88" t="s">
        <v>298</v>
      </c>
      <c r="AA1447" s="88" t="s">
        <v>298</v>
      </c>
      <c r="AW1447" s="88">
        <v>3496</v>
      </c>
      <c r="BR1447" s="166" t="s">
        <v>219</v>
      </c>
      <c r="BS1447" t="str">
        <f>_xlfn.IFNA(IF(VLOOKUP(Prehlad_ZoP[[#This Row],[Žiadosť o platbu]],Celkový_súbor!A:A,1,FALSE)=Prehlad_ZoP[[#This Row],[Žiadosť o platbu]],"áno"),"nie")</f>
        <v>nie</v>
      </c>
    </row>
    <row r="1448" spans="3:71" x14ac:dyDescent="0.25">
      <c r="C1448" s="88" t="s">
        <v>1790</v>
      </c>
      <c r="E1448" s="9"/>
      <c r="L1448" s="88" t="s">
        <v>1811</v>
      </c>
      <c r="M1448" s="88" t="s">
        <v>1792</v>
      </c>
      <c r="N1448" s="88" t="s">
        <v>583</v>
      </c>
      <c r="Z1448" s="88" t="s">
        <v>298</v>
      </c>
      <c r="AA1448" s="88" t="s">
        <v>298</v>
      </c>
      <c r="AW1448" s="88">
        <v>1500</v>
      </c>
      <c r="BR1448" s="166" t="s">
        <v>219</v>
      </c>
      <c r="BS1448" t="str">
        <f>_xlfn.IFNA(IF(VLOOKUP(Prehlad_ZoP[[#This Row],[Žiadosť o platbu]],Celkový_súbor!A:A,1,FALSE)=Prehlad_ZoP[[#This Row],[Žiadosť o platbu]],"áno"),"nie")</f>
        <v>nie</v>
      </c>
    </row>
    <row r="1449" spans="3:71" x14ac:dyDescent="0.25">
      <c r="C1449" s="88" t="s">
        <v>1790</v>
      </c>
      <c r="E1449" s="9"/>
      <c r="L1449" s="88" t="s">
        <v>1812</v>
      </c>
      <c r="M1449" s="88" t="s">
        <v>1792</v>
      </c>
      <c r="N1449" s="88" t="s">
        <v>583</v>
      </c>
      <c r="Z1449" s="88" t="s">
        <v>298</v>
      </c>
      <c r="AA1449" s="88" t="s">
        <v>298</v>
      </c>
      <c r="AW1449" s="88">
        <v>3040</v>
      </c>
      <c r="BR1449" s="166" t="s">
        <v>219</v>
      </c>
      <c r="BS1449" t="str">
        <f>_xlfn.IFNA(IF(VLOOKUP(Prehlad_ZoP[[#This Row],[Žiadosť o platbu]],Celkový_súbor!A:A,1,FALSE)=Prehlad_ZoP[[#This Row],[Žiadosť o platbu]],"áno"),"nie")</f>
        <v>nie</v>
      </c>
    </row>
    <row r="1450" spans="3:71" x14ac:dyDescent="0.25">
      <c r="C1450" s="88" t="s">
        <v>1790</v>
      </c>
      <c r="E1450" s="9"/>
      <c r="L1450" s="88" t="s">
        <v>1813</v>
      </c>
      <c r="M1450" s="88" t="s">
        <v>1792</v>
      </c>
      <c r="N1450" s="88" t="s">
        <v>583</v>
      </c>
      <c r="Z1450" s="88" t="s">
        <v>298</v>
      </c>
      <c r="AA1450" s="88" t="s">
        <v>298</v>
      </c>
      <c r="AW1450" s="88">
        <v>2300</v>
      </c>
      <c r="BR1450" s="166" t="s">
        <v>219</v>
      </c>
      <c r="BS1450" t="str">
        <f>_xlfn.IFNA(IF(VLOOKUP(Prehlad_ZoP[[#This Row],[Žiadosť o platbu]],Celkový_súbor!A:A,1,FALSE)=Prehlad_ZoP[[#This Row],[Žiadosť o platbu]],"áno"),"nie")</f>
        <v>nie</v>
      </c>
    </row>
    <row r="1451" spans="3:71" x14ac:dyDescent="0.25">
      <c r="C1451" s="88" t="s">
        <v>1790</v>
      </c>
      <c r="E1451" s="9"/>
      <c r="L1451" s="88" t="s">
        <v>1814</v>
      </c>
      <c r="M1451" s="88" t="s">
        <v>1792</v>
      </c>
      <c r="N1451" s="88" t="s">
        <v>583</v>
      </c>
      <c r="Z1451" s="88" t="s">
        <v>298</v>
      </c>
      <c r="AA1451" s="88" t="s">
        <v>298</v>
      </c>
      <c r="AW1451" s="88">
        <v>1500</v>
      </c>
      <c r="BR1451" s="166" t="s">
        <v>219</v>
      </c>
      <c r="BS1451" t="str">
        <f>_xlfn.IFNA(IF(VLOOKUP(Prehlad_ZoP[[#This Row],[Žiadosť o platbu]],Celkový_súbor!A:A,1,FALSE)=Prehlad_ZoP[[#This Row],[Žiadosť o platbu]],"áno"),"nie")</f>
        <v>nie</v>
      </c>
    </row>
    <row r="1452" spans="3:71" x14ac:dyDescent="0.25">
      <c r="C1452" s="88" t="s">
        <v>1790</v>
      </c>
      <c r="E1452" s="9"/>
      <c r="L1452" s="88" t="s">
        <v>1815</v>
      </c>
      <c r="M1452" s="88" t="s">
        <v>1792</v>
      </c>
      <c r="N1452" s="88" t="s">
        <v>583</v>
      </c>
      <c r="Z1452" s="88" t="s">
        <v>298</v>
      </c>
      <c r="AA1452" s="88" t="s">
        <v>298</v>
      </c>
      <c r="AW1452" s="88">
        <v>3040</v>
      </c>
      <c r="BR1452" s="166" t="s">
        <v>219</v>
      </c>
      <c r="BS1452" t="str">
        <f>_xlfn.IFNA(IF(VLOOKUP(Prehlad_ZoP[[#This Row],[Žiadosť o platbu]],Celkový_súbor!A:A,1,FALSE)=Prehlad_ZoP[[#This Row],[Žiadosť o platbu]],"áno"),"nie")</f>
        <v>nie</v>
      </c>
    </row>
    <row r="1453" spans="3:71" x14ac:dyDescent="0.25">
      <c r="C1453" s="88" t="s">
        <v>1790</v>
      </c>
      <c r="E1453" s="9"/>
      <c r="L1453" s="88" t="s">
        <v>1816</v>
      </c>
      <c r="M1453" s="88" t="s">
        <v>1792</v>
      </c>
      <c r="N1453" s="88" t="s">
        <v>583</v>
      </c>
      <c r="Z1453" s="88" t="s">
        <v>298</v>
      </c>
      <c r="AA1453" s="88" t="s">
        <v>298</v>
      </c>
      <c r="AW1453" s="88">
        <v>4370</v>
      </c>
      <c r="BR1453" s="166" t="s">
        <v>219</v>
      </c>
      <c r="BS1453" t="str">
        <f>_xlfn.IFNA(IF(VLOOKUP(Prehlad_ZoP[[#This Row],[Žiadosť o platbu]],Celkový_súbor!A:A,1,FALSE)=Prehlad_ZoP[[#This Row],[Žiadosť o platbu]],"áno"),"nie")</f>
        <v>nie</v>
      </c>
    </row>
    <row r="1454" spans="3:71" x14ac:dyDescent="0.25">
      <c r="C1454" s="88" t="s">
        <v>1790</v>
      </c>
      <c r="E1454" s="9"/>
      <c r="L1454" s="88" t="s">
        <v>1817</v>
      </c>
      <c r="M1454" s="88" t="s">
        <v>1792</v>
      </c>
      <c r="N1454" s="88" t="s">
        <v>583</v>
      </c>
      <c r="Z1454" s="88" t="s">
        <v>298</v>
      </c>
      <c r="AA1454" s="88" t="s">
        <v>298</v>
      </c>
      <c r="AW1454" s="88">
        <v>4370</v>
      </c>
      <c r="BR1454" s="166" t="s">
        <v>219</v>
      </c>
      <c r="BS1454" t="str">
        <f>_xlfn.IFNA(IF(VLOOKUP(Prehlad_ZoP[[#This Row],[Žiadosť o platbu]],Celkový_súbor!A:A,1,FALSE)=Prehlad_ZoP[[#This Row],[Žiadosť o platbu]],"áno"),"nie")</f>
        <v>nie</v>
      </c>
    </row>
    <row r="1455" spans="3:71" x14ac:dyDescent="0.25">
      <c r="C1455" s="88" t="s">
        <v>1790</v>
      </c>
      <c r="E1455" s="9"/>
      <c r="L1455" s="88" t="s">
        <v>1818</v>
      </c>
      <c r="M1455" s="88" t="s">
        <v>1792</v>
      </c>
      <c r="N1455" s="88" t="s">
        <v>583</v>
      </c>
      <c r="Z1455" s="88" t="s">
        <v>298</v>
      </c>
      <c r="AA1455" s="88" t="s">
        <v>298</v>
      </c>
      <c r="AW1455" s="88">
        <v>3800</v>
      </c>
      <c r="BR1455" s="166" t="s">
        <v>219</v>
      </c>
      <c r="BS1455" t="str">
        <f>_xlfn.IFNA(IF(VLOOKUP(Prehlad_ZoP[[#This Row],[Žiadosť o platbu]],Celkový_súbor!A:A,1,FALSE)=Prehlad_ZoP[[#This Row],[Žiadosť o platbu]],"áno"),"nie")</f>
        <v>nie</v>
      </c>
    </row>
    <row r="1456" spans="3:71" x14ac:dyDescent="0.25">
      <c r="C1456" s="88" t="s">
        <v>1790</v>
      </c>
      <c r="E1456" s="9"/>
      <c r="L1456" s="88" t="s">
        <v>1819</v>
      </c>
      <c r="M1456" s="88" t="s">
        <v>1792</v>
      </c>
      <c r="N1456" s="88" t="s">
        <v>583</v>
      </c>
      <c r="Z1456" s="88" t="s">
        <v>298</v>
      </c>
      <c r="AA1456" s="88" t="s">
        <v>298</v>
      </c>
      <c r="AW1456" s="88">
        <v>3040</v>
      </c>
      <c r="BR1456" s="166" t="s">
        <v>219</v>
      </c>
      <c r="BS1456" t="str">
        <f>_xlfn.IFNA(IF(VLOOKUP(Prehlad_ZoP[[#This Row],[Žiadosť o platbu]],Celkový_súbor!A:A,1,FALSE)=Prehlad_ZoP[[#This Row],[Žiadosť o platbu]],"áno"),"nie")</f>
        <v>nie</v>
      </c>
    </row>
    <row r="1457" spans="3:71" x14ac:dyDescent="0.25">
      <c r="C1457" s="88" t="s">
        <v>1790</v>
      </c>
      <c r="E1457" s="9"/>
      <c r="L1457" s="88" t="s">
        <v>1820</v>
      </c>
      <c r="M1457" s="88" t="s">
        <v>1792</v>
      </c>
      <c r="N1457" s="88" t="s">
        <v>583</v>
      </c>
      <c r="Z1457" s="88" t="s">
        <v>298</v>
      </c>
      <c r="AA1457" s="88" t="s">
        <v>298</v>
      </c>
      <c r="AW1457" s="88">
        <v>3040</v>
      </c>
      <c r="BR1457" s="166" t="s">
        <v>219</v>
      </c>
      <c r="BS1457" t="str">
        <f>_xlfn.IFNA(IF(VLOOKUP(Prehlad_ZoP[[#This Row],[Žiadosť o platbu]],Celkový_súbor!A:A,1,FALSE)=Prehlad_ZoP[[#This Row],[Žiadosť o platbu]],"áno"),"nie")</f>
        <v>nie</v>
      </c>
    </row>
    <row r="1458" spans="3:71" x14ac:dyDescent="0.25">
      <c r="C1458" s="88" t="s">
        <v>1790</v>
      </c>
      <c r="E1458" s="9"/>
      <c r="L1458" s="88" t="s">
        <v>1821</v>
      </c>
      <c r="M1458" s="88" t="s">
        <v>1792</v>
      </c>
      <c r="N1458" s="88" t="s">
        <v>583</v>
      </c>
      <c r="Z1458" s="88" t="s">
        <v>298</v>
      </c>
      <c r="AA1458" s="88" t="s">
        <v>298</v>
      </c>
      <c r="AW1458" s="88">
        <v>2660</v>
      </c>
      <c r="BR1458" s="166" t="s">
        <v>219</v>
      </c>
      <c r="BS1458" t="str">
        <f>_xlfn.IFNA(IF(VLOOKUP(Prehlad_ZoP[[#This Row],[Žiadosť o platbu]],Celkový_súbor!A:A,1,FALSE)=Prehlad_ZoP[[#This Row],[Žiadosť o platbu]],"áno"),"nie")</f>
        <v>nie</v>
      </c>
    </row>
    <row r="1459" spans="3:71" x14ac:dyDescent="0.25">
      <c r="C1459" s="88" t="s">
        <v>1790</v>
      </c>
      <c r="E1459" s="9"/>
      <c r="L1459" s="88" t="s">
        <v>1822</v>
      </c>
      <c r="M1459" s="88" t="s">
        <v>1792</v>
      </c>
      <c r="N1459" s="88" t="s">
        <v>583</v>
      </c>
      <c r="Z1459" s="88" t="s">
        <v>298</v>
      </c>
      <c r="AA1459" s="88" t="s">
        <v>298</v>
      </c>
      <c r="AW1459" s="88">
        <v>3800</v>
      </c>
      <c r="BR1459" s="166" t="s">
        <v>219</v>
      </c>
      <c r="BS1459" t="str">
        <f>_xlfn.IFNA(IF(VLOOKUP(Prehlad_ZoP[[#This Row],[Žiadosť o platbu]],Celkový_súbor!A:A,1,FALSE)=Prehlad_ZoP[[#This Row],[Žiadosť o platbu]],"áno"),"nie")</f>
        <v>nie</v>
      </c>
    </row>
    <row r="1460" spans="3:71" x14ac:dyDescent="0.25">
      <c r="C1460" s="88" t="s">
        <v>1790</v>
      </c>
      <c r="E1460" s="9"/>
      <c r="L1460" s="88" t="s">
        <v>1823</v>
      </c>
      <c r="M1460" s="88" t="s">
        <v>1792</v>
      </c>
      <c r="N1460" s="88" t="s">
        <v>583</v>
      </c>
      <c r="Z1460" s="88" t="s">
        <v>298</v>
      </c>
      <c r="AA1460" s="88" t="s">
        <v>298</v>
      </c>
      <c r="AW1460" s="88">
        <v>3000</v>
      </c>
      <c r="BR1460" s="166" t="s">
        <v>219</v>
      </c>
      <c r="BS1460" t="str">
        <f>_xlfn.IFNA(IF(VLOOKUP(Prehlad_ZoP[[#This Row],[Žiadosť o platbu]],Celkový_súbor!A:A,1,FALSE)=Prehlad_ZoP[[#This Row],[Žiadosť o platbu]],"áno"),"nie")</f>
        <v>nie</v>
      </c>
    </row>
    <row r="1461" spans="3:71" x14ac:dyDescent="0.25">
      <c r="C1461" s="88" t="s">
        <v>1790</v>
      </c>
      <c r="E1461" s="9"/>
      <c r="L1461" s="88" t="s">
        <v>1824</v>
      </c>
      <c r="M1461" s="88" t="s">
        <v>1792</v>
      </c>
      <c r="N1461" s="88" t="s">
        <v>583</v>
      </c>
      <c r="Z1461" s="88" t="s">
        <v>298</v>
      </c>
      <c r="AA1461" s="88" t="s">
        <v>298</v>
      </c>
      <c r="AW1461" s="88">
        <v>3500</v>
      </c>
      <c r="BR1461" s="166" t="s">
        <v>219</v>
      </c>
      <c r="BS1461" t="str">
        <f>_xlfn.IFNA(IF(VLOOKUP(Prehlad_ZoP[[#This Row],[Žiadosť o platbu]],Celkový_súbor!A:A,1,FALSE)=Prehlad_ZoP[[#This Row],[Žiadosť o platbu]],"áno"),"nie")</f>
        <v>nie</v>
      </c>
    </row>
    <row r="1462" spans="3:71" x14ac:dyDescent="0.25">
      <c r="C1462" s="88" t="s">
        <v>1790</v>
      </c>
      <c r="E1462" s="9"/>
      <c r="L1462" s="88" t="s">
        <v>1825</v>
      </c>
      <c r="M1462" s="88" t="s">
        <v>1792</v>
      </c>
      <c r="N1462" s="88" t="s">
        <v>583</v>
      </c>
      <c r="Z1462" s="88" t="s">
        <v>298</v>
      </c>
      <c r="AA1462" s="88" t="s">
        <v>298</v>
      </c>
      <c r="AW1462" s="88">
        <v>3420</v>
      </c>
      <c r="BR1462" s="166" t="s">
        <v>219</v>
      </c>
      <c r="BS1462" t="str">
        <f>_xlfn.IFNA(IF(VLOOKUP(Prehlad_ZoP[[#This Row],[Žiadosť o platbu]],Celkový_súbor!A:A,1,FALSE)=Prehlad_ZoP[[#This Row],[Žiadosť o platbu]],"áno"),"nie")</f>
        <v>nie</v>
      </c>
    </row>
    <row r="1463" spans="3:71" x14ac:dyDescent="0.25">
      <c r="C1463" s="88" t="s">
        <v>1790</v>
      </c>
      <c r="E1463" s="9"/>
      <c r="L1463" s="88" t="s">
        <v>1826</v>
      </c>
      <c r="M1463" s="88" t="s">
        <v>1792</v>
      </c>
      <c r="N1463" s="88" t="s">
        <v>583</v>
      </c>
      <c r="Z1463" s="88" t="s">
        <v>298</v>
      </c>
      <c r="AA1463" s="88" t="s">
        <v>298</v>
      </c>
      <c r="AW1463" s="88">
        <v>2660</v>
      </c>
      <c r="BR1463" s="166" t="s">
        <v>219</v>
      </c>
      <c r="BS1463" t="str">
        <f>_xlfn.IFNA(IF(VLOOKUP(Prehlad_ZoP[[#This Row],[Žiadosť o platbu]],Celkový_súbor!A:A,1,FALSE)=Prehlad_ZoP[[#This Row],[Žiadosť o platbu]],"áno"),"nie")</f>
        <v>nie</v>
      </c>
    </row>
    <row r="1464" spans="3:71" x14ac:dyDescent="0.25">
      <c r="C1464" s="88" t="s">
        <v>1790</v>
      </c>
      <c r="E1464" s="9"/>
      <c r="L1464" s="88" t="s">
        <v>1827</v>
      </c>
      <c r="M1464" s="88" t="s">
        <v>1792</v>
      </c>
      <c r="N1464" s="88" t="s">
        <v>583</v>
      </c>
      <c r="Z1464" s="88" t="s">
        <v>298</v>
      </c>
      <c r="AA1464" s="88" t="s">
        <v>298</v>
      </c>
      <c r="AW1464" s="88">
        <v>3500</v>
      </c>
      <c r="BR1464" s="166" t="s">
        <v>219</v>
      </c>
      <c r="BS1464" t="str">
        <f>_xlfn.IFNA(IF(VLOOKUP(Prehlad_ZoP[[#This Row],[Žiadosť o platbu]],Celkový_súbor!A:A,1,FALSE)=Prehlad_ZoP[[#This Row],[Žiadosť o platbu]],"áno"),"nie")</f>
        <v>nie</v>
      </c>
    </row>
    <row r="1465" spans="3:71" x14ac:dyDescent="0.25">
      <c r="C1465" s="88" t="s">
        <v>1790</v>
      </c>
      <c r="E1465" s="9"/>
      <c r="L1465" s="88" t="s">
        <v>1828</v>
      </c>
      <c r="M1465" s="88" t="s">
        <v>1792</v>
      </c>
      <c r="N1465" s="88" t="s">
        <v>583</v>
      </c>
      <c r="Z1465" s="88" t="s">
        <v>298</v>
      </c>
      <c r="AA1465" s="88" t="s">
        <v>298</v>
      </c>
      <c r="AW1465" s="88">
        <v>4370</v>
      </c>
      <c r="BR1465" s="166" t="s">
        <v>219</v>
      </c>
      <c r="BS1465" t="str">
        <f>_xlfn.IFNA(IF(VLOOKUP(Prehlad_ZoP[[#This Row],[Žiadosť o platbu]],Celkový_súbor!A:A,1,FALSE)=Prehlad_ZoP[[#This Row],[Žiadosť o platbu]],"áno"),"nie")</f>
        <v>nie</v>
      </c>
    </row>
    <row r="1466" spans="3:71" x14ac:dyDescent="0.25">
      <c r="C1466" s="88" t="s">
        <v>1790</v>
      </c>
      <c r="E1466" s="9"/>
      <c r="L1466" s="88" t="s">
        <v>1829</v>
      </c>
      <c r="M1466" s="88" t="s">
        <v>1792</v>
      </c>
      <c r="N1466" s="88" t="s">
        <v>583</v>
      </c>
      <c r="Z1466" s="88" t="s">
        <v>298</v>
      </c>
      <c r="AA1466" s="88" t="s">
        <v>298</v>
      </c>
      <c r="AW1466" s="88">
        <v>3800</v>
      </c>
      <c r="BR1466" s="166" t="s">
        <v>219</v>
      </c>
      <c r="BS1466" t="str">
        <f>_xlfn.IFNA(IF(VLOOKUP(Prehlad_ZoP[[#This Row],[Žiadosť o platbu]],Celkový_súbor!A:A,1,FALSE)=Prehlad_ZoP[[#This Row],[Žiadosť o platbu]],"áno"),"nie")</f>
        <v>nie</v>
      </c>
    </row>
    <row r="1467" spans="3:71" x14ac:dyDescent="0.25">
      <c r="C1467" s="88" t="s">
        <v>1790</v>
      </c>
      <c r="E1467" s="9"/>
      <c r="L1467" s="88" t="s">
        <v>1830</v>
      </c>
      <c r="M1467" s="88" t="s">
        <v>1792</v>
      </c>
      <c r="N1467" s="88" t="s">
        <v>583</v>
      </c>
      <c r="Z1467" s="88" t="s">
        <v>298</v>
      </c>
      <c r="AA1467" s="88" t="s">
        <v>298</v>
      </c>
      <c r="AW1467" s="88">
        <v>1500</v>
      </c>
      <c r="BR1467" s="166" t="s">
        <v>219</v>
      </c>
      <c r="BS1467" t="str">
        <f>_xlfn.IFNA(IF(VLOOKUP(Prehlad_ZoP[[#This Row],[Žiadosť o platbu]],Celkový_súbor!A:A,1,FALSE)=Prehlad_ZoP[[#This Row],[Žiadosť o platbu]],"áno"),"nie")</f>
        <v>nie</v>
      </c>
    </row>
    <row r="1468" spans="3:71" x14ac:dyDescent="0.25">
      <c r="C1468" s="88" t="s">
        <v>1790</v>
      </c>
      <c r="E1468" s="9"/>
      <c r="L1468" s="88" t="s">
        <v>1831</v>
      </c>
      <c r="M1468" s="88" t="s">
        <v>1792</v>
      </c>
      <c r="N1468" s="88" t="s">
        <v>583</v>
      </c>
      <c r="Z1468" s="88" t="s">
        <v>298</v>
      </c>
      <c r="AA1468" s="88" t="s">
        <v>298</v>
      </c>
      <c r="AW1468" s="88">
        <v>2660</v>
      </c>
      <c r="BR1468" s="166" t="s">
        <v>219</v>
      </c>
      <c r="BS1468" t="str">
        <f>_xlfn.IFNA(IF(VLOOKUP(Prehlad_ZoP[[#This Row],[Žiadosť o platbu]],Celkový_súbor!A:A,1,FALSE)=Prehlad_ZoP[[#This Row],[Žiadosť o platbu]],"áno"),"nie")</f>
        <v>nie</v>
      </c>
    </row>
    <row r="1469" spans="3:71" x14ac:dyDescent="0.25">
      <c r="C1469" s="88" t="s">
        <v>1790</v>
      </c>
      <c r="E1469" s="9"/>
      <c r="L1469" s="88" t="s">
        <v>1832</v>
      </c>
      <c r="M1469" s="88" t="s">
        <v>1792</v>
      </c>
      <c r="N1469" s="88" t="s">
        <v>583</v>
      </c>
      <c r="Z1469" s="88" t="s">
        <v>298</v>
      </c>
      <c r="AA1469" s="88" t="s">
        <v>298</v>
      </c>
      <c r="AW1469" s="88">
        <v>4370</v>
      </c>
      <c r="BR1469" s="166" t="s">
        <v>219</v>
      </c>
      <c r="BS1469" t="str">
        <f>_xlfn.IFNA(IF(VLOOKUP(Prehlad_ZoP[[#This Row],[Žiadosť o platbu]],Celkový_súbor!A:A,1,FALSE)=Prehlad_ZoP[[#This Row],[Žiadosť o platbu]],"áno"),"nie")</f>
        <v>nie</v>
      </c>
    </row>
    <row r="1470" spans="3:71" x14ac:dyDescent="0.25">
      <c r="C1470" s="88" t="s">
        <v>1790</v>
      </c>
      <c r="E1470" s="9"/>
      <c r="L1470" s="88" t="s">
        <v>1833</v>
      </c>
      <c r="M1470" s="88" t="s">
        <v>1792</v>
      </c>
      <c r="N1470" s="88" t="s">
        <v>583</v>
      </c>
      <c r="Z1470" s="88" t="s">
        <v>298</v>
      </c>
      <c r="AA1470" s="88" t="s">
        <v>298</v>
      </c>
      <c r="AW1470" s="88">
        <v>2660</v>
      </c>
      <c r="BR1470" s="166" t="s">
        <v>219</v>
      </c>
      <c r="BS1470" t="str">
        <f>_xlfn.IFNA(IF(VLOOKUP(Prehlad_ZoP[[#This Row],[Žiadosť o platbu]],Celkový_súbor!A:A,1,FALSE)=Prehlad_ZoP[[#This Row],[Žiadosť o platbu]],"áno"),"nie")</f>
        <v>nie</v>
      </c>
    </row>
    <row r="1471" spans="3:71" x14ac:dyDescent="0.25">
      <c r="C1471" s="88" t="s">
        <v>1790</v>
      </c>
      <c r="E1471" s="9"/>
      <c r="L1471" s="88" t="s">
        <v>1834</v>
      </c>
      <c r="M1471" s="88" t="s">
        <v>1792</v>
      </c>
      <c r="N1471" s="88" t="s">
        <v>583</v>
      </c>
      <c r="Z1471" s="88" t="s">
        <v>298</v>
      </c>
      <c r="AA1471" s="88" t="s">
        <v>298</v>
      </c>
      <c r="AW1471" s="88">
        <v>2280</v>
      </c>
      <c r="BR1471" s="166" t="s">
        <v>219</v>
      </c>
      <c r="BS1471" t="str">
        <f>_xlfn.IFNA(IF(VLOOKUP(Prehlad_ZoP[[#This Row],[Žiadosť o platbu]],Celkový_súbor!A:A,1,FALSE)=Prehlad_ZoP[[#This Row],[Žiadosť o platbu]],"áno"),"nie")</f>
        <v>nie</v>
      </c>
    </row>
    <row r="1472" spans="3:71" x14ac:dyDescent="0.25">
      <c r="C1472" s="88" t="s">
        <v>1790</v>
      </c>
      <c r="E1472" s="9"/>
      <c r="L1472" s="88" t="s">
        <v>1835</v>
      </c>
      <c r="M1472" s="88" t="s">
        <v>1792</v>
      </c>
      <c r="N1472" s="88" t="s">
        <v>583</v>
      </c>
      <c r="Z1472" s="88" t="s">
        <v>298</v>
      </c>
      <c r="AA1472" s="88" t="s">
        <v>298</v>
      </c>
      <c r="AW1472" s="88">
        <v>2000</v>
      </c>
      <c r="BR1472" s="166" t="s">
        <v>219</v>
      </c>
      <c r="BS1472" t="str">
        <f>_xlfn.IFNA(IF(VLOOKUP(Prehlad_ZoP[[#This Row],[Žiadosť o platbu]],Celkový_súbor!A:A,1,FALSE)=Prehlad_ZoP[[#This Row],[Žiadosť o platbu]],"áno"),"nie")</f>
        <v>nie</v>
      </c>
    </row>
    <row r="1473" spans="3:71" x14ac:dyDescent="0.25">
      <c r="C1473" s="88" t="s">
        <v>1790</v>
      </c>
      <c r="E1473" s="9"/>
      <c r="L1473" s="88" t="s">
        <v>1836</v>
      </c>
      <c r="M1473" s="88" t="s">
        <v>1792</v>
      </c>
      <c r="N1473" s="88" t="s">
        <v>583</v>
      </c>
      <c r="Z1473" s="88" t="s">
        <v>298</v>
      </c>
      <c r="AA1473" s="88" t="s">
        <v>298</v>
      </c>
      <c r="AW1473" s="88">
        <v>3800</v>
      </c>
      <c r="BR1473" s="166" t="s">
        <v>219</v>
      </c>
      <c r="BS1473" t="str">
        <f>_xlfn.IFNA(IF(VLOOKUP(Prehlad_ZoP[[#This Row],[Žiadosť o platbu]],Celkový_súbor!A:A,1,FALSE)=Prehlad_ZoP[[#This Row],[Žiadosť o platbu]],"áno"),"nie")</f>
        <v>nie</v>
      </c>
    </row>
    <row r="1474" spans="3:71" x14ac:dyDescent="0.25">
      <c r="C1474" s="88" t="s">
        <v>1790</v>
      </c>
      <c r="E1474" s="9"/>
      <c r="L1474" s="88" t="s">
        <v>1837</v>
      </c>
      <c r="M1474" s="88" t="s">
        <v>1792</v>
      </c>
      <c r="N1474" s="88" t="s">
        <v>583</v>
      </c>
      <c r="Z1474" s="88" t="s">
        <v>298</v>
      </c>
      <c r="AA1474" s="88" t="s">
        <v>298</v>
      </c>
      <c r="AW1474" s="88">
        <v>1500</v>
      </c>
      <c r="BR1474" s="166" t="s">
        <v>219</v>
      </c>
      <c r="BS1474" t="str">
        <f>_xlfn.IFNA(IF(VLOOKUP(Prehlad_ZoP[[#This Row],[Žiadosť o platbu]],Celkový_súbor!A:A,1,FALSE)=Prehlad_ZoP[[#This Row],[Žiadosť o platbu]],"áno"),"nie")</f>
        <v>nie</v>
      </c>
    </row>
    <row r="1475" spans="3:71" x14ac:dyDescent="0.25">
      <c r="C1475" s="88" t="s">
        <v>1790</v>
      </c>
      <c r="E1475" s="9"/>
      <c r="L1475" s="88" t="s">
        <v>1838</v>
      </c>
      <c r="M1475" s="88" t="s">
        <v>1792</v>
      </c>
      <c r="N1475" s="88" t="s">
        <v>583</v>
      </c>
      <c r="Z1475" s="88" t="s">
        <v>298</v>
      </c>
      <c r="AA1475" s="88" t="s">
        <v>298</v>
      </c>
      <c r="AW1475" s="88">
        <v>3500</v>
      </c>
      <c r="BR1475" s="166" t="s">
        <v>219</v>
      </c>
      <c r="BS1475" t="str">
        <f>_xlfn.IFNA(IF(VLOOKUP(Prehlad_ZoP[[#This Row],[Žiadosť o platbu]],Celkový_súbor!A:A,1,FALSE)=Prehlad_ZoP[[#This Row],[Žiadosť o platbu]],"áno"),"nie")</f>
        <v>nie</v>
      </c>
    </row>
    <row r="1476" spans="3:71" x14ac:dyDescent="0.25">
      <c r="C1476" s="88" t="s">
        <v>1790</v>
      </c>
      <c r="E1476" s="9"/>
      <c r="L1476" s="88" t="s">
        <v>1839</v>
      </c>
      <c r="M1476" s="88" t="s">
        <v>1792</v>
      </c>
      <c r="N1476" s="88" t="s">
        <v>583</v>
      </c>
      <c r="Z1476" s="88" t="s">
        <v>298</v>
      </c>
      <c r="AA1476" s="88" t="s">
        <v>298</v>
      </c>
      <c r="AW1476" s="88">
        <v>2660</v>
      </c>
      <c r="BR1476" s="166" t="s">
        <v>219</v>
      </c>
      <c r="BS1476" t="str">
        <f>_xlfn.IFNA(IF(VLOOKUP(Prehlad_ZoP[[#This Row],[Žiadosť o platbu]],Celkový_súbor!A:A,1,FALSE)=Prehlad_ZoP[[#This Row],[Žiadosť o platbu]],"áno"),"nie")</f>
        <v>nie</v>
      </c>
    </row>
    <row r="1477" spans="3:71" x14ac:dyDescent="0.25">
      <c r="C1477" s="88" t="s">
        <v>1790</v>
      </c>
      <c r="E1477" s="9"/>
      <c r="L1477" s="88" t="s">
        <v>1840</v>
      </c>
      <c r="M1477" s="88" t="s">
        <v>1792</v>
      </c>
      <c r="N1477" s="88" t="s">
        <v>583</v>
      </c>
      <c r="Z1477" s="88" t="s">
        <v>298</v>
      </c>
      <c r="AA1477" s="88" t="s">
        <v>298</v>
      </c>
      <c r="AW1477" s="88">
        <v>1500</v>
      </c>
      <c r="BR1477" s="166" t="s">
        <v>219</v>
      </c>
      <c r="BS1477" t="str">
        <f>_xlfn.IFNA(IF(VLOOKUP(Prehlad_ZoP[[#This Row],[Žiadosť o platbu]],Celkový_súbor!A:A,1,FALSE)=Prehlad_ZoP[[#This Row],[Žiadosť o platbu]],"áno"),"nie")</f>
        <v>nie</v>
      </c>
    </row>
    <row r="1478" spans="3:71" x14ac:dyDescent="0.25">
      <c r="C1478" s="88" t="s">
        <v>1790</v>
      </c>
      <c r="E1478" s="9"/>
      <c r="L1478" s="88" t="s">
        <v>1841</v>
      </c>
      <c r="M1478" s="88" t="s">
        <v>1792</v>
      </c>
      <c r="N1478" s="88" t="s">
        <v>583</v>
      </c>
      <c r="Z1478" s="88" t="s">
        <v>298</v>
      </c>
      <c r="AA1478" s="88" t="s">
        <v>298</v>
      </c>
      <c r="AW1478" s="88">
        <v>3800</v>
      </c>
      <c r="BR1478" s="166" t="s">
        <v>219</v>
      </c>
      <c r="BS1478" t="str">
        <f>_xlfn.IFNA(IF(VLOOKUP(Prehlad_ZoP[[#This Row],[Žiadosť o platbu]],Celkový_súbor!A:A,1,FALSE)=Prehlad_ZoP[[#This Row],[Žiadosť o platbu]],"áno"),"nie")</f>
        <v>nie</v>
      </c>
    </row>
    <row r="1479" spans="3:71" x14ac:dyDescent="0.25">
      <c r="C1479" s="88" t="s">
        <v>1790</v>
      </c>
      <c r="E1479" s="9"/>
      <c r="L1479" s="88" t="s">
        <v>1842</v>
      </c>
      <c r="M1479" s="88" t="s">
        <v>1792</v>
      </c>
      <c r="N1479" s="88" t="s">
        <v>583</v>
      </c>
      <c r="Z1479" s="88" t="s">
        <v>298</v>
      </c>
      <c r="AA1479" s="88" t="s">
        <v>298</v>
      </c>
      <c r="AW1479" s="88">
        <v>3800</v>
      </c>
      <c r="BR1479" s="166" t="s">
        <v>219</v>
      </c>
      <c r="BS1479" t="str">
        <f>_xlfn.IFNA(IF(VLOOKUP(Prehlad_ZoP[[#This Row],[Žiadosť o platbu]],Celkový_súbor!A:A,1,FALSE)=Prehlad_ZoP[[#This Row],[Žiadosť o platbu]],"áno"),"nie")</f>
        <v>nie</v>
      </c>
    </row>
    <row r="1480" spans="3:71" x14ac:dyDescent="0.25">
      <c r="C1480" s="88" t="s">
        <v>1790</v>
      </c>
      <c r="E1480" s="9"/>
      <c r="L1480" s="88" t="s">
        <v>1843</v>
      </c>
      <c r="M1480" s="88" t="s">
        <v>1792</v>
      </c>
      <c r="N1480" s="88" t="s">
        <v>583</v>
      </c>
      <c r="Z1480" s="88" t="s">
        <v>298</v>
      </c>
      <c r="AA1480" s="88" t="s">
        <v>298</v>
      </c>
      <c r="AW1480" s="88">
        <v>3500</v>
      </c>
      <c r="BR1480" s="166" t="s">
        <v>219</v>
      </c>
      <c r="BS1480" t="str">
        <f>_xlfn.IFNA(IF(VLOOKUP(Prehlad_ZoP[[#This Row],[Žiadosť o platbu]],Celkový_súbor!A:A,1,FALSE)=Prehlad_ZoP[[#This Row],[Žiadosť o platbu]],"áno"),"nie")</f>
        <v>nie</v>
      </c>
    </row>
    <row r="1481" spans="3:71" x14ac:dyDescent="0.25">
      <c r="C1481" s="88" t="s">
        <v>1790</v>
      </c>
      <c r="E1481" s="9"/>
      <c r="L1481" s="88" t="s">
        <v>1844</v>
      </c>
      <c r="M1481" s="88" t="s">
        <v>1792</v>
      </c>
      <c r="N1481" s="88" t="s">
        <v>583</v>
      </c>
      <c r="Z1481" s="88" t="s">
        <v>298</v>
      </c>
      <c r="AA1481" s="88" t="s">
        <v>298</v>
      </c>
      <c r="AW1481" s="88">
        <v>3000</v>
      </c>
      <c r="BR1481" s="166" t="s">
        <v>219</v>
      </c>
      <c r="BS1481" t="str">
        <f>_xlfn.IFNA(IF(VLOOKUP(Prehlad_ZoP[[#This Row],[Žiadosť o platbu]],Celkový_súbor!A:A,1,FALSE)=Prehlad_ZoP[[#This Row],[Žiadosť o platbu]],"áno"),"nie")</f>
        <v>nie</v>
      </c>
    </row>
    <row r="1482" spans="3:71" x14ac:dyDescent="0.25">
      <c r="C1482" s="88" t="s">
        <v>1790</v>
      </c>
      <c r="E1482" s="9"/>
      <c r="L1482" s="88" t="s">
        <v>1845</v>
      </c>
      <c r="M1482" s="88" t="s">
        <v>1792</v>
      </c>
      <c r="N1482" s="88" t="s">
        <v>583</v>
      </c>
      <c r="Z1482" s="88" t="s">
        <v>298</v>
      </c>
      <c r="AA1482" s="88" t="s">
        <v>298</v>
      </c>
      <c r="AW1482" s="88">
        <v>4025</v>
      </c>
      <c r="BR1482" s="166" t="s">
        <v>219</v>
      </c>
      <c r="BS1482" t="str">
        <f>_xlfn.IFNA(IF(VLOOKUP(Prehlad_ZoP[[#This Row],[Žiadosť o platbu]],Celkový_súbor!A:A,1,FALSE)=Prehlad_ZoP[[#This Row],[Žiadosť o platbu]],"áno"),"nie")</f>
        <v>nie</v>
      </c>
    </row>
    <row r="1483" spans="3:71" x14ac:dyDescent="0.25">
      <c r="C1483" s="88" t="s">
        <v>1790</v>
      </c>
      <c r="E1483" s="9"/>
      <c r="L1483" s="88" t="s">
        <v>1846</v>
      </c>
      <c r="M1483" s="88" t="s">
        <v>1792</v>
      </c>
      <c r="N1483" s="88" t="s">
        <v>583</v>
      </c>
      <c r="Z1483" s="88" t="s">
        <v>298</v>
      </c>
      <c r="AA1483" s="88" t="s">
        <v>298</v>
      </c>
      <c r="AW1483" s="88">
        <v>2000</v>
      </c>
      <c r="BR1483" s="166" t="s">
        <v>219</v>
      </c>
      <c r="BS1483" t="str">
        <f>_xlfn.IFNA(IF(VLOOKUP(Prehlad_ZoP[[#This Row],[Žiadosť o platbu]],Celkový_súbor!A:A,1,FALSE)=Prehlad_ZoP[[#This Row],[Žiadosť o platbu]],"áno"),"nie")</f>
        <v>nie</v>
      </c>
    </row>
    <row r="1484" spans="3:71" x14ac:dyDescent="0.25">
      <c r="C1484" s="88" t="s">
        <v>1790</v>
      </c>
      <c r="E1484" s="9"/>
      <c r="L1484" s="88" t="s">
        <v>1847</v>
      </c>
      <c r="M1484" s="88" t="s">
        <v>1792</v>
      </c>
      <c r="N1484" s="88" t="s">
        <v>583</v>
      </c>
      <c r="Z1484" s="88" t="s">
        <v>298</v>
      </c>
      <c r="AA1484" s="88" t="s">
        <v>298</v>
      </c>
      <c r="AW1484" s="88">
        <v>1072</v>
      </c>
      <c r="BR1484" s="166" t="s">
        <v>219</v>
      </c>
      <c r="BS1484" t="str">
        <f>_xlfn.IFNA(IF(VLOOKUP(Prehlad_ZoP[[#This Row],[Žiadosť o platbu]],Celkový_súbor!A:A,1,FALSE)=Prehlad_ZoP[[#This Row],[Žiadosť o platbu]],"áno"),"nie")</f>
        <v>nie</v>
      </c>
    </row>
    <row r="1485" spans="3:71" x14ac:dyDescent="0.25">
      <c r="C1485" s="88" t="s">
        <v>1790</v>
      </c>
      <c r="E1485" s="9"/>
      <c r="L1485" s="88" t="s">
        <v>1848</v>
      </c>
      <c r="M1485" s="88" t="s">
        <v>1792</v>
      </c>
      <c r="N1485" s="88" t="s">
        <v>583</v>
      </c>
      <c r="Z1485" s="88" t="s">
        <v>298</v>
      </c>
      <c r="AA1485" s="88" t="s">
        <v>298</v>
      </c>
      <c r="AW1485" s="88">
        <v>1725</v>
      </c>
      <c r="BR1485" s="166" t="s">
        <v>219</v>
      </c>
      <c r="BS1485" t="str">
        <f>_xlfn.IFNA(IF(VLOOKUP(Prehlad_ZoP[[#This Row],[Žiadosť o platbu]],Celkový_súbor!A:A,1,FALSE)=Prehlad_ZoP[[#This Row],[Žiadosť o platbu]],"áno"),"nie")</f>
        <v>nie</v>
      </c>
    </row>
    <row r="1486" spans="3:71" x14ac:dyDescent="0.25">
      <c r="C1486" s="88" t="s">
        <v>1790</v>
      </c>
      <c r="E1486" s="9"/>
      <c r="L1486" s="88" t="s">
        <v>1849</v>
      </c>
      <c r="M1486" s="88" t="s">
        <v>1792</v>
      </c>
      <c r="N1486" s="88" t="s">
        <v>583</v>
      </c>
      <c r="Z1486" s="88" t="s">
        <v>298</v>
      </c>
      <c r="AA1486" s="88" t="s">
        <v>298</v>
      </c>
      <c r="AW1486" s="88">
        <v>4025</v>
      </c>
      <c r="BR1486" s="166" t="s">
        <v>219</v>
      </c>
      <c r="BS1486" t="str">
        <f>_xlfn.IFNA(IF(VLOOKUP(Prehlad_ZoP[[#This Row],[Žiadosť o platbu]],Celkový_súbor!A:A,1,FALSE)=Prehlad_ZoP[[#This Row],[Žiadosť o platbu]],"áno"),"nie")</f>
        <v>nie</v>
      </c>
    </row>
    <row r="1487" spans="3:71" x14ac:dyDescent="0.25">
      <c r="C1487" s="88" t="s">
        <v>1790</v>
      </c>
      <c r="E1487" s="9"/>
      <c r="L1487" s="88" t="s">
        <v>1850</v>
      </c>
      <c r="M1487" s="88" t="s">
        <v>1792</v>
      </c>
      <c r="N1487" s="88" t="s">
        <v>583</v>
      </c>
      <c r="Z1487" s="88" t="s">
        <v>298</v>
      </c>
      <c r="AA1487" s="88" t="s">
        <v>298</v>
      </c>
      <c r="AW1487" s="88">
        <v>3500</v>
      </c>
      <c r="BR1487" s="166" t="s">
        <v>219</v>
      </c>
      <c r="BS1487" t="str">
        <f>_xlfn.IFNA(IF(VLOOKUP(Prehlad_ZoP[[#This Row],[Žiadosť o platbu]],Celkový_súbor!A:A,1,FALSE)=Prehlad_ZoP[[#This Row],[Žiadosť o platbu]],"áno"),"nie")</f>
        <v>nie</v>
      </c>
    </row>
    <row r="1488" spans="3:71" x14ac:dyDescent="0.25">
      <c r="C1488" s="88" t="s">
        <v>1790</v>
      </c>
      <c r="E1488" s="9"/>
      <c r="L1488" s="88" t="s">
        <v>1851</v>
      </c>
      <c r="M1488" s="88" t="s">
        <v>1792</v>
      </c>
      <c r="N1488" s="88" t="s">
        <v>583</v>
      </c>
      <c r="Z1488" s="88" t="s">
        <v>298</v>
      </c>
      <c r="AA1488" s="88" t="s">
        <v>298</v>
      </c>
      <c r="AW1488" s="88">
        <v>1725</v>
      </c>
      <c r="BR1488" s="166" t="s">
        <v>219</v>
      </c>
      <c r="BS1488" t="str">
        <f>_xlfn.IFNA(IF(VLOOKUP(Prehlad_ZoP[[#This Row],[Žiadosť o platbu]],Celkový_súbor!A:A,1,FALSE)=Prehlad_ZoP[[#This Row],[Žiadosť o platbu]],"áno"),"nie")</f>
        <v>nie</v>
      </c>
    </row>
    <row r="1489" spans="3:71" x14ac:dyDescent="0.25">
      <c r="C1489" s="88" t="s">
        <v>1790</v>
      </c>
      <c r="E1489" s="9"/>
      <c r="L1489" s="88" t="s">
        <v>1852</v>
      </c>
      <c r="M1489" s="88" t="s">
        <v>1792</v>
      </c>
      <c r="N1489" s="88" t="s">
        <v>583</v>
      </c>
      <c r="Z1489" s="88" t="s">
        <v>298</v>
      </c>
      <c r="AA1489" s="88" t="s">
        <v>298</v>
      </c>
      <c r="AW1489" s="88">
        <v>3500</v>
      </c>
      <c r="BR1489" s="166" t="s">
        <v>219</v>
      </c>
      <c r="BS1489" t="str">
        <f>_xlfn.IFNA(IF(VLOOKUP(Prehlad_ZoP[[#This Row],[Žiadosť o platbu]],Celkový_súbor!A:A,1,FALSE)=Prehlad_ZoP[[#This Row],[Žiadosť o platbu]],"áno"),"nie")</f>
        <v>nie</v>
      </c>
    </row>
    <row r="1490" spans="3:71" x14ac:dyDescent="0.25">
      <c r="C1490" s="88" t="s">
        <v>1790</v>
      </c>
      <c r="E1490" s="9"/>
      <c r="L1490" s="88" t="s">
        <v>1853</v>
      </c>
      <c r="M1490" s="88" t="s">
        <v>1792</v>
      </c>
      <c r="N1490" s="88" t="s">
        <v>583</v>
      </c>
      <c r="Z1490" s="88" t="s">
        <v>298</v>
      </c>
      <c r="AA1490" s="88" t="s">
        <v>298</v>
      </c>
      <c r="AW1490" s="88">
        <v>1900</v>
      </c>
      <c r="BR1490" s="166" t="s">
        <v>219</v>
      </c>
      <c r="BS1490" t="str">
        <f>_xlfn.IFNA(IF(VLOOKUP(Prehlad_ZoP[[#This Row],[Žiadosť o platbu]],Celkový_súbor!A:A,1,FALSE)=Prehlad_ZoP[[#This Row],[Žiadosť o platbu]],"áno"),"nie")</f>
        <v>nie</v>
      </c>
    </row>
    <row r="1491" spans="3:71" x14ac:dyDescent="0.25">
      <c r="C1491" s="88" t="s">
        <v>1790</v>
      </c>
      <c r="E1491" s="9"/>
      <c r="L1491" s="88" t="s">
        <v>1854</v>
      </c>
      <c r="M1491" s="88" t="s">
        <v>1792</v>
      </c>
      <c r="N1491" s="88" t="s">
        <v>583</v>
      </c>
      <c r="Z1491" s="88" t="s">
        <v>298</v>
      </c>
      <c r="AA1491" s="88" t="s">
        <v>298</v>
      </c>
      <c r="AW1491" s="88">
        <v>3040</v>
      </c>
      <c r="BR1491" s="166" t="s">
        <v>219</v>
      </c>
      <c r="BS1491" t="str">
        <f>_xlfn.IFNA(IF(VLOOKUP(Prehlad_ZoP[[#This Row],[Žiadosť o platbu]],Celkový_súbor!A:A,1,FALSE)=Prehlad_ZoP[[#This Row],[Žiadosť o platbu]],"áno"),"nie")</f>
        <v>nie</v>
      </c>
    </row>
    <row r="1492" spans="3:71" x14ac:dyDescent="0.25">
      <c r="C1492" s="88" t="s">
        <v>1790</v>
      </c>
      <c r="E1492" s="9"/>
      <c r="L1492" s="88" t="s">
        <v>1855</v>
      </c>
      <c r="M1492" s="88" t="s">
        <v>1792</v>
      </c>
      <c r="N1492" s="88" t="s">
        <v>583</v>
      </c>
      <c r="Z1492" s="88" t="s">
        <v>298</v>
      </c>
      <c r="AA1492" s="88" t="s">
        <v>298</v>
      </c>
      <c r="AW1492" s="88">
        <v>4370</v>
      </c>
      <c r="BR1492" s="166" t="s">
        <v>219</v>
      </c>
      <c r="BS1492" t="str">
        <f>_xlfn.IFNA(IF(VLOOKUP(Prehlad_ZoP[[#This Row],[Žiadosť o platbu]],Celkový_súbor!A:A,1,FALSE)=Prehlad_ZoP[[#This Row],[Žiadosť o platbu]],"áno"),"nie")</f>
        <v>nie</v>
      </c>
    </row>
    <row r="1493" spans="3:71" x14ac:dyDescent="0.25">
      <c r="C1493" s="88" t="s">
        <v>1790</v>
      </c>
      <c r="E1493" s="9"/>
      <c r="L1493" s="88" t="s">
        <v>1856</v>
      </c>
      <c r="M1493" s="88" t="s">
        <v>1792</v>
      </c>
      <c r="N1493" s="88" t="s">
        <v>583</v>
      </c>
      <c r="Z1493" s="88" t="s">
        <v>298</v>
      </c>
      <c r="AA1493" s="88" t="s">
        <v>298</v>
      </c>
      <c r="AW1493" s="88">
        <v>4370</v>
      </c>
      <c r="BR1493" s="166" t="s">
        <v>219</v>
      </c>
      <c r="BS1493" t="str">
        <f>_xlfn.IFNA(IF(VLOOKUP(Prehlad_ZoP[[#This Row],[Žiadosť o platbu]],Celkový_súbor!A:A,1,FALSE)=Prehlad_ZoP[[#This Row],[Žiadosť o platbu]],"áno"),"nie")</f>
        <v>nie</v>
      </c>
    </row>
    <row r="1494" spans="3:71" x14ac:dyDescent="0.25">
      <c r="C1494" s="88" t="s">
        <v>1790</v>
      </c>
      <c r="E1494" s="9"/>
      <c r="L1494" s="88" t="s">
        <v>1857</v>
      </c>
      <c r="M1494" s="88" t="s">
        <v>1792</v>
      </c>
      <c r="N1494" s="88" t="s">
        <v>583</v>
      </c>
      <c r="Z1494" s="88" t="s">
        <v>298</v>
      </c>
      <c r="AA1494" s="88" t="s">
        <v>298</v>
      </c>
      <c r="AW1494" s="88">
        <v>2829</v>
      </c>
      <c r="BR1494" s="166" t="s">
        <v>219</v>
      </c>
      <c r="BS1494" t="str">
        <f>_xlfn.IFNA(IF(VLOOKUP(Prehlad_ZoP[[#This Row],[Žiadosť o platbu]],Celkový_súbor!A:A,1,FALSE)=Prehlad_ZoP[[#This Row],[Žiadosť o platbu]],"áno"),"nie")</f>
        <v>nie</v>
      </c>
    </row>
    <row r="1495" spans="3:71" x14ac:dyDescent="0.25">
      <c r="C1495" s="88" t="s">
        <v>1790</v>
      </c>
      <c r="E1495" s="9"/>
      <c r="L1495" s="88" t="s">
        <v>1858</v>
      </c>
      <c r="M1495" s="88" t="s">
        <v>1792</v>
      </c>
      <c r="N1495" s="88" t="s">
        <v>583</v>
      </c>
      <c r="Z1495" s="88" t="s">
        <v>298</v>
      </c>
      <c r="AA1495" s="88" t="s">
        <v>298</v>
      </c>
      <c r="AW1495" s="88">
        <v>3040</v>
      </c>
      <c r="BR1495" s="166" t="s">
        <v>219</v>
      </c>
      <c r="BS1495" t="str">
        <f>_xlfn.IFNA(IF(VLOOKUP(Prehlad_ZoP[[#This Row],[Žiadosť o platbu]],Celkový_súbor!A:A,1,FALSE)=Prehlad_ZoP[[#This Row],[Žiadosť o platbu]],"áno"),"nie")</f>
        <v>nie</v>
      </c>
    </row>
    <row r="1496" spans="3:71" x14ac:dyDescent="0.25">
      <c r="C1496" s="88" t="s">
        <v>1790</v>
      </c>
      <c r="E1496" s="9"/>
      <c r="L1496" s="88" t="s">
        <v>1859</v>
      </c>
      <c r="M1496" s="88" t="s">
        <v>1792</v>
      </c>
      <c r="N1496" s="88" t="s">
        <v>583</v>
      </c>
      <c r="Z1496" s="88" t="s">
        <v>298</v>
      </c>
      <c r="AA1496" s="88" t="s">
        <v>298</v>
      </c>
      <c r="AW1496" s="88">
        <v>2660</v>
      </c>
      <c r="BR1496" s="166" t="s">
        <v>219</v>
      </c>
      <c r="BS1496" t="str">
        <f>_xlfn.IFNA(IF(VLOOKUP(Prehlad_ZoP[[#This Row],[Žiadosť o platbu]],Celkový_súbor!A:A,1,FALSE)=Prehlad_ZoP[[#This Row],[Žiadosť o platbu]],"áno"),"nie")</f>
        <v>nie</v>
      </c>
    </row>
    <row r="1497" spans="3:71" x14ac:dyDescent="0.25">
      <c r="C1497" s="88" t="s">
        <v>1790</v>
      </c>
      <c r="E1497" s="9"/>
      <c r="L1497" s="88" t="s">
        <v>1860</v>
      </c>
      <c r="M1497" s="88" t="s">
        <v>1792</v>
      </c>
      <c r="N1497" s="88" t="s">
        <v>583</v>
      </c>
      <c r="Z1497" s="88" t="s">
        <v>298</v>
      </c>
      <c r="AA1497" s="88" t="s">
        <v>298</v>
      </c>
      <c r="AW1497" s="88">
        <v>2300</v>
      </c>
      <c r="BR1497" s="166" t="s">
        <v>219</v>
      </c>
      <c r="BS1497" t="str">
        <f>_xlfn.IFNA(IF(VLOOKUP(Prehlad_ZoP[[#This Row],[Žiadosť o platbu]],Celkový_súbor!A:A,1,FALSE)=Prehlad_ZoP[[#This Row],[Žiadosť o platbu]],"áno"),"nie")</f>
        <v>nie</v>
      </c>
    </row>
    <row r="1498" spans="3:71" x14ac:dyDescent="0.25">
      <c r="C1498" s="88" t="s">
        <v>1790</v>
      </c>
      <c r="E1498" s="9"/>
      <c r="L1498" s="88" t="s">
        <v>1861</v>
      </c>
      <c r="M1498" s="88" t="s">
        <v>1792</v>
      </c>
      <c r="N1498" s="88" t="s">
        <v>583</v>
      </c>
      <c r="Z1498" s="88" t="s">
        <v>298</v>
      </c>
      <c r="AA1498" s="88" t="s">
        <v>298</v>
      </c>
      <c r="AW1498" s="88">
        <v>3369</v>
      </c>
      <c r="BR1498" s="166" t="s">
        <v>219</v>
      </c>
      <c r="BS1498" t="str">
        <f>_xlfn.IFNA(IF(VLOOKUP(Prehlad_ZoP[[#This Row],[Žiadosť o platbu]],Celkový_súbor!A:A,1,FALSE)=Prehlad_ZoP[[#This Row],[Žiadosť o platbu]],"áno"),"nie")</f>
        <v>nie</v>
      </c>
    </row>
    <row r="1499" spans="3:71" x14ac:dyDescent="0.25">
      <c r="C1499" s="88" t="s">
        <v>1790</v>
      </c>
      <c r="E1499" s="9"/>
      <c r="L1499" s="88" t="s">
        <v>1862</v>
      </c>
      <c r="M1499" s="88" t="s">
        <v>1792</v>
      </c>
      <c r="N1499" s="88" t="s">
        <v>583</v>
      </c>
      <c r="Z1499" s="88" t="s">
        <v>298</v>
      </c>
      <c r="AA1499" s="88" t="s">
        <v>298</v>
      </c>
      <c r="AW1499" s="88">
        <v>1900</v>
      </c>
      <c r="BR1499" s="166" t="s">
        <v>219</v>
      </c>
      <c r="BS1499" t="str">
        <f>_xlfn.IFNA(IF(VLOOKUP(Prehlad_ZoP[[#This Row],[Žiadosť o platbu]],Celkový_súbor!A:A,1,FALSE)=Prehlad_ZoP[[#This Row],[Žiadosť o platbu]],"áno"),"nie")</f>
        <v>nie</v>
      </c>
    </row>
    <row r="1500" spans="3:71" x14ac:dyDescent="0.25">
      <c r="C1500" s="88" t="s">
        <v>1790</v>
      </c>
      <c r="E1500" s="9"/>
      <c r="L1500" s="88" t="s">
        <v>1863</v>
      </c>
      <c r="M1500" s="88" t="s">
        <v>1792</v>
      </c>
      <c r="N1500" s="88" t="s">
        <v>583</v>
      </c>
      <c r="Z1500" s="88" t="s">
        <v>298</v>
      </c>
      <c r="AA1500" s="88" t="s">
        <v>298</v>
      </c>
      <c r="AW1500" s="88">
        <v>3000</v>
      </c>
      <c r="BR1500" s="166" t="s">
        <v>219</v>
      </c>
      <c r="BS1500" t="str">
        <f>_xlfn.IFNA(IF(VLOOKUP(Prehlad_ZoP[[#This Row],[Žiadosť o platbu]],Celkový_súbor!A:A,1,FALSE)=Prehlad_ZoP[[#This Row],[Žiadosť o platbu]],"áno"),"nie")</f>
        <v>nie</v>
      </c>
    </row>
    <row r="1501" spans="3:71" x14ac:dyDescent="0.25">
      <c r="C1501" s="88" t="s">
        <v>1790</v>
      </c>
      <c r="E1501" s="9"/>
      <c r="L1501" s="88" t="s">
        <v>1864</v>
      </c>
      <c r="M1501" s="88" t="s">
        <v>1792</v>
      </c>
      <c r="N1501" s="88" t="s">
        <v>583</v>
      </c>
      <c r="Z1501" s="88" t="s">
        <v>298</v>
      </c>
      <c r="AA1501" s="88" t="s">
        <v>298</v>
      </c>
      <c r="AW1501" s="88">
        <v>2660</v>
      </c>
      <c r="BR1501" s="166" t="s">
        <v>219</v>
      </c>
      <c r="BS1501" t="str">
        <f>_xlfn.IFNA(IF(VLOOKUP(Prehlad_ZoP[[#This Row],[Žiadosť o platbu]],Celkový_súbor!A:A,1,FALSE)=Prehlad_ZoP[[#This Row],[Žiadosť o platbu]],"áno"),"nie")</f>
        <v>nie</v>
      </c>
    </row>
    <row r="1502" spans="3:71" x14ac:dyDescent="0.25">
      <c r="C1502" s="88" t="s">
        <v>1790</v>
      </c>
      <c r="E1502" s="9"/>
      <c r="L1502" s="88" t="s">
        <v>1865</v>
      </c>
      <c r="M1502" s="88" t="s">
        <v>1792</v>
      </c>
      <c r="N1502" s="88" t="s">
        <v>583</v>
      </c>
      <c r="Z1502" s="88" t="s">
        <v>298</v>
      </c>
      <c r="AA1502" s="88" t="s">
        <v>298</v>
      </c>
      <c r="AW1502" s="88">
        <v>2660</v>
      </c>
      <c r="BR1502" s="166" t="s">
        <v>219</v>
      </c>
      <c r="BS1502" t="str">
        <f>_xlfn.IFNA(IF(VLOOKUP(Prehlad_ZoP[[#This Row],[Žiadosť o platbu]],Celkový_súbor!A:A,1,FALSE)=Prehlad_ZoP[[#This Row],[Žiadosť o platbu]],"áno"),"nie")</f>
        <v>nie</v>
      </c>
    </row>
    <row r="1503" spans="3:71" x14ac:dyDescent="0.25">
      <c r="C1503" s="88" t="s">
        <v>1790</v>
      </c>
      <c r="E1503" s="9"/>
      <c r="L1503" s="88" t="s">
        <v>1866</v>
      </c>
      <c r="M1503" s="88" t="s">
        <v>1792</v>
      </c>
      <c r="N1503" s="88" t="s">
        <v>583</v>
      </c>
      <c r="Z1503" s="88" t="s">
        <v>298</v>
      </c>
      <c r="AA1503" s="88" t="s">
        <v>298</v>
      </c>
      <c r="AW1503" s="88">
        <v>3040</v>
      </c>
      <c r="BR1503" s="166" t="s">
        <v>219</v>
      </c>
      <c r="BS1503" t="str">
        <f>_xlfn.IFNA(IF(VLOOKUP(Prehlad_ZoP[[#This Row],[Žiadosť o platbu]],Celkový_súbor!A:A,1,FALSE)=Prehlad_ZoP[[#This Row],[Žiadosť o platbu]],"áno"),"nie")</f>
        <v>nie</v>
      </c>
    </row>
    <row r="1504" spans="3:71" x14ac:dyDescent="0.25">
      <c r="C1504" s="88" t="s">
        <v>1790</v>
      </c>
      <c r="E1504" s="9"/>
      <c r="L1504" s="88" t="s">
        <v>1867</v>
      </c>
      <c r="M1504" s="88" t="s">
        <v>1792</v>
      </c>
      <c r="N1504" s="88" t="s">
        <v>583</v>
      </c>
      <c r="Z1504" s="88" t="s">
        <v>298</v>
      </c>
      <c r="AA1504" s="88" t="s">
        <v>298</v>
      </c>
      <c r="AW1504" s="88">
        <v>3496</v>
      </c>
      <c r="BR1504" s="166" t="s">
        <v>219</v>
      </c>
      <c r="BS1504" t="str">
        <f>_xlfn.IFNA(IF(VLOOKUP(Prehlad_ZoP[[#This Row],[Žiadosť o platbu]],Celkový_súbor!A:A,1,FALSE)=Prehlad_ZoP[[#This Row],[Žiadosť o platbu]],"áno"),"nie")</f>
        <v>nie</v>
      </c>
    </row>
    <row r="1505" spans="3:71" x14ac:dyDescent="0.25">
      <c r="C1505" s="88" t="s">
        <v>1790</v>
      </c>
      <c r="E1505" s="9"/>
      <c r="L1505" s="88" t="s">
        <v>1868</v>
      </c>
      <c r="M1505" s="88" t="s">
        <v>1792</v>
      </c>
      <c r="N1505" s="88" t="s">
        <v>583</v>
      </c>
      <c r="Z1505" s="88" t="s">
        <v>298</v>
      </c>
      <c r="AA1505" s="88" t="s">
        <v>298</v>
      </c>
      <c r="AW1505" s="88">
        <v>2660</v>
      </c>
      <c r="BR1505" s="166" t="s">
        <v>219</v>
      </c>
      <c r="BS1505" t="str">
        <f>_xlfn.IFNA(IF(VLOOKUP(Prehlad_ZoP[[#This Row],[Žiadosť o platbu]],Celkový_súbor!A:A,1,FALSE)=Prehlad_ZoP[[#This Row],[Žiadosť o platbu]],"áno"),"nie")</f>
        <v>nie</v>
      </c>
    </row>
    <row r="1506" spans="3:71" x14ac:dyDescent="0.25">
      <c r="C1506" s="88" t="s">
        <v>1790</v>
      </c>
      <c r="E1506" s="9"/>
      <c r="L1506" s="88" t="s">
        <v>1869</v>
      </c>
      <c r="M1506" s="88" t="s">
        <v>1792</v>
      </c>
      <c r="N1506" s="88" t="s">
        <v>583</v>
      </c>
      <c r="Z1506" s="88" t="s">
        <v>298</v>
      </c>
      <c r="AA1506" s="88" t="s">
        <v>298</v>
      </c>
      <c r="AW1506" s="88">
        <v>3040</v>
      </c>
      <c r="BR1506" s="166" t="s">
        <v>219</v>
      </c>
      <c r="BS1506" t="str">
        <f>_xlfn.IFNA(IF(VLOOKUP(Prehlad_ZoP[[#This Row],[Žiadosť o platbu]],Celkový_súbor!A:A,1,FALSE)=Prehlad_ZoP[[#This Row],[Žiadosť o platbu]],"áno"),"nie")</f>
        <v>nie</v>
      </c>
    </row>
    <row r="1507" spans="3:71" x14ac:dyDescent="0.25">
      <c r="C1507" s="88" t="s">
        <v>1790</v>
      </c>
      <c r="E1507" s="9"/>
      <c r="L1507" s="88" t="s">
        <v>1870</v>
      </c>
      <c r="M1507" s="88" t="s">
        <v>1792</v>
      </c>
      <c r="N1507" s="88" t="s">
        <v>583</v>
      </c>
      <c r="Z1507" s="88" t="s">
        <v>298</v>
      </c>
      <c r="AA1507" s="88" t="s">
        <v>298</v>
      </c>
      <c r="AW1507" s="88">
        <v>1520</v>
      </c>
      <c r="BR1507" s="166" t="s">
        <v>219</v>
      </c>
      <c r="BS1507" t="str">
        <f>_xlfn.IFNA(IF(VLOOKUP(Prehlad_ZoP[[#This Row],[Žiadosť o platbu]],Celkový_súbor!A:A,1,FALSE)=Prehlad_ZoP[[#This Row],[Žiadosť o platbu]],"áno"),"nie")</f>
        <v>nie</v>
      </c>
    </row>
    <row r="1508" spans="3:71" x14ac:dyDescent="0.25">
      <c r="C1508" s="88" t="s">
        <v>1790</v>
      </c>
      <c r="E1508" s="9"/>
      <c r="L1508" s="88" t="s">
        <v>1871</v>
      </c>
      <c r="M1508" s="88" t="s">
        <v>1792</v>
      </c>
      <c r="N1508" s="88" t="s">
        <v>583</v>
      </c>
      <c r="Z1508" s="88" t="s">
        <v>298</v>
      </c>
      <c r="AA1508" s="88" t="s">
        <v>298</v>
      </c>
      <c r="AW1508" s="88">
        <v>2116</v>
      </c>
      <c r="BR1508" s="166" t="s">
        <v>219</v>
      </c>
      <c r="BS1508" t="str">
        <f>_xlfn.IFNA(IF(VLOOKUP(Prehlad_ZoP[[#This Row],[Žiadosť o platbu]],Celkový_súbor!A:A,1,FALSE)=Prehlad_ZoP[[#This Row],[Žiadosť o platbu]],"áno"),"nie")</f>
        <v>nie</v>
      </c>
    </row>
    <row r="1509" spans="3:71" x14ac:dyDescent="0.25">
      <c r="C1509" s="88" t="s">
        <v>1790</v>
      </c>
      <c r="E1509" s="9"/>
      <c r="L1509" s="88" t="s">
        <v>1872</v>
      </c>
      <c r="M1509" s="88" t="s">
        <v>1792</v>
      </c>
      <c r="N1509" s="88" t="s">
        <v>583</v>
      </c>
      <c r="Z1509" s="88" t="s">
        <v>298</v>
      </c>
      <c r="AA1509" s="88" t="s">
        <v>298</v>
      </c>
      <c r="AW1509" s="88">
        <v>4370</v>
      </c>
      <c r="BR1509" s="166" t="s">
        <v>219</v>
      </c>
      <c r="BS1509" t="str">
        <f>_xlfn.IFNA(IF(VLOOKUP(Prehlad_ZoP[[#This Row],[Žiadosť o platbu]],Celkový_súbor!A:A,1,FALSE)=Prehlad_ZoP[[#This Row],[Žiadosť o platbu]],"áno"),"nie")</f>
        <v>nie</v>
      </c>
    </row>
    <row r="1510" spans="3:71" x14ac:dyDescent="0.25">
      <c r="C1510" s="88" t="s">
        <v>1790</v>
      </c>
      <c r="E1510" s="9"/>
      <c r="L1510" s="88" t="s">
        <v>1873</v>
      </c>
      <c r="M1510" s="88" t="s">
        <v>1792</v>
      </c>
      <c r="N1510" s="88" t="s">
        <v>583</v>
      </c>
      <c r="Z1510" s="88" t="s">
        <v>298</v>
      </c>
      <c r="AA1510" s="88" t="s">
        <v>298</v>
      </c>
      <c r="AW1510" s="88">
        <v>3933</v>
      </c>
      <c r="BR1510" s="166" t="s">
        <v>219</v>
      </c>
      <c r="BS1510" t="str">
        <f>_xlfn.IFNA(IF(VLOOKUP(Prehlad_ZoP[[#This Row],[Žiadosť o platbu]],Celkový_súbor!A:A,1,FALSE)=Prehlad_ZoP[[#This Row],[Žiadosť o platbu]],"áno"),"nie")</f>
        <v>nie</v>
      </c>
    </row>
    <row r="1511" spans="3:71" x14ac:dyDescent="0.25">
      <c r="C1511" s="88" t="s">
        <v>1790</v>
      </c>
      <c r="E1511" s="9"/>
      <c r="L1511" s="88" t="s">
        <v>1874</v>
      </c>
      <c r="M1511" s="88" t="s">
        <v>1792</v>
      </c>
      <c r="N1511" s="88" t="s">
        <v>583</v>
      </c>
      <c r="Z1511" s="88" t="s">
        <v>298</v>
      </c>
      <c r="AA1511" s="88" t="s">
        <v>298</v>
      </c>
      <c r="AW1511" s="88">
        <v>3496</v>
      </c>
      <c r="BR1511" s="166" t="s">
        <v>219</v>
      </c>
      <c r="BS1511" t="str">
        <f>_xlfn.IFNA(IF(VLOOKUP(Prehlad_ZoP[[#This Row],[Žiadosť o platbu]],Celkový_súbor!A:A,1,FALSE)=Prehlad_ZoP[[#This Row],[Žiadosť o platbu]],"áno"),"nie")</f>
        <v>nie</v>
      </c>
    </row>
    <row r="1512" spans="3:71" x14ac:dyDescent="0.25">
      <c r="C1512" s="88" t="s">
        <v>1790</v>
      </c>
      <c r="E1512" s="9"/>
      <c r="L1512" s="88" t="s">
        <v>1875</v>
      </c>
      <c r="M1512" s="88" t="s">
        <v>1792</v>
      </c>
      <c r="N1512" s="88" t="s">
        <v>583</v>
      </c>
      <c r="Z1512" s="88" t="s">
        <v>298</v>
      </c>
      <c r="AA1512" s="88" t="s">
        <v>298</v>
      </c>
      <c r="AW1512" s="88">
        <v>3500</v>
      </c>
      <c r="BR1512" s="166" t="s">
        <v>219</v>
      </c>
      <c r="BS1512" t="str">
        <f>_xlfn.IFNA(IF(VLOOKUP(Prehlad_ZoP[[#This Row],[Žiadosť o platbu]],Celkový_súbor!A:A,1,FALSE)=Prehlad_ZoP[[#This Row],[Žiadosť o platbu]],"áno"),"nie")</f>
        <v>nie</v>
      </c>
    </row>
    <row r="1513" spans="3:71" x14ac:dyDescent="0.25">
      <c r="C1513" s="88" t="s">
        <v>1790</v>
      </c>
      <c r="E1513" s="9"/>
      <c r="L1513" s="88" t="s">
        <v>1876</v>
      </c>
      <c r="M1513" s="88" t="s">
        <v>1792</v>
      </c>
      <c r="N1513" s="88" t="s">
        <v>583</v>
      </c>
      <c r="Z1513" s="88" t="s">
        <v>298</v>
      </c>
      <c r="AA1513" s="88" t="s">
        <v>298</v>
      </c>
      <c r="AW1513" s="88">
        <v>3496</v>
      </c>
      <c r="BR1513" s="166" t="s">
        <v>219</v>
      </c>
      <c r="BS1513" t="str">
        <f>_xlfn.IFNA(IF(VLOOKUP(Prehlad_ZoP[[#This Row],[Žiadosť o platbu]],Celkový_súbor!A:A,1,FALSE)=Prehlad_ZoP[[#This Row],[Žiadosť o platbu]],"áno"),"nie")</f>
        <v>nie</v>
      </c>
    </row>
    <row r="1514" spans="3:71" x14ac:dyDescent="0.25">
      <c r="C1514" s="88" t="s">
        <v>1790</v>
      </c>
      <c r="E1514" s="9"/>
      <c r="L1514" s="88" t="s">
        <v>1877</v>
      </c>
      <c r="M1514" s="88" t="s">
        <v>1792</v>
      </c>
      <c r="N1514" s="88" t="s">
        <v>583</v>
      </c>
      <c r="Z1514" s="88" t="s">
        <v>298</v>
      </c>
      <c r="AA1514" s="88" t="s">
        <v>298</v>
      </c>
      <c r="AW1514" s="88">
        <v>3210</v>
      </c>
      <c r="BR1514" s="166" t="s">
        <v>219</v>
      </c>
      <c r="BS1514" t="str">
        <f>_xlfn.IFNA(IF(VLOOKUP(Prehlad_ZoP[[#This Row],[Žiadosť o platbu]],Celkový_súbor!A:A,1,FALSE)=Prehlad_ZoP[[#This Row],[Žiadosť o platbu]],"áno"),"nie")</f>
        <v>nie</v>
      </c>
    </row>
    <row r="1515" spans="3:71" x14ac:dyDescent="0.25">
      <c r="C1515" s="88" t="s">
        <v>1790</v>
      </c>
      <c r="E1515" s="9"/>
      <c r="L1515" s="88" t="s">
        <v>1878</v>
      </c>
      <c r="M1515" s="88" t="s">
        <v>1792</v>
      </c>
      <c r="N1515" s="88" t="s">
        <v>583</v>
      </c>
      <c r="Z1515" s="88" t="s">
        <v>298</v>
      </c>
      <c r="AA1515" s="88" t="s">
        <v>298</v>
      </c>
      <c r="AW1515" s="88">
        <v>1900</v>
      </c>
      <c r="BR1515" s="166" t="s">
        <v>219</v>
      </c>
      <c r="BS1515" t="str">
        <f>_xlfn.IFNA(IF(VLOOKUP(Prehlad_ZoP[[#This Row],[Žiadosť o platbu]],Celkový_súbor!A:A,1,FALSE)=Prehlad_ZoP[[#This Row],[Žiadosť o platbu]],"áno"),"nie")</f>
        <v>nie</v>
      </c>
    </row>
    <row r="1516" spans="3:71" x14ac:dyDescent="0.25">
      <c r="C1516" s="88" t="s">
        <v>1790</v>
      </c>
      <c r="E1516" s="9"/>
      <c r="L1516" s="88" t="s">
        <v>1879</v>
      </c>
      <c r="M1516" s="88" t="s">
        <v>1792</v>
      </c>
      <c r="N1516" s="88" t="s">
        <v>583</v>
      </c>
      <c r="Z1516" s="88" t="s">
        <v>298</v>
      </c>
      <c r="AA1516" s="88" t="s">
        <v>298</v>
      </c>
      <c r="AW1516" s="88">
        <v>2460</v>
      </c>
      <c r="BR1516" s="166" t="s">
        <v>219</v>
      </c>
      <c r="BS1516" t="str">
        <f>_xlfn.IFNA(IF(VLOOKUP(Prehlad_ZoP[[#This Row],[Žiadosť o platbu]],Celkový_súbor!A:A,1,FALSE)=Prehlad_ZoP[[#This Row],[Žiadosť o platbu]],"áno"),"nie")</f>
        <v>nie</v>
      </c>
    </row>
    <row r="1517" spans="3:71" x14ac:dyDescent="0.25">
      <c r="C1517" s="88" t="s">
        <v>1790</v>
      </c>
      <c r="E1517" s="9"/>
      <c r="L1517" s="88" t="s">
        <v>1880</v>
      </c>
      <c r="M1517" s="88" t="s">
        <v>1792</v>
      </c>
      <c r="N1517" s="88" t="s">
        <v>583</v>
      </c>
      <c r="Z1517" s="88" t="s">
        <v>298</v>
      </c>
      <c r="AA1517" s="88" t="s">
        <v>298</v>
      </c>
      <c r="AW1517" s="88">
        <v>3000</v>
      </c>
      <c r="BR1517" s="166" t="s">
        <v>219</v>
      </c>
      <c r="BS1517" t="str">
        <f>_xlfn.IFNA(IF(VLOOKUP(Prehlad_ZoP[[#This Row],[Žiadosť o platbu]],Celkový_súbor!A:A,1,FALSE)=Prehlad_ZoP[[#This Row],[Žiadosť o platbu]],"áno"),"nie")</f>
        <v>nie</v>
      </c>
    </row>
    <row r="1518" spans="3:71" x14ac:dyDescent="0.25">
      <c r="C1518" s="88" t="s">
        <v>1790</v>
      </c>
      <c r="E1518" s="9"/>
      <c r="L1518" s="88" t="s">
        <v>1881</v>
      </c>
      <c r="M1518" s="88" t="s">
        <v>1792</v>
      </c>
      <c r="N1518" s="88" t="s">
        <v>583</v>
      </c>
      <c r="Z1518" s="88" t="s">
        <v>298</v>
      </c>
      <c r="AA1518" s="88" t="s">
        <v>298</v>
      </c>
      <c r="AW1518" s="88">
        <v>2660</v>
      </c>
      <c r="BR1518" s="166" t="s">
        <v>219</v>
      </c>
      <c r="BS1518" t="str">
        <f>_xlfn.IFNA(IF(VLOOKUP(Prehlad_ZoP[[#This Row],[Žiadosť o platbu]],Celkový_súbor!A:A,1,FALSE)=Prehlad_ZoP[[#This Row],[Žiadosť o platbu]],"áno"),"nie")</f>
        <v>nie</v>
      </c>
    </row>
    <row r="1519" spans="3:71" x14ac:dyDescent="0.25">
      <c r="C1519" s="88" t="s">
        <v>1790</v>
      </c>
      <c r="E1519" s="9"/>
      <c r="L1519" s="88" t="s">
        <v>1882</v>
      </c>
      <c r="M1519" s="88" t="s">
        <v>1792</v>
      </c>
      <c r="N1519" s="88" t="s">
        <v>583</v>
      </c>
      <c r="Z1519" s="88" t="s">
        <v>298</v>
      </c>
      <c r="AA1519" s="88" t="s">
        <v>298</v>
      </c>
      <c r="AW1519" s="88">
        <v>3500</v>
      </c>
      <c r="BR1519" s="166" t="s">
        <v>219</v>
      </c>
      <c r="BS1519" t="str">
        <f>_xlfn.IFNA(IF(VLOOKUP(Prehlad_ZoP[[#This Row],[Žiadosť o platbu]],Celkový_súbor!A:A,1,FALSE)=Prehlad_ZoP[[#This Row],[Žiadosť o platbu]],"áno"),"nie")</f>
        <v>nie</v>
      </c>
    </row>
    <row r="1520" spans="3:71" x14ac:dyDescent="0.25">
      <c r="C1520" s="88" t="s">
        <v>1790</v>
      </c>
      <c r="E1520" s="9"/>
      <c r="L1520" s="88" t="s">
        <v>1883</v>
      </c>
      <c r="M1520" s="88" t="s">
        <v>1792</v>
      </c>
      <c r="N1520" s="88" t="s">
        <v>583</v>
      </c>
      <c r="Z1520" s="88" t="s">
        <v>298</v>
      </c>
      <c r="AA1520" s="88" t="s">
        <v>298</v>
      </c>
      <c r="AW1520" s="88">
        <v>2115</v>
      </c>
      <c r="BR1520" s="166" t="s">
        <v>219</v>
      </c>
      <c r="BS1520" t="str">
        <f>_xlfn.IFNA(IF(VLOOKUP(Prehlad_ZoP[[#This Row],[Žiadosť o platbu]],Celkový_súbor!A:A,1,FALSE)=Prehlad_ZoP[[#This Row],[Žiadosť o platbu]],"áno"),"nie")</f>
        <v>nie</v>
      </c>
    </row>
    <row r="1521" spans="3:71" x14ac:dyDescent="0.25">
      <c r="C1521" s="88" t="s">
        <v>1790</v>
      </c>
      <c r="E1521" s="9"/>
      <c r="L1521" s="88" t="s">
        <v>1884</v>
      </c>
      <c r="M1521" s="88" t="s">
        <v>1792</v>
      </c>
      <c r="N1521" s="88" t="s">
        <v>583</v>
      </c>
      <c r="Z1521" s="88" t="s">
        <v>298</v>
      </c>
      <c r="AA1521" s="88" t="s">
        <v>298</v>
      </c>
      <c r="AW1521" s="88">
        <v>1875</v>
      </c>
      <c r="BR1521" s="166" t="s">
        <v>219</v>
      </c>
      <c r="BS1521" t="str">
        <f>_xlfn.IFNA(IF(VLOOKUP(Prehlad_ZoP[[#This Row],[Žiadosť o platbu]],Celkový_súbor!A:A,1,FALSE)=Prehlad_ZoP[[#This Row],[Žiadosť o platbu]],"áno"),"nie")</f>
        <v>nie</v>
      </c>
    </row>
    <row r="1522" spans="3:71" x14ac:dyDescent="0.25">
      <c r="C1522" s="88" t="s">
        <v>1790</v>
      </c>
      <c r="E1522" s="9"/>
      <c r="L1522" s="88" t="s">
        <v>1885</v>
      </c>
      <c r="M1522" s="88" t="s">
        <v>1792</v>
      </c>
      <c r="N1522" s="88" t="s">
        <v>583</v>
      </c>
      <c r="Z1522" s="88" t="s">
        <v>298</v>
      </c>
      <c r="AA1522" s="88" t="s">
        <v>298</v>
      </c>
      <c r="AW1522" s="88">
        <v>3933</v>
      </c>
      <c r="BR1522" s="166" t="s">
        <v>219</v>
      </c>
      <c r="BS1522" t="str">
        <f>_xlfn.IFNA(IF(VLOOKUP(Prehlad_ZoP[[#This Row],[Žiadosť o platbu]],Celkový_súbor!A:A,1,FALSE)=Prehlad_ZoP[[#This Row],[Žiadosť o platbu]],"áno"),"nie")</f>
        <v>nie</v>
      </c>
    </row>
    <row r="1523" spans="3:71" x14ac:dyDescent="0.25">
      <c r="C1523" s="88" t="s">
        <v>1790</v>
      </c>
      <c r="E1523" s="9"/>
      <c r="L1523" s="88" t="s">
        <v>1886</v>
      </c>
      <c r="M1523" s="88" t="s">
        <v>1792</v>
      </c>
      <c r="N1523" s="88" t="s">
        <v>583</v>
      </c>
      <c r="Z1523" s="88" t="s">
        <v>298</v>
      </c>
      <c r="AA1523" s="88" t="s">
        <v>298</v>
      </c>
      <c r="AW1523" s="88">
        <v>1900</v>
      </c>
      <c r="BR1523" s="166" t="s">
        <v>219</v>
      </c>
      <c r="BS1523" t="str">
        <f>_xlfn.IFNA(IF(VLOOKUP(Prehlad_ZoP[[#This Row],[Žiadosť o platbu]],Celkový_súbor!A:A,1,FALSE)=Prehlad_ZoP[[#This Row],[Žiadosť o platbu]],"áno"),"nie")</f>
        <v>nie</v>
      </c>
    </row>
    <row r="1524" spans="3:71" x14ac:dyDescent="0.25">
      <c r="C1524" s="88" t="s">
        <v>1790</v>
      </c>
      <c r="E1524" s="9"/>
      <c r="L1524" s="88" t="s">
        <v>1887</v>
      </c>
      <c r="M1524" s="88" t="s">
        <v>1792</v>
      </c>
      <c r="N1524" s="88" t="s">
        <v>583</v>
      </c>
      <c r="Z1524" s="88" t="s">
        <v>298</v>
      </c>
      <c r="AA1524" s="88" t="s">
        <v>298</v>
      </c>
      <c r="AW1524" s="88">
        <v>3800</v>
      </c>
      <c r="BR1524" s="166" t="s">
        <v>219</v>
      </c>
      <c r="BS1524" t="str">
        <f>_xlfn.IFNA(IF(VLOOKUP(Prehlad_ZoP[[#This Row],[Žiadosť o platbu]],Celkový_súbor!A:A,1,FALSE)=Prehlad_ZoP[[#This Row],[Žiadosť o platbu]],"áno"),"nie")</f>
        <v>nie</v>
      </c>
    </row>
    <row r="1525" spans="3:71" x14ac:dyDescent="0.25">
      <c r="C1525" s="88" t="s">
        <v>1790</v>
      </c>
      <c r="E1525" s="9"/>
      <c r="L1525" s="88" t="s">
        <v>1888</v>
      </c>
      <c r="M1525" s="88" t="s">
        <v>1792</v>
      </c>
      <c r="N1525" s="88" t="s">
        <v>583</v>
      </c>
      <c r="Z1525" s="88" t="s">
        <v>298</v>
      </c>
      <c r="AA1525" s="88" t="s">
        <v>298</v>
      </c>
      <c r="AW1525" s="88">
        <v>3800</v>
      </c>
      <c r="BR1525" s="166" t="s">
        <v>219</v>
      </c>
      <c r="BS1525" t="str">
        <f>_xlfn.IFNA(IF(VLOOKUP(Prehlad_ZoP[[#This Row],[Žiadosť o platbu]],Celkový_súbor!A:A,1,FALSE)=Prehlad_ZoP[[#This Row],[Žiadosť o platbu]],"áno"),"nie")</f>
        <v>nie</v>
      </c>
    </row>
    <row r="1526" spans="3:71" x14ac:dyDescent="0.25">
      <c r="C1526" s="88" t="s">
        <v>1790</v>
      </c>
      <c r="E1526" s="9"/>
      <c r="L1526" s="88" t="s">
        <v>1889</v>
      </c>
      <c r="M1526" s="88" t="s">
        <v>1792</v>
      </c>
      <c r="N1526" s="88" t="s">
        <v>583</v>
      </c>
      <c r="Z1526" s="88" t="s">
        <v>298</v>
      </c>
      <c r="AA1526" s="88" t="s">
        <v>298</v>
      </c>
      <c r="AW1526" s="88">
        <v>3059</v>
      </c>
      <c r="BR1526" s="166" t="s">
        <v>219</v>
      </c>
      <c r="BS1526" t="str">
        <f>_xlfn.IFNA(IF(VLOOKUP(Prehlad_ZoP[[#This Row],[Žiadosť o platbu]],Celkový_súbor!A:A,1,FALSE)=Prehlad_ZoP[[#This Row],[Žiadosť o platbu]],"áno"),"nie")</f>
        <v>nie</v>
      </c>
    </row>
    <row r="1527" spans="3:71" x14ac:dyDescent="0.25">
      <c r="C1527" s="88" t="s">
        <v>1790</v>
      </c>
      <c r="E1527" s="9"/>
      <c r="L1527" s="88" t="s">
        <v>1890</v>
      </c>
      <c r="M1527" s="88" t="s">
        <v>1792</v>
      </c>
      <c r="N1527" s="88" t="s">
        <v>583</v>
      </c>
      <c r="Z1527" s="88" t="s">
        <v>298</v>
      </c>
      <c r="AA1527" s="88" t="s">
        <v>298</v>
      </c>
      <c r="AW1527" s="88">
        <v>3040</v>
      </c>
      <c r="BR1527" s="166" t="s">
        <v>219</v>
      </c>
      <c r="BS1527" t="str">
        <f>_xlfn.IFNA(IF(VLOOKUP(Prehlad_ZoP[[#This Row],[Žiadosť o platbu]],Celkový_súbor!A:A,1,FALSE)=Prehlad_ZoP[[#This Row],[Žiadosť o platbu]],"áno"),"nie")</f>
        <v>nie</v>
      </c>
    </row>
    <row r="1528" spans="3:71" x14ac:dyDescent="0.25">
      <c r="C1528" s="88" t="s">
        <v>1790</v>
      </c>
      <c r="E1528" s="9"/>
      <c r="L1528" s="88" t="s">
        <v>1891</v>
      </c>
      <c r="M1528" s="88" t="s">
        <v>1792</v>
      </c>
      <c r="N1528" s="88" t="s">
        <v>583</v>
      </c>
      <c r="Z1528" s="88" t="s">
        <v>298</v>
      </c>
      <c r="AA1528" s="88" t="s">
        <v>298</v>
      </c>
      <c r="AW1528" s="88">
        <v>2300</v>
      </c>
      <c r="BR1528" s="166" t="s">
        <v>219</v>
      </c>
      <c r="BS1528" t="str">
        <f>_xlfn.IFNA(IF(VLOOKUP(Prehlad_ZoP[[#This Row],[Žiadosť o platbu]],Celkový_súbor!A:A,1,FALSE)=Prehlad_ZoP[[#This Row],[Žiadosť o platbu]],"áno"),"nie")</f>
        <v>nie</v>
      </c>
    </row>
    <row r="1529" spans="3:71" x14ac:dyDescent="0.25">
      <c r="C1529" s="88" t="s">
        <v>1790</v>
      </c>
      <c r="E1529" s="9"/>
      <c r="L1529" s="88" t="s">
        <v>1892</v>
      </c>
      <c r="M1529" s="88" t="s">
        <v>1792</v>
      </c>
      <c r="N1529" s="88" t="s">
        <v>583</v>
      </c>
      <c r="Z1529" s="88" t="s">
        <v>298</v>
      </c>
      <c r="AA1529" s="88" t="s">
        <v>298</v>
      </c>
      <c r="AW1529" s="88">
        <v>2500</v>
      </c>
      <c r="BR1529" s="166" t="s">
        <v>219</v>
      </c>
      <c r="BS1529" t="str">
        <f>_xlfn.IFNA(IF(VLOOKUP(Prehlad_ZoP[[#This Row],[Žiadosť o platbu]],Celkový_súbor!A:A,1,FALSE)=Prehlad_ZoP[[#This Row],[Žiadosť o platbu]],"áno"),"nie")</f>
        <v>nie</v>
      </c>
    </row>
    <row r="1530" spans="3:71" x14ac:dyDescent="0.25">
      <c r="C1530" s="88" t="s">
        <v>1790</v>
      </c>
      <c r="E1530" s="9"/>
      <c r="L1530" s="88" t="s">
        <v>1893</v>
      </c>
      <c r="M1530" s="88" t="s">
        <v>1792</v>
      </c>
      <c r="N1530" s="88" t="s">
        <v>583</v>
      </c>
      <c r="Z1530" s="88" t="s">
        <v>298</v>
      </c>
      <c r="AA1530" s="88" t="s">
        <v>298</v>
      </c>
      <c r="AW1530" s="88">
        <v>3496</v>
      </c>
      <c r="BR1530" s="166" t="s">
        <v>219</v>
      </c>
      <c r="BS1530" t="str">
        <f>_xlfn.IFNA(IF(VLOOKUP(Prehlad_ZoP[[#This Row],[Žiadosť o platbu]],Celkový_súbor!A:A,1,FALSE)=Prehlad_ZoP[[#This Row],[Žiadosť o platbu]],"áno"),"nie")</f>
        <v>nie</v>
      </c>
    </row>
    <row r="1531" spans="3:71" x14ac:dyDescent="0.25">
      <c r="C1531" s="88" t="s">
        <v>1790</v>
      </c>
      <c r="E1531" s="9"/>
      <c r="L1531" s="88" t="s">
        <v>1894</v>
      </c>
      <c r="M1531" s="88" t="s">
        <v>1792</v>
      </c>
      <c r="N1531" s="88" t="s">
        <v>583</v>
      </c>
      <c r="Z1531" s="88" t="s">
        <v>298</v>
      </c>
      <c r="AA1531" s="88" t="s">
        <v>298</v>
      </c>
      <c r="AW1531" s="88">
        <v>2280</v>
      </c>
      <c r="BR1531" s="166" t="s">
        <v>219</v>
      </c>
      <c r="BS1531" t="str">
        <f>_xlfn.IFNA(IF(VLOOKUP(Prehlad_ZoP[[#This Row],[Žiadosť o platbu]],Celkový_súbor!A:A,1,FALSE)=Prehlad_ZoP[[#This Row],[Žiadosť o platbu]],"áno"),"nie")</f>
        <v>nie</v>
      </c>
    </row>
    <row r="1532" spans="3:71" x14ac:dyDescent="0.25">
      <c r="C1532" s="88" t="s">
        <v>1790</v>
      </c>
      <c r="E1532" s="9"/>
      <c r="L1532" s="88" t="s">
        <v>1895</v>
      </c>
      <c r="M1532" s="88" t="s">
        <v>1792</v>
      </c>
      <c r="N1532" s="88" t="s">
        <v>583</v>
      </c>
      <c r="Z1532" s="88" t="s">
        <v>298</v>
      </c>
      <c r="AA1532" s="88" t="s">
        <v>298</v>
      </c>
      <c r="AW1532" s="88">
        <v>2622</v>
      </c>
      <c r="BR1532" s="166" t="s">
        <v>219</v>
      </c>
      <c r="BS1532" t="str">
        <f>_xlfn.IFNA(IF(VLOOKUP(Prehlad_ZoP[[#This Row],[Žiadosť o platbu]],Celkový_súbor!A:A,1,FALSE)=Prehlad_ZoP[[#This Row],[Žiadosť o platbu]],"áno"),"nie")</f>
        <v>nie</v>
      </c>
    </row>
    <row r="1533" spans="3:71" x14ac:dyDescent="0.25">
      <c r="C1533" s="88" t="s">
        <v>1790</v>
      </c>
      <c r="E1533" s="9"/>
      <c r="L1533" s="88" t="s">
        <v>1896</v>
      </c>
      <c r="M1533" s="88" t="s">
        <v>1792</v>
      </c>
      <c r="N1533" s="88" t="s">
        <v>583</v>
      </c>
      <c r="Z1533" s="88" t="s">
        <v>298</v>
      </c>
      <c r="AA1533" s="88" t="s">
        <v>298</v>
      </c>
      <c r="AW1533" s="88">
        <v>3800</v>
      </c>
      <c r="BR1533" s="166" t="s">
        <v>219</v>
      </c>
      <c r="BS1533" t="str">
        <f>_xlfn.IFNA(IF(VLOOKUP(Prehlad_ZoP[[#This Row],[Žiadosť o platbu]],Celkový_súbor!A:A,1,FALSE)=Prehlad_ZoP[[#This Row],[Žiadosť o platbu]],"áno"),"nie")</f>
        <v>nie</v>
      </c>
    </row>
    <row r="1534" spans="3:71" x14ac:dyDescent="0.25">
      <c r="C1534" s="88" t="s">
        <v>1790</v>
      </c>
      <c r="E1534" s="9"/>
      <c r="L1534" s="88" t="s">
        <v>1897</v>
      </c>
      <c r="M1534" s="88" t="s">
        <v>1792</v>
      </c>
      <c r="N1534" s="88" t="s">
        <v>583</v>
      </c>
      <c r="Z1534" s="88" t="s">
        <v>298</v>
      </c>
      <c r="AA1534" s="88" t="s">
        <v>298</v>
      </c>
      <c r="AW1534" s="88">
        <v>3059</v>
      </c>
      <c r="BR1534" s="166" t="s">
        <v>219</v>
      </c>
      <c r="BS1534" t="str">
        <f>_xlfn.IFNA(IF(VLOOKUP(Prehlad_ZoP[[#This Row],[Žiadosť o platbu]],Celkový_súbor!A:A,1,FALSE)=Prehlad_ZoP[[#This Row],[Žiadosť o platbu]],"áno"),"nie")</f>
        <v>nie</v>
      </c>
    </row>
    <row r="1535" spans="3:71" x14ac:dyDescent="0.25">
      <c r="C1535" s="88" t="s">
        <v>1790</v>
      </c>
      <c r="E1535" s="9"/>
      <c r="L1535" s="88" t="s">
        <v>1898</v>
      </c>
      <c r="M1535" s="88" t="s">
        <v>1792</v>
      </c>
      <c r="N1535" s="88" t="s">
        <v>583</v>
      </c>
      <c r="Z1535" s="88" t="s">
        <v>298</v>
      </c>
      <c r="AA1535" s="88" t="s">
        <v>298</v>
      </c>
      <c r="AW1535" s="88">
        <v>4370</v>
      </c>
      <c r="BR1535" s="166" t="s">
        <v>219</v>
      </c>
      <c r="BS1535" t="str">
        <f>_xlfn.IFNA(IF(VLOOKUP(Prehlad_ZoP[[#This Row],[Žiadosť o platbu]],Celkový_súbor!A:A,1,FALSE)=Prehlad_ZoP[[#This Row],[Žiadosť o platbu]],"áno"),"nie")</f>
        <v>nie</v>
      </c>
    </row>
    <row r="1536" spans="3:71" x14ac:dyDescent="0.25">
      <c r="C1536" s="88" t="s">
        <v>1790</v>
      </c>
      <c r="E1536" s="9"/>
      <c r="L1536" s="88" t="s">
        <v>1899</v>
      </c>
      <c r="M1536" s="88" t="s">
        <v>1792</v>
      </c>
      <c r="N1536" s="88" t="s">
        <v>583</v>
      </c>
      <c r="Z1536" s="88" t="s">
        <v>298</v>
      </c>
      <c r="AA1536" s="88" t="s">
        <v>298</v>
      </c>
      <c r="AW1536" s="88">
        <v>3040</v>
      </c>
      <c r="BR1536" s="166" t="s">
        <v>219</v>
      </c>
      <c r="BS1536" t="str">
        <f>_xlfn.IFNA(IF(VLOOKUP(Prehlad_ZoP[[#This Row],[Žiadosť o platbu]],Celkový_súbor!A:A,1,FALSE)=Prehlad_ZoP[[#This Row],[Žiadosť o platbu]],"áno"),"nie")</f>
        <v>nie</v>
      </c>
    </row>
    <row r="1537" spans="3:71" x14ac:dyDescent="0.25">
      <c r="C1537" s="88" t="s">
        <v>1790</v>
      </c>
      <c r="E1537" s="9"/>
      <c r="L1537" s="88" t="s">
        <v>1900</v>
      </c>
      <c r="M1537" s="88" t="s">
        <v>1792</v>
      </c>
      <c r="N1537" s="88" t="s">
        <v>583</v>
      </c>
      <c r="Z1537" s="88" t="s">
        <v>298</v>
      </c>
      <c r="AA1537" s="88" t="s">
        <v>298</v>
      </c>
      <c r="AW1537" s="88">
        <v>3933</v>
      </c>
      <c r="BR1537" s="166" t="s">
        <v>219</v>
      </c>
      <c r="BS1537" t="str">
        <f>_xlfn.IFNA(IF(VLOOKUP(Prehlad_ZoP[[#This Row],[Žiadosť o platbu]],Celkový_súbor!A:A,1,FALSE)=Prehlad_ZoP[[#This Row],[Žiadosť o platbu]],"áno"),"nie")</f>
        <v>nie</v>
      </c>
    </row>
    <row r="1538" spans="3:71" x14ac:dyDescent="0.25">
      <c r="C1538" s="88" t="s">
        <v>1790</v>
      </c>
      <c r="E1538" s="9"/>
      <c r="L1538" s="88" t="s">
        <v>1901</v>
      </c>
      <c r="M1538" s="88" t="s">
        <v>1792</v>
      </c>
      <c r="N1538" s="88" t="s">
        <v>583</v>
      </c>
      <c r="Z1538" s="88" t="s">
        <v>298</v>
      </c>
      <c r="AA1538" s="88" t="s">
        <v>298</v>
      </c>
      <c r="AW1538" s="88">
        <v>4370</v>
      </c>
      <c r="BR1538" s="166" t="s">
        <v>219</v>
      </c>
      <c r="BS1538" t="str">
        <f>_xlfn.IFNA(IF(VLOOKUP(Prehlad_ZoP[[#This Row],[Žiadosť o platbu]],Celkový_súbor!A:A,1,FALSE)=Prehlad_ZoP[[#This Row],[Žiadosť o platbu]],"áno"),"nie")</f>
        <v>nie</v>
      </c>
    </row>
    <row r="1539" spans="3:71" x14ac:dyDescent="0.25">
      <c r="C1539" s="88" t="s">
        <v>1790</v>
      </c>
      <c r="E1539" s="9"/>
      <c r="L1539" s="88" t="s">
        <v>1902</v>
      </c>
      <c r="M1539" s="88" t="s">
        <v>1792</v>
      </c>
      <c r="N1539" s="88" t="s">
        <v>583</v>
      </c>
      <c r="Z1539" s="88" t="s">
        <v>298</v>
      </c>
      <c r="AA1539" s="88" t="s">
        <v>298</v>
      </c>
      <c r="AW1539" s="88">
        <v>1866</v>
      </c>
      <c r="BR1539" s="166" t="s">
        <v>219</v>
      </c>
      <c r="BS1539" t="str">
        <f>_xlfn.IFNA(IF(VLOOKUP(Prehlad_ZoP[[#This Row],[Žiadosť o platbu]],Celkový_súbor!A:A,1,FALSE)=Prehlad_ZoP[[#This Row],[Žiadosť o platbu]],"áno"),"nie")</f>
        <v>nie</v>
      </c>
    </row>
    <row r="1540" spans="3:71" x14ac:dyDescent="0.25">
      <c r="C1540" s="88" t="s">
        <v>1790</v>
      </c>
      <c r="E1540" s="9"/>
      <c r="L1540" s="88" t="s">
        <v>1903</v>
      </c>
      <c r="M1540" s="88" t="s">
        <v>1792</v>
      </c>
      <c r="N1540" s="88" t="s">
        <v>583</v>
      </c>
      <c r="Z1540" s="88" t="s">
        <v>298</v>
      </c>
      <c r="AA1540" s="88" t="s">
        <v>298</v>
      </c>
      <c r="AW1540" s="88">
        <v>616</v>
      </c>
      <c r="BR1540" s="166" t="s">
        <v>219</v>
      </c>
      <c r="BS1540" t="str">
        <f>_xlfn.IFNA(IF(VLOOKUP(Prehlad_ZoP[[#This Row],[Žiadosť o platbu]],Celkový_súbor!A:A,1,FALSE)=Prehlad_ZoP[[#This Row],[Žiadosť o platbu]],"áno"),"nie")</f>
        <v>nie</v>
      </c>
    </row>
    <row r="1541" spans="3:71" x14ac:dyDescent="0.25">
      <c r="C1541" s="88" t="s">
        <v>1790</v>
      </c>
      <c r="E1541" s="9"/>
      <c r="L1541" s="88" t="s">
        <v>1904</v>
      </c>
      <c r="M1541" s="88" t="s">
        <v>1792</v>
      </c>
      <c r="N1541" s="88" t="s">
        <v>583</v>
      </c>
      <c r="Z1541" s="88" t="s">
        <v>298</v>
      </c>
      <c r="AA1541" s="88" t="s">
        <v>298</v>
      </c>
      <c r="AW1541" s="88">
        <v>4370</v>
      </c>
      <c r="BR1541" s="166" t="s">
        <v>219</v>
      </c>
      <c r="BS1541" t="str">
        <f>_xlfn.IFNA(IF(VLOOKUP(Prehlad_ZoP[[#This Row],[Žiadosť o platbu]],Celkový_súbor!A:A,1,FALSE)=Prehlad_ZoP[[#This Row],[Žiadosť o platbu]],"áno"),"nie")</f>
        <v>nie</v>
      </c>
    </row>
    <row r="1542" spans="3:71" x14ac:dyDescent="0.25">
      <c r="C1542" s="88" t="s">
        <v>1790</v>
      </c>
      <c r="E1542" s="9"/>
      <c r="L1542" s="88" t="s">
        <v>1905</v>
      </c>
      <c r="M1542" s="88" t="s">
        <v>1792</v>
      </c>
      <c r="N1542" s="88" t="s">
        <v>583</v>
      </c>
      <c r="Z1542" s="88" t="s">
        <v>298</v>
      </c>
      <c r="AA1542" s="88" t="s">
        <v>298</v>
      </c>
      <c r="AW1542" s="88">
        <v>2280</v>
      </c>
      <c r="BR1542" s="166" t="s">
        <v>219</v>
      </c>
      <c r="BS1542" t="str">
        <f>_xlfn.IFNA(IF(VLOOKUP(Prehlad_ZoP[[#This Row],[Žiadosť o platbu]],Celkový_súbor!A:A,1,FALSE)=Prehlad_ZoP[[#This Row],[Žiadosť o platbu]],"áno"),"nie")</f>
        <v>nie</v>
      </c>
    </row>
    <row r="1543" spans="3:71" x14ac:dyDescent="0.25">
      <c r="C1543" s="88" t="s">
        <v>1790</v>
      </c>
      <c r="E1543" s="9"/>
      <c r="L1543" s="88" t="s">
        <v>1906</v>
      </c>
      <c r="M1543" s="88" t="s">
        <v>1792</v>
      </c>
      <c r="N1543" s="88" t="s">
        <v>583</v>
      </c>
      <c r="Z1543" s="88" t="s">
        <v>298</v>
      </c>
      <c r="AA1543" s="88" t="s">
        <v>298</v>
      </c>
      <c r="AW1543" s="88">
        <v>2280</v>
      </c>
      <c r="BR1543" s="166" t="s">
        <v>219</v>
      </c>
      <c r="BS1543" t="str">
        <f>_xlfn.IFNA(IF(VLOOKUP(Prehlad_ZoP[[#This Row],[Žiadosť o platbu]],Celkový_súbor!A:A,1,FALSE)=Prehlad_ZoP[[#This Row],[Žiadosť o platbu]],"áno"),"nie")</f>
        <v>nie</v>
      </c>
    </row>
    <row r="1544" spans="3:71" x14ac:dyDescent="0.25">
      <c r="C1544" s="88" t="s">
        <v>1790</v>
      </c>
      <c r="E1544" s="9"/>
      <c r="L1544" s="88" t="s">
        <v>1907</v>
      </c>
      <c r="M1544" s="88" t="s">
        <v>1792</v>
      </c>
      <c r="N1544" s="88" t="s">
        <v>583</v>
      </c>
      <c r="Z1544" s="88" t="s">
        <v>298</v>
      </c>
      <c r="AA1544" s="88" t="s">
        <v>298</v>
      </c>
      <c r="AW1544" s="88">
        <v>3420</v>
      </c>
      <c r="BR1544" s="166" t="s">
        <v>219</v>
      </c>
      <c r="BS1544" t="str">
        <f>_xlfn.IFNA(IF(VLOOKUP(Prehlad_ZoP[[#This Row],[Žiadosť o platbu]],Celkový_súbor!A:A,1,FALSE)=Prehlad_ZoP[[#This Row],[Žiadosť o platbu]],"áno"),"nie")</f>
        <v>nie</v>
      </c>
    </row>
    <row r="1545" spans="3:71" x14ac:dyDescent="0.25">
      <c r="C1545" s="88" t="s">
        <v>1790</v>
      </c>
      <c r="E1545" s="9"/>
      <c r="L1545" s="88" t="s">
        <v>1908</v>
      </c>
      <c r="M1545" s="88" t="s">
        <v>1792</v>
      </c>
      <c r="N1545" s="88" t="s">
        <v>583</v>
      </c>
      <c r="Z1545" s="88" t="s">
        <v>298</v>
      </c>
      <c r="AA1545" s="88" t="s">
        <v>298</v>
      </c>
      <c r="AW1545" s="88">
        <v>4370</v>
      </c>
      <c r="BR1545" s="166" t="s">
        <v>219</v>
      </c>
      <c r="BS1545" t="str">
        <f>_xlfn.IFNA(IF(VLOOKUP(Prehlad_ZoP[[#This Row],[Žiadosť o platbu]],Celkový_súbor!A:A,1,FALSE)=Prehlad_ZoP[[#This Row],[Žiadosť o platbu]],"áno"),"nie")</f>
        <v>nie</v>
      </c>
    </row>
    <row r="1546" spans="3:71" x14ac:dyDescent="0.25">
      <c r="C1546" s="88" t="s">
        <v>1790</v>
      </c>
      <c r="E1546" s="9"/>
      <c r="L1546" s="88" t="s">
        <v>1909</v>
      </c>
      <c r="M1546" s="88" t="s">
        <v>1792</v>
      </c>
      <c r="N1546" s="88" t="s">
        <v>583</v>
      </c>
      <c r="Z1546" s="88" t="s">
        <v>298</v>
      </c>
      <c r="AA1546" s="88" t="s">
        <v>298</v>
      </c>
      <c r="AW1546" s="88">
        <v>3496</v>
      </c>
      <c r="BR1546" s="166" t="s">
        <v>219</v>
      </c>
      <c r="BS1546" t="str">
        <f>_xlfn.IFNA(IF(VLOOKUP(Prehlad_ZoP[[#This Row],[Žiadosť o platbu]],Celkový_súbor!A:A,1,FALSE)=Prehlad_ZoP[[#This Row],[Žiadosť o platbu]],"áno"),"nie")</f>
        <v>nie</v>
      </c>
    </row>
    <row r="1547" spans="3:71" x14ac:dyDescent="0.25">
      <c r="C1547" s="88" t="s">
        <v>1790</v>
      </c>
      <c r="E1547" s="9"/>
      <c r="L1547" s="88" t="s">
        <v>1910</v>
      </c>
      <c r="M1547" s="88" t="s">
        <v>1792</v>
      </c>
      <c r="N1547" s="88" t="s">
        <v>583</v>
      </c>
      <c r="Z1547" s="88" t="s">
        <v>298</v>
      </c>
      <c r="AA1547" s="88" t="s">
        <v>298</v>
      </c>
      <c r="AW1547" s="88">
        <v>3500</v>
      </c>
      <c r="BR1547" s="166" t="s">
        <v>219</v>
      </c>
      <c r="BS1547" t="str">
        <f>_xlfn.IFNA(IF(VLOOKUP(Prehlad_ZoP[[#This Row],[Žiadosť o platbu]],Celkový_súbor!A:A,1,FALSE)=Prehlad_ZoP[[#This Row],[Žiadosť o platbu]],"áno"),"nie")</f>
        <v>nie</v>
      </c>
    </row>
    <row r="1548" spans="3:71" x14ac:dyDescent="0.25">
      <c r="C1548" s="88" t="s">
        <v>1790</v>
      </c>
      <c r="E1548" s="9"/>
      <c r="L1548" s="88" t="s">
        <v>1911</v>
      </c>
      <c r="M1548" s="88" t="s">
        <v>1792</v>
      </c>
      <c r="N1548" s="88" t="s">
        <v>583</v>
      </c>
      <c r="Z1548" s="88" t="s">
        <v>298</v>
      </c>
      <c r="AA1548" s="88" t="s">
        <v>298</v>
      </c>
      <c r="AW1548" s="88">
        <v>2500</v>
      </c>
      <c r="BR1548" s="166" t="s">
        <v>219</v>
      </c>
      <c r="BS1548" t="str">
        <f>_xlfn.IFNA(IF(VLOOKUP(Prehlad_ZoP[[#This Row],[Žiadosť o platbu]],Celkový_súbor!A:A,1,FALSE)=Prehlad_ZoP[[#This Row],[Žiadosť o platbu]],"áno"),"nie")</f>
        <v>nie</v>
      </c>
    </row>
    <row r="1549" spans="3:71" x14ac:dyDescent="0.25">
      <c r="C1549" s="88" t="s">
        <v>1790</v>
      </c>
      <c r="E1549" s="9"/>
      <c r="L1549" s="88" t="s">
        <v>1912</v>
      </c>
      <c r="M1549" s="88" t="s">
        <v>1792</v>
      </c>
      <c r="N1549" s="88" t="s">
        <v>583</v>
      </c>
      <c r="Z1549" s="88" t="s">
        <v>298</v>
      </c>
      <c r="AA1549" s="88" t="s">
        <v>298</v>
      </c>
      <c r="AW1549" s="88">
        <v>3800</v>
      </c>
      <c r="BR1549" s="166" t="s">
        <v>219</v>
      </c>
      <c r="BS1549" t="str">
        <f>_xlfn.IFNA(IF(VLOOKUP(Prehlad_ZoP[[#This Row],[Žiadosť o platbu]],Celkový_súbor!A:A,1,FALSE)=Prehlad_ZoP[[#This Row],[Žiadosť o platbu]],"áno"),"nie")</f>
        <v>nie</v>
      </c>
    </row>
    <row r="1550" spans="3:71" x14ac:dyDescent="0.25">
      <c r="C1550" s="88" t="s">
        <v>1790</v>
      </c>
      <c r="E1550" s="9"/>
      <c r="L1550" s="88" t="s">
        <v>1913</v>
      </c>
      <c r="M1550" s="88" t="s">
        <v>1792</v>
      </c>
      <c r="N1550" s="88" t="s">
        <v>583</v>
      </c>
      <c r="Z1550" s="88" t="s">
        <v>298</v>
      </c>
      <c r="AA1550" s="88" t="s">
        <v>298</v>
      </c>
      <c r="AW1550" s="88">
        <v>3933</v>
      </c>
      <c r="BR1550" s="166" t="s">
        <v>219</v>
      </c>
      <c r="BS1550" t="str">
        <f>_xlfn.IFNA(IF(VLOOKUP(Prehlad_ZoP[[#This Row],[Žiadosť o platbu]],Celkový_súbor!A:A,1,FALSE)=Prehlad_ZoP[[#This Row],[Žiadosť o platbu]],"áno"),"nie")</f>
        <v>nie</v>
      </c>
    </row>
    <row r="1551" spans="3:71" x14ac:dyDescent="0.25">
      <c r="C1551" s="88" t="s">
        <v>1790</v>
      </c>
      <c r="E1551" s="9"/>
      <c r="L1551" s="88" t="s">
        <v>1914</v>
      </c>
      <c r="M1551" s="88" t="s">
        <v>1792</v>
      </c>
      <c r="N1551" s="88" t="s">
        <v>583</v>
      </c>
      <c r="Z1551" s="88" t="s">
        <v>298</v>
      </c>
      <c r="AA1551" s="88" t="s">
        <v>298</v>
      </c>
      <c r="AW1551" s="88">
        <v>3420</v>
      </c>
      <c r="BR1551" s="166" t="s">
        <v>219</v>
      </c>
      <c r="BS1551" t="str">
        <f>_xlfn.IFNA(IF(VLOOKUP(Prehlad_ZoP[[#This Row],[Žiadosť o platbu]],Celkový_súbor!A:A,1,FALSE)=Prehlad_ZoP[[#This Row],[Žiadosť o platbu]],"áno"),"nie")</f>
        <v>nie</v>
      </c>
    </row>
    <row r="1552" spans="3:71" x14ac:dyDescent="0.25">
      <c r="C1552" s="88" t="s">
        <v>1790</v>
      </c>
      <c r="E1552" s="9"/>
      <c r="L1552" s="88" t="s">
        <v>1915</v>
      </c>
      <c r="M1552" s="88" t="s">
        <v>1792</v>
      </c>
      <c r="N1552" s="88" t="s">
        <v>583</v>
      </c>
      <c r="Z1552" s="88" t="s">
        <v>298</v>
      </c>
      <c r="AA1552" s="88" t="s">
        <v>298</v>
      </c>
      <c r="AW1552" s="88">
        <v>1380</v>
      </c>
      <c r="BR1552" s="166" t="s">
        <v>219</v>
      </c>
      <c r="BS1552" t="str">
        <f>_xlfn.IFNA(IF(VLOOKUP(Prehlad_ZoP[[#This Row],[Žiadosť o platbu]],Celkový_súbor!A:A,1,FALSE)=Prehlad_ZoP[[#This Row],[Žiadosť o platbu]],"áno"),"nie")</f>
        <v>nie</v>
      </c>
    </row>
    <row r="1553" spans="3:71" x14ac:dyDescent="0.25">
      <c r="C1553" s="88" t="s">
        <v>1790</v>
      </c>
      <c r="E1553" s="9"/>
      <c r="L1553" s="88" t="s">
        <v>1916</v>
      </c>
      <c r="M1553" s="88" t="s">
        <v>1792</v>
      </c>
      <c r="N1553" s="88" t="s">
        <v>583</v>
      </c>
      <c r="Z1553" s="88" t="s">
        <v>298</v>
      </c>
      <c r="AA1553" s="88" t="s">
        <v>298</v>
      </c>
      <c r="AW1553" s="88">
        <v>3040</v>
      </c>
      <c r="BR1553" s="166" t="s">
        <v>219</v>
      </c>
      <c r="BS1553" t="str">
        <f>_xlfn.IFNA(IF(VLOOKUP(Prehlad_ZoP[[#This Row],[Žiadosť o platbu]],Celkový_súbor!A:A,1,FALSE)=Prehlad_ZoP[[#This Row],[Žiadosť o platbu]],"áno"),"nie")</f>
        <v>nie</v>
      </c>
    </row>
    <row r="1554" spans="3:71" x14ac:dyDescent="0.25">
      <c r="C1554" s="88" t="s">
        <v>1790</v>
      </c>
      <c r="E1554" s="9"/>
      <c r="L1554" s="88" t="s">
        <v>1917</v>
      </c>
      <c r="M1554" s="88" t="s">
        <v>1792</v>
      </c>
      <c r="N1554" s="88" t="s">
        <v>583</v>
      </c>
      <c r="Z1554" s="88" t="s">
        <v>298</v>
      </c>
      <c r="AA1554" s="88" t="s">
        <v>298</v>
      </c>
      <c r="AW1554" s="88">
        <v>3500</v>
      </c>
      <c r="BR1554" s="166" t="s">
        <v>219</v>
      </c>
      <c r="BS1554" t="str">
        <f>_xlfn.IFNA(IF(VLOOKUP(Prehlad_ZoP[[#This Row],[Žiadosť o platbu]],Celkový_súbor!A:A,1,FALSE)=Prehlad_ZoP[[#This Row],[Žiadosť o platbu]],"áno"),"nie")</f>
        <v>nie</v>
      </c>
    </row>
    <row r="1555" spans="3:71" x14ac:dyDescent="0.25">
      <c r="C1555" s="88" t="s">
        <v>1790</v>
      </c>
      <c r="E1555" s="9"/>
      <c r="L1555" s="88" t="s">
        <v>1918</v>
      </c>
      <c r="M1555" s="88" t="s">
        <v>1792</v>
      </c>
      <c r="N1555" s="88" t="s">
        <v>583</v>
      </c>
      <c r="Z1555" s="88" t="s">
        <v>298</v>
      </c>
      <c r="AA1555" s="88" t="s">
        <v>298</v>
      </c>
      <c r="AW1555" s="88">
        <v>4025</v>
      </c>
      <c r="BR1555" s="166" t="s">
        <v>219</v>
      </c>
      <c r="BS1555" t="str">
        <f>_xlfn.IFNA(IF(VLOOKUP(Prehlad_ZoP[[#This Row],[Žiadosť o platbu]],Celkový_súbor!A:A,1,FALSE)=Prehlad_ZoP[[#This Row],[Žiadosť o platbu]],"áno"),"nie")</f>
        <v>nie</v>
      </c>
    </row>
    <row r="1556" spans="3:71" x14ac:dyDescent="0.25">
      <c r="C1556" s="88" t="s">
        <v>1790</v>
      </c>
      <c r="E1556" s="9"/>
      <c r="L1556" s="88" t="s">
        <v>1919</v>
      </c>
      <c r="M1556" s="88" t="s">
        <v>1792</v>
      </c>
      <c r="N1556" s="88" t="s">
        <v>583</v>
      </c>
      <c r="Z1556" s="88" t="s">
        <v>298</v>
      </c>
      <c r="AA1556" s="88" t="s">
        <v>298</v>
      </c>
      <c r="AW1556" s="88">
        <v>1500</v>
      </c>
      <c r="BR1556" s="166" t="s">
        <v>219</v>
      </c>
      <c r="BS1556" t="str">
        <f>_xlfn.IFNA(IF(VLOOKUP(Prehlad_ZoP[[#This Row],[Žiadosť o platbu]],Celkový_súbor!A:A,1,FALSE)=Prehlad_ZoP[[#This Row],[Žiadosť o platbu]],"áno"),"nie")</f>
        <v>nie</v>
      </c>
    </row>
    <row r="1557" spans="3:71" x14ac:dyDescent="0.25">
      <c r="C1557" s="88" t="s">
        <v>1790</v>
      </c>
      <c r="E1557" s="9"/>
      <c r="L1557" s="88" t="s">
        <v>1920</v>
      </c>
      <c r="M1557" s="88" t="s">
        <v>1792</v>
      </c>
      <c r="N1557" s="88" t="s">
        <v>583</v>
      </c>
      <c r="Z1557" s="88" t="s">
        <v>298</v>
      </c>
      <c r="AA1557" s="88" t="s">
        <v>298</v>
      </c>
      <c r="AW1557" s="88">
        <v>1500</v>
      </c>
      <c r="BR1557" s="166" t="s">
        <v>219</v>
      </c>
      <c r="BS1557" t="str">
        <f>_xlfn.IFNA(IF(VLOOKUP(Prehlad_ZoP[[#This Row],[Žiadosť o platbu]],Celkový_súbor!A:A,1,FALSE)=Prehlad_ZoP[[#This Row],[Žiadosť o platbu]],"áno"),"nie")</f>
        <v>nie</v>
      </c>
    </row>
    <row r="1558" spans="3:71" x14ac:dyDescent="0.25">
      <c r="C1558" s="88" t="s">
        <v>1790</v>
      </c>
      <c r="E1558" s="9"/>
      <c r="L1558" s="88" t="s">
        <v>1921</v>
      </c>
      <c r="M1558" s="88" t="s">
        <v>1792</v>
      </c>
      <c r="N1558" s="88" t="s">
        <v>583</v>
      </c>
      <c r="Z1558" s="88" t="s">
        <v>298</v>
      </c>
      <c r="AA1558" s="88" t="s">
        <v>298</v>
      </c>
      <c r="AW1558" s="88">
        <v>3800</v>
      </c>
      <c r="BR1558" s="166" t="s">
        <v>219</v>
      </c>
      <c r="BS1558" t="str">
        <f>_xlfn.IFNA(IF(VLOOKUP(Prehlad_ZoP[[#This Row],[Žiadosť o platbu]],Celkový_súbor!A:A,1,FALSE)=Prehlad_ZoP[[#This Row],[Žiadosť o platbu]],"áno"),"nie")</f>
        <v>nie</v>
      </c>
    </row>
    <row r="1559" spans="3:71" x14ac:dyDescent="0.25">
      <c r="C1559" s="88" t="s">
        <v>1790</v>
      </c>
      <c r="E1559" s="9"/>
      <c r="L1559" s="88" t="s">
        <v>1922</v>
      </c>
      <c r="M1559" s="88" t="s">
        <v>1792</v>
      </c>
      <c r="N1559" s="88" t="s">
        <v>583</v>
      </c>
      <c r="Z1559" s="88" t="s">
        <v>298</v>
      </c>
      <c r="AA1559" s="88" t="s">
        <v>298</v>
      </c>
      <c r="AW1559" s="88">
        <v>2660</v>
      </c>
      <c r="BR1559" s="166" t="s">
        <v>219</v>
      </c>
      <c r="BS1559" t="str">
        <f>_xlfn.IFNA(IF(VLOOKUP(Prehlad_ZoP[[#This Row],[Žiadosť o platbu]],Celkový_súbor!A:A,1,FALSE)=Prehlad_ZoP[[#This Row],[Žiadosť o platbu]],"áno"),"nie")</f>
        <v>nie</v>
      </c>
    </row>
    <row r="1560" spans="3:71" x14ac:dyDescent="0.25">
      <c r="C1560" s="88" t="s">
        <v>1790</v>
      </c>
      <c r="E1560" s="9"/>
      <c r="L1560" s="88" t="s">
        <v>1923</v>
      </c>
      <c r="M1560" s="88" t="s">
        <v>1792</v>
      </c>
      <c r="N1560" s="88" t="s">
        <v>583</v>
      </c>
      <c r="Z1560" s="88" t="s">
        <v>298</v>
      </c>
      <c r="AA1560" s="88" t="s">
        <v>298</v>
      </c>
      <c r="AW1560" s="88">
        <v>1725</v>
      </c>
      <c r="BR1560" s="166" t="s">
        <v>219</v>
      </c>
      <c r="BS1560" t="str">
        <f>_xlfn.IFNA(IF(VLOOKUP(Prehlad_ZoP[[#This Row],[Žiadosť o platbu]],Celkový_súbor!A:A,1,FALSE)=Prehlad_ZoP[[#This Row],[Žiadosť o platbu]],"áno"),"nie")</f>
        <v>nie</v>
      </c>
    </row>
    <row r="1561" spans="3:71" x14ac:dyDescent="0.25">
      <c r="C1561" s="88" t="s">
        <v>1790</v>
      </c>
      <c r="E1561" s="9"/>
      <c r="L1561" s="88" t="s">
        <v>1924</v>
      </c>
      <c r="M1561" s="88" t="s">
        <v>1792</v>
      </c>
      <c r="N1561" s="88" t="s">
        <v>583</v>
      </c>
      <c r="Z1561" s="88" t="s">
        <v>298</v>
      </c>
      <c r="AA1561" s="88" t="s">
        <v>298</v>
      </c>
      <c r="AW1561" s="88">
        <v>2660</v>
      </c>
      <c r="BR1561" s="166" t="s">
        <v>219</v>
      </c>
      <c r="BS1561" t="str">
        <f>_xlfn.IFNA(IF(VLOOKUP(Prehlad_ZoP[[#This Row],[Žiadosť o platbu]],Celkový_súbor!A:A,1,FALSE)=Prehlad_ZoP[[#This Row],[Žiadosť o platbu]],"áno"),"nie")</f>
        <v>nie</v>
      </c>
    </row>
    <row r="1562" spans="3:71" x14ac:dyDescent="0.25">
      <c r="C1562" s="88" t="s">
        <v>1790</v>
      </c>
      <c r="E1562" s="9"/>
      <c r="L1562" s="88" t="s">
        <v>1925</v>
      </c>
      <c r="M1562" s="88" t="s">
        <v>1792</v>
      </c>
      <c r="N1562" s="88" t="s">
        <v>583</v>
      </c>
      <c r="Z1562" s="88" t="s">
        <v>298</v>
      </c>
      <c r="AA1562" s="88" t="s">
        <v>298</v>
      </c>
      <c r="AW1562" s="88">
        <v>1500</v>
      </c>
      <c r="BR1562" s="166" t="s">
        <v>219</v>
      </c>
      <c r="BS1562" t="str">
        <f>_xlfn.IFNA(IF(VLOOKUP(Prehlad_ZoP[[#This Row],[Žiadosť o platbu]],Celkový_súbor!A:A,1,FALSE)=Prehlad_ZoP[[#This Row],[Žiadosť o platbu]],"áno"),"nie")</f>
        <v>nie</v>
      </c>
    </row>
    <row r="1563" spans="3:71" x14ac:dyDescent="0.25">
      <c r="C1563" s="88" t="s">
        <v>1790</v>
      </c>
      <c r="E1563" s="9"/>
      <c r="L1563" s="88" t="s">
        <v>1926</v>
      </c>
      <c r="M1563" s="88" t="s">
        <v>1792</v>
      </c>
      <c r="N1563" s="88" t="s">
        <v>583</v>
      </c>
      <c r="Z1563" s="88" t="s">
        <v>298</v>
      </c>
      <c r="AA1563" s="88" t="s">
        <v>298</v>
      </c>
      <c r="AW1563" s="88">
        <v>3040</v>
      </c>
      <c r="BR1563" s="166" t="s">
        <v>219</v>
      </c>
      <c r="BS1563" t="str">
        <f>_xlfn.IFNA(IF(VLOOKUP(Prehlad_ZoP[[#This Row],[Žiadosť o platbu]],Celkový_súbor!A:A,1,FALSE)=Prehlad_ZoP[[#This Row],[Žiadosť o platbu]],"áno"),"nie")</f>
        <v>nie</v>
      </c>
    </row>
    <row r="1564" spans="3:71" x14ac:dyDescent="0.25">
      <c r="C1564" s="88" t="s">
        <v>1790</v>
      </c>
      <c r="E1564" s="9"/>
      <c r="L1564" s="88" t="s">
        <v>1927</v>
      </c>
      <c r="M1564" s="88" t="s">
        <v>1928</v>
      </c>
      <c r="N1564" s="88" t="s">
        <v>633</v>
      </c>
      <c r="Z1564" s="88" t="s">
        <v>298</v>
      </c>
      <c r="AA1564" s="88" t="s">
        <v>298</v>
      </c>
      <c r="AW1564" s="88">
        <v>48955.92</v>
      </c>
      <c r="BR1564" s="166" t="s">
        <v>219</v>
      </c>
      <c r="BS1564" t="str">
        <f>_xlfn.IFNA(IF(VLOOKUP(Prehlad_ZoP[[#This Row],[Žiadosť o platbu]],Celkový_súbor!A:A,1,FALSE)=Prehlad_ZoP[[#This Row],[Žiadosť o platbu]],"áno"),"nie")</f>
        <v>nie</v>
      </c>
    </row>
    <row r="1565" spans="3:71" x14ac:dyDescent="0.25">
      <c r="C1565" s="88" t="s">
        <v>1790</v>
      </c>
      <c r="E1565" s="9"/>
      <c r="L1565" s="88" t="s">
        <v>1929</v>
      </c>
      <c r="M1565" s="88" t="s">
        <v>1928</v>
      </c>
      <c r="N1565" s="88" t="s">
        <v>633</v>
      </c>
      <c r="Z1565" s="88" t="s">
        <v>298</v>
      </c>
      <c r="AA1565" s="88" t="s">
        <v>298</v>
      </c>
      <c r="AW1565" s="88">
        <v>3133</v>
      </c>
      <c r="BR1565" s="166" t="s">
        <v>219</v>
      </c>
      <c r="BS1565" t="str">
        <f>_xlfn.IFNA(IF(VLOOKUP(Prehlad_ZoP[[#This Row],[Žiadosť o platbu]],Celkový_súbor!A:A,1,FALSE)=Prehlad_ZoP[[#This Row],[Žiadosť o platbu]],"áno"),"nie")</f>
        <v>nie</v>
      </c>
    </row>
    <row r="1566" spans="3:71" x14ac:dyDescent="0.25">
      <c r="C1566" s="88" t="s">
        <v>1930</v>
      </c>
      <c r="E1566" s="9"/>
      <c r="L1566" s="88" t="s">
        <v>1931</v>
      </c>
      <c r="M1566" s="88" t="s">
        <v>1932</v>
      </c>
      <c r="N1566" s="88" t="s">
        <v>583</v>
      </c>
      <c r="Z1566" s="88" t="s">
        <v>298</v>
      </c>
      <c r="AA1566" s="88" t="s">
        <v>298</v>
      </c>
      <c r="AW1566" s="88">
        <v>2297</v>
      </c>
      <c r="BR1566" s="166" t="s">
        <v>219</v>
      </c>
      <c r="BS1566" t="str">
        <f>_xlfn.IFNA(IF(VLOOKUP(Prehlad_ZoP[[#This Row],[Žiadosť o platbu]],Celkový_súbor!A:A,1,FALSE)=Prehlad_ZoP[[#This Row],[Žiadosť o platbu]],"áno"),"nie")</f>
        <v>nie</v>
      </c>
    </row>
    <row r="1567" spans="3:71" x14ac:dyDescent="0.25">
      <c r="C1567" s="88" t="s">
        <v>1930</v>
      </c>
      <c r="E1567" s="9"/>
      <c r="L1567" s="88" t="s">
        <v>1933</v>
      </c>
      <c r="M1567" s="88" t="s">
        <v>1932</v>
      </c>
      <c r="N1567" s="88" t="s">
        <v>583</v>
      </c>
      <c r="Z1567" s="88" t="s">
        <v>298</v>
      </c>
      <c r="AA1567" s="88" t="s">
        <v>298</v>
      </c>
      <c r="AW1567" s="88">
        <v>2622</v>
      </c>
      <c r="BR1567" s="166" t="s">
        <v>219</v>
      </c>
      <c r="BS1567" t="str">
        <f>_xlfn.IFNA(IF(VLOOKUP(Prehlad_ZoP[[#This Row],[Žiadosť o platbu]],Celkový_súbor!A:A,1,FALSE)=Prehlad_ZoP[[#This Row],[Žiadosť o platbu]],"áno"),"nie")</f>
        <v>nie</v>
      </c>
    </row>
    <row r="1568" spans="3:71" x14ac:dyDescent="0.25">
      <c r="C1568" s="88" t="s">
        <v>1930</v>
      </c>
      <c r="E1568" s="9"/>
      <c r="L1568" s="88" t="s">
        <v>1934</v>
      </c>
      <c r="M1568" s="88" t="s">
        <v>1932</v>
      </c>
      <c r="N1568" s="88" t="s">
        <v>583</v>
      </c>
      <c r="Z1568" s="88" t="s">
        <v>298</v>
      </c>
      <c r="AA1568" s="88" t="s">
        <v>298</v>
      </c>
      <c r="AW1568" s="88">
        <v>3800</v>
      </c>
      <c r="BR1568" s="166" t="s">
        <v>219</v>
      </c>
      <c r="BS1568" t="str">
        <f>_xlfn.IFNA(IF(VLOOKUP(Prehlad_ZoP[[#This Row],[Žiadosť o platbu]],Celkový_súbor!A:A,1,FALSE)=Prehlad_ZoP[[#This Row],[Žiadosť o platbu]],"áno"),"nie")</f>
        <v>nie</v>
      </c>
    </row>
    <row r="1569" spans="3:71" x14ac:dyDescent="0.25">
      <c r="C1569" s="88" t="s">
        <v>1930</v>
      </c>
      <c r="E1569" s="9"/>
      <c r="L1569" s="88" t="s">
        <v>1935</v>
      </c>
      <c r="M1569" s="88" t="s">
        <v>1932</v>
      </c>
      <c r="N1569" s="88" t="s">
        <v>583</v>
      </c>
      <c r="Z1569" s="88" t="s">
        <v>298</v>
      </c>
      <c r="AA1569" s="88" t="s">
        <v>298</v>
      </c>
      <c r="AW1569" s="88">
        <v>2660</v>
      </c>
      <c r="BR1569" s="166" t="s">
        <v>219</v>
      </c>
      <c r="BS1569" t="str">
        <f>_xlfn.IFNA(IF(VLOOKUP(Prehlad_ZoP[[#This Row],[Žiadosť o platbu]],Celkový_súbor!A:A,1,FALSE)=Prehlad_ZoP[[#This Row],[Žiadosť o platbu]],"áno"),"nie")</f>
        <v>nie</v>
      </c>
    </row>
    <row r="1570" spans="3:71" x14ac:dyDescent="0.25">
      <c r="C1570" s="88" t="s">
        <v>1930</v>
      </c>
      <c r="E1570" s="9"/>
      <c r="L1570" s="88" t="s">
        <v>1936</v>
      </c>
      <c r="M1570" s="88" t="s">
        <v>1932</v>
      </c>
      <c r="N1570" s="88" t="s">
        <v>583</v>
      </c>
      <c r="Z1570" s="88" t="s">
        <v>298</v>
      </c>
      <c r="AA1570" s="88" t="s">
        <v>298</v>
      </c>
      <c r="AW1570" s="88">
        <v>3800</v>
      </c>
      <c r="BR1570" s="166" t="s">
        <v>219</v>
      </c>
      <c r="BS1570" t="str">
        <f>_xlfn.IFNA(IF(VLOOKUP(Prehlad_ZoP[[#This Row],[Žiadosť o platbu]],Celkový_súbor!A:A,1,FALSE)=Prehlad_ZoP[[#This Row],[Žiadosť o platbu]],"áno"),"nie")</f>
        <v>nie</v>
      </c>
    </row>
    <row r="1571" spans="3:71" x14ac:dyDescent="0.25">
      <c r="C1571" s="88" t="s">
        <v>1930</v>
      </c>
      <c r="E1571" s="9"/>
      <c r="L1571" s="88" t="s">
        <v>1937</v>
      </c>
      <c r="M1571" s="88" t="s">
        <v>1932</v>
      </c>
      <c r="N1571" s="88" t="s">
        <v>583</v>
      </c>
      <c r="Z1571" s="88" t="s">
        <v>298</v>
      </c>
      <c r="AA1571" s="88" t="s">
        <v>298</v>
      </c>
      <c r="AW1571" s="88">
        <v>2300</v>
      </c>
      <c r="BR1571" s="166" t="s">
        <v>219</v>
      </c>
      <c r="BS1571" t="str">
        <f>_xlfn.IFNA(IF(VLOOKUP(Prehlad_ZoP[[#This Row],[Žiadosť o platbu]],Celkový_súbor!A:A,1,FALSE)=Prehlad_ZoP[[#This Row],[Žiadosť o platbu]],"áno"),"nie")</f>
        <v>nie</v>
      </c>
    </row>
    <row r="1572" spans="3:71" x14ac:dyDescent="0.25">
      <c r="C1572" s="88" t="s">
        <v>1930</v>
      </c>
      <c r="E1572" s="9"/>
      <c r="L1572" s="88" t="s">
        <v>1938</v>
      </c>
      <c r="M1572" s="88" t="s">
        <v>1932</v>
      </c>
      <c r="N1572" s="88" t="s">
        <v>583</v>
      </c>
      <c r="Z1572" s="88" t="s">
        <v>298</v>
      </c>
      <c r="AA1572" s="88" t="s">
        <v>298</v>
      </c>
      <c r="AW1572" s="88">
        <v>4370</v>
      </c>
      <c r="BR1572" s="166" t="s">
        <v>219</v>
      </c>
      <c r="BS1572" t="str">
        <f>_xlfn.IFNA(IF(VLOOKUP(Prehlad_ZoP[[#This Row],[Žiadosť o platbu]],Celkový_súbor!A:A,1,FALSE)=Prehlad_ZoP[[#This Row],[Žiadosť o platbu]],"áno"),"nie")</f>
        <v>nie</v>
      </c>
    </row>
    <row r="1573" spans="3:71" x14ac:dyDescent="0.25">
      <c r="C1573" s="88" t="s">
        <v>1930</v>
      </c>
      <c r="E1573" s="9"/>
      <c r="L1573" s="88" t="s">
        <v>1939</v>
      </c>
      <c r="M1573" s="88" t="s">
        <v>1932</v>
      </c>
      <c r="N1573" s="88" t="s">
        <v>583</v>
      </c>
      <c r="Z1573" s="88" t="s">
        <v>298</v>
      </c>
      <c r="AA1573" s="88" t="s">
        <v>298</v>
      </c>
      <c r="AW1573" s="88">
        <v>1500</v>
      </c>
      <c r="BR1573" s="166" t="s">
        <v>219</v>
      </c>
      <c r="BS1573" t="str">
        <f>_xlfn.IFNA(IF(VLOOKUP(Prehlad_ZoP[[#This Row],[Žiadosť o platbu]],Celkový_súbor!A:A,1,FALSE)=Prehlad_ZoP[[#This Row],[Žiadosť o platbu]],"áno"),"nie")</f>
        <v>nie</v>
      </c>
    </row>
    <row r="1574" spans="3:71" x14ac:dyDescent="0.25">
      <c r="C1574" s="88" t="s">
        <v>1930</v>
      </c>
      <c r="E1574" s="9"/>
      <c r="L1574" s="88" t="s">
        <v>1940</v>
      </c>
      <c r="M1574" s="88" t="s">
        <v>1932</v>
      </c>
      <c r="N1574" s="88" t="s">
        <v>583</v>
      </c>
      <c r="Z1574" s="88" t="s">
        <v>298</v>
      </c>
      <c r="AA1574" s="88" t="s">
        <v>298</v>
      </c>
      <c r="AW1574" s="88">
        <v>3420</v>
      </c>
      <c r="BR1574" s="166" t="s">
        <v>219</v>
      </c>
      <c r="BS1574" t="str">
        <f>_xlfn.IFNA(IF(VLOOKUP(Prehlad_ZoP[[#This Row],[Žiadosť o platbu]],Celkový_súbor!A:A,1,FALSE)=Prehlad_ZoP[[#This Row],[Žiadosť o platbu]],"áno"),"nie")</f>
        <v>nie</v>
      </c>
    </row>
    <row r="1575" spans="3:71" x14ac:dyDescent="0.25">
      <c r="C1575" s="88" t="s">
        <v>1930</v>
      </c>
      <c r="E1575" s="9"/>
      <c r="L1575" s="88" t="s">
        <v>1941</v>
      </c>
      <c r="M1575" s="88" t="s">
        <v>1932</v>
      </c>
      <c r="N1575" s="88" t="s">
        <v>583</v>
      </c>
      <c r="Z1575" s="88" t="s">
        <v>298</v>
      </c>
      <c r="AA1575" s="88" t="s">
        <v>298</v>
      </c>
      <c r="AW1575" s="88">
        <v>1500</v>
      </c>
      <c r="BR1575" s="166" t="s">
        <v>219</v>
      </c>
      <c r="BS1575" t="str">
        <f>_xlfn.IFNA(IF(VLOOKUP(Prehlad_ZoP[[#This Row],[Žiadosť o platbu]],Celkový_súbor!A:A,1,FALSE)=Prehlad_ZoP[[#This Row],[Žiadosť o platbu]],"áno"),"nie")</f>
        <v>nie</v>
      </c>
    </row>
    <row r="1576" spans="3:71" x14ac:dyDescent="0.25">
      <c r="C1576" s="88" t="s">
        <v>1930</v>
      </c>
      <c r="E1576" s="9"/>
      <c r="L1576" s="88" t="s">
        <v>1942</v>
      </c>
      <c r="M1576" s="88" t="s">
        <v>1932</v>
      </c>
      <c r="N1576" s="88" t="s">
        <v>583</v>
      </c>
      <c r="Z1576" s="88" t="s">
        <v>298</v>
      </c>
      <c r="AA1576" s="88" t="s">
        <v>298</v>
      </c>
      <c r="AW1576" s="88">
        <v>1866</v>
      </c>
      <c r="BR1576" s="166" t="s">
        <v>219</v>
      </c>
      <c r="BS1576" t="str">
        <f>_xlfn.IFNA(IF(VLOOKUP(Prehlad_ZoP[[#This Row],[Žiadosť o platbu]],Celkový_súbor!A:A,1,FALSE)=Prehlad_ZoP[[#This Row],[Žiadosť o platbu]],"áno"),"nie")</f>
        <v>nie</v>
      </c>
    </row>
    <row r="1577" spans="3:71" x14ac:dyDescent="0.25">
      <c r="C1577" s="88" t="s">
        <v>1930</v>
      </c>
      <c r="E1577" s="9"/>
      <c r="L1577" s="88" t="s">
        <v>1943</v>
      </c>
      <c r="M1577" s="88" t="s">
        <v>1932</v>
      </c>
      <c r="N1577" s="88" t="s">
        <v>583</v>
      </c>
      <c r="Z1577" s="88" t="s">
        <v>298</v>
      </c>
      <c r="AA1577" s="88" t="s">
        <v>298</v>
      </c>
      <c r="AW1577" s="88">
        <v>3800</v>
      </c>
      <c r="BR1577" s="166" t="s">
        <v>219</v>
      </c>
      <c r="BS1577" t="str">
        <f>_xlfn.IFNA(IF(VLOOKUP(Prehlad_ZoP[[#This Row],[Žiadosť o platbu]],Celkový_súbor!A:A,1,FALSE)=Prehlad_ZoP[[#This Row],[Žiadosť o platbu]],"áno"),"nie")</f>
        <v>nie</v>
      </c>
    </row>
    <row r="1578" spans="3:71" x14ac:dyDescent="0.25">
      <c r="C1578" s="88" t="s">
        <v>1930</v>
      </c>
      <c r="E1578" s="9"/>
      <c r="L1578" s="88" t="s">
        <v>1944</v>
      </c>
      <c r="M1578" s="88" t="s">
        <v>1932</v>
      </c>
      <c r="N1578" s="88" t="s">
        <v>583</v>
      </c>
      <c r="Z1578" s="88" t="s">
        <v>298</v>
      </c>
      <c r="AA1578" s="88" t="s">
        <v>298</v>
      </c>
      <c r="AW1578" s="88">
        <v>3500</v>
      </c>
      <c r="BR1578" s="166" t="s">
        <v>219</v>
      </c>
      <c r="BS1578" t="str">
        <f>_xlfn.IFNA(IF(VLOOKUP(Prehlad_ZoP[[#This Row],[Žiadosť o platbu]],Celkový_súbor!A:A,1,FALSE)=Prehlad_ZoP[[#This Row],[Žiadosť o platbu]],"áno"),"nie")</f>
        <v>nie</v>
      </c>
    </row>
    <row r="1579" spans="3:71" x14ac:dyDescent="0.25">
      <c r="C1579" s="88" t="s">
        <v>1930</v>
      </c>
      <c r="E1579" s="9"/>
      <c r="L1579" s="88" t="s">
        <v>1945</v>
      </c>
      <c r="M1579" s="88" t="s">
        <v>1932</v>
      </c>
      <c r="N1579" s="88" t="s">
        <v>583</v>
      </c>
      <c r="Z1579" s="88" t="s">
        <v>298</v>
      </c>
      <c r="AA1579" s="88" t="s">
        <v>298</v>
      </c>
      <c r="AW1579" s="88">
        <v>3420</v>
      </c>
      <c r="BR1579" s="166" t="s">
        <v>219</v>
      </c>
      <c r="BS1579" t="str">
        <f>_xlfn.IFNA(IF(VLOOKUP(Prehlad_ZoP[[#This Row],[Žiadosť o platbu]],Celkový_súbor!A:A,1,FALSE)=Prehlad_ZoP[[#This Row],[Žiadosť o platbu]],"áno"),"nie")</f>
        <v>nie</v>
      </c>
    </row>
    <row r="1580" spans="3:71" x14ac:dyDescent="0.25">
      <c r="C1580" s="88" t="s">
        <v>1930</v>
      </c>
      <c r="E1580" s="9"/>
      <c r="L1580" s="88" t="s">
        <v>1946</v>
      </c>
      <c r="M1580" s="88" t="s">
        <v>1932</v>
      </c>
      <c r="N1580" s="88" t="s">
        <v>583</v>
      </c>
      <c r="Z1580" s="88" t="s">
        <v>298</v>
      </c>
      <c r="AA1580" s="88" t="s">
        <v>298</v>
      </c>
      <c r="AW1580" s="88">
        <v>1725</v>
      </c>
      <c r="BR1580" s="166" t="s">
        <v>219</v>
      </c>
      <c r="BS1580" t="str">
        <f>_xlfn.IFNA(IF(VLOOKUP(Prehlad_ZoP[[#This Row],[Žiadosť o platbu]],Celkový_súbor!A:A,1,FALSE)=Prehlad_ZoP[[#This Row],[Žiadosť o platbu]],"áno"),"nie")</f>
        <v>nie</v>
      </c>
    </row>
    <row r="1581" spans="3:71" x14ac:dyDescent="0.25">
      <c r="C1581" s="88" t="s">
        <v>1930</v>
      </c>
      <c r="E1581" s="9"/>
      <c r="L1581" s="88" t="s">
        <v>1947</v>
      </c>
      <c r="M1581" s="88" t="s">
        <v>1932</v>
      </c>
      <c r="N1581" s="88" t="s">
        <v>583</v>
      </c>
      <c r="Z1581" s="88" t="s">
        <v>298</v>
      </c>
      <c r="AA1581" s="88" t="s">
        <v>298</v>
      </c>
      <c r="AW1581" s="88">
        <v>3040</v>
      </c>
      <c r="BR1581" s="166" t="s">
        <v>219</v>
      </c>
      <c r="BS1581" t="str">
        <f>_xlfn.IFNA(IF(VLOOKUP(Prehlad_ZoP[[#This Row],[Žiadosť o platbu]],Celkový_súbor!A:A,1,FALSE)=Prehlad_ZoP[[#This Row],[Žiadosť o platbu]],"áno"),"nie")</f>
        <v>nie</v>
      </c>
    </row>
    <row r="1582" spans="3:71" x14ac:dyDescent="0.25">
      <c r="C1582" s="88" t="s">
        <v>1930</v>
      </c>
      <c r="E1582" s="9"/>
      <c r="L1582" s="88" t="s">
        <v>1948</v>
      </c>
      <c r="M1582" s="88" t="s">
        <v>1932</v>
      </c>
      <c r="N1582" s="88" t="s">
        <v>583</v>
      </c>
      <c r="Z1582" s="88" t="s">
        <v>298</v>
      </c>
      <c r="AA1582" s="88" t="s">
        <v>298</v>
      </c>
      <c r="AW1582" s="88">
        <v>4370</v>
      </c>
      <c r="BR1582" s="166" t="s">
        <v>219</v>
      </c>
      <c r="BS1582" t="str">
        <f>_xlfn.IFNA(IF(VLOOKUP(Prehlad_ZoP[[#This Row],[Žiadosť o platbu]],Celkový_súbor!A:A,1,FALSE)=Prehlad_ZoP[[#This Row],[Žiadosť o platbu]],"áno"),"nie")</f>
        <v>nie</v>
      </c>
    </row>
    <row r="1583" spans="3:71" x14ac:dyDescent="0.25">
      <c r="C1583" s="88" t="s">
        <v>1930</v>
      </c>
      <c r="E1583" s="9"/>
      <c r="L1583" s="88" t="s">
        <v>1949</v>
      </c>
      <c r="M1583" s="88" t="s">
        <v>1932</v>
      </c>
      <c r="N1583" s="88" t="s">
        <v>583</v>
      </c>
      <c r="Z1583" s="88" t="s">
        <v>298</v>
      </c>
      <c r="AA1583" s="88" t="s">
        <v>298</v>
      </c>
      <c r="AW1583" s="88">
        <v>1500</v>
      </c>
      <c r="BR1583" s="166" t="s">
        <v>219</v>
      </c>
      <c r="BS1583" t="str">
        <f>_xlfn.IFNA(IF(VLOOKUP(Prehlad_ZoP[[#This Row],[Žiadosť o platbu]],Celkový_súbor!A:A,1,FALSE)=Prehlad_ZoP[[#This Row],[Žiadosť o platbu]],"áno"),"nie")</f>
        <v>nie</v>
      </c>
    </row>
    <row r="1584" spans="3:71" x14ac:dyDescent="0.25">
      <c r="C1584" s="88" t="s">
        <v>1930</v>
      </c>
      <c r="E1584" s="9"/>
      <c r="L1584" s="88" t="s">
        <v>1950</v>
      </c>
      <c r="M1584" s="88" t="s">
        <v>1932</v>
      </c>
      <c r="N1584" s="88" t="s">
        <v>583</v>
      </c>
      <c r="Z1584" s="88" t="s">
        <v>298</v>
      </c>
      <c r="AA1584" s="88" t="s">
        <v>298</v>
      </c>
      <c r="AW1584" s="88">
        <v>2870</v>
      </c>
      <c r="BR1584" s="166" t="s">
        <v>219</v>
      </c>
      <c r="BS1584" t="str">
        <f>_xlfn.IFNA(IF(VLOOKUP(Prehlad_ZoP[[#This Row],[Žiadosť o platbu]],Celkový_súbor!A:A,1,FALSE)=Prehlad_ZoP[[#This Row],[Žiadosť o platbu]],"áno"),"nie")</f>
        <v>nie</v>
      </c>
    </row>
    <row r="1585" spans="3:71" x14ac:dyDescent="0.25">
      <c r="C1585" s="88" t="s">
        <v>1930</v>
      </c>
      <c r="E1585" s="9"/>
      <c r="L1585" s="88" t="s">
        <v>1951</v>
      </c>
      <c r="M1585" s="88" t="s">
        <v>1932</v>
      </c>
      <c r="N1585" s="88" t="s">
        <v>583</v>
      </c>
      <c r="Z1585" s="88" t="s">
        <v>298</v>
      </c>
      <c r="AA1585" s="88" t="s">
        <v>298</v>
      </c>
      <c r="AW1585" s="88">
        <v>3800</v>
      </c>
      <c r="BR1585" s="166" t="s">
        <v>219</v>
      </c>
      <c r="BS1585" t="str">
        <f>_xlfn.IFNA(IF(VLOOKUP(Prehlad_ZoP[[#This Row],[Žiadosť o platbu]],Celkový_súbor!A:A,1,FALSE)=Prehlad_ZoP[[#This Row],[Žiadosť o platbu]],"áno"),"nie")</f>
        <v>nie</v>
      </c>
    </row>
    <row r="1586" spans="3:71" x14ac:dyDescent="0.25">
      <c r="C1586" s="88" t="s">
        <v>1930</v>
      </c>
      <c r="E1586" s="9"/>
      <c r="L1586" s="88" t="s">
        <v>1952</v>
      </c>
      <c r="M1586" s="88" t="s">
        <v>1932</v>
      </c>
      <c r="N1586" s="88" t="s">
        <v>583</v>
      </c>
      <c r="Z1586" s="88" t="s">
        <v>298</v>
      </c>
      <c r="AA1586" s="88" t="s">
        <v>298</v>
      </c>
      <c r="AW1586" s="88">
        <v>4370</v>
      </c>
      <c r="BR1586" s="166" t="s">
        <v>219</v>
      </c>
      <c r="BS1586" t="str">
        <f>_xlfn.IFNA(IF(VLOOKUP(Prehlad_ZoP[[#This Row],[Žiadosť o platbu]],Celkový_súbor!A:A,1,FALSE)=Prehlad_ZoP[[#This Row],[Žiadosť o platbu]],"áno"),"nie")</f>
        <v>nie</v>
      </c>
    </row>
    <row r="1587" spans="3:71" x14ac:dyDescent="0.25">
      <c r="C1587" s="88" t="s">
        <v>1930</v>
      </c>
      <c r="E1587" s="9"/>
      <c r="L1587" s="88" t="s">
        <v>1953</v>
      </c>
      <c r="M1587" s="88" t="s">
        <v>1932</v>
      </c>
      <c r="N1587" s="88" t="s">
        <v>583</v>
      </c>
      <c r="Z1587" s="88" t="s">
        <v>298</v>
      </c>
      <c r="AA1587" s="88" t="s">
        <v>298</v>
      </c>
      <c r="AW1587" s="88">
        <v>4370</v>
      </c>
      <c r="BR1587" s="166" t="s">
        <v>219</v>
      </c>
      <c r="BS1587" t="str">
        <f>_xlfn.IFNA(IF(VLOOKUP(Prehlad_ZoP[[#This Row],[Žiadosť o platbu]],Celkový_súbor!A:A,1,FALSE)=Prehlad_ZoP[[#This Row],[Žiadosť o platbu]],"áno"),"nie")</f>
        <v>nie</v>
      </c>
    </row>
    <row r="1588" spans="3:71" x14ac:dyDescent="0.25">
      <c r="C1588" s="88" t="s">
        <v>1930</v>
      </c>
      <c r="E1588" s="9"/>
      <c r="L1588" s="88" t="s">
        <v>1954</v>
      </c>
      <c r="M1588" s="88" t="s">
        <v>1932</v>
      </c>
      <c r="N1588" s="88" t="s">
        <v>583</v>
      </c>
      <c r="Z1588" s="88" t="s">
        <v>298</v>
      </c>
      <c r="AA1588" s="88" t="s">
        <v>298</v>
      </c>
      <c r="AW1588" s="88">
        <v>3933</v>
      </c>
      <c r="BR1588" s="166" t="s">
        <v>219</v>
      </c>
      <c r="BS1588" t="str">
        <f>_xlfn.IFNA(IF(VLOOKUP(Prehlad_ZoP[[#This Row],[Žiadosť o platbu]],Celkový_súbor!A:A,1,FALSE)=Prehlad_ZoP[[#This Row],[Žiadosť o platbu]],"áno"),"nie")</f>
        <v>nie</v>
      </c>
    </row>
    <row r="1589" spans="3:71" x14ac:dyDescent="0.25">
      <c r="C1589" s="88" t="s">
        <v>1930</v>
      </c>
      <c r="E1589" s="9"/>
      <c r="L1589" s="88" t="s">
        <v>1955</v>
      </c>
      <c r="M1589" s="88" t="s">
        <v>1932</v>
      </c>
      <c r="N1589" s="88" t="s">
        <v>583</v>
      </c>
      <c r="Z1589" s="88" t="s">
        <v>298</v>
      </c>
      <c r="AA1589" s="88" t="s">
        <v>298</v>
      </c>
      <c r="AW1589" s="88">
        <v>2660</v>
      </c>
      <c r="BR1589" s="166" t="s">
        <v>219</v>
      </c>
      <c r="BS1589" t="str">
        <f>_xlfn.IFNA(IF(VLOOKUP(Prehlad_ZoP[[#This Row],[Žiadosť o platbu]],Celkový_súbor!A:A,1,FALSE)=Prehlad_ZoP[[#This Row],[Žiadosť o platbu]],"áno"),"nie")</f>
        <v>nie</v>
      </c>
    </row>
    <row r="1590" spans="3:71" x14ac:dyDescent="0.25">
      <c r="C1590" s="88" t="s">
        <v>1930</v>
      </c>
      <c r="E1590" s="9"/>
      <c r="L1590" s="88" t="s">
        <v>1956</v>
      </c>
      <c r="M1590" s="88" t="s">
        <v>1932</v>
      </c>
      <c r="N1590" s="88" t="s">
        <v>583</v>
      </c>
      <c r="Z1590" s="88" t="s">
        <v>298</v>
      </c>
      <c r="AA1590" s="88" t="s">
        <v>298</v>
      </c>
      <c r="AW1590" s="88">
        <v>3420</v>
      </c>
      <c r="BR1590" s="166" t="s">
        <v>219</v>
      </c>
      <c r="BS1590" t="str">
        <f>_xlfn.IFNA(IF(VLOOKUP(Prehlad_ZoP[[#This Row],[Žiadosť o platbu]],Celkový_súbor!A:A,1,FALSE)=Prehlad_ZoP[[#This Row],[Žiadosť o platbu]],"áno"),"nie")</f>
        <v>nie</v>
      </c>
    </row>
    <row r="1591" spans="3:71" x14ac:dyDescent="0.25">
      <c r="C1591" s="88" t="s">
        <v>1930</v>
      </c>
      <c r="E1591" s="9"/>
      <c r="L1591" s="88" t="s">
        <v>1957</v>
      </c>
      <c r="M1591" s="88" t="s">
        <v>1932</v>
      </c>
      <c r="N1591" s="88" t="s">
        <v>583</v>
      </c>
      <c r="Z1591" s="88" t="s">
        <v>298</v>
      </c>
      <c r="AA1591" s="88" t="s">
        <v>298</v>
      </c>
      <c r="AW1591" s="88">
        <v>3496</v>
      </c>
      <c r="BR1591" s="166" t="s">
        <v>219</v>
      </c>
      <c r="BS1591" t="str">
        <f>_xlfn.IFNA(IF(VLOOKUP(Prehlad_ZoP[[#This Row],[Žiadosť o platbu]],Celkový_súbor!A:A,1,FALSE)=Prehlad_ZoP[[#This Row],[Žiadosť o platbu]],"áno"),"nie")</f>
        <v>nie</v>
      </c>
    </row>
    <row r="1592" spans="3:71" x14ac:dyDescent="0.25">
      <c r="C1592" s="88" t="s">
        <v>1930</v>
      </c>
      <c r="E1592" s="9"/>
      <c r="L1592" s="88" t="s">
        <v>1958</v>
      </c>
      <c r="M1592" s="88" t="s">
        <v>1932</v>
      </c>
      <c r="N1592" s="88" t="s">
        <v>583</v>
      </c>
      <c r="Z1592" s="88" t="s">
        <v>298</v>
      </c>
      <c r="AA1592" s="88" t="s">
        <v>298</v>
      </c>
      <c r="AW1592" s="88">
        <v>3800</v>
      </c>
      <c r="BR1592" s="166" t="s">
        <v>219</v>
      </c>
      <c r="BS1592" t="str">
        <f>_xlfn.IFNA(IF(VLOOKUP(Prehlad_ZoP[[#This Row],[Žiadosť o platbu]],Celkový_súbor!A:A,1,FALSE)=Prehlad_ZoP[[#This Row],[Žiadosť o platbu]],"áno"),"nie")</f>
        <v>nie</v>
      </c>
    </row>
    <row r="1593" spans="3:71" x14ac:dyDescent="0.25">
      <c r="C1593" s="88" t="s">
        <v>1930</v>
      </c>
      <c r="E1593" s="9"/>
      <c r="L1593" s="88" t="s">
        <v>1959</v>
      </c>
      <c r="M1593" s="88" t="s">
        <v>1932</v>
      </c>
      <c r="N1593" s="88" t="s">
        <v>583</v>
      </c>
      <c r="Z1593" s="88" t="s">
        <v>298</v>
      </c>
      <c r="AA1593" s="88" t="s">
        <v>298</v>
      </c>
      <c r="AW1593" s="88">
        <v>3933</v>
      </c>
      <c r="BR1593" s="166" t="s">
        <v>219</v>
      </c>
      <c r="BS1593" t="str">
        <f>_xlfn.IFNA(IF(VLOOKUP(Prehlad_ZoP[[#This Row],[Žiadosť o platbu]],Celkový_súbor!A:A,1,FALSE)=Prehlad_ZoP[[#This Row],[Žiadosť o platbu]],"áno"),"nie")</f>
        <v>nie</v>
      </c>
    </row>
    <row r="1594" spans="3:71" x14ac:dyDescent="0.25">
      <c r="C1594" s="88" t="s">
        <v>1930</v>
      </c>
      <c r="E1594" s="9"/>
      <c r="L1594" s="88" t="s">
        <v>1960</v>
      </c>
      <c r="M1594" s="88" t="s">
        <v>1932</v>
      </c>
      <c r="N1594" s="88" t="s">
        <v>583</v>
      </c>
      <c r="Z1594" s="88" t="s">
        <v>298</v>
      </c>
      <c r="AA1594" s="88" t="s">
        <v>298</v>
      </c>
      <c r="AW1594" s="88">
        <v>2660</v>
      </c>
      <c r="BR1594" s="166" t="s">
        <v>219</v>
      </c>
      <c r="BS1594" t="str">
        <f>_xlfn.IFNA(IF(VLOOKUP(Prehlad_ZoP[[#This Row],[Žiadosť o platbu]],Celkový_súbor!A:A,1,FALSE)=Prehlad_ZoP[[#This Row],[Žiadosť o platbu]],"áno"),"nie")</f>
        <v>nie</v>
      </c>
    </row>
    <row r="1595" spans="3:71" x14ac:dyDescent="0.25">
      <c r="C1595" s="88" t="s">
        <v>1930</v>
      </c>
      <c r="E1595" s="9"/>
      <c r="L1595" s="88" t="s">
        <v>1961</v>
      </c>
      <c r="M1595" s="88" t="s">
        <v>1932</v>
      </c>
      <c r="N1595" s="88" t="s">
        <v>583</v>
      </c>
      <c r="Z1595" s="88" t="s">
        <v>298</v>
      </c>
      <c r="AA1595" s="88" t="s">
        <v>298</v>
      </c>
      <c r="AW1595" s="88">
        <v>2660</v>
      </c>
      <c r="BR1595" s="166" t="s">
        <v>219</v>
      </c>
      <c r="BS1595" t="str">
        <f>_xlfn.IFNA(IF(VLOOKUP(Prehlad_ZoP[[#This Row],[Žiadosť o platbu]],Celkový_súbor!A:A,1,FALSE)=Prehlad_ZoP[[#This Row],[Žiadosť o platbu]],"áno"),"nie")</f>
        <v>nie</v>
      </c>
    </row>
    <row r="1596" spans="3:71" x14ac:dyDescent="0.25">
      <c r="C1596" s="88" t="s">
        <v>1930</v>
      </c>
      <c r="E1596" s="9"/>
      <c r="L1596" s="88" t="s">
        <v>1962</v>
      </c>
      <c r="M1596" s="88" t="s">
        <v>1932</v>
      </c>
      <c r="N1596" s="88" t="s">
        <v>583</v>
      </c>
      <c r="Z1596" s="88" t="s">
        <v>298</v>
      </c>
      <c r="AA1596" s="88" t="s">
        <v>298</v>
      </c>
      <c r="AW1596" s="88">
        <v>1500</v>
      </c>
      <c r="BR1596" s="166" t="s">
        <v>219</v>
      </c>
      <c r="BS1596" t="str">
        <f>_xlfn.IFNA(IF(VLOOKUP(Prehlad_ZoP[[#This Row],[Žiadosť o platbu]],Celkový_súbor!A:A,1,FALSE)=Prehlad_ZoP[[#This Row],[Žiadosť o platbu]],"áno"),"nie")</f>
        <v>nie</v>
      </c>
    </row>
    <row r="1597" spans="3:71" x14ac:dyDescent="0.25">
      <c r="C1597" s="88" t="s">
        <v>1930</v>
      </c>
      <c r="E1597" s="9"/>
      <c r="L1597" s="88" t="s">
        <v>1963</v>
      </c>
      <c r="M1597" s="88" t="s">
        <v>1932</v>
      </c>
      <c r="N1597" s="88" t="s">
        <v>583</v>
      </c>
      <c r="Z1597" s="88" t="s">
        <v>298</v>
      </c>
      <c r="AA1597" s="88" t="s">
        <v>298</v>
      </c>
      <c r="AW1597" s="88">
        <v>3800</v>
      </c>
      <c r="BR1597" s="166" t="s">
        <v>219</v>
      </c>
      <c r="BS1597" t="str">
        <f>_xlfn.IFNA(IF(VLOOKUP(Prehlad_ZoP[[#This Row],[Žiadosť o platbu]],Celkový_súbor!A:A,1,FALSE)=Prehlad_ZoP[[#This Row],[Žiadosť o platbu]],"áno"),"nie")</f>
        <v>nie</v>
      </c>
    </row>
    <row r="1598" spans="3:71" x14ac:dyDescent="0.25">
      <c r="C1598" s="88" t="s">
        <v>1930</v>
      </c>
      <c r="E1598" s="9"/>
      <c r="L1598" s="88" t="s">
        <v>1964</v>
      </c>
      <c r="M1598" s="88" t="s">
        <v>1932</v>
      </c>
      <c r="N1598" s="88" t="s">
        <v>583</v>
      </c>
      <c r="Z1598" s="88" t="s">
        <v>298</v>
      </c>
      <c r="AA1598" s="88" t="s">
        <v>298</v>
      </c>
      <c r="AW1598" s="88">
        <v>2660</v>
      </c>
      <c r="BR1598" s="166" t="s">
        <v>219</v>
      </c>
      <c r="BS1598" t="str">
        <f>_xlfn.IFNA(IF(VLOOKUP(Prehlad_ZoP[[#This Row],[Žiadosť o platbu]],Celkový_súbor!A:A,1,FALSE)=Prehlad_ZoP[[#This Row],[Žiadosť o platbu]],"áno"),"nie")</f>
        <v>nie</v>
      </c>
    </row>
    <row r="1599" spans="3:71" x14ac:dyDescent="0.25">
      <c r="C1599" s="88" t="s">
        <v>1930</v>
      </c>
      <c r="E1599" s="9"/>
      <c r="L1599" s="88" t="s">
        <v>1965</v>
      </c>
      <c r="M1599" s="88" t="s">
        <v>1932</v>
      </c>
      <c r="N1599" s="88" t="s">
        <v>583</v>
      </c>
      <c r="Z1599" s="88" t="s">
        <v>298</v>
      </c>
      <c r="AA1599" s="88" t="s">
        <v>298</v>
      </c>
      <c r="AW1599" s="88">
        <v>1500</v>
      </c>
      <c r="BR1599" s="166" t="s">
        <v>219</v>
      </c>
      <c r="BS1599" t="str">
        <f>_xlfn.IFNA(IF(VLOOKUP(Prehlad_ZoP[[#This Row],[Žiadosť o platbu]],Celkový_súbor!A:A,1,FALSE)=Prehlad_ZoP[[#This Row],[Žiadosť o platbu]],"áno"),"nie")</f>
        <v>nie</v>
      </c>
    </row>
    <row r="1600" spans="3:71" x14ac:dyDescent="0.25">
      <c r="C1600" s="88" t="s">
        <v>1930</v>
      </c>
      <c r="E1600" s="9"/>
      <c r="L1600" s="88" t="s">
        <v>1966</v>
      </c>
      <c r="M1600" s="88" t="s">
        <v>1932</v>
      </c>
      <c r="N1600" s="88" t="s">
        <v>583</v>
      </c>
      <c r="Z1600" s="88" t="s">
        <v>298</v>
      </c>
      <c r="AA1600" s="88" t="s">
        <v>298</v>
      </c>
      <c r="AW1600" s="88">
        <v>1500</v>
      </c>
      <c r="BR1600" s="166" t="s">
        <v>219</v>
      </c>
      <c r="BS1600" t="str">
        <f>_xlfn.IFNA(IF(VLOOKUP(Prehlad_ZoP[[#This Row],[Žiadosť o platbu]],Celkový_súbor!A:A,1,FALSE)=Prehlad_ZoP[[#This Row],[Žiadosť o platbu]],"áno"),"nie")</f>
        <v>nie</v>
      </c>
    </row>
    <row r="1601" spans="3:71" x14ac:dyDescent="0.25">
      <c r="C1601" s="88" t="s">
        <v>1930</v>
      </c>
      <c r="E1601" s="9"/>
      <c r="L1601" s="88" t="s">
        <v>1967</v>
      </c>
      <c r="M1601" s="88" t="s">
        <v>1932</v>
      </c>
      <c r="N1601" s="88" t="s">
        <v>583</v>
      </c>
      <c r="Z1601" s="88" t="s">
        <v>298</v>
      </c>
      <c r="AA1601" s="88" t="s">
        <v>298</v>
      </c>
      <c r="AW1601" s="88">
        <v>1500</v>
      </c>
      <c r="BR1601" s="166" t="s">
        <v>219</v>
      </c>
      <c r="BS1601" t="str">
        <f>_xlfn.IFNA(IF(VLOOKUP(Prehlad_ZoP[[#This Row],[Žiadosť o platbu]],Celkový_súbor!A:A,1,FALSE)=Prehlad_ZoP[[#This Row],[Žiadosť o platbu]],"áno"),"nie")</f>
        <v>nie</v>
      </c>
    </row>
    <row r="1602" spans="3:71" x14ac:dyDescent="0.25">
      <c r="C1602" s="88" t="s">
        <v>1930</v>
      </c>
      <c r="E1602" s="9"/>
      <c r="L1602" s="88" t="s">
        <v>1968</v>
      </c>
      <c r="M1602" s="88" t="s">
        <v>1932</v>
      </c>
      <c r="N1602" s="88" t="s">
        <v>583</v>
      </c>
      <c r="Z1602" s="88" t="s">
        <v>298</v>
      </c>
      <c r="AA1602" s="88" t="s">
        <v>298</v>
      </c>
      <c r="AW1602" s="88">
        <v>4370</v>
      </c>
      <c r="BR1602" s="166" t="s">
        <v>219</v>
      </c>
      <c r="BS1602" t="str">
        <f>_xlfn.IFNA(IF(VLOOKUP(Prehlad_ZoP[[#This Row],[Žiadosť o platbu]],Celkový_súbor!A:A,1,FALSE)=Prehlad_ZoP[[#This Row],[Žiadosť o platbu]],"áno"),"nie")</f>
        <v>nie</v>
      </c>
    </row>
    <row r="1603" spans="3:71" x14ac:dyDescent="0.25">
      <c r="C1603" s="88" t="s">
        <v>1930</v>
      </c>
      <c r="E1603" s="9"/>
      <c r="L1603" s="88" t="s">
        <v>1969</v>
      </c>
      <c r="M1603" s="88" t="s">
        <v>1932</v>
      </c>
      <c r="N1603" s="88" t="s">
        <v>583</v>
      </c>
      <c r="Z1603" s="88" t="s">
        <v>298</v>
      </c>
      <c r="AA1603" s="88" t="s">
        <v>298</v>
      </c>
      <c r="AW1603" s="88">
        <v>1500</v>
      </c>
      <c r="BR1603" s="166" t="s">
        <v>219</v>
      </c>
      <c r="BS1603" t="str">
        <f>_xlfn.IFNA(IF(VLOOKUP(Prehlad_ZoP[[#This Row],[Žiadosť o platbu]],Celkový_súbor!A:A,1,FALSE)=Prehlad_ZoP[[#This Row],[Žiadosť o platbu]],"áno"),"nie")</f>
        <v>nie</v>
      </c>
    </row>
    <row r="1604" spans="3:71" x14ac:dyDescent="0.25">
      <c r="C1604" s="88" t="s">
        <v>1930</v>
      </c>
      <c r="E1604" s="9"/>
      <c r="L1604" s="88" t="s">
        <v>1970</v>
      </c>
      <c r="M1604" s="88" t="s">
        <v>1932</v>
      </c>
      <c r="N1604" s="88" t="s">
        <v>583</v>
      </c>
      <c r="Z1604" s="88" t="s">
        <v>298</v>
      </c>
      <c r="AA1604" s="88" t="s">
        <v>298</v>
      </c>
      <c r="AW1604" s="88">
        <v>3800</v>
      </c>
      <c r="BR1604" s="166" t="s">
        <v>219</v>
      </c>
      <c r="BS1604" t="str">
        <f>_xlfn.IFNA(IF(VLOOKUP(Prehlad_ZoP[[#This Row],[Žiadosť o platbu]],Celkový_súbor!A:A,1,FALSE)=Prehlad_ZoP[[#This Row],[Žiadosť o platbu]],"áno"),"nie")</f>
        <v>nie</v>
      </c>
    </row>
    <row r="1605" spans="3:71" x14ac:dyDescent="0.25">
      <c r="C1605" s="88" t="s">
        <v>1930</v>
      </c>
      <c r="E1605" s="9"/>
      <c r="L1605" s="88" t="s">
        <v>1971</v>
      </c>
      <c r="M1605" s="88" t="s">
        <v>1932</v>
      </c>
      <c r="N1605" s="88" t="s">
        <v>583</v>
      </c>
      <c r="Z1605" s="88" t="s">
        <v>298</v>
      </c>
      <c r="AA1605" s="88" t="s">
        <v>298</v>
      </c>
      <c r="AW1605" s="88">
        <v>2660</v>
      </c>
      <c r="BR1605" s="166" t="s">
        <v>219</v>
      </c>
      <c r="BS1605" t="str">
        <f>_xlfn.IFNA(IF(VLOOKUP(Prehlad_ZoP[[#This Row],[Žiadosť o platbu]],Celkový_súbor!A:A,1,FALSE)=Prehlad_ZoP[[#This Row],[Žiadosť o platbu]],"áno"),"nie")</f>
        <v>nie</v>
      </c>
    </row>
    <row r="1606" spans="3:71" x14ac:dyDescent="0.25">
      <c r="C1606" s="88" t="s">
        <v>1930</v>
      </c>
      <c r="E1606" s="9"/>
      <c r="L1606" s="88" t="s">
        <v>1972</v>
      </c>
      <c r="M1606" s="88" t="s">
        <v>1932</v>
      </c>
      <c r="N1606" s="88" t="s">
        <v>583</v>
      </c>
      <c r="Z1606" s="88" t="s">
        <v>298</v>
      </c>
      <c r="AA1606" s="88" t="s">
        <v>298</v>
      </c>
      <c r="AW1606" s="88">
        <v>2500</v>
      </c>
      <c r="BR1606" s="166" t="s">
        <v>219</v>
      </c>
      <c r="BS1606" t="str">
        <f>_xlfn.IFNA(IF(VLOOKUP(Prehlad_ZoP[[#This Row],[Žiadosť o platbu]],Celkový_súbor!A:A,1,FALSE)=Prehlad_ZoP[[#This Row],[Žiadosť o platbu]],"áno"),"nie")</f>
        <v>nie</v>
      </c>
    </row>
    <row r="1607" spans="3:71" x14ac:dyDescent="0.25">
      <c r="C1607" s="88" t="s">
        <v>1930</v>
      </c>
      <c r="E1607" s="9"/>
      <c r="L1607" s="88" t="s">
        <v>1973</v>
      </c>
      <c r="M1607" s="88" t="s">
        <v>1932</v>
      </c>
      <c r="N1607" s="88" t="s">
        <v>583</v>
      </c>
      <c r="Z1607" s="88" t="s">
        <v>298</v>
      </c>
      <c r="AA1607" s="88" t="s">
        <v>298</v>
      </c>
      <c r="AW1607" s="88">
        <v>3450</v>
      </c>
      <c r="BR1607" s="166" t="s">
        <v>219</v>
      </c>
      <c r="BS1607" t="str">
        <f>_xlfn.IFNA(IF(VLOOKUP(Prehlad_ZoP[[#This Row],[Žiadosť o platbu]],Celkový_súbor!A:A,1,FALSE)=Prehlad_ZoP[[#This Row],[Žiadosť o platbu]],"áno"),"nie")</f>
        <v>nie</v>
      </c>
    </row>
    <row r="1608" spans="3:71" x14ac:dyDescent="0.25">
      <c r="C1608" s="88" t="s">
        <v>1930</v>
      </c>
      <c r="E1608" s="9"/>
      <c r="L1608" s="88" t="s">
        <v>1974</v>
      </c>
      <c r="M1608" s="88" t="s">
        <v>1932</v>
      </c>
      <c r="N1608" s="88" t="s">
        <v>583</v>
      </c>
      <c r="Z1608" s="88" t="s">
        <v>298</v>
      </c>
      <c r="AA1608" s="88" t="s">
        <v>298</v>
      </c>
      <c r="AW1608" s="88">
        <v>3496</v>
      </c>
      <c r="BR1608" s="166" t="s">
        <v>219</v>
      </c>
      <c r="BS1608" t="str">
        <f>_xlfn.IFNA(IF(VLOOKUP(Prehlad_ZoP[[#This Row],[Žiadosť o platbu]],Celkový_súbor!A:A,1,FALSE)=Prehlad_ZoP[[#This Row],[Žiadosť o platbu]],"áno"),"nie")</f>
        <v>nie</v>
      </c>
    </row>
    <row r="1609" spans="3:71" x14ac:dyDescent="0.25">
      <c r="C1609" s="88" t="s">
        <v>1930</v>
      </c>
      <c r="E1609" s="9"/>
      <c r="L1609" s="88" t="s">
        <v>1975</v>
      </c>
      <c r="M1609" s="88" t="s">
        <v>1932</v>
      </c>
      <c r="N1609" s="88" t="s">
        <v>583</v>
      </c>
      <c r="Z1609" s="88" t="s">
        <v>298</v>
      </c>
      <c r="AA1609" s="88" t="s">
        <v>298</v>
      </c>
      <c r="AW1609" s="88">
        <v>2000</v>
      </c>
      <c r="BR1609" s="166" t="s">
        <v>219</v>
      </c>
      <c r="BS1609" t="str">
        <f>_xlfn.IFNA(IF(VLOOKUP(Prehlad_ZoP[[#This Row],[Žiadosť o platbu]],Celkový_súbor!A:A,1,FALSE)=Prehlad_ZoP[[#This Row],[Žiadosť o platbu]],"áno"),"nie")</f>
        <v>nie</v>
      </c>
    </row>
    <row r="1610" spans="3:71" x14ac:dyDescent="0.25">
      <c r="C1610" s="88" t="s">
        <v>1930</v>
      </c>
      <c r="E1610" s="9"/>
      <c r="L1610" s="88" t="s">
        <v>1976</v>
      </c>
      <c r="M1610" s="88" t="s">
        <v>1932</v>
      </c>
      <c r="N1610" s="88" t="s">
        <v>583</v>
      </c>
      <c r="Z1610" s="88" t="s">
        <v>298</v>
      </c>
      <c r="AA1610" s="88" t="s">
        <v>298</v>
      </c>
      <c r="AW1610" s="88">
        <v>3500</v>
      </c>
      <c r="BR1610" s="166" t="s">
        <v>219</v>
      </c>
      <c r="BS1610" t="str">
        <f>_xlfn.IFNA(IF(VLOOKUP(Prehlad_ZoP[[#This Row],[Žiadosť o platbu]],Celkový_súbor!A:A,1,FALSE)=Prehlad_ZoP[[#This Row],[Žiadosť o platbu]],"áno"),"nie")</f>
        <v>nie</v>
      </c>
    </row>
    <row r="1611" spans="3:71" x14ac:dyDescent="0.25">
      <c r="C1611" s="88" t="s">
        <v>1930</v>
      </c>
      <c r="E1611" s="9"/>
      <c r="L1611" s="88" t="s">
        <v>1977</v>
      </c>
      <c r="M1611" s="88" t="s">
        <v>1932</v>
      </c>
      <c r="N1611" s="88" t="s">
        <v>583</v>
      </c>
      <c r="Z1611" s="88" t="s">
        <v>298</v>
      </c>
      <c r="AA1611" s="88" t="s">
        <v>298</v>
      </c>
      <c r="AW1611" s="88">
        <v>3800</v>
      </c>
      <c r="BR1611" s="166" t="s">
        <v>219</v>
      </c>
      <c r="BS1611" t="str">
        <f>_xlfn.IFNA(IF(VLOOKUP(Prehlad_ZoP[[#This Row],[Žiadosť o platbu]],Celkový_súbor!A:A,1,FALSE)=Prehlad_ZoP[[#This Row],[Žiadosť o platbu]],"áno"),"nie")</f>
        <v>nie</v>
      </c>
    </row>
    <row r="1612" spans="3:71" x14ac:dyDescent="0.25">
      <c r="C1612" s="88" t="s">
        <v>1930</v>
      </c>
      <c r="E1612" s="9"/>
      <c r="L1612" s="88" t="s">
        <v>1978</v>
      </c>
      <c r="M1612" s="88" t="s">
        <v>1932</v>
      </c>
      <c r="N1612" s="88" t="s">
        <v>583</v>
      </c>
      <c r="Z1612" s="88" t="s">
        <v>298</v>
      </c>
      <c r="AA1612" s="88" t="s">
        <v>298</v>
      </c>
      <c r="AW1612" s="88">
        <v>3496</v>
      </c>
      <c r="BR1612" s="166" t="s">
        <v>219</v>
      </c>
      <c r="BS1612" t="str">
        <f>_xlfn.IFNA(IF(VLOOKUP(Prehlad_ZoP[[#This Row],[Žiadosť o platbu]],Celkový_súbor!A:A,1,FALSE)=Prehlad_ZoP[[#This Row],[Žiadosť o platbu]],"áno"),"nie")</f>
        <v>nie</v>
      </c>
    </row>
    <row r="1613" spans="3:71" x14ac:dyDescent="0.25">
      <c r="C1613" s="88" t="s">
        <v>1930</v>
      </c>
      <c r="E1613" s="9"/>
      <c r="L1613" s="88" t="s">
        <v>1979</v>
      </c>
      <c r="M1613" s="88" t="s">
        <v>1932</v>
      </c>
      <c r="N1613" s="88" t="s">
        <v>583</v>
      </c>
      <c r="Z1613" s="88" t="s">
        <v>298</v>
      </c>
      <c r="AA1613" s="88" t="s">
        <v>298</v>
      </c>
      <c r="AW1613" s="88">
        <v>2660</v>
      </c>
      <c r="BR1613" s="166" t="s">
        <v>219</v>
      </c>
      <c r="BS1613" t="str">
        <f>_xlfn.IFNA(IF(VLOOKUP(Prehlad_ZoP[[#This Row],[Žiadosť o platbu]],Celkový_súbor!A:A,1,FALSE)=Prehlad_ZoP[[#This Row],[Žiadosť o platbu]],"áno"),"nie")</f>
        <v>nie</v>
      </c>
    </row>
    <row r="1614" spans="3:71" x14ac:dyDescent="0.25">
      <c r="C1614" s="88" t="s">
        <v>1930</v>
      </c>
      <c r="E1614" s="9"/>
      <c r="L1614" s="88" t="s">
        <v>1980</v>
      </c>
      <c r="M1614" s="88" t="s">
        <v>1932</v>
      </c>
      <c r="N1614" s="88" t="s">
        <v>583</v>
      </c>
      <c r="Z1614" s="88" t="s">
        <v>298</v>
      </c>
      <c r="AA1614" s="88" t="s">
        <v>298</v>
      </c>
      <c r="AW1614" s="88">
        <v>1500</v>
      </c>
      <c r="BR1614" s="166" t="s">
        <v>219</v>
      </c>
      <c r="BS1614" t="str">
        <f>_xlfn.IFNA(IF(VLOOKUP(Prehlad_ZoP[[#This Row],[Žiadosť o platbu]],Celkový_súbor!A:A,1,FALSE)=Prehlad_ZoP[[#This Row],[Žiadosť o platbu]],"áno"),"nie")</f>
        <v>nie</v>
      </c>
    </row>
    <row r="1615" spans="3:71" x14ac:dyDescent="0.25">
      <c r="C1615" s="88" t="s">
        <v>1930</v>
      </c>
      <c r="E1615" s="9"/>
      <c r="L1615" s="88" t="s">
        <v>1981</v>
      </c>
      <c r="M1615" s="88" t="s">
        <v>1932</v>
      </c>
      <c r="N1615" s="88" t="s">
        <v>583</v>
      </c>
      <c r="Z1615" s="88" t="s">
        <v>298</v>
      </c>
      <c r="AA1615" s="88" t="s">
        <v>298</v>
      </c>
      <c r="AW1615" s="88">
        <v>1454</v>
      </c>
      <c r="BR1615" s="166" t="s">
        <v>219</v>
      </c>
      <c r="BS1615" t="str">
        <f>_xlfn.IFNA(IF(VLOOKUP(Prehlad_ZoP[[#This Row],[Žiadosť o platbu]],Celkový_súbor!A:A,1,FALSE)=Prehlad_ZoP[[#This Row],[Žiadosť o platbu]],"áno"),"nie")</f>
        <v>nie</v>
      </c>
    </row>
    <row r="1616" spans="3:71" x14ac:dyDescent="0.25">
      <c r="C1616" s="88" t="s">
        <v>1930</v>
      </c>
      <c r="E1616" s="9"/>
      <c r="L1616" s="88" t="s">
        <v>1982</v>
      </c>
      <c r="M1616" s="88" t="s">
        <v>1932</v>
      </c>
      <c r="N1616" s="88" t="s">
        <v>583</v>
      </c>
      <c r="Z1616" s="88" t="s">
        <v>298</v>
      </c>
      <c r="AA1616" s="88" t="s">
        <v>298</v>
      </c>
      <c r="AW1616" s="88">
        <v>3500</v>
      </c>
      <c r="BR1616" s="166" t="s">
        <v>219</v>
      </c>
      <c r="BS1616" t="str">
        <f>_xlfn.IFNA(IF(VLOOKUP(Prehlad_ZoP[[#This Row],[Žiadosť o platbu]],Celkový_súbor!A:A,1,FALSE)=Prehlad_ZoP[[#This Row],[Žiadosť o platbu]],"áno"),"nie")</f>
        <v>nie</v>
      </c>
    </row>
    <row r="1617" spans="3:71" x14ac:dyDescent="0.25">
      <c r="C1617" s="88" t="s">
        <v>1930</v>
      </c>
      <c r="E1617" s="9"/>
      <c r="L1617" s="88" t="s">
        <v>1983</v>
      </c>
      <c r="M1617" s="88" t="s">
        <v>1932</v>
      </c>
      <c r="N1617" s="88" t="s">
        <v>583</v>
      </c>
      <c r="Z1617" s="88" t="s">
        <v>298</v>
      </c>
      <c r="AA1617" s="88" t="s">
        <v>298</v>
      </c>
      <c r="AW1617" s="88">
        <v>1500</v>
      </c>
      <c r="BR1617" s="166" t="s">
        <v>219</v>
      </c>
      <c r="BS1617" t="str">
        <f>_xlfn.IFNA(IF(VLOOKUP(Prehlad_ZoP[[#This Row],[Žiadosť o platbu]],Celkový_súbor!A:A,1,FALSE)=Prehlad_ZoP[[#This Row],[Žiadosť o platbu]],"áno"),"nie")</f>
        <v>nie</v>
      </c>
    </row>
    <row r="1618" spans="3:71" x14ac:dyDescent="0.25">
      <c r="C1618" s="88" t="s">
        <v>1930</v>
      </c>
      <c r="E1618" s="9"/>
      <c r="L1618" s="88" t="s">
        <v>1984</v>
      </c>
      <c r="M1618" s="88" t="s">
        <v>1932</v>
      </c>
      <c r="N1618" s="88" t="s">
        <v>583</v>
      </c>
      <c r="Z1618" s="88" t="s">
        <v>298</v>
      </c>
      <c r="AA1618" s="88" t="s">
        <v>298</v>
      </c>
      <c r="AW1618" s="88">
        <v>3500</v>
      </c>
      <c r="BR1618" s="166" t="s">
        <v>219</v>
      </c>
      <c r="BS1618" t="str">
        <f>_xlfn.IFNA(IF(VLOOKUP(Prehlad_ZoP[[#This Row],[Žiadosť o platbu]],Celkový_súbor!A:A,1,FALSE)=Prehlad_ZoP[[#This Row],[Žiadosť o platbu]],"áno"),"nie")</f>
        <v>nie</v>
      </c>
    </row>
    <row r="1619" spans="3:71" x14ac:dyDescent="0.25">
      <c r="C1619" s="88" t="s">
        <v>1930</v>
      </c>
      <c r="E1619" s="9"/>
      <c r="L1619" s="88" t="s">
        <v>1985</v>
      </c>
      <c r="M1619" s="88" t="s">
        <v>1932</v>
      </c>
      <c r="N1619" s="88" t="s">
        <v>583</v>
      </c>
      <c r="Z1619" s="88" t="s">
        <v>298</v>
      </c>
      <c r="AA1619" s="88" t="s">
        <v>298</v>
      </c>
      <c r="AW1619" s="88">
        <v>2386</v>
      </c>
      <c r="BR1619" s="166" t="s">
        <v>219</v>
      </c>
      <c r="BS1619" t="str">
        <f>_xlfn.IFNA(IF(VLOOKUP(Prehlad_ZoP[[#This Row],[Žiadosť o platbu]],Celkový_súbor!A:A,1,FALSE)=Prehlad_ZoP[[#This Row],[Žiadosť o platbu]],"áno"),"nie")</f>
        <v>nie</v>
      </c>
    </row>
    <row r="1620" spans="3:71" x14ac:dyDescent="0.25">
      <c r="C1620" s="88" t="s">
        <v>1930</v>
      </c>
      <c r="E1620" s="9"/>
      <c r="L1620" s="88" t="s">
        <v>1986</v>
      </c>
      <c r="M1620" s="88" t="s">
        <v>1932</v>
      </c>
      <c r="N1620" s="88" t="s">
        <v>583</v>
      </c>
      <c r="Z1620" s="88" t="s">
        <v>298</v>
      </c>
      <c r="AA1620" s="88" t="s">
        <v>298</v>
      </c>
      <c r="AW1620" s="88">
        <v>3420</v>
      </c>
      <c r="BR1620" s="166" t="s">
        <v>219</v>
      </c>
      <c r="BS1620" t="str">
        <f>_xlfn.IFNA(IF(VLOOKUP(Prehlad_ZoP[[#This Row],[Žiadosť o platbu]],Celkový_súbor!A:A,1,FALSE)=Prehlad_ZoP[[#This Row],[Žiadosť o platbu]],"áno"),"nie")</f>
        <v>nie</v>
      </c>
    </row>
    <row r="1621" spans="3:71" x14ac:dyDescent="0.25">
      <c r="C1621" s="88" t="s">
        <v>1930</v>
      </c>
      <c r="E1621" s="9"/>
      <c r="L1621" s="88" t="s">
        <v>1987</v>
      </c>
      <c r="M1621" s="88" t="s">
        <v>1932</v>
      </c>
      <c r="N1621" s="88" t="s">
        <v>583</v>
      </c>
      <c r="Z1621" s="88" t="s">
        <v>298</v>
      </c>
      <c r="AA1621" s="88" t="s">
        <v>298</v>
      </c>
      <c r="AW1621" s="88">
        <v>3500</v>
      </c>
      <c r="BR1621" s="166" t="s">
        <v>219</v>
      </c>
      <c r="BS1621" t="str">
        <f>_xlfn.IFNA(IF(VLOOKUP(Prehlad_ZoP[[#This Row],[Žiadosť o platbu]],Celkový_súbor!A:A,1,FALSE)=Prehlad_ZoP[[#This Row],[Žiadosť o platbu]],"áno"),"nie")</f>
        <v>nie</v>
      </c>
    </row>
    <row r="1622" spans="3:71" x14ac:dyDescent="0.25">
      <c r="C1622" s="88" t="s">
        <v>1930</v>
      </c>
      <c r="E1622" s="9"/>
      <c r="L1622" s="88" t="s">
        <v>1988</v>
      </c>
      <c r="M1622" s="88" t="s">
        <v>1932</v>
      </c>
      <c r="N1622" s="88" t="s">
        <v>583</v>
      </c>
      <c r="Z1622" s="88" t="s">
        <v>298</v>
      </c>
      <c r="AA1622" s="88" t="s">
        <v>298</v>
      </c>
      <c r="AW1622" s="88">
        <v>2300</v>
      </c>
      <c r="BR1622" s="166" t="s">
        <v>219</v>
      </c>
      <c r="BS1622" t="str">
        <f>_xlfn.IFNA(IF(VLOOKUP(Prehlad_ZoP[[#This Row],[Žiadosť o platbu]],Celkový_súbor!A:A,1,FALSE)=Prehlad_ZoP[[#This Row],[Žiadosť o platbu]],"áno"),"nie")</f>
        <v>nie</v>
      </c>
    </row>
    <row r="1623" spans="3:71" x14ac:dyDescent="0.25">
      <c r="C1623" s="88" t="s">
        <v>1930</v>
      </c>
      <c r="E1623" s="9"/>
      <c r="L1623" s="88" t="s">
        <v>1989</v>
      </c>
      <c r="M1623" s="88" t="s">
        <v>1932</v>
      </c>
      <c r="N1623" s="88" t="s">
        <v>583</v>
      </c>
      <c r="Z1623" s="88" t="s">
        <v>298</v>
      </c>
      <c r="AA1623" s="88" t="s">
        <v>298</v>
      </c>
      <c r="AW1623" s="88">
        <v>2660</v>
      </c>
      <c r="BR1623" s="166" t="s">
        <v>219</v>
      </c>
      <c r="BS1623" t="str">
        <f>_xlfn.IFNA(IF(VLOOKUP(Prehlad_ZoP[[#This Row],[Žiadosť o platbu]],Celkový_súbor!A:A,1,FALSE)=Prehlad_ZoP[[#This Row],[Žiadosť o platbu]],"áno"),"nie")</f>
        <v>nie</v>
      </c>
    </row>
    <row r="1624" spans="3:71" x14ac:dyDescent="0.25">
      <c r="C1624" s="88" t="s">
        <v>1930</v>
      </c>
      <c r="E1624" s="9"/>
      <c r="L1624" s="88" t="s">
        <v>1990</v>
      </c>
      <c r="M1624" s="88" t="s">
        <v>1932</v>
      </c>
      <c r="N1624" s="88" t="s">
        <v>583</v>
      </c>
      <c r="Z1624" s="88" t="s">
        <v>298</v>
      </c>
      <c r="AA1624" s="88" t="s">
        <v>298</v>
      </c>
      <c r="AW1624" s="88">
        <v>4370</v>
      </c>
      <c r="BR1624" s="166" t="s">
        <v>219</v>
      </c>
      <c r="BS1624" t="str">
        <f>_xlfn.IFNA(IF(VLOOKUP(Prehlad_ZoP[[#This Row],[Žiadosť o platbu]],Celkový_súbor!A:A,1,FALSE)=Prehlad_ZoP[[#This Row],[Žiadosť o platbu]],"áno"),"nie")</f>
        <v>nie</v>
      </c>
    </row>
    <row r="1625" spans="3:71" x14ac:dyDescent="0.25">
      <c r="C1625" s="88" t="s">
        <v>1930</v>
      </c>
      <c r="E1625" s="9"/>
      <c r="L1625" s="88" t="s">
        <v>1991</v>
      </c>
      <c r="M1625" s="88" t="s">
        <v>1932</v>
      </c>
      <c r="N1625" s="88" t="s">
        <v>583</v>
      </c>
      <c r="Z1625" s="88" t="s">
        <v>298</v>
      </c>
      <c r="AA1625" s="88" t="s">
        <v>298</v>
      </c>
      <c r="AW1625" s="88">
        <v>3933</v>
      </c>
      <c r="BR1625" s="166" t="s">
        <v>219</v>
      </c>
      <c r="BS1625" t="str">
        <f>_xlfn.IFNA(IF(VLOOKUP(Prehlad_ZoP[[#This Row],[Žiadosť o platbu]],Celkový_súbor!A:A,1,FALSE)=Prehlad_ZoP[[#This Row],[Žiadosť o platbu]],"áno"),"nie")</f>
        <v>nie</v>
      </c>
    </row>
    <row r="1626" spans="3:71" x14ac:dyDescent="0.25">
      <c r="C1626" s="88" t="s">
        <v>1930</v>
      </c>
      <c r="E1626" s="9"/>
      <c r="L1626" s="88" t="s">
        <v>1992</v>
      </c>
      <c r="M1626" s="88" t="s">
        <v>1932</v>
      </c>
      <c r="N1626" s="88" t="s">
        <v>583</v>
      </c>
      <c r="Z1626" s="88" t="s">
        <v>298</v>
      </c>
      <c r="AA1626" s="88" t="s">
        <v>298</v>
      </c>
      <c r="AW1626" s="88">
        <v>1806</v>
      </c>
      <c r="BR1626" s="166" t="s">
        <v>219</v>
      </c>
      <c r="BS1626" t="str">
        <f>_xlfn.IFNA(IF(VLOOKUP(Prehlad_ZoP[[#This Row],[Žiadosť o platbu]],Celkový_súbor!A:A,1,FALSE)=Prehlad_ZoP[[#This Row],[Žiadosť o platbu]],"áno"),"nie")</f>
        <v>nie</v>
      </c>
    </row>
    <row r="1627" spans="3:71" x14ac:dyDescent="0.25">
      <c r="C1627" s="88" t="s">
        <v>1930</v>
      </c>
      <c r="E1627" s="9"/>
      <c r="L1627" s="88" t="s">
        <v>1993</v>
      </c>
      <c r="M1627" s="88" t="s">
        <v>1932</v>
      </c>
      <c r="N1627" s="88" t="s">
        <v>583</v>
      </c>
      <c r="Z1627" s="88" t="s">
        <v>298</v>
      </c>
      <c r="AA1627" s="88" t="s">
        <v>298</v>
      </c>
      <c r="AW1627" s="88">
        <v>3800</v>
      </c>
      <c r="BR1627" s="166" t="s">
        <v>219</v>
      </c>
      <c r="BS1627" t="str">
        <f>_xlfn.IFNA(IF(VLOOKUP(Prehlad_ZoP[[#This Row],[Žiadosť o platbu]],Celkový_súbor!A:A,1,FALSE)=Prehlad_ZoP[[#This Row],[Žiadosť o platbu]],"áno"),"nie")</f>
        <v>nie</v>
      </c>
    </row>
    <row r="1628" spans="3:71" x14ac:dyDescent="0.25">
      <c r="C1628" s="88" t="s">
        <v>1930</v>
      </c>
      <c r="E1628" s="9"/>
      <c r="L1628" s="88" t="s">
        <v>1994</v>
      </c>
      <c r="M1628" s="88" t="s">
        <v>1932</v>
      </c>
      <c r="N1628" s="88" t="s">
        <v>583</v>
      </c>
      <c r="Z1628" s="88" t="s">
        <v>298</v>
      </c>
      <c r="AA1628" s="88" t="s">
        <v>298</v>
      </c>
      <c r="AW1628" s="88">
        <v>1500</v>
      </c>
      <c r="BR1628" s="166" t="s">
        <v>219</v>
      </c>
      <c r="BS1628" t="str">
        <f>_xlfn.IFNA(IF(VLOOKUP(Prehlad_ZoP[[#This Row],[Žiadosť o platbu]],Celkový_súbor!A:A,1,FALSE)=Prehlad_ZoP[[#This Row],[Žiadosť o platbu]],"áno"),"nie")</f>
        <v>nie</v>
      </c>
    </row>
    <row r="1629" spans="3:71" x14ac:dyDescent="0.25">
      <c r="C1629" s="88" t="s">
        <v>1930</v>
      </c>
      <c r="E1629" s="9"/>
      <c r="L1629" s="88" t="s">
        <v>1995</v>
      </c>
      <c r="M1629" s="88" t="s">
        <v>1932</v>
      </c>
      <c r="N1629" s="88" t="s">
        <v>583</v>
      </c>
      <c r="Z1629" s="88" t="s">
        <v>298</v>
      </c>
      <c r="AA1629" s="88" t="s">
        <v>298</v>
      </c>
      <c r="AW1629" s="88">
        <v>3500</v>
      </c>
      <c r="BR1629" s="166" t="s">
        <v>219</v>
      </c>
      <c r="BS1629" t="str">
        <f>_xlfn.IFNA(IF(VLOOKUP(Prehlad_ZoP[[#This Row],[Žiadosť o platbu]],Celkový_súbor!A:A,1,FALSE)=Prehlad_ZoP[[#This Row],[Žiadosť o platbu]],"áno"),"nie")</f>
        <v>nie</v>
      </c>
    </row>
    <row r="1630" spans="3:71" x14ac:dyDescent="0.25">
      <c r="C1630" s="88" t="s">
        <v>1930</v>
      </c>
      <c r="E1630" s="9"/>
      <c r="L1630" s="88" t="s">
        <v>1996</v>
      </c>
      <c r="M1630" s="88" t="s">
        <v>1932</v>
      </c>
      <c r="N1630" s="88" t="s">
        <v>583</v>
      </c>
      <c r="Z1630" s="88" t="s">
        <v>298</v>
      </c>
      <c r="AA1630" s="88" t="s">
        <v>298</v>
      </c>
      <c r="AW1630" s="88">
        <v>4370</v>
      </c>
      <c r="BR1630" s="166" t="s">
        <v>219</v>
      </c>
      <c r="BS1630" t="str">
        <f>_xlfn.IFNA(IF(VLOOKUP(Prehlad_ZoP[[#This Row],[Žiadosť o platbu]],Celkový_súbor!A:A,1,FALSE)=Prehlad_ZoP[[#This Row],[Žiadosť o platbu]],"áno"),"nie")</f>
        <v>nie</v>
      </c>
    </row>
    <row r="1631" spans="3:71" x14ac:dyDescent="0.25">
      <c r="C1631" s="88" t="s">
        <v>1930</v>
      </c>
      <c r="E1631" s="9"/>
      <c r="L1631" s="88" t="s">
        <v>1997</v>
      </c>
      <c r="M1631" s="88" t="s">
        <v>1932</v>
      </c>
      <c r="N1631" s="88" t="s">
        <v>583</v>
      </c>
      <c r="Z1631" s="88" t="s">
        <v>298</v>
      </c>
      <c r="AA1631" s="88" t="s">
        <v>298</v>
      </c>
      <c r="AW1631" s="88">
        <v>3000</v>
      </c>
      <c r="BR1631" s="166" t="s">
        <v>219</v>
      </c>
      <c r="BS1631" t="str">
        <f>_xlfn.IFNA(IF(VLOOKUP(Prehlad_ZoP[[#This Row],[Žiadosť o platbu]],Celkový_súbor!A:A,1,FALSE)=Prehlad_ZoP[[#This Row],[Žiadosť o platbu]],"áno"),"nie")</f>
        <v>nie</v>
      </c>
    </row>
    <row r="1632" spans="3:71" x14ac:dyDescent="0.25">
      <c r="C1632" s="88" t="s">
        <v>1930</v>
      </c>
      <c r="E1632" s="9"/>
      <c r="L1632" s="88" t="s">
        <v>1998</v>
      </c>
      <c r="M1632" s="88" t="s">
        <v>1932</v>
      </c>
      <c r="N1632" s="88" t="s">
        <v>583</v>
      </c>
      <c r="Z1632" s="88" t="s">
        <v>298</v>
      </c>
      <c r="AA1632" s="88" t="s">
        <v>298</v>
      </c>
      <c r="AW1632" s="88">
        <v>4025</v>
      </c>
      <c r="BR1632" s="166" t="s">
        <v>219</v>
      </c>
      <c r="BS1632" t="str">
        <f>_xlfn.IFNA(IF(VLOOKUP(Prehlad_ZoP[[#This Row],[Žiadosť o platbu]],Celkový_súbor!A:A,1,FALSE)=Prehlad_ZoP[[#This Row],[Žiadosť o platbu]],"áno"),"nie")</f>
        <v>nie</v>
      </c>
    </row>
    <row r="1633" spans="3:71" x14ac:dyDescent="0.25">
      <c r="C1633" s="88" t="s">
        <v>1930</v>
      </c>
      <c r="E1633" s="9"/>
      <c r="L1633" s="88" t="s">
        <v>1999</v>
      </c>
      <c r="M1633" s="88" t="s">
        <v>1932</v>
      </c>
      <c r="N1633" s="88" t="s">
        <v>583</v>
      </c>
      <c r="Z1633" s="88" t="s">
        <v>298</v>
      </c>
      <c r="AA1633" s="88" t="s">
        <v>298</v>
      </c>
      <c r="AW1633" s="88">
        <v>1725</v>
      </c>
      <c r="BR1633" s="166" t="s">
        <v>219</v>
      </c>
      <c r="BS1633" t="str">
        <f>_xlfn.IFNA(IF(VLOOKUP(Prehlad_ZoP[[#This Row],[Žiadosť o platbu]],Celkový_súbor!A:A,1,FALSE)=Prehlad_ZoP[[#This Row],[Žiadosť o platbu]],"áno"),"nie")</f>
        <v>nie</v>
      </c>
    </row>
    <row r="1634" spans="3:71" x14ac:dyDescent="0.25">
      <c r="C1634" s="88" t="s">
        <v>1930</v>
      </c>
      <c r="E1634" s="9"/>
      <c r="L1634" s="88" t="s">
        <v>2000</v>
      </c>
      <c r="M1634" s="88" t="s">
        <v>1932</v>
      </c>
      <c r="N1634" s="88" t="s">
        <v>583</v>
      </c>
      <c r="Z1634" s="88" t="s">
        <v>298</v>
      </c>
      <c r="AA1634" s="88" t="s">
        <v>298</v>
      </c>
      <c r="AW1634" s="88">
        <v>3496</v>
      </c>
      <c r="BR1634" s="166" t="s">
        <v>219</v>
      </c>
      <c r="BS1634" t="str">
        <f>_xlfn.IFNA(IF(VLOOKUP(Prehlad_ZoP[[#This Row],[Žiadosť o platbu]],Celkový_súbor!A:A,1,FALSE)=Prehlad_ZoP[[#This Row],[Žiadosť o platbu]],"áno"),"nie")</f>
        <v>nie</v>
      </c>
    </row>
    <row r="1635" spans="3:71" x14ac:dyDescent="0.25">
      <c r="C1635" s="88" t="s">
        <v>1930</v>
      </c>
      <c r="E1635" s="9"/>
      <c r="L1635" s="88" t="s">
        <v>2001</v>
      </c>
      <c r="M1635" s="88" t="s">
        <v>1932</v>
      </c>
      <c r="N1635" s="88" t="s">
        <v>583</v>
      </c>
      <c r="Z1635" s="88" t="s">
        <v>298</v>
      </c>
      <c r="AA1635" s="88" t="s">
        <v>298</v>
      </c>
      <c r="AW1635" s="88">
        <v>3420</v>
      </c>
      <c r="BR1635" s="166" t="s">
        <v>219</v>
      </c>
      <c r="BS1635" t="str">
        <f>_xlfn.IFNA(IF(VLOOKUP(Prehlad_ZoP[[#This Row],[Žiadosť o platbu]],Celkový_súbor!A:A,1,FALSE)=Prehlad_ZoP[[#This Row],[Žiadosť o platbu]],"áno"),"nie")</f>
        <v>nie</v>
      </c>
    </row>
    <row r="1636" spans="3:71" x14ac:dyDescent="0.25">
      <c r="C1636" s="88" t="s">
        <v>1930</v>
      </c>
      <c r="E1636" s="9"/>
      <c r="L1636" s="88" t="s">
        <v>2002</v>
      </c>
      <c r="M1636" s="88" t="s">
        <v>1932</v>
      </c>
      <c r="N1636" s="88" t="s">
        <v>583</v>
      </c>
      <c r="Z1636" s="88" t="s">
        <v>298</v>
      </c>
      <c r="AA1636" s="88" t="s">
        <v>298</v>
      </c>
      <c r="AW1636" s="88">
        <v>1500</v>
      </c>
      <c r="BR1636" s="166" t="s">
        <v>219</v>
      </c>
      <c r="BS1636" t="str">
        <f>_xlfn.IFNA(IF(VLOOKUP(Prehlad_ZoP[[#This Row],[Žiadosť o platbu]],Celkový_súbor!A:A,1,FALSE)=Prehlad_ZoP[[#This Row],[Žiadosť o platbu]],"áno"),"nie")</f>
        <v>nie</v>
      </c>
    </row>
    <row r="1637" spans="3:71" x14ac:dyDescent="0.25">
      <c r="C1637" s="88" t="s">
        <v>1930</v>
      </c>
      <c r="E1637" s="9"/>
      <c r="L1637" s="88" t="s">
        <v>2003</v>
      </c>
      <c r="M1637" s="88" t="s">
        <v>1932</v>
      </c>
      <c r="N1637" s="88" t="s">
        <v>583</v>
      </c>
      <c r="Z1637" s="88" t="s">
        <v>298</v>
      </c>
      <c r="AA1637" s="88" t="s">
        <v>298</v>
      </c>
      <c r="AW1637" s="88">
        <v>1725</v>
      </c>
      <c r="BR1637" s="166" t="s">
        <v>219</v>
      </c>
      <c r="BS1637" t="str">
        <f>_xlfn.IFNA(IF(VLOOKUP(Prehlad_ZoP[[#This Row],[Žiadosť o platbu]],Celkový_súbor!A:A,1,FALSE)=Prehlad_ZoP[[#This Row],[Žiadosť o platbu]],"áno"),"nie")</f>
        <v>nie</v>
      </c>
    </row>
    <row r="1638" spans="3:71" x14ac:dyDescent="0.25">
      <c r="C1638" s="88" t="s">
        <v>1930</v>
      </c>
      <c r="E1638" s="9"/>
      <c r="L1638" s="88" t="s">
        <v>2004</v>
      </c>
      <c r="M1638" s="88" t="s">
        <v>1932</v>
      </c>
      <c r="N1638" s="88" t="s">
        <v>583</v>
      </c>
      <c r="Z1638" s="88" t="s">
        <v>298</v>
      </c>
      <c r="AA1638" s="88" t="s">
        <v>298</v>
      </c>
      <c r="AW1638" s="88">
        <v>4000</v>
      </c>
      <c r="BR1638" s="166" t="s">
        <v>219</v>
      </c>
      <c r="BS1638" t="str">
        <f>_xlfn.IFNA(IF(VLOOKUP(Prehlad_ZoP[[#This Row],[Žiadosť o platbu]],Celkový_súbor!A:A,1,FALSE)=Prehlad_ZoP[[#This Row],[Žiadosť o platbu]],"áno"),"nie")</f>
        <v>nie</v>
      </c>
    </row>
    <row r="1639" spans="3:71" x14ac:dyDescent="0.25">
      <c r="C1639" s="88" t="s">
        <v>1930</v>
      </c>
      <c r="E1639" s="9"/>
      <c r="L1639" s="88" t="s">
        <v>2005</v>
      </c>
      <c r="M1639" s="88" t="s">
        <v>1932</v>
      </c>
      <c r="N1639" s="88" t="s">
        <v>583</v>
      </c>
      <c r="Z1639" s="88" t="s">
        <v>298</v>
      </c>
      <c r="AA1639" s="88" t="s">
        <v>298</v>
      </c>
      <c r="AW1639" s="88">
        <v>1725</v>
      </c>
      <c r="BR1639" s="166" t="s">
        <v>219</v>
      </c>
      <c r="BS1639" t="str">
        <f>_xlfn.IFNA(IF(VLOOKUP(Prehlad_ZoP[[#This Row],[Žiadosť o platbu]],Celkový_súbor!A:A,1,FALSE)=Prehlad_ZoP[[#This Row],[Žiadosť o platbu]],"áno"),"nie")</f>
        <v>nie</v>
      </c>
    </row>
    <row r="1640" spans="3:71" x14ac:dyDescent="0.25">
      <c r="C1640" s="88" t="s">
        <v>1930</v>
      </c>
      <c r="E1640" s="9"/>
      <c r="L1640" s="88" t="s">
        <v>2006</v>
      </c>
      <c r="M1640" s="88" t="s">
        <v>1932</v>
      </c>
      <c r="N1640" s="88" t="s">
        <v>583</v>
      </c>
      <c r="Z1640" s="88" t="s">
        <v>298</v>
      </c>
      <c r="AA1640" s="88" t="s">
        <v>298</v>
      </c>
      <c r="AW1640" s="88">
        <v>3420</v>
      </c>
      <c r="BR1640" s="166" t="s">
        <v>219</v>
      </c>
      <c r="BS1640" t="str">
        <f>_xlfn.IFNA(IF(VLOOKUP(Prehlad_ZoP[[#This Row],[Žiadosť o platbu]],Celkový_súbor!A:A,1,FALSE)=Prehlad_ZoP[[#This Row],[Žiadosť o platbu]],"áno"),"nie")</f>
        <v>nie</v>
      </c>
    </row>
    <row r="1641" spans="3:71" x14ac:dyDescent="0.25">
      <c r="C1641" s="88" t="s">
        <v>1930</v>
      </c>
      <c r="E1641" s="9"/>
      <c r="L1641" s="88" t="s">
        <v>2007</v>
      </c>
      <c r="M1641" s="88" t="s">
        <v>1932</v>
      </c>
      <c r="N1641" s="88" t="s">
        <v>583</v>
      </c>
      <c r="Z1641" s="88" t="s">
        <v>298</v>
      </c>
      <c r="AA1641" s="88" t="s">
        <v>298</v>
      </c>
      <c r="AW1641" s="88">
        <v>3420</v>
      </c>
      <c r="BR1641" s="166" t="s">
        <v>219</v>
      </c>
      <c r="BS1641" t="str">
        <f>_xlfn.IFNA(IF(VLOOKUP(Prehlad_ZoP[[#This Row],[Žiadosť o platbu]],Celkový_súbor!A:A,1,FALSE)=Prehlad_ZoP[[#This Row],[Žiadosť o platbu]],"áno"),"nie")</f>
        <v>nie</v>
      </c>
    </row>
    <row r="1642" spans="3:71" x14ac:dyDescent="0.25">
      <c r="C1642" s="88" t="s">
        <v>1930</v>
      </c>
      <c r="E1642" s="9"/>
      <c r="L1642" s="88" t="s">
        <v>2008</v>
      </c>
      <c r="M1642" s="88" t="s">
        <v>1932</v>
      </c>
      <c r="N1642" s="88" t="s">
        <v>583</v>
      </c>
      <c r="Z1642" s="88" t="s">
        <v>298</v>
      </c>
      <c r="AA1642" s="88" t="s">
        <v>298</v>
      </c>
      <c r="AW1642" s="88">
        <v>2660</v>
      </c>
      <c r="BR1642" s="166" t="s">
        <v>219</v>
      </c>
      <c r="BS1642" t="str">
        <f>_xlfn.IFNA(IF(VLOOKUP(Prehlad_ZoP[[#This Row],[Žiadosť o platbu]],Celkový_súbor!A:A,1,FALSE)=Prehlad_ZoP[[#This Row],[Žiadosť o platbu]],"áno"),"nie")</f>
        <v>nie</v>
      </c>
    </row>
    <row r="1643" spans="3:71" x14ac:dyDescent="0.25">
      <c r="C1643" s="88" t="s">
        <v>1930</v>
      </c>
      <c r="E1643" s="9"/>
      <c r="L1643" s="88" t="s">
        <v>2009</v>
      </c>
      <c r="M1643" s="88" t="s">
        <v>1932</v>
      </c>
      <c r="N1643" s="88" t="s">
        <v>583</v>
      </c>
      <c r="Z1643" s="88" t="s">
        <v>298</v>
      </c>
      <c r="AA1643" s="88" t="s">
        <v>298</v>
      </c>
      <c r="AW1643" s="88">
        <v>3933</v>
      </c>
      <c r="BR1643" s="166" t="s">
        <v>219</v>
      </c>
      <c r="BS1643" t="str">
        <f>_xlfn.IFNA(IF(VLOOKUP(Prehlad_ZoP[[#This Row],[Žiadosť o platbu]],Celkový_súbor!A:A,1,FALSE)=Prehlad_ZoP[[#This Row],[Žiadosť o platbu]],"áno"),"nie")</f>
        <v>nie</v>
      </c>
    </row>
    <row r="1644" spans="3:71" x14ac:dyDescent="0.25">
      <c r="C1644" s="88" t="s">
        <v>1930</v>
      </c>
      <c r="E1644" s="9"/>
      <c r="L1644" s="88" t="s">
        <v>2010</v>
      </c>
      <c r="M1644" s="88" t="s">
        <v>1932</v>
      </c>
      <c r="N1644" s="88" t="s">
        <v>583</v>
      </c>
      <c r="Z1644" s="88" t="s">
        <v>298</v>
      </c>
      <c r="AA1644" s="88" t="s">
        <v>298</v>
      </c>
      <c r="AW1644" s="88">
        <v>3420</v>
      </c>
      <c r="BR1644" s="166" t="s">
        <v>219</v>
      </c>
      <c r="BS1644" t="str">
        <f>_xlfn.IFNA(IF(VLOOKUP(Prehlad_ZoP[[#This Row],[Žiadosť o platbu]],Celkový_súbor!A:A,1,FALSE)=Prehlad_ZoP[[#This Row],[Žiadosť o platbu]],"áno"),"nie")</f>
        <v>nie</v>
      </c>
    </row>
    <row r="1645" spans="3:71" x14ac:dyDescent="0.25">
      <c r="C1645" s="88" t="s">
        <v>1930</v>
      </c>
      <c r="E1645" s="9"/>
      <c r="L1645" s="88" t="s">
        <v>2011</v>
      </c>
      <c r="M1645" s="88" t="s">
        <v>1932</v>
      </c>
      <c r="N1645" s="88" t="s">
        <v>583</v>
      </c>
      <c r="Z1645" s="88" t="s">
        <v>298</v>
      </c>
      <c r="AA1645" s="88" t="s">
        <v>298</v>
      </c>
      <c r="AW1645" s="88">
        <v>3059</v>
      </c>
      <c r="BR1645" s="166" t="s">
        <v>219</v>
      </c>
      <c r="BS1645" t="str">
        <f>_xlfn.IFNA(IF(VLOOKUP(Prehlad_ZoP[[#This Row],[Žiadosť o platbu]],Celkový_súbor!A:A,1,FALSE)=Prehlad_ZoP[[#This Row],[Žiadosť o platbu]],"áno"),"nie")</f>
        <v>nie</v>
      </c>
    </row>
    <row r="1646" spans="3:71" x14ac:dyDescent="0.25">
      <c r="C1646" s="88" t="s">
        <v>1930</v>
      </c>
      <c r="E1646" s="9"/>
      <c r="L1646" s="88" t="s">
        <v>2012</v>
      </c>
      <c r="M1646" s="88" t="s">
        <v>1932</v>
      </c>
      <c r="N1646" s="88" t="s">
        <v>583</v>
      </c>
      <c r="Z1646" s="88" t="s">
        <v>298</v>
      </c>
      <c r="AA1646" s="88" t="s">
        <v>298</v>
      </c>
      <c r="AW1646" s="88">
        <v>3420</v>
      </c>
      <c r="BR1646" s="166" t="s">
        <v>219</v>
      </c>
      <c r="BS1646" t="str">
        <f>_xlfn.IFNA(IF(VLOOKUP(Prehlad_ZoP[[#This Row],[Žiadosť o platbu]],Celkový_súbor!A:A,1,FALSE)=Prehlad_ZoP[[#This Row],[Žiadosť o platbu]],"áno"),"nie")</f>
        <v>nie</v>
      </c>
    </row>
    <row r="1647" spans="3:71" x14ac:dyDescent="0.25">
      <c r="C1647" s="88" t="s">
        <v>1930</v>
      </c>
      <c r="E1647" s="9"/>
      <c r="L1647" s="88" t="s">
        <v>2013</v>
      </c>
      <c r="M1647" s="88" t="s">
        <v>1932</v>
      </c>
      <c r="N1647" s="88" t="s">
        <v>583</v>
      </c>
      <c r="Z1647" s="88" t="s">
        <v>298</v>
      </c>
      <c r="AA1647" s="88" t="s">
        <v>298</v>
      </c>
      <c r="AW1647" s="88">
        <v>2660</v>
      </c>
      <c r="BR1647" s="166" t="s">
        <v>219</v>
      </c>
      <c r="BS1647" t="str">
        <f>_xlfn.IFNA(IF(VLOOKUP(Prehlad_ZoP[[#This Row],[Žiadosť o platbu]],Celkový_súbor!A:A,1,FALSE)=Prehlad_ZoP[[#This Row],[Žiadosť o platbu]],"áno"),"nie")</f>
        <v>nie</v>
      </c>
    </row>
    <row r="1648" spans="3:71" x14ac:dyDescent="0.25">
      <c r="C1648" s="88" t="s">
        <v>1930</v>
      </c>
      <c r="E1648" s="9"/>
      <c r="L1648" s="88" t="s">
        <v>2014</v>
      </c>
      <c r="M1648" s="88" t="s">
        <v>1932</v>
      </c>
      <c r="N1648" s="88" t="s">
        <v>583</v>
      </c>
      <c r="Z1648" s="88" t="s">
        <v>298</v>
      </c>
      <c r="AA1648" s="88" t="s">
        <v>298</v>
      </c>
      <c r="AW1648" s="88">
        <v>1789</v>
      </c>
      <c r="BR1648" s="166" t="s">
        <v>219</v>
      </c>
      <c r="BS1648" t="str">
        <f>_xlfn.IFNA(IF(VLOOKUP(Prehlad_ZoP[[#This Row],[Žiadosť o platbu]],Celkový_súbor!A:A,1,FALSE)=Prehlad_ZoP[[#This Row],[Žiadosť o platbu]],"áno"),"nie")</f>
        <v>nie</v>
      </c>
    </row>
    <row r="1649" spans="3:71" x14ac:dyDescent="0.25">
      <c r="C1649" s="88" t="s">
        <v>1930</v>
      </c>
      <c r="E1649" s="9"/>
      <c r="L1649" s="88" t="s">
        <v>2015</v>
      </c>
      <c r="M1649" s="88" t="s">
        <v>1932</v>
      </c>
      <c r="N1649" s="88" t="s">
        <v>583</v>
      </c>
      <c r="Z1649" s="88" t="s">
        <v>298</v>
      </c>
      <c r="AA1649" s="88" t="s">
        <v>298</v>
      </c>
      <c r="AW1649" s="88">
        <v>1481</v>
      </c>
      <c r="BR1649" s="166" t="s">
        <v>219</v>
      </c>
      <c r="BS1649" t="str">
        <f>_xlfn.IFNA(IF(VLOOKUP(Prehlad_ZoP[[#This Row],[Žiadosť o platbu]],Celkový_súbor!A:A,1,FALSE)=Prehlad_ZoP[[#This Row],[Žiadosť o platbu]],"áno"),"nie")</f>
        <v>nie</v>
      </c>
    </row>
    <row r="1650" spans="3:71" x14ac:dyDescent="0.25">
      <c r="C1650" s="88" t="s">
        <v>1930</v>
      </c>
      <c r="E1650" s="9"/>
      <c r="L1650" s="88" t="s">
        <v>2016</v>
      </c>
      <c r="M1650" s="88" t="s">
        <v>1932</v>
      </c>
      <c r="N1650" s="88" t="s">
        <v>583</v>
      </c>
      <c r="Z1650" s="88" t="s">
        <v>298</v>
      </c>
      <c r="AA1650" s="88" t="s">
        <v>298</v>
      </c>
      <c r="AW1650" s="88">
        <v>3496</v>
      </c>
      <c r="BR1650" s="166" t="s">
        <v>219</v>
      </c>
      <c r="BS1650" t="str">
        <f>_xlfn.IFNA(IF(VLOOKUP(Prehlad_ZoP[[#This Row],[Žiadosť o platbu]],Celkový_súbor!A:A,1,FALSE)=Prehlad_ZoP[[#This Row],[Žiadosť o platbu]],"áno"),"nie")</f>
        <v>nie</v>
      </c>
    </row>
    <row r="1651" spans="3:71" x14ac:dyDescent="0.25">
      <c r="C1651" s="88" t="s">
        <v>1930</v>
      </c>
      <c r="E1651" s="9"/>
      <c r="L1651" s="88" t="s">
        <v>2017</v>
      </c>
      <c r="M1651" s="88" t="s">
        <v>1932</v>
      </c>
      <c r="N1651" s="88" t="s">
        <v>583</v>
      </c>
      <c r="Z1651" s="88" t="s">
        <v>298</v>
      </c>
      <c r="AA1651" s="88" t="s">
        <v>298</v>
      </c>
      <c r="AW1651" s="88">
        <v>1500</v>
      </c>
      <c r="BR1651" s="166" t="s">
        <v>219</v>
      </c>
      <c r="BS1651" t="str">
        <f>_xlfn.IFNA(IF(VLOOKUP(Prehlad_ZoP[[#This Row],[Žiadosť o platbu]],Celkový_súbor!A:A,1,FALSE)=Prehlad_ZoP[[#This Row],[Žiadosť o platbu]],"áno"),"nie")</f>
        <v>nie</v>
      </c>
    </row>
    <row r="1652" spans="3:71" x14ac:dyDescent="0.25">
      <c r="C1652" s="88" t="s">
        <v>1930</v>
      </c>
      <c r="E1652" s="9"/>
      <c r="L1652" s="88" t="s">
        <v>2018</v>
      </c>
      <c r="M1652" s="88" t="s">
        <v>1932</v>
      </c>
      <c r="N1652" s="88" t="s">
        <v>583</v>
      </c>
      <c r="Z1652" s="88" t="s">
        <v>298</v>
      </c>
      <c r="AA1652" s="88" t="s">
        <v>298</v>
      </c>
      <c r="AW1652" s="88">
        <v>2300</v>
      </c>
      <c r="BR1652" s="166" t="s">
        <v>219</v>
      </c>
      <c r="BS1652" t="str">
        <f>_xlfn.IFNA(IF(VLOOKUP(Prehlad_ZoP[[#This Row],[Žiadosť o platbu]],Celkový_súbor!A:A,1,FALSE)=Prehlad_ZoP[[#This Row],[Žiadosť o platbu]],"áno"),"nie")</f>
        <v>nie</v>
      </c>
    </row>
    <row r="1653" spans="3:71" x14ac:dyDescent="0.25">
      <c r="C1653" s="88" t="s">
        <v>1930</v>
      </c>
      <c r="E1653" s="9"/>
      <c r="L1653" s="88" t="s">
        <v>2019</v>
      </c>
      <c r="M1653" s="88" t="s">
        <v>1932</v>
      </c>
      <c r="N1653" s="88" t="s">
        <v>583</v>
      </c>
      <c r="Z1653" s="88" t="s">
        <v>298</v>
      </c>
      <c r="AA1653" s="88" t="s">
        <v>298</v>
      </c>
      <c r="AW1653" s="88">
        <v>4370</v>
      </c>
      <c r="BR1653" s="166" t="s">
        <v>219</v>
      </c>
      <c r="BS1653" t="str">
        <f>_xlfn.IFNA(IF(VLOOKUP(Prehlad_ZoP[[#This Row],[Žiadosť o platbu]],Celkový_súbor!A:A,1,FALSE)=Prehlad_ZoP[[#This Row],[Žiadosť o platbu]],"áno"),"nie")</f>
        <v>nie</v>
      </c>
    </row>
    <row r="1654" spans="3:71" x14ac:dyDescent="0.25">
      <c r="C1654" s="88" t="s">
        <v>1930</v>
      </c>
      <c r="E1654" s="9"/>
      <c r="L1654" s="88" t="s">
        <v>2020</v>
      </c>
      <c r="M1654" s="88" t="s">
        <v>1932</v>
      </c>
      <c r="N1654" s="88" t="s">
        <v>583</v>
      </c>
      <c r="Z1654" s="88" t="s">
        <v>298</v>
      </c>
      <c r="AA1654" s="88" t="s">
        <v>298</v>
      </c>
      <c r="AW1654" s="88">
        <v>4370</v>
      </c>
      <c r="BR1654" s="166" t="s">
        <v>219</v>
      </c>
      <c r="BS1654" t="str">
        <f>_xlfn.IFNA(IF(VLOOKUP(Prehlad_ZoP[[#This Row],[Žiadosť o platbu]],Celkový_súbor!A:A,1,FALSE)=Prehlad_ZoP[[#This Row],[Žiadosť o platbu]],"áno"),"nie")</f>
        <v>nie</v>
      </c>
    </row>
    <row r="1655" spans="3:71" x14ac:dyDescent="0.25">
      <c r="C1655" s="88" t="s">
        <v>1930</v>
      </c>
      <c r="E1655" s="9"/>
      <c r="L1655" s="88" t="s">
        <v>2021</v>
      </c>
      <c r="M1655" s="88" t="s">
        <v>1932</v>
      </c>
      <c r="N1655" s="88" t="s">
        <v>583</v>
      </c>
      <c r="Z1655" s="88" t="s">
        <v>298</v>
      </c>
      <c r="AA1655" s="88" t="s">
        <v>298</v>
      </c>
      <c r="AW1655" s="88">
        <v>3059</v>
      </c>
      <c r="BR1655" s="166" t="s">
        <v>219</v>
      </c>
      <c r="BS1655" t="str">
        <f>_xlfn.IFNA(IF(VLOOKUP(Prehlad_ZoP[[#This Row],[Žiadosť o platbu]],Celkový_súbor!A:A,1,FALSE)=Prehlad_ZoP[[#This Row],[Žiadosť o platbu]],"áno"),"nie")</f>
        <v>nie</v>
      </c>
    </row>
    <row r="1656" spans="3:71" x14ac:dyDescent="0.25">
      <c r="C1656" s="88" t="s">
        <v>1930</v>
      </c>
      <c r="E1656" s="9"/>
      <c r="L1656" s="88" t="s">
        <v>2022</v>
      </c>
      <c r="M1656" s="88" t="s">
        <v>1932</v>
      </c>
      <c r="N1656" s="88" t="s">
        <v>583</v>
      </c>
      <c r="Z1656" s="88" t="s">
        <v>298</v>
      </c>
      <c r="AA1656" s="88" t="s">
        <v>298</v>
      </c>
      <c r="AW1656" s="88">
        <v>1725</v>
      </c>
      <c r="BR1656" s="166" t="s">
        <v>219</v>
      </c>
      <c r="BS1656" t="str">
        <f>_xlfn.IFNA(IF(VLOOKUP(Prehlad_ZoP[[#This Row],[Žiadosť o platbu]],Celkový_súbor!A:A,1,FALSE)=Prehlad_ZoP[[#This Row],[Žiadosť o platbu]],"áno"),"nie")</f>
        <v>nie</v>
      </c>
    </row>
    <row r="1657" spans="3:71" x14ac:dyDescent="0.25">
      <c r="C1657" s="88" t="s">
        <v>1930</v>
      </c>
      <c r="E1657" s="9"/>
      <c r="L1657" s="88" t="s">
        <v>2023</v>
      </c>
      <c r="M1657" s="88" t="s">
        <v>1932</v>
      </c>
      <c r="N1657" s="88" t="s">
        <v>583</v>
      </c>
      <c r="Z1657" s="88" t="s">
        <v>298</v>
      </c>
      <c r="AA1657" s="88" t="s">
        <v>298</v>
      </c>
      <c r="AW1657" s="88">
        <v>3800</v>
      </c>
      <c r="BR1657" s="166" t="s">
        <v>219</v>
      </c>
      <c r="BS1657" t="str">
        <f>_xlfn.IFNA(IF(VLOOKUP(Prehlad_ZoP[[#This Row],[Žiadosť o platbu]],Celkový_súbor!A:A,1,FALSE)=Prehlad_ZoP[[#This Row],[Žiadosť o platbu]],"áno"),"nie")</f>
        <v>nie</v>
      </c>
    </row>
    <row r="1658" spans="3:71" x14ac:dyDescent="0.25">
      <c r="C1658" s="88" t="s">
        <v>1930</v>
      </c>
      <c r="E1658" s="9"/>
      <c r="L1658" s="88" t="s">
        <v>2024</v>
      </c>
      <c r="M1658" s="88" t="s">
        <v>1932</v>
      </c>
      <c r="N1658" s="88" t="s">
        <v>583</v>
      </c>
      <c r="Z1658" s="88" t="s">
        <v>298</v>
      </c>
      <c r="AA1658" s="88" t="s">
        <v>298</v>
      </c>
      <c r="AW1658" s="88">
        <v>2500</v>
      </c>
      <c r="BR1658" s="166" t="s">
        <v>219</v>
      </c>
      <c r="BS1658" t="str">
        <f>_xlfn.IFNA(IF(VLOOKUP(Prehlad_ZoP[[#This Row],[Žiadosť o platbu]],Celkový_súbor!A:A,1,FALSE)=Prehlad_ZoP[[#This Row],[Žiadosť o platbu]],"áno"),"nie")</f>
        <v>nie</v>
      </c>
    </row>
    <row r="1659" spans="3:71" x14ac:dyDescent="0.25">
      <c r="C1659" s="88" t="s">
        <v>1930</v>
      </c>
      <c r="E1659" s="9"/>
      <c r="L1659" s="88" t="s">
        <v>2025</v>
      </c>
      <c r="M1659" s="88" t="s">
        <v>1932</v>
      </c>
      <c r="N1659" s="88" t="s">
        <v>583</v>
      </c>
      <c r="Z1659" s="88" t="s">
        <v>298</v>
      </c>
      <c r="AA1659" s="88" t="s">
        <v>298</v>
      </c>
      <c r="AW1659" s="88">
        <v>1500</v>
      </c>
      <c r="BR1659" s="166" t="s">
        <v>219</v>
      </c>
      <c r="BS1659" t="str">
        <f>_xlfn.IFNA(IF(VLOOKUP(Prehlad_ZoP[[#This Row],[Žiadosť o platbu]],Celkový_súbor!A:A,1,FALSE)=Prehlad_ZoP[[#This Row],[Žiadosť o platbu]],"áno"),"nie")</f>
        <v>nie</v>
      </c>
    </row>
    <row r="1660" spans="3:71" x14ac:dyDescent="0.25">
      <c r="C1660" s="88" t="s">
        <v>1930</v>
      </c>
      <c r="E1660" s="9"/>
      <c r="L1660" s="88" t="s">
        <v>2026</v>
      </c>
      <c r="M1660" s="88" t="s">
        <v>1932</v>
      </c>
      <c r="N1660" s="88" t="s">
        <v>583</v>
      </c>
      <c r="Z1660" s="88" t="s">
        <v>298</v>
      </c>
      <c r="AA1660" s="88" t="s">
        <v>298</v>
      </c>
      <c r="AW1660" s="88">
        <v>2992</v>
      </c>
      <c r="BR1660" s="166" t="s">
        <v>219</v>
      </c>
      <c r="BS1660" t="str">
        <f>_xlfn.IFNA(IF(VLOOKUP(Prehlad_ZoP[[#This Row],[Žiadosť o platbu]],Celkový_súbor!A:A,1,FALSE)=Prehlad_ZoP[[#This Row],[Žiadosť o platbu]],"áno"),"nie")</f>
        <v>nie</v>
      </c>
    </row>
    <row r="1661" spans="3:71" x14ac:dyDescent="0.25">
      <c r="C1661" s="88" t="s">
        <v>1930</v>
      </c>
      <c r="E1661" s="9"/>
      <c r="L1661" s="88" t="s">
        <v>2027</v>
      </c>
      <c r="M1661" s="88" t="s">
        <v>1932</v>
      </c>
      <c r="N1661" s="88" t="s">
        <v>583</v>
      </c>
      <c r="Z1661" s="88" t="s">
        <v>298</v>
      </c>
      <c r="AA1661" s="88" t="s">
        <v>298</v>
      </c>
      <c r="AW1661" s="88">
        <v>1996</v>
      </c>
      <c r="BR1661" s="166" t="s">
        <v>219</v>
      </c>
      <c r="BS1661" t="str">
        <f>_xlfn.IFNA(IF(VLOOKUP(Prehlad_ZoP[[#This Row],[Žiadosť o platbu]],Celkový_súbor!A:A,1,FALSE)=Prehlad_ZoP[[#This Row],[Žiadosť o platbu]],"áno"),"nie")</f>
        <v>nie</v>
      </c>
    </row>
    <row r="1662" spans="3:71" x14ac:dyDescent="0.25">
      <c r="C1662" s="88" t="s">
        <v>1930</v>
      </c>
      <c r="E1662" s="9"/>
      <c r="L1662" s="88" t="s">
        <v>2028</v>
      </c>
      <c r="M1662" s="88" t="s">
        <v>1932</v>
      </c>
      <c r="N1662" s="88" t="s">
        <v>583</v>
      </c>
      <c r="Z1662" s="88" t="s">
        <v>298</v>
      </c>
      <c r="AA1662" s="88" t="s">
        <v>298</v>
      </c>
      <c r="AW1662" s="88">
        <v>2300</v>
      </c>
      <c r="BR1662" s="166" t="s">
        <v>219</v>
      </c>
      <c r="BS1662" t="str">
        <f>_xlfn.IFNA(IF(VLOOKUP(Prehlad_ZoP[[#This Row],[Žiadosť o platbu]],Celkový_súbor!A:A,1,FALSE)=Prehlad_ZoP[[#This Row],[Žiadosť o platbu]],"áno"),"nie")</f>
        <v>nie</v>
      </c>
    </row>
    <row r="1663" spans="3:71" x14ac:dyDescent="0.25">
      <c r="C1663" s="88" t="s">
        <v>1930</v>
      </c>
      <c r="E1663" s="9"/>
      <c r="L1663" s="88" t="s">
        <v>2029</v>
      </c>
      <c r="M1663" s="88" t="s">
        <v>1932</v>
      </c>
      <c r="N1663" s="88" t="s">
        <v>583</v>
      </c>
      <c r="Z1663" s="88" t="s">
        <v>298</v>
      </c>
      <c r="AA1663" s="88" t="s">
        <v>298</v>
      </c>
      <c r="AW1663" s="88">
        <v>3800</v>
      </c>
      <c r="BR1663" s="166" t="s">
        <v>219</v>
      </c>
      <c r="BS1663" t="str">
        <f>_xlfn.IFNA(IF(VLOOKUP(Prehlad_ZoP[[#This Row],[Žiadosť o platbu]],Celkový_súbor!A:A,1,FALSE)=Prehlad_ZoP[[#This Row],[Žiadosť o platbu]],"áno"),"nie")</f>
        <v>nie</v>
      </c>
    </row>
    <row r="1664" spans="3:71" x14ac:dyDescent="0.25">
      <c r="C1664" s="88" t="s">
        <v>1930</v>
      </c>
      <c r="E1664" s="9"/>
      <c r="L1664" s="88" t="s">
        <v>2030</v>
      </c>
      <c r="M1664" s="88" t="s">
        <v>1932</v>
      </c>
      <c r="N1664" s="88" t="s">
        <v>583</v>
      </c>
      <c r="Z1664" s="88" t="s">
        <v>298</v>
      </c>
      <c r="AA1664" s="88" t="s">
        <v>298</v>
      </c>
      <c r="AW1664" s="88">
        <v>4025</v>
      </c>
      <c r="BR1664" s="166" t="s">
        <v>219</v>
      </c>
      <c r="BS1664" t="str">
        <f>_xlfn.IFNA(IF(VLOOKUP(Prehlad_ZoP[[#This Row],[Žiadosť o platbu]],Celkový_súbor!A:A,1,FALSE)=Prehlad_ZoP[[#This Row],[Žiadosť o platbu]],"áno"),"nie")</f>
        <v>nie</v>
      </c>
    </row>
    <row r="1665" spans="3:71" x14ac:dyDescent="0.25">
      <c r="C1665" s="88" t="s">
        <v>1930</v>
      </c>
      <c r="E1665" s="9"/>
      <c r="L1665" s="88" t="s">
        <v>2031</v>
      </c>
      <c r="M1665" s="88" t="s">
        <v>1932</v>
      </c>
      <c r="N1665" s="88" t="s">
        <v>583</v>
      </c>
      <c r="Z1665" s="88" t="s">
        <v>298</v>
      </c>
      <c r="AA1665" s="88" t="s">
        <v>298</v>
      </c>
      <c r="AW1665" s="88">
        <v>2660</v>
      </c>
      <c r="BR1665" s="166" t="s">
        <v>219</v>
      </c>
      <c r="BS1665" t="str">
        <f>_xlfn.IFNA(IF(VLOOKUP(Prehlad_ZoP[[#This Row],[Žiadosť o platbu]],Celkový_súbor!A:A,1,FALSE)=Prehlad_ZoP[[#This Row],[Žiadosť o platbu]],"áno"),"nie")</f>
        <v>nie</v>
      </c>
    </row>
    <row r="1666" spans="3:71" x14ac:dyDescent="0.25">
      <c r="C1666" s="88" t="s">
        <v>1930</v>
      </c>
      <c r="E1666" s="9"/>
      <c r="L1666" s="88" t="s">
        <v>2032</v>
      </c>
      <c r="M1666" s="88" t="s">
        <v>1932</v>
      </c>
      <c r="N1666" s="88" t="s">
        <v>583</v>
      </c>
      <c r="Z1666" s="88" t="s">
        <v>298</v>
      </c>
      <c r="AA1666" s="88" t="s">
        <v>298</v>
      </c>
      <c r="AW1666" s="88">
        <v>3000</v>
      </c>
      <c r="BR1666" s="166" t="s">
        <v>219</v>
      </c>
      <c r="BS1666" t="str">
        <f>_xlfn.IFNA(IF(VLOOKUP(Prehlad_ZoP[[#This Row],[Žiadosť o platbu]],Celkový_súbor!A:A,1,FALSE)=Prehlad_ZoP[[#This Row],[Žiadosť o platbu]],"áno"),"nie")</f>
        <v>nie</v>
      </c>
    </row>
    <row r="1667" spans="3:71" x14ac:dyDescent="0.25">
      <c r="C1667" s="88" t="s">
        <v>1930</v>
      </c>
      <c r="E1667" s="9"/>
      <c r="L1667" s="88" t="s">
        <v>2033</v>
      </c>
      <c r="M1667" s="88" t="s">
        <v>1932</v>
      </c>
      <c r="N1667" s="88" t="s">
        <v>583</v>
      </c>
      <c r="Z1667" s="88" t="s">
        <v>298</v>
      </c>
      <c r="AA1667" s="88" t="s">
        <v>298</v>
      </c>
      <c r="AW1667" s="88">
        <v>4025</v>
      </c>
      <c r="BR1667" s="166" t="s">
        <v>219</v>
      </c>
      <c r="BS1667" t="str">
        <f>_xlfn.IFNA(IF(VLOOKUP(Prehlad_ZoP[[#This Row],[Žiadosť o platbu]],Celkový_súbor!A:A,1,FALSE)=Prehlad_ZoP[[#This Row],[Žiadosť o platbu]],"áno"),"nie")</f>
        <v>nie</v>
      </c>
    </row>
    <row r="1668" spans="3:71" x14ac:dyDescent="0.25">
      <c r="C1668" s="88" t="s">
        <v>1930</v>
      </c>
      <c r="E1668" s="9"/>
      <c r="L1668" s="88" t="s">
        <v>2034</v>
      </c>
      <c r="M1668" s="88" t="s">
        <v>1932</v>
      </c>
      <c r="N1668" s="88" t="s">
        <v>583</v>
      </c>
      <c r="Z1668" s="88" t="s">
        <v>298</v>
      </c>
      <c r="AA1668" s="88" t="s">
        <v>298</v>
      </c>
      <c r="AW1668" s="88">
        <v>2000</v>
      </c>
      <c r="BR1668" s="166" t="s">
        <v>219</v>
      </c>
      <c r="BS1668" t="str">
        <f>_xlfn.IFNA(IF(VLOOKUP(Prehlad_ZoP[[#This Row],[Žiadosť o platbu]],Celkový_súbor!A:A,1,FALSE)=Prehlad_ZoP[[#This Row],[Žiadosť o platbu]],"áno"),"nie")</f>
        <v>nie</v>
      </c>
    </row>
    <row r="1669" spans="3:71" x14ac:dyDescent="0.25">
      <c r="C1669" s="88" t="s">
        <v>1930</v>
      </c>
      <c r="E1669" s="9"/>
      <c r="L1669" s="88" t="s">
        <v>2035</v>
      </c>
      <c r="M1669" s="88" t="s">
        <v>1932</v>
      </c>
      <c r="N1669" s="88" t="s">
        <v>583</v>
      </c>
      <c r="Z1669" s="88" t="s">
        <v>298</v>
      </c>
      <c r="AA1669" s="88" t="s">
        <v>298</v>
      </c>
      <c r="AW1669" s="88">
        <v>3933</v>
      </c>
      <c r="BR1669" s="166" t="s">
        <v>219</v>
      </c>
      <c r="BS1669" t="str">
        <f>_xlfn.IFNA(IF(VLOOKUP(Prehlad_ZoP[[#This Row],[Žiadosť o platbu]],Celkový_súbor!A:A,1,FALSE)=Prehlad_ZoP[[#This Row],[Žiadosť o platbu]],"áno"),"nie")</f>
        <v>nie</v>
      </c>
    </row>
    <row r="1670" spans="3:71" x14ac:dyDescent="0.25">
      <c r="C1670" s="88" t="s">
        <v>1930</v>
      </c>
      <c r="E1670" s="9"/>
      <c r="L1670" s="88" t="s">
        <v>2036</v>
      </c>
      <c r="M1670" s="88" t="s">
        <v>1932</v>
      </c>
      <c r="N1670" s="88" t="s">
        <v>583</v>
      </c>
      <c r="Z1670" s="88" t="s">
        <v>298</v>
      </c>
      <c r="AA1670" s="88" t="s">
        <v>298</v>
      </c>
      <c r="AW1670" s="88">
        <v>2500</v>
      </c>
      <c r="BR1670" s="166" t="s">
        <v>219</v>
      </c>
      <c r="BS1670" t="str">
        <f>_xlfn.IFNA(IF(VLOOKUP(Prehlad_ZoP[[#This Row],[Žiadosť o platbu]],Celkový_súbor!A:A,1,FALSE)=Prehlad_ZoP[[#This Row],[Žiadosť o platbu]],"áno"),"nie")</f>
        <v>nie</v>
      </c>
    </row>
    <row r="1671" spans="3:71" x14ac:dyDescent="0.25">
      <c r="C1671" s="88" t="s">
        <v>1930</v>
      </c>
      <c r="E1671" s="9"/>
      <c r="L1671" s="88" t="s">
        <v>2037</v>
      </c>
      <c r="M1671" s="88" t="s">
        <v>1932</v>
      </c>
      <c r="N1671" s="88" t="s">
        <v>583</v>
      </c>
      <c r="Z1671" s="88" t="s">
        <v>298</v>
      </c>
      <c r="AA1671" s="88" t="s">
        <v>298</v>
      </c>
      <c r="AW1671" s="88">
        <v>3450</v>
      </c>
      <c r="BR1671" s="166" t="s">
        <v>219</v>
      </c>
      <c r="BS1671" t="str">
        <f>_xlfn.IFNA(IF(VLOOKUP(Prehlad_ZoP[[#This Row],[Žiadosť o platbu]],Celkový_súbor!A:A,1,FALSE)=Prehlad_ZoP[[#This Row],[Žiadosť o platbu]],"áno"),"nie")</f>
        <v>nie</v>
      </c>
    </row>
    <row r="1672" spans="3:71" x14ac:dyDescent="0.25">
      <c r="C1672" s="88" t="s">
        <v>1930</v>
      </c>
      <c r="E1672" s="9"/>
      <c r="L1672" s="88" t="s">
        <v>2038</v>
      </c>
      <c r="M1672" s="88" t="s">
        <v>1932</v>
      </c>
      <c r="N1672" s="88" t="s">
        <v>583</v>
      </c>
      <c r="Z1672" s="88" t="s">
        <v>298</v>
      </c>
      <c r="AA1672" s="88" t="s">
        <v>298</v>
      </c>
      <c r="AW1672" s="88">
        <v>1556</v>
      </c>
      <c r="BR1672" s="166" t="s">
        <v>219</v>
      </c>
      <c r="BS1672" t="str">
        <f>_xlfn.IFNA(IF(VLOOKUP(Prehlad_ZoP[[#This Row],[Žiadosť o platbu]],Celkový_súbor!A:A,1,FALSE)=Prehlad_ZoP[[#This Row],[Žiadosť o platbu]],"áno"),"nie")</f>
        <v>nie</v>
      </c>
    </row>
    <row r="1673" spans="3:71" x14ac:dyDescent="0.25">
      <c r="C1673" s="88" t="s">
        <v>1930</v>
      </c>
      <c r="E1673" s="9"/>
      <c r="L1673" s="88" t="s">
        <v>2039</v>
      </c>
      <c r="M1673" s="88" t="s">
        <v>1932</v>
      </c>
      <c r="N1673" s="88" t="s">
        <v>583</v>
      </c>
      <c r="Z1673" s="88" t="s">
        <v>298</v>
      </c>
      <c r="AA1673" s="88" t="s">
        <v>298</v>
      </c>
      <c r="AW1673" s="88">
        <v>3040</v>
      </c>
      <c r="BR1673" s="166" t="s">
        <v>219</v>
      </c>
      <c r="BS1673" t="str">
        <f>_xlfn.IFNA(IF(VLOOKUP(Prehlad_ZoP[[#This Row],[Žiadosť o platbu]],Celkový_súbor!A:A,1,FALSE)=Prehlad_ZoP[[#This Row],[Žiadosť o platbu]],"áno"),"nie")</f>
        <v>nie</v>
      </c>
    </row>
    <row r="1674" spans="3:71" x14ac:dyDescent="0.25">
      <c r="C1674" s="88" t="s">
        <v>1930</v>
      </c>
      <c r="E1674" s="9"/>
      <c r="L1674" s="88" t="s">
        <v>2040</v>
      </c>
      <c r="M1674" s="88" t="s">
        <v>1932</v>
      </c>
      <c r="N1674" s="88" t="s">
        <v>583</v>
      </c>
      <c r="Z1674" s="88" t="s">
        <v>298</v>
      </c>
      <c r="AA1674" s="88" t="s">
        <v>298</v>
      </c>
      <c r="AW1674" s="88">
        <v>2000</v>
      </c>
      <c r="BR1674" s="166" t="s">
        <v>219</v>
      </c>
      <c r="BS1674" t="str">
        <f>_xlfn.IFNA(IF(VLOOKUP(Prehlad_ZoP[[#This Row],[Žiadosť o platbu]],Celkový_súbor!A:A,1,FALSE)=Prehlad_ZoP[[#This Row],[Žiadosť o platbu]],"áno"),"nie")</f>
        <v>nie</v>
      </c>
    </row>
    <row r="1675" spans="3:71" x14ac:dyDescent="0.25">
      <c r="C1675" s="88" t="s">
        <v>1930</v>
      </c>
      <c r="E1675" s="9"/>
      <c r="L1675" s="88" t="s">
        <v>2041</v>
      </c>
      <c r="M1675" s="88" t="s">
        <v>1932</v>
      </c>
      <c r="N1675" s="88" t="s">
        <v>583</v>
      </c>
      <c r="Z1675" s="88" t="s">
        <v>298</v>
      </c>
      <c r="AA1675" s="88" t="s">
        <v>298</v>
      </c>
      <c r="AW1675" s="88">
        <v>1500</v>
      </c>
      <c r="BR1675" s="166" t="s">
        <v>219</v>
      </c>
      <c r="BS1675" t="str">
        <f>_xlfn.IFNA(IF(VLOOKUP(Prehlad_ZoP[[#This Row],[Žiadosť o platbu]],Celkový_súbor!A:A,1,FALSE)=Prehlad_ZoP[[#This Row],[Žiadosť o platbu]],"áno"),"nie")</f>
        <v>nie</v>
      </c>
    </row>
    <row r="1676" spans="3:71" x14ac:dyDescent="0.25">
      <c r="C1676" s="88" t="s">
        <v>1930</v>
      </c>
      <c r="E1676" s="9"/>
      <c r="L1676" s="88" t="s">
        <v>2042</v>
      </c>
      <c r="M1676" s="88" t="s">
        <v>1932</v>
      </c>
      <c r="N1676" s="88" t="s">
        <v>583</v>
      </c>
      <c r="Z1676" s="88" t="s">
        <v>298</v>
      </c>
      <c r="AA1676" s="88" t="s">
        <v>298</v>
      </c>
      <c r="AW1676" s="88">
        <v>3496</v>
      </c>
      <c r="BR1676" s="166" t="s">
        <v>219</v>
      </c>
      <c r="BS1676" t="str">
        <f>_xlfn.IFNA(IF(VLOOKUP(Prehlad_ZoP[[#This Row],[Žiadosť o platbu]],Celkový_súbor!A:A,1,FALSE)=Prehlad_ZoP[[#This Row],[Žiadosť o platbu]],"áno"),"nie")</f>
        <v>nie</v>
      </c>
    </row>
    <row r="1677" spans="3:71" x14ac:dyDescent="0.25">
      <c r="C1677" s="88" t="s">
        <v>1930</v>
      </c>
      <c r="E1677" s="9"/>
      <c r="L1677" s="88" t="s">
        <v>2043</v>
      </c>
      <c r="M1677" s="88" t="s">
        <v>1932</v>
      </c>
      <c r="N1677" s="88" t="s">
        <v>583</v>
      </c>
      <c r="Z1677" s="88" t="s">
        <v>298</v>
      </c>
      <c r="AA1677" s="88" t="s">
        <v>298</v>
      </c>
      <c r="AW1677" s="88">
        <v>3933</v>
      </c>
      <c r="BR1677" s="166" t="s">
        <v>219</v>
      </c>
      <c r="BS1677" t="str">
        <f>_xlfn.IFNA(IF(VLOOKUP(Prehlad_ZoP[[#This Row],[Žiadosť o platbu]],Celkový_súbor!A:A,1,FALSE)=Prehlad_ZoP[[#This Row],[Žiadosť o platbu]],"áno"),"nie")</f>
        <v>nie</v>
      </c>
    </row>
    <row r="1678" spans="3:71" x14ac:dyDescent="0.25">
      <c r="C1678" s="88" t="s">
        <v>1930</v>
      </c>
      <c r="E1678" s="9"/>
      <c r="L1678" s="88" t="s">
        <v>2044</v>
      </c>
      <c r="M1678" s="88" t="s">
        <v>1932</v>
      </c>
      <c r="N1678" s="88" t="s">
        <v>583</v>
      </c>
      <c r="Z1678" s="88" t="s">
        <v>298</v>
      </c>
      <c r="AA1678" s="88" t="s">
        <v>298</v>
      </c>
      <c r="AW1678" s="88">
        <v>3933</v>
      </c>
      <c r="BR1678" s="166" t="s">
        <v>219</v>
      </c>
      <c r="BS1678" t="str">
        <f>_xlfn.IFNA(IF(VLOOKUP(Prehlad_ZoP[[#This Row],[Žiadosť o platbu]],Celkový_súbor!A:A,1,FALSE)=Prehlad_ZoP[[#This Row],[Žiadosť o platbu]],"áno"),"nie")</f>
        <v>nie</v>
      </c>
    </row>
    <row r="1679" spans="3:71" x14ac:dyDescent="0.25">
      <c r="C1679" s="88" t="s">
        <v>1930</v>
      </c>
      <c r="E1679" s="9"/>
      <c r="L1679" s="88" t="s">
        <v>2045</v>
      </c>
      <c r="M1679" s="88" t="s">
        <v>1932</v>
      </c>
      <c r="N1679" s="88" t="s">
        <v>583</v>
      </c>
      <c r="Z1679" s="88" t="s">
        <v>298</v>
      </c>
      <c r="AA1679" s="88" t="s">
        <v>298</v>
      </c>
      <c r="AW1679" s="88">
        <v>2660</v>
      </c>
      <c r="BR1679" s="166" t="s">
        <v>219</v>
      </c>
      <c r="BS1679" t="str">
        <f>_xlfn.IFNA(IF(VLOOKUP(Prehlad_ZoP[[#This Row],[Žiadosť o platbu]],Celkový_súbor!A:A,1,FALSE)=Prehlad_ZoP[[#This Row],[Žiadosť o platbu]],"áno"),"nie")</f>
        <v>nie</v>
      </c>
    </row>
    <row r="1680" spans="3:71" x14ac:dyDescent="0.25">
      <c r="C1680" s="88" t="s">
        <v>1930</v>
      </c>
      <c r="E1680" s="9"/>
      <c r="L1680" s="88" t="s">
        <v>2046</v>
      </c>
      <c r="M1680" s="88" t="s">
        <v>1932</v>
      </c>
      <c r="N1680" s="88" t="s">
        <v>583</v>
      </c>
      <c r="Z1680" s="88" t="s">
        <v>298</v>
      </c>
      <c r="AA1680" s="88" t="s">
        <v>298</v>
      </c>
      <c r="AW1680" s="88">
        <v>4370</v>
      </c>
      <c r="BR1680" s="166" t="s">
        <v>219</v>
      </c>
      <c r="BS1680" t="str">
        <f>_xlfn.IFNA(IF(VLOOKUP(Prehlad_ZoP[[#This Row],[Žiadosť o platbu]],Celkový_súbor!A:A,1,FALSE)=Prehlad_ZoP[[#This Row],[Žiadosť o platbu]],"áno"),"nie")</f>
        <v>nie</v>
      </c>
    </row>
    <row r="1681" spans="3:71" x14ac:dyDescent="0.25">
      <c r="C1681" s="88" t="s">
        <v>1930</v>
      </c>
      <c r="E1681" s="9"/>
      <c r="L1681" s="88" t="s">
        <v>2047</v>
      </c>
      <c r="M1681" s="88" t="s">
        <v>1932</v>
      </c>
      <c r="N1681" s="88" t="s">
        <v>583</v>
      </c>
      <c r="Z1681" s="88" t="s">
        <v>298</v>
      </c>
      <c r="AA1681" s="88" t="s">
        <v>298</v>
      </c>
      <c r="AW1681" s="88">
        <v>3040</v>
      </c>
      <c r="BR1681" s="166" t="s">
        <v>219</v>
      </c>
      <c r="BS1681" t="str">
        <f>_xlfn.IFNA(IF(VLOOKUP(Prehlad_ZoP[[#This Row],[Žiadosť o platbu]],Celkový_súbor!A:A,1,FALSE)=Prehlad_ZoP[[#This Row],[Žiadosť o platbu]],"áno"),"nie")</f>
        <v>nie</v>
      </c>
    </row>
    <row r="1682" spans="3:71" x14ac:dyDescent="0.25">
      <c r="C1682" s="88" t="s">
        <v>1930</v>
      </c>
      <c r="E1682" s="9"/>
      <c r="L1682" s="88" t="s">
        <v>2048</v>
      </c>
      <c r="M1682" s="88" t="s">
        <v>1932</v>
      </c>
      <c r="N1682" s="88" t="s">
        <v>583</v>
      </c>
      <c r="Z1682" s="88" t="s">
        <v>298</v>
      </c>
      <c r="AA1682" s="88" t="s">
        <v>298</v>
      </c>
      <c r="AW1682" s="88">
        <v>4370</v>
      </c>
      <c r="BR1682" s="166" t="s">
        <v>219</v>
      </c>
      <c r="BS1682" t="str">
        <f>_xlfn.IFNA(IF(VLOOKUP(Prehlad_ZoP[[#This Row],[Žiadosť o platbu]],Celkový_súbor!A:A,1,FALSE)=Prehlad_ZoP[[#This Row],[Žiadosť o platbu]],"áno"),"nie")</f>
        <v>nie</v>
      </c>
    </row>
    <row r="1683" spans="3:71" x14ac:dyDescent="0.25">
      <c r="C1683" s="88" t="s">
        <v>1930</v>
      </c>
      <c r="E1683" s="9"/>
      <c r="L1683" s="88" t="s">
        <v>2049</v>
      </c>
      <c r="M1683" s="88" t="s">
        <v>1932</v>
      </c>
      <c r="N1683" s="88" t="s">
        <v>583</v>
      </c>
      <c r="Z1683" s="88" t="s">
        <v>298</v>
      </c>
      <c r="AA1683" s="88" t="s">
        <v>298</v>
      </c>
      <c r="AW1683" s="88">
        <v>4025</v>
      </c>
      <c r="BR1683" s="166" t="s">
        <v>219</v>
      </c>
      <c r="BS1683" t="str">
        <f>_xlfn.IFNA(IF(VLOOKUP(Prehlad_ZoP[[#This Row],[Žiadosť o platbu]],Celkový_súbor!A:A,1,FALSE)=Prehlad_ZoP[[#This Row],[Žiadosť o platbu]],"áno"),"nie")</f>
        <v>nie</v>
      </c>
    </row>
    <row r="1684" spans="3:71" x14ac:dyDescent="0.25">
      <c r="C1684" s="88" t="s">
        <v>1930</v>
      </c>
      <c r="E1684" s="9"/>
      <c r="L1684" s="88" t="s">
        <v>2050</v>
      </c>
      <c r="M1684" s="88" t="s">
        <v>1932</v>
      </c>
      <c r="N1684" s="88" t="s">
        <v>583</v>
      </c>
      <c r="Z1684" s="88" t="s">
        <v>298</v>
      </c>
      <c r="AA1684" s="88" t="s">
        <v>298</v>
      </c>
      <c r="AW1684" s="88">
        <v>1500</v>
      </c>
      <c r="BR1684" s="166" t="s">
        <v>219</v>
      </c>
      <c r="BS1684" t="str">
        <f>_xlfn.IFNA(IF(VLOOKUP(Prehlad_ZoP[[#This Row],[Žiadosť o platbu]],Celkový_súbor!A:A,1,FALSE)=Prehlad_ZoP[[#This Row],[Žiadosť o platbu]],"áno"),"nie")</f>
        <v>nie</v>
      </c>
    </row>
    <row r="1685" spans="3:71" x14ac:dyDescent="0.25">
      <c r="C1685" s="88" t="s">
        <v>1930</v>
      </c>
      <c r="E1685" s="9"/>
      <c r="L1685" s="88" t="s">
        <v>2051</v>
      </c>
      <c r="M1685" s="88" t="s">
        <v>1932</v>
      </c>
      <c r="N1685" s="88" t="s">
        <v>583</v>
      </c>
      <c r="Z1685" s="88" t="s">
        <v>298</v>
      </c>
      <c r="AA1685" s="88" t="s">
        <v>298</v>
      </c>
      <c r="AW1685" s="88">
        <v>2660</v>
      </c>
      <c r="BR1685" s="166" t="s">
        <v>219</v>
      </c>
      <c r="BS1685" t="str">
        <f>_xlfn.IFNA(IF(VLOOKUP(Prehlad_ZoP[[#This Row],[Žiadosť o platbu]],Celkový_súbor!A:A,1,FALSE)=Prehlad_ZoP[[#This Row],[Žiadosť o platbu]],"áno"),"nie")</f>
        <v>nie</v>
      </c>
    </row>
    <row r="1686" spans="3:71" x14ac:dyDescent="0.25">
      <c r="C1686" s="88" t="s">
        <v>1930</v>
      </c>
      <c r="E1686" s="9"/>
      <c r="L1686" s="88" t="s">
        <v>2052</v>
      </c>
      <c r="M1686" s="88" t="s">
        <v>1932</v>
      </c>
      <c r="N1686" s="88" t="s">
        <v>583</v>
      </c>
      <c r="Z1686" s="88" t="s">
        <v>298</v>
      </c>
      <c r="AA1686" s="88" t="s">
        <v>298</v>
      </c>
      <c r="AW1686" s="88">
        <v>3040</v>
      </c>
      <c r="BR1686" s="166" t="s">
        <v>219</v>
      </c>
      <c r="BS1686" t="str">
        <f>_xlfn.IFNA(IF(VLOOKUP(Prehlad_ZoP[[#This Row],[Žiadosť o platbu]],Celkový_súbor!A:A,1,FALSE)=Prehlad_ZoP[[#This Row],[Žiadosť o platbu]],"áno"),"nie")</f>
        <v>nie</v>
      </c>
    </row>
    <row r="1687" spans="3:71" x14ac:dyDescent="0.25">
      <c r="C1687" s="88" t="s">
        <v>1930</v>
      </c>
      <c r="E1687" s="9"/>
      <c r="L1687" s="88" t="s">
        <v>2053</v>
      </c>
      <c r="M1687" s="88" t="s">
        <v>1932</v>
      </c>
      <c r="N1687" s="88" t="s">
        <v>583</v>
      </c>
      <c r="Z1687" s="88" t="s">
        <v>298</v>
      </c>
      <c r="AA1687" s="88" t="s">
        <v>298</v>
      </c>
      <c r="AW1687" s="88">
        <v>3000</v>
      </c>
      <c r="BR1687" s="166" t="s">
        <v>219</v>
      </c>
      <c r="BS1687" t="str">
        <f>_xlfn.IFNA(IF(VLOOKUP(Prehlad_ZoP[[#This Row],[Žiadosť o platbu]],Celkový_súbor!A:A,1,FALSE)=Prehlad_ZoP[[#This Row],[Žiadosť o platbu]],"áno"),"nie")</f>
        <v>nie</v>
      </c>
    </row>
    <row r="1688" spans="3:71" x14ac:dyDescent="0.25">
      <c r="C1688" s="88" t="s">
        <v>1930</v>
      </c>
      <c r="E1688" s="9"/>
      <c r="L1688" s="88" t="s">
        <v>2054</v>
      </c>
      <c r="M1688" s="88" t="s">
        <v>1932</v>
      </c>
      <c r="N1688" s="88" t="s">
        <v>583</v>
      </c>
      <c r="Z1688" s="88" t="s">
        <v>298</v>
      </c>
      <c r="AA1688" s="88" t="s">
        <v>298</v>
      </c>
      <c r="AW1688" s="88">
        <v>3040</v>
      </c>
      <c r="BR1688" s="166" t="s">
        <v>219</v>
      </c>
      <c r="BS1688" t="str">
        <f>_xlfn.IFNA(IF(VLOOKUP(Prehlad_ZoP[[#This Row],[Žiadosť o platbu]],Celkový_súbor!A:A,1,FALSE)=Prehlad_ZoP[[#This Row],[Žiadosť o platbu]],"áno"),"nie")</f>
        <v>nie</v>
      </c>
    </row>
    <row r="1689" spans="3:71" x14ac:dyDescent="0.25">
      <c r="C1689" s="88" t="s">
        <v>1930</v>
      </c>
      <c r="E1689" s="9"/>
      <c r="L1689" s="88" t="s">
        <v>2055</v>
      </c>
      <c r="M1689" s="88" t="s">
        <v>1932</v>
      </c>
      <c r="N1689" s="88" t="s">
        <v>583</v>
      </c>
      <c r="Z1689" s="88" t="s">
        <v>298</v>
      </c>
      <c r="AA1689" s="88" t="s">
        <v>298</v>
      </c>
      <c r="AW1689" s="88">
        <v>3040</v>
      </c>
      <c r="BR1689" s="166" t="s">
        <v>219</v>
      </c>
      <c r="BS1689" t="str">
        <f>_xlfn.IFNA(IF(VLOOKUP(Prehlad_ZoP[[#This Row],[Žiadosť o platbu]],Celkový_súbor!A:A,1,FALSE)=Prehlad_ZoP[[#This Row],[Žiadosť o platbu]],"áno"),"nie")</f>
        <v>nie</v>
      </c>
    </row>
    <row r="1690" spans="3:71" x14ac:dyDescent="0.25">
      <c r="C1690" s="88" t="s">
        <v>1930</v>
      </c>
      <c r="E1690" s="9"/>
      <c r="L1690" s="88" t="s">
        <v>2056</v>
      </c>
      <c r="M1690" s="88" t="s">
        <v>1932</v>
      </c>
      <c r="N1690" s="88" t="s">
        <v>583</v>
      </c>
      <c r="Z1690" s="88" t="s">
        <v>298</v>
      </c>
      <c r="AA1690" s="88" t="s">
        <v>298</v>
      </c>
      <c r="AW1690" s="88">
        <v>2280</v>
      </c>
      <c r="BR1690" s="166" t="s">
        <v>219</v>
      </c>
      <c r="BS1690" t="str">
        <f>_xlfn.IFNA(IF(VLOOKUP(Prehlad_ZoP[[#This Row],[Žiadosť o platbu]],Celkový_súbor!A:A,1,FALSE)=Prehlad_ZoP[[#This Row],[Žiadosť o platbu]],"áno"),"nie")</f>
        <v>nie</v>
      </c>
    </row>
    <row r="1691" spans="3:71" x14ac:dyDescent="0.25">
      <c r="C1691" s="88" t="s">
        <v>1930</v>
      </c>
      <c r="E1691" s="9"/>
      <c r="L1691" s="88" t="s">
        <v>2057</v>
      </c>
      <c r="M1691" s="88" t="s">
        <v>1932</v>
      </c>
      <c r="N1691" s="88" t="s">
        <v>583</v>
      </c>
      <c r="Z1691" s="88" t="s">
        <v>298</v>
      </c>
      <c r="AA1691" s="88" t="s">
        <v>298</v>
      </c>
      <c r="AW1691" s="88">
        <v>1244</v>
      </c>
      <c r="BR1691" s="166" t="s">
        <v>219</v>
      </c>
      <c r="BS1691" t="str">
        <f>_xlfn.IFNA(IF(VLOOKUP(Prehlad_ZoP[[#This Row],[Žiadosť o platbu]],Celkový_súbor!A:A,1,FALSE)=Prehlad_ZoP[[#This Row],[Žiadosť o platbu]],"áno"),"nie")</f>
        <v>nie</v>
      </c>
    </row>
    <row r="1692" spans="3:71" x14ac:dyDescent="0.25">
      <c r="C1692" s="88" t="s">
        <v>1930</v>
      </c>
      <c r="E1692" s="9"/>
      <c r="L1692" s="88" t="s">
        <v>2058</v>
      </c>
      <c r="M1692" s="88" t="s">
        <v>1932</v>
      </c>
      <c r="N1692" s="88" t="s">
        <v>583</v>
      </c>
      <c r="Z1692" s="88" t="s">
        <v>298</v>
      </c>
      <c r="AA1692" s="88" t="s">
        <v>298</v>
      </c>
      <c r="AW1692" s="88">
        <v>1500</v>
      </c>
      <c r="BR1692" s="166" t="s">
        <v>219</v>
      </c>
      <c r="BS1692" t="str">
        <f>_xlfn.IFNA(IF(VLOOKUP(Prehlad_ZoP[[#This Row],[Žiadosť o platbu]],Celkový_súbor!A:A,1,FALSE)=Prehlad_ZoP[[#This Row],[Žiadosť o platbu]],"áno"),"nie")</f>
        <v>nie</v>
      </c>
    </row>
    <row r="1693" spans="3:71" x14ac:dyDescent="0.25">
      <c r="C1693" s="88" t="s">
        <v>1930</v>
      </c>
      <c r="E1693" s="9"/>
      <c r="L1693" s="88" t="s">
        <v>2059</v>
      </c>
      <c r="M1693" s="88" t="s">
        <v>1932</v>
      </c>
      <c r="N1693" s="88" t="s">
        <v>583</v>
      </c>
      <c r="Z1693" s="88" t="s">
        <v>298</v>
      </c>
      <c r="AA1693" s="88" t="s">
        <v>298</v>
      </c>
      <c r="AW1693" s="88">
        <v>3933</v>
      </c>
      <c r="BR1693" s="166" t="s">
        <v>219</v>
      </c>
      <c r="BS1693" t="str">
        <f>_xlfn.IFNA(IF(VLOOKUP(Prehlad_ZoP[[#This Row],[Žiadosť o platbu]],Celkový_súbor!A:A,1,FALSE)=Prehlad_ZoP[[#This Row],[Žiadosť o platbu]],"áno"),"nie")</f>
        <v>nie</v>
      </c>
    </row>
    <row r="1694" spans="3:71" x14ac:dyDescent="0.25">
      <c r="C1694" s="88" t="s">
        <v>1930</v>
      </c>
      <c r="E1694" s="9"/>
      <c r="L1694" s="88" t="s">
        <v>2060</v>
      </c>
      <c r="M1694" s="88" t="s">
        <v>1932</v>
      </c>
      <c r="N1694" s="88" t="s">
        <v>583</v>
      </c>
      <c r="Z1694" s="88" t="s">
        <v>298</v>
      </c>
      <c r="AA1694" s="88" t="s">
        <v>298</v>
      </c>
      <c r="AW1694" s="88">
        <v>3496</v>
      </c>
      <c r="BR1694" s="166" t="s">
        <v>219</v>
      </c>
      <c r="BS1694" t="str">
        <f>_xlfn.IFNA(IF(VLOOKUP(Prehlad_ZoP[[#This Row],[Žiadosť o platbu]],Celkový_súbor!A:A,1,FALSE)=Prehlad_ZoP[[#This Row],[Žiadosť o platbu]],"áno"),"nie")</f>
        <v>nie</v>
      </c>
    </row>
    <row r="1695" spans="3:71" x14ac:dyDescent="0.25">
      <c r="C1695" s="88" t="s">
        <v>1930</v>
      </c>
      <c r="E1695" s="9"/>
      <c r="L1695" s="88" t="s">
        <v>2061</v>
      </c>
      <c r="M1695" s="88" t="s">
        <v>1932</v>
      </c>
      <c r="N1695" s="88" t="s">
        <v>583</v>
      </c>
      <c r="Z1695" s="88" t="s">
        <v>298</v>
      </c>
      <c r="AA1695" s="88" t="s">
        <v>298</v>
      </c>
      <c r="AW1695" s="88">
        <v>1500</v>
      </c>
      <c r="BR1695" s="166" t="s">
        <v>219</v>
      </c>
      <c r="BS1695" t="str">
        <f>_xlfn.IFNA(IF(VLOOKUP(Prehlad_ZoP[[#This Row],[Žiadosť o platbu]],Celkový_súbor!A:A,1,FALSE)=Prehlad_ZoP[[#This Row],[Žiadosť o platbu]],"áno"),"nie")</f>
        <v>nie</v>
      </c>
    </row>
    <row r="1696" spans="3:71" x14ac:dyDescent="0.25">
      <c r="C1696" s="88" t="s">
        <v>1930</v>
      </c>
      <c r="E1696" s="9"/>
      <c r="L1696" s="88" t="s">
        <v>2062</v>
      </c>
      <c r="M1696" s="88" t="s">
        <v>1932</v>
      </c>
      <c r="N1696" s="88" t="s">
        <v>583</v>
      </c>
      <c r="Z1696" s="88" t="s">
        <v>298</v>
      </c>
      <c r="AA1696" s="88" t="s">
        <v>298</v>
      </c>
      <c r="AW1696" s="88">
        <v>3040</v>
      </c>
      <c r="BR1696" s="166" t="s">
        <v>219</v>
      </c>
      <c r="BS1696" t="str">
        <f>_xlfn.IFNA(IF(VLOOKUP(Prehlad_ZoP[[#This Row],[Žiadosť o platbu]],Celkový_súbor!A:A,1,FALSE)=Prehlad_ZoP[[#This Row],[Žiadosť o platbu]],"áno"),"nie")</f>
        <v>nie</v>
      </c>
    </row>
    <row r="1697" spans="3:71" x14ac:dyDescent="0.25">
      <c r="C1697" s="88" t="s">
        <v>1930</v>
      </c>
      <c r="E1697" s="9"/>
      <c r="L1697" s="88" t="s">
        <v>2063</v>
      </c>
      <c r="M1697" s="88" t="s">
        <v>1932</v>
      </c>
      <c r="N1697" s="88" t="s">
        <v>583</v>
      </c>
      <c r="Z1697" s="88" t="s">
        <v>298</v>
      </c>
      <c r="AA1697" s="88" t="s">
        <v>298</v>
      </c>
      <c r="AW1697" s="88">
        <v>2622</v>
      </c>
      <c r="BR1697" s="166" t="s">
        <v>219</v>
      </c>
      <c r="BS1697" t="str">
        <f>_xlfn.IFNA(IF(VLOOKUP(Prehlad_ZoP[[#This Row],[Žiadosť o platbu]],Celkový_súbor!A:A,1,FALSE)=Prehlad_ZoP[[#This Row],[Žiadosť o platbu]],"áno"),"nie")</f>
        <v>nie</v>
      </c>
    </row>
    <row r="1698" spans="3:71" x14ac:dyDescent="0.25">
      <c r="C1698" s="88" t="s">
        <v>1930</v>
      </c>
      <c r="E1698" s="9"/>
      <c r="L1698" s="88" t="s">
        <v>2064</v>
      </c>
      <c r="M1698" s="88" t="s">
        <v>1932</v>
      </c>
      <c r="N1698" s="88" t="s">
        <v>583</v>
      </c>
      <c r="Z1698" s="88" t="s">
        <v>298</v>
      </c>
      <c r="AA1698" s="88" t="s">
        <v>298</v>
      </c>
      <c r="AW1698" s="88">
        <v>3496</v>
      </c>
      <c r="BR1698" s="166" t="s">
        <v>219</v>
      </c>
      <c r="BS1698" t="str">
        <f>_xlfn.IFNA(IF(VLOOKUP(Prehlad_ZoP[[#This Row],[Žiadosť o platbu]],Celkový_súbor!A:A,1,FALSE)=Prehlad_ZoP[[#This Row],[Žiadosť o platbu]],"áno"),"nie")</f>
        <v>nie</v>
      </c>
    </row>
    <row r="1699" spans="3:71" x14ac:dyDescent="0.25">
      <c r="C1699" s="88" t="s">
        <v>1930</v>
      </c>
      <c r="E1699" s="9"/>
      <c r="L1699" s="88" t="s">
        <v>2065</v>
      </c>
      <c r="M1699" s="88" t="s">
        <v>1932</v>
      </c>
      <c r="N1699" s="88" t="s">
        <v>583</v>
      </c>
      <c r="Z1699" s="88" t="s">
        <v>298</v>
      </c>
      <c r="AA1699" s="88" t="s">
        <v>298</v>
      </c>
      <c r="AW1699" s="88">
        <v>1500</v>
      </c>
      <c r="BR1699" s="166" t="s">
        <v>219</v>
      </c>
      <c r="BS1699" t="str">
        <f>_xlfn.IFNA(IF(VLOOKUP(Prehlad_ZoP[[#This Row],[Žiadosť o platbu]],Celkový_súbor!A:A,1,FALSE)=Prehlad_ZoP[[#This Row],[Žiadosť o platbu]],"áno"),"nie")</f>
        <v>nie</v>
      </c>
    </row>
    <row r="1700" spans="3:71" x14ac:dyDescent="0.25">
      <c r="C1700" s="88" t="s">
        <v>1930</v>
      </c>
      <c r="E1700" s="9"/>
      <c r="L1700" s="88" t="s">
        <v>2066</v>
      </c>
      <c r="M1700" s="88" t="s">
        <v>1932</v>
      </c>
      <c r="N1700" s="88" t="s">
        <v>583</v>
      </c>
      <c r="Z1700" s="88" t="s">
        <v>298</v>
      </c>
      <c r="AA1700" s="88" t="s">
        <v>298</v>
      </c>
      <c r="AW1700" s="88">
        <v>3040</v>
      </c>
      <c r="BR1700" s="166" t="s">
        <v>219</v>
      </c>
      <c r="BS1700" t="str">
        <f>_xlfn.IFNA(IF(VLOOKUP(Prehlad_ZoP[[#This Row],[Žiadosť o platbu]],Celkový_súbor!A:A,1,FALSE)=Prehlad_ZoP[[#This Row],[Žiadosť o platbu]],"áno"),"nie")</f>
        <v>nie</v>
      </c>
    </row>
    <row r="1701" spans="3:71" x14ac:dyDescent="0.25">
      <c r="C1701" s="88" t="s">
        <v>1930</v>
      </c>
      <c r="E1701" s="9"/>
      <c r="L1701" s="88" t="s">
        <v>2067</v>
      </c>
      <c r="M1701" s="88" t="s">
        <v>1932</v>
      </c>
      <c r="N1701" s="88" t="s">
        <v>583</v>
      </c>
      <c r="Z1701" s="88" t="s">
        <v>298</v>
      </c>
      <c r="AA1701" s="88" t="s">
        <v>298</v>
      </c>
      <c r="AW1701" s="88">
        <v>3040</v>
      </c>
      <c r="BR1701" s="166" t="s">
        <v>219</v>
      </c>
      <c r="BS1701" t="str">
        <f>_xlfn.IFNA(IF(VLOOKUP(Prehlad_ZoP[[#This Row],[Žiadosť o platbu]],Celkový_súbor!A:A,1,FALSE)=Prehlad_ZoP[[#This Row],[Žiadosť o platbu]],"áno"),"nie")</f>
        <v>nie</v>
      </c>
    </row>
    <row r="1702" spans="3:71" x14ac:dyDescent="0.25">
      <c r="C1702" s="88" t="s">
        <v>1930</v>
      </c>
      <c r="E1702" s="9"/>
      <c r="L1702" s="88" t="s">
        <v>2068</v>
      </c>
      <c r="M1702" s="88" t="s">
        <v>1932</v>
      </c>
      <c r="N1702" s="88" t="s">
        <v>583</v>
      </c>
      <c r="Z1702" s="88" t="s">
        <v>298</v>
      </c>
      <c r="AA1702" s="88" t="s">
        <v>298</v>
      </c>
      <c r="AW1702" s="88">
        <v>4370</v>
      </c>
      <c r="BR1702" s="166" t="s">
        <v>219</v>
      </c>
      <c r="BS1702" t="str">
        <f>_xlfn.IFNA(IF(VLOOKUP(Prehlad_ZoP[[#This Row],[Žiadosť o platbu]],Celkový_súbor!A:A,1,FALSE)=Prehlad_ZoP[[#This Row],[Žiadosť o platbu]],"áno"),"nie")</f>
        <v>nie</v>
      </c>
    </row>
    <row r="1703" spans="3:71" x14ac:dyDescent="0.25">
      <c r="C1703" s="88" t="s">
        <v>1930</v>
      </c>
      <c r="E1703" s="9"/>
      <c r="L1703" s="88" t="s">
        <v>2069</v>
      </c>
      <c r="M1703" s="88" t="s">
        <v>2070</v>
      </c>
      <c r="N1703" s="88" t="s">
        <v>633</v>
      </c>
      <c r="Z1703" s="88" t="s">
        <v>298</v>
      </c>
      <c r="AA1703" s="88" t="s">
        <v>298</v>
      </c>
      <c r="AW1703" s="88">
        <v>50434.15</v>
      </c>
      <c r="BR1703" s="166" t="s">
        <v>219</v>
      </c>
      <c r="BS1703" t="str">
        <f>_xlfn.IFNA(IF(VLOOKUP(Prehlad_ZoP[[#This Row],[Žiadosť o platbu]],Celkový_súbor!A:A,1,FALSE)=Prehlad_ZoP[[#This Row],[Žiadosť o platbu]],"áno"),"nie")</f>
        <v>nie</v>
      </c>
    </row>
    <row r="1704" spans="3:71" x14ac:dyDescent="0.25">
      <c r="C1704" s="88" t="s">
        <v>1930</v>
      </c>
      <c r="E1704" s="9"/>
      <c r="L1704" s="88" t="s">
        <v>2071</v>
      </c>
      <c r="M1704" s="88" t="s">
        <v>2070</v>
      </c>
      <c r="N1704" s="88" t="s">
        <v>633</v>
      </c>
      <c r="Z1704" s="88" t="s">
        <v>298</v>
      </c>
      <c r="AA1704" s="88" t="s">
        <v>298</v>
      </c>
      <c r="AW1704" s="88">
        <v>1643.33</v>
      </c>
      <c r="BR1704" s="166" t="s">
        <v>219</v>
      </c>
      <c r="BS1704" t="str">
        <f>_xlfn.IFNA(IF(VLOOKUP(Prehlad_ZoP[[#This Row],[Žiadosť o platbu]],Celkový_súbor!A:A,1,FALSE)=Prehlad_ZoP[[#This Row],[Žiadosť o platbu]],"áno"),"nie")</f>
        <v>nie</v>
      </c>
    </row>
    <row r="1705" spans="3:71" x14ac:dyDescent="0.25">
      <c r="C1705" s="88" t="s">
        <v>2072</v>
      </c>
      <c r="E1705" s="9"/>
      <c r="L1705" s="88" t="s">
        <v>2073</v>
      </c>
      <c r="M1705" s="88" t="s">
        <v>2074</v>
      </c>
      <c r="N1705" s="88" t="s">
        <v>583</v>
      </c>
      <c r="Z1705" s="88" t="s">
        <v>298</v>
      </c>
      <c r="AA1705" s="88" t="s">
        <v>298</v>
      </c>
      <c r="AW1705" s="88">
        <v>3040</v>
      </c>
      <c r="BR1705" s="166" t="s">
        <v>219</v>
      </c>
      <c r="BS1705" t="str">
        <f>_xlfn.IFNA(IF(VLOOKUP(Prehlad_ZoP[[#This Row],[Žiadosť o platbu]],Celkový_súbor!A:A,1,FALSE)=Prehlad_ZoP[[#This Row],[Žiadosť o platbu]],"áno"),"nie")</f>
        <v>nie</v>
      </c>
    </row>
    <row r="1706" spans="3:71" x14ac:dyDescent="0.25">
      <c r="C1706" s="88" t="s">
        <v>2072</v>
      </c>
      <c r="E1706" s="9"/>
      <c r="L1706" s="88" t="s">
        <v>2075</v>
      </c>
      <c r="M1706" s="88" t="s">
        <v>2074</v>
      </c>
      <c r="N1706" s="88" t="s">
        <v>583</v>
      </c>
      <c r="Z1706" s="88" t="s">
        <v>298</v>
      </c>
      <c r="AA1706" s="88" t="s">
        <v>298</v>
      </c>
      <c r="AW1706" s="88">
        <v>1500</v>
      </c>
      <c r="BR1706" s="166" t="s">
        <v>219</v>
      </c>
      <c r="BS1706" t="str">
        <f>_xlfn.IFNA(IF(VLOOKUP(Prehlad_ZoP[[#This Row],[Žiadosť o platbu]],Celkový_súbor!A:A,1,FALSE)=Prehlad_ZoP[[#This Row],[Žiadosť o platbu]],"áno"),"nie")</f>
        <v>nie</v>
      </c>
    </row>
    <row r="1707" spans="3:71" x14ac:dyDescent="0.25">
      <c r="C1707" s="88" t="s">
        <v>2072</v>
      </c>
      <c r="E1707" s="9"/>
      <c r="L1707" s="88" t="s">
        <v>2076</v>
      </c>
      <c r="M1707" s="88" t="s">
        <v>2074</v>
      </c>
      <c r="N1707" s="88" t="s">
        <v>583</v>
      </c>
      <c r="Z1707" s="88" t="s">
        <v>298</v>
      </c>
      <c r="AA1707" s="88" t="s">
        <v>298</v>
      </c>
      <c r="AW1707" s="88">
        <v>1500</v>
      </c>
      <c r="BR1707" s="166" t="s">
        <v>219</v>
      </c>
      <c r="BS1707" t="str">
        <f>_xlfn.IFNA(IF(VLOOKUP(Prehlad_ZoP[[#This Row],[Žiadosť o platbu]],Celkový_súbor!A:A,1,FALSE)=Prehlad_ZoP[[#This Row],[Žiadosť o platbu]],"áno"),"nie")</f>
        <v>nie</v>
      </c>
    </row>
    <row r="1708" spans="3:71" x14ac:dyDescent="0.25">
      <c r="C1708" s="88" t="s">
        <v>2072</v>
      </c>
      <c r="E1708" s="9"/>
      <c r="L1708" s="88" t="s">
        <v>2077</v>
      </c>
      <c r="M1708" s="88" t="s">
        <v>2074</v>
      </c>
      <c r="N1708" s="88" t="s">
        <v>583</v>
      </c>
      <c r="Z1708" s="88" t="s">
        <v>298</v>
      </c>
      <c r="AA1708" s="88" t="s">
        <v>298</v>
      </c>
      <c r="AW1708" s="88">
        <v>1500</v>
      </c>
      <c r="BR1708" s="166" t="s">
        <v>219</v>
      </c>
      <c r="BS1708" t="str">
        <f>_xlfn.IFNA(IF(VLOOKUP(Prehlad_ZoP[[#This Row],[Žiadosť o platbu]],Celkový_súbor!A:A,1,FALSE)=Prehlad_ZoP[[#This Row],[Žiadosť o platbu]],"áno"),"nie")</f>
        <v>nie</v>
      </c>
    </row>
    <row r="1709" spans="3:71" x14ac:dyDescent="0.25">
      <c r="C1709" s="88" t="s">
        <v>2072</v>
      </c>
      <c r="E1709" s="9"/>
      <c r="L1709" s="88" t="s">
        <v>2078</v>
      </c>
      <c r="M1709" s="88" t="s">
        <v>2074</v>
      </c>
      <c r="N1709" s="88" t="s">
        <v>583</v>
      </c>
      <c r="Z1709" s="88" t="s">
        <v>298</v>
      </c>
      <c r="AA1709" s="88" t="s">
        <v>298</v>
      </c>
      <c r="AW1709" s="88">
        <v>1500</v>
      </c>
      <c r="BR1709" s="166" t="s">
        <v>219</v>
      </c>
      <c r="BS1709" t="str">
        <f>_xlfn.IFNA(IF(VLOOKUP(Prehlad_ZoP[[#This Row],[Žiadosť o platbu]],Celkový_súbor!A:A,1,FALSE)=Prehlad_ZoP[[#This Row],[Žiadosť o platbu]],"áno"),"nie")</f>
        <v>nie</v>
      </c>
    </row>
    <row r="1710" spans="3:71" x14ac:dyDescent="0.25">
      <c r="C1710" s="88" t="s">
        <v>2072</v>
      </c>
      <c r="E1710" s="9"/>
      <c r="L1710" s="88" t="s">
        <v>2079</v>
      </c>
      <c r="M1710" s="88" t="s">
        <v>2074</v>
      </c>
      <c r="N1710" s="88" t="s">
        <v>583</v>
      </c>
      <c r="Z1710" s="88" t="s">
        <v>298</v>
      </c>
      <c r="AA1710" s="88" t="s">
        <v>298</v>
      </c>
      <c r="AW1710" s="88">
        <v>1500</v>
      </c>
      <c r="BR1710" s="166" t="s">
        <v>219</v>
      </c>
      <c r="BS1710" t="str">
        <f>_xlfn.IFNA(IF(VLOOKUP(Prehlad_ZoP[[#This Row],[Žiadosť o platbu]],Celkový_súbor!A:A,1,FALSE)=Prehlad_ZoP[[#This Row],[Žiadosť o platbu]],"áno"),"nie")</f>
        <v>nie</v>
      </c>
    </row>
    <row r="1711" spans="3:71" x14ac:dyDescent="0.25">
      <c r="C1711" s="88" t="s">
        <v>2072</v>
      </c>
      <c r="E1711" s="9"/>
      <c r="L1711" s="88" t="s">
        <v>2080</v>
      </c>
      <c r="M1711" s="88" t="s">
        <v>2074</v>
      </c>
      <c r="N1711" s="88" t="s">
        <v>583</v>
      </c>
      <c r="Z1711" s="88" t="s">
        <v>298</v>
      </c>
      <c r="AA1711" s="88" t="s">
        <v>298</v>
      </c>
      <c r="AW1711" s="88">
        <v>1725</v>
      </c>
      <c r="BR1711" s="166" t="s">
        <v>219</v>
      </c>
      <c r="BS1711" t="str">
        <f>_xlfn.IFNA(IF(VLOOKUP(Prehlad_ZoP[[#This Row],[Žiadosť o platbu]],Celkový_súbor!A:A,1,FALSE)=Prehlad_ZoP[[#This Row],[Žiadosť o platbu]],"áno"),"nie")</f>
        <v>nie</v>
      </c>
    </row>
    <row r="1712" spans="3:71" x14ac:dyDescent="0.25">
      <c r="C1712" s="88" t="s">
        <v>2072</v>
      </c>
      <c r="E1712" s="9"/>
      <c r="L1712" s="88" t="s">
        <v>2081</v>
      </c>
      <c r="M1712" s="88" t="s">
        <v>2074</v>
      </c>
      <c r="N1712" s="88" t="s">
        <v>583</v>
      </c>
      <c r="Z1712" s="88" t="s">
        <v>298</v>
      </c>
      <c r="AA1712" s="88" t="s">
        <v>298</v>
      </c>
      <c r="AW1712" s="88">
        <v>2875</v>
      </c>
      <c r="BR1712" s="166" t="s">
        <v>219</v>
      </c>
      <c r="BS1712" t="str">
        <f>_xlfn.IFNA(IF(VLOOKUP(Prehlad_ZoP[[#This Row],[Žiadosť o platbu]],Celkový_súbor!A:A,1,FALSE)=Prehlad_ZoP[[#This Row],[Žiadosť o platbu]],"áno"),"nie")</f>
        <v>nie</v>
      </c>
    </row>
    <row r="1713" spans="3:71" x14ac:dyDescent="0.25">
      <c r="C1713" s="88" t="s">
        <v>2072</v>
      </c>
      <c r="E1713" s="9"/>
      <c r="L1713" s="88" t="s">
        <v>2082</v>
      </c>
      <c r="M1713" s="88" t="s">
        <v>2074</v>
      </c>
      <c r="N1713" s="88" t="s">
        <v>583</v>
      </c>
      <c r="Z1713" s="88" t="s">
        <v>298</v>
      </c>
      <c r="AA1713" s="88" t="s">
        <v>298</v>
      </c>
      <c r="AW1713" s="88">
        <v>2280</v>
      </c>
      <c r="BR1713" s="166" t="s">
        <v>219</v>
      </c>
      <c r="BS1713" t="str">
        <f>_xlfn.IFNA(IF(VLOOKUP(Prehlad_ZoP[[#This Row],[Žiadosť o platbu]],Celkový_súbor!A:A,1,FALSE)=Prehlad_ZoP[[#This Row],[Žiadosť o platbu]],"áno"),"nie")</f>
        <v>nie</v>
      </c>
    </row>
    <row r="1714" spans="3:71" x14ac:dyDescent="0.25">
      <c r="C1714" s="88" t="s">
        <v>2072</v>
      </c>
      <c r="E1714" s="9"/>
      <c r="L1714" s="88" t="s">
        <v>2083</v>
      </c>
      <c r="M1714" s="88" t="s">
        <v>2074</v>
      </c>
      <c r="N1714" s="88" t="s">
        <v>583</v>
      </c>
      <c r="Z1714" s="88" t="s">
        <v>298</v>
      </c>
      <c r="AA1714" s="88" t="s">
        <v>298</v>
      </c>
      <c r="AW1714" s="88">
        <v>1500</v>
      </c>
      <c r="BR1714" s="166" t="s">
        <v>219</v>
      </c>
      <c r="BS1714" t="str">
        <f>_xlfn.IFNA(IF(VLOOKUP(Prehlad_ZoP[[#This Row],[Žiadosť o platbu]],Celkový_súbor!A:A,1,FALSE)=Prehlad_ZoP[[#This Row],[Žiadosť o platbu]],"áno"),"nie")</f>
        <v>nie</v>
      </c>
    </row>
    <row r="1715" spans="3:71" x14ac:dyDescent="0.25">
      <c r="C1715" s="88" t="s">
        <v>2072</v>
      </c>
      <c r="E1715" s="9"/>
      <c r="L1715" s="88" t="s">
        <v>2084</v>
      </c>
      <c r="M1715" s="88" t="s">
        <v>2074</v>
      </c>
      <c r="N1715" s="88" t="s">
        <v>583</v>
      </c>
      <c r="Z1715" s="88" t="s">
        <v>298</v>
      </c>
      <c r="AA1715" s="88" t="s">
        <v>298</v>
      </c>
      <c r="AW1715" s="88">
        <v>1500</v>
      </c>
      <c r="BR1715" s="166" t="s">
        <v>219</v>
      </c>
      <c r="BS1715" t="str">
        <f>_xlfn.IFNA(IF(VLOOKUP(Prehlad_ZoP[[#This Row],[Žiadosť o platbu]],Celkový_súbor!A:A,1,FALSE)=Prehlad_ZoP[[#This Row],[Žiadosť o platbu]],"áno"),"nie")</f>
        <v>nie</v>
      </c>
    </row>
    <row r="1716" spans="3:71" x14ac:dyDescent="0.25">
      <c r="C1716" s="88" t="s">
        <v>2072</v>
      </c>
      <c r="E1716" s="9"/>
      <c r="L1716" s="88" t="s">
        <v>2085</v>
      </c>
      <c r="M1716" s="88" t="s">
        <v>2074</v>
      </c>
      <c r="N1716" s="88" t="s">
        <v>583</v>
      </c>
      <c r="Z1716" s="88" t="s">
        <v>298</v>
      </c>
      <c r="AA1716" s="88" t="s">
        <v>298</v>
      </c>
      <c r="AW1716" s="88">
        <v>4235</v>
      </c>
      <c r="BR1716" s="166" t="s">
        <v>219</v>
      </c>
      <c r="BS1716" t="str">
        <f>_xlfn.IFNA(IF(VLOOKUP(Prehlad_ZoP[[#This Row],[Žiadosť o platbu]],Celkový_súbor!A:A,1,FALSE)=Prehlad_ZoP[[#This Row],[Žiadosť o platbu]],"áno"),"nie")</f>
        <v>nie</v>
      </c>
    </row>
    <row r="1717" spans="3:71" x14ac:dyDescent="0.25">
      <c r="C1717" s="88" t="s">
        <v>2072</v>
      </c>
      <c r="E1717" s="9"/>
      <c r="L1717" s="88" t="s">
        <v>2086</v>
      </c>
      <c r="M1717" s="88" t="s">
        <v>2074</v>
      </c>
      <c r="N1717" s="88" t="s">
        <v>583</v>
      </c>
      <c r="Z1717" s="88" t="s">
        <v>298</v>
      </c>
      <c r="AA1717" s="88" t="s">
        <v>298</v>
      </c>
      <c r="AW1717" s="88">
        <v>4235</v>
      </c>
      <c r="BR1717" s="166" t="s">
        <v>219</v>
      </c>
      <c r="BS1717" t="str">
        <f>_xlfn.IFNA(IF(VLOOKUP(Prehlad_ZoP[[#This Row],[Žiadosť o platbu]],Celkový_súbor!A:A,1,FALSE)=Prehlad_ZoP[[#This Row],[Žiadosť o platbu]],"áno"),"nie")</f>
        <v>nie</v>
      </c>
    </row>
    <row r="1718" spans="3:71" x14ac:dyDescent="0.25">
      <c r="C1718" s="88" t="s">
        <v>2072</v>
      </c>
      <c r="E1718" s="9"/>
      <c r="L1718" s="88" t="s">
        <v>2087</v>
      </c>
      <c r="M1718" s="88" t="s">
        <v>2074</v>
      </c>
      <c r="N1718" s="88" t="s">
        <v>583</v>
      </c>
      <c r="Z1718" s="88" t="s">
        <v>298</v>
      </c>
      <c r="AA1718" s="88" t="s">
        <v>298</v>
      </c>
      <c r="AW1718" s="88">
        <v>3420</v>
      </c>
      <c r="BR1718" s="166" t="s">
        <v>219</v>
      </c>
      <c r="BS1718" t="str">
        <f>_xlfn.IFNA(IF(VLOOKUP(Prehlad_ZoP[[#This Row],[Žiadosť o platbu]],Celkový_súbor!A:A,1,FALSE)=Prehlad_ZoP[[#This Row],[Žiadosť o platbu]],"áno"),"nie")</f>
        <v>nie</v>
      </c>
    </row>
    <row r="1719" spans="3:71" x14ac:dyDescent="0.25">
      <c r="C1719" s="88" t="s">
        <v>2072</v>
      </c>
      <c r="E1719" s="9"/>
      <c r="L1719" s="88" t="s">
        <v>2088</v>
      </c>
      <c r="M1719" s="88" t="s">
        <v>2074</v>
      </c>
      <c r="N1719" s="88" t="s">
        <v>583</v>
      </c>
      <c r="Z1719" s="88" t="s">
        <v>298</v>
      </c>
      <c r="AA1719" s="88" t="s">
        <v>298</v>
      </c>
      <c r="AW1719" s="88">
        <v>1500</v>
      </c>
      <c r="BR1719" s="166" t="s">
        <v>219</v>
      </c>
      <c r="BS1719" t="str">
        <f>_xlfn.IFNA(IF(VLOOKUP(Prehlad_ZoP[[#This Row],[Žiadosť o platbu]],Celkový_súbor!A:A,1,FALSE)=Prehlad_ZoP[[#This Row],[Žiadosť o platbu]],"áno"),"nie")</f>
        <v>nie</v>
      </c>
    </row>
    <row r="1720" spans="3:71" x14ac:dyDescent="0.25">
      <c r="C1720" s="88" t="s">
        <v>2072</v>
      </c>
      <c r="E1720" s="9"/>
      <c r="L1720" s="88" t="s">
        <v>2089</v>
      </c>
      <c r="M1720" s="88" t="s">
        <v>2074</v>
      </c>
      <c r="N1720" s="88" t="s">
        <v>583</v>
      </c>
      <c r="Z1720" s="88" t="s">
        <v>298</v>
      </c>
      <c r="AA1720" s="88" t="s">
        <v>298</v>
      </c>
      <c r="AW1720" s="88">
        <v>3800</v>
      </c>
      <c r="BR1720" s="166" t="s">
        <v>219</v>
      </c>
      <c r="BS1720" t="str">
        <f>_xlfn.IFNA(IF(VLOOKUP(Prehlad_ZoP[[#This Row],[Žiadosť o platbu]],Celkový_súbor!A:A,1,FALSE)=Prehlad_ZoP[[#This Row],[Žiadosť o platbu]],"áno"),"nie")</f>
        <v>nie</v>
      </c>
    </row>
    <row r="1721" spans="3:71" x14ac:dyDescent="0.25">
      <c r="C1721" s="88" t="s">
        <v>2072</v>
      </c>
      <c r="E1721" s="9"/>
      <c r="L1721" s="88" t="s">
        <v>2090</v>
      </c>
      <c r="M1721" s="88" t="s">
        <v>2074</v>
      </c>
      <c r="N1721" s="88" t="s">
        <v>583</v>
      </c>
      <c r="Z1721" s="88" t="s">
        <v>298</v>
      </c>
      <c r="AA1721" s="88" t="s">
        <v>298</v>
      </c>
      <c r="AW1721" s="88">
        <v>1500</v>
      </c>
      <c r="BR1721" s="166" t="s">
        <v>219</v>
      </c>
      <c r="BS1721" t="str">
        <f>_xlfn.IFNA(IF(VLOOKUP(Prehlad_ZoP[[#This Row],[Žiadosť o platbu]],Celkový_súbor!A:A,1,FALSE)=Prehlad_ZoP[[#This Row],[Žiadosť o platbu]],"áno"),"nie")</f>
        <v>nie</v>
      </c>
    </row>
    <row r="1722" spans="3:71" x14ac:dyDescent="0.25">
      <c r="C1722" s="88" t="s">
        <v>2072</v>
      </c>
      <c r="E1722" s="9"/>
      <c r="L1722" s="88" t="s">
        <v>2091</v>
      </c>
      <c r="M1722" s="88" t="s">
        <v>2074</v>
      </c>
      <c r="N1722" s="88" t="s">
        <v>583</v>
      </c>
      <c r="Z1722" s="88" t="s">
        <v>298</v>
      </c>
      <c r="AA1722" s="88" t="s">
        <v>298</v>
      </c>
      <c r="AW1722" s="88">
        <v>3040</v>
      </c>
      <c r="BR1722" s="166" t="s">
        <v>219</v>
      </c>
      <c r="BS1722" t="str">
        <f>_xlfn.IFNA(IF(VLOOKUP(Prehlad_ZoP[[#This Row],[Žiadosť o platbu]],Celkový_súbor!A:A,1,FALSE)=Prehlad_ZoP[[#This Row],[Žiadosť o platbu]],"áno"),"nie")</f>
        <v>nie</v>
      </c>
    </row>
    <row r="1723" spans="3:71" x14ac:dyDescent="0.25">
      <c r="C1723" s="88" t="s">
        <v>2072</v>
      </c>
      <c r="E1723" s="9"/>
      <c r="L1723" s="88" t="s">
        <v>2092</v>
      </c>
      <c r="M1723" s="88" t="s">
        <v>2074</v>
      </c>
      <c r="N1723" s="88" t="s">
        <v>583</v>
      </c>
      <c r="Z1723" s="88" t="s">
        <v>298</v>
      </c>
      <c r="AA1723" s="88" t="s">
        <v>298</v>
      </c>
      <c r="AW1723" s="88">
        <v>3496</v>
      </c>
      <c r="BR1723" s="166" t="s">
        <v>219</v>
      </c>
      <c r="BS1723" t="str">
        <f>_xlfn.IFNA(IF(VLOOKUP(Prehlad_ZoP[[#This Row],[Žiadosť o platbu]],Celkový_súbor!A:A,1,FALSE)=Prehlad_ZoP[[#This Row],[Žiadosť o platbu]],"áno"),"nie")</f>
        <v>nie</v>
      </c>
    </row>
    <row r="1724" spans="3:71" x14ac:dyDescent="0.25">
      <c r="C1724" s="88" t="s">
        <v>2072</v>
      </c>
      <c r="E1724" s="9"/>
      <c r="L1724" s="88" t="s">
        <v>2093</v>
      </c>
      <c r="M1724" s="88" t="s">
        <v>2074</v>
      </c>
      <c r="N1724" s="88" t="s">
        <v>583</v>
      </c>
      <c r="Z1724" s="88" t="s">
        <v>298</v>
      </c>
      <c r="AA1724" s="88" t="s">
        <v>298</v>
      </c>
      <c r="AW1724" s="88">
        <v>3500</v>
      </c>
      <c r="BR1724" s="166" t="s">
        <v>219</v>
      </c>
      <c r="BS1724" t="str">
        <f>_xlfn.IFNA(IF(VLOOKUP(Prehlad_ZoP[[#This Row],[Žiadosť o platbu]],Celkový_súbor!A:A,1,FALSE)=Prehlad_ZoP[[#This Row],[Žiadosť o platbu]],"áno"),"nie")</f>
        <v>nie</v>
      </c>
    </row>
    <row r="1725" spans="3:71" x14ac:dyDescent="0.25">
      <c r="C1725" s="88" t="s">
        <v>2072</v>
      </c>
      <c r="E1725" s="9"/>
      <c r="L1725" s="88" t="s">
        <v>2094</v>
      </c>
      <c r="M1725" s="88" t="s">
        <v>2074</v>
      </c>
      <c r="N1725" s="88" t="s">
        <v>583</v>
      </c>
      <c r="Z1725" s="88" t="s">
        <v>298</v>
      </c>
      <c r="AA1725" s="88" t="s">
        <v>298</v>
      </c>
      <c r="AW1725" s="88">
        <v>1500</v>
      </c>
      <c r="BR1725" s="166" t="s">
        <v>219</v>
      </c>
      <c r="BS1725" t="str">
        <f>_xlfn.IFNA(IF(VLOOKUP(Prehlad_ZoP[[#This Row],[Žiadosť o platbu]],Celkový_súbor!A:A,1,FALSE)=Prehlad_ZoP[[#This Row],[Žiadosť o platbu]],"áno"),"nie")</f>
        <v>nie</v>
      </c>
    </row>
    <row r="1726" spans="3:71" x14ac:dyDescent="0.25">
      <c r="C1726" s="88" t="s">
        <v>2072</v>
      </c>
      <c r="E1726" s="9"/>
      <c r="L1726" s="88" t="s">
        <v>2095</v>
      </c>
      <c r="M1726" s="88" t="s">
        <v>2074</v>
      </c>
      <c r="N1726" s="88" t="s">
        <v>583</v>
      </c>
      <c r="Z1726" s="88" t="s">
        <v>298</v>
      </c>
      <c r="AA1726" s="88" t="s">
        <v>298</v>
      </c>
      <c r="AW1726" s="88">
        <v>3420</v>
      </c>
      <c r="BR1726" s="166" t="s">
        <v>219</v>
      </c>
      <c r="BS1726" t="str">
        <f>_xlfn.IFNA(IF(VLOOKUP(Prehlad_ZoP[[#This Row],[Žiadosť o platbu]],Celkový_súbor!A:A,1,FALSE)=Prehlad_ZoP[[#This Row],[Žiadosť o platbu]],"áno"),"nie")</f>
        <v>nie</v>
      </c>
    </row>
    <row r="1727" spans="3:71" x14ac:dyDescent="0.25">
      <c r="C1727" s="88" t="s">
        <v>2072</v>
      </c>
      <c r="E1727" s="9"/>
      <c r="L1727" s="88" t="s">
        <v>2096</v>
      </c>
      <c r="M1727" s="88" t="s">
        <v>2074</v>
      </c>
      <c r="N1727" s="88" t="s">
        <v>583</v>
      </c>
      <c r="Z1727" s="88" t="s">
        <v>298</v>
      </c>
      <c r="AA1727" s="88" t="s">
        <v>298</v>
      </c>
      <c r="AW1727" s="88">
        <v>3420</v>
      </c>
      <c r="BR1727" s="166" t="s">
        <v>219</v>
      </c>
      <c r="BS1727" t="str">
        <f>_xlfn.IFNA(IF(VLOOKUP(Prehlad_ZoP[[#This Row],[Žiadosť o platbu]],Celkový_súbor!A:A,1,FALSE)=Prehlad_ZoP[[#This Row],[Žiadosť o platbu]],"áno"),"nie")</f>
        <v>nie</v>
      </c>
    </row>
    <row r="1728" spans="3:71" x14ac:dyDescent="0.25">
      <c r="C1728" s="88" t="s">
        <v>2072</v>
      </c>
      <c r="E1728" s="9"/>
      <c r="L1728" s="88" t="s">
        <v>2097</v>
      </c>
      <c r="M1728" s="88" t="s">
        <v>2074</v>
      </c>
      <c r="N1728" s="88" t="s">
        <v>583</v>
      </c>
      <c r="Z1728" s="88" t="s">
        <v>298</v>
      </c>
      <c r="AA1728" s="88" t="s">
        <v>298</v>
      </c>
      <c r="AW1728" s="88">
        <v>2000</v>
      </c>
      <c r="BR1728" s="166" t="s">
        <v>219</v>
      </c>
      <c r="BS1728" t="str">
        <f>_xlfn.IFNA(IF(VLOOKUP(Prehlad_ZoP[[#This Row],[Žiadosť o platbu]],Celkový_súbor!A:A,1,FALSE)=Prehlad_ZoP[[#This Row],[Žiadosť o platbu]],"áno"),"nie")</f>
        <v>nie</v>
      </c>
    </row>
    <row r="1729" spans="3:71" x14ac:dyDescent="0.25">
      <c r="C1729" s="88" t="s">
        <v>2072</v>
      </c>
      <c r="E1729" s="9"/>
      <c r="L1729" s="88" t="s">
        <v>2098</v>
      </c>
      <c r="M1729" s="88" t="s">
        <v>2074</v>
      </c>
      <c r="N1729" s="88" t="s">
        <v>583</v>
      </c>
      <c r="Z1729" s="88" t="s">
        <v>298</v>
      </c>
      <c r="AA1729" s="88" t="s">
        <v>298</v>
      </c>
      <c r="AW1729" s="88">
        <v>1500</v>
      </c>
      <c r="BR1729" s="166" t="s">
        <v>219</v>
      </c>
      <c r="BS1729" t="str">
        <f>_xlfn.IFNA(IF(VLOOKUP(Prehlad_ZoP[[#This Row],[Žiadosť o platbu]],Celkový_súbor!A:A,1,FALSE)=Prehlad_ZoP[[#This Row],[Žiadosť o platbu]],"áno"),"nie")</f>
        <v>nie</v>
      </c>
    </row>
    <row r="1730" spans="3:71" x14ac:dyDescent="0.25">
      <c r="C1730" s="88" t="s">
        <v>2072</v>
      </c>
      <c r="E1730" s="9"/>
      <c r="L1730" s="88" t="s">
        <v>2099</v>
      </c>
      <c r="M1730" s="88" t="s">
        <v>2074</v>
      </c>
      <c r="N1730" s="88" t="s">
        <v>583</v>
      </c>
      <c r="Z1730" s="88" t="s">
        <v>298</v>
      </c>
      <c r="AA1730" s="88" t="s">
        <v>298</v>
      </c>
      <c r="AW1730" s="88">
        <v>1454</v>
      </c>
      <c r="BR1730" s="166" t="s">
        <v>219</v>
      </c>
      <c r="BS1730" t="str">
        <f>_xlfn.IFNA(IF(VLOOKUP(Prehlad_ZoP[[#This Row],[Žiadosť o platbu]],Celkový_súbor!A:A,1,FALSE)=Prehlad_ZoP[[#This Row],[Žiadosť o platbu]],"áno"),"nie")</f>
        <v>nie</v>
      </c>
    </row>
    <row r="1731" spans="3:71" x14ac:dyDescent="0.25">
      <c r="C1731" s="88" t="s">
        <v>2072</v>
      </c>
      <c r="E1731" s="9"/>
      <c r="L1731" s="88" t="s">
        <v>2100</v>
      </c>
      <c r="M1731" s="88" t="s">
        <v>2074</v>
      </c>
      <c r="N1731" s="88" t="s">
        <v>583</v>
      </c>
      <c r="Z1731" s="88" t="s">
        <v>298</v>
      </c>
      <c r="AA1731" s="88" t="s">
        <v>298</v>
      </c>
      <c r="AW1731" s="88">
        <v>4370</v>
      </c>
      <c r="BR1731" s="166" t="s">
        <v>219</v>
      </c>
      <c r="BS1731" t="str">
        <f>_xlfn.IFNA(IF(VLOOKUP(Prehlad_ZoP[[#This Row],[Žiadosť o platbu]],Celkový_súbor!A:A,1,FALSE)=Prehlad_ZoP[[#This Row],[Žiadosť o platbu]],"áno"),"nie")</f>
        <v>nie</v>
      </c>
    </row>
    <row r="1732" spans="3:71" x14ac:dyDescent="0.25">
      <c r="C1732" s="88" t="s">
        <v>2072</v>
      </c>
      <c r="E1732" s="9"/>
      <c r="L1732" s="88" t="s">
        <v>2101</v>
      </c>
      <c r="M1732" s="88" t="s">
        <v>2074</v>
      </c>
      <c r="N1732" s="88" t="s">
        <v>583</v>
      </c>
      <c r="Z1732" s="88" t="s">
        <v>298</v>
      </c>
      <c r="AA1732" s="88" t="s">
        <v>298</v>
      </c>
      <c r="AW1732" s="88">
        <v>1725</v>
      </c>
      <c r="BR1732" s="166" t="s">
        <v>219</v>
      </c>
      <c r="BS1732" t="str">
        <f>_xlfn.IFNA(IF(VLOOKUP(Prehlad_ZoP[[#This Row],[Žiadosť o platbu]],Celkový_súbor!A:A,1,FALSE)=Prehlad_ZoP[[#This Row],[Žiadosť o platbu]],"áno"),"nie")</f>
        <v>nie</v>
      </c>
    </row>
    <row r="1733" spans="3:71" x14ac:dyDescent="0.25">
      <c r="C1733" s="88" t="s">
        <v>2072</v>
      </c>
      <c r="E1733" s="9"/>
      <c r="L1733" s="88" t="s">
        <v>2102</v>
      </c>
      <c r="M1733" s="88" t="s">
        <v>2074</v>
      </c>
      <c r="N1733" s="88" t="s">
        <v>583</v>
      </c>
      <c r="Z1733" s="88" t="s">
        <v>298</v>
      </c>
      <c r="AA1733" s="88" t="s">
        <v>298</v>
      </c>
      <c r="AW1733" s="88">
        <v>2280</v>
      </c>
      <c r="BR1733" s="166" t="s">
        <v>219</v>
      </c>
      <c r="BS1733" t="str">
        <f>_xlfn.IFNA(IF(VLOOKUP(Prehlad_ZoP[[#This Row],[Žiadosť o platbu]],Celkový_súbor!A:A,1,FALSE)=Prehlad_ZoP[[#This Row],[Žiadosť o platbu]],"áno"),"nie")</f>
        <v>nie</v>
      </c>
    </row>
    <row r="1734" spans="3:71" x14ac:dyDescent="0.25">
      <c r="C1734" s="88" t="s">
        <v>2072</v>
      </c>
      <c r="E1734" s="9"/>
      <c r="L1734" s="88" t="s">
        <v>2103</v>
      </c>
      <c r="M1734" s="88" t="s">
        <v>2074</v>
      </c>
      <c r="N1734" s="88" t="s">
        <v>583</v>
      </c>
      <c r="Z1734" s="88" t="s">
        <v>298</v>
      </c>
      <c r="AA1734" s="88" t="s">
        <v>298</v>
      </c>
      <c r="AW1734" s="88">
        <v>3500</v>
      </c>
      <c r="BR1734" s="166" t="s">
        <v>219</v>
      </c>
      <c r="BS1734" t="str">
        <f>_xlfn.IFNA(IF(VLOOKUP(Prehlad_ZoP[[#This Row],[Žiadosť o platbu]],Celkový_súbor!A:A,1,FALSE)=Prehlad_ZoP[[#This Row],[Žiadosť o platbu]],"áno"),"nie")</f>
        <v>nie</v>
      </c>
    </row>
    <row r="1735" spans="3:71" x14ac:dyDescent="0.25">
      <c r="C1735" s="88" t="s">
        <v>2072</v>
      </c>
      <c r="E1735" s="9"/>
      <c r="L1735" s="88" t="s">
        <v>2104</v>
      </c>
      <c r="M1735" s="88" t="s">
        <v>2074</v>
      </c>
      <c r="N1735" s="88" t="s">
        <v>583</v>
      </c>
      <c r="Z1735" s="88" t="s">
        <v>298</v>
      </c>
      <c r="AA1735" s="88" t="s">
        <v>298</v>
      </c>
      <c r="AW1735" s="88">
        <v>4025</v>
      </c>
      <c r="BR1735" s="166" t="s">
        <v>219</v>
      </c>
      <c r="BS1735" t="str">
        <f>_xlfn.IFNA(IF(VLOOKUP(Prehlad_ZoP[[#This Row],[Žiadosť o platbu]],Celkový_súbor!A:A,1,FALSE)=Prehlad_ZoP[[#This Row],[Žiadosť o platbu]],"áno"),"nie")</f>
        <v>nie</v>
      </c>
    </row>
    <row r="1736" spans="3:71" x14ac:dyDescent="0.25">
      <c r="C1736" s="88" t="s">
        <v>2072</v>
      </c>
      <c r="E1736" s="9"/>
      <c r="L1736" s="88" t="s">
        <v>2105</v>
      </c>
      <c r="M1736" s="88" t="s">
        <v>2074</v>
      </c>
      <c r="N1736" s="88" t="s">
        <v>583</v>
      </c>
      <c r="Z1736" s="88" t="s">
        <v>298</v>
      </c>
      <c r="AA1736" s="88" t="s">
        <v>298</v>
      </c>
      <c r="AW1736" s="88">
        <v>3420</v>
      </c>
      <c r="BR1736" s="166" t="s">
        <v>219</v>
      </c>
      <c r="BS1736" t="str">
        <f>_xlfn.IFNA(IF(VLOOKUP(Prehlad_ZoP[[#This Row],[Žiadosť o platbu]],Celkový_súbor!A:A,1,FALSE)=Prehlad_ZoP[[#This Row],[Žiadosť o platbu]],"áno"),"nie")</f>
        <v>nie</v>
      </c>
    </row>
    <row r="1737" spans="3:71" x14ac:dyDescent="0.25">
      <c r="C1737" s="88" t="s">
        <v>2072</v>
      </c>
      <c r="E1737" s="9"/>
      <c r="L1737" s="88" t="s">
        <v>2106</v>
      </c>
      <c r="M1737" s="88" t="s">
        <v>2074</v>
      </c>
      <c r="N1737" s="88" t="s">
        <v>583</v>
      </c>
      <c r="Z1737" s="88" t="s">
        <v>298</v>
      </c>
      <c r="AA1737" s="88" t="s">
        <v>298</v>
      </c>
      <c r="AW1737" s="88">
        <v>3040</v>
      </c>
      <c r="BR1737" s="166" t="s">
        <v>219</v>
      </c>
      <c r="BS1737" t="str">
        <f>_xlfn.IFNA(IF(VLOOKUP(Prehlad_ZoP[[#This Row],[Žiadosť o platbu]],Celkový_súbor!A:A,1,FALSE)=Prehlad_ZoP[[#This Row],[Žiadosť o platbu]],"áno"),"nie")</f>
        <v>nie</v>
      </c>
    </row>
    <row r="1738" spans="3:71" x14ac:dyDescent="0.25">
      <c r="C1738" s="88" t="s">
        <v>2072</v>
      </c>
      <c r="E1738" s="9"/>
      <c r="L1738" s="88" t="s">
        <v>2107</v>
      </c>
      <c r="M1738" s="88" t="s">
        <v>2074</v>
      </c>
      <c r="N1738" s="88" t="s">
        <v>583</v>
      </c>
      <c r="Z1738" s="88" t="s">
        <v>298</v>
      </c>
      <c r="AA1738" s="88" t="s">
        <v>298</v>
      </c>
      <c r="AW1738" s="88">
        <v>3800</v>
      </c>
      <c r="BR1738" s="166" t="s">
        <v>219</v>
      </c>
      <c r="BS1738" t="str">
        <f>_xlfn.IFNA(IF(VLOOKUP(Prehlad_ZoP[[#This Row],[Žiadosť o platbu]],Celkový_súbor!A:A,1,FALSE)=Prehlad_ZoP[[#This Row],[Žiadosť o platbu]],"áno"),"nie")</f>
        <v>nie</v>
      </c>
    </row>
    <row r="1739" spans="3:71" x14ac:dyDescent="0.25">
      <c r="C1739" s="88" t="s">
        <v>2072</v>
      </c>
      <c r="E1739" s="9"/>
      <c r="L1739" s="88" t="s">
        <v>2108</v>
      </c>
      <c r="M1739" s="88" t="s">
        <v>2074</v>
      </c>
      <c r="N1739" s="88" t="s">
        <v>583</v>
      </c>
      <c r="Z1739" s="88" t="s">
        <v>298</v>
      </c>
      <c r="AA1739" s="88" t="s">
        <v>298</v>
      </c>
      <c r="AW1739" s="88">
        <v>3933</v>
      </c>
      <c r="BR1739" s="166" t="s">
        <v>219</v>
      </c>
      <c r="BS1739" t="str">
        <f>_xlfn.IFNA(IF(VLOOKUP(Prehlad_ZoP[[#This Row],[Žiadosť o platbu]],Celkový_súbor!A:A,1,FALSE)=Prehlad_ZoP[[#This Row],[Žiadosť o platbu]],"áno"),"nie")</f>
        <v>nie</v>
      </c>
    </row>
    <row r="1740" spans="3:71" x14ac:dyDescent="0.25">
      <c r="C1740" s="88" t="s">
        <v>2072</v>
      </c>
      <c r="E1740" s="9"/>
      <c r="L1740" s="88" t="s">
        <v>2109</v>
      </c>
      <c r="M1740" s="88" t="s">
        <v>2074</v>
      </c>
      <c r="N1740" s="88" t="s">
        <v>583</v>
      </c>
      <c r="Z1740" s="88" t="s">
        <v>298</v>
      </c>
      <c r="AA1740" s="88" t="s">
        <v>298</v>
      </c>
      <c r="AW1740" s="88">
        <v>4370</v>
      </c>
      <c r="BR1740" s="166" t="s">
        <v>219</v>
      </c>
      <c r="BS1740" t="str">
        <f>_xlfn.IFNA(IF(VLOOKUP(Prehlad_ZoP[[#This Row],[Žiadosť o platbu]],Celkový_súbor!A:A,1,FALSE)=Prehlad_ZoP[[#This Row],[Žiadosť o platbu]],"áno"),"nie")</f>
        <v>nie</v>
      </c>
    </row>
    <row r="1741" spans="3:71" x14ac:dyDescent="0.25">
      <c r="C1741" s="88" t="s">
        <v>2072</v>
      </c>
      <c r="E1741" s="9"/>
      <c r="L1741" s="88" t="s">
        <v>2110</v>
      </c>
      <c r="M1741" s="88" t="s">
        <v>2074</v>
      </c>
      <c r="N1741" s="88" t="s">
        <v>583</v>
      </c>
      <c r="Z1741" s="88" t="s">
        <v>298</v>
      </c>
      <c r="AA1741" s="88" t="s">
        <v>298</v>
      </c>
      <c r="AW1741" s="88">
        <v>1500</v>
      </c>
      <c r="BR1741" s="166" t="s">
        <v>219</v>
      </c>
      <c r="BS1741" t="str">
        <f>_xlfn.IFNA(IF(VLOOKUP(Prehlad_ZoP[[#This Row],[Žiadosť o platbu]],Celkový_súbor!A:A,1,FALSE)=Prehlad_ZoP[[#This Row],[Žiadosť o platbu]],"áno"),"nie")</f>
        <v>nie</v>
      </c>
    </row>
    <row r="1742" spans="3:71" x14ac:dyDescent="0.25">
      <c r="C1742" s="88" t="s">
        <v>2072</v>
      </c>
      <c r="E1742" s="9"/>
      <c r="L1742" s="88" t="s">
        <v>2111</v>
      </c>
      <c r="M1742" s="88" t="s">
        <v>2074</v>
      </c>
      <c r="N1742" s="88" t="s">
        <v>583</v>
      </c>
      <c r="Z1742" s="88" t="s">
        <v>298</v>
      </c>
      <c r="AA1742" s="88" t="s">
        <v>298</v>
      </c>
      <c r="AW1742" s="88">
        <v>2000</v>
      </c>
      <c r="BR1742" s="166" t="s">
        <v>219</v>
      </c>
      <c r="BS1742" t="str">
        <f>_xlfn.IFNA(IF(VLOOKUP(Prehlad_ZoP[[#This Row],[Žiadosť o platbu]],Celkový_súbor!A:A,1,FALSE)=Prehlad_ZoP[[#This Row],[Žiadosť o platbu]],"áno"),"nie")</f>
        <v>nie</v>
      </c>
    </row>
    <row r="1743" spans="3:71" x14ac:dyDescent="0.25">
      <c r="C1743" s="88" t="s">
        <v>2072</v>
      </c>
      <c r="E1743" s="9"/>
      <c r="L1743" s="88" t="s">
        <v>2112</v>
      </c>
      <c r="M1743" s="88" t="s">
        <v>2074</v>
      </c>
      <c r="N1743" s="88" t="s">
        <v>583</v>
      </c>
      <c r="Z1743" s="88" t="s">
        <v>298</v>
      </c>
      <c r="AA1743" s="88" t="s">
        <v>298</v>
      </c>
      <c r="AW1743" s="88">
        <v>1500</v>
      </c>
      <c r="BR1743" s="166" t="s">
        <v>219</v>
      </c>
      <c r="BS1743" t="str">
        <f>_xlfn.IFNA(IF(VLOOKUP(Prehlad_ZoP[[#This Row],[Žiadosť o platbu]],Celkový_súbor!A:A,1,FALSE)=Prehlad_ZoP[[#This Row],[Žiadosť o platbu]],"áno"),"nie")</f>
        <v>nie</v>
      </c>
    </row>
    <row r="1744" spans="3:71" x14ac:dyDescent="0.25">
      <c r="C1744" s="88" t="s">
        <v>2072</v>
      </c>
      <c r="E1744" s="9"/>
      <c r="L1744" s="88" t="s">
        <v>2113</v>
      </c>
      <c r="M1744" s="88" t="s">
        <v>2074</v>
      </c>
      <c r="N1744" s="88" t="s">
        <v>583</v>
      </c>
      <c r="Z1744" s="88" t="s">
        <v>298</v>
      </c>
      <c r="AA1744" s="88" t="s">
        <v>298</v>
      </c>
      <c r="AW1744" s="88">
        <v>3059</v>
      </c>
      <c r="BR1744" s="166" t="s">
        <v>219</v>
      </c>
      <c r="BS1744" t="str">
        <f>_xlfn.IFNA(IF(VLOOKUP(Prehlad_ZoP[[#This Row],[Žiadosť o platbu]],Celkový_súbor!A:A,1,FALSE)=Prehlad_ZoP[[#This Row],[Žiadosť o platbu]],"áno"),"nie")</f>
        <v>nie</v>
      </c>
    </row>
    <row r="1745" spans="3:71" x14ac:dyDescent="0.25">
      <c r="C1745" s="88" t="s">
        <v>2072</v>
      </c>
      <c r="E1745" s="9"/>
      <c r="L1745" s="88" t="s">
        <v>2114</v>
      </c>
      <c r="M1745" s="88" t="s">
        <v>2074</v>
      </c>
      <c r="N1745" s="88" t="s">
        <v>583</v>
      </c>
      <c r="Z1745" s="88" t="s">
        <v>298</v>
      </c>
      <c r="AA1745" s="88" t="s">
        <v>298</v>
      </c>
      <c r="AW1745" s="88">
        <v>2000</v>
      </c>
      <c r="BR1745" s="166" t="s">
        <v>219</v>
      </c>
      <c r="BS1745" t="str">
        <f>_xlfn.IFNA(IF(VLOOKUP(Prehlad_ZoP[[#This Row],[Žiadosť o platbu]],Celkový_súbor!A:A,1,FALSE)=Prehlad_ZoP[[#This Row],[Žiadosť o platbu]],"áno"),"nie")</f>
        <v>nie</v>
      </c>
    </row>
    <row r="1746" spans="3:71" x14ac:dyDescent="0.25">
      <c r="C1746" s="88" t="s">
        <v>2072</v>
      </c>
      <c r="E1746" s="9"/>
      <c r="L1746" s="88" t="s">
        <v>2115</v>
      </c>
      <c r="M1746" s="88" t="s">
        <v>2074</v>
      </c>
      <c r="N1746" s="88" t="s">
        <v>583</v>
      </c>
      <c r="Z1746" s="88" t="s">
        <v>298</v>
      </c>
      <c r="AA1746" s="88" t="s">
        <v>298</v>
      </c>
      <c r="AW1746" s="88">
        <v>1500</v>
      </c>
      <c r="BR1746" s="166" t="s">
        <v>219</v>
      </c>
      <c r="BS1746" t="str">
        <f>_xlfn.IFNA(IF(VLOOKUP(Prehlad_ZoP[[#This Row],[Žiadosť o platbu]],Celkový_súbor!A:A,1,FALSE)=Prehlad_ZoP[[#This Row],[Žiadosť o platbu]],"áno"),"nie")</f>
        <v>nie</v>
      </c>
    </row>
    <row r="1747" spans="3:71" x14ac:dyDescent="0.25">
      <c r="C1747" s="88" t="s">
        <v>2072</v>
      </c>
      <c r="E1747" s="9"/>
      <c r="L1747" s="88" t="s">
        <v>2116</v>
      </c>
      <c r="M1747" s="88" t="s">
        <v>2074</v>
      </c>
      <c r="N1747" s="88" t="s">
        <v>583</v>
      </c>
      <c r="Z1747" s="88" t="s">
        <v>298</v>
      </c>
      <c r="AA1747" s="88" t="s">
        <v>298</v>
      </c>
      <c r="AW1747" s="88">
        <v>3800</v>
      </c>
      <c r="BR1747" s="166" t="s">
        <v>219</v>
      </c>
      <c r="BS1747" t="str">
        <f>_xlfn.IFNA(IF(VLOOKUP(Prehlad_ZoP[[#This Row],[Žiadosť o platbu]],Celkový_súbor!A:A,1,FALSE)=Prehlad_ZoP[[#This Row],[Žiadosť o platbu]],"áno"),"nie")</f>
        <v>nie</v>
      </c>
    </row>
    <row r="1748" spans="3:71" x14ac:dyDescent="0.25">
      <c r="C1748" s="88" t="s">
        <v>2072</v>
      </c>
      <c r="E1748" s="9"/>
      <c r="L1748" s="88" t="s">
        <v>2117</v>
      </c>
      <c r="M1748" s="88" t="s">
        <v>2074</v>
      </c>
      <c r="N1748" s="88" t="s">
        <v>583</v>
      </c>
      <c r="Z1748" s="88" t="s">
        <v>298</v>
      </c>
      <c r="AA1748" s="88" t="s">
        <v>298</v>
      </c>
      <c r="AW1748" s="88">
        <v>3732</v>
      </c>
      <c r="BR1748" s="166" t="s">
        <v>219</v>
      </c>
      <c r="BS1748" t="str">
        <f>_xlfn.IFNA(IF(VLOOKUP(Prehlad_ZoP[[#This Row],[Žiadosť o platbu]],Celkový_súbor!A:A,1,FALSE)=Prehlad_ZoP[[#This Row],[Žiadosť o platbu]],"áno"),"nie")</f>
        <v>nie</v>
      </c>
    </row>
    <row r="1749" spans="3:71" x14ac:dyDescent="0.25">
      <c r="C1749" s="88" t="s">
        <v>2072</v>
      </c>
      <c r="E1749" s="9"/>
      <c r="L1749" s="88" t="s">
        <v>2118</v>
      </c>
      <c r="M1749" s="88" t="s">
        <v>2074</v>
      </c>
      <c r="N1749" s="88" t="s">
        <v>583</v>
      </c>
      <c r="Z1749" s="88" t="s">
        <v>298</v>
      </c>
      <c r="AA1749" s="88" t="s">
        <v>298</v>
      </c>
      <c r="AW1749" s="88">
        <v>3800</v>
      </c>
      <c r="BR1749" s="166" t="s">
        <v>219</v>
      </c>
      <c r="BS1749" t="str">
        <f>_xlfn.IFNA(IF(VLOOKUP(Prehlad_ZoP[[#This Row],[Žiadosť o platbu]],Celkový_súbor!A:A,1,FALSE)=Prehlad_ZoP[[#This Row],[Žiadosť o platbu]],"áno"),"nie")</f>
        <v>nie</v>
      </c>
    </row>
    <row r="1750" spans="3:71" x14ac:dyDescent="0.25">
      <c r="C1750" s="88" t="s">
        <v>2072</v>
      </c>
      <c r="E1750" s="9"/>
      <c r="L1750" s="88" t="s">
        <v>2119</v>
      </c>
      <c r="M1750" s="88" t="s">
        <v>2074</v>
      </c>
      <c r="N1750" s="88" t="s">
        <v>583</v>
      </c>
      <c r="Z1750" s="88" t="s">
        <v>298</v>
      </c>
      <c r="AA1750" s="88" t="s">
        <v>298</v>
      </c>
      <c r="AW1750" s="88">
        <v>3500</v>
      </c>
      <c r="BR1750" s="166" t="s">
        <v>219</v>
      </c>
      <c r="BS1750" t="str">
        <f>_xlfn.IFNA(IF(VLOOKUP(Prehlad_ZoP[[#This Row],[Žiadosť o platbu]],Celkový_súbor!A:A,1,FALSE)=Prehlad_ZoP[[#This Row],[Žiadosť o platbu]],"áno"),"nie")</f>
        <v>nie</v>
      </c>
    </row>
    <row r="1751" spans="3:71" x14ac:dyDescent="0.25">
      <c r="C1751" s="88" t="s">
        <v>2072</v>
      </c>
      <c r="E1751" s="9"/>
      <c r="L1751" s="88" t="s">
        <v>2120</v>
      </c>
      <c r="M1751" s="88" t="s">
        <v>2074</v>
      </c>
      <c r="N1751" s="88" t="s">
        <v>583</v>
      </c>
      <c r="Z1751" s="88" t="s">
        <v>298</v>
      </c>
      <c r="AA1751" s="88" t="s">
        <v>298</v>
      </c>
      <c r="AW1751" s="88">
        <v>1500</v>
      </c>
      <c r="BR1751" s="166" t="s">
        <v>219</v>
      </c>
      <c r="BS1751" t="str">
        <f>_xlfn.IFNA(IF(VLOOKUP(Prehlad_ZoP[[#This Row],[Žiadosť o platbu]],Celkový_súbor!A:A,1,FALSE)=Prehlad_ZoP[[#This Row],[Žiadosť o platbu]],"áno"),"nie")</f>
        <v>nie</v>
      </c>
    </row>
    <row r="1752" spans="3:71" x14ac:dyDescent="0.25">
      <c r="C1752" s="88" t="s">
        <v>2072</v>
      </c>
      <c r="E1752" s="9"/>
      <c r="L1752" s="88" t="s">
        <v>2121</v>
      </c>
      <c r="M1752" s="88" t="s">
        <v>2074</v>
      </c>
      <c r="N1752" s="88" t="s">
        <v>583</v>
      </c>
      <c r="Z1752" s="88" t="s">
        <v>298</v>
      </c>
      <c r="AA1752" s="88" t="s">
        <v>298</v>
      </c>
      <c r="AW1752" s="88">
        <v>4370</v>
      </c>
      <c r="BR1752" s="166" t="s">
        <v>219</v>
      </c>
      <c r="BS1752" t="str">
        <f>_xlfn.IFNA(IF(VLOOKUP(Prehlad_ZoP[[#This Row],[Žiadosť o platbu]],Celkový_súbor!A:A,1,FALSE)=Prehlad_ZoP[[#This Row],[Žiadosť o platbu]],"áno"),"nie")</f>
        <v>nie</v>
      </c>
    </row>
    <row r="1753" spans="3:71" x14ac:dyDescent="0.25">
      <c r="C1753" s="88" t="s">
        <v>2072</v>
      </c>
      <c r="E1753" s="9"/>
      <c r="L1753" s="88" t="s">
        <v>2122</v>
      </c>
      <c r="M1753" s="88" t="s">
        <v>2074</v>
      </c>
      <c r="N1753" s="88" t="s">
        <v>583</v>
      </c>
      <c r="Z1753" s="88" t="s">
        <v>298</v>
      </c>
      <c r="AA1753" s="88" t="s">
        <v>298</v>
      </c>
      <c r="AW1753" s="88">
        <v>3500</v>
      </c>
      <c r="BR1753" s="166" t="s">
        <v>219</v>
      </c>
      <c r="BS1753" t="str">
        <f>_xlfn.IFNA(IF(VLOOKUP(Prehlad_ZoP[[#This Row],[Žiadosť o platbu]],Celkový_súbor!A:A,1,FALSE)=Prehlad_ZoP[[#This Row],[Žiadosť o platbu]],"áno"),"nie")</f>
        <v>nie</v>
      </c>
    </row>
    <row r="1754" spans="3:71" x14ac:dyDescent="0.25">
      <c r="C1754" s="88" t="s">
        <v>2072</v>
      </c>
      <c r="E1754" s="9"/>
      <c r="L1754" s="88" t="s">
        <v>2123</v>
      </c>
      <c r="M1754" s="88" t="s">
        <v>2074</v>
      </c>
      <c r="N1754" s="88" t="s">
        <v>583</v>
      </c>
      <c r="Z1754" s="88" t="s">
        <v>298</v>
      </c>
      <c r="AA1754" s="88" t="s">
        <v>298</v>
      </c>
      <c r="AW1754" s="88">
        <v>2660</v>
      </c>
      <c r="BR1754" s="166" t="s">
        <v>219</v>
      </c>
      <c r="BS1754" t="str">
        <f>_xlfn.IFNA(IF(VLOOKUP(Prehlad_ZoP[[#This Row],[Žiadosť o platbu]],Celkový_súbor!A:A,1,FALSE)=Prehlad_ZoP[[#This Row],[Žiadosť o platbu]],"áno"),"nie")</f>
        <v>nie</v>
      </c>
    </row>
    <row r="1755" spans="3:71" x14ac:dyDescent="0.25">
      <c r="C1755" s="88" t="s">
        <v>2072</v>
      </c>
      <c r="E1755" s="9"/>
      <c r="L1755" s="88" t="s">
        <v>2124</v>
      </c>
      <c r="M1755" s="88" t="s">
        <v>2074</v>
      </c>
      <c r="N1755" s="88" t="s">
        <v>583</v>
      </c>
      <c r="Z1755" s="88" t="s">
        <v>298</v>
      </c>
      <c r="AA1755" s="88" t="s">
        <v>298</v>
      </c>
      <c r="AW1755" s="88">
        <v>3361</v>
      </c>
      <c r="BR1755" s="166" t="s">
        <v>219</v>
      </c>
      <c r="BS1755" t="str">
        <f>_xlfn.IFNA(IF(VLOOKUP(Prehlad_ZoP[[#This Row],[Žiadosť o platbu]],Celkový_súbor!A:A,1,FALSE)=Prehlad_ZoP[[#This Row],[Žiadosť o platbu]],"áno"),"nie")</f>
        <v>nie</v>
      </c>
    </row>
    <row r="1756" spans="3:71" x14ac:dyDescent="0.25">
      <c r="C1756" s="88" t="s">
        <v>2072</v>
      </c>
      <c r="E1756" s="9"/>
      <c r="L1756" s="88" t="s">
        <v>2125</v>
      </c>
      <c r="M1756" s="88" t="s">
        <v>2074</v>
      </c>
      <c r="N1756" s="88" t="s">
        <v>583</v>
      </c>
      <c r="Z1756" s="88" t="s">
        <v>298</v>
      </c>
      <c r="AA1756" s="88" t="s">
        <v>298</v>
      </c>
      <c r="AW1756" s="88">
        <v>3000</v>
      </c>
      <c r="BR1756" s="166" t="s">
        <v>219</v>
      </c>
      <c r="BS1756" t="str">
        <f>_xlfn.IFNA(IF(VLOOKUP(Prehlad_ZoP[[#This Row],[Žiadosť o platbu]],Celkový_súbor!A:A,1,FALSE)=Prehlad_ZoP[[#This Row],[Žiadosť o platbu]],"áno"),"nie")</f>
        <v>nie</v>
      </c>
    </row>
    <row r="1757" spans="3:71" x14ac:dyDescent="0.25">
      <c r="C1757" s="88" t="s">
        <v>2072</v>
      </c>
      <c r="E1757" s="9"/>
      <c r="L1757" s="88" t="s">
        <v>2126</v>
      </c>
      <c r="M1757" s="88" t="s">
        <v>2074</v>
      </c>
      <c r="N1757" s="88" t="s">
        <v>583</v>
      </c>
      <c r="Z1757" s="88" t="s">
        <v>298</v>
      </c>
      <c r="AA1757" s="88" t="s">
        <v>298</v>
      </c>
      <c r="AW1757" s="88">
        <v>4370</v>
      </c>
      <c r="BR1757" s="166" t="s">
        <v>219</v>
      </c>
      <c r="BS1757" t="str">
        <f>_xlfn.IFNA(IF(VLOOKUP(Prehlad_ZoP[[#This Row],[Žiadosť o platbu]],Celkový_súbor!A:A,1,FALSE)=Prehlad_ZoP[[#This Row],[Žiadosť o platbu]],"áno"),"nie")</f>
        <v>nie</v>
      </c>
    </row>
    <row r="1758" spans="3:71" x14ac:dyDescent="0.25">
      <c r="C1758" s="88" t="s">
        <v>2072</v>
      </c>
      <c r="E1758" s="9"/>
      <c r="L1758" s="88" t="s">
        <v>2127</v>
      </c>
      <c r="M1758" s="88" t="s">
        <v>2074</v>
      </c>
      <c r="N1758" s="88" t="s">
        <v>583</v>
      </c>
      <c r="Z1758" s="88" t="s">
        <v>298</v>
      </c>
      <c r="AA1758" s="88" t="s">
        <v>298</v>
      </c>
      <c r="AW1758" s="88">
        <v>1500</v>
      </c>
      <c r="BR1758" s="166" t="s">
        <v>219</v>
      </c>
      <c r="BS1758" t="str">
        <f>_xlfn.IFNA(IF(VLOOKUP(Prehlad_ZoP[[#This Row],[Žiadosť o platbu]],Celkový_súbor!A:A,1,FALSE)=Prehlad_ZoP[[#This Row],[Žiadosť o platbu]],"áno"),"nie")</f>
        <v>nie</v>
      </c>
    </row>
    <row r="1759" spans="3:71" x14ac:dyDescent="0.25">
      <c r="C1759" s="88" t="s">
        <v>2072</v>
      </c>
      <c r="E1759" s="9"/>
      <c r="L1759" s="88" t="s">
        <v>2128</v>
      </c>
      <c r="M1759" s="88" t="s">
        <v>2074</v>
      </c>
      <c r="N1759" s="88" t="s">
        <v>583</v>
      </c>
      <c r="Z1759" s="88" t="s">
        <v>298</v>
      </c>
      <c r="AA1759" s="88" t="s">
        <v>298</v>
      </c>
      <c r="AW1759" s="88">
        <v>2500</v>
      </c>
      <c r="BR1759" s="166" t="s">
        <v>219</v>
      </c>
      <c r="BS1759" t="str">
        <f>_xlfn.IFNA(IF(VLOOKUP(Prehlad_ZoP[[#This Row],[Žiadosť o platbu]],Celkový_súbor!A:A,1,FALSE)=Prehlad_ZoP[[#This Row],[Žiadosť o platbu]],"áno"),"nie")</f>
        <v>nie</v>
      </c>
    </row>
    <row r="1760" spans="3:71" x14ac:dyDescent="0.25">
      <c r="C1760" s="88" t="s">
        <v>2072</v>
      </c>
      <c r="E1760" s="9"/>
      <c r="L1760" s="88" t="s">
        <v>2129</v>
      </c>
      <c r="M1760" s="88" t="s">
        <v>2074</v>
      </c>
      <c r="N1760" s="88" t="s">
        <v>583</v>
      </c>
      <c r="Z1760" s="88" t="s">
        <v>298</v>
      </c>
      <c r="AA1760" s="88" t="s">
        <v>298</v>
      </c>
      <c r="AW1760" s="88">
        <v>1500</v>
      </c>
      <c r="BR1760" s="166" t="s">
        <v>219</v>
      </c>
      <c r="BS1760" t="str">
        <f>_xlfn.IFNA(IF(VLOOKUP(Prehlad_ZoP[[#This Row],[Žiadosť o platbu]],Celkový_súbor!A:A,1,FALSE)=Prehlad_ZoP[[#This Row],[Žiadosť o platbu]],"áno"),"nie")</f>
        <v>nie</v>
      </c>
    </row>
    <row r="1761" spans="3:71" x14ac:dyDescent="0.25">
      <c r="C1761" s="88" t="s">
        <v>2072</v>
      </c>
      <c r="E1761" s="9"/>
      <c r="L1761" s="88" t="s">
        <v>2130</v>
      </c>
      <c r="M1761" s="88" t="s">
        <v>2074</v>
      </c>
      <c r="N1761" s="88" t="s">
        <v>583</v>
      </c>
      <c r="Z1761" s="88" t="s">
        <v>298</v>
      </c>
      <c r="AA1761" s="88" t="s">
        <v>298</v>
      </c>
      <c r="AW1761" s="88">
        <v>3800</v>
      </c>
      <c r="BR1761" s="166" t="s">
        <v>219</v>
      </c>
      <c r="BS1761" t="str">
        <f>_xlfn.IFNA(IF(VLOOKUP(Prehlad_ZoP[[#This Row],[Žiadosť o platbu]],Celkový_súbor!A:A,1,FALSE)=Prehlad_ZoP[[#This Row],[Žiadosť o platbu]],"áno"),"nie")</f>
        <v>nie</v>
      </c>
    </row>
    <row r="1762" spans="3:71" x14ac:dyDescent="0.25">
      <c r="C1762" s="88" t="s">
        <v>2072</v>
      </c>
      <c r="E1762" s="9"/>
      <c r="L1762" s="88" t="s">
        <v>2131</v>
      </c>
      <c r="M1762" s="88" t="s">
        <v>2074</v>
      </c>
      <c r="N1762" s="88" t="s">
        <v>583</v>
      </c>
      <c r="Z1762" s="88" t="s">
        <v>298</v>
      </c>
      <c r="AA1762" s="88" t="s">
        <v>298</v>
      </c>
      <c r="AW1762" s="88">
        <v>2500</v>
      </c>
      <c r="BR1762" s="166" t="s">
        <v>219</v>
      </c>
      <c r="BS1762" t="str">
        <f>_xlfn.IFNA(IF(VLOOKUP(Prehlad_ZoP[[#This Row],[Žiadosť o platbu]],Celkový_súbor!A:A,1,FALSE)=Prehlad_ZoP[[#This Row],[Žiadosť o platbu]],"áno"),"nie")</f>
        <v>nie</v>
      </c>
    </row>
    <row r="1763" spans="3:71" x14ac:dyDescent="0.25">
      <c r="C1763" s="88" t="s">
        <v>2072</v>
      </c>
      <c r="E1763" s="9"/>
      <c r="L1763" s="88" t="s">
        <v>2132</v>
      </c>
      <c r="M1763" s="88" t="s">
        <v>2074</v>
      </c>
      <c r="N1763" s="88" t="s">
        <v>583</v>
      </c>
      <c r="Z1763" s="88" t="s">
        <v>298</v>
      </c>
      <c r="AA1763" s="88" t="s">
        <v>298</v>
      </c>
      <c r="AW1763" s="88">
        <v>1500</v>
      </c>
      <c r="BR1763" s="166" t="s">
        <v>219</v>
      </c>
      <c r="BS1763" t="str">
        <f>_xlfn.IFNA(IF(VLOOKUP(Prehlad_ZoP[[#This Row],[Žiadosť o platbu]],Celkový_súbor!A:A,1,FALSE)=Prehlad_ZoP[[#This Row],[Žiadosť o platbu]],"áno"),"nie")</f>
        <v>nie</v>
      </c>
    </row>
    <row r="1764" spans="3:71" x14ac:dyDescent="0.25">
      <c r="C1764" s="88" t="s">
        <v>2072</v>
      </c>
      <c r="E1764" s="9"/>
      <c r="L1764" s="88" t="s">
        <v>2133</v>
      </c>
      <c r="M1764" s="88" t="s">
        <v>2074</v>
      </c>
      <c r="N1764" s="88" t="s">
        <v>583</v>
      </c>
      <c r="Z1764" s="88" t="s">
        <v>298</v>
      </c>
      <c r="AA1764" s="88" t="s">
        <v>298</v>
      </c>
      <c r="AW1764" s="88">
        <v>2660</v>
      </c>
      <c r="BR1764" s="166" t="s">
        <v>219</v>
      </c>
      <c r="BS1764" t="str">
        <f>_xlfn.IFNA(IF(VLOOKUP(Prehlad_ZoP[[#This Row],[Žiadosť o platbu]],Celkový_súbor!A:A,1,FALSE)=Prehlad_ZoP[[#This Row],[Žiadosť o platbu]],"áno"),"nie")</f>
        <v>nie</v>
      </c>
    </row>
    <row r="1765" spans="3:71" x14ac:dyDescent="0.25">
      <c r="C1765" s="88" t="s">
        <v>2072</v>
      </c>
      <c r="E1765" s="9"/>
      <c r="L1765" s="88" t="s">
        <v>2134</v>
      </c>
      <c r="M1765" s="88" t="s">
        <v>2074</v>
      </c>
      <c r="N1765" s="88" t="s">
        <v>583</v>
      </c>
      <c r="Z1765" s="88" t="s">
        <v>298</v>
      </c>
      <c r="AA1765" s="88" t="s">
        <v>298</v>
      </c>
      <c r="AW1765" s="88">
        <v>3000</v>
      </c>
      <c r="BR1765" s="166" t="s">
        <v>219</v>
      </c>
      <c r="BS1765" t="str">
        <f>_xlfn.IFNA(IF(VLOOKUP(Prehlad_ZoP[[#This Row],[Žiadosť o platbu]],Celkový_súbor!A:A,1,FALSE)=Prehlad_ZoP[[#This Row],[Žiadosť o platbu]],"áno"),"nie")</f>
        <v>nie</v>
      </c>
    </row>
    <row r="1766" spans="3:71" x14ac:dyDescent="0.25">
      <c r="C1766" s="88" t="s">
        <v>2072</v>
      </c>
      <c r="E1766" s="9"/>
      <c r="L1766" s="88" t="s">
        <v>2135</v>
      </c>
      <c r="M1766" s="88" t="s">
        <v>2074</v>
      </c>
      <c r="N1766" s="88" t="s">
        <v>583</v>
      </c>
      <c r="Z1766" s="88" t="s">
        <v>298</v>
      </c>
      <c r="AA1766" s="88" t="s">
        <v>298</v>
      </c>
      <c r="AW1766" s="88">
        <v>4025</v>
      </c>
      <c r="BR1766" s="166" t="s">
        <v>219</v>
      </c>
      <c r="BS1766" t="str">
        <f>_xlfn.IFNA(IF(VLOOKUP(Prehlad_ZoP[[#This Row],[Žiadosť o platbu]],Celkový_súbor!A:A,1,FALSE)=Prehlad_ZoP[[#This Row],[Žiadosť o platbu]],"áno"),"nie")</f>
        <v>nie</v>
      </c>
    </row>
    <row r="1767" spans="3:71" x14ac:dyDescent="0.25">
      <c r="C1767" s="88" t="s">
        <v>2072</v>
      </c>
      <c r="E1767" s="9"/>
      <c r="L1767" s="88" t="s">
        <v>2136</v>
      </c>
      <c r="M1767" s="88" t="s">
        <v>2074</v>
      </c>
      <c r="N1767" s="88" t="s">
        <v>583</v>
      </c>
      <c r="Z1767" s="88" t="s">
        <v>298</v>
      </c>
      <c r="AA1767" s="88" t="s">
        <v>298</v>
      </c>
      <c r="AW1767" s="88">
        <v>2520</v>
      </c>
      <c r="BR1767" s="166" t="s">
        <v>219</v>
      </c>
      <c r="BS1767" t="str">
        <f>_xlfn.IFNA(IF(VLOOKUP(Prehlad_ZoP[[#This Row],[Žiadosť o platbu]],Celkový_súbor!A:A,1,FALSE)=Prehlad_ZoP[[#This Row],[Žiadosť o platbu]],"áno"),"nie")</f>
        <v>nie</v>
      </c>
    </row>
    <row r="1768" spans="3:71" x14ac:dyDescent="0.25">
      <c r="C1768" s="88" t="s">
        <v>2072</v>
      </c>
      <c r="E1768" s="9"/>
      <c r="L1768" s="88" t="s">
        <v>2137</v>
      </c>
      <c r="M1768" s="88" t="s">
        <v>2074</v>
      </c>
      <c r="N1768" s="88" t="s">
        <v>583</v>
      </c>
      <c r="Z1768" s="88" t="s">
        <v>298</v>
      </c>
      <c r="AA1768" s="88" t="s">
        <v>298</v>
      </c>
      <c r="AW1768" s="88">
        <v>3800</v>
      </c>
      <c r="BR1768" s="166" t="s">
        <v>219</v>
      </c>
      <c r="BS1768" t="str">
        <f>_xlfn.IFNA(IF(VLOOKUP(Prehlad_ZoP[[#This Row],[Žiadosť o platbu]],Celkový_súbor!A:A,1,FALSE)=Prehlad_ZoP[[#This Row],[Žiadosť o platbu]],"áno"),"nie")</f>
        <v>nie</v>
      </c>
    </row>
    <row r="1769" spans="3:71" x14ac:dyDescent="0.25">
      <c r="C1769" s="88" t="s">
        <v>2072</v>
      </c>
      <c r="E1769" s="9"/>
      <c r="L1769" s="88" t="s">
        <v>2138</v>
      </c>
      <c r="M1769" s="88" t="s">
        <v>2074</v>
      </c>
      <c r="N1769" s="88" t="s">
        <v>583</v>
      </c>
      <c r="Z1769" s="88" t="s">
        <v>298</v>
      </c>
      <c r="AA1769" s="88" t="s">
        <v>298</v>
      </c>
      <c r="AW1769" s="88">
        <v>2280</v>
      </c>
      <c r="BR1769" s="166" t="s">
        <v>219</v>
      </c>
      <c r="BS1769" t="str">
        <f>_xlfn.IFNA(IF(VLOOKUP(Prehlad_ZoP[[#This Row],[Žiadosť o platbu]],Celkový_súbor!A:A,1,FALSE)=Prehlad_ZoP[[#This Row],[Žiadosť o platbu]],"áno"),"nie")</f>
        <v>nie</v>
      </c>
    </row>
    <row r="1770" spans="3:71" x14ac:dyDescent="0.25">
      <c r="C1770" s="88" t="s">
        <v>2072</v>
      </c>
      <c r="E1770" s="9"/>
      <c r="L1770" s="88" t="s">
        <v>2139</v>
      </c>
      <c r="M1770" s="88" t="s">
        <v>2074</v>
      </c>
      <c r="N1770" s="88" t="s">
        <v>583</v>
      </c>
      <c r="Z1770" s="88" t="s">
        <v>298</v>
      </c>
      <c r="AA1770" s="88" t="s">
        <v>298</v>
      </c>
      <c r="AW1770" s="88">
        <v>3496</v>
      </c>
      <c r="BR1770" s="166" t="s">
        <v>219</v>
      </c>
      <c r="BS1770" t="str">
        <f>_xlfn.IFNA(IF(VLOOKUP(Prehlad_ZoP[[#This Row],[Žiadosť o platbu]],Celkový_súbor!A:A,1,FALSE)=Prehlad_ZoP[[#This Row],[Žiadosť o platbu]],"áno"),"nie")</f>
        <v>nie</v>
      </c>
    </row>
    <row r="1771" spans="3:71" x14ac:dyDescent="0.25">
      <c r="C1771" s="88" t="s">
        <v>2072</v>
      </c>
      <c r="E1771" s="9"/>
      <c r="L1771" s="88" t="s">
        <v>2140</v>
      </c>
      <c r="M1771" s="88" t="s">
        <v>2074</v>
      </c>
      <c r="N1771" s="88" t="s">
        <v>583</v>
      </c>
      <c r="Z1771" s="88" t="s">
        <v>298</v>
      </c>
      <c r="AA1771" s="88" t="s">
        <v>298</v>
      </c>
      <c r="AW1771" s="88">
        <v>3500</v>
      </c>
      <c r="BR1771" s="166" t="s">
        <v>219</v>
      </c>
      <c r="BS1771" t="str">
        <f>_xlfn.IFNA(IF(VLOOKUP(Prehlad_ZoP[[#This Row],[Žiadosť o platbu]],Celkový_súbor!A:A,1,FALSE)=Prehlad_ZoP[[#This Row],[Žiadosť o platbu]],"áno"),"nie")</f>
        <v>nie</v>
      </c>
    </row>
    <row r="1772" spans="3:71" x14ac:dyDescent="0.25">
      <c r="C1772" s="88" t="s">
        <v>2072</v>
      </c>
      <c r="E1772" s="9"/>
      <c r="L1772" s="88" t="s">
        <v>2141</v>
      </c>
      <c r="M1772" s="88" t="s">
        <v>2074</v>
      </c>
      <c r="N1772" s="88" t="s">
        <v>583</v>
      </c>
      <c r="Z1772" s="88" t="s">
        <v>298</v>
      </c>
      <c r="AA1772" s="88" t="s">
        <v>298</v>
      </c>
      <c r="AW1772" s="88">
        <v>3500</v>
      </c>
      <c r="BR1772" s="166" t="s">
        <v>219</v>
      </c>
      <c r="BS1772" t="str">
        <f>_xlfn.IFNA(IF(VLOOKUP(Prehlad_ZoP[[#This Row],[Žiadosť o platbu]],Celkový_súbor!A:A,1,FALSE)=Prehlad_ZoP[[#This Row],[Žiadosť o platbu]],"áno"),"nie")</f>
        <v>nie</v>
      </c>
    </row>
    <row r="1773" spans="3:71" x14ac:dyDescent="0.25">
      <c r="C1773" s="88" t="s">
        <v>2072</v>
      </c>
      <c r="E1773" s="9"/>
      <c r="L1773" s="88" t="s">
        <v>2142</v>
      </c>
      <c r="M1773" s="88" t="s">
        <v>2074</v>
      </c>
      <c r="N1773" s="88" t="s">
        <v>583</v>
      </c>
      <c r="Z1773" s="88" t="s">
        <v>298</v>
      </c>
      <c r="AA1773" s="88" t="s">
        <v>298</v>
      </c>
      <c r="AW1773" s="88">
        <v>1500</v>
      </c>
      <c r="BR1773" s="166" t="s">
        <v>219</v>
      </c>
      <c r="BS1773" t="str">
        <f>_xlfn.IFNA(IF(VLOOKUP(Prehlad_ZoP[[#This Row],[Žiadosť o platbu]],Celkový_súbor!A:A,1,FALSE)=Prehlad_ZoP[[#This Row],[Žiadosť o platbu]],"áno"),"nie")</f>
        <v>nie</v>
      </c>
    </row>
    <row r="1774" spans="3:71" x14ac:dyDescent="0.25">
      <c r="C1774" s="88" t="s">
        <v>2072</v>
      </c>
      <c r="E1774" s="9"/>
      <c r="L1774" s="88" t="s">
        <v>2143</v>
      </c>
      <c r="M1774" s="88" t="s">
        <v>2074</v>
      </c>
      <c r="N1774" s="88" t="s">
        <v>583</v>
      </c>
      <c r="Z1774" s="88" t="s">
        <v>298</v>
      </c>
      <c r="AA1774" s="88" t="s">
        <v>298</v>
      </c>
      <c r="AW1774" s="88">
        <v>1725</v>
      </c>
      <c r="BR1774" s="166" t="s">
        <v>219</v>
      </c>
      <c r="BS1774" t="str">
        <f>_xlfn.IFNA(IF(VLOOKUP(Prehlad_ZoP[[#This Row],[Žiadosť o platbu]],Celkový_súbor!A:A,1,FALSE)=Prehlad_ZoP[[#This Row],[Žiadosť o platbu]],"áno"),"nie")</f>
        <v>nie</v>
      </c>
    </row>
    <row r="1775" spans="3:71" x14ac:dyDescent="0.25">
      <c r="C1775" s="88" t="s">
        <v>2072</v>
      </c>
      <c r="E1775" s="9"/>
      <c r="L1775" s="88" t="s">
        <v>2144</v>
      </c>
      <c r="M1775" s="88" t="s">
        <v>2074</v>
      </c>
      <c r="N1775" s="88" t="s">
        <v>583</v>
      </c>
      <c r="Z1775" s="88" t="s">
        <v>298</v>
      </c>
      <c r="AA1775" s="88" t="s">
        <v>298</v>
      </c>
      <c r="AW1775" s="88">
        <v>2000</v>
      </c>
      <c r="BR1775" s="166" t="s">
        <v>219</v>
      </c>
      <c r="BS1775" t="str">
        <f>_xlfn.IFNA(IF(VLOOKUP(Prehlad_ZoP[[#This Row],[Žiadosť o platbu]],Celkový_súbor!A:A,1,FALSE)=Prehlad_ZoP[[#This Row],[Žiadosť o platbu]],"áno"),"nie")</f>
        <v>nie</v>
      </c>
    </row>
    <row r="1776" spans="3:71" x14ac:dyDescent="0.25">
      <c r="C1776" s="88" t="s">
        <v>2072</v>
      </c>
      <c r="E1776" s="9"/>
      <c r="L1776" s="88" t="s">
        <v>2145</v>
      </c>
      <c r="M1776" s="88" t="s">
        <v>2074</v>
      </c>
      <c r="N1776" s="88" t="s">
        <v>583</v>
      </c>
      <c r="Z1776" s="88" t="s">
        <v>298</v>
      </c>
      <c r="AA1776" s="88" t="s">
        <v>298</v>
      </c>
      <c r="AW1776" s="88">
        <v>3059</v>
      </c>
      <c r="BR1776" s="166" t="s">
        <v>219</v>
      </c>
      <c r="BS1776" t="str">
        <f>_xlfn.IFNA(IF(VLOOKUP(Prehlad_ZoP[[#This Row],[Žiadosť o platbu]],Celkový_súbor!A:A,1,FALSE)=Prehlad_ZoP[[#This Row],[Žiadosť o platbu]],"áno"),"nie")</f>
        <v>nie</v>
      </c>
    </row>
    <row r="1777" spans="3:71" x14ac:dyDescent="0.25">
      <c r="C1777" s="88" t="s">
        <v>2072</v>
      </c>
      <c r="E1777" s="9"/>
      <c r="L1777" s="88" t="s">
        <v>2146</v>
      </c>
      <c r="M1777" s="88" t="s">
        <v>2074</v>
      </c>
      <c r="N1777" s="88" t="s">
        <v>583</v>
      </c>
      <c r="Z1777" s="88" t="s">
        <v>298</v>
      </c>
      <c r="AA1777" s="88" t="s">
        <v>298</v>
      </c>
      <c r="AW1777" s="88">
        <v>3500</v>
      </c>
      <c r="BR1777" s="166" t="s">
        <v>219</v>
      </c>
      <c r="BS1777" t="str">
        <f>_xlfn.IFNA(IF(VLOOKUP(Prehlad_ZoP[[#This Row],[Žiadosť o platbu]],Celkový_súbor!A:A,1,FALSE)=Prehlad_ZoP[[#This Row],[Žiadosť o platbu]],"áno"),"nie")</f>
        <v>nie</v>
      </c>
    </row>
    <row r="1778" spans="3:71" x14ac:dyDescent="0.25">
      <c r="C1778" s="88" t="s">
        <v>2072</v>
      </c>
      <c r="E1778" s="9"/>
      <c r="L1778" s="88" t="s">
        <v>2147</v>
      </c>
      <c r="M1778" s="88" t="s">
        <v>2074</v>
      </c>
      <c r="N1778" s="88" t="s">
        <v>583</v>
      </c>
      <c r="Z1778" s="88" t="s">
        <v>298</v>
      </c>
      <c r="AA1778" s="88" t="s">
        <v>298</v>
      </c>
      <c r="AW1778" s="88">
        <v>3496</v>
      </c>
      <c r="BR1778" s="166" t="s">
        <v>219</v>
      </c>
      <c r="BS1778" t="str">
        <f>_xlfn.IFNA(IF(VLOOKUP(Prehlad_ZoP[[#This Row],[Žiadosť o platbu]],Celkový_súbor!A:A,1,FALSE)=Prehlad_ZoP[[#This Row],[Žiadosť o platbu]],"áno"),"nie")</f>
        <v>nie</v>
      </c>
    </row>
    <row r="1779" spans="3:71" x14ac:dyDescent="0.25">
      <c r="C1779" s="88" t="s">
        <v>2072</v>
      </c>
      <c r="E1779" s="9"/>
      <c r="L1779" s="88" t="s">
        <v>2148</v>
      </c>
      <c r="M1779" s="88" t="s">
        <v>2074</v>
      </c>
      <c r="N1779" s="88" t="s">
        <v>583</v>
      </c>
      <c r="Z1779" s="88" t="s">
        <v>298</v>
      </c>
      <c r="AA1779" s="88" t="s">
        <v>298</v>
      </c>
      <c r="AW1779" s="88">
        <v>3500</v>
      </c>
      <c r="BR1779" s="166" t="s">
        <v>219</v>
      </c>
      <c r="BS1779" t="str">
        <f>_xlfn.IFNA(IF(VLOOKUP(Prehlad_ZoP[[#This Row],[Žiadosť o platbu]],Celkový_súbor!A:A,1,FALSE)=Prehlad_ZoP[[#This Row],[Žiadosť o platbu]],"áno"),"nie")</f>
        <v>nie</v>
      </c>
    </row>
    <row r="1780" spans="3:71" x14ac:dyDescent="0.25">
      <c r="C1780" s="88" t="s">
        <v>2072</v>
      </c>
      <c r="E1780" s="9"/>
      <c r="L1780" s="88" t="s">
        <v>2149</v>
      </c>
      <c r="M1780" s="88" t="s">
        <v>2074</v>
      </c>
      <c r="N1780" s="88" t="s">
        <v>583</v>
      </c>
      <c r="Z1780" s="88" t="s">
        <v>298</v>
      </c>
      <c r="AA1780" s="88" t="s">
        <v>298</v>
      </c>
      <c r="AW1780" s="88">
        <v>1500</v>
      </c>
      <c r="BR1780" s="166" t="s">
        <v>219</v>
      </c>
      <c r="BS1780" t="str">
        <f>_xlfn.IFNA(IF(VLOOKUP(Prehlad_ZoP[[#This Row],[Žiadosť o platbu]],Celkový_súbor!A:A,1,FALSE)=Prehlad_ZoP[[#This Row],[Žiadosť o platbu]],"áno"),"nie")</f>
        <v>nie</v>
      </c>
    </row>
    <row r="1781" spans="3:71" x14ac:dyDescent="0.25">
      <c r="C1781" s="88" t="s">
        <v>2072</v>
      </c>
      <c r="E1781" s="9"/>
      <c r="L1781" s="88" t="s">
        <v>2150</v>
      </c>
      <c r="M1781" s="88" t="s">
        <v>2074</v>
      </c>
      <c r="N1781" s="88" t="s">
        <v>583</v>
      </c>
      <c r="Z1781" s="88" t="s">
        <v>298</v>
      </c>
      <c r="AA1781" s="88" t="s">
        <v>298</v>
      </c>
      <c r="AW1781" s="88">
        <v>1725</v>
      </c>
      <c r="BR1781" s="166" t="s">
        <v>219</v>
      </c>
      <c r="BS1781" t="str">
        <f>_xlfn.IFNA(IF(VLOOKUP(Prehlad_ZoP[[#This Row],[Žiadosť o platbu]],Celkový_súbor!A:A,1,FALSE)=Prehlad_ZoP[[#This Row],[Žiadosť o platbu]],"áno"),"nie")</f>
        <v>nie</v>
      </c>
    </row>
    <row r="1782" spans="3:71" x14ac:dyDescent="0.25">
      <c r="C1782" s="88" t="s">
        <v>2072</v>
      </c>
      <c r="E1782" s="9"/>
      <c r="L1782" s="88" t="s">
        <v>2151</v>
      </c>
      <c r="M1782" s="88" t="s">
        <v>2074</v>
      </c>
      <c r="N1782" s="88" t="s">
        <v>583</v>
      </c>
      <c r="Z1782" s="88" t="s">
        <v>298</v>
      </c>
      <c r="AA1782" s="88" t="s">
        <v>298</v>
      </c>
      <c r="AW1782" s="88">
        <v>3500</v>
      </c>
      <c r="BR1782" s="166" t="s">
        <v>219</v>
      </c>
      <c r="BS1782" t="str">
        <f>_xlfn.IFNA(IF(VLOOKUP(Prehlad_ZoP[[#This Row],[Žiadosť o platbu]],Celkový_súbor!A:A,1,FALSE)=Prehlad_ZoP[[#This Row],[Žiadosť o platbu]],"áno"),"nie")</f>
        <v>nie</v>
      </c>
    </row>
    <row r="1783" spans="3:71" x14ac:dyDescent="0.25">
      <c r="C1783" s="88" t="s">
        <v>2072</v>
      </c>
      <c r="E1783" s="9"/>
      <c r="L1783" s="88" t="s">
        <v>2152</v>
      </c>
      <c r="M1783" s="88" t="s">
        <v>2074</v>
      </c>
      <c r="N1783" s="88" t="s">
        <v>583</v>
      </c>
      <c r="Z1783" s="88" t="s">
        <v>298</v>
      </c>
      <c r="AA1783" s="88" t="s">
        <v>298</v>
      </c>
      <c r="AW1783" s="88">
        <v>4025</v>
      </c>
      <c r="BR1783" s="166" t="s">
        <v>219</v>
      </c>
      <c r="BS1783" t="str">
        <f>_xlfn.IFNA(IF(VLOOKUP(Prehlad_ZoP[[#This Row],[Žiadosť o platbu]],Celkový_súbor!A:A,1,FALSE)=Prehlad_ZoP[[#This Row],[Žiadosť o platbu]],"áno"),"nie")</f>
        <v>nie</v>
      </c>
    </row>
    <row r="1784" spans="3:71" x14ac:dyDescent="0.25">
      <c r="C1784" s="88" t="s">
        <v>2072</v>
      </c>
      <c r="E1784" s="9"/>
      <c r="L1784" s="88" t="s">
        <v>2153</v>
      </c>
      <c r="M1784" s="88" t="s">
        <v>2074</v>
      </c>
      <c r="N1784" s="88" t="s">
        <v>583</v>
      </c>
      <c r="Z1784" s="88" t="s">
        <v>298</v>
      </c>
      <c r="AA1784" s="88" t="s">
        <v>298</v>
      </c>
      <c r="AW1784" s="88">
        <v>3800</v>
      </c>
      <c r="BR1784" s="166" t="s">
        <v>219</v>
      </c>
      <c r="BS1784" t="str">
        <f>_xlfn.IFNA(IF(VLOOKUP(Prehlad_ZoP[[#This Row],[Žiadosť o platbu]],Celkový_súbor!A:A,1,FALSE)=Prehlad_ZoP[[#This Row],[Žiadosť o platbu]],"áno"),"nie")</f>
        <v>nie</v>
      </c>
    </row>
    <row r="1785" spans="3:71" x14ac:dyDescent="0.25">
      <c r="C1785" s="88" t="s">
        <v>2072</v>
      </c>
      <c r="E1785" s="9"/>
      <c r="L1785" s="88" t="s">
        <v>2154</v>
      </c>
      <c r="M1785" s="88" t="s">
        <v>2074</v>
      </c>
      <c r="N1785" s="88" t="s">
        <v>583</v>
      </c>
      <c r="Z1785" s="88" t="s">
        <v>298</v>
      </c>
      <c r="AA1785" s="88" t="s">
        <v>298</v>
      </c>
      <c r="AW1785" s="88">
        <v>2660</v>
      </c>
      <c r="BR1785" s="166" t="s">
        <v>219</v>
      </c>
      <c r="BS1785" t="str">
        <f>_xlfn.IFNA(IF(VLOOKUP(Prehlad_ZoP[[#This Row],[Žiadosť o platbu]],Celkový_súbor!A:A,1,FALSE)=Prehlad_ZoP[[#This Row],[Žiadosť o platbu]],"áno"),"nie")</f>
        <v>nie</v>
      </c>
    </row>
    <row r="1786" spans="3:71" x14ac:dyDescent="0.25">
      <c r="C1786" s="88" t="s">
        <v>2072</v>
      </c>
      <c r="E1786" s="9"/>
      <c r="L1786" s="88" t="s">
        <v>2155</v>
      </c>
      <c r="M1786" s="88" t="s">
        <v>2074</v>
      </c>
      <c r="N1786" s="88" t="s">
        <v>583</v>
      </c>
      <c r="Z1786" s="88" t="s">
        <v>298</v>
      </c>
      <c r="AA1786" s="88" t="s">
        <v>298</v>
      </c>
      <c r="AW1786" s="88">
        <v>3500</v>
      </c>
      <c r="BR1786" s="166" t="s">
        <v>219</v>
      </c>
      <c r="BS1786" t="str">
        <f>_xlfn.IFNA(IF(VLOOKUP(Prehlad_ZoP[[#This Row],[Žiadosť o platbu]],Celkový_súbor!A:A,1,FALSE)=Prehlad_ZoP[[#This Row],[Žiadosť o platbu]],"áno"),"nie")</f>
        <v>nie</v>
      </c>
    </row>
    <row r="1787" spans="3:71" x14ac:dyDescent="0.25">
      <c r="C1787" s="88" t="s">
        <v>2072</v>
      </c>
      <c r="E1787" s="9"/>
      <c r="L1787" s="88" t="s">
        <v>2156</v>
      </c>
      <c r="M1787" s="88" t="s">
        <v>2074</v>
      </c>
      <c r="N1787" s="88" t="s">
        <v>583</v>
      </c>
      <c r="Z1787" s="88" t="s">
        <v>298</v>
      </c>
      <c r="AA1787" s="88" t="s">
        <v>298</v>
      </c>
      <c r="AW1787" s="88">
        <v>2280</v>
      </c>
      <c r="BR1787" s="166" t="s">
        <v>219</v>
      </c>
      <c r="BS1787" t="str">
        <f>_xlfn.IFNA(IF(VLOOKUP(Prehlad_ZoP[[#This Row],[Žiadosť o platbu]],Celkový_súbor!A:A,1,FALSE)=Prehlad_ZoP[[#This Row],[Žiadosť o platbu]],"áno"),"nie")</f>
        <v>nie</v>
      </c>
    </row>
    <row r="1788" spans="3:71" x14ac:dyDescent="0.25">
      <c r="C1788" s="88" t="s">
        <v>2072</v>
      </c>
      <c r="E1788" s="9"/>
      <c r="L1788" s="88" t="s">
        <v>2157</v>
      </c>
      <c r="M1788" s="88" t="s">
        <v>2074</v>
      </c>
      <c r="N1788" s="88" t="s">
        <v>583</v>
      </c>
      <c r="Z1788" s="88" t="s">
        <v>298</v>
      </c>
      <c r="AA1788" s="88" t="s">
        <v>298</v>
      </c>
      <c r="AW1788" s="88">
        <v>2500</v>
      </c>
      <c r="BR1788" s="166" t="s">
        <v>219</v>
      </c>
      <c r="BS1788" t="str">
        <f>_xlfn.IFNA(IF(VLOOKUP(Prehlad_ZoP[[#This Row],[Žiadosť o platbu]],Celkový_súbor!A:A,1,FALSE)=Prehlad_ZoP[[#This Row],[Žiadosť o platbu]],"áno"),"nie")</f>
        <v>nie</v>
      </c>
    </row>
    <row r="1789" spans="3:71" x14ac:dyDescent="0.25">
      <c r="C1789" s="88" t="s">
        <v>2072</v>
      </c>
      <c r="E1789" s="9"/>
      <c r="L1789" s="88" t="s">
        <v>2158</v>
      </c>
      <c r="M1789" s="88" t="s">
        <v>2074</v>
      </c>
      <c r="N1789" s="88" t="s">
        <v>583</v>
      </c>
      <c r="Z1789" s="88" t="s">
        <v>298</v>
      </c>
      <c r="AA1789" s="88" t="s">
        <v>298</v>
      </c>
      <c r="AW1789" s="88">
        <v>2660</v>
      </c>
      <c r="BR1789" s="166" t="s">
        <v>219</v>
      </c>
      <c r="BS1789" t="str">
        <f>_xlfn.IFNA(IF(VLOOKUP(Prehlad_ZoP[[#This Row],[Žiadosť o platbu]],Celkový_súbor!A:A,1,FALSE)=Prehlad_ZoP[[#This Row],[Žiadosť o platbu]],"áno"),"nie")</f>
        <v>nie</v>
      </c>
    </row>
    <row r="1790" spans="3:71" x14ac:dyDescent="0.25">
      <c r="C1790" s="88" t="s">
        <v>2072</v>
      </c>
      <c r="E1790" s="9"/>
      <c r="L1790" s="88" t="s">
        <v>2159</v>
      </c>
      <c r="M1790" s="88" t="s">
        <v>2074</v>
      </c>
      <c r="N1790" s="88" t="s">
        <v>583</v>
      </c>
      <c r="Z1790" s="88" t="s">
        <v>298</v>
      </c>
      <c r="AA1790" s="88" t="s">
        <v>298</v>
      </c>
      <c r="AW1790" s="88">
        <v>3500</v>
      </c>
      <c r="BR1790" s="166" t="s">
        <v>219</v>
      </c>
      <c r="BS1790" t="str">
        <f>_xlfn.IFNA(IF(VLOOKUP(Prehlad_ZoP[[#This Row],[Žiadosť o platbu]],Celkový_súbor!A:A,1,FALSE)=Prehlad_ZoP[[#This Row],[Žiadosť o platbu]],"áno"),"nie")</f>
        <v>nie</v>
      </c>
    </row>
    <row r="1791" spans="3:71" x14ac:dyDescent="0.25">
      <c r="C1791" s="88" t="s">
        <v>2072</v>
      </c>
      <c r="E1791" s="9"/>
      <c r="L1791" s="88" t="s">
        <v>2160</v>
      </c>
      <c r="M1791" s="88" t="s">
        <v>2074</v>
      </c>
      <c r="N1791" s="88" t="s">
        <v>583</v>
      </c>
      <c r="Z1791" s="88" t="s">
        <v>298</v>
      </c>
      <c r="AA1791" s="88" t="s">
        <v>298</v>
      </c>
      <c r="AW1791" s="88">
        <v>3500</v>
      </c>
      <c r="BR1791" s="166" t="s">
        <v>219</v>
      </c>
      <c r="BS1791" t="str">
        <f>_xlfn.IFNA(IF(VLOOKUP(Prehlad_ZoP[[#This Row],[Žiadosť o platbu]],Celkový_súbor!A:A,1,FALSE)=Prehlad_ZoP[[#This Row],[Žiadosť o platbu]],"áno"),"nie")</f>
        <v>nie</v>
      </c>
    </row>
    <row r="1792" spans="3:71" x14ac:dyDescent="0.25">
      <c r="C1792" s="88" t="s">
        <v>2072</v>
      </c>
      <c r="E1792" s="9"/>
      <c r="L1792" s="88" t="s">
        <v>2161</v>
      </c>
      <c r="M1792" s="88" t="s">
        <v>2074</v>
      </c>
      <c r="N1792" s="88" t="s">
        <v>583</v>
      </c>
      <c r="Z1792" s="88" t="s">
        <v>298</v>
      </c>
      <c r="AA1792" s="88" t="s">
        <v>298</v>
      </c>
      <c r="AW1792" s="88">
        <v>2300</v>
      </c>
      <c r="BR1792" s="166" t="s">
        <v>219</v>
      </c>
      <c r="BS1792" t="str">
        <f>_xlfn.IFNA(IF(VLOOKUP(Prehlad_ZoP[[#This Row],[Žiadosť o platbu]],Celkový_súbor!A:A,1,FALSE)=Prehlad_ZoP[[#This Row],[Žiadosť o platbu]],"áno"),"nie")</f>
        <v>nie</v>
      </c>
    </row>
    <row r="1793" spans="3:71" x14ac:dyDescent="0.25">
      <c r="C1793" s="88" t="s">
        <v>2072</v>
      </c>
      <c r="E1793" s="9"/>
      <c r="L1793" s="88" t="s">
        <v>2162</v>
      </c>
      <c r="M1793" s="88" t="s">
        <v>2074</v>
      </c>
      <c r="N1793" s="88" t="s">
        <v>583</v>
      </c>
      <c r="Z1793" s="88" t="s">
        <v>298</v>
      </c>
      <c r="AA1793" s="88" t="s">
        <v>298</v>
      </c>
      <c r="AW1793" s="88">
        <v>1713</v>
      </c>
      <c r="BR1793" s="166" t="s">
        <v>219</v>
      </c>
      <c r="BS1793" t="str">
        <f>_xlfn.IFNA(IF(VLOOKUP(Prehlad_ZoP[[#This Row],[Žiadosť o platbu]],Celkový_súbor!A:A,1,FALSE)=Prehlad_ZoP[[#This Row],[Žiadosť o platbu]],"áno"),"nie")</f>
        <v>nie</v>
      </c>
    </row>
    <row r="1794" spans="3:71" x14ac:dyDescent="0.25">
      <c r="C1794" s="88" t="s">
        <v>2072</v>
      </c>
      <c r="E1794" s="9"/>
      <c r="L1794" s="88" t="s">
        <v>2163</v>
      </c>
      <c r="M1794" s="88" t="s">
        <v>2074</v>
      </c>
      <c r="N1794" s="88" t="s">
        <v>583</v>
      </c>
      <c r="Z1794" s="88" t="s">
        <v>298</v>
      </c>
      <c r="AA1794" s="88" t="s">
        <v>298</v>
      </c>
      <c r="AW1794" s="88">
        <v>3500</v>
      </c>
      <c r="BR1794" s="166" t="s">
        <v>219</v>
      </c>
      <c r="BS1794" t="str">
        <f>_xlfn.IFNA(IF(VLOOKUP(Prehlad_ZoP[[#This Row],[Žiadosť o platbu]],Celkový_súbor!A:A,1,FALSE)=Prehlad_ZoP[[#This Row],[Žiadosť o platbu]],"áno"),"nie")</f>
        <v>nie</v>
      </c>
    </row>
    <row r="1795" spans="3:71" x14ac:dyDescent="0.25">
      <c r="C1795" s="88" t="s">
        <v>2072</v>
      </c>
      <c r="E1795" s="9"/>
      <c r="L1795" s="88" t="s">
        <v>2164</v>
      </c>
      <c r="M1795" s="88" t="s">
        <v>2074</v>
      </c>
      <c r="N1795" s="88" t="s">
        <v>583</v>
      </c>
      <c r="Z1795" s="88" t="s">
        <v>298</v>
      </c>
      <c r="AA1795" s="88" t="s">
        <v>298</v>
      </c>
      <c r="AW1795" s="88">
        <v>4370</v>
      </c>
      <c r="BR1795" s="166" t="s">
        <v>219</v>
      </c>
      <c r="BS1795" t="str">
        <f>_xlfn.IFNA(IF(VLOOKUP(Prehlad_ZoP[[#This Row],[Žiadosť o platbu]],Celkový_súbor!A:A,1,FALSE)=Prehlad_ZoP[[#This Row],[Žiadosť o platbu]],"áno"),"nie")</f>
        <v>nie</v>
      </c>
    </row>
    <row r="1796" spans="3:71" x14ac:dyDescent="0.25">
      <c r="C1796" s="88" t="s">
        <v>2072</v>
      </c>
      <c r="E1796" s="9"/>
      <c r="L1796" s="88" t="s">
        <v>2165</v>
      </c>
      <c r="M1796" s="88" t="s">
        <v>2074</v>
      </c>
      <c r="N1796" s="88" t="s">
        <v>583</v>
      </c>
      <c r="Z1796" s="88" t="s">
        <v>298</v>
      </c>
      <c r="AA1796" s="88" t="s">
        <v>298</v>
      </c>
      <c r="AW1796" s="88">
        <v>1556</v>
      </c>
      <c r="BR1796" s="166" t="s">
        <v>219</v>
      </c>
      <c r="BS1796" t="str">
        <f>_xlfn.IFNA(IF(VLOOKUP(Prehlad_ZoP[[#This Row],[Žiadosť o platbu]],Celkový_súbor!A:A,1,FALSE)=Prehlad_ZoP[[#This Row],[Žiadosť o platbu]],"áno"),"nie")</f>
        <v>nie</v>
      </c>
    </row>
    <row r="1797" spans="3:71" x14ac:dyDescent="0.25">
      <c r="C1797" s="88" t="s">
        <v>2072</v>
      </c>
      <c r="E1797" s="9"/>
      <c r="L1797" s="88" t="s">
        <v>2166</v>
      </c>
      <c r="M1797" s="88" t="s">
        <v>2074</v>
      </c>
      <c r="N1797" s="88" t="s">
        <v>583</v>
      </c>
      <c r="Z1797" s="88" t="s">
        <v>298</v>
      </c>
      <c r="AA1797" s="88" t="s">
        <v>298</v>
      </c>
      <c r="AW1797" s="88">
        <v>1500</v>
      </c>
      <c r="BR1797" s="166" t="s">
        <v>219</v>
      </c>
      <c r="BS1797" t="str">
        <f>_xlfn.IFNA(IF(VLOOKUP(Prehlad_ZoP[[#This Row],[Žiadosť o platbu]],Celkový_súbor!A:A,1,FALSE)=Prehlad_ZoP[[#This Row],[Žiadosť o platbu]],"áno"),"nie")</f>
        <v>nie</v>
      </c>
    </row>
    <row r="1798" spans="3:71" x14ac:dyDescent="0.25">
      <c r="C1798" s="88" t="s">
        <v>2072</v>
      </c>
      <c r="E1798" s="9"/>
      <c r="L1798" s="88" t="s">
        <v>2167</v>
      </c>
      <c r="M1798" s="88" t="s">
        <v>2074</v>
      </c>
      <c r="N1798" s="88" t="s">
        <v>583</v>
      </c>
      <c r="Z1798" s="88" t="s">
        <v>298</v>
      </c>
      <c r="AA1798" s="88" t="s">
        <v>298</v>
      </c>
      <c r="AW1798" s="88">
        <v>3496</v>
      </c>
      <c r="BR1798" s="166" t="s">
        <v>219</v>
      </c>
      <c r="BS1798" t="str">
        <f>_xlfn.IFNA(IF(VLOOKUP(Prehlad_ZoP[[#This Row],[Žiadosť o platbu]],Celkový_súbor!A:A,1,FALSE)=Prehlad_ZoP[[#This Row],[Žiadosť o platbu]],"áno"),"nie")</f>
        <v>nie</v>
      </c>
    </row>
    <row r="1799" spans="3:71" x14ac:dyDescent="0.25">
      <c r="C1799" s="88" t="s">
        <v>2072</v>
      </c>
      <c r="E1799" s="9"/>
      <c r="L1799" s="88" t="s">
        <v>2168</v>
      </c>
      <c r="M1799" s="88" t="s">
        <v>2074</v>
      </c>
      <c r="N1799" s="88" t="s">
        <v>583</v>
      </c>
      <c r="Z1799" s="88" t="s">
        <v>298</v>
      </c>
      <c r="AA1799" s="88" t="s">
        <v>298</v>
      </c>
      <c r="AW1799" s="88">
        <v>3059</v>
      </c>
      <c r="BR1799" s="166" t="s">
        <v>219</v>
      </c>
      <c r="BS1799" t="str">
        <f>_xlfn.IFNA(IF(VLOOKUP(Prehlad_ZoP[[#This Row],[Žiadosť o platbu]],Celkový_súbor!A:A,1,FALSE)=Prehlad_ZoP[[#This Row],[Žiadosť o platbu]],"áno"),"nie")</f>
        <v>nie</v>
      </c>
    </row>
    <row r="1800" spans="3:71" x14ac:dyDescent="0.25">
      <c r="C1800" s="88" t="s">
        <v>2072</v>
      </c>
      <c r="E1800" s="9"/>
      <c r="L1800" s="88" t="s">
        <v>2169</v>
      </c>
      <c r="M1800" s="88" t="s">
        <v>2074</v>
      </c>
      <c r="N1800" s="88" t="s">
        <v>583</v>
      </c>
      <c r="Z1800" s="88" t="s">
        <v>298</v>
      </c>
      <c r="AA1800" s="88" t="s">
        <v>298</v>
      </c>
      <c r="AW1800" s="88">
        <v>2280</v>
      </c>
      <c r="BR1800" s="166" t="s">
        <v>219</v>
      </c>
      <c r="BS1800" t="str">
        <f>_xlfn.IFNA(IF(VLOOKUP(Prehlad_ZoP[[#This Row],[Žiadosť o platbu]],Celkový_súbor!A:A,1,FALSE)=Prehlad_ZoP[[#This Row],[Žiadosť o platbu]],"áno"),"nie")</f>
        <v>nie</v>
      </c>
    </row>
    <row r="1801" spans="3:71" x14ac:dyDescent="0.25">
      <c r="C1801" s="88" t="s">
        <v>2072</v>
      </c>
      <c r="E1801" s="9"/>
      <c r="L1801" s="88" t="s">
        <v>2170</v>
      </c>
      <c r="M1801" s="88" t="s">
        <v>2074</v>
      </c>
      <c r="N1801" s="88" t="s">
        <v>583</v>
      </c>
      <c r="Z1801" s="88" t="s">
        <v>298</v>
      </c>
      <c r="AA1801" s="88" t="s">
        <v>298</v>
      </c>
      <c r="AW1801" s="88">
        <v>1500</v>
      </c>
      <c r="BR1801" s="166" t="s">
        <v>219</v>
      </c>
      <c r="BS1801" t="str">
        <f>_xlfn.IFNA(IF(VLOOKUP(Prehlad_ZoP[[#This Row],[Žiadosť o platbu]],Celkový_súbor!A:A,1,FALSE)=Prehlad_ZoP[[#This Row],[Žiadosť o platbu]],"áno"),"nie")</f>
        <v>nie</v>
      </c>
    </row>
    <row r="1802" spans="3:71" x14ac:dyDescent="0.25">
      <c r="C1802" s="88" t="s">
        <v>2072</v>
      </c>
      <c r="E1802" s="9"/>
      <c r="L1802" s="88" t="s">
        <v>2171</v>
      </c>
      <c r="M1802" s="88" t="s">
        <v>2074</v>
      </c>
      <c r="N1802" s="88" t="s">
        <v>583</v>
      </c>
      <c r="Z1802" s="88" t="s">
        <v>298</v>
      </c>
      <c r="AA1802" s="88" t="s">
        <v>298</v>
      </c>
      <c r="AW1802" s="88">
        <v>1500</v>
      </c>
      <c r="BR1802" s="166" t="s">
        <v>219</v>
      </c>
      <c r="BS1802" t="str">
        <f>_xlfn.IFNA(IF(VLOOKUP(Prehlad_ZoP[[#This Row],[Žiadosť o platbu]],Celkový_súbor!A:A,1,FALSE)=Prehlad_ZoP[[#This Row],[Žiadosť o platbu]],"áno"),"nie")</f>
        <v>nie</v>
      </c>
    </row>
    <row r="1803" spans="3:71" x14ac:dyDescent="0.25">
      <c r="C1803" s="88" t="s">
        <v>2072</v>
      </c>
      <c r="E1803" s="9"/>
      <c r="L1803" s="88" t="s">
        <v>2172</v>
      </c>
      <c r="M1803" s="88" t="s">
        <v>2074</v>
      </c>
      <c r="N1803" s="88" t="s">
        <v>583</v>
      </c>
      <c r="Z1803" s="88" t="s">
        <v>298</v>
      </c>
      <c r="AA1803" s="88" t="s">
        <v>298</v>
      </c>
      <c r="AW1803" s="88">
        <v>3800</v>
      </c>
      <c r="BR1803" s="166" t="s">
        <v>219</v>
      </c>
      <c r="BS1803" t="str">
        <f>_xlfn.IFNA(IF(VLOOKUP(Prehlad_ZoP[[#This Row],[Žiadosť o platbu]],Celkový_súbor!A:A,1,FALSE)=Prehlad_ZoP[[#This Row],[Žiadosť o platbu]],"áno"),"nie")</f>
        <v>nie</v>
      </c>
    </row>
    <row r="1804" spans="3:71" x14ac:dyDescent="0.25">
      <c r="C1804" s="88" t="s">
        <v>2072</v>
      </c>
      <c r="E1804" s="9"/>
      <c r="L1804" s="88" t="s">
        <v>2173</v>
      </c>
      <c r="M1804" s="88" t="s">
        <v>2074</v>
      </c>
      <c r="N1804" s="88" t="s">
        <v>583</v>
      </c>
      <c r="Z1804" s="88" t="s">
        <v>298</v>
      </c>
      <c r="AA1804" s="88" t="s">
        <v>298</v>
      </c>
      <c r="AW1804" s="88">
        <v>3420</v>
      </c>
      <c r="BR1804" s="166" t="s">
        <v>219</v>
      </c>
      <c r="BS1804" t="str">
        <f>_xlfn.IFNA(IF(VLOOKUP(Prehlad_ZoP[[#This Row],[Žiadosť o platbu]],Celkový_súbor!A:A,1,FALSE)=Prehlad_ZoP[[#This Row],[Žiadosť o platbu]],"áno"),"nie")</f>
        <v>nie</v>
      </c>
    </row>
    <row r="1805" spans="3:71" x14ac:dyDescent="0.25">
      <c r="C1805" s="88" t="s">
        <v>2072</v>
      </c>
      <c r="E1805" s="9"/>
      <c r="L1805" s="88" t="s">
        <v>2174</v>
      </c>
      <c r="M1805" s="88" t="s">
        <v>2074</v>
      </c>
      <c r="N1805" s="88" t="s">
        <v>583</v>
      </c>
      <c r="Z1805" s="88" t="s">
        <v>298</v>
      </c>
      <c r="AA1805" s="88" t="s">
        <v>298</v>
      </c>
      <c r="AW1805" s="88">
        <v>3500</v>
      </c>
      <c r="BR1805" s="166" t="s">
        <v>219</v>
      </c>
      <c r="BS1805" t="str">
        <f>_xlfn.IFNA(IF(VLOOKUP(Prehlad_ZoP[[#This Row],[Žiadosť o platbu]],Celkový_súbor!A:A,1,FALSE)=Prehlad_ZoP[[#This Row],[Žiadosť o platbu]],"áno"),"nie")</f>
        <v>nie</v>
      </c>
    </row>
    <row r="1806" spans="3:71" x14ac:dyDescent="0.25">
      <c r="C1806" s="88" t="s">
        <v>2072</v>
      </c>
      <c r="E1806" s="9"/>
      <c r="L1806" s="88" t="s">
        <v>2175</v>
      </c>
      <c r="M1806" s="88" t="s">
        <v>2074</v>
      </c>
      <c r="N1806" s="88" t="s">
        <v>583</v>
      </c>
      <c r="Z1806" s="88" t="s">
        <v>298</v>
      </c>
      <c r="AA1806" s="88" t="s">
        <v>298</v>
      </c>
      <c r="AW1806" s="88">
        <v>1969</v>
      </c>
      <c r="BR1806" s="166" t="s">
        <v>219</v>
      </c>
      <c r="BS1806" t="str">
        <f>_xlfn.IFNA(IF(VLOOKUP(Prehlad_ZoP[[#This Row],[Žiadosť o platbu]],Celkový_súbor!A:A,1,FALSE)=Prehlad_ZoP[[#This Row],[Žiadosť o platbu]],"áno"),"nie")</f>
        <v>nie</v>
      </c>
    </row>
    <row r="1807" spans="3:71" x14ac:dyDescent="0.25">
      <c r="C1807" s="88" t="s">
        <v>2072</v>
      </c>
      <c r="E1807" s="9"/>
      <c r="L1807" s="88" t="s">
        <v>2176</v>
      </c>
      <c r="M1807" s="88" t="s">
        <v>2074</v>
      </c>
      <c r="N1807" s="88" t="s">
        <v>583</v>
      </c>
      <c r="Z1807" s="88" t="s">
        <v>298</v>
      </c>
      <c r="AA1807" s="88" t="s">
        <v>298</v>
      </c>
      <c r="AW1807" s="88">
        <v>2622</v>
      </c>
      <c r="BR1807" s="166" t="s">
        <v>219</v>
      </c>
      <c r="BS1807" t="str">
        <f>_xlfn.IFNA(IF(VLOOKUP(Prehlad_ZoP[[#This Row],[Žiadosť o platbu]],Celkový_súbor!A:A,1,FALSE)=Prehlad_ZoP[[#This Row],[Žiadosť o platbu]],"áno"),"nie")</f>
        <v>nie</v>
      </c>
    </row>
    <row r="1808" spans="3:71" x14ac:dyDescent="0.25">
      <c r="C1808" s="88" t="s">
        <v>2072</v>
      </c>
      <c r="E1808" s="9"/>
      <c r="L1808" s="88" t="s">
        <v>2177</v>
      </c>
      <c r="M1808" s="88" t="s">
        <v>2074</v>
      </c>
      <c r="N1808" s="88" t="s">
        <v>583</v>
      </c>
      <c r="Z1808" s="88" t="s">
        <v>298</v>
      </c>
      <c r="AA1808" s="88" t="s">
        <v>298</v>
      </c>
      <c r="AW1808" s="88">
        <v>1500</v>
      </c>
      <c r="BR1808" s="166" t="s">
        <v>219</v>
      </c>
      <c r="BS1808" t="str">
        <f>_xlfn.IFNA(IF(VLOOKUP(Prehlad_ZoP[[#This Row],[Žiadosť o platbu]],Celkový_súbor!A:A,1,FALSE)=Prehlad_ZoP[[#This Row],[Žiadosť o platbu]],"áno"),"nie")</f>
        <v>nie</v>
      </c>
    </row>
    <row r="1809" spans="3:71" x14ac:dyDescent="0.25">
      <c r="C1809" s="88" t="s">
        <v>2072</v>
      </c>
      <c r="E1809" s="9"/>
      <c r="L1809" s="88" t="s">
        <v>2178</v>
      </c>
      <c r="M1809" s="88" t="s">
        <v>2074</v>
      </c>
      <c r="N1809" s="88" t="s">
        <v>583</v>
      </c>
      <c r="Z1809" s="88" t="s">
        <v>298</v>
      </c>
      <c r="AA1809" s="88" t="s">
        <v>298</v>
      </c>
      <c r="AW1809" s="88">
        <v>3040</v>
      </c>
      <c r="BR1809" s="166" t="s">
        <v>219</v>
      </c>
      <c r="BS1809" t="str">
        <f>_xlfn.IFNA(IF(VLOOKUP(Prehlad_ZoP[[#This Row],[Žiadosť o platbu]],Celkový_súbor!A:A,1,FALSE)=Prehlad_ZoP[[#This Row],[Žiadosť o platbu]],"áno"),"nie")</f>
        <v>nie</v>
      </c>
    </row>
    <row r="1810" spans="3:71" x14ac:dyDescent="0.25">
      <c r="C1810" s="88" t="s">
        <v>2072</v>
      </c>
      <c r="E1810" s="9"/>
      <c r="L1810" s="88" t="s">
        <v>2179</v>
      </c>
      <c r="M1810" s="88" t="s">
        <v>2074</v>
      </c>
      <c r="N1810" s="88" t="s">
        <v>583</v>
      </c>
      <c r="Z1810" s="88" t="s">
        <v>298</v>
      </c>
      <c r="AA1810" s="88" t="s">
        <v>298</v>
      </c>
      <c r="AW1810" s="88">
        <v>2500</v>
      </c>
      <c r="BR1810" s="166" t="s">
        <v>219</v>
      </c>
      <c r="BS1810" t="str">
        <f>_xlfn.IFNA(IF(VLOOKUP(Prehlad_ZoP[[#This Row],[Žiadosť o platbu]],Celkový_súbor!A:A,1,FALSE)=Prehlad_ZoP[[#This Row],[Žiadosť o platbu]],"áno"),"nie")</f>
        <v>nie</v>
      </c>
    </row>
    <row r="1811" spans="3:71" x14ac:dyDescent="0.25">
      <c r="C1811" s="88" t="s">
        <v>2072</v>
      </c>
      <c r="E1811" s="9"/>
      <c r="L1811" s="88" t="s">
        <v>2180</v>
      </c>
      <c r="M1811" s="88" t="s">
        <v>2074</v>
      </c>
      <c r="N1811" s="88" t="s">
        <v>583</v>
      </c>
      <c r="Z1811" s="88" t="s">
        <v>298</v>
      </c>
      <c r="AA1811" s="88" t="s">
        <v>298</v>
      </c>
      <c r="AW1811" s="88">
        <v>3040</v>
      </c>
      <c r="BR1811" s="166" t="s">
        <v>219</v>
      </c>
      <c r="BS1811" t="str">
        <f>_xlfn.IFNA(IF(VLOOKUP(Prehlad_ZoP[[#This Row],[Žiadosť o platbu]],Celkový_súbor!A:A,1,FALSE)=Prehlad_ZoP[[#This Row],[Žiadosť o platbu]],"áno"),"nie")</f>
        <v>nie</v>
      </c>
    </row>
    <row r="1812" spans="3:71" x14ac:dyDescent="0.25">
      <c r="C1812" s="88" t="s">
        <v>2072</v>
      </c>
      <c r="E1812" s="9"/>
      <c r="L1812" s="88" t="s">
        <v>2181</v>
      </c>
      <c r="M1812" s="88" t="s">
        <v>2074</v>
      </c>
      <c r="N1812" s="88" t="s">
        <v>583</v>
      </c>
      <c r="Z1812" s="88" t="s">
        <v>298</v>
      </c>
      <c r="AA1812" s="88" t="s">
        <v>298</v>
      </c>
      <c r="AW1812" s="88">
        <v>3500</v>
      </c>
      <c r="BR1812" s="166" t="s">
        <v>219</v>
      </c>
      <c r="BS1812" t="str">
        <f>_xlfn.IFNA(IF(VLOOKUP(Prehlad_ZoP[[#This Row],[Žiadosť o platbu]],Celkový_súbor!A:A,1,FALSE)=Prehlad_ZoP[[#This Row],[Žiadosť o platbu]],"áno"),"nie")</f>
        <v>nie</v>
      </c>
    </row>
    <row r="1813" spans="3:71" x14ac:dyDescent="0.25">
      <c r="C1813" s="88" t="s">
        <v>2072</v>
      </c>
      <c r="E1813" s="9"/>
      <c r="L1813" s="88" t="s">
        <v>2182</v>
      </c>
      <c r="M1813" s="88" t="s">
        <v>2074</v>
      </c>
      <c r="N1813" s="88" t="s">
        <v>583</v>
      </c>
      <c r="Z1813" s="88" t="s">
        <v>298</v>
      </c>
      <c r="AA1813" s="88" t="s">
        <v>298</v>
      </c>
      <c r="AW1813" s="88">
        <v>4370</v>
      </c>
      <c r="BR1813" s="166" t="s">
        <v>219</v>
      </c>
      <c r="BS1813" t="str">
        <f>_xlfn.IFNA(IF(VLOOKUP(Prehlad_ZoP[[#This Row],[Žiadosť o platbu]],Celkový_súbor!A:A,1,FALSE)=Prehlad_ZoP[[#This Row],[Žiadosť o platbu]],"áno"),"nie")</f>
        <v>nie</v>
      </c>
    </row>
    <row r="1814" spans="3:71" x14ac:dyDescent="0.25">
      <c r="C1814" s="88" t="s">
        <v>2072</v>
      </c>
      <c r="E1814" s="9"/>
      <c r="L1814" s="88" t="s">
        <v>2183</v>
      </c>
      <c r="M1814" s="88" t="s">
        <v>2074</v>
      </c>
      <c r="N1814" s="88" t="s">
        <v>583</v>
      </c>
      <c r="Z1814" s="88" t="s">
        <v>298</v>
      </c>
      <c r="AA1814" s="88" t="s">
        <v>298</v>
      </c>
      <c r="AW1814" s="88">
        <v>2500</v>
      </c>
      <c r="BR1814" s="166" t="s">
        <v>219</v>
      </c>
      <c r="BS1814" t="str">
        <f>_xlfn.IFNA(IF(VLOOKUP(Prehlad_ZoP[[#This Row],[Žiadosť o platbu]],Celkový_súbor!A:A,1,FALSE)=Prehlad_ZoP[[#This Row],[Žiadosť o platbu]],"áno"),"nie")</f>
        <v>nie</v>
      </c>
    </row>
    <row r="1815" spans="3:71" x14ac:dyDescent="0.25">
      <c r="C1815" s="88" t="s">
        <v>2072</v>
      </c>
      <c r="E1815" s="9"/>
      <c r="L1815" s="88" t="s">
        <v>2184</v>
      </c>
      <c r="M1815" s="88" t="s">
        <v>2074</v>
      </c>
      <c r="N1815" s="88" t="s">
        <v>583</v>
      </c>
      <c r="Z1815" s="88" t="s">
        <v>298</v>
      </c>
      <c r="AA1815" s="88" t="s">
        <v>298</v>
      </c>
      <c r="AW1815" s="88">
        <v>2000</v>
      </c>
      <c r="BR1815" s="166" t="s">
        <v>219</v>
      </c>
      <c r="BS1815" t="str">
        <f>_xlfn.IFNA(IF(VLOOKUP(Prehlad_ZoP[[#This Row],[Žiadosť o platbu]],Celkový_súbor!A:A,1,FALSE)=Prehlad_ZoP[[#This Row],[Žiadosť o platbu]],"áno"),"nie")</f>
        <v>nie</v>
      </c>
    </row>
    <row r="1816" spans="3:71" x14ac:dyDescent="0.25">
      <c r="C1816" s="88" t="s">
        <v>2072</v>
      </c>
      <c r="E1816" s="9"/>
      <c r="L1816" s="88" t="s">
        <v>2185</v>
      </c>
      <c r="M1816" s="88" t="s">
        <v>2074</v>
      </c>
      <c r="N1816" s="88" t="s">
        <v>583</v>
      </c>
      <c r="Z1816" s="88" t="s">
        <v>298</v>
      </c>
      <c r="AA1816" s="88" t="s">
        <v>298</v>
      </c>
      <c r="AW1816" s="88">
        <v>4370</v>
      </c>
      <c r="BR1816" s="166" t="s">
        <v>219</v>
      </c>
      <c r="BS1816" t="str">
        <f>_xlfn.IFNA(IF(VLOOKUP(Prehlad_ZoP[[#This Row],[Žiadosť o platbu]],Celkový_súbor!A:A,1,FALSE)=Prehlad_ZoP[[#This Row],[Žiadosť o platbu]],"áno"),"nie")</f>
        <v>nie</v>
      </c>
    </row>
    <row r="1817" spans="3:71" x14ac:dyDescent="0.25">
      <c r="C1817" s="88" t="s">
        <v>2072</v>
      </c>
      <c r="E1817" s="9"/>
      <c r="L1817" s="88" t="s">
        <v>2186</v>
      </c>
      <c r="M1817" s="88" t="s">
        <v>2074</v>
      </c>
      <c r="N1817" s="88" t="s">
        <v>583</v>
      </c>
      <c r="Z1817" s="88" t="s">
        <v>298</v>
      </c>
      <c r="AA1817" s="88" t="s">
        <v>298</v>
      </c>
      <c r="AW1817" s="88">
        <v>3500</v>
      </c>
      <c r="BR1817" s="166" t="s">
        <v>219</v>
      </c>
      <c r="BS1817" t="str">
        <f>_xlfn.IFNA(IF(VLOOKUP(Prehlad_ZoP[[#This Row],[Žiadosť o platbu]],Celkový_súbor!A:A,1,FALSE)=Prehlad_ZoP[[#This Row],[Žiadosť o platbu]],"áno"),"nie")</f>
        <v>nie</v>
      </c>
    </row>
    <row r="1818" spans="3:71" x14ac:dyDescent="0.25">
      <c r="C1818" s="88" t="s">
        <v>2072</v>
      </c>
      <c r="E1818" s="9"/>
      <c r="L1818" s="88" t="s">
        <v>2187</v>
      </c>
      <c r="M1818" s="88" t="s">
        <v>2074</v>
      </c>
      <c r="N1818" s="88" t="s">
        <v>583</v>
      </c>
      <c r="Z1818" s="88" t="s">
        <v>298</v>
      </c>
      <c r="AA1818" s="88" t="s">
        <v>298</v>
      </c>
      <c r="AW1818" s="88">
        <v>1673</v>
      </c>
      <c r="BR1818" s="166" t="s">
        <v>219</v>
      </c>
      <c r="BS1818" t="str">
        <f>_xlfn.IFNA(IF(VLOOKUP(Prehlad_ZoP[[#This Row],[Žiadosť o platbu]],Celkový_súbor!A:A,1,FALSE)=Prehlad_ZoP[[#This Row],[Žiadosť o platbu]],"áno"),"nie")</f>
        <v>nie</v>
      </c>
    </row>
    <row r="1819" spans="3:71" x14ac:dyDescent="0.25">
      <c r="C1819" s="88" t="s">
        <v>2072</v>
      </c>
      <c r="E1819" s="9"/>
      <c r="L1819" s="88" t="s">
        <v>2188</v>
      </c>
      <c r="M1819" s="88" t="s">
        <v>2074</v>
      </c>
      <c r="N1819" s="88" t="s">
        <v>583</v>
      </c>
      <c r="Z1819" s="88" t="s">
        <v>298</v>
      </c>
      <c r="AA1819" s="88" t="s">
        <v>298</v>
      </c>
      <c r="AW1819" s="88">
        <v>4370</v>
      </c>
      <c r="BR1819" s="166" t="s">
        <v>219</v>
      </c>
      <c r="BS1819" t="str">
        <f>_xlfn.IFNA(IF(VLOOKUP(Prehlad_ZoP[[#This Row],[Žiadosť o platbu]],Celkový_súbor!A:A,1,FALSE)=Prehlad_ZoP[[#This Row],[Žiadosť o platbu]],"áno"),"nie")</f>
        <v>nie</v>
      </c>
    </row>
    <row r="1820" spans="3:71" x14ac:dyDescent="0.25">
      <c r="C1820" s="88" t="s">
        <v>2072</v>
      </c>
      <c r="E1820" s="9"/>
      <c r="L1820" s="88" t="s">
        <v>2189</v>
      </c>
      <c r="M1820" s="88" t="s">
        <v>2074</v>
      </c>
      <c r="N1820" s="88" t="s">
        <v>583</v>
      </c>
      <c r="Z1820" s="88" t="s">
        <v>298</v>
      </c>
      <c r="AA1820" s="88" t="s">
        <v>298</v>
      </c>
      <c r="AW1820" s="88">
        <v>1500</v>
      </c>
      <c r="BR1820" s="166" t="s">
        <v>219</v>
      </c>
      <c r="BS1820" t="str">
        <f>_xlfn.IFNA(IF(VLOOKUP(Prehlad_ZoP[[#This Row],[Žiadosť o platbu]],Celkový_súbor!A:A,1,FALSE)=Prehlad_ZoP[[#This Row],[Žiadosť o platbu]],"áno"),"nie")</f>
        <v>nie</v>
      </c>
    </row>
    <row r="1821" spans="3:71" x14ac:dyDescent="0.25">
      <c r="C1821" s="88" t="s">
        <v>2072</v>
      </c>
      <c r="E1821" s="9"/>
      <c r="L1821" s="88" t="s">
        <v>2190</v>
      </c>
      <c r="M1821" s="88" t="s">
        <v>2074</v>
      </c>
      <c r="N1821" s="88" t="s">
        <v>583</v>
      </c>
      <c r="Z1821" s="88" t="s">
        <v>298</v>
      </c>
      <c r="AA1821" s="88" t="s">
        <v>298</v>
      </c>
      <c r="AW1821" s="88">
        <v>3500</v>
      </c>
      <c r="BR1821" s="166" t="s">
        <v>219</v>
      </c>
      <c r="BS1821" t="str">
        <f>_xlfn.IFNA(IF(VLOOKUP(Prehlad_ZoP[[#This Row],[Žiadosť o platbu]],Celkový_súbor!A:A,1,FALSE)=Prehlad_ZoP[[#This Row],[Žiadosť o platbu]],"áno"),"nie")</f>
        <v>nie</v>
      </c>
    </row>
    <row r="1822" spans="3:71" x14ac:dyDescent="0.25">
      <c r="C1822" s="88" t="s">
        <v>2072</v>
      </c>
      <c r="E1822" s="9"/>
      <c r="L1822" s="88" t="s">
        <v>2191</v>
      </c>
      <c r="M1822" s="88" t="s">
        <v>2074</v>
      </c>
      <c r="N1822" s="88" t="s">
        <v>583</v>
      </c>
      <c r="Z1822" s="88" t="s">
        <v>298</v>
      </c>
      <c r="AA1822" s="88" t="s">
        <v>298</v>
      </c>
      <c r="AW1822" s="88">
        <v>3040</v>
      </c>
      <c r="BR1822" s="166" t="s">
        <v>219</v>
      </c>
      <c r="BS1822" t="str">
        <f>_xlfn.IFNA(IF(VLOOKUP(Prehlad_ZoP[[#This Row],[Žiadosť o platbu]],Celkový_súbor!A:A,1,FALSE)=Prehlad_ZoP[[#This Row],[Žiadosť o platbu]],"áno"),"nie")</f>
        <v>nie</v>
      </c>
    </row>
    <row r="1823" spans="3:71" x14ac:dyDescent="0.25">
      <c r="C1823" s="88" t="s">
        <v>2072</v>
      </c>
      <c r="E1823" s="9"/>
      <c r="L1823" s="88" t="s">
        <v>2192</v>
      </c>
      <c r="M1823" s="88" t="s">
        <v>2074</v>
      </c>
      <c r="N1823" s="88" t="s">
        <v>583</v>
      </c>
      <c r="Z1823" s="88" t="s">
        <v>298</v>
      </c>
      <c r="AA1823" s="88" t="s">
        <v>298</v>
      </c>
      <c r="AW1823" s="88">
        <v>3420</v>
      </c>
      <c r="BR1823" s="166" t="s">
        <v>219</v>
      </c>
      <c r="BS1823" t="str">
        <f>_xlfn.IFNA(IF(VLOOKUP(Prehlad_ZoP[[#This Row],[Žiadosť o platbu]],Celkový_súbor!A:A,1,FALSE)=Prehlad_ZoP[[#This Row],[Žiadosť o platbu]],"áno"),"nie")</f>
        <v>nie</v>
      </c>
    </row>
    <row r="1824" spans="3:71" x14ac:dyDescent="0.25">
      <c r="C1824" s="88" t="s">
        <v>2072</v>
      </c>
      <c r="E1824" s="9"/>
      <c r="L1824" s="88" t="s">
        <v>2193</v>
      </c>
      <c r="M1824" s="88" t="s">
        <v>2074</v>
      </c>
      <c r="N1824" s="88" t="s">
        <v>583</v>
      </c>
      <c r="Z1824" s="88" t="s">
        <v>298</v>
      </c>
      <c r="AA1824" s="88" t="s">
        <v>298</v>
      </c>
      <c r="AW1824" s="88">
        <v>4370</v>
      </c>
      <c r="BR1824" s="166" t="s">
        <v>219</v>
      </c>
      <c r="BS1824" t="str">
        <f>_xlfn.IFNA(IF(VLOOKUP(Prehlad_ZoP[[#This Row],[Žiadosť o platbu]],Celkový_súbor!A:A,1,FALSE)=Prehlad_ZoP[[#This Row],[Žiadosť o platbu]],"áno"),"nie")</f>
        <v>nie</v>
      </c>
    </row>
    <row r="1825" spans="3:71" x14ac:dyDescent="0.25">
      <c r="C1825" s="88" t="s">
        <v>2072</v>
      </c>
      <c r="E1825" s="9"/>
      <c r="L1825" s="88" t="s">
        <v>2194</v>
      </c>
      <c r="M1825" s="88" t="s">
        <v>2074</v>
      </c>
      <c r="N1825" s="88" t="s">
        <v>583</v>
      </c>
      <c r="Z1825" s="88" t="s">
        <v>298</v>
      </c>
      <c r="AA1825" s="88" t="s">
        <v>298</v>
      </c>
      <c r="AW1825" s="88">
        <v>3059</v>
      </c>
      <c r="BR1825" s="166" t="s">
        <v>219</v>
      </c>
      <c r="BS1825" t="str">
        <f>_xlfn.IFNA(IF(VLOOKUP(Prehlad_ZoP[[#This Row],[Žiadosť o platbu]],Celkový_súbor!A:A,1,FALSE)=Prehlad_ZoP[[#This Row],[Žiadosť o platbu]],"áno"),"nie")</f>
        <v>nie</v>
      </c>
    </row>
    <row r="1826" spans="3:71" x14ac:dyDescent="0.25">
      <c r="C1826" s="88" t="s">
        <v>2072</v>
      </c>
      <c r="E1826" s="9"/>
      <c r="L1826" s="88" t="s">
        <v>2195</v>
      </c>
      <c r="M1826" s="88" t="s">
        <v>2074</v>
      </c>
      <c r="N1826" s="88" t="s">
        <v>583</v>
      </c>
      <c r="Z1826" s="88" t="s">
        <v>298</v>
      </c>
      <c r="AA1826" s="88" t="s">
        <v>298</v>
      </c>
      <c r="AW1826" s="88">
        <v>3158</v>
      </c>
      <c r="BR1826" s="166" t="s">
        <v>219</v>
      </c>
      <c r="BS1826" t="str">
        <f>_xlfn.IFNA(IF(VLOOKUP(Prehlad_ZoP[[#This Row],[Žiadosť o platbu]],Celkový_súbor!A:A,1,FALSE)=Prehlad_ZoP[[#This Row],[Žiadosť o platbu]],"áno"),"nie")</f>
        <v>nie</v>
      </c>
    </row>
    <row r="1827" spans="3:71" x14ac:dyDescent="0.25">
      <c r="C1827" s="88" t="s">
        <v>2072</v>
      </c>
      <c r="E1827" s="9"/>
      <c r="L1827" s="88" t="s">
        <v>2196</v>
      </c>
      <c r="M1827" s="88" t="s">
        <v>2074</v>
      </c>
      <c r="N1827" s="88" t="s">
        <v>583</v>
      </c>
      <c r="Z1827" s="88" t="s">
        <v>298</v>
      </c>
      <c r="AA1827" s="88" t="s">
        <v>298</v>
      </c>
      <c r="AW1827" s="88">
        <v>1725</v>
      </c>
      <c r="BR1827" s="166" t="s">
        <v>219</v>
      </c>
      <c r="BS1827" t="str">
        <f>_xlfn.IFNA(IF(VLOOKUP(Prehlad_ZoP[[#This Row],[Žiadosť o platbu]],Celkový_súbor!A:A,1,FALSE)=Prehlad_ZoP[[#This Row],[Žiadosť o platbu]],"áno"),"nie")</f>
        <v>nie</v>
      </c>
    </row>
    <row r="1828" spans="3:71" x14ac:dyDescent="0.25">
      <c r="C1828" s="88" t="s">
        <v>2072</v>
      </c>
      <c r="E1828" s="9"/>
      <c r="L1828" s="88" t="s">
        <v>2197</v>
      </c>
      <c r="M1828" s="88" t="s">
        <v>2074</v>
      </c>
      <c r="N1828" s="88" t="s">
        <v>583</v>
      </c>
      <c r="Z1828" s="88" t="s">
        <v>298</v>
      </c>
      <c r="AA1828" s="88" t="s">
        <v>298</v>
      </c>
      <c r="AW1828" s="88">
        <v>2000</v>
      </c>
      <c r="BR1828" s="166" t="s">
        <v>219</v>
      </c>
      <c r="BS1828" t="str">
        <f>_xlfn.IFNA(IF(VLOOKUP(Prehlad_ZoP[[#This Row],[Žiadosť o platbu]],Celkový_súbor!A:A,1,FALSE)=Prehlad_ZoP[[#This Row],[Žiadosť o platbu]],"áno"),"nie")</f>
        <v>nie</v>
      </c>
    </row>
    <row r="1829" spans="3:71" x14ac:dyDescent="0.25">
      <c r="C1829" s="88" t="s">
        <v>2072</v>
      </c>
      <c r="E1829" s="9"/>
      <c r="L1829" s="88" t="s">
        <v>2198</v>
      </c>
      <c r="M1829" s="88" t="s">
        <v>2074</v>
      </c>
      <c r="N1829" s="88" t="s">
        <v>583</v>
      </c>
      <c r="Z1829" s="88" t="s">
        <v>298</v>
      </c>
      <c r="AA1829" s="88" t="s">
        <v>298</v>
      </c>
      <c r="AW1829" s="88">
        <v>1500</v>
      </c>
      <c r="BR1829" s="166" t="s">
        <v>219</v>
      </c>
      <c r="BS1829" t="str">
        <f>_xlfn.IFNA(IF(VLOOKUP(Prehlad_ZoP[[#This Row],[Žiadosť o platbu]],Celkový_súbor!A:A,1,FALSE)=Prehlad_ZoP[[#This Row],[Žiadosť o platbu]],"áno"),"nie")</f>
        <v>nie</v>
      </c>
    </row>
    <row r="1830" spans="3:71" x14ac:dyDescent="0.25">
      <c r="C1830" s="88" t="s">
        <v>2072</v>
      </c>
      <c r="E1830" s="9"/>
      <c r="L1830" s="88" t="s">
        <v>2199</v>
      </c>
      <c r="M1830" s="88" t="s">
        <v>2074</v>
      </c>
      <c r="N1830" s="88" t="s">
        <v>583</v>
      </c>
      <c r="Z1830" s="88" t="s">
        <v>298</v>
      </c>
      <c r="AA1830" s="88" t="s">
        <v>298</v>
      </c>
      <c r="AW1830" s="88">
        <v>2875</v>
      </c>
      <c r="BR1830" s="166" t="s">
        <v>219</v>
      </c>
      <c r="BS1830" t="str">
        <f>_xlfn.IFNA(IF(VLOOKUP(Prehlad_ZoP[[#This Row],[Žiadosť o platbu]],Celkový_súbor!A:A,1,FALSE)=Prehlad_ZoP[[#This Row],[Žiadosť o platbu]],"áno"),"nie")</f>
        <v>nie</v>
      </c>
    </row>
    <row r="1831" spans="3:71" x14ac:dyDescent="0.25">
      <c r="C1831" s="88" t="s">
        <v>2072</v>
      </c>
      <c r="E1831" s="9"/>
      <c r="L1831" s="88" t="s">
        <v>2200</v>
      </c>
      <c r="M1831" s="88" t="s">
        <v>2074</v>
      </c>
      <c r="N1831" s="88" t="s">
        <v>583</v>
      </c>
      <c r="Z1831" s="88" t="s">
        <v>298</v>
      </c>
      <c r="AA1831" s="88" t="s">
        <v>298</v>
      </c>
      <c r="AW1831" s="88">
        <v>3500</v>
      </c>
      <c r="BR1831" s="166" t="s">
        <v>219</v>
      </c>
      <c r="BS1831" t="str">
        <f>_xlfn.IFNA(IF(VLOOKUP(Prehlad_ZoP[[#This Row],[Žiadosť o platbu]],Celkový_súbor!A:A,1,FALSE)=Prehlad_ZoP[[#This Row],[Žiadosť o platbu]],"áno"),"nie")</f>
        <v>nie</v>
      </c>
    </row>
    <row r="1832" spans="3:71" x14ac:dyDescent="0.25">
      <c r="C1832" s="88" t="s">
        <v>2072</v>
      </c>
      <c r="E1832" s="9"/>
      <c r="L1832" s="88" t="s">
        <v>2201</v>
      </c>
      <c r="M1832" s="88" t="s">
        <v>2074</v>
      </c>
      <c r="N1832" s="88" t="s">
        <v>583</v>
      </c>
      <c r="Z1832" s="88" t="s">
        <v>298</v>
      </c>
      <c r="AA1832" s="88" t="s">
        <v>298</v>
      </c>
      <c r="AW1832" s="88">
        <v>1725</v>
      </c>
      <c r="BR1832" s="166" t="s">
        <v>219</v>
      </c>
      <c r="BS1832" t="str">
        <f>_xlfn.IFNA(IF(VLOOKUP(Prehlad_ZoP[[#This Row],[Žiadosť o platbu]],Celkový_súbor!A:A,1,FALSE)=Prehlad_ZoP[[#This Row],[Žiadosť o platbu]],"áno"),"nie")</f>
        <v>nie</v>
      </c>
    </row>
    <row r="1833" spans="3:71" x14ac:dyDescent="0.25">
      <c r="C1833" s="88" t="s">
        <v>2072</v>
      </c>
      <c r="E1833" s="9"/>
      <c r="L1833" s="88" t="s">
        <v>2202</v>
      </c>
      <c r="M1833" s="88" t="s">
        <v>2074</v>
      </c>
      <c r="N1833" s="88" t="s">
        <v>583</v>
      </c>
      <c r="Z1833" s="88" t="s">
        <v>298</v>
      </c>
      <c r="AA1833" s="88" t="s">
        <v>298</v>
      </c>
      <c r="AW1833" s="88">
        <v>3933</v>
      </c>
      <c r="BR1833" s="166" t="s">
        <v>219</v>
      </c>
      <c r="BS1833" t="str">
        <f>_xlfn.IFNA(IF(VLOOKUP(Prehlad_ZoP[[#This Row],[Žiadosť o platbu]],Celkový_súbor!A:A,1,FALSE)=Prehlad_ZoP[[#This Row],[Žiadosť o platbu]],"áno"),"nie")</f>
        <v>nie</v>
      </c>
    </row>
    <row r="1834" spans="3:71" x14ac:dyDescent="0.25">
      <c r="C1834" s="88" t="s">
        <v>2072</v>
      </c>
      <c r="E1834" s="9"/>
      <c r="L1834" s="88" t="s">
        <v>2203</v>
      </c>
      <c r="M1834" s="88" t="s">
        <v>2074</v>
      </c>
      <c r="N1834" s="88" t="s">
        <v>583</v>
      </c>
      <c r="Z1834" s="88" t="s">
        <v>298</v>
      </c>
      <c r="AA1834" s="88" t="s">
        <v>298</v>
      </c>
      <c r="AW1834" s="88">
        <v>3000</v>
      </c>
      <c r="BR1834" s="166" t="s">
        <v>219</v>
      </c>
      <c r="BS1834" t="str">
        <f>_xlfn.IFNA(IF(VLOOKUP(Prehlad_ZoP[[#This Row],[Žiadosť o platbu]],Celkový_súbor!A:A,1,FALSE)=Prehlad_ZoP[[#This Row],[Žiadosť o platbu]],"áno"),"nie")</f>
        <v>nie</v>
      </c>
    </row>
    <row r="1835" spans="3:71" x14ac:dyDescent="0.25">
      <c r="C1835" s="88" t="s">
        <v>2072</v>
      </c>
      <c r="E1835" s="9"/>
      <c r="L1835" s="88" t="s">
        <v>2204</v>
      </c>
      <c r="M1835" s="88" t="s">
        <v>2074</v>
      </c>
      <c r="N1835" s="88" t="s">
        <v>583</v>
      </c>
      <c r="Z1835" s="88" t="s">
        <v>298</v>
      </c>
      <c r="AA1835" s="88" t="s">
        <v>298</v>
      </c>
      <c r="AW1835" s="88">
        <v>3800</v>
      </c>
      <c r="BR1835" s="166" t="s">
        <v>219</v>
      </c>
      <c r="BS1835" t="str">
        <f>_xlfn.IFNA(IF(VLOOKUP(Prehlad_ZoP[[#This Row],[Žiadosť o platbu]],Celkový_súbor!A:A,1,FALSE)=Prehlad_ZoP[[#This Row],[Žiadosť o platbu]],"áno"),"nie")</f>
        <v>nie</v>
      </c>
    </row>
    <row r="1836" spans="3:71" x14ac:dyDescent="0.25">
      <c r="C1836" s="88" t="s">
        <v>2072</v>
      </c>
      <c r="E1836" s="9"/>
      <c r="L1836" s="88" t="s">
        <v>2205</v>
      </c>
      <c r="M1836" s="88" t="s">
        <v>2074</v>
      </c>
      <c r="N1836" s="88" t="s">
        <v>583</v>
      </c>
      <c r="Z1836" s="88" t="s">
        <v>298</v>
      </c>
      <c r="AA1836" s="88" t="s">
        <v>298</v>
      </c>
      <c r="AW1836" s="88">
        <v>2500</v>
      </c>
      <c r="BR1836" s="166" t="s">
        <v>219</v>
      </c>
      <c r="BS1836" t="str">
        <f>_xlfn.IFNA(IF(VLOOKUP(Prehlad_ZoP[[#This Row],[Žiadosť o platbu]],Celkový_súbor!A:A,1,FALSE)=Prehlad_ZoP[[#This Row],[Žiadosť o platbu]],"áno"),"nie")</f>
        <v>nie</v>
      </c>
    </row>
    <row r="1837" spans="3:71" x14ac:dyDescent="0.25">
      <c r="C1837" s="88" t="s">
        <v>2072</v>
      </c>
      <c r="E1837" s="9"/>
      <c r="L1837" s="88" t="s">
        <v>2206</v>
      </c>
      <c r="M1837" s="88" t="s">
        <v>2074</v>
      </c>
      <c r="N1837" s="88" t="s">
        <v>583</v>
      </c>
      <c r="Z1837" s="88" t="s">
        <v>298</v>
      </c>
      <c r="AA1837" s="88" t="s">
        <v>298</v>
      </c>
      <c r="AW1837" s="88">
        <v>1500</v>
      </c>
      <c r="BR1837" s="166" t="s">
        <v>219</v>
      </c>
      <c r="BS1837" t="str">
        <f>_xlfn.IFNA(IF(VLOOKUP(Prehlad_ZoP[[#This Row],[Žiadosť o platbu]],Celkový_súbor!A:A,1,FALSE)=Prehlad_ZoP[[#This Row],[Žiadosť o platbu]],"áno"),"nie")</f>
        <v>nie</v>
      </c>
    </row>
    <row r="1838" spans="3:71" x14ac:dyDescent="0.25">
      <c r="C1838" s="88" t="s">
        <v>2072</v>
      </c>
      <c r="E1838" s="9"/>
      <c r="L1838" s="88" t="s">
        <v>2207</v>
      </c>
      <c r="M1838" s="88" t="s">
        <v>2074</v>
      </c>
      <c r="N1838" s="88" t="s">
        <v>583</v>
      </c>
      <c r="Z1838" s="88" t="s">
        <v>298</v>
      </c>
      <c r="AA1838" s="88" t="s">
        <v>298</v>
      </c>
      <c r="AW1838" s="88">
        <v>3496</v>
      </c>
      <c r="BR1838" s="166" t="s">
        <v>219</v>
      </c>
      <c r="BS1838" t="str">
        <f>_xlfn.IFNA(IF(VLOOKUP(Prehlad_ZoP[[#This Row],[Žiadosť o platbu]],Celkový_súbor!A:A,1,FALSE)=Prehlad_ZoP[[#This Row],[Žiadosť o platbu]],"áno"),"nie")</f>
        <v>nie</v>
      </c>
    </row>
    <row r="1839" spans="3:71" x14ac:dyDescent="0.25">
      <c r="C1839" s="88" t="s">
        <v>2072</v>
      </c>
      <c r="E1839" s="9"/>
      <c r="L1839" s="88" t="s">
        <v>2208</v>
      </c>
      <c r="M1839" s="88" t="s">
        <v>2074</v>
      </c>
      <c r="N1839" s="88" t="s">
        <v>583</v>
      </c>
      <c r="Z1839" s="88" t="s">
        <v>298</v>
      </c>
      <c r="AA1839" s="88" t="s">
        <v>298</v>
      </c>
      <c r="AW1839" s="88">
        <v>1748</v>
      </c>
      <c r="BR1839" s="166" t="s">
        <v>219</v>
      </c>
      <c r="BS1839" t="str">
        <f>_xlfn.IFNA(IF(VLOOKUP(Prehlad_ZoP[[#This Row],[Žiadosť o platbu]],Celkový_súbor!A:A,1,FALSE)=Prehlad_ZoP[[#This Row],[Žiadosť o platbu]],"áno"),"nie")</f>
        <v>nie</v>
      </c>
    </row>
    <row r="1840" spans="3:71" x14ac:dyDescent="0.25">
      <c r="C1840" s="88" t="s">
        <v>2072</v>
      </c>
      <c r="E1840" s="9"/>
      <c r="L1840" s="88" t="s">
        <v>2209</v>
      </c>
      <c r="M1840" s="88" t="s">
        <v>2074</v>
      </c>
      <c r="N1840" s="88" t="s">
        <v>583</v>
      </c>
      <c r="Z1840" s="88" t="s">
        <v>298</v>
      </c>
      <c r="AA1840" s="88" t="s">
        <v>298</v>
      </c>
      <c r="AW1840" s="88">
        <v>3800</v>
      </c>
      <c r="BR1840" s="166" t="s">
        <v>219</v>
      </c>
      <c r="BS1840" t="str">
        <f>_xlfn.IFNA(IF(VLOOKUP(Prehlad_ZoP[[#This Row],[Žiadosť o platbu]],Celkový_súbor!A:A,1,FALSE)=Prehlad_ZoP[[#This Row],[Žiadosť o platbu]],"áno"),"nie")</f>
        <v>nie</v>
      </c>
    </row>
    <row r="1841" spans="3:71" x14ac:dyDescent="0.25">
      <c r="C1841" s="88" t="s">
        <v>2072</v>
      </c>
      <c r="E1841" s="9"/>
      <c r="L1841" s="88" t="s">
        <v>2210</v>
      </c>
      <c r="M1841" s="88" t="s">
        <v>2074</v>
      </c>
      <c r="N1841" s="88" t="s">
        <v>583</v>
      </c>
      <c r="Z1841" s="88" t="s">
        <v>298</v>
      </c>
      <c r="AA1841" s="88" t="s">
        <v>298</v>
      </c>
      <c r="AW1841" s="88">
        <v>2660</v>
      </c>
      <c r="BR1841" s="166" t="s">
        <v>219</v>
      </c>
      <c r="BS1841" t="str">
        <f>_xlfn.IFNA(IF(VLOOKUP(Prehlad_ZoP[[#This Row],[Žiadosť o platbu]],Celkový_súbor!A:A,1,FALSE)=Prehlad_ZoP[[#This Row],[Žiadosť o platbu]],"áno"),"nie")</f>
        <v>nie</v>
      </c>
    </row>
    <row r="1842" spans="3:71" x14ac:dyDescent="0.25">
      <c r="C1842" s="88" t="s">
        <v>2072</v>
      </c>
      <c r="E1842" s="9"/>
      <c r="L1842" s="88" t="s">
        <v>2211</v>
      </c>
      <c r="M1842" s="88" t="s">
        <v>2074</v>
      </c>
      <c r="N1842" s="88" t="s">
        <v>583</v>
      </c>
      <c r="Z1842" s="88" t="s">
        <v>298</v>
      </c>
      <c r="AA1842" s="88" t="s">
        <v>298</v>
      </c>
      <c r="AW1842" s="88">
        <v>2660</v>
      </c>
      <c r="BR1842" s="166" t="s">
        <v>219</v>
      </c>
      <c r="BS1842" t="str">
        <f>_xlfn.IFNA(IF(VLOOKUP(Prehlad_ZoP[[#This Row],[Žiadosť o platbu]],Celkový_súbor!A:A,1,FALSE)=Prehlad_ZoP[[#This Row],[Žiadosť o platbu]],"áno"),"nie")</f>
        <v>nie</v>
      </c>
    </row>
    <row r="1843" spans="3:71" x14ac:dyDescent="0.25">
      <c r="C1843" s="88" t="s">
        <v>2072</v>
      </c>
      <c r="E1843" s="9"/>
      <c r="L1843" s="88" t="s">
        <v>2212</v>
      </c>
      <c r="M1843" s="88" t="s">
        <v>2074</v>
      </c>
      <c r="N1843" s="88" t="s">
        <v>583</v>
      </c>
      <c r="Z1843" s="88" t="s">
        <v>298</v>
      </c>
      <c r="AA1843" s="88" t="s">
        <v>298</v>
      </c>
      <c r="AW1843" s="88">
        <v>3059</v>
      </c>
      <c r="BR1843" s="166" t="s">
        <v>219</v>
      </c>
      <c r="BS1843" t="str">
        <f>_xlfn.IFNA(IF(VLOOKUP(Prehlad_ZoP[[#This Row],[Žiadosť o platbu]],Celkový_súbor!A:A,1,FALSE)=Prehlad_ZoP[[#This Row],[Žiadosť o platbu]],"áno"),"nie")</f>
        <v>nie</v>
      </c>
    </row>
    <row r="1844" spans="3:71" x14ac:dyDescent="0.25">
      <c r="C1844" s="88" t="s">
        <v>2072</v>
      </c>
      <c r="E1844" s="9"/>
      <c r="L1844" s="88" t="s">
        <v>2213</v>
      </c>
      <c r="M1844" s="88" t="s">
        <v>2074</v>
      </c>
      <c r="N1844" s="88" t="s">
        <v>583</v>
      </c>
      <c r="Z1844" s="88" t="s">
        <v>298</v>
      </c>
      <c r="AA1844" s="88" t="s">
        <v>298</v>
      </c>
      <c r="AW1844" s="88">
        <v>3800</v>
      </c>
      <c r="BR1844" s="166" t="s">
        <v>219</v>
      </c>
      <c r="BS1844" t="str">
        <f>_xlfn.IFNA(IF(VLOOKUP(Prehlad_ZoP[[#This Row],[Žiadosť o platbu]],Celkový_súbor!A:A,1,FALSE)=Prehlad_ZoP[[#This Row],[Žiadosť o platbu]],"áno"),"nie")</f>
        <v>nie</v>
      </c>
    </row>
    <row r="1845" spans="3:71" x14ac:dyDescent="0.25">
      <c r="C1845" s="88" t="s">
        <v>2072</v>
      </c>
      <c r="E1845" s="9"/>
      <c r="L1845" s="88" t="s">
        <v>2214</v>
      </c>
      <c r="M1845" s="88" t="s">
        <v>2074</v>
      </c>
      <c r="N1845" s="88" t="s">
        <v>583</v>
      </c>
      <c r="Z1845" s="88" t="s">
        <v>298</v>
      </c>
      <c r="AA1845" s="88" t="s">
        <v>298</v>
      </c>
      <c r="AW1845" s="88">
        <v>3040</v>
      </c>
      <c r="BR1845" s="166" t="s">
        <v>219</v>
      </c>
      <c r="BS1845" t="str">
        <f>_xlfn.IFNA(IF(VLOOKUP(Prehlad_ZoP[[#This Row],[Žiadosť o platbu]],Celkový_súbor!A:A,1,FALSE)=Prehlad_ZoP[[#This Row],[Žiadosť o platbu]],"áno"),"nie")</f>
        <v>nie</v>
      </c>
    </row>
    <row r="1846" spans="3:71" x14ac:dyDescent="0.25">
      <c r="C1846" s="88" t="s">
        <v>2072</v>
      </c>
      <c r="E1846" s="9"/>
      <c r="L1846" s="88" t="s">
        <v>2215</v>
      </c>
      <c r="M1846" s="88" t="s">
        <v>2074</v>
      </c>
      <c r="N1846" s="88" t="s">
        <v>583</v>
      </c>
      <c r="Z1846" s="88" t="s">
        <v>298</v>
      </c>
      <c r="AA1846" s="88" t="s">
        <v>298</v>
      </c>
      <c r="AW1846" s="88">
        <v>1500</v>
      </c>
      <c r="BR1846" s="166" t="s">
        <v>219</v>
      </c>
      <c r="BS1846" t="str">
        <f>_xlfn.IFNA(IF(VLOOKUP(Prehlad_ZoP[[#This Row],[Žiadosť o platbu]],Celkový_súbor!A:A,1,FALSE)=Prehlad_ZoP[[#This Row],[Žiadosť o platbu]],"áno"),"nie")</f>
        <v>nie</v>
      </c>
    </row>
    <row r="1847" spans="3:71" x14ac:dyDescent="0.25">
      <c r="C1847" s="88" t="s">
        <v>2072</v>
      </c>
      <c r="E1847" s="9"/>
      <c r="L1847" s="88" t="s">
        <v>2216</v>
      </c>
      <c r="M1847" s="88" t="s">
        <v>2074</v>
      </c>
      <c r="N1847" s="88" t="s">
        <v>583</v>
      </c>
      <c r="Z1847" s="88" t="s">
        <v>298</v>
      </c>
      <c r="AA1847" s="88" t="s">
        <v>298</v>
      </c>
      <c r="AW1847" s="88">
        <v>3500</v>
      </c>
      <c r="BR1847" s="166" t="s">
        <v>219</v>
      </c>
      <c r="BS1847" t="str">
        <f>_xlfn.IFNA(IF(VLOOKUP(Prehlad_ZoP[[#This Row],[Žiadosť o platbu]],Celkový_súbor!A:A,1,FALSE)=Prehlad_ZoP[[#This Row],[Žiadosť o platbu]],"áno"),"nie")</f>
        <v>nie</v>
      </c>
    </row>
    <row r="1848" spans="3:71" x14ac:dyDescent="0.25">
      <c r="C1848" s="88" t="s">
        <v>2072</v>
      </c>
      <c r="E1848" s="9"/>
      <c r="L1848" s="88" t="s">
        <v>2217</v>
      </c>
      <c r="M1848" s="88" t="s">
        <v>2074</v>
      </c>
      <c r="N1848" s="88" t="s">
        <v>583</v>
      </c>
      <c r="Z1848" s="88" t="s">
        <v>298</v>
      </c>
      <c r="AA1848" s="88" t="s">
        <v>298</v>
      </c>
      <c r="AW1848" s="88">
        <v>3040</v>
      </c>
      <c r="BR1848" s="166" t="s">
        <v>219</v>
      </c>
      <c r="BS1848" t="str">
        <f>_xlfn.IFNA(IF(VLOOKUP(Prehlad_ZoP[[#This Row],[Žiadosť o platbu]],Celkový_súbor!A:A,1,FALSE)=Prehlad_ZoP[[#This Row],[Žiadosť o platbu]],"áno"),"nie")</f>
        <v>nie</v>
      </c>
    </row>
    <row r="1849" spans="3:71" x14ac:dyDescent="0.25">
      <c r="C1849" s="88" t="s">
        <v>2072</v>
      </c>
      <c r="E1849" s="9"/>
      <c r="L1849" s="88" t="s">
        <v>2218</v>
      </c>
      <c r="M1849" s="88" t="s">
        <v>2219</v>
      </c>
      <c r="N1849" s="88" t="s">
        <v>633</v>
      </c>
      <c r="Z1849" s="88" t="s">
        <v>298</v>
      </c>
      <c r="AA1849" s="88" t="s">
        <v>298</v>
      </c>
      <c r="AW1849" s="88">
        <v>49109.06</v>
      </c>
      <c r="BR1849" s="166" t="s">
        <v>219</v>
      </c>
      <c r="BS1849" t="str">
        <f>_xlfn.IFNA(IF(VLOOKUP(Prehlad_ZoP[[#This Row],[Žiadosť o platbu]],Celkový_súbor!A:A,1,FALSE)=Prehlad_ZoP[[#This Row],[Žiadosť o platbu]],"áno"),"nie")</f>
        <v>nie</v>
      </c>
    </row>
    <row r="1850" spans="3:71" x14ac:dyDescent="0.25">
      <c r="C1850" s="88" t="s">
        <v>2072</v>
      </c>
      <c r="E1850" s="9"/>
      <c r="L1850" s="88" t="s">
        <v>2220</v>
      </c>
      <c r="M1850" s="88" t="s">
        <v>2219</v>
      </c>
      <c r="N1850" s="88" t="s">
        <v>633</v>
      </c>
      <c r="Z1850" s="88" t="s">
        <v>298</v>
      </c>
      <c r="AA1850" s="88" t="s">
        <v>298</v>
      </c>
      <c r="AW1850" s="88">
        <v>3270.8</v>
      </c>
      <c r="BR1850" s="166" t="s">
        <v>219</v>
      </c>
      <c r="BS1850" t="str">
        <f>_xlfn.IFNA(IF(VLOOKUP(Prehlad_ZoP[[#This Row],[Žiadosť o platbu]],Celkový_súbor!A:A,1,FALSE)=Prehlad_ZoP[[#This Row],[Žiadosť o platbu]],"áno"),"nie")</f>
        <v>nie</v>
      </c>
    </row>
    <row r="1851" spans="3:71" x14ac:dyDescent="0.25">
      <c r="C1851" s="88" t="s">
        <v>2221</v>
      </c>
      <c r="E1851" s="9"/>
      <c r="L1851" s="88" t="s">
        <v>2222</v>
      </c>
      <c r="M1851" s="88" t="s">
        <v>2223</v>
      </c>
      <c r="N1851" s="88" t="s">
        <v>583</v>
      </c>
      <c r="Z1851" s="88" t="s">
        <v>298</v>
      </c>
      <c r="AA1851" s="88" t="s">
        <v>298</v>
      </c>
      <c r="AW1851" s="88">
        <v>1725</v>
      </c>
      <c r="BR1851" s="166" t="s">
        <v>219</v>
      </c>
      <c r="BS1851" t="str">
        <f>_xlfn.IFNA(IF(VLOOKUP(Prehlad_ZoP[[#This Row],[Žiadosť o platbu]],Celkový_súbor!A:A,1,FALSE)=Prehlad_ZoP[[#This Row],[Žiadosť o platbu]],"áno"),"nie")</f>
        <v>nie</v>
      </c>
    </row>
    <row r="1852" spans="3:71" x14ac:dyDescent="0.25">
      <c r="C1852" s="88" t="s">
        <v>2221</v>
      </c>
      <c r="E1852" s="9"/>
      <c r="L1852" s="88" t="s">
        <v>2224</v>
      </c>
      <c r="M1852" s="88" t="s">
        <v>2223</v>
      </c>
      <c r="N1852" s="88" t="s">
        <v>583</v>
      </c>
      <c r="Z1852" s="88" t="s">
        <v>298</v>
      </c>
      <c r="AA1852" s="88" t="s">
        <v>298</v>
      </c>
      <c r="AW1852" s="88">
        <v>4370</v>
      </c>
      <c r="BR1852" s="166" t="s">
        <v>219</v>
      </c>
      <c r="BS1852" t="str">
        <f>_xlfn.IFNA(IF(VLOOKUP(Prehlad_ZoP[[#This Row],[Žiadosť o platbu]],Celkový_súbor!A:A,1,FALSE)=Prehlad_ZoP[[#This Row],[Žiadosť o platbu]],"áno"),"nie")</f>
        <v>nie</v>
      </c>
    </row>
    <row r="1853" spans="3:71" x14ac:dyDescent="0.25">
      <c r="C1853" s="88" t="s">
        <v>2221</v>
      </c>
      <c r="E1853" s="9"/>
      <c r="L1853" s="88" t="s">
        <v>2225</v>
      </c>
      <c r="M1853" s="88" t="s">
        <v>2223</v>
      </c>
      <c r="N1853" s="88" t="s">
        <v>583</v>
      </c>
      <c r="Z1853" s="88" t="s">
        <v>298</v>
      </c>
      <c r="AA1853" s="88" t="s">
        <v>298</v>
      </c>
      <c r="AW1853" s="88">
        <v>1500</v>
      </c>
      <c r="BR1853" s="166" t="s">
        <v>219</v>
      </c>
      <c r="BS1853" t="str">
        <f>_xlfn.IFNA(IF(VLOOKUP(Prehlad_ZoP[[#This Row],[Žiadosť o platbu]],Celkový_súbor!A:A,1,FALSE)=Prehlad_ZoP[[#This Row],[Žiadosť o platbu]],"áno"),"nie")</f>
        <v>nie</v>
      </c>
    </row>
    <row r="1854" spans="3:71" x14ac:dyDescent="0.25">
      <c r="C1854" s="88" t="s">
        <v>2221</v>
      </c>
      <c r="E1854" s="9"/>
      <c r="L1854" s="88" t="s">
        <v>2226</v>
      </c>
      <c r="M1854" s="88" t="s">
        <v>2223</v>
      </c>
      <c r="N1854" s="88" t="s">
        <v>583</v>
      </c>
      <c r="Z1854" s="88" t="s">
        <v>298</v>
      </c>
      <c r="AA1854" s="88" t="s">
        <v>298</v>
      </c>
      <c r="AW1854" s="88">
        <v>1500</v>
      </c>
      <c r="BR1854" s="166" t="s">
        <v>219</v>
      </c>
      <c r="BS1854" t="str">
        <f>_xlfn.IFNA(IF(VLOOKUP(Prehlad_ZoP[[#This Row],[Žiadosť o platbu]],Celkový_súbor!A:A,1,FALSE)=Prehlad_ZoP[[#This Row],[Žiadosť o platbu]],"áno"),"nie")</f>
        <v>nie</v>
      </c>
    </row>
    <row r="1855" spans="3:71" x14ac:dyDescent="0.25">
      <c r="C1855" s="88" t="s">
        <v>2221</v>
      </c>
      <c r="E1855" s="9"/>
      <c r="L1855" s="88" t="s">
        <v>2227</v>
      </c>
      <c r="M1855" s="88" t="s">
        <v>2223</v>
      </c>
      <c r="N1855" s="88" t="s">
        <v>583</v>
      </c>
      <c r="Z1855" s="88" t="s">
        <v>298</v>
      </c>
      <c r="AA1855" s="88" t="s">
        <v>298</v>
      </c>
      <c r="AW1855" s="88">
        <v>3500</v>
      </c>
      <c r="BR1855" s="166" t="s">
        <v>219</v>
      </c>
      <c r="BS1855" t="str">
        <f>_xlfn.IFNA(IF(VLOOKUP(Prehlad_ZoP[[#This Row],[Žiadosť o platbu]],Celkový_súbor!A:A,1,FALSE)=Prehlad_ZoP[[#This Row],[Žiadosť o platbu]],"áno"),"nie")</f>
        <v>nie</v>
      </c>
    </row>
    <row r="1856" spans="3:71" x14ac:dyDescent="0.25">
      <c r="C1856" s="88" t="s">
        <v>2221</v>
      </c>
      <c r="E1856" s="9"/>
      <c r="L1856" s="88" t="s">
        <v>2228</v>
      </c>
      <c r="M1856" s="88" t="s">
        <v>2223</v>
      </c>
      <c r="N1856" s="88" t="s">
        <v>583</v>
      </c>
      <c r="Z1856" s="88" t="s">
        <v>298</v>
      </c>
      <c r="AA1856" s="88" t="s">
        <v>298</v>
      </c>
      <c r="AW1856" s="88">
        <v>1500</v>
      </c>
      <c r="BR1856" s="166" t="s">
        <v>219</v>
      </c>
      <c r="BS1856" t="str">
        <f>_xlfn.IFNA(IF(VLOOKUP(Prehlad_ZoP[[#This Row],[Žiadosť o platbu]],Celkový_súbor!A:A,1,FALSE)=Prehlad_ZoP[[#This Row],[Žiadosť o platbu]],"áno"),"nie")</f>
        <v>nie</v>
      </c>
    </row>
    <row r="1857" spans="3:71" x14ac:dyDescent="0.25">
      <c r="C1857" s="88" t="s">
        <v>2221</v>
      </c>
      <c r="E1857" s="9"/>
      <c r="L1857" s="88" t="s">
        <v>2229</v>
      </c>
      <c r="M1857" s="88" t="s">
        <v>2223</v>
      </c>
      <c r="N1857" s="88" t="s">
        <v>583</v>
      </c>
      <c r="Z1857" s="88" t="s">
        <v>298</v>
      </c>
      <c r="AA1857" s="88" t="s">
        <v>298</v>
      </c>
      <c r="AW1857" s="88">
        <v>3800</v>
      </c>
      <c r="BR1857" s="166" t="s">
        <v>219</v>
      </c>
      <c r="BS1857" t="str">
        <f>_xlfn.IFNA(IF(VLOOKUP(Prehlad_ZoP[[#This Row],[Žiadosť o platbu]],Celkový_súbor!A:A,1,FALSE)=Prehlad_ZoP[[#This Row],[Žiadosť o platbu]],"áno"),"nie")</f>
        <v>nie</v>
      </c>
    </row>
    <row r="1858" spans="3:71" x14ac:dyDescent="0.25">
      <c r="C1858" s="88" t="s">
        <v>2221</v>
      </c>
      <c r="E1858" s="9"/>
      <c r="L1858" s="88" t="s">
        <v>2230</v>
      </c>
      <c r="M1858" s="88" t="s">
        <v>2223</v>
      </c>
      <c r="N1858" s="88" t="s">
        <v>583</v>
      </c>
      <c r="Z1858" s="88" t="s">
        <v>298</v>
      </c>
      <c r="AA1858" s="88" t="s">
        <v>298</v>
      </c>
      <c r="AW1858" s="88">
        <v>1500</v>
      </c>
      <c r="BR1858" s="166" t="s">
        <v>219</v>
      </c>
      <c r="BS1858" t="str">
        <f>_xlfn.IFNA(IF(VLOOKUP(Prehlad_ZoP[[#This Row],[Žiadosť o platbu]],Celkový_súbor!A:A,1,FALSE)=Prehlad_ZoP[[#This Row],[Žiadosť o platbu]],"áno"),"nie")</f>
        <v>nie</v>
      </c>
    </row>
    <row r="1859" spans="3:71" x14ac:dyDescent="0.25">
      <c r="C1859" s="88" t="s">
        <v>2221</v>
      </c>
      <c r="E1859" s="9"/>
      <c r="L1859" s="88" t="s">
        <v>2231</v>
      </c>
      <c r="M1859" s="88" t="s">
        <v>2223</v>
      </c>
      <c r="N1859" s="88" t="s">
        <v>583</v>
      </c>
      <c r="Z1859" s="88" t="s">
        <v>298</v>
      </c>
      <c r="AA1859" s="88" t="s">
        <v>298</v>
      </c>
      <c r="AW1859" s="88">
        <v>1500</v>
      </c>
      <c r="BR1859" s="166" t="s">
        <v>219</v>
      </c>
      <c r="BS1859" t="str">
        <f>_xlfn.IFNA(IF(VLOOKUP(Prehlad_ZoP[[#This Row],[Žiadosť o platbu]],Celkový_súbor!A:A,1,FALSE)=Prehlad_ZoP[[#This Row],[Žiadosť o platbu]],"áno"),"nie")</f>
        <v>nie</v>
      </c>
    </row>
    <row r="1860" spans="3:71" x14ac:dyDescent="0.25">
      <c r="C1860" s="88" t="s">
        <v>2221</v>
      </c>
      <c r="E1860" s="9"/>
      <c r="L1860" s="88" t="s">
        <v>2232</v>
      </c>
      <c r="M1860" s="88" t="s">
        <v>2223</v>
      </c>
      <c r="N1860" s="88" t="s">
        <v>583</v>
      </c>
      <c r="Z1860" s="88" t="s">
        <v>298</v>
      </c>
      <c r="AA1860" s="88" t="s">
        <v>298</v>
      </c>
      <c r="AW1860" s="88">
        <v>1725</v>
      </c>
      <c r="BR1860" s="166" t="s">
        <v>219</v>
      </c>
      <c r="BS1860" t="str">
        <f>_xlfn.IFNA(IF(VLOOKUP(Prehlad_ZoP[[#This Row],[Žiadosť o platbu]],Celkový_súbor!A:A,1,FALSE)=Prehlad_ZoP[[#This Row],[Žiadosť o platbu]],"áno"),"nie")</f>
        <v>nie</v>
      </c>
    </row>
    <row r="1861" spans="3:71" x14ac:dyDescent="0.25">
      <c r="C1861" s="88" t="s">
        <v>2221</v>
      </c>
      <c r="E1861" s="9"/>
      <c r="L1861" s="88" t="s">
        <v>2233</v>
      </c>
      <c r="M1861" s="88" t="s">
        <v>2223</v>
      </c>
      <c r="N1861" s="88" t="s">
        <v>583</v>
      </c>
      <c r="Z1861" s="88" t="s">
        <v>298</v>
      </c>
      <c r="AA1861" s="88" t="s">
        <v>298</v>
      </c>
      <c r="AW1861" s="88">
        <v>3933</v>
      </c>
      <c r="BR1861" s="166" t="s">
        <v>219</v>
      </c>
      <c r="BS1861" t="str">
        <f>_xlfn.IFNA(IF(VLOOKUP(Prehlad_ZoP[[#This Row],[Žiadosť o platbu]],Celkový_súbor!A:A,1,FALSE)=Prehlad_ZoP[[#This Row],[Žiadosť o platbu]],"áno"),"nie")</f>
        <v>nie</v>
      </c>
    </row>
    <row r="1862" spans="3:71" x14ac:dyDescent="0.25">
      <c r="C1862" s="88" t="s">
        <v>2221</v>
      </c>
      <c r="E1862" s="9"/>
      <c r="L1862" s="88" t="s">
        <v>2234</v>
      </c>
      <c r="M1862" s="88" t="s">
        <v>2223</v>
      </c>
      <c r="N1862" s="88" t="s">
        <v>583</v>
      </c>
      <c r="Z1862" s="88" t="s">
        <v>298</v>
      </c>
      <c r="AA1862" s="88" t="s">
        <v>298</v>
      </c>
      <c r="AW1862" s="88">
        <v>3800</v>
      </c>
      <c r="BR1862" s="166" t="s">
        <v>219</v>
      </c>
      <c r="BS1862" t="str">
        <f>_xlfn.IFNA(IF(VLOOKUP(Prehlad_ZoP[[#This Row],[Žiadosť o platbu]],Celkový_súbor!A:A,1,FALSE)=Prehlad_ZoP[[#This Row],[Žiadosť o platbu]],"áno"),"nie")</f>
        <v>nie</v>
      </c>
    </row>
    <row r="1863" spans="3:71" x14ac:dyDescent="0.25">
      <c r="C1863" s="88" t="s">
        <v>2221</v>
      </c>
      <c r="E1863" s="9"/>
      <c r="L1863" s="88" t="s">
        <v>2235</v>
      </c>
      <c r="M1863" s="88" t="s">
        <v>2223</v>
      </c>
      <c r="N1863" s="88" t="s">
        <v>583</v>
      </c>
      <c r="Z1863" s="88" t="s">
        <v>298</v>
      </c>
      <c r="AA1863" s="88" t="s">
        <v>298</v>
      </c>
      <c r="AW1863" s="88">
        <v>1500</v>
      </c>
      <c r="BR1863" s="166" t="s">
        <v>219</v>
      </c>
      <c r="BS1863" t="str">
        <f>_xlfn.IFNA(IF(VLOOKUP(Prehlad_ZoP[[#This Row],[Žiadosť o platbu]],Celkový_súbor!A:A,1,FALSE)=Prehlad_ZoP[[#This Row],[Žiadosť o platbu]],"áno"),"nie")</f>
        <v>nie</v>
      </c>
    </row>
    <row r="1864" spans="3:71" x14ac:dyDescent="0.25">
      <c r="C1864" s="88" t="s">
        <v>2221</v>
      </c>
      <c r="E1864" s="9"/>
      <c r="L1864" s="88" t="s">
        <v>2236</v>
      </c>
      <c r="M1864" s="88" t="s">
        <v>2223</v>
      </c>
      <c r="N1864" s="88" t="s">
        <v>583</v>
      </c>
      <c r="Z1864" s="88" t="s">
        <v>298</v>
      </c>
      <c r="AA1864" s="88" t="s">
        <v>298</v>
      </c>
      <c r="AW1864" s="88">
        <v>1508</v>
      </c>
      <c r="BR1864" s="166" t="s">
        <v>219</v>
      </c>
      <c r="BS1864" t="str">
        <f>_xlfn.IFNA(IF(VLOOKUP(Prehlad_ZoP[[#This Row],[Žiadosť o platbu]],Celkový_súbor!A:A,1,FALSE)=Prehlad_ZoP[[#This Row],[Žiadosť o platbu]],"áno"),"nie")</f>
        <v>nie</v>
      </c>
    </row>
    <row r="1865" spans="3:71" x14ac:dyDescent="0.25">
      <c r="C1865" s="88" t="s">
        <v>2221</v>
      </c>
      <c r="E1865" s="9"/>
      <c r="L1865" s="88" t="s">
        <v>2237</v>
      </c>
      <c r="M1865" s="88" t="s">
        <v>2223</v>
      </c>
      <c r="N1865" s="88" t="s">
        <v>583</v>
      </c>
      <c r="Z1865" s="88" t="s">
        <v>298</v>
      </c>
      <c r="AA1865" s="88" t="s">
        <v>298</v>
      </c>
      <c r="AW1865" s="88">
        <v>2622</v>
      </c>
      <c r="BR1865" s="166" t="s">
        <v>219</v>
      </c>
      <c r="BS1865" t="str">
        <f>_xlfn.IFNA(IF(VLOOKUP(Prehlad_ZoP[[#This Row],[Žiadosť o platbu]],Celkový_súbor!A:A,1,FALSE)=Prehlad_ZoP[[#This Row],[Žiadosť o platbu]],"áno"),"nie")</f>
        <v>nie</v>
      </c>
    </row>
    <row r="1866" spans="3:71" x14ac:dyDescent="0.25">
      <c r="C1866" s="88" t="s">
        <v>2221</v>
      </c>
      <c r="E1866" s="9"/>
      <c r="L1866" s="88" t="s">
        <v>2238</v>
      </c>
      <c r="M1866" s="88" t="s">
        <v>2223</v>
      </c>
      <c r="N1866" s="88" t="s">
        <v>583</v>
      </c>
      <c r="Z1866" s="88" t="s">
        <v>298</v>
      </c>
      <c r="AA1866" s="88" t="s">
        <v>298</v>
      </c>
      <c r="AW1866" s="88">
        <v>3040</v>
      </c>
      <c r="BR1866" s="166" t="s">
        <v>219</v>
      </c>
      <c r="BS1866" t="str">
        <f>_xlfn.IFNA(IF(VLOOKUP(Prehlad_ZoP[[#This Row],[Žiadosť o platbu]],Celkový_súbor!A:A,1,FALSE)=Prehlad_ZoP[[#This Row],[Žiadosť o platbu]],"áno"),"nie")</f>
        <v>nie</v>
      </c>
    </row>
    <row r="1867" spans="3:71" x14ac:dyDescent="0.25">
      <c r="C1867" s="88" t="s">
        <v>2221</v>
      </c>
      <c r="E1867" s="9"/>
      <c r="L1867" s="88" t="s">
        <v>2239</v>
      </c>
      <c r="M1867" s="88" t="s">
        <v>2223</v>
      </c>
      <c r="N1867" s="88" t="s">
        <v>583</v>
      </c>
      <c r="Z1867" s="88" t="s">
        <v>298</v>
      </c>
      <c r="AA1867" s="88" t="s">
        <v>298</v>
      </c>
      <c r="AW1867" s="88">
        <v>4370</v>
      </c>
      <c r="BR1867" s="166" t="s">
        <v>219</v>
      </c>
      <c r="BS1867" t="str">
        <f>_xlfn.IFNA(IF(VLOOKUP(Prehlad_ZoP[[#This Row],[Žiadosť o platbu]],Celkový_súbor!A:A,1,FALSE)=Prehlad_ZoP[[#This Row],[Žiadosť o platbu]],"áno"),"nie")</f>
        <v>nie</v>
      </c>
    </row>
    <row r="1868" spans="3:71" x14ac:dyDescent="0.25">
      <c r="C1868" s="88" t="s">
        <v>2221</v>
      </c>
      <c r="E1868" s="9"/>
      <c r="L1868" s="88" t="s">
        <v>2240</v>
      </c>
      <c r="M1868" s="88" t="s">
        <v>2223</v>
      </c>
      <c r="N1868" s="88" t="s">
        <v>583</v>
      </c>
      <c r="Z1868" s="88" t="s">
        <v>298</v>
      </c>
      <c r="AA1868" s="88" t="s">
        <v>298</v>
      </c>
      <c r="AW1868" s="88">
        <v>4370</v>
      </c>
      <c r="BR1868" s="166" t="s">
        <v>219</v>
      </c>
      <c r="BS1868" t="str">
        <f>_xlfn.IFNA(IF(VLOOKUP(Prehlad_ZoP[[#This Row],[Žiadosť o platbu]],Celkový_súbor!A:A,1,FALSE)=Prehlad_ZoP[[#This Row],[Žiadosť o platbu]],"áno"),"nie")</f>
        <v>nie</v>
      </c>
    </row>
    <row r="1869" spans="3:71" x14ac:dyDescent="0.25">
      <c r="C1869" s="88" t="s">
        <v>2221</v>
      </c>
      <c r="E1869" s="9"/>
      <c r="L1869" s="88" t="s">
        <v>2241</v>
      </c>
      <c r="M1869" s="88" t="s">
        <v>2223</v>
      </c>
      <c r="N1869" s="88" t="s">
        <v>583</v>
      </c>
      <c r="Z1869" s="88" t="s">
        <v>298</v>
      </c>
      <c r="AA1869" s="88" t="s">
        <v>298</v>
      </c>
      <c r="AW1869" s="88">
        <v>3307</v>
      </c>
      <c r="BR1869" s="166" t="s">
        <v>219</v>
      </c>
      <c r="BS1869" t="str">
        <f>_xlfn.IFNA(IF(VLOOKUP(Prehlad_ZoP[[#This Row],[Žiadosť o platbu]],Celkový_súbor!A:A,1,FALSE)=Prehlad_ZoP[[#This Row],[Žiadosť o platbu]],"áno"),"nie")</f>
        <v>nie</v>
      </c>
    </row>
    <row r="1870" spans="3:71" x14ac:dyDescent="0.25">
      <c r="C1870" s="88" t="s">
        <v>2221</v>
      </c>
      <c r="E1870" s="9"/>
      <c r="L1870" s="88" t="s">
        <v>2242</v>
      </c>
      <c r="M1870" s="88" t="s">
        <v>2223</v>
      </c>
      <c r="N1870" s="88" t="s">
        <v>583</v>
      </c>
      <c r="Z1870" s="88" t="s">
        <v>298</v>
      </c>
      <c r="AA1870" s="88" t="s">
        <v>298</v>
      </c>
      <c r="AW1870" s="88">
        <v>2660</v>
      </c>
      <c r="BR1870" s="166" t="s">
        <v>219</v>
      </c>
      <c r="BS1870" t="str">
        <f>_xlfn.IFNA(IF(VLOOKUP(Prehlad_ZoP[[#This Row],[Žiadosť o platbu]],Celkový_súbor!A:A,1,FALSE)=Prehlad_ZoP[[#This Row],[Žiadosť o platbu]],"áno"),"nie")</f>
        <v>nie</v>
      </c>
    </row>
    <row r="1871" spans="3:71" x14ac:dyDescent="0.25">
      <c r="C1871" s="88" t="s">
        <v>2221</v>
      </c>
      <c r="E1871" s="9"/>
      <c r="L1871" s="88" t="s">
        <v>2243</v>
      </c>
      <c r="M1871" s="88" t="s">
        <v>2223</v>
      </c>
      <c r="N1871" s="88" t="s">
        <v>583</v>
      </c>
      <c r="Z1871" s="88" t="s">
        <v>298</v>
      </c>
      <c r="AA1871" s="88" t="s">
        <v>298</v>
      </c>
      <c r="AW1871" s="88">
        <v>4370</v>
      </c>
      <c r="BR1871" s="166" t="s">
        <v>219</v>
      </c>
      <c r="BS1871" t="str">
        <f>_xlfn.IFNA(IF(VLOOKUP(Prehlad_ZoP[[#This Row],[Žiadosť o platbu]],Celkový_súbor!A:A,1,FALSE)=Prehlad_ZoP[[#This Row],[Žiadosť o platbu]],"áno"),"nie")</f>
        <v>nie</v>
      </c>
    </row>
    <row r="1872" spans="3:71" x14ac:dyDescent="0.25">
      <c r="C1872" s="88" t="s">
        <v>2221</v>
      </c>
      <c r="E1872" s="9"/>
      <c r="L1872" s="88" t="s">
        <v>2244</v>
      </c>
      <c r="M1872" s="88" t="s">
        <v>2223</v>
      </c>
      <c r="N1872" s="88" t="s">
        <v>583</v>
      </c>
      <c r="Z1872" s="88" t="s">
        <v>298</v>
      </c>
      <c r="AA1872" s="88" t="s">
        <v>298</v>
      </c>
      <c r="AW1872" s="88">
        <v>3040</v>
      </c>
      <c r="BR1872" s="166" t="s">
        <v>219</v>
      </c>
      <c r="BS1872" t="str">
        <f>_xlfn.IFNA(IF(VLOOKUP(Prehlad_ZoP[[#This Row],[Žiadosť o platbu]],Celkový_súbor!A:A,1,FALSE)=Prehlad_ZoP[[#This Row],[Žiadosť o platbu]],"áno"),"nie")</f>
        <v>nie</v>
      </c>
    </row>
    <row r="1873" spans="3:71" x14ac:dyDescent="0.25">
      <c r="C1873" s="88" t="s">
        <v>2221</v>
      </c>
      <c r="E1873" s="9"/>
      <c r="L1873" s="88" t="s">
        <v>2245</v>
      </c>
      <c r="M1873" s="88" t="s">
        <v>2223</v>
      </c>
      <c r="N1873" s="88" t="s">
        <v>583</v>
      </c>
      <c r="Z1873" s="88" t="s">
        <v>298</v>
      </c>
      <c r="AA1873" s="88" t="s">
        <v>298</v>
      </c>
      <c r="AW1873" s="88">
        <v>3800</v>
      </c>
      <c r="BR1873" s="166" t="s">
        <v>219</v>
      </c>
      <c r="BS1873" t="str">
        <f>_xlfn.IFNA(IF(VLOOKUP(Prehlad_ZoP[[#This Row],[Žiadosť o platbu]],Celkový_súbor!A:A,1,FALSE)=Prehlad_ZoP[[#This Row],[Žiadosť o platbu]],"áno"),"nie")</f>
        <v>nie</v>
      </c>
    </row>
    <row r="1874" spans="3:71" x14ac:dyDescent="0.25">
      <c r="C1874" s="88" t="s">
        <v>2221</v>
      </c>
      <c r="E1874" s="9"/>
      <c r="L1874" s="88" t="s">
        <v>2246</v>
      </c>
      <c r="M1874" s="88" t="s">
        <v>2223</v>
      </c>
      <c r="N1874" s="88" t="s">
        <v>583</v>
      </c>
      <c r="Z1874" s="88" t="s">
        <v>298</v>
      </c>
      <c r="AA1874" s="88" t="s">
        <v>298</v>
      </c>
      <c r="AW1874" s="88">
        <v>2185</v>
      </c>
      <c r="BR1874" s="166" t="s">
        <v>219</v>
      </c>
      <c r="BS1874" t="str">
        <f>_xlfn.IFNA(IF(VLOOKUP(Prehlad_ZoP[[#This Row],[Žiadosť o platbu]],Celkový_súbor!A:A,1,FALSE)=Prehlad_ZoP[[#This Row],[Žiadosť o platbu]],"áno"),"nie")</f>
        <v>nie</v>
      </c>
    </row>
    <row r="1875" spans="3:71" x14ac:dyDescent="0.25">
      <c r="C1875" s="88" t="s">
        <v>2221</v>
      </c>
      <c r="E1875" s="9"/>
      <c r="L1875" s="88" t="s">
        <v>2247</v>
      </c>
      <c r="M1875" s="88" t="s">
        <v>2223</v>
      </c>
      <c r="N1875" s="88" t="s">
        <v>583</v>
      </c>
      <c r="Z1875" s="88" t="s">
        <v>298</v>
      </c>
      <c r="AA1875" s="88" t="s">
        <v>298</v>
      </c>
      <c r="AW1875" s="88">
        <v>4370</v>
      </c>
      <c r="BR1875" s="166" t="s">
        <v>219</v>
      </c>
      <c r="BS1875" t="str">
        <f>_xlfn.IFNA(IF(VLOOKUP(Prehlad_ZoP[[#This Row],[Žiadosť o platbu]],Celkový_súbor!A:A,1,FALSE)=Prehlad_ZoP[[#This Row],[Žiadosť o platbu]],"áno"),"nie")</f>
        <v>nie</v>
      </c>
    </row>
    <row r="1876" spans="3:71" x14ac:dyDescent="0.25">
      <c r="C1876" s="88" t="s">
        <v>2221</v>
      </c>
      <c r="E1876" s="9"/>
      <c r="L1876" s="88" t="s">
        <v>2248</v>
      </c>
      <c r="M1876" s="88" t="s">
        <v>2223</v>
      </c>
      <c r="N1876" s="88" t="s">
        <v>583</v>
      </c>
      <c r="Z1876" s="88" t="s">
        <v>298</v>
      </c>
      <c r="AA1876" s="88" t="s">
        <v>298</v>
      </c>
      <c r="AW1876" s="88">
        <v>2280</v>
      </c>
      <c r="BR1876" s="166" t="s">
        <v>219</v>
      </c>
      <c r="BS1876" t="str">
        <f>_xlfn.IFNA(IF(VLOOKUP(Prehlad_ZoP[[#This Row],[Žiadosť o platbu]],Celkový_súbor!A:A,1,FALSE)=Prehlad_ZoP[[#This Row],[Žiadosť o platbu]],"áno"),"nie")</f>
        <v>nie</v>
      </c>
    </row>
    <row r="1877" spans="3:71" x14ac:dyDescent="0.25">
      <c r="C1877" s="88" t="s">
        <v>2221</v>
      </c>
      <c r="E1877" s="9"/>
      <c r="L1877" s="88" t="s">
        <v>2249</v>
      </c>
      <c r="M1877" s="88" t="s">
        <v>2223</v>
      </c>
      <c r="N1877" s="88" t="s">
        <v>583</v>
      </c>
      <c r="Z1877" s="88" t="s">
        <v>298</v>
      </c>
      <c r="AA1877" s="88" t="s">
        <v>298</v>
      </c>
      <c r="AW1877" s="88">
        <v>1777</v>
      </c>
      <c r="BR1877" s="166" t="s">
        <v>219</v>
      </c>
      <c r="BS1877" t="str">
        <f>_xlfn.IFNA(IF(VLOOKUP(Prehlad_ZoP[[#This Row],[Žiadosť o platbu]],Celkový_súbor!A:A,1,FALSE)=Prehlad_ZoP[[#This Row],[Žiadosť o platbu]],"áno"),"nie")</f>
        <v>nie</v>
      </c>
    </row>
    <row r="1878" spans="3:71" x14ac:dyDescent="0.25">
      <c r="C1878" s="88" t="s">
        <v>2221</v>
      </c>
      <c r="E1878" s="9"/>
      <c r="L1878" s="88" t="s">
        <v>2250</v>
      </c>
      <c r="M1878" s="88" t="s">
        <v>2223</v>
      </c>
      <c r="N1878" s="88" t="s">
        <v>583</v>
      </c>
      <c r="Z1878" s="88" t="s">
        <v>298</v>
      </c>
      <c r="AA1878" s="88" t="s">
        <v>298</v>
      </c>
      <c r="AW1878" s="88">
        <v>2280</v>
      </c>
      <c r="BR1878" s="166" t="s">
        <v>219</v>
      </c>
      <c r="BS1878" t="str">
        <f>_xlfn.IFNA(IF(VLOOKUP(Prehlad_ZoP[[#This Row],[Žiadosť o platbu]],Celkový_súbor!A:A,1,FALSE)=Prehlad_ZoP[[#This Row],[Žiadosť o platbu]],"áno"),"nie")</f>
        <v>nie</v>
      </c>
    </row>
    <row r="1879" spans="3:71" x14ac:dyDescent="0.25">
      <c r="C1879" s="88" t="s">
        <v>2221</v>
      </c>
      <c r="E1879" s="9"/>
      <c r="L1879" s="88" t="s">
        <v>2251</v>
      </c>
      <c r="M1879" s="88" t="s">
        <v>2223</v>
      </c>
      <c r="N1879" s="88" t="s">
        <v>583</v>
      </c>
      <c r="Z1879" s="88" t="s">
        <v>298</v>
      </c>
      <c r="AA1879" s="88" t="s">
        <v>298</v>
      </c>
      <c r="AW1879" s="88">
        <v>4370</v>
      </c>
      <c r="BR1879" s="166" t="s">
        <v>219</v>
      </c>
      <c r="BS1879" t="str">
        <f>_xlfn.IFNA(IF(VLOOKUP(Prehlad_ZoP[[#This Row],[Žiadosť o platbu]],Celkový_súbor!A:A,1,FALSE)=Prehlad_ZoP[[#This Row],[Žiadosť o platbu]],"áno"),"nie")</f>
        <v>nie</v>
      </c>
    </row>
    <row r="1880" spans="3:71" x14ac:dyDescent="0.25">
      <c r="C1880" s="88" t="s">
        <v>2221</v>
      </c>
      <c r="E1880" s="9"/>
      <c r="L1880" s="88" t="s">
        <v>2252</v>
      </c>
      <c r="M1880" s="88" t="s">
        <v>2223</v>
      </c>
      <c r="N1880" s="88" t="s">
        <v>583</v>
      </c>
      <c r="Z1880" s="88" t="s">
        <v>298</v>
      </c>
      <c r="AA1880" s="88" t="s">
        <v>298</v>
      </c>
      <c r="AW1880" s="88">
        <v>3450</v>
      </c>
      <c r="BR1880" s="166" t="s">
        <v>219</v>
      </c>
      <c r="BS1880" t="str">
        <f>_xlfn.IFNA(IF(VLOOKUP(Prehlad_ZoP[[#This Row],[Žiadosť o platbu]],Celkový_súbor!A:A,1,FALSE)=Prehlad_ZoP[[#This Row],[Žiadosť o platbu]],"áno"),"nie")</f>
        <v>nie</v>
      </c>
    </row>
    <row r="1881" spans="3:71" x14ac:dyDescent="0.25">
      <c r="C1881" s="88" t="s">
        <v>2221</v>
      </c>
      <c r="E1881" s="9"/>
      <c r="L1881" s="88" t="s">
        <v>2253</v>
      </c>
      <c r="M1881" s="88" t="s">
        <v>2223</v>
      </c>
      <c r="N1881" s="88" t="s">
        <v>583</v>
      </c>
      <c r="Z1881" s="88" t="s">
        <v>298</v>
      </c>
      <c r="AA1881" s="88" t="s">
        <v>298</v>
      </c>
      <c r="AW1881" s="88">
        <v>4370</v>
      </c>
      <c r="BR1881" s="166" t="s">
        <v>219</v>
      </c>
      <c r="BS1881" t="str">
        <f>_xlfn.IFNA(IF(VLOOKUP(Prehlad_ZoP[[#This Row],[Žiadosť o platbu]],Celkový_súbor!A:A,1,FALSE)=Prehlad_ZoP[[#This Row],[Žiadosť o platbu]],"áno"),"nie")</f>
        <v>nie</v>
      </c>
    </row>
    <row r="1882" spans="3:71" x14ac:dyDescent="0.25">
      <c r="C1882" s="88" t="s">
        <v>2221</v>
      </c>
      <c r="E1882" s="9"/>
      <c r="L1882" s="88" t="s">
        <v>2254</v>
      </c>
      <c r="M1882" s="88" t="s">
        <v>2223</v>
      </c>
      <c r="N1882" s="88" t="s">
        <v>583</v>
      </c>
      <c r="Z1882" s="88" t="s">
        <v>298</v>
      </c>
      <c r="AA1882" s="88" t="s">
        <v>298</v>
      </c>
      <c r="AW1882" s="88">
        <v>3040</v>
      </c>
      <c r="BR1882" s="166" t="s">
        <v>219</v>
      </c>
      <c r="BS1882" t="str">
        <f>_xlfn.IFNA(IF(VLOOKUP(Prehlad_ZoP[[#This Row],[Žiadosť o platbu]],Celkový_súbor!A:A,1,FALSE)=Prehlad_ZoP[[#This Row],[Žiadosť o platbu]],"áno"),"nie")</f>
        <v>nie</v>
      </c>
    </row>
    <row r="1883" spans="3:71" x14ac:dyDescent="0.25">
      <c r="C1883" s="88" t="s">
        <v>2221</v>
      </c>
      <c r="E1883" s="9"/>
      <c r="L1883" s="88" t="s">
        <v>2255</v>
      </c>
      <c r="M1883" s="88" t="s">
        <v>2223</v>
      </c>
      <c r="N1883" s="88" t="s">
        <v>583</v>
      </c>
      <c r="Z1883" s="88" t="s">
        <v>298</v>
      </c>
      <c r="AA1883" s="88" t="s">
        <v>298</v>
      </c>
      <c r="AW1883" s="88">
        <v>3800</v>
      </c>
      <c r="BR1883" s="166" t="s">
        <v>219</v>
      </c>
      <c r="BS1883" t="str">
        <f>_xlfn.IFNA(IF(VLOOKUP(Prehlad_ZoP[[#This Row],[Žiadosť o platbu]],Celkový_súbor!A:A,1,FALSE)=Prehlad_ZoP[[#This Row],[Žiadosť o platbu]],"áno"),"nie")</f>
        <v>nie</v>
      </c>
    </row>
    <row r="1884" spans="3:71" x14ac:dyDescent="0.25">
      <c r="C1884" s="88" t="s">
        <v>2221</v>
      </c>
      <c r="E1884" s="9"/>
      <c r="L1884" s="88" t="s">
        <v>2256</v>
      </c>
      <c r="M1884" s="88" t="s">
        <v>2223</v>
      </c>
      <c r="N1884" s="88" t="s">
        <v>583</v>
      </c>
      <c r="Z1884" s="88" t="s">
        <v>298</v>
      </c>
      <c r="AA1884" s="88" t="s">
        <v>298</v>
      </c>
      <c r="AW1884" s="88">
        <v>2660</v>
      </c>
      <c r="BR1884" s="166" t="s">
        <v>219</v>
      </c>
      <c r="BS1884" t="str">
        <f>_xlfn.IFNA(IF(VLOOKUP(Prehlad_ZoP[[#This Row],[Žiadosť o platbu]],Celkový_súbor!A:A,1,FALSE)=Prehlad_ZoP[[#This Row],[Žiadosť o platbu]],"áno"),"nie")</f>
        <v>nie</v>
      </c>
    </row>
    <row r="1885" spans="3:71" x14ac:dyDescent="0.25">
      <c r="C1885" s="88" t="s">
        <v>2221</v>
      </c>
      <c r="E1885" s="9"/>
      <c r="L1885" s="88" t="s">
        <v>2257</v>
      </c>
      <c r="M1885" s="88" t="s">
        <v>2223</v>
      </c>
      <c r="N1885" s="88" t="s">
        <v>583</v>
      </c>
      <c r="Z1885" s="88" t="s">
        <v>298</v>
      </c>
      <c r="AA1885" s="88" t="s">
        <v>298</v>
      </c>
      <c r="AW1885" s="88">
        <v>3040</v>
      </c>
      <c r="BR1885" s="166" t="s">
        <v>219</v>
      </c>
      <c r="BS1885" t="str">
        <f>_xlfn.IFNA(IF(VLOOKUP(Prehlad_ZoP[[#This Row],[Žiadosť o platbu]],Celkový_súbor!A:A,1,FALSE)=Prehlad_ZoP[[#This Row],[Žiadosť o platbu]],"áno"),"nie")</f>
        <v>nie</v>
      </c>
    </row>
    <row r="1886" spans="3:71" x14ac:dyDescent="0.25">
      <c r="C1886" s="88" t="s">
        <v>2221</v>
      </c>
      <c r="E1886" s="9"/>
      <c r="L1886" s="88" t="s">
        <v>2258</v>
      </c>
      <c r="M1886" s="88" t="s">
        <v>2223</v>
      </c>
      <c r="N1886" s="88" t="s">
        <v>583</v>
      </c>
      <c r="Z1886" s="88" t="s">
        <v>298</v>
      </c>
      <c r="AA1886" s="88" t="s">
        <v>298</v>
      </c>
      <c r="AW1886" s="88">
        <v>4370</v>
      </c>
      <c r="BR1886" s="166" t="s">
        <v>219</v>
      </c>
      <c r="BS1886" t="str">
        <f>_xlfn.IFNA(IF(VLOOKUP(Prehlad_ZoP[[#This Row],[Žiadosť o platbu]],Celkový_súbor!A:A,1,FALSE)=Prehlad_ZoP[[#This Row],[Žiadosť o platbu]],"áno"),"nie")</f>
        <v>nie</v>
      </c>
    </row>
    <row r="1887" spans="3:71" x14ac:dyDescent="0.25">
      <c r="C1887" s="88" t="s">
        <v>2221</v>
      </c>
      <c r="E1887" s="9"/>
      <c r="L1887" s="88" t="s">
        <v>2259</v>
      </c>
      <c r="M1887" s="88" t="s">
        <v>2223</v>
      </c>
      <c r="N1887" s="88" t="s">
        <v>583</v>
      </c>
      <c r="Z1887" s="88" t="s">
        <v>298</v>
      </c>
      <c r="AA1887" s="88" t="s">
        <v>298</v>
      </c>
      <c r="AW1887" s="88">
        <v>3496</v>
      </c>
      <c r="BR1887" s="166" t="s">
        <v>219</v>
      </c>
      <c r="BS1887" t="str">
        <f>_xlfn.IFNA(IF(VLOOKUP(Prehlad_ZoP[[#This Row],[Žiadosť o platbu]],Celkový_súbor!A:A,1,FALSE)=Prehlad_ZoP[[#This Row],[Žiadosť o platbu]],"áno"),"nie")</f>
        <v>nie</v>
      </c>
    </row>
    <row r="1888" spans="3:71" x14ac:dyDescent="0.25">
      <c r="C1888" s="88" t="s">
        <v>2221</v>
      </c>
      <c r="E1888" s="9"/>
      <c r="L1888" s="88" t="s">
        <v>2260</v>
      </c>
      <c r="M1888" s="88" t="s">
        <v>2223</v>
      </c>
      <c r="N1888" s="88" t="s">
        <v>583</v>
      </c>
      <c r="Z1888" s="88" t="s">
        <v>298</v>
      </c>
      <c r="AA1888" s="88" t="s">
        <v>298</v>
      </c>
      <c r="AW1888" s="88">
        <v>3040</v>
      </c>
      <c r="BR1888" s="166" t="s">
        <v>219</v>
      </c>
      <c r="BS1888" t="str">
        <f>_xlfn.IFNA(IF(VLOOKUP(Prehlad_ZoP[[#This Row],[Žiadosť o platbu]],Celkový_súbor!A:A,1,FALSE)=Prehlad_ZoP[[#This Row],[Žiadosť o platbu]],"áno"),"nie")</f>
        <v>nie</v>
      </c>
    </row>
    <row r="1889" spans="3:71" x14ac:dyDescent="0.25">
      <c r="C1889" s="88" t="s">
        <v>2221</v>
      </c>
      <c r="E1889" s="9"/>
      <c r="L1889" s="88" t="s">
        <v>2261</v>
      </c>
      <c r="M1889" s="88" t="s">
        <v>2223</v>
      </c>
      <c r="N1889" s="88" t="s">
        <v>583</v>
      </c>
      <c r="Z1889" s="88" t="s">
        <v>298</v>
      </c>
      <c r="AA1889" s="88" t="s">
        <v>298</v>
      </c>
      <c r="AW1889" s="88">
        <v>3059</v>
      </c>
      <c r="BR1889" s="166" t="s">
        <v>219</v>
      </c>
      <c r="BS1889" t="str">
        <f>_xlfn.IFNA(IF(VLOOKUP(Prehlad_ZoP[[#This Row],[Žiadosť o platbu]],Celkový_súbor!A:A,1,FALSE)=Prehlad_ZoP[[#This Row],[Žiadosť o platbu]],"áno"),"nie")</f>
        <v>nie</v>
      </c>
    </row>
    <row r="1890" spans="3:71" x14ac:dyDescent="0.25">
      <c r="C1890" s="88" t="s">
        <v>2221</v>
      </c>
      <c r="E1890" s="9"/>
      <c r="L1890" s="88" t="s">
        <v>2262</v>
      </c>
      <c r="M1890" s="88" t="s">
        <v>2223</v>
      </c>
      <c r="N1890" s="88" t="s">
        <v>583</v>
      </c>
      <c r="Z1890" s="88" t="s">
        <v>298</v>
      </c>
      <c r="AA1890" s="88" t="s">
        <v>298</v>
      </c>
      <c r="AW1890" s="88">
        <v>3800</v>
      </c>
      <c r="BR1890" s="166" t="s">
        <v>219</v>
      </c>
      <c r="BS1890" t="str">
        <f>_xlfn.IFNA(IF(VLOOKUP(Prehlad_ZoP[[#This Row],[Žiadosť o platbu]],Celkový_súbor!A:A,1,FALSE)=Prehlad_ZoP[[#This Row],[Žiadosť o platbu]],"áno"),"nie")</f>
        <v>nie</v>
      </c>
    </row>
    <row r="1891" spans="3:71" x14ac:dyDescent="0.25">
      <c r="C1891" s="88" t="s">
        <v>2221</v>
      </c>
      <c r="E1891" s="9"/>
      <c r="L1891" s="88" t="s">
        <v>2263</v>
      </c>
      <c r="M1891" s="88" t="s">
        <v>2223</v>
      </c>
      <c r="N1891" s="88" t="s">
        <v>583</v>
      </c>
      <c r="Z1891" s="88" t="s">
        <v>298</v>
      </c>
      <c r="AA1891" s="88" t="s">
        <v>298</v>
      </c>
      <c r="AW1891" s="88">
        <v>2660</v>
      </c>
      <c r="BR1891" s="166" t="s">
        <v>219</v>
      </c>
      <c r="BS1891" t="str">
        <f>_xlfn.IFNA(IF(VLOOKUP(Prehlad_ZoP[[#This Row],[Žiadosť o platbu]],Celkový_súbor!A:A,1,FALSE)=Prehlad_ZoP[[#This Row],[Žiadosť o platbu]],"áno"),"nie")</f>
        <v>nie</v>
      </c>
    </row>
    <row r="1892" spans="3:71" x14ac:dyDescent="0.25">
      <c r="C1892" s="88" t="s">
        <v>2221</v>
      </c>
      <c r="E1892" s="9"/>
      <c r="L1892" s="88" t="s">
        <v>2264</v>
      </c>
      <c r="M1892" s="88" t="s">
        <v>2223</v>
      </c>
      <c r="N1892" s="88" t="s">
        <v>583</v>
      </c>
      <c r="Z1892" s="88" t="s">
        <v>298</v>
      </c>
      <c r="AA1892" s="88" t="s">
        <v>298</v>
      </c>
      <c r="AW1892" s="88">
        <v>2660</v>
      </c>
      <c r="BR1892" s="166" t="s">
        <v>219</v>
      </c>
      <c r="BS1892" t="str">
        <f>_xlfn.IFNA(IF(VLOOKUP(Prehlad_ZoP[[#This Row],[Žiadosť o platbu]],Celkový_súbor!A:A,1,FALSE)=Prehlad_ZoP[[#This Row],[Žiadosť o platbu]],"áno"),"nie")</f>
        <v>nie</v>
      </c>
    </row>
    <row r="1893" spans="3:71" x14ac:dyDescent="0.25">
      <c r="C1893" s="88" t="s">
        <v>2221</v>
      </c>
      <c r="E1893" s="9"/>
      <c r="L1893" s="88" t="s">
        <v>2265</v>
      </c>
      <c r="M1893" s="88" t="s">
        <v>2223</v>
      </c>
      <c r="N1893" s="88" t="s">
        <v>583</v>
      </c>
      <c r="Z1893" s="88" t="s">
        <v>298</v>
      </c>
      <c r="AA1893" s="88" t="s">
        <v>298</v>
      </c>
      <c r="AW1893" s="88">
        <v>2660</v>
      </c>
      <c r="BR1893" s="166" t="s">
        <v>219</v>
      </c>
      <c r="BS1893" t="str">
        <f>_xlfn.IFNA(IF(VLOOKUP(Prehlad_ZoP[[#This Row],[Žiadosť o platbu]],Celkový_súbor!A:A,1,FALSE)=Prehlad_ZoP[[#This Row],[Žiadosť o platbu]],"áno"),"nie")</f>
        <v>nie</v>
      </c>
    </row>
    <row r="1894" spans="3:71" x14ac:dyDescent="0.25">
      <c r="C1894" s="88" t="s">
        <v>2221</v>
      </c>
      <c r="E1894" s="9"/>
      <c r="L1894" s="88" t="s">
        <v>2266</v>
      </c>
      <c r="M1894" s="88" t="s">
        <v>2223</v>
      </c>
      <c r="N1894" s="88" t="s">
        <v>583</v>
      </c>
      <c r="Z1894" s="88" t="s">
        <v>298</v>
      </c>
      <c r="AA1894" s="88" t="s">
        <v>298</v>
      </c>
      <c r="AW1894" s="88">
        <v>4370</v>
      </c>
      <c r="BR1894" s="166" t="s">
        <v>219</v>
      </c>
      <c r="BS1894" t="str">
        <f>_xlfn.IFNA(IF(VLOOKUP(Prehlad_ZoP[[#This Row],[Žiadosť o platbu]],Celkový_súbor!A:A,1,FALSE)=Prehlad_ZoP[[#This Row],[Žiadosť o platbu]],"áno"),"nie")</f>
        <v>nie</v>
      </c>
    </row>
    <row r="1895" spans="3:71" x14ac:dyDescent="0.25">
      <c r="C1895" s="88" t="s">
        <v>2221</v>
      </c>
      <c r="E1895" s="9"/>
      <c r="L1895" s="88" t="s">
        <v>2267</v>
      </c>
      <c r="M1895" s="88" t="s">
        <v>2223</v>
      </c>
      <c r="N1895" s="88" t="s">
        <v>583</v>
      </c>
      <c r="Z1895" s="88" t="s">
        <v>298</v>
      </c>
      <c r="AA1895" s="88" t="s">
        <v>298</v>
      </c>
      <c r="AW1895" s="88">
        <v>3000</v>
      </c>
      <c r="BR1895" s="166" t="s">
        <v>219</v>
      </c>
      <c r="BS1895" t="str">
        <f>_xlfn.IFNA(IF(VLOOKUP(Prehlad_ZoP[[#This Row],[Žiadosť o platbu]],Celkový_súbor!A:A,1,FALSE)=Prehlad_ZoP[[#This Row],[Žiadosť o platbu]],"áno"),"nie")</f>
        <v>nie</v>
      </c>
    </row>
    <row r="1896" spans="3:71" x14ac:dyDescent="0.25">
      <c r="C1896" s="88" t="s">
        <v>2221</v>
      </c>
      <c r="E1896" s="9"/>
      <c r="L1896" s="88" t="s">
        <v>2268</v>
      </c>
      <c r="M1896" s="88" t="s">
        <v>2223</v>
      </c>
      <c r="N1896" s="88" t="s">
        <v>583</v>
      </c>
      <c r="Z1896" s="88" t="s">
        <v>298</v>
      </c>
      <c r="AA1896" s="88" t="s">
        <v>298</v>
      </c>
      <c r="AW1896" s="88">
        <v>3933</v>
      </c>
      <c r="BR1896" s="166" t="s">
        <v>219</v>
      </c>
      <c r="BS1896" t="str">
        <f>_xlfn.IFNA(IF(VLOOKUP(Prehlad_ZoP[[#This Row],[Žiadosť o platbu]],Celkový_súbor!A:A,1,FALSE)=Prehlad_ZoP[[#This Row],[Žiadosť o platbu]],"áno"),"nie")</f>
        <v>nie</v>
      </c>
    </row>
    <row r="1897" spans="3:71" x14ac:dyDescent="0.25">
      <c r="C1897" s="88" t="s">
        <v>2221</v>
      </c>
      <c r="E1897" s="9"/>
      <c r="L1897" s="88" t="s">
        <v>2269</v>
      </c>
      <c r="M1897" s="88" t="s">
        <v>2223</v>
      </c>
      <c r="N1897" s="88" t="s">
        <v>583</v>
      </c>
      <c r="Z1897" s="88" t="s">
        <v>298</v>
      </c>
      <c r="AA1897" s="88" t="s">
        <v>298</v>
      </c>
      <c r="AW1897" s="88">
        <v>2000</v>
      </c>
      <c r="BR1897" s="166" t="s">
        <v>219</v>
      </c>
      <c r="BS1897" t="str">
        <f>_xlfn.IFNA(IF(VLOOKUP(Prehlad_ZoP[[#This Row],[Žiadosť o platbu]],Celkový_súbor!A:A,1,FALSE)=Prehlad_ZoP[[#This Row],[Žiadosť o platbu]],"áno"),"nie")</f>
        <v>nie</v>
      </c>
    </row>
    <row r="1898" spans="3:71" x14ac:dyDescent="0.25">
      <c r="C1898" s="88" t="s">
        <v>2221</v>
      </c>
      <c r="E1898" s="9"/>
      <c r="L1898" s="88" t="s">
        <v>2270</v>
      </c>
      <c r="M1898" s="88" t="s">
        <v>2223</v>
      </c>
      <c r="N1898" s="88" t="s">
        <v>583</v>
      </c>
      <c r="Z1898" s="88" t="s">
        <v>298</v>
      </c>
      <c r="AA1898" s="88" t="s">
        <v>298</v>
      </c>
      <c r="AW1898" s="88">
        <v>4025</v>
      </c>
      <c r="BR1898" s="166" t="s">
        <v>219</v>
      </c>
      <c r="BS1898" t="str">
        <f>_xlfn.IFNA(IF(VLOOKUP(Prehlad_ZoP[[#This Row],[Žiadosť o platbu]],Celkový_súbor!A:A,1,FALSE)=Prehlad_ZoP[[#This Row],[Žiadosť o platbu]],"áno"),"nie")</f>
        <v>nie</v>
      </c>
    </row>
    <row r="1899" spans="3:71" x14ac:dyDescent="0.25">
      <c r="C1899" s="88" t="s">
        <v>2221</v>
      </c>
      <c r="E1899" s="9"/>
      <c r="L1899" s="88" t="s">
        <v>2271</v>
      </c>
      <c r="M1899" s="88" t="s">
        <v>2223</v>
      </c>
      <c r="N1899" s="88" t="s">
        <v>583</v>
      </c>
      <c r="Z1899" s="88" t="s">
        <v>298</v>
      </c>
      <c r="AA1899" s="88" t="s">
        <v>298</v>
      </c>
      <c r="AW1899" s="88">
        <v>3420</v>
      </c>
      <c r="BR1899" s="166" t="s">
        <v>219</v>
      </c>
      <c r="BS1899" t="str">
        <f>_xlfn.IFNA(IF(VLOOKUP(Prehlad_ZoP[[#This Row],[Žiadosť o platbu]],Celkový_súbor!A:A,1,FALSE)=Prehlad_ZoP[[#This Row],[Žiadosť o platbu]],"áno"),"nie")</f>
        <v>nie</v>
      </c>
    </row>
    <row r="1900" spans="3:71" x14ac:dyDescent="0.25">
      <c r="C1900" s="88" t="s">
        <v>2221</v>
      </c>
      <c r="E1900" s="9"/>
      <c r="L1900" s="88" t="s">
        <v>2272</v>
      </c>
      <c r="M1900" s="88" t="s">
        <v>2223</v>
      </c>
      <c r="N1900" s="88" t="s">
        <v>583</v>
      </c>
      <c r="Z1900" s="88" t="s">
        <v>298</v>
      </c>
      <c r="AA1900" s="88" t="s">
        <v>298</v>
      </c>
      <c r="AW1900" s="88">
        <v>1500</v>
      </c>
      <c r="BR1900" s="166" t="s">
        <v>219</v>
      </c>
      <c r="BS1900" t="str">
        <f>_xlfn.IFNA(IF(VLOOKUP(Prehlad_ZoP[[#This Row],[Žiadosť o platbu]],Celkový_súbor!A:A,1,FALSE)=Prehlad_ZoP[[#This Row],[Žiadosť o platbu]],"áno"),"nie")</f>
        <v>nie</v>
      </c>
    </row>
    <row r="1901" spans="3:71" x14ac:dyDescent="0.25">
      <c r="C1901" s="88" t="s">
        <v>2221</v>
      </c>
      <c r="E1901" s="9"/>
      <c r="L1901" s="88" t="s">
        <v>2273</v>
      </c>
      <c r="M1901" s="88" t="s">
        <v>2223</v>
      </c>
      <c r="N1901" s="88" t="s">
        <v>583</v>
      </c>
      <c r="Z1901" s="88" t="s">
        <v>298</v>
      </c>
      <c r="AA1901" s="88" t="s">
        <v>298</v>
      </c>
      <c r="AW1901" s="88">
        <v>3040</v>
      </c>
      <c r="BR1901" s="166" t="s">
        <v>219</v>
      </c>
      <c r="BS1901" t="str">
        <f>_xlfn.IFNA(IF(VLOOKUP(Prehlad_ZoP[[#This Row],[Žiadosť o platbu]],Celkový_súbor!A:A,1,FALSE)=Prehlad_ZoP[[#This Row],[Žiadosť o platbu]],"áno"),"nie")</f>
        <v>nie</v>
      </c>
    </row>
    <row r="1902" spans="3:71" x14ac:dyDescent="0.25">
      <c r="C1902" s="88" t="s">
        <v>2221</v>
      </c>
      <c r="E1902" s="9"/>
      <c r="L1902" s="88" t="s">
        <v>2274</v>
      </c>
      <c r="M1902" s="88" t="s">
        <v>2223</v>
      </c>
      <c r="N1902" s="88" t="s">
        <v>583</v>
      </c>
      <c r="Z1902" s="88" t="s">
        <v>298</v>
      </c>
      <c r="AA1902" s="88" t="s">
        <v>298</v>
      </c>
      <c r="AW1902" s="88">
        <v>4025</v>
      </c>
      <c r="BR1902" s="166" t="s">
        <v>219</v>
      </c>
      <c r="BS1902" t="str">
        <f>_xlfn.IFNA(IF(VLOOKUP(Prehlad_ZoP[[#This Row],[Žiadosť o platbu]],Celkový_súbor!A:A,1,FALSE)=Prehlad_ZoP[[#This Row],[Žiadosť o platbu]],"áno"),"nie")</f>
        <v>nie</v>
      </c>
    </row>
    <row r="1903" spans="3:71" x14ac:dyDescent="0.25">
      <c r="C1903" s="88" t="s">
        <v>2221</v>
      </c>
      <c r="E1903" s="9"/>
      <c r="L1903" s="88" t="s">
        <v>2275</v>
      </c>
      <c r="M1903" s="88" t="s">
        <v>2223</v>
      </c>
      <c r="N1903" s="88" t="s">
        <v>583</v>
      </c>
      <c r="Z1903" s="88" t="s">
        <v>298</v>
      </c>
      <c r="AA1903" s="88" t="s">
        <v>298</v>
      </c>
      <c r="AW1903" s="88">
        <v>2280</v>
      </c>
      <c r="BR1903" s="166" t="s">
        <v>219</v>
      </c>
      <c r="BS1903" t="str">
        <f>_xlfn.IFNA(IF(VLOOKUP(Prehlad_ZoP[[#This Row],[Žiadosť o platbu]],Celkový_súbor!A:A,1,FALSE)=Prehlad_ZoP[[#This Row],[Žiadosť o platbu]],"áno"),"nie")</f>
        <v>nie</v>
      </c>
    </row>
    <row r="1904" spans="3:71" x14ac:dyDescent="0.25">
      <c r="C1904" s="88" t="s">
        <v>2221</v>
      </c>
      <c r="E1904" s="9"/>
      <c r="L1904" s="88" t="s">
        <v>2276</v>
      </c>
      <c r="M1904" s="88" t="s">
        <v>2223</v>
      </c>
      <c r="N1904" s="88" t="s">
        <v>583</v>
      </c>
      <c r="Z1904" s="88" t="s">
        <v>298</v>
      </c>
      <c r="AA1904" s="88" t="s">
        <v>298</v>
      </c>
      <c r="AW1904" s="88">
        <v>4025</v>
      </c>
      <c r="BR1904" s="166" t="s">
        <v>219</v>
      </c>
      <c r="BS1904" t="str">
        <f>_xlfn.IFNA(IF(VLOOKUP(Prehlad_ZoP[[#This Row],[Žiadosť o platbu]],Celkový_súbor!A:A,1,FALSE)=Prehlad_ZoP[[#This Row],[Žiadosť o platbu]],"áno"),"nie")</f>
        <v>nie</v>
      </c>
    </row>
    <row r="1905" spans="3:71" x14ac:dyDescent="0.25">
      <c r="C1905" s="88" t="s">
        <v>2221</v>
      </c>
      <c r="E1905" s="9"/>
      <c r="L1905" s="88" t="s">
        <v>2277</v>
      </c>
      <c r="M1905" s="88" t="s">
        <v>2223</v>
      </c>
      <c r="N1905" s="88" t="s">
        <v>583</v>
      </c>
      <c r="Z1905" s="88" t="s">
        <v>298</v>
      </c>
      <c r="AA1905" s="88" t="s">
        <v>298</v>
      </c>
      <c r="AW1905" s="88">
        <v>2280</v>
      </c>
      <c r="BR1905" s="166" t="s">
        <v>219</v>
      </c>
      <c r="BS1905" t="str">
        <f>_xlfn.IFNA(IF(VLOOKUP(Prehlad_ZoP[[#This Row],[Žiadosť o platbu]],Celkový_súbor!A:A,1,FALSE)=Prehlad_ZoP[[#This Row],[Žiadosť o platbu]],"áno"),"nie")</f>
        <v>nie</v>
      </c>
    </row>
    <row r="1906" spans="3:71" x14ac:dyDescent="0.25">
      <c r="C1906" s="88" t="s">
        <v>2221</v>
      </c>
      <c r="E1906" s="9"/>
      <c r="L1906" s="88" t="s">
        <v>2278</v>
      </c>
      <c r="M1906" s="88" t="s">
        <v>2223</v>
      </c>
      <c r="N1906" s="88" t="s">
        <v>583</v>
      </c>
      <c r="Z1906" s="88" t="s">
        <v>298</v>
      </c>
      <c r="AA1906" s="88" t="s">
        <v>298</v>
      </c>
      <c r="AW1906" s="88">
        <v>2875</v>
      </c>
      <c r="BR1906" s="166" t="s">
        <v>219</v>
      </c>
      <c r="BS1906" t="str">
        <f>_xlfn.IFNA(IF(VLOOKUP(Prehlad_ZoP[[#This Row],[Žiadosť o platbu]],Celkový_súbor!A:A,1,FALSE)=Prehlad_ZoP[[#This Row],[Žiadosť o platbu]],"áno"),"nie")</f>
        <v>nie</v>
      </c>
    </row>
    <row r="1907" spans="3:71" x14ac:dyDescent="0.25">
      <c r="C1907" s="88" t="s">
        <v>2221</v>
      </c>
      <c r="E1907" s="9"/>
      <c r="L1907" s="88" t="s">
        <v>2279</v>
      </c>
      <c r="M1907" s="88" t="s">
        <v>2223</v>
      </c>
      <c r="N1907" s="88" t="s">
        <v>583</v>
      </c>
      <c r="Z1907" s="88" t="s">
        <v>298</v>
      </c>
      <c r="AA1907" s="88" t="s">
        <v>298</v>
      </c>
      <c r="AW1907" s="88">
        <v>3000</v>
      </c>
      <c r="BR1907" s="166" t="s">
        <v>219</v>
      </c>
      <c r="BS1907" t="str">
        <f>_xlfn.IFNA(IF(VLOOKUP(Prehlad_ZoP[[#This Row],[Žiadosť o platbu]],Celkový_súbor!A:A,1,FALSE)=Prehlad_ZoP[[#This Row],[Žiadosť o platbu]],"áno"),"nie")</f>
        <v>nie</v>
      </c>
    </row>
    <row r="1908" spans="3:71" x14ac:dyDescent="0.25">
      <c r="C1908" s="88" t="s">
        <v>2221</v>
      </c>
      <c r="E1908" s="9"/>
      <c r="L1908" s="88" t="s">
        <v>2280</v>
      </c>
      <c r="M1908" s="88" t="s">
        <v>2223</v>
      </c>
      <c r="N1908" s="88" t="s">
        <v>583</v>
      </c>
      <c r="Z1908" s="88" t="s">
        <v>298</v>
      </c>
      <c r="AA1908" s="88" t="s">
        <v>298</v>
      </c>
      <c r="AW1908" s="88">
        <v>3933</v>
      </c>
      <c r="BR1908" s="166" t="s">
        <v>219</v>
      </c>
      <c r="BS1908" t="str">
        <f>_xlfn.IFNA(IF(VLOOKUP(Prehlad_ZoP[[#This Row],[Žiadosť o platbu]],Celkový_súbor!A:A,1,FALSE)=Prehlad_ZoP[[#This Row],[Žiadosť o platbu]],"áno"),"nie")</f>
        <v>nie</v>
      </c>
    </row>
    <row r="1909" spans="3:71" x14ac:dyDescent="0.25">
      <c r="C1909" s="88" t="s">
        <v>2221</v>
      </c>
      <c r="E1909" s="9"/>
      <c r="L1909" s="88" t="s">
        <v>2281</v>
      </c>
      <c r="M1909" s="88" t="s">
        <v>2223</v>
      </c>
      <c r="N1909" s="88" t="s">
        <v>583</v>
      </c>
      <c r="Z1909" s="88" t="s">
        <v>298</v>
      </c>
      <c r="AA1909" s="88" t="s">
        <v>298</v>
      </c>
      <c r="AW1909" s="88">
        <v>3000</v>
      </c>
      <c r="BR1909" s="166" t="s">
        <v>219</v>
      </c>
      <c r="BS1909" t="str">
        <f>_xlfn.IFNA(IF(VLOOKUP(Prehlad_ZoP[[#This Row],[Žiadosť o platbu]],Celkový_súbor!A:A,1,FALSE)=Prehlad_ZoP[[#This Row],[Žiadosť o platbu]],"áno"),"nie")</f>
        <v>nie</v>
      </c>
    </row>
    <row r="1910" spans="3:71" x14ac:dyDescent="0.25">
      <c r="C1910" s="88" t="s">
        <v>2221</v>
      </c>
      <c r="E1910" s="9"/>
      <c r="L1910" s="88" t="s">
        <v>2282</v>
      </c>
      <c r="M1910" s="88" t="s">
        <v>2223</v>
      </c>
      <c r="N1910" s="88" t="s">
        <v>583</v>
      </c>
      <c r="Z1910" s="88" t="s">
        <v>298</v>
      </c>
      <c r="AA1910" s="88" t="s">
        <v>298</v>
      </c>
      <c r="AW1910" s="88">
        <v>3500</v>
      </c>
      <c r="BR1910" s="166" t="s">
        <v>219</v>
      </c>
      <c r="BS1910" t="str">
        <f>_xlfn.IFNA(IF(VLOOKUP(Prehlad_ZoP[[#This Row],[Žiadosť o platbu]],Celkový_súbor!A:A,1,FALSE)=Prehlad_ZoP[[#This Row],[Žiadosť o platbu]],"áno"),"nie")</f>
        <v>nie</v>
      </c>
    </row>
    <row r="1911" spans="3:71" x14ac:dyDescent="0.25">
      <c r="C1911" s="88" t="s">
        <v>2221</v>
      </c>
      <c r="E1911" s="9"/>
      <c r="L1911" s="88" t="s">
        <v>2283</v>
      </c>
      <c r="M1911" s="88" t="s">
        <v>2223</v>
      </c>
      <c r="N1911" s="88" t="s">
        <v>583</v>
      </c>
      <c r="Z1911" s="88" t="s">
        <v>298</v>
      </c>
      <c r="AA1911" s="88" t="s">
        <v>298</v>
      </c>
      <c r="AW1911" s="88">
        <v>2622</v>
      </c>
      <c r="BR1911" s="166" t="s">
        <v>219</v>
      </c>
      <c r="BS1911" t="str">
        <f>_xlfn.IFNA(IF(VLOOKUP(Prehlad_ZoP[[#This Row],[Žiadosť o platbu]],Celkový_súbor!A:A,1,FALSE)=Prehlad_ZoP[[#This Row],[Žiadosť o platbu]],"áno"),"nie")</f>
        <v>nie</v>
      </c>
    </row>
    <row r="1912" spans="3:71" x14ac:dyDescent="0.25">
      <c r="C1912" s="88" t="s">
        <v>2221</v>
      </c>
      <c r="E1912" s="9"/>
      <c r="L1912" s="88" t="s">
        <v>2284</v>
      </c>
      <c r="M1912" s="88" t="s">
        <v>2223</v>
      </c>
      <c r="N1912" s="88" t="s">
        <v>583</v>
      </c>
      <c r="Z1912" s="88" t="s">
        <v>298</v>
      </c>
      <c r="AA1912" s="88" t="s">
        <v>298</v>
      </c>
      <c r="AW1912" s="88">
        <v>3040</v>
      </c>
      <c r="BR1912" s="166" t="s">
        <v>219</v>
      </c>
      <c r="BS1912" t="str">
        <f>_xlfn.IFNA(IF(VLOOKUP(Prehlad_ZoP[[#This Row],[Žiadosť o platbu]],Celkový_súbor!A:A,1,FALSE)=Prehlad_ZoP[[#This Row],[Žiadosť o platbu]],"áno"),"nie")</f>
        <v>nie</v>
      </c>
    </row>
    <row r="1913" spans="3:71" x14ac:dyDescent="0.25">
      <c r="C1913" s="88" t="s">
        <v>2221</v>
      </c>
      <c r="E1913" s="9"/>
      <c r="L1913" s="88" t="s">
        <v>2285</v>
      </c>
      <c r="M1913" s="88" t="s">
        <v>2223</v>
      </c>
      <c r="N1913" s="88" t="s">
        <v>583</v>
      </c>
      <c r="Z1913" s="88" t="s">
        <v>298</v>
      </c>
      <c r="AA1913" s="88" t="s">
        <v>298</v>
      </c>
      <c r="AW1913" s="88">
        <v>1725</v>
      </c>
      <c r="BR1913" s="166" t="s">
        <v>219</v>
      </c>
      <c r="BS1913" t="str">
        <f>_xlfn.IFNA(IF(VLOOKUP(Prehlad_ZoP[[#This Row],[Žiadosť o platbu]],Celkový_súbor!A:A,1,FALSE)=Prehlad_ZoP[[#This Row],[Žiadosť o platbu]],"áno"),"nie")</f>
        <v>nie</v>
      </c>
    </row>
    <row r="1914" spans="3:71" x14ac:dyDescent="0.25">
      <c r="C1914" s="88" t="s">
        <v>2221</v>
      </c>
      <c r="E1914" s="9"/>
      <c r="L1914" s="88" t="s">
        <v>2286</v>
      </c>
      <c r="M1914" s="88" t="s">
        <v>2223</v>
      </c>
      <c r="N1914" s="88" t="s">
        <v>583</v>
      </c>
      <c r="Z1914" s="88" t="s">
        <v>298</v>
      </c>
      <c r="AA1914" s="88" t="s">
        <v>298</v>
      </c>
      <c r="AW1914" s="88">
        <v>2280</v>
      </c>
      <c r="BR1914" s="166" t="s">
        <v>219</v>
      </c>
      <c r="BS1914" t="str">
        <f>_xlfn.IFNA(IF(VLOOKUP(Prehlad_ZoP[[#This Row],[Žiadosť o platbu]],Celkový_súbor!A:A,1,FALSE)=Prehlad_ZoP[[#This Row],[Žiadosť o platbu]],"áno"),"nie")</f>
        <v>nie</v>
      </c>
    </row>
    <row r="1915" spans="3:71" x14ac:dyDescent="0.25">
      <c r="C1915" s="88" t="s">
        <v>2221</v>
      </c>
      <c r="E1915" s="9"/>
      <c r="L1915" s="88" t="s">
        <v>2287</v>
      </c>
      <c r="M1915" s="88" t="s">
        <v>2223</v>
      </c>
      <c r="N1915" s="88" t="s">
        <v>583</v>
      </c>
      <c r="Z1915" s="88" t="s">
        <v>298</v>
      </c>
      <c r="AA1915" s="88" t="s">
        <v>298</v>
      </c>
      <c r="AW1915" s="88">
        <v>3500</v>
      </c>
      <c r="BR1915" s="166" t="s">
        <v>219</v>
      </c>
      <c r="BS1915" t="str">
        <f>_xlfn.IFNA(IF(VLOOKUP(Prehlad_ZoP[[#This Row],[Žiadosť o platbu]],Celkový_súbor!A:A,1,FALSE)=Prehlad_ZoP[[#This Row],[Žiadosť o platbu]],"áno"),"nie")</f>
        <v>nie</v>
      </c>
    </row>
    <row r="1916" spans="3:71" x14ac:dyDescent="0.25">
      <c r="C1916" s="88" t="s">
        <v>2221</v>
      </c>
      <c r="E1916" s="9"/>
      <c r="L1916" s="88" t="s">
        <v>2288</v>
      </c>
      <c r="M1916" s="88" t="s">
        <v>2223</v>
      </c>
      <c r="N1916" s="88" t="s">
        <v>583</v>
      </c>
      <c r="Z1916" s="88" t="s">
        <v>298</v>
      </c>
      <c r="AA1916" s="88" t="s">
        <v>298</v>
      </c>
      <c r="AW1916" s="88">
        <v>3800</v>
      </c>
      <c r="BR1916" s="166" t="s">
        <v>219</v>
      </c>
      <c r="BS1916" t="str">
        <f>_xlfn.IFNA(IF(VLOOKUP(Prehlad_ZoP[[#This Row],[Žiadosť o platbu]],Celkový_súbor!A:A,1,FALSE)=Prehlad_ZoP[[#This Row],[Žiadosť o platbu]],"áno"),"nie")</f>
        <v>nie</v>
      </c>
    </row>
    <row r="1917" spans="3:71" x14ac:dyDescent="0.25">
      <c r="C1917" s="88" t="s">
        <v>2221</v>
      </c>
      <c r="E1917" s="9"/>
      <c r="L1917" s="88" t="s">
        <v>2289</v>
      </c>
      <c r="M1917" s="88" t="s">
        <v>2223</v>
      </c>
      <c r="N1917" s="88" t="s">
        <v>583</v>
      </c>
      <c r="Z1917" s="88" t="s">
        <v>298</v>
      </c>
      <c r="AA1917" s="88" t="s">
        <v>298</v>
      </c>
      <c r="AW1917" s="88">
        <v>3450</v>
      </c>
      <c r="BR1917" s="166" t="s">
        <v>219</v>
      </c>
      <c r="BS1917" t="str">
        <f>_xlfn.IFNA(IF(VLOOKUP(Prehlad_ZoP[[#This Row],[Žiadosť o platbu]],Celkový_súbor!A:A,1,FALSE)=Prehlad_ZoP[[#This Row],[Žiadosť o platbu]],"áno"),"nie")</f>
        <v>nie</v>
      </c>
    </row>
    <row r="1918" spans="3:71" x14ac:dyDescent="0.25">
      <c r="C1918" s="88" t="s">
        <v>2221</v>
      </c>
      <c r="E1918" s="9"/>
      <c r="L1918" s="88" t="s">
        <v>2290</v>
      </c>
      <c r="M1918" s="88" t="s">
        <v>2223</v>
      </c>
      <c r="N1918" s="88" t="s">
        <v>583</v>
      </c>
      <c r="Z1918" s="88" t="s">
        <v>298</v>
      </c>
      <c r="AA1918" s="88" t="s">
        <v>298</v>
      </c>
      <c r="AW1918" s="88">
        <v>3500</v>
      </c>
      <c r="BR1918" s="166" t="s">
        <v>219</v>
      </c>
      <c r="BS1918" t="str">
        <f>_xlfn.IFNA(IF(VLOOKUP(Prehlad_ZoP[[#This Row],[Žiadosť o platbu]],Celkový_súbor!A:A,1,FALSE)=Prehlad_ZoP[[#This Row],[Žiadosť o platbu]],"áno"),"nie")</f>
        <v>nie</v>
      </c>
    </row>
    <row r="1919" spans="3:71" x14ac:dyDescent="0.25">
      <c r="C1919" s="88" t="s">
        <v>2221</v>
      </c>
      <c r="E1919" s="9"/>
      <c r="L1919" s="88" t="s">
        <v>2291</v>
      </c>
      <c r="M1919" s="88" t="s">
        <v>2223</v>
      </c>
      <c r="N1919" s="88" t="s">
        <v>583</v>
      </c>
      <c r="Z1919" s="88" t="s">
        <v>298</v>
      </c>
      <c r="AA1919" s="88" t="s">
        <v>298</v>
      </c>
      <c r="AW1919" s="88">
        <v>2660</v>
      </c>
      <c r="BR1919" s="166" t="s">
        <v>219</v>
      </c>
      <c r="BS1919" t="str">
        <f>_xlfn.IFNA(IF(VLOOKUP(Prehlad_ZoP[[#This Row],[Žiadosť o platbu]],Celkový_súbor!A:A,1,FALSE)=Prehlad_ZoP[[#This Row],[Žiadosť o platbu]],"áno"),"nie")</f>
        <v>nie</v>
      </c>
    </row>
    <row r="1920" spans="3:71" x14ac:dyDescent="0.25">
      <c r="C1920" s="88" t="s">
        <v>2221</v>
      </c>
      <c r="E1920" s="9"/>
      <c r="L1920" s="88" t="s">
        <v>2292</v>
      </c>
      <c r="M1920" s="88" t="s">
        <v>2223</v>
      </c>
      <c r="N1920" s="88" t="s">
        <v>583</v>
      </c>
      <c r="Z1920" s="88" t="s">
        <v>298</v>
      </c>
      <c r="AA1920" s="88" t="s">
        <v>298</v>
      </c>
      <c r="AW1920" s="88">
        <v>1900</v>
      </c>
      <c r="BR1920" s="166" t="s">
        <v>219</v>
      </c>
      <c r="BS1920" t="str">
        <f>_xlfn.IFNA(IF(VLOOKUP(Prehlad_ZoP[[#This Row],[Žiadosť o platbu]],Celkový_súbor!A:A,1,FALSE)=Prehlad_ZoP[[#This Row],[Žiadosť o platbu]],"áno"),"nie")</f>
        <v>nie</v>
      </c>
    </row>
    <row r="1921" spans="3:71" x14ac:dyDescent="0.25">
      <c r="C1921" s="88" t="s">
        <v>2221</v>
      </c>
      <c r="E1921" s="9"/>
      <c r="L1921" s="88" t="s">
        <v>2293</v>
      </c>
      <c r="M1921" s="88" t="s">
        <v>2223</v>
      </c>
      <c r="N1921" s="88" t="s">
        <v>583</v>
      </c>
      <c r="Z1921" s="88" t="s">
        <v>298</v>
      </c>
      <c r="AA1921" s="88" t="s">
        <v>298</v>
      </c>
      <c r="AW1921" s="88">
        <v>3500</v>
      </c>
      <c r="BR1921" s="166" t="s">
        <v>219</v>
      </c>
      <c r="BS1921" t="str">
        <f>_xlfn.IFNA(IF(VLOOKUP(Prehlad_ZoP[[#This Row],[Žiadosť o platbu]],Celkový_súbor!A:A,1,FALSE)=Prehlad_ZoP[[#This Row],[Žiadosť o platbu]],"áno"),"nie")</f>
        <v>nie</v>
      </c>
    </row>
    <row r="1922" spans="3:71" x14ac:dyDescent="0.25">
      <c r="C1922" s="88" t="s">
        <v>2221</v>
      </c>
      <c r="E1922" s="9"/>
      <c r="L1922" s="88" t="s">
        <v>2294</v>
      </c>
      <c r="M1922" s="88" t="s">
        <v>2223</v>
      </c>
      <c r="N1922" s="88" t="s">
        <v>583</v>
      </c>
      <c r="Z1922" s="88" t="s">
        <v>298</v>
      </c>
      <c r="AA1922" s="88" t="s">
        <v>298</v>
      </c>
      <c r="AW1922" s="88">
        <v>2500</v>
      </c>
      <c r="BR1922" s="166" t="s">
        <v>219</v>
      </c>
      <c r="BS1922" t="str">
        <f>_xlfn.IFNA(IF(VLOOKUP(Prehlad_ZoP[[#This Row],[Žiadosť o platbu]],Celkový_súbor!A:A,1,FALSE)=Prehlad_ZoP[[#This Row],[Žiadosť o platbu]],"áno"),"nie")</f>
        <v>nie</v>
      </c>
    </row>
    <row r="1923" spans="3:71" x14ac:dyDescent="0.25">
      <c r="C1923" s="88" t="s">
        <v>2221</v>
      </c>
      <c r="E1923" s="9"/>
      <c r="L1923" s="88" t="s">
        <v>2295</v>
      </c>
      <c r="M1923" s="88" t="s">
        <v>2223</v>
      </c>
      <c r="N1923" s="88" t="s">
        <v>583</v>
      </c>
      <c r="Z1923" s="88" t="s">
        <v>298</v>
      </c>
      <c r="AA1923" s="88" t="s">
        <v>298</v>
      </c>
      <c r="AW1923" s="88">
        <v>1500</v>
      </c>
      <c r="BR1923" s="166" t="s">
        <v>219</v>
      </c>
      <c r="BS1923" t="str">
        <f>_xlfn.IFNA(IF(VLOOKUP(Prehlad_ZoP[[#This Row],[Žiadosť o platbu]],Celkový_súbor!A:A,1,FALSE)=Prehlad_ZoP[[#This Row],[Žiadosť o platbu]],"áno"),"nie")</f>
        <v>nie</v>
      </c>
    </row>
    <row r="1924" spans="3:71" x14ac:dyDescent="0.25">
      <c r="C1924" s="88" t="s">
        <v>2221</v>
      </c>
      <c r="E1924" s="9"/>
      <c r="L1924" s="88" t="s">
        <v>2296</v>
      </c>
      <c r="M1924" s="88" t="s">
        <v>2223</v>
      </c>
      <c r="N1924" s="88" t="s">
        <v>583</v>
      </c>
      <c r="Z1924" s="88" t="s">
        <v>298</v>
      </c>
      <c r="AA1924" s="88" t="s">
        <v>298</v>
      </c>
      <c r="AW1924" s="88">
        <v>2622</v>
      </c>
      <c r="BR1924" s="166" t="s">
        <v>219</v>
      </c>
      <c r="BS1924" t="str">
        <f>_xlfn.IFNA(IF(VLOOKUP(Prehlad_ZoP[[#This Row],[Žiadosť o platbu]],Celkový_súbor!A:A,1,FALSE)=Prehlad_ZoP[[#This Row],[Žiadosť o platbu]],"áno"),"nie")</f>
        <v>nie</v>
      </c>
    </row>
    <row r="1925" spans="3:71" x14ac:dyDescent="0.25">
      <c r="C1925" s="88" t="s">
        <v>2221</v>
      </c>
      <c r="E1925" s="9"/>
      <c r="L1925" s="88" t="s">
        <v>2297</v>
      </c>
      <c r="M1925" s="88" t="s">
        <v>2223</v>
      </c>
      <c r="N1925" s="88" t="s">
        <v>583</v>
      </c>
      <c r="Z1925" s="88" t="s">
        <v>298</v>
      </c>
      <c r="AA1925" s="88" t="s">
        <v>298</v>
      </c>
      <c r="AW1925" s="88">
        <v>3800</v>
      </c>
      <c r="BR1925" s="166" t="s">
        <v>219</v>
      </c>
      <c r="BS1925" t="str">
        <f>_xlfn.IFNA(IF(VLOOKUP(Prehlad_ZoP[[#This Row],[Žiadosť o platbu]],Celkový_súbor!A:A,1,FALSE)=Prehlad_ZoP[[#This Row],[Žiadosť o platbu]],"áno"),"nie")</f>
        <v>nie</v>
      </c>
    </row>
    <row r="1926" spans="3:71" x14ac:dyDescent="0.25">
      <c r="C1926" s="88" t="s">
        <v>2221</v>
      </c>
      <c r="E1926" s="9"/>
      <c r="L1926" s="88" t="s">
        <v>2298</v>
      </c>
      <c r="M1926" s="88" t="s">
        <v>2223</v>
      </c>
      <c r="N1926" s="88" t="s">
        <v>583</v>
      </c>
      <c r="Z1926" s="88" t="s">
        <v>298</v>
      </c>
      <c r="AA1926" s="88" t="s">
        <v>298</v>
      </c>
      <c r="AW1926" s="88">
        <v>3496</v>
      </c>
      <c r="BR1926" s="166" t="s">
        <v>219</v>
      </c>
      <c r="BS1926" t="str">
        <f>_xlfn.IFNA(IF(VLOOKUP(Prehlad_ZoP[[#This Row],[Žiadosť o platbu]],Celkový_súbor!A:A,1,FALSE)=Prehlad_ZoP[[#This Row],[Žiadosť o platbu]],"áno"),"nie")</f>
        <v>nie</v>
      </c>
    </row>
    <row r="1927" spans="3:71" x14ac:dyDescent="0.25">
      <c r="C1927" s="88" t="s">
        <v>2221</v>
      </c>
      <c r="E1927" s="9"/>
      <c r="L1927" s="88" t="s">
        <v>2299</v>
      </c>
      <c r="M1927" s="88" t="s">
        <v>2223</v>
      </c>
      <c r="N1927" s="88" t="s">
        <v>583</v>
      </c>
      <c r="Z1927" s="88" t="s">
        <v>298</v>
      </c>
      <c r="AA1927" s="88" t="s">
        <v>298</v>
      </c>
      <c r="AW1927" s="88">
        <v>3500</v>
      </c>
      <c r="BR1927" s="166" t="s">
        <v>219</v>
      </c>
      <c r="BS1927" t="str">
        <f>_xlfn.IFNA(IF(VLOOKUP(Prehlad_ZoP[[#This Row],[Žiadosť o platbu]],Celkový_súbor!A:A,1,FALSE)=Prehlad_ZoP[[#This Row],[Žiadosť o platbu]],"áno"),"nie")</f>
        <v>nie</v>
      </c>
    </row>
    <row r="1928" spans="3:71" x14ac:dyDescent="0.25">
      <c r="C1928" s="88" t="s">
        <v>2221</v>
      </c>
      <c r="E1928" s="9"/>
      <c r="L1928" s="88" t="s">
        <v>2300</v>
      </c>
      <c r="M1928" s="88" t="s">
        <v>2223</v>
      </c>
      <c r="N1928" s="88" t="s">
        <v>583</v>
      </c>
      <c r="Z1928" s="88" t="s">
        <v>298</v>
      </c>
      <c r="AA1928" s="88" t="s">
        <v>298</v>
      </c>
      <c r="AW1928" s="88">
        <v>3933</v>
      </c>
      <c r="BR1928" s="166" t="s">
        <v>219</v>
      </c>
      <c r="BS1928" t="str">
        <f>_xlfn.IFNA(IF(VLOOKUP(Prehlad_ZoP[[#This Row],[Žiadosť o platbu]],Celkový_súbor!A:A,1,FALSE)=Prehlad_ZoP[[#This Row],[Žiadosť o platbu]],"áno"),"nie")</f>
        <v>nie</v>
      </c>
    </row>
    <row r="1929" spans="3:71" x14ac:dyDescent="0.25">
      <c r="C1929" s="88" t="s">
        <v>2221</v>
      </c>
      <c r="E1929" s="9"/>
      <c r="L1929" s="88" t="s">
        <v>2301</v>
      </c>
      <c r="M1929" s="88" t="s">
        <v>2223</v>
      </c>
      <c r="N1929" s="88" t="s">
        <v>583</v>
      </c>
      <c r="Z1929" s="88" t="s">
        <v>298</v>
      </c>
      <c r="AA1929" s="88" t="s">
        <v>298</v>
      </c>
      <c r="AW1929" s="88">
        <v>3500</v>
      </c>
      <c r="BR1929" s="166" t="s">
        <v>219</v>
      </c>
      <c r="BS1929" t="str">
        <f>_xlfn.IFNA(IF(VLOOKUP(Prehlad_ZoP[[#This Row],[Žiadosť o platbu]],Celkový_súbor!A:A,1,FALSE)=Prehlad_ZoP[[#This Row],[Žiadosť o platbu]],"áno"),"nie")</f>
        <v>nie</v>
      </c>
    </row>
    <row r="1930" spans="3:71" x14ac:dyDescent="0.25">
      <c r="C1930" s="88" t="s">
        <v>2221</v>
      </c>
      <c r="E1930" s="9"/>
      <c r="L1930" s="88" t="s">
        <v>2302</v>
      </c>
      <c r="M1930" s="88" t="s">
        <v>2223</v>
      </c>
      <c r="N1930" s="88" t="s">
        <v>583</v>
      </c>
      <c r="Z1930" s="88" t="s">
        <v>298</v>
      </c>
      <c r="AA1930" s="88" t="s">
        <v>298</v>
      </c>
      <c r="AW1930" s="88">
        <v>3500</v>
      </c>
      <c r="BR1930" s="166" t="s">
        <v>219</v>
      </c>
      <c r="BS1930" t="str">
        <f>_xlfn.IFNA(IF(VLOOKUP(Prehlad_ZoP[[#This Row],[Žiadosť o platbu]],Celkový_súbor!A:A,1,FALSE)=Prehlad_ZoP[[#This Row],[Žiadosť o platbu]],"áno"),"nie")</f>
        <v>nie</v>
      </c>
    </row>
    <row r="1931" spans="3:71" x14ac:dyDescent="0.25">
      <c r="C1931" s="88" t="s">
        <v>2221</v>
      </c>
      <c r="E1931" s="9"/>
      <c r="L1931" s="88" t="s">
        <v>2303</v>
      </c>
      <c r="M1931" s="88" t="s">
        <v>2223</v>
      </c>
      <c r="N1931" s="88" t="s">
        <v>583</v>
      </c>
      <c r="Z1931" s="88" t="s">
        <v>298</v>
      </c>
      <c r="AA1931" s="88" t="s">
        <v>298</v>
      </c>
      <c r="AW1931" s="88">
        <v>1900</v>
      </c>
      <c r="BR1931" s="166" t="s">
        <v>219</v>
      </c>
      <c r="BS1931" t="str">
        <f>_xlfn.IFNA(IF(VLOOKUP(Prehlad_ZoP[[#This Row],[Žiadosť o platbu]],Celkový_súbor!A:A,1,FALSE)=Prehlad_ZoP[[#This Row],[Žiadosť o platbu]],"áno"),"nie")</f>
        <v>nie</v>
      </c>
    </row>
    <row r="1932" spans="3:71" x14ac:dyDescent="0.25">
      <c r="C1932" s="88" t="s">
        <v>2221</v>
      </c>
      <c r="E1932" s="9"/>
      <c r="L1932" s="88" t="s">
        <v>2304</v>
      </c>
      <c r="M1932" s="88" t="s">
        <v>2223</v>
      </c>
      <c r="N1932" s="88" t="s">
        <v>583</v>
      </c>
      <c r="Z1932" s="88" t="s">
        <v>298</v>
      </c>
      <c r="AA1932" s="88" t="s">
        <v>298</v>
      </c>
      <c r="AW1932" s="88">
        <v>2000</v>
      </c>
      <c r="BR1932" s="166" t="s">
        <v>219</v>
      </c>
      <c r="BS1932" t="str">
        <f>_xlfn.IFNA(IF(VLOOKUP(Prehlad_ZoP[[#This Row],[Žiadosť o platbu]],Celkový_súbor!A:A,1,FALSE)=Prehlad_ZoP[[#This Row],[Žiadosť o platbu]],"áno"),"nie")</f>
        <v>nie</v>
      </c>
    </row>
    <row r="1933" spans="3:71" x14ac:dyDescent="0.25">
      <c r="C1933" s="88" t="s">
        <v>2221</v>
      </c>
      <c r="E1933" s="9"/>
      <c r="L1933" s="88" t="s">
        <v>2305</v>
      </c>
      <c r="M1933" s="88" t="s">
        <v>2223</v>
      </c>
      <c r="N1933" s="88" t="s">
        <v>583</v>
      </c>
      <c r="Z1933" s="88" t="s">
        <v>298</v>
      </c>
      <c r="AA1933" s="88" t="s">
        <v>298</v>
      </c>
      <c r="AW1933" s="88">
        <v>3500</v>
      </c>
      <c r="BR1933" s="166" t="s">
        <v>219</v>
      </c>
      <c r="BS1933" t="str">
        <f>_xlfn.IFNA(IF(VLOOKUP(Prehlad_ZoP[[#This Row],[Žiadosť o platbu]],Celkový_súbor!A:A,1,FALSE)=Prehlad_ZoP[[#This Row],[Žiadosť o platbu]],"áno"),"nie")</f>
        <v>nie</v>
      </c>
    </row>
    <row r="1934" spans="3:71" x14ac:dyDescent="0.25">
      <c r="C1934" s="88" t="s">
        <v>2221</v>
      </c>
      <c r="E1934" s="9"/>
      <c r="L1934" s="88" t="s">
        <v>2306</v>
      </c>
      <c r="M1934" s="88" t="s">
        <v>2223</v>
      </c>
      <c r="N1934" s="88" t="s">
        <v>583</v>
      </c>
      <c r="Z1934" s="88" t="s">
        <v>298</v>
      </c>
      <c r="AA1934" s="88" t="s">
        <v>298</v>
      </c>
      <c r="AW1934" s="88">
        <v>1500</v>
      </c>
      <c r="BR1934" s="166" t="s">
        <v>219</v>
      </c>
      <c r="BS1934" t="str">
        <f>_xlfn.IFNA(IF(VLOOKUP(Prehlad_ZoP[[#This Row],[Žiadosť o platbu]],Celkový_súbor!A:A,1,FALSE)=Prehlad_ZoP[[#This Row],[Žiadosť o platbu]],"áno"),"nie")</f>
        <v>nie</v>
      </c>
    </row>
    <row r="1935" spans="3:71" x14ac:dyDescent="0.25">
      <c r="C1935" s="88" t="s">
        <v>2221</v>
      </c>
      <c r="E1935" s="9"/>
      <c r="L1935" s="88" t="s">
        <v>2307</v>
      </c>
      <c r="M1935" s="88" t="s">
        <v>2223</v>
      </c>
      <c r="N1935" s="88" t="s">
        <v>583</v>
      </c>
      <c r="Z1935" s="88" t="s">
        <v>298</v>
      </c>
      <c r="AA1935" s="88" t="s">
        <v>298</v>
      </c>
      <c r="AW1935" s="88">
        <v>1350</v>
      </c>
      <c r="BR1935" s="166" t="s">
        <v>219</v>
      </c>
      <c r="BS1935" t="str">
        <f>_xlfn.IFNA(IF(VLOOKUP(Prehlad_ZoP[[#This Row],[Žiadosť o platbu]],Celkový_súbor!A:A,1,FALSE)=Prehlad_ZoP[[#This Row],[Žiadosť o platbu]],"áno"),"nie")</f>
        <v>nie</v>
      </c>
    </row>
    <row r="1936" spans="3:71" x14ac:dyDescent="0.25">
      <c r="C1936" s="88" t="s">
        <v>2221</v>
      </c>
      <c r="E1936" s="9"/>
      <c r="L1936" s="88" t="s">
        <v>2308</v>
      </c>
      <c r="M1936" s="88" t="s">
        <v>2223</v>
      </c>
      <c r="N1936" s="88" t="s">
        <v>583</v>
      </c>
      <c r="Z1936" s="88" t="s">
        <v>298</v>
      </c>
      <c r="AA1936" s="88" t="s">
        <v>298</v>
      </c>
      <c r="AW1936" s="88">
        <v>3500</v>
      </c>
      <c r="BR1936" s="166" t="s">
        <v>219</v>
      </c>
      <c r="BS1936" t="str">
        <f>_xlfn.IFNA(IF(VLOOKUP(Prehlad_ZoP[[#This Row],[Žiadosť o platbu]],Celkový_súbor!A:A,1,FALSE)=Prehlad_ZoP[[#This Row],[Žiadosť o platbu]],"áno"),"nie")</f>
        <v>nie</v>
      </c>
    </row>
    <row r="1937" spans="3:71" x14ac:dyDescent="0.25">
      <c r="C1937" s="88" t="s">
        <v>2221</v>
      </c>
      <c r="E1937" s="9"/>
      <c r="L1937" s="88" t="s">
        <v>2309</v>
      </c>
      <c r="M1937" s="88" t="s">
        <v>2223</v>
      </c>
      <c r="N1937" s="88" t="s">
        <v>583</v>
      </c>
      <c r="Z1937" s="88" t="s">
        <v>298</v>
      </c>
      <c r="AA1937" s="88" t="s">
        <v>298</v>
      </c>
      <c r="AW1937" s="88">
        <v>3500</v>
      </c>
      <c r="BR1937" s="166" t="s">
        <v>219</v>
      </c>
      <c r="BS1937" t="str">
        <f>_xlfn.IFNA(IF(VLOOKUP(Prehlad_ZoP[[#This Row],[Žiadosť o platbu]],Celkový_súbor!A:A,1,FALSE)=Prehlad_ZoP[[#This Row],[Žiadosť o platbu]],"áno"),"nie")</f>
        <v>nie</v>
      </c>
    </row>
    <row r="1938" spans="3:71" x14ac:dyDescent="0.25">
      <c r="C1938" s="88" t="s">
        <v>2221</v>
      </c>
      <c r="E1938" s="9"/>
      <c r="L1938" s="88" t="s">
        <v>2310</v>
      </c>
      <c r="M1938" s="88" t="s">
        <v>2223</v>
      </c>
      <c r="N1938" s="88" t="s">
        <v>583</v>
      </c>
      <c r="Z1938" s="88" t="s">
        <v>298</v>
      </c>
      <c r="AA1938" s="88" t="s">
        <v>298</v>
      </c>
      <c r="AW1938" s="88">
        <v>1900</v>
      </c>
      <c r="BR1938" s="166" t="s">
        <v>219</v>
      </c>
      <c r="BS1938" t="str">
        <f>_xlfn.IFNA(IF(VLOOKUP(Prehlad_ZoP[[#This Row],[Žiadosť o platbu]],Celkový_súbor!A:A,1,FALSE)=Prehlad_ZoP[[#This Row],[Žiadosť o platbu]],"áno"),"nie")</f>
        <v>nie</v>
      </c>
    </row>
    <row r="1939" spans="3:71" x14ac:dyDescent="0.25">
      <c r="C1939" s="88" t="s">
        <v>2221</v>
      </c>
      <c r="E1939" s="9"/>
      <c r="L1939" s="88" t="s">
        <v>2311</v>
      </c>
      <c r="M1939" s="88" t="s">
        <v>2223</v>
      </c>
      <c r="N1939" s="88" t="s">
        <v>583</v>
      </c>
      <c r="Z1939" s="88" t="s">
        <v>298</v>
      </c>
      <c r="AA1939" s="88" t="s">
        <v>298</v>
      </c>
      <c r="AW1939" s="88">
        <v>2660</v>
      </c>
      <c r="BR1939" s="166" t="s">
        <v>219</v>
      </c>
      <c r="BS1939" t="str">
        <f>_xlfn.IFNA(IF(VLOOKUP(Prehlad_ZoP[[#This Row],[Žiadosť o platbu]],Celkový_súbor!A:A,1,FALSE)=Prehlad_ZoP[[#This Row],[Žiadosť o platbu]],"áno"),"nie")</f>
        <v>nie</v>
      </c>
    </row>
    <row r="1940" spans="3:71" x14ac:dyDescent="0.25">
      <c r="C1940" s="88" t="s">
        <v>2221</v>
      </c>
      <c r="E1940" s="9"/>
      <c r="L1940" s="88" t="s">
        <v>2312</v>
      </c>
      <c r="M1940" s="88" t="s">
        <v>2223</v>
      </c>
      <c r="N1940" s="88" t="s">
        <v>583</v>
      </c>
      <c r="Z1940" s="88" t="s">
        <v>298</v>
      </c>
      <c r="AA1940" s="88" t="s">
        <v>298</v>
      </c>
      <c r="AW1940" s="88">
        <v>4025</v>
      </c>
      <c r="BR1940" s="166" t="s">
        <v>219</v>
      </c>
      <c r="BS1940" t="str">
        <f>_xlfn.IFNA(IF(VLOOKUP(Prehlad_ZoP[[#This Row],[Žiadosť o platbu]],Celkový_súbor!A:A,1,FALSE)=Prehlad_ZoP[[#This Row],[Žiadosť o platbu]],"áno"),"nie")</f>
        <v>nie</v>
      </c>
    </row>
    <row r="1941" spans="3:71" x14ac:dyDescent="0.25">
      <c r="C1941" s="88" t="s">
        <v>2221</v>
      </c>
      <c r="E1941" s="9"/>
      <c r="L1941" s="88" t="s">
        <v>2313</v>
      </c>
      <c r="M1941" s="88" t="s">
        <v>2223</v>
      </c>
      <c r="N1941" s="88" t="s">
        <v>583</v>
      </c>
      <c r="Z1941" s="88" t="s">
        <v>298</v>
      </c>
      <c r="AA1941" s="88" t="s">
        <v>298</v>
      </c>
      <c r="AW1941" s="88">
        <v>1500</v>
      </c>
      <c r="BR1941" s="166" t="s">
        <v>219</v>
      </c>
      <c r="BS1941" t="str">
        <f>_xlfn.IFNA(IF(VLOOKUP(Prehlad_ZoP[[#This Row],[Žiadosť o platbu]],Celkový_súbor!A:A,1,FALSE)=Prehlad_ZoP[[#This Row],[Žiadosť o platbu]],"áno"),"nie")</f>
        <v>nie</v>
      </c>
    </row>
    <row r="1942" spans="3:71" x14ac:dyDescent="0.25">
      <c r="C1942" s="88" t="s">
        <v>2221</v>
      </c>
      <c r="E1942" s="9"/>
      <c r="L1942" s="88" t="s">
        <v>2314</v>
      </c>
      <c r="M1942" s="88" t="s">
        <v>2223</v>
      </c>
      <c r="N1942" s="88" t="s">
        <v>583</v>
      </c>
      <c r="Z1942" s="88" t="s">
        <v>298</v>
      </c>
      <c r="AA1942" s="88" t="s">
        <v>298</v>
      </c>
      <c r="AW1942" s="88">
        <v>3800</v>
      </c>
      <c r="BR1942" s="166" t="s">
        <v>219</v>
      </c>
      <c r="BS1942" t="str">
        <f>_xlfn.IFNA(IF(VLOOKUP(Prehlad_ZoP[[#This Row],[Žiadosť o platbu]],Celkový_súbor!A:A,1,FALSE)=Prehlad_ZoP[[#This Row],[Žiadosť o platbu]],"áno"),"nie")</f>
        <v>nie</v>
      </c>
    </row>
    <row r="1943" spans="3:71" x14ac:dyDescent="0.25">
      <c r="C1943" s="88" t="s">
        <v>2221</v>
      </c>
      <c r="E1943" s="9"/>
      <c r="L1943" s="88" t="s">
        <v>2315</v>
      </c>
      <c r="M1943" s="88" t="s">
        <v>2223</v>
      </c>
      <c r="N1943" s="88" t="s">
        <v>583</v>
      </c>
      <c r="Z1943" s="88" t="s">
        <v>298</v>
      </c>
      <c r="AA1943" s="88" t="s">
        <v>298</v>
      </c>
      <c r="AW1943" s="88">
        <v>2311</v>
      </c>
      <c r="BR1943" s="166" t="s">
        <v>219</v>
      </c>
      <c r="BS1943" t="str">
        <f>_xlfn.IFNA(IF(VLOOKUP(Prehlad_ZoP[[#This Row],[Žiadosť o platbu]],Celkový_súbor!A:A,1,FALSE)=Prehlad_ZoP[[#This Row],[Žiadosť o platbu]],"áno"),"nie")</f>
        <v>nie</v>
      </c>
    </row>
    <row r="1944" spans="3:71" x14ac:dyDescent="0.25">
      <c r="C1944" s="88" t="s">
        <v>2221</v>
      </c>
      <c r="E1944" s="9"/>
      <c r="L1944" s="88" t="s">
        <v>2316</v>
      </c>
      <c r="M1944" s="88" t="s">
        <v>2223</v>
      </c>
      <c r="N1944" s="88" t="s">
        <v>583</v>
      </c>
      <c r="Z1944" s="88" t="s">
        <v>298</v>
      </c>
      <c r="AA1944" s="88" t="s">
        <v>298</v>
      </c>
      <c r="AW1944" s="88">
        <v>1725</v>
      </c>
      <c r="BR1944" s="166" t="s">
        <v>219</v>
      </c>
      <c r="BS1944" t="str">
        <f>_xlfn.IFNA(IF(VLOOKUP(Prehlad_ZoP[[#This Row],[Žiadosť o platbu]],Celkový_súbor!A:A,1,FALSE)=Prehlad_ZoP[[#This Row],[Žiadosť o platbu]],"áno"),"nie")</f>
        <v>nie</v>
      </c>
    </row>
    <row r="1945" spans="3:71" x14ac:dyDescent="0.25">
      <c r="C1945" s="88" t="s">
        <v>2221</v>
      </c>
      <c r="E1945" s="9"/>
      <c r="L1945" s="88" t="s">
        <v>2317</v>
      </c>
      <c r="M1945" s="88" t="s">
        <v>2223</v>
      </c>
      <c r="N1945" s="88" t="s">
        <v>583</v>
      </c>
      <c r="Z1945" s="88" t="s">
        <v>298</v>
      </c>
      <c r="AA1945" s="88" t="s">
        <v>298</v>
      </c>
      <c r="AW1945" s="88">
        <v>1500</v>
      </c>
      <c r="BR1945" s="166" t="s">
        <v>219</v>
      </c>
      <c r="BS1945" t="str">
        <f>_xlfn.IFNA(IF(VLOOKUP(Prehlad_ZoP[[#This Row],[Žiadosť o platbu]],Celkový_súbor!A:A,1,FALSE)=Prehlad_ZoP[[#This Row],[Žiadosť o platbu]],"áno"),"nie")</f>
        <v>nie</v>
      </c>
    </row>
    <row r="1946" spans="3:71" x14ac:dyDescent="0.25">
      <c r="C1946" s="88" t="s">
        <v>2221</v>
      </c>
      <c r="E1946" s="9"/>
      <c r="L1946" s="88" t="s">
        <v>2318</v>
      </c>
      <c r="M1946" s="88" t="s">
        <v>2223</v>
      </c>
      <c r="N1946" s="88" t="s">
        <v>583</v>
      </c>
      <c r="Z1946" s="88" t="s">
        <v>298</v>
      </c>
      <c r="AA1946" s="88" t="s">
        <v>298</v>
      </c>
      <c r="AW1946" s="88">
        <v>1500</v>
      </c>
      <c r="BR1946" s="166" t="s">
        <v>219</v>
      </c>
      <c r="BS1946" t="str">
        <f>_xlfn.IFNA(IF(VLOOKUP(Prehlad_ZoP[[#This Row],[Žiadosť o platbu]],Celkový_súbor!A:A,1,FALSE)=Prehlad_ZoP[[#This Row],[Žiadosť o platbu]],"áno"),"nie")</f>
        <v>nie</v>
      </c>
    </row>
    <row r="1947" spans="3:71" x14ac:dyDescent="0.25">
      <c r="C1947" s="88" t="s">
        <v>2221</v>
      </c>
      <c r="E1947" s="9"/>
      <c r="L1947" s="88" t="s">
        <v>2319</v>
      </c>
      <c r="M1947" s="88" t="s">
        <v>2223</v>
      </c>
      <c r="N1947" s="88" t="s">
        <v>583</v>
      </c>
      <c r="Z1947" s="88" t="s">
        <v>298</v>
      </c>
      <c r="AA1947" s="88" t="s">
        <v>298</v>
      </c>
      <c r="AW1947" s="88">
        <v>3059</v>
      </c>
      <c r="BR1947" s="166" t="s">
        <v>219</v>
      </c>
      <c r="BS1947" t="str">
        <f>_xlfn.IFNA(IF(VLOOKUP(Prehlad_ZoP[[#This Row],[Žiadosť o platbu]],Celkový_súbor!A:A,1,FALSE)=Prehlad_ZoP[[#This Row],[Žiadosť o platbu]],"áno"),"nie")</f>
        <v>nie</v>
      </c>
    </row>
    <row r="1948" spans="3:71" x14ac:dyDescent="0.25">
      <c r="C1948" s="88" t="s">
        <v>2221</v>
      </c>
      <c r="E1948" s="9"/>
      <c r="L1948" s="88" t="s">
        <v>2320</v>
      </c>
      <c r="M1948" s="88" t="s">
        <v>2223</v>
      </c>
      <c r="N1948" s="88" t="s">
        <v>583</v>
      </c>
      <c r="Z1948" s="88" t="s">
        <v>298</v>
      </c>
      <c r="AA1948" s="88" t="s">
        <v>298</v>
      </c>
      <c r="AW1948" s="88">
        <v>2500</v>
      </c>
      <c r="BR1948" s="166" t="s">
        <v>219</v>
      </c>
      <c r="BS1948" t="str">
        <f>_xlfn.IFNA(IF(VLOOKUP(Prehlad_ZoP[[#This Row],[Žiadosť o platbu]],Celkový_súbor!A:A,1,FALSE)=Prehlad_ZoP[[#This Row],[Žiadosť o platbu]],"áno"),"nie")</f>
        <v>nie</v>
      </c>
    </row>
    <row r="1949" spans="3:71" x14ac:dyDescent="0.25">
      <c r="C1949" s="88" t="s">
        <v>2221</v>
      </c>
      <c r="E1949" s="9"/>
      <c r="L1949" s="88" t="s">
        <v>2321</v>
      </c>
      <c r="M1949" s="88" t="s">
        <v>2223</v>
      </c>
      <c r="N1949" s="88" t="s">
        <v>583</v>
      </c>
      <c r="Z1949" s="88" t="s">
        <v>298</v>
      </c>
      <c r="AA1949" s="88" t="s">
        <v>298</v>
      </c>
      <c r="AW1949" s="88">
        <v>2000</v>
      </c>
      <c r="BR1949" s="166" t="s">
        <v>219</v>
      </c>
      <c r="BS1949" t="str">
        <f>_xlfn.IFNA(IF(VLOOKUP(Prehlad_ZoP[[#This Row],[Žiadosť o platbu]],Celkový_súbor!A:A,1,FALSE)=Prehlad_ZoP[[#This Row],[Žiadosť o platbu]],"áno"),"nie")</f>
        <v>nie</v>
      </c>
    </row>
    <row r="1950" spans="3:71" x14ac:dyDescent="0.25">
      <c r="C1950" s="88" t="s">
        <v>2221</v>
      </c>
      <c r="E1950" s="9"/>
      <c r="L1950" s="88" t="s">
        <v>2322</v>
      </c>
      <c r="M1950" s="88" t="s">
        <v>2223</v>
      </c>
      <c r="N1950" s="88" t="s">
        <v>583</v>
      </c>
      <c r="Z1950" s="88" t="s">
        <v>298</v>
      </c>
      <c r="AA1950" s="88" t="s">
        <v>298</v>
      </c>
      <c r="AW1950" s="88">
        <v>3450</v>
      </c>
      <c r="BR1950" s="166" t="s">
        <v>219</v>
      </c>
      <c r="BS1950" t="str">
        <f>_xlfn.IFNA(IF(VLOOKUP(Prehlad_ZoP[[#This Row],[Žiadosť o platbu]],Celkový_súbor!A:A,1,FALSE)=Prehlad_ZoP[[#This Row],[Žiadosť o platbu]],"áno"),"nie")</f>
        <v>nie</v>
      </c>
    </row>
    <row r="1951" spans="3:71" x14ac:dyDescent="0.25">
      <c r="C1951" s="88" t="s">
        <v>2221</v>
      </c>
      <c r="E1951" s="9"/>
      <c r="L1951" s="88" t="s">
        <v>2323</v>
      </c>
      <c r="M1951" s="88" t="s">
        <v>2223</v>
      </c>
      <c r="N1951" s="88" t="s">
        <v>583</v>
      </c>
      <c r="Z1951" s="88" t="s">
        <v>298</v>
      </c>
      <c r="AA1951" s="88" t="s">
        <v>298</v>
      </c>
      <c r="AW1951" s="88">
        <v>3040</v>
      </c>
      <c r="BR1951" s="166" t="s">
        <v>219</v>
      </c>
      <c r="BS1951" t="str">
        <f>_xlfn.IFNA(IF(VLOOKUP(Prehlad_ZoP[[#This Row],[Žiadosť o platbu]],Celkový_súbor!A:A,1,FALSE)=Prehlad_ZoP[[#This Row],[Žiadosť o platbu]],"áno"),"nie")</f>
        <v>nie</v>
      </c>
    </row>
    <row r="1952" spans="3:71" x14ac:dyDescent="0.25">
      <c r="C1952" s="88" t="s">
        <v>2221</v>
      </c>
      <c r="E1952" s="9"/>
      <c r="L1952" s="88" t="s">
        <v>2324</v>
      </c>
      <c r="M1952" s="88" t="s">
        <v>2223</v>
      </c>
      <c r="N1952" s="88" t="s">
        <v>583</v>
      </c>
      <c r="Z1952" s="88" t="s">
        <v>298</v>
      </c>
      <c r="AA1952" s="88" t="s">
        <v>298</v>
      </c>
      <c r="AW1952" s="88">
        <v>3500</v>
      </c>
      <c r="BR1952" s="166" t="s">
        <v>219</v>
      </c>
      <c r="BS1952" t="str">
        <f>_xlfn.IFNA(IF(VLOOKUP(Prehlad_ZoP[[#This Row],[Žiadosť o platbu]],Celkový_súbor!A:A,1,FALSE)=Prehlad_ZoP[[#This Row],[Žiadosť o platbu]],"áno"),"nie")</f>
        <v>nie</v>
      </c>
    </row>
    <row r="1953" spans="3:71" x14ac:dyDescent="0.25">
      <c r="C1953" s="88" t="s">
        <v>2221</v>
      </c>
      <c r="E1953" s="9"/>
      <c r="L1953" s="88" t="s">
        <v>2325</v>
      </c>
      <c r="M1953" s="88" t="s">
        <v>2223</v>
      </c>
      <c r="N1953" s="88" t="s">
        <v>583</v>
      </c>
      <c r="Z1953" s="88" t="s">
        <v>298</v>
      </c>
      <c r="AA1953" s="88" t="s">
        <v>298</v>
      </c>
      <c r="AW1953" s="88">
        <v>3745</v>
      </c>
      <c r="BR1953" s="166" t="s">
        <v>219</v>
      </c>
      <c r="BS1953" t="str">
        <f>_xlfn.IFNA(IF(VLOOKUP(Prehlad_ZoP[[#This Row],[Žiadosť o platbu]],Celkový_súbor!A:A,1,FALSE)=Prehlad_ZoP[[#This Row],[Žiadosť o platbu]],"áno"),"nie")</f>
        <v>nie</v>
      </c>
    </row>
    <row r="1954" spans="3:71" x14ac:dyDescent="0.25">
      <c r="C1954" s="88" t="s">
        <v>2221</v>
      </c>
      <c r="E1954" s="9"/>
      <c r="L1954" s="88" t="s">
        <v>2326</v>
      </c>
      <c r="M1954" s="88" t="s">
        <v>2223</v>
      </c>
      <c r="N1954" s="88" t="s">
        <v>583</v>
      </c>
      <c r="Z1954" s="88" t="s">
        <v>298</v>
      </c>
      <c r="AA1954" s="88" t="s">
        <v>298</v>
      </c>
      <c r="AW1954" s="88">
        <v>3500</v>
      </c>
      <c r="BR1954" s="166" t="s">
        <v>219</v>
      </c>
      <c r="BS1954" t="str">
        <f>_xlfn.IFNA(IF(VLOOKUP(Prehlad_ZoP[[#This Row],[Žiadosť o platbu]],Celkový_súbor!A:A,1,FALSE)=Prehlad_ZoP[[#This Row],[Žiadosť o platbu]],"áno"),"nie")</f>
        <v>nie</v>
      </c>
    </row>
    <row r="1955" spans="3:71" x14ac:dyDescent="0.25">
      <c r="C1955" s="88" t="s">
        <v>2221</v>
      </c>
      <c r="E1955" s="9"/>
      <c r="L1955" s="88" t="s">
        <v>2327</v>
      </c>
      <c r="M1955" s="88" t="s">
        <v>2223</v>
      </c>
      <c r="N1955" s="88" t="s">
        <v>583</v>
      </c>
      <c r="Z1955" s="88" t="s">
        <v>298</v>
      </c>
      <c r="AA1955" s="88" t="s">
        <v>298</v>
      </c>
      <c r="AW1955" s="88">
        <v>1500</v>
      </c>
      <c r="BR1955" s="166" t="s">
        <v>219</v>
      </c>
      <c r="BS1955" t="str">
        <f>_xlfn.IFNA(IF(VLOOKUP(Prehlad_ZoP[[#This Row],[Žiadosť o platbu]],Celkový_súbor!A:A,1,FALSE)=Prehlad_ZoP[[#This Row],[Žiadosť o platbu]],"áno"),"nie")</f>
        <v>nie</v>
      </c>
    </row>
    <row r="1956" spans="3:71" x14ac:dyDescent="0.25">
      <c r="C1956" s="88" t="s">
        <v>2221</v>
      </c>
      <c r="E1956" s="9"/>
      <c r="L1956" s="88" t="s">
        <v>2328</v>
      </c>
      <c r="M1956" s="88" t="s">
        <v>2223</v>
      </c>
      <c r="N1956" s="88" t="s">
        <v>583</v>
      </c>
      <c r="Z1956" s="88" t="s">
        <v>298</v>
      </c>
      <c r="AA1956" s="88" t="s">
        <v>298</v>
      </c>
      <c r="AW1956" s="88">
        <v>3800</v>
      </c>
      <c r="BR1956" s="166" t="s">
        <v>219</v>
      </c>
      <c r="BS1956" t="str">
        <f>_xlfn.IFNA(IF(VLOOKUP(Prehlad_ZoP[[#This Row],[Žiadosť o platbu]],Celkový_súbor!A:A,1,FALSE)=Prehlad_ZoP[[#This Row],[Žiadosť o platbu]],"áno"),"nie")</f>
        <v>nie</v>
      </c>
    </row>
    <row r="1957" spans="3:71" x14ac:dyDescent="0.25">
      <c r="C1957" s="88" t="s">
        <v>2221</v>
      </c>
      <c r="E1957" s="9"/>
      <c r="L1957" s="88" t="s">
        <v>2329</v>
      </c>
      <c r="M1957" s="88" t="s">
        <v>2223</v>
      </c>
      <c r="N1957" s="88" t="s">
        <v>583</v>
      </c>
      <c r="Z1957" s="88" t="s">
        <v>298</v>
      </c>
      <c r="AA1957" s="88" t="s">
        <v>298</v>
      </c>
      <c r="AW1957" s="88">
        <v>4002</v>
      </c>
      <c r="BR1957" s="166" t="s">
        <v>219</v>
      </c>
      <c r="BS1957" t="str">
        <f>_xlfn.IFNA(IF(VLOOKUP(Prehlad_ZoP[[#This Row],[Žiadosť o platbu]],Celkový_súbor!A:A,1,FALSE)=Prehlad_ZoP[[#This Row],[Žiadosť o platbu]],"áno"),"nie")</f>
        <v>nie</v>
      </c>
    </row>
    <row r="1958" spans="3:71" x14ac:dyDescent="0.25">
      <c r="C1958" s="88" t="s">
        <v>2221</v>
      </c>
      <c r="E1958" s="9"/>
      <c r="L1958" s="88" t="s">
        <v>2330</v>
      </c>
      <c r="M1958" s="88" t="s">
        <v>2223</v>
      </c>
      <c r="N1958" s="88" t="s">
        <v>583</v>
      </c>
      <c r="Z1958" s="88" t="s">
        <v>298</v>
      </c>
      <c r="AA1958" s="88" t="s">
        <v>298</v>
      </c>
      <c r="AW1958" s="88">
        <v>3500</v>
      </c>
      <c r="BR1958" s="166" t="s">
        <v>219</v>
      </c>
      <c r="BS1958" t="str">
        <f>_xlfn.IFNA(IF(VLOOKUP(Prehlad_ZoP[[#This Row],[Žiadosť o platbu]],Celkový_súbor!A:A,1,FALSE)=Prehlad_ZoP[[#This Row],[Žiadosť o platbu]],"áno"),"nie")</f>
        <v>nie</v>
      </c>
    </row>
    <row r="1959" spans="3:71" x14ac:dyDescent="0.25">
      <c r="C1959" s="88" t="s">
        <v>2221</v>
      </c>
      <c r="E1959" s="9"/>
      <c r="L1959" s="88" t="s">
        <v>2331</v>
      </c>
      <c r="M1959" s="88" t="s">
        <v>2223</v>
      </c>
      <c r="N1959" s="88" t="s">
        <v>583</v>
      </c>
      <c r="Z1959" s="88" t="s">
        <v>298</v>
      </c>
      <c r="AA1959" s="88" t="s">
        <v>298</v>
      </c>
      <c r="AW1959" s="88">
        <v>4370</v>
      </c>
      <c r="BR1959" s="166" t="s">
        <v>219</v>
      </c>
      <c r="BS1959" t="str">
        <f>_xlfn.IFNA(IF(VLOOKUP(Prehlad_ZoP[[#This Row],[Žiadosť o platbu]],Celkový_súbor!A:A,1,FALSE)=Prehlad_ZoP[[#This Row],[Žiadosť o platbu]],"áno"),"nie")</f>
        <v>nie</v>
      </c>
    </row>
    <row r="1960" spans="3:71" x14ac:dyDescent="0.25">
      <c r="C1960" s="88" t="s">
        <v>2221</v>
      </c>
      <c r="E1960" s="9"/>
      <c r="L1960" s="88" t="s">
        <v>2332</v>
      </c>
      <c r="M1960" s="88" t="s">
        <v>2223</v>
      </c>
      <c r="N1960" s="88" t="s">
        <v>583</v>
      </c>
      <c r="Z1960" s="88" t="s">
        <v>298</v>
      </c>
      <c r="AA1960" s="88" t="s">
        <v>298</v>
      </c>
      <c r="AW1960" s="88">
        <v>3800</v>
      </c>
      <c r="BR1960" s="166" t="s">
        <v>219</v>
      </c>
      <c r="BS1960" t="str">
        <f>_xlfn.IFNA(IF(VLOOKUP(Prehlad_ZoP[[#This Row],[Žiadosť o platbu]],Celkový_súbor!A:A,1,FALSE)=Prehlad_ZoP[[#This Row],[Žiadosť o platbu]],"áno"),"nie")</f>
        <v>nie</v>
      </c>
    </row>
    <row r="1961" spans="3:71" x14ac:dyDescent="0.25">
      <c r="C1961" s="88" t="s">
        <v>2221</v>
      </c>
      <c r="E1961" s="9"/>
      <c r="L1961" s="88" t="s">
        <v>2333</v>
      </c>
      <c r="M1961" s="88" t="s">
        <v>2223</v>
      </c>
      <c r="N1961" s="88" t="s">
        <v>583</v>
      </c>
      <c r="Z1961" s="88" t="s">
        <v>298</v>
      </c>
      <c r="AA1961" s="88" t="s">
        <v>298</v>
      </c>
      <c r="AW1961" s="88">
        <v>3800</v>
      </c>
      <c r="BR1961" s="166" t="s">
        <v>219</v>
      </c>
      <c r="BS1961" t="str">
        <f>_xlfn.IFNA(IF(VLOOKUP(Prehlad_ZoP[[#This Row],[Žiadosť o platbu]],Celkový_súbor!A:A,1,FALSE)=Prehlad_ZoP[[#This Row],[Žiadosť o platbu]],"áno"),"nie")</f>
        <v>nie</v>
      </c>
    </row>
    <row r="1962" spans="3:71" x14ac:dyDescent="0.25">
      <c r="C1962" s="88" t="s">
        <v>2221</v>
      </c>
      <c r="E1962" s="9"/>
      <c r="L1962" s="88" t="s">
        <v>2334</v>
      </c>
      <c r="M1962" s="88" t="s">
        <v>2223</v>
      </c>
      <c r="N1962" s="88" t="s">
        <v>583</v>
      </c>
      <c r="Z1962" s="88" t="s">
        <v>298</v>
      </c>
      <c r="AA1962" s="88" t="s">
        <v>298</v>
      </c>
      <c r="AW1962" s="88">
        <v>4025</v>
      </c>
      <c r="BR1962" s="166" t="s">
        <v>219</v>
      </c>
      <c r="BS1962" t="str">
        <f>_xlfn.IFNA(IF(VLOOKUP(Prehlad_ZoP[[#This Row],[Žiadosť o platbu]],Celkový_súbor!A:A,1,FALSE)=Prehlad_ZoP[[#This Row],[Žiadosť o platbu]],"áno"),"nie")</f>
        <v>nie</v>
      </c>
    </row>
    <row r="1963" spans="3:71" x14ac:dyDescent="0.25">
      <c r="C1963" s="88" t="s">
        <v>2221</v>
      </c>
      <c r="E1963" s="9"/>
      <c r="L1963" s="88" t="s">
        <v>2335</v>
      </c>
      <c r="M1963" s="88" t="s">
        <v>2223</v>
      </c>
      <c r="N1963" s="88" t="s">
        <v>583</v>
      </c>
      <c r="Z1963" s="88" t="s">
        <v>298</v>
      </c>
      <c r="AA1963" s="88" t="s">
        <v>298</v>
      </c>
      <c r="AW1963" s="88">
        <v>4025</v>
      </c>
      <c r="BR1963" s="166" t="s">
        <v>219</v>
      </c>
      <c r="BS1963" t="str">
        <f>_xlfn.IFNA(IF(VLOOKUP(Prehlad_ZoP[[#This Row],[Žiadosť o platbu]],Celkový_súbor!A:A,1,FALSE)=Prehlad_ZoP[[#This Row],[Žiadosť o platbu]],"áno"),"nie")</f>
        <v>nie</v>
      </c>
    </row>
    <row r="1964" spans="3:71" x14ac:dyDescent="0.25">
      <c r="C1964" s="88" t="s">
        <v>2221</v>
      </c>
      <c r="E1964" s="9"/>
      <c r="L1964" s="88" t="s">
        <v>2336</v>
      </c>
      <c r="M1964" s="88" t="s">
        <v>2223</v>
      </c>
      <c r="N1964" s="88" t="s">
        <v>583</v>
      </c>
      <c r="Z1964" s="88" t="s">
        <v>298</v>
      </c>
      <c r="AA1964" s="88" t="s">
        <v>298</v>
      </c>
      <c r="AW1964" s="88">
        <v>3933</v>
      </c>
      <c r="BR1964" s="166" t="s">
        <v>219</v>
      </c>
      <c r="BS1964" t="str">
        <f>_xlfn.IFNA(IF(VLOOKUP(Prehlad_ZoP[[#This Row],[Žiadosť o platbu]],Celkový_súbor!A:A,1,FALSE)=Prehlad_ZoP[[#This Row],[Žiadosť o platbu]],"áno"),"nie")</f>
        <v>nie</v>
      </c>
    </row>
    <row r="1965" spans="3:71" x14ac:dyDescent="0.25">
      <c r="C1965" s="88" t="s">
        <v>2221</v>
      </c>
      <c r="E1965" s="9"/>
      <c r="L1965" s="88" t="s">
        <v>2337</v>
      </c>
      <c r="M1965" s="88" t="s">
        <v>2223</v>
      </c>
      <c r="N1965" s="88" t="s">
        <v>583</v>
      </c>
      <c r="Z1965" s="88" t="s">
        <v>298</v>
      </c>
      <c r="AA1965" s="88" t="s">
        <v>298</v>
      </c>
      <c r="AW1965" s="88">
        <v>1500</v>
      </c>
      <c r="BR1965" s="166" t="s">
        <v>219</v>
      </c>
      <c r="BS1965" t="str">
        <f>_xlfn.IFNA(IF(VLOOKUP(Prehlad_ZoP[[#This Row],[Žiadosť o platbu]],Celkový_súbor!A:A,1,FALSE)=Prehlad_ZoP[[#This Row],[Žiadosť o platbu]],"áno"),"nie")</f>
        <v>nie</v>
      </c>
    </row>
    <row r="1966" spans="3:71" x14ac:dyDescent="0.25">
      <c r="C1966" s="88" t="s">
        <v>2221</v>
      </c>
      <c r="E1966" s="9"/>
      <c r="L1966" s="88" t="s">
        <v>2338</v>
      </c>
      <c r="M1966" s="88" t="s">
        <v>2223</v>
      </c>
      <c r="N1966" s="88" t="s">
        <v>583</v>
      </c>
      <c r="Z1966" s="88" t="s">
        <v>298</v>
      </c>
      <c r="AA1966" s="88" t="s">
        <v>298</v>
      </c>
      <c r="AW1966" s="88">
        <v>693</v>
      </c>
      <c r="BR1966" s="166" t="s">
        <v>219</v>
      </c>
      <c r="BS1966" t="str">
        <f>_xlfn.IFNA(IF(VLOOKUP(Prehlad_ZoP[[#This Row],[Žiadosť o platbu]],Celkový_súbor!A:A,1,FALSE)=Prehlad_ZoP[[#This Row],[Žiadosť o platbu]],"áno"),"nie")</f>
        <v>nie</v>
      </c>
    </row>
    <row r="1967" spans="3:71" x14ac:dyDescent="0.25">
      <c r="C1967" s="88" t="s">
        <v>2221</v>
      </c>
      <c r="E1967" s="9"/>
      <c r="L1967" s="88" t="s">
        <v>2339</v>
      </c>
      <c r="M1967" s="88" t="s">
        <v>2223</v>
      </c>
      <c r="N1967" s="88" t="s">
        <v>583</v>
      </c>
      <c r="Z1967" s="88" t="s">
        <v>298</v>
      </c>
      <c r="AA1967" s="88" t="s">
        <v>298</v>
      </c>
      <c r="AW1967" s="88">
        <v>3420</v>
      </c>
      <c r="BR1967" s="166" t="s">
        <v>219</v>
      </c>
      <c r="BS1967" t="str">
        <f>_xlfn.IFNA(IF(VLOOKUP(Prehlad_ZoP[[#This Row],[Žiadosť o platbu]],Celkový_súbor!A:A,1,FALSE)=Prehlad_ZoP[[#This Row],[Žiadosť o platbu]],"áno"),"nie")</f>
        <v>nie</v>
      </c>
    </row>
    <row r="1968" spans="3:71" x14ac:dyDescent="0.25">
      <c r="C1968" s="88" t="s">
        <v>2221</v>
      </c>
      <c r="E1968" s="9"/>
      <c r="L1968" s="88" t="s">
        <v>2340</v>
      </c>
      <c r="M1968" s="88" t="s">
        <v>2223</v>
      </c>
      <c r="N1968" s="88" t="s">
        <v>583</v>
      </c>
      <c r="Z1968" s="88" t="s">
        <v>298</v>
      </c>
      <c r="AA1968" s="88" t="s">
        <v>298</v>
      </c>
      <c r="AW1968" s="88">
        <v>2660</v>
      </c>
      <c r="BR1968" s="166" t="s">
        <v>219</v>
      </c>
      <c r="BS1968" t="str">
        <f>_xlfn.IFNA(IF(VLOOKUP(Prehlad_ZoP[[#This Row],[Žiadosť o platbu]],Celkový_súbor!A:A,1,FALSE)=Prehlad_ZoP[[#This Row],[Žiadosť o platbu]],"áno"),"nie")</f>
        <v>nie</v>
      </c>
    </row>
    <row r="1969" spans="3:71" x14ac:dyDescent="0.25">
      <c r="C1969" s="88" t="s">
        <v>2221</v>
      </c>
      <c r="E1969" s="9"/>
      <c r="L1969" s="88" t="s">
        <v>2341</v>
      </c>
      <c r="M1969" s="88" t="s">
        <v>2223</v>
      </c>
      <c r="N1969" s="88" t="s">
        <v>583</v>
      </c>
      <c r="Z1969" s="88" t="s">
        <v>298</v>
      </c>
      <c r="AA1969" s="88" t="s">
        <v>298</v>
      </c>
      <c r="AW1969" s="88">
        <v>1216</v>
      </c>
      <c r="BR1969" s="166" t="s">
        <v>219</v>
      </c>
      <c r="BS1969" t="str">
        <f>_xlfn.IFNA(IF(VLOOKUP(Prehlad_ZoP[[#This Row],[Žiadosť o platbu]],Celkový_súbor!A:A,1,FALSE)=Prehlad_ZoP[[#This Row],[Žiadosť o platbu]],"áno"),"nie")</f>
        <v>nie</v>
      </c>
    </row>
    <row r="1970" spans="3:71" x14ac:dyDescent="0.25">
      <c r="C1970" s="88" t="s">
        <v>2221</v>
      </c>
      <c r="E1970" s="9"/>
      <c r="L1970" s="88" t="s">
        <v>2342</v>
      </c>
      <c r="M1970" s="88" t="s">
        <v>2223</v>
      </c>
      <c r="N1970" s="88" t="s">
        <v>583</v>
      </c>
      <c r="Z1970" s="88" t="s">
        <v>298</v>
      </c>
      <c r="AA1970" s="88" t="s">
        <v>298</v>
      </c>
      <c r="AW1970" s="88">
        <v>3933</v>
      </c>
      <c r="BR1970" s="166" t="s">
        <v>219</v>
      </c>
      <c r="BS1970" t="str">
        <f>_xlfn.IFNA(IF(VLOOKUP(Prehlad_ZoP[[#This Row],[Žiadosť o platbu]],Celkový_súbor!A:A,1,FALSE)=Prehlad_ZoP[[#This Row],[Žiadosť o platbu]],"áno"),"nie")</f>
        <v>nie</v>
      </c>
    </row>
    <row r="1971" spans="3:71" x14ac:dyDescent="0.25">
      <c r="C1971" s="88" t="s">
        <v>2221</v>
      </c>
      <c r="E1971" s="9"/>
      <c r="L1971" s="88" t="s">
        <v>2343</v>
      </c>
      <c r="M1971" s="88" t="s">
        <v>2223</v>
      </c>
      <c r="N1971" s="88" t="s">
        <v>583</v>
      </c>
      <c r="Z1971" s="88" t="s">
        <v>298</v>
      </c>
      <c r="AA1971" s="88" t="s">
        <v>298</v>
      </c>
      <c r="AW1971" s="88">
        <v>1500</v>
      </c>
      <c r="BR1971" s="166" t="s">
        <v>219</v>
      </c>
      <c r="BS1971" t="str">
        <f>_xlfn.IFNA(IF(VLOOKUP(Prehlad_ZoP[[#This Row],[Žiadosť o platbu]],Celkový_súbor!A:A,1,FALSE)=Prehlad_ZoP[[#This Row],[Žiadosť o platbu]],"áno"),"nie")</f>
        <v>nie</v>
      </c>
    </row>
    <row r="1972" spans="3:71" x14ac:dyDescent="0.25">
      <c r="C1972" s="88" t="s">
        <v>2221</v>
      </c>
      <c r="E1972" s="9"/>
      <c r="L1972" s="88" t="s">
        <v>2344</v>
      </c>
      <c r="M1972" s="88" t="s">
        <v>2223</v>
      </c>
      <c r="N1972" s="88" t="s">
        <v>583</v>
      </c>
      <c r="Z1972" s="88" t="s">
        <v>298</v>
      </c>
      <c r="AA1972" s="88" t="s">
        <v>298</v>
      </c>
      <c r="AW1972" s="88">
        <v>4025</v>
      </c>
      <c r="BR1972" s="166" t="s">
        <v>219</v>
      </c>
      <c r="BS1972" t="str">
        <f>_xlfn.IFNA(IF(VLOOKUP(Prehlad_ZoP[[#This Row],[Žiadosť o platbu]],Celkový_súbor!A:A,1,FALSE)=Prehlad_ZoP[[#This Row],[Žiadosť o platbu]],"áno"),"nie")</f>
        <v>nie</v>
      </c>
    </row>
    <row r="1973" spans="3:71" x14ac:dyDescent="0.25">
      <c r="C1973" s="88" t="s">
        <v>2221</v>
      </c>
      <c r="E1973" s="9"/>
      <c r="L1973" s="88" t="s">
        <v>2345</v>
      </c>
      <c r="M1973" s="88" t="s">
        <v>2223</v>
      </c>
      <c r="N1973" s="88" t="s">
        <v>583</v>
      </c>
      <c r="Z1973" s="88" t="s">
        <v>298</v>
      </c>
      <c r="AA1973" s="88" t="s">
        <v>298</v>
      </c>
      <c r="AW1973" s="88">
        <v>3496</v>
      </c>
      <c r="BR1973" s="166" t="s">
        <v>219</v>
      </c>
      <c r="BS1973" t="str">
        <f>_xlfn.IFNA(IF(VLOOKUP(Prehlad_ZoP[[#This Row],[Žiadosť o platbu]],Celkový_súbor!A:A,1,FALSE)=Prehlad_ZoP[[#This Row],[Žiadosť o platbu]],"áno"),"nie")</f>
        <v>nie</v>
      </c>
    </row>
    <row r="1974" spans="3:71" x14ac:dyDescent="0.25">
      <c r="C1974" s="88" t="s">
        <v>2221</v>
      </c>
      <c r="E1974" s="9"/>
      <c r="L1974" s="88" t="s">
        <v>2346</v>
      </c>
      <c r="M1974" s="88" t="s">
        <v>2223</v>
      </c>
      <c r="N1974" s="88" t="s">
        <v>583</v>
      </c>
      <c r="Z1974" s="88" t="s">
        <v>298</v>
      </c>
      <c r="AA1974" s="88" t="s">
        <v>298</v>
      </c>
      <c r="AW1974" s="88">
        <v>1500</v>
      </c>
      <c r="BR1974" s="166" t="s">
        <v>219</v>
      </c>
      <c r="BS1974" t="str">
        <f>_xlfn.IFNA(IF(VLOOKUP(Prehlad_ZoP[[#This Row],[Žiadosť o platbu]],Celkový_súbor!A:A,1,FALSE)=Prehlad_ZoP[[#This Row],[Žiadosť o platbu]],"áno"),"nie")</f>
        <v>nie</v>
      </c>
    </row>
    <row r="1975" spans="3:71" x14ac:dyDescent="0.25">
      <c r="C1975" s="88" t="s">
        <v>2221</v>
      </c>
      <c r="E1975" s="9"/>
      <c r="L1975" s="88" t="s">
        <v>2347</v>
      </c>
      <c r="M1975" s="88" t="s">
        <v>2223</v>
      </c>
      <c r="N1975" s="88" t="s">
        <v>583</v>
      </c>
      <c r="Z1975" s="88" t="s">
        <v>298</v>
      </c>
      <c r="AA1975" s="88" t="s">
        <v>298</v>
      </c>
      <c r="AW1975" s="88">
        <v>1500</v>
      </c>
      <c r="BR1975" s="166" t="s">
        <v>219</v>
      </c>
      <c r="BS1975" t="str">
        <f>_xlfn.IFNA(IF(VLOOKUP(Prehlad_ZoP[[#This Row],[Žiadosť o platbu]],Celkový_súbor!A:A,1,FALSE)=Prehlad_ZoP[[#This Row],[Žiadosť o platbu]],"áno"),"nie")</f>
        <v>nie</v>
      </c>
    </row>
    <row r="1976" spans="3:71" x14ac:dyDescent="0.25">
      <c r="C1976" s="88" t="s">
        <v>2221</v>
      </c>
      <c r="E1976" s="9"/>
      <c r="L1976" s="88" t="s">
        <v>2348</v>
      </c>
      <c r="M1976" s="88" t="s">
        <v>2223</v>
      </c>
      <c r="N1976" s="88" t="s">
        <v>583</v>
      </c>
      <c r="Z1976" s="88" t="s">
        <v>298</v>
      </c>
      <c r="AA1976" s="88" t="s">
        <v>298</v>
      </c>
      <c r="AW1976" s="88">
        <v>4370</v>
      </c>
      <c r="BR1976" s="166" t="s">
        <v>219</v>
      </c>
      <c r="BS1976" t="str">
        <f>_xlfn.IFNA(IF(VLOOKUP(Prehlad_ZoP[[#This Row],[Žiadosť o platbu]],Celkový_súbor!A:A,1,FALSE)=Prehlad_ZoP[[#This Row],[Žiadosť o platbu]],"áno"),"nie")</f>
        <v>nie</v>
      </c>
    </row>
    <row r="1977" spans="3:71" x14ac:dyDescent="0.25">
      <c r="C1977" s="88" t="s">
        <v>2221</v>
      </c>
      <c r="E1977" s="9"/>
      <c r="L1977" s="88" t="s">
        <v>2349</v>
      </c>
      <c r="M1977" s="88" t="s">
        <v>2223</v>
      </c>
      <c r="N1977" s="88" t="s">
        <v>583</v>
      </c>
      <c r="Z1977" s="88" t="s">
        <v>298</v>
      </c>
      <c r="AA1977" s="88" t="s">
        <v>298</v>
      </c>
      <c r="AW1977" s="88">
        <v>2280</v>
      </c>
      <c r="BR1977" s="166" t="s">
        <v>219</v>
      </c>
      <c r="BS1977" t="str">
        <f>_xlfn.IFNA(IF(VLOOKUP(Prehlad_ZoP[[#This Row],[Žiadosť o platbu]],Celkový_súbor!A:A,1,FALSE)=Prehlad_ZoP[[#This Row],[Žiadosť o platbu]],"áno"),"nie")</f>
        <v>nie</v>
      </c>
    </row>
    <row r="1978" spans="3:71" x14ac:dyDescent="0.25">
      <c r="C1978" s="88" t="s">
        <v>2221</v>
      </c>
      <c r="E1978" s="9"/>
      <c r="L1978" s="88" t="s">
        <v>2350</v>
      </c>
      <c r="M1978" s="88" t="s">
        <v>2223</v>
      </c>
      <c r="N1978" s="88" t="s">
        <v>583</v>
      </c>
      <c r="Z1978" s="88" t="s">
        <v>298</v>
      </c>
      <c r="AA1978" s="88" t="s">
        <v>298</v>
      </c>
      <c r="AW1978" s="88">
        <v>4370</v>
      </c>
      <c r="BR1978" s="166" t="s">
        <v>219</v>
      </c>
      <c r="BS1978" t="str">
        <f>_xlfn.IFNA(IF(VLOOKUP(Prehlad_ZoP[[#This Row],[Žiadosť o platbu]],Celkový_súbor!A:A,1,FALSE)=Prehlad_ZoP[[#This Row],[Žiadosť o platbu]],"áno"),"nie")</f>
        <v>nie</v>
      </c>
    </row>
    <row r="1979" spans="3:71" x14ac:dyDescent="0.25">
      <c r="C1979" s="88" t="s">
        <v>2221</v>
      </c>
      <c r="E1979" s="9"/>
      <c r="L1979" s="88" t="s">
        <v>2351</v>
      </c>
      <c r="M1979" s="88" t="s">
        <v>2223</v>
      </c>
      <c r="N1979" s="88" t="s">
        <v>583</v>
      </c>
      <c r="Z1979" s="88" t="s">
        <v>298</v>
      </c>
      <c r="AA1979" s="88" t="s">
        <v>298</v>
      </c>
      <c r="AW1979" s="88">
        <v>2185</v>
      </c>
      <c r="BR1979" s="166" t="s">
        <v>219</v>
      </c>
      <c r="BS1979" t="str">
        <f>_xlfn.IFNA(IF(VLOOKUP(Prehlad_ZoP[[#This Row],[Žiadosť o platbu]],Celkový_súbor!A:A,1,FALSE)=Prehlad_ZoP[[#This Row],[Žiadosť o platbu]],"áno"),"nie")</f>
        <v>nie</v>
      </c>
    </row>
    <row r="1980" spans="3:71" x14ac:dyDescent="0.25">
      <c r="C1980" s="88" t="s">
        <v>2221</v>
      </c>
      <c r="E1980" s="9"/>
      <c r="L1980" s="88" t="s">
        <v>2352</v>
      </c>
      <c r="M1980" s="88" t="s">
        <v>2223</v>
      </c>
      <c r="N1980" s="88" t="s">
        <v>583</v>
      </c>
      <c r="Z1980" s="88" t="s">
        <v>298</v>
      </c>
      <c r="AA1980" s="88" t="s">
        <v>298</v>
      </c>
      <c r="AW1980" s="88">
        <v>4370</v>
      </c>
      <c r="BR1980" s="166" t="s">
        <v>219</v>
      </c>
      <c r="BS1980" t="str">
        <f>_xlfn.IFNA(IF(VLOOKUP(Prehlad_ZoP[[#This Row],[Žiadosť o platbu]],Celkový_súbor!A:A,1,FALSE)=Prehlad_ZoP[[#This Row],[Žiadosť o platbu]],"áno"),"nie")</f>
        <v>nie</v>
      </c>
    </row>
    <row r="1981" spans="3:71" x14ac:dyDescent="0.25">
      <c r="C1981" s="88" t="s">
        <v>2221</v>
      </c>
      <c r="E1981" s="9"/>
      <c r="L1981" s="88" t="s">
        <v>2353</v>
      </c>
      <c r="M1981" s="88" t="s">
        <v>2223</v>
      </c>
      <c r="N1981" s="88" t="s">
        <v>583</v>
      </c>
      <c r="Z1981" s="88" t="s">
        <v>298</v>
      </c>
      <c r="AA1981" s="88" t="s">
        <v>298</v>
      </c>
      <c r="AW1981" s="88">
        <v>1500</v>
      </c>
      <c r="BR1981" s="166" t="s">
        <v>219</v>
      </c>
      <c r="BS1981" t="str">
        <f>_xlfn.IFNA(IF(VLOOKUP(Prehlad_ZoP[[#This Row],[Žiadosť o platbu]],Celkový_súbor!A:A,1,FALSE)=Prehlad_ZoP[[#This Row],[Žiadosť o platbu]],"áno"),"nie")</f>
        <v>nie</v>
      </c>
    </row>
    <row r="1982" spans="3:71" x14ac:dyDescent="0.25">
      <c r="C1982" s="88" t="s">
        <v>2221</v>
      </c>
      <c r="E1982" s="9"/>
      <c r="L1982" s="88" t="s">
        <v>2354</v>
      </c>
      <c r="M1982" s="88" t="s">
        <v>2223</v>
      </c>
      <c r="N1982" s="88" t="s">
        <v>583</v>
      </c>
      <c r="Z1982" s="88" t="s">
        <v>298</v>
      </c>
      <c r="AA1982" s="88" t="s">
        <v>298</v>
      </c>
      <c r="AW1982" s="88">
        <v>1725</v>
      </c>
      <c r="BR1982" s="166" t="s">
        <v>219</v>
      </c>
      <c r="BS1982" t="str">
        <f>_xlfn.IFNA(IF(VLOOKUP(Prehlad_ZoP[[#This Row],[Žiadosť o platbu]],Celkový_súbor!A:A,1,FALSE)=Prehlad_ZoP[[#This Row],[Žiadosť o platbu]],"áno"),"nie")</f>
        <v>nie</v>
      </c>
    </row>
    <row r="1983" spans="3:71" x14ac:dyDescent="0.25">
      <c r="C1983" s="88" t="s">
        <v>2221</v>
      </c>
      <c r="E1983" s="9"/>
      <c r="L1983" s="88" t="s">
        <v>2355</v>
      </c>
      <c r="M1983" s="88" t="s">
        <v>2223</v>
      </c>
      <c r="N1983" s="88" t="s">
        <v>583</v>
      </c>
      <c r="Z1983" s="88" t="s">
        <v>298</v>
      </c>
      <c r="AA1983" s="88" t="s">
        <v>298</v>
      </c>
      <c r="AW1983" s="88">
        <v>2800</v>
      </c>
      <c r="BR1983" s="166" t="s">
        <v>219</v>
      </c>
      <c r="BS1983" t="str">
        <f>_xlfn.IFNA(IF(VLOOKUP(Prehlad_ZoP[[#This Row],[Žiadosť o platbu]],Celkový_súbor!A:A,1,FALSE)=Prehlad_ZoP[[#This Row],[Žiadosť o platbu]],"áno"),"nie")</f>
        <v>nie</v>
      </c>
    </row>
    <row r="1984" spans="3:71" x14ac:dyDescent="0.25">
      <c r="C1984" s="88" t="s">
        <v>2221</v>
      </c>
      <c r="E1984" s="9"/>
      <c r="L1984" s="88" t="s">
        <v>2356</v>
      </c>
      <c r="M1984" s="88" t="s">
        <v>2223</v>
      </c>
      <c r="N1984" s="88" t="s">
        <v>583</v>
      </c>
      <c r="Z1984" s="88" t="s">
        <v>298</v>
      </c>
      <c r="AA1984" s="88" t="s">
        <v>298</v>
      </c>
      <c r="AW1984" s="88">
        <v>3040</v>
      </c>
      <c r="BR1984" s="166" t="s">
        <v>219</v>
      </c>
      <c r="BS1984" t="str">
        <f>_xlfn.IFNA(IF(VLOOKUP(Prehlad_ZoP[[#This Row],[Žiadosť o platbu]],Celkový_súbor!A:A,1,FALSE)=Prehlad_ZoP[[#This Row],[Žiadosť o platbu]],"áno"),"nie")</f>
        <v>nie</v>
      </c>
    </row>
    <row r="1985" spans="3:71" x14ac:dyDescent="0.25">
      <c r="C1985" s="88" t="s">
        <v>2221</v>
      </c>
      <c r="E1985" s="9"/>
      <c r="L1985" s="88" t="s">
        <v>2357</v>
      </c>
      <c r="M1985" s="88" t="s">
        <v>2223</v>
      </c>
      <c r="N1985" s="88" t="s">
        <v>583</v>
      </c>
      <c r="Z1985" s="88" t="s">
        <v>298</v>
      </c>
      <c r="AA1985" s="88" t="s">
        <v>298</v>
      </c>
      <c r="AW1985" s="88">
        <v>3000</v>
      </c>
      <c r="BR1985" s="166" t="s">
        <v>219</v>
      </c>
      <c r="BS1985" t="str">
        <f>_xlfn.IFNA(IF(VLOOKUP(Prehlad_ZoP[[#This Row],[Žiadosť o platbu]],Celkový_súbor!A:A,1,FALSE)=Prehlad_ZoP[[#This Row],[Žiadosť o platbu]],"áno"),"nie")</f>
        <v>nie</v>
      </c>
    </row>
    <row r="1986" spans="3:71" x14ac:dyDescent="0.25">
      <c r="C1986" s="88" t="s">
        <v>2221</v>
      </c>
      <c r="E1986" s="9"/>
      <c r="L1986" s="88" t="s">
        <v>2358</v>
      </c>
      <c r="M1986" s="88" t="s">
        <v>2223</v>
      </c>
      <c r="N1986" s="88" t="s">
        <v>583</v>
      </c>
      <c r="Z1986" s="88" t="s">
        <v>298</v>
      </c>
      <c r="AA1986" s="88" t="s">
        <v>298</v>
      </c>
      <c r="AW1986" s="88">
        <v>1500</v>
      </c>
      <c r="BR1986" s="166" t="s">
        <v>219</v>
      </c>
      <c r="BS1986" t="str">
        <f>_xlfn.IFNA(IF(VLOOKUP(Prehlad_ZoP[[#This Row],[Žiadosť o platbu]],Celkový_súbor!A:A,1,FALSE)=Prehlad_ZoP[[#This Row],[Žiadosť o platbu]],"áno"),"nie")</f>
        <v>nie</v>
      </c>
    </row>
    <row r="1987" spans="3:71" x14ac:dyDescent="0.25">
      <c r="C1987" s="88" t="s">
        <v>2221</v>
      </c>
      <c r="E1987" s="9"/>
      <c r="L1987" s="88" t="s">
        <v>2359</v>
      </c>
      <c r="M1987" s="88" t="s">
        <v>2223</v>
      </c>
      <c r="N1987" s="88" t="s">
        <v>583</v>
      </c>
      <c r="Z1987" s="88" t="s">
        <v>298</v>
      </c>
      <c r="AA1987" s="88" t="s">
        <v>298</v>
      </c>
      <c r="AW1987" s="88">
        <v>2875</v>
      </c>
      <c r="BR1987" s="166" t="s">
        <v>219</v>
      </c>
      <c r="BS1987" t="str">
        <f>_xlfn.IFNA(IF(VLOOKUP(Prehlad_ZoP[[#This Row],[Žiadosť o platbu]],Celkový_súbor!A:A,1,FALSE)=Prehlad_ZoP[[#This Row],[Žiadosť o platbu]],"áno"),"nie")</f>
        <v>nie</v>
      </c>
    </row>
    <row r="1988" spans="3:71" x14ac:dyDescent="0.25">
      <c r="C1988" s="88" t="s">
        <v>2221</v>
      </c>
      <c r="E1988" s="9"/>
      <c r="L1988" s="88" t="s">
        <v>2360</v>
      </c>
      <c r="M1988" s="88" t="s">
        <v>2361</v>
      </c>
      <c r="N1988" s="88" t="s">
        <v>633</v>
      </c>
      <c r="Z1988" s="88" t="s">
        <v>298</v>
      </c>
      <c r="AA1988" s="88" t="s">
        <v>298</v>
      </c>
      <c r="AW1988" s="88">
        <v>46230.34</v>
      </c>
      <c r="BR1988" s="166" t="s">
        <v>219</v>
      </c>
      <c r="BS1988" t="str">
        <f>_xlfn.IFNA(IF(VLOOKUP(Prehlad_ZoP[[#This Row],[Žiadosť o platbu]],Celkový_súbor!A:A,1,FALSE)=Prehlad_ZoP[[#This Row],[Žiadosť o platbu]],"áno"),"nie")</f>
        <v>nie</v>
      </c>
    </row>
    <row r="1989" spans="3:71" x14ac:dyDescent="0.25">
      <c r="C1989" s="88" t="s">
        <v>2221</v>
      </c>
      <c r="E1989" s="9"/>
      <c r="L1989" s="88" t="s">
        <v>2362</v>
      </c>
      <c r="M1989" s="88" t="s">
        <v>2361</v>
      </c>
      <c r="N1989" s="88" t="s">
        <v>633</v>
      </c>
      <c r="Z1989" s="88" t="s">
        <v>298</v>
      </c>
      <c r="AA1989" s="88" t="s">
        <v>298</v>
      </c>
      <c r="AW1989" s="88">
        <v>6032.13</v>
      </c>
      <c r="BR1989" s="166" t="s">
        <v>219</v>
      </c>
      <c r="BS1989" t="str">
        <f>_xlfn.IFNA(IF(VLOOKUP(Prehlad_ZoP[[#This Row],[Žiadosť o platbu]],Celkový_súbor!A:A,1,FALSE)=Prehlad_ZoP[[#This Row],[Žiadosť o platbu]],"áno"),"nie")</f>
        <v>nie</v>
      </c>
    </row>
    <row r="1990" spans="3:71" x14ac:dyDescent="0.25">
      <c r="C1990" s="88" t="s">
        <v>2363</v>
      </c>
      <c r="E1990" s="9"/>
      <c r="L1990" s="88" t="s">
        <v>2364</v>
      </c>
      <c r="M1990" s="88" t="s">
        <v>2365</v>
      </c>
      <c r="N1990" s="88" t="s">
        <v>583</v>
      </c>
      <c r="Z1990" s="88" t="s">
        <v>298</v>
      </c>
      <c r="AA1990" s="88" t="s">
        <v>298</v>
      </c>
      <c r="AW1990" s="88">
        <v>3040</v>
      </c>
      <c r="BR1990" s="166" t="s">
        <v>219</v>
      </c>
      <c r="BS1990" t="str">
        <f>_xlfn.IFNA(IF(VLOOKUP(Prehlad_ZoP[[#This Row],[Žiadosť o platbu]],Celkový_súbor!A:A,1,FALSE)=Prehlad_ZoP[[#This Row],[Žiadosť o platbu]],"áno"),"nie")</f>
        <v>nie</v>
      </c>
    </row>
    <row r="1991" spans="3:71" x14ac:dyDescent="0.25">
      <c r="C1991" s="88" t="s">
        <v>2363</v>
      </c>
      <c r="E1991" s="9"/>
      <c r="L1991" s="88" t="s">
        <v>2366</v>
      </c>
      <c r="M1991" s="88" t="s">
        <v>2365</v>
      </c>
      <c r="N1991" s="88" t="s">
        <v>583</v>
      </c>
      <c r="Z1991" s="88" t="s">
        <v>298</v>
      </c>
      <c r="AA1991" s="88" t="s">
        <v>298</v>
      </c>
      <c r="AW1991" s="88">
        <v>2000</v>
      </c>
      <c r="BR1991" s="166" t="s">
        <v>219</v>
      </c>
      <c r="BS1991" t="str">
        <f>_xlfn.IFNA(IF(VLOOKUP(Prehlad_ZoP[[#This Row],[Žiadosť o platbu]],Celkový_súbor!A:A,1,FALSE)=Prehlad_ZoP[[#This Row],[Žiadosť o platbu]],"áno"),"nie")</f>
        <v>nie</v>
      </c>
    </row>
    <row r="1992" spans="3:71" x14ac:dyDescent="0.25">
      <c r="C1992" s="88" t="s">
        <v>2363</v>
      </c>
      <c r="E1992" s="9"/>
      <c r="L1992" s="88" t="s">
        <v>2367</v>
      </c>
      <c r="M1992" s="88" t="s">
        <v>2365</v>
      </c>
      <c r="N1992" s="88" t="s">
        <v>583</v>
      </c>
      <c r="Z1992" s="88" t="s">
        <v>298</v>
      </c>
      <c r="AA1992" s="88" t="s">
        <v>298</v>
      </c>
      <c r="AW1992" s="88">
        <v>1500</v>
      </c>
      <c r="BR1992" s="166" t="s">
        <v>219</v>
      </c>
      <c r="BS1992" t="str">
        <f>_xlfn.IFNA(IF(VLOOKUP(Prehlad_ZoP[[#This Row],[Žiadosť o platbu]],Celkový_súbor!A:A,1,FALSE)=Prehlad_ZoP[[#This Row],[Žiadosť o platbu]],"áno"),"nie")</f>
        <v>nie</v>
      </c>
    </row>
    <row r="1993" spans="3:71" x14ac:dyDescent="0.25">
      <c r="C1993" s="88" t="s">
        <v>2363</v>
      </c>
      <c r="E1993" s="9"/>
      <c r="L1993" s="88" t="s">
        <v>2368</v>
      </c>
      <c r="M1993" s="88" t="s">
        <v>2365</v>
      </c>
      <c r="N1993" s="88" t="s">
        <v>583</v>
      </c>
      <c r="Z1993" s="88" t="s">
        <v>298</v>
      </c>
      <c r="AA1993" s="88" t="s">
        <v>298</v>
      </c>
      <c r="AW1993" s="88">
        <v>3040</v>
      </c>
      <c r="BR1993" s="166" t="s">
        <v>219</v>
      </c>
      <c r="BS1993" t="str">
        <f>_xlfn.IFNA(IF(VLOOKUP(Prehlad_ZoP[[#This Row],[Žiadosť o platbu]],Celkový_súbor!A:A,1,FALSE)=Prehlad_ZoP[[#This Row],[Žiadosť o platbu]],"áno"),"nie")</f>
        <v>nie</v>
      </c>
    </row>
    <row r="1994" spans="3:71" x14ac:dyDescent="0.25">
      <c r="C1994" s="88" t="s">
        <v>2363</v>
      </c>
      <c r="E1994" s="9"/>
      <c r="L1994" s="88" t="s">
        <v>2369</v>
      </c>
      <c r="M1994" s="88" t="s">
        <v>2365</v>
      </c>
      <c r="N1994" s="88" t="s">
        <v>583</v>
      </c>
      <c r="Z1994" s="88" t="s">
        <v>298</v>
      </c>
      <c r="AA1994" s="88" t="s">
        <v>298</v>
      </c>
      <c r="AW1994" s="88">
        <v>2622</v>
      </c>
      <c r="BR1994" s="166" t="s">
        <v>219</v>
      </c>
      <c r="BS1994" t="str">
        <f>_xlfn.IFNA(IF(VLOOKUP(Prehlad_ZoP[[#This Row],[Žiadosť o platbu]],Celkový_súbor!A:A,1,FALSE)=Prehlad_ZoP[[#This Row],[Žiadosť o platbu]],"áno"),"nie")</f>
        <v>nie</v>
      </c>
    </row>
    <row r="1995" spans="3:71" x14ac:dyDescent="0.25">
      <c r="C1995" s="88" t="s">
        <v>2363</v>
      </c>
      <c r="E1995" s="9"/>
      <c r="L1995" s="88" t="s">
        <v>2370</v>
      </c>
      <c r="M1995" s="88" t="s">
        <v>2365</v>
      </c>
      <c r="N1995" s="88" t="s">
        <v>583</v>
      </c>
      <c r="Z1995" s="88" t="s">
        <v>298</v>
      </c>
      <c r="AA1995" s="88" t="s">
        <v>298</v>
      </c>
      <c r="AW1995" s="88">
        <v>3500</v>
      </c>
      <c r="BR1995" s="166" t="s">
        <v>219</v>
      </c>
      <c r="BS1995" t="str">
        <f>_xlfn.IFNA(IF(VLOOKUP(Prehlad_ZoP[[#This Row],[Žiadosť o platbu]],Celkový_súbor!A:A,1,FALSE)=Prehlad_ZoP[[#This Row],[Žiadosť o platbu]],"áno"),"nie")</f>
        <v>nie</v>
      </c>
    </row>
    <row r="1996" spans="3:71" x14ac:dyDescent="0.25">
      <c r="C1996" s="88" t="s">
        <v>2363</v>
      </c>
      <c r="E1996" s="9"/>
      <c r="L1996" s="88" t="s">
        <v>2371</v>
      </c>
      <c r="M1996" s="88" t="s">
        <v>2365</v>
      </c>
      <c r="N1996" s="88" t="s">
        <v>583</v>
      </c>
      <c r="Z1996" s="88" t="s">
        <v>298</v>
      </c>
      <c r="AA1996" s="88" t="s">
        <v>298</v>
      </c>
      <c r="AW1996" s="88">
        <v>1500</v>
      </c>
      <c r="BR1996" s="166" t="s">
        <v>219</v>
      </c>
      <c r="BS1996" t="str">
        <f>_xlfn.IFNA(IF(VLOOKUP(Prehlad_ZoP[[#This Row],[Žiadosť o platbu]],Celkový_súbor!A:A,1,FALSE)=Prehlad_ZoP[[#This Row],[Žiadosť o platbu]],"áno"),"nie")</f>
        <v>nie</v>
      </c>
    </row>
    <row r="1997" spans="3:71" x14ac:dyDescent="0.25">
      <c r="C1997" s="88" t="s">
        <v>2363</v>
      </c>
      <c r="E1997" s="9"/>
      <c r="L1997" s="88" t="s">
        <v>2372</v>
      </c>
      <c r="M1997" s="88" t="s">
        <v>2365</v>
      </c>
      <c r="N1997" s="88" t="s">
        <v>583</v>
      </c>
      <c r="Z1997" s="88" t="s">
        <v>298</v>
      </c>
      <c r="AA1997" s="88" t="s">
        <v>298</v>
      </c>
      <c r="AW1997" s="88">
        <v>3800</v>
      </c>
      <c r="BR1997" s="166" t="s">
        <v>219</v>
      </c>
      <c r="BS1997" t="str">
        <f>_xlfn.IFNA(IF(VLOOKUP(Prehlad_ZoP[[#This Row],[Žiadosť o platbu]],Celkový_súbor!A:A,1,FALSE)=Prehlad_ZoP[[#This Row],[Žiadosť o platbu]],"áno"),"nie")</f>
        <v>nie</v>
      </c>
    </row>
    <row r="1998" spans="3:71" x14ac:dyDescent="0.25">
      <c r="C1998" s="88" t="s">
        <v>2363</v>
      </c>
      <c r="E1998" s="9"/>
      <c r="L1998" s="88" t="s">
        <v>2373</v>
      </c>
      <c r="M1998" s="88" t="s">
        <v>2365</v>
      </c>
      <c r="N1998" s="88" t="s">
        <v>583</v>
      </c>
      <c r="Z1998" s="88" t="s">
        <v>298</v>
      </c>
      <c r="AA1998" s="88" t="s">
        <v>298</v>
      </c>
      <c r="AW1998" s="88">
        <v>2280</v>
      </c>
      <c r="BR1998" s="166" t="s">
        <v>219</v>
      </c>
      <c r="BS1998" t="str">
        <f>_xlfn.IFNA(IF(VLOOKUP(Prehlad_ZoP[[#This Row],[Žiadosť o platbu]],Celkový_súbor!A:A,1,FALSE)=Prehlad_ZoP[[#This Row],[Žiadosť o platbu]],"áno"),"nie")</f>
        <v>nie</v>
      </c>
    </row>
    <row r="1999" spans="3:71" x14ac:dyDescent="0.25">
      <c r="C1999" s="88" t="s">
        <v>2363</v>
      </c>
      <c r="E1999" s="9"/>
      <c r="L1999" s="88" t="s">
        <v>2374</v>
      </c>
      <c r="M1999" s="88" t="s">
        <v>2365</v>
      </c>
      <c r="N1999" s="88" t="s">
        <v>583</v>
      </c>
      <c r="Z1999" s="88" t="s">
        <v>298</v>
      </c>
      <c r="AA1999" s="88" t="s">
        <v>298</v>
      </c>
      <c r="AW1999" s="88">
        <v>2500</v>
      </c>
      <c r="BR1999" s="166" t="s">
        <v>219</v>
      </c>
      <c r="BS1999" t="str">
        <f>_xlfn.IFNA(IF(VLOOKUP(Prehlad_ZoP[[#This Row],[Žiadosť o platbu]],Celkový_súbor!A:A,1,FALSE)=Prehlad_ZoP[[#This Row],[Žiadosť o platbu]],"áno"),"nie")</f>
        <v>nie</v>
      </c>
    </row>
    <row r="2000" spans="3:71" x14ac:dyDescent="0.25">
      <c r="C2000" s="88" t="s">
        <v>2363</v>
      </c>
      <c r="E2000" s="9"/>
      <c r="L2000" s="88" t="s">
        <v>2375</v>
      </c>
      <c r="M2000" s="88" t="s">
        <v>2365</v>
      </c>
      <c r="N2000" s="88" t="s">
        <v>583</v>
      </c>
      <c r="Z2000" s="88" t="s">
        <v>298</v>
      </c>
      <c r="AA2000" s="88" t="s">
        <v>298</v>
      </c>
      <c r="AW2000" s="88">
        <v>1725</v>
      </c>
      <c r="BR2000" s="166" t="s">
        <v>219</v>
      </c>
      <c r="BS2000" t="str">
        <f>_xlfn.IFNA(IF(VLOOKUP(Prehlad_ZoP[[#This Row],[Žiadosť o platbu]],Celkový_súbor!A:A,1,FALSE)=Prehlad_ZoP[[#This Row],[Žiadosť o platbu]],"áno"),"nie")</f>
        <v>nie</v>
      </c>
    </row>
    <row r="2001" spans="3:71" x14ac:dyDescent="0.25">
      <c r="C2001" s="88" t="s">
        <v>2363</v>
      </c>
      <c r="E2001" s="9"/>
      <c r="L2001" s="88" t="s">
        <v>2376</v>
      </c>
      <c r="M2001" s="88" t="s">
        <v>2365</v>
      </c>
      <c r="N2001" s="88" t="s">
        <v>583</v>
      </c>
      <c r="Z2001" s="88" t="s">
        <v>298</v>
      </c>
      <c r="AA2001" s="88" t="s">
        <v>298</v>
      </c>
      <c r="AW2001" s="88">
        <v>2000</v>
      </c>
      <c r="BR2001" s="166" t="s">
        <v>219</v>
      </c>
      <c r="BS2001" t="str">
        <f>_xlfn.IFNA(IF(VLOOKUP(Prehlad_ZoP[[#This Row],[Žiadosť o platbu]],Celkový_súbor!A:A,1,FALSE)=Prehlad_ZoP[[#This Row],[Žiadosť o platbu]],"áno"),"nie")</f>
        <v>nie</v>
      </c>
    </row>
    <row r="2002" spans="3:71" x14ac:dyDescent="0.25">
      <c r="C2002" s="88" t="s">
        <v>2363</v>
      </c>
      <c r="E2002" s="9"/>
      <c r="L2002" s="88" t="s">
        <v>2377</v>
      </c>
      <c r="M2002" s="88" t="s">
        <v>2365</v>
      </c>
      <c r="N2002" s="88" t="s">
        <v>583</v>
      </c>
      <c r="Z2002" s="88" t="s">
        <v>298</v>
      </c>
      <c r="AA2002" s="88" t="s">
        <v>298</v>
      </c>
      <c r="AW2002" s="88">
        <v>3800</v>
      </c>
      <c r="BR2002" s="166" t="s">
        <v>219</v>
      </c>
      <c r="BS2002" t="str">
        <f>_xlfn.IFNA(IF(VLOOKUP(Prehlad_ZoP[[#This Row],[Žiadosť o platbu]],Celkový_súbor!A:A,1,FALSE)=Prehlad_ZoP[[#This Row],[Žiadosť o platbu]],"áno"),"nie")</f>
        <v>nie</v>
      </c>
    </row>
    <row r="2003" spans="3:71" x14ac:dyDescent="0.25">
      <c r="C2003" s="88" t="s">
        <v>2363</v>
      </c>
      <c r="E2003" s="9"/>
      <c r="L2003" s="88" t="s">
        <v>2378</v>
      </c>
      <c r="M2003" s="88" t="s">
        <v>2365</v>
      </c>
      <c r="N2003" s="88" t="s">
        <v>583</v>
      </c>
      <c r="Z2003" s="88" t="s">
        <v>298</v>
      </c>
      <c r="AA2003" s="88" t="s">
        <v>298</v>
      </c>
      <c r="AW2003" s="88">
        <v>3500</v>
      </c>
      <c r="BR2003" s="166" t="s">
        <v>219</v>
      </c>
      <c r="BS2003" t="str">
        <f>_xlfn.IFNA(IF(VLOOKUP(Prehlad_ZoP[[#This Row],[Žiadosť o platbu]],Celkový_súbor!A:A,1,FALSE)=Prehlad_ZoP[[#This Row],[Žiadosť o platbu]],"áno"),"nie")</f>
        <v>nie</v>
      </c>
    </row>
    <row r="2004" spans="3:71" x14ac:dyDescent="0.25">
      <c r="C2004" s="88" t="s">
        <v>2363</v>
      </c>
      <c r="E2004" s="9"/>
      <c r="L2004" s="88" t="s">
        <v>2379</v>
      </c>
      <c r="M2004" s="88" t="s">
        <v>2365</v>
      </c>
      <c r="N2004" s="88" t="s">
        <v>583</v>
      </c>
      <c r="Z2004" s="88" t="s">
        <v>298</v>
      </c>
      <c r="AA2004" s="88" t="s">
        <v>298</v>
      </c>
      <c r="AW2004" s="88">
        <v>3000</v>
      </c>
      <c r="BR2004" s="166" t="s">
        <v>219</v>
      </c>
      <c r="BS2004" t="str">
        <f>_xlfn.IFNA(IF(VLOOKUP(Prehlad_ZoP[[#This Row],[Žiadosť o platbu]],Celkový_súbor!A:A,1,FALSE)=Prehlad_ZoP[[#This Row],[Žiadosť o platbu]],"áno"),"nie")</f>
        <v>nie</v>
      </c>
    </row>
    <row r="2005" spans="3:71" x14ac:dyDescent="0.25">
      <c r="C2005" s="88" t="s">
        <v>2363</v>
      </c>
      <c r="E2005" s="9"/>
      <c r="L2005" s="88" t="s">
        <v>2380</v>
      </c>
      <c r="M2005" s="88" t="s">
        <v>2365</v>
      </c>
      <c r="N2005" s="88" t="s">
        <v>583</v>
      </c>
      <c r="Z2005" s="88" t="s">
        <v>298</v>
      </c>
      <c r="AA2005" s="88" t="s">
        <v>298</v>
      </c>
      <c r="AW2005" s="88">
        <v>932</v>
      </c>
      <c r="BR2005" s="166" t="s">
        <v>219</v>
      </c>
      <c r="BS2005" t="str">
        <f>_xlfn.IFNA(IF(VLOOKUP(Prehlad_ZoP[[#This Row],[Žiadosť o platbu]],Celkový_súbor!A:A,1,FALSE)=Prehlad_ZoP[[#This Row],[Žiadosť o platbu]],"áno"),"nie")</f>
        <v>nie</v>
      </c>
    </row>
    <row r="2006" spans="3:71" x14ac:dyDescent="0.25">
      <c r="C2006" s="88" t="s">
        <v>2363</v>
      </c>
      <c r="E2006" s="9"/>
      <c r="L2006" s="88" t="s">
        <v>2381</v>
      </c>
      <c r="M2006" s="88" t="s">
        <v>2365</v>
      </c>
      <c r="N2006" s="88" t="s">
        <v>583</v>
      </c>
      <c r="Z2006" s="88" t="s">
        <v>298</v>
      </c>
      <c r="AA2006" s="88" t="s">
        <v>298</v>
      </c>
      <c r="AW2006" s="88">
        <v>3037</v>
      </c>
      <c r="BR2006" s="166" t="s">
        <v>219</v>
      </c>
      <c r="BS2006" t="str">
        <f>_xlfn.IFNA(IF(VLOOKUP(Prehlad_ZoP[[#This Row],[Žiadosť o platbu]],Celkový_súbor!A:A,1,FALSE)=Prehlad_ZoP[[#This Row],[Žiadosť o platbu]],"áno"),"nie")</f>
        <v>nie</v>
      </c>
    </row>
    <row r="2007" spans="3:71" x14ac:dyDescent="0.25">
      <c r="C2007" s="88" t="s">
        <v>2363</v>
      </c>
      <c r="E2007" s="9"/>
      <c r="L2007" s="88" t="s">
        <v>2382</v>
      </c>
      <c r="M2007" s="88" t="s">
        <v>2365</v>
      </c>
      <c r="N2007" s="88" t="s">
        <v>583</v>
      </c>
      <c r="Z2007" s="88" t="s">
        <v>298</v>
      </c>
      <c r="AA2007" s="88" t="s">
        <v>298</v>
      </c>
      <c r="AW2007" s="88">
        <v>3800</v>
      </c>
      <c r="BR2007" s="166" t="s">
        <v>219</v>
      </c>
      <c r="BS2007" t="str">
        <f>_xlfn.IFNA(IF(VLOOKUP(Prehlad_ZoP[[#This Row],[Žiadosť o platbu]],Celkový_súbor!A:A,1,FALSE)=Prehlad_ZoP[[#This Row],[Žiadosť o platbu]],"áno"),"nie")</f>
        <v>nie</v>
      </c>
    </row>
    <row r="2008" spans="3:71" x14ac:dyDescent="0.25">
      <c r="C2008" s="88" t="s">
        <v>2363</v>
      </c>
      <c r="E2008" s="9"/>
      <c r="L2008" s="88" t="s">
        <v>2383</v>
      </c>
      <c r="M2008" s="88" t="s">
        <v>2365</v>
      </c>
      <c r="N2008" s="88" t="s">
        <v>583</v>
      </c>
      <c r="Z2008" s="88" t="s">
        <v>298</v>
      </c>
      <c r="AA2008" s="88" t="s">
        <v>298</v>
      </c>
      <c r="AW2008" s="88">
        <v>3420</v>
      </c>
      <c r="BR2008" s="166" t="s">
        <v>219</v>
      </c>
      <c r="BS2008" t="str">
        <f>_xlfn.IFNA(IF(VLOOKUP(Prehlad_ZoP[[#This Row],[Žiadosť o platbu]],Celkový_súbor!A:A,1,FALSE)=Prehlad_ZoP[[#This Row],[Žiadosť o platbu]],"áno"),"nie")</f>
        <v>nie</v>
      </c>
    </row>
    <row r="2009" spans="3:71" x14ac:dyDescent="0.25">
      <c r="C2009" s="88" t="s">
        <v>2363</v>
      </c>
      <c r="E2009" s="9"/>
      <c r="L2009" s="88" t="s">
        <v>2384</v>
      </c>
      <c r="M2009" s="88" t="s">
        <v>2365</v>
      </c>
      <c r="N2009" s="88" t="s">
        <v>583</v>
      </c>
      <c r="Z2009" s="88" t="s">
        <v>298</v>
      </c>
      <c r="AA2009" s="88" t="s">
        <v>298</v>
      </c>
      <c r="AW2009" s="88">
        <v>3420</v>
      </c>
      <c r="BR2009" s="166" t="s">
        <v>219</v>
      </c>
      <c r="BS2009" t="str">
        <f>_xlfn.IFNA(IF(VLOOKUP(Prehlad_ZoP[[#This Row],[Žiadosť o platbu]],Celkový_súbor!A:A,1,FALSE)=Prehlad_ZoP[[#This Row],[Žiadosť o platbu]],"áno"),"nie")</f>
        <v>nie</v>
      </c>
    </row>
    <row r="2010" spans="3:71" x14ac:dyDescent="0.25">
      <c r="C2010" s="88" t="s">
        <v>2363</v>
      </c>
      <c r="E2010" s="9"/>
      <c r="L2010" s="88" t="s">
        <v>2385</v>
      </c>
      <c r="M2010" s="88" t="s">
        <v>2365</v>
      </c>
      <c r="N2010" s="88" t="s">
        <v>583</v>
      </c>
      <c r="Z2010" s="88" t="s">
        <v>298</v>
      </c>
      <c r="AA2010" s="88" t="s">
        <v>298</v>
      </c>
      <c r="AW2010" s="88">
        <v>3800</v>
      </c>
      <c r="BR2010" s="166" t="s">
        <v>219</v>
      </c>
      <c r="BS2010" t="str">
        <f>_xlfn.IFNA(IF(VLOOKUP(Prehlad_ZoP[[#This Row],[Žiadosť o platbu]],Celkový_súbor!A:A,1,FALSE)=Prehlad_ZoP[[#This Row],[Žiadosť o platbu]],"áno"),"nie")</f>
        <v>nie</v>
      </c>
    </row>
    <row r="2011" spans="3:71" x14ac:dyDescent="0.25">
      <c r="C2011" s="88" t="s">
        <v>2363</v>
      </c>
      <c r="E2011" s="9"/>
      <c r="L2011" s="88" t="s">
        <v>2386</v>
      </c>
      <c r="M2011" s="88" t="s">
        <v>2365</v>
      </c>
      <c r="N2011" s="88" t="s">
        <v>583</v>
      </c>
      <c r="Z2011" s="88" t="s">
        <v>298</v>
      </c>
      <c r="AA2011" s="88" t="s">
        <v>298</v>
      </c>
      <c r="AW2011" s="88">
        <v>3582</v>
      </c>
      <c r="BR2011" s="166" t="s">
        <v>219</v>
      </c>
      <c r="BS2011" t="str">
        <f>_xlfn.IFNA(IF(VLOOKUP(Prehlad_ZoP[[#This Row],[Žiadosť o platbu]],Celkový_súbor!A:A,1,FALSE)=Prehlad_ZoP[[#This Row],[Žiadosť o platbu]],"áno"),"nie")</f>
        <v>nie</v>
      </c>
    </row>
    <row r="2012" spans="3:71" x14ac:dyDescent="0.25">
      <c r="C2012" s="88" t="s">
        <v>2363</v>
      </c>
      <c r="E2012" s="9"/>
      <c r="L2012" s="88" t="s">
        <v>2387</v>
      </c>
      <c r="M2012" s="88" t="s">
        <v>2365</v>
      </c>
      <c r="N2012" s="88" t="s">
        <v>583</v>
      </c>
      <c r="Z2012" s="88" t="s">
        <v>298</v>
      </c>
      <c r="AA2012" s="88" t="s">
        <v>298</v>
      </c>
      <c r="AW2012" s="88">
        <v>3420</v>
      </c>
      <c r="BR2012" s="166" t="s">
        <v>219</v>
      </c>
      <c r="BS2012" t="str">
        <f>_xlfn.IFNA(IF(VLOOKUP(Prehlad_ZoP[[#This Row],[Žiadosť o platbu]],Celkový_súbor!A:A,1,FALSE)=Prehlad_ZoP[[#This Row],[Žiadosť o platbu]],"áno"),"nie")</f>
        <v>nie</v>
      </c>
    </row>
    <row r="2013" spans="3:71" x14ac:dyDescent="0.25">
      <c r="C2013" s="88" t="s">
        <v>2363</v>
      </c>
      <c r="E2013" s="9"/>
      <c r="L2013" s="88" t="s">
        <v>2388</v>
      </c>
      <c r="M2013" s="88" t="s">
        <v>2365</v>
      </c>
      <c r="N2013" s="88" t="s">
        <v>583</v>
      </c>
      <c r="Z2013" s="88" t="s">
        <v>298</v>
      </c>
      <c r="AA2013" s="88" t="s">
        <v>298</v>
      </c>
      <c r="AW2013" s="88">
        <v>3933</v>
      </c>
      <c r="BR2013" s="166" t="s">
        <v>219</v>
      </c>
      <c r="BS2013" t="str">
        <f>_xlfn.IFNA(IF(VLOOKUP(Prehlad_ZoP[[#This Row],[Žiadosť o platbu]],Celkový_súbor!A:A,1,FALSE)=Prehlad_ZoP[[#This Row],[Žiadosť o platbu]],"áno"),"nie")</f>
        <v>nie</v>
      </c>
    </row>
    <row r="2014" spans="3:71" x14ac:dyDescent="0.25">
      <c r="C2014" s="88" t="s">
        <v>2363</v>
      </c>
      <c r="E2014" s="9"/>
      <c r="L2014" s="88" t="s">
        <v>2389</v>
      </c>
      <c r="M2014" s="88" t="s">
        <v>2365</v>
      </c>
      <c r="N2014" s="88" t="s">
        <v>583</v>
      </c>
      <c r="Z2014" s="88" t="s">
        <v>298</v>
      </c>
      <c r="AA2014" s="88" t="s">
        <v>298</v>
      </c>
      <c r="AW2014" s="88">
        <v>3450</v>
      </c>
      <c r="BR2014" s="166" t="s">
        <v>219</v>
      </c>
      <c r="BS2014" t="str">
        <f>_xlfn.IFNA(IF(VLOOKUP(Prehlad_ZoP[[#This Row],[Žiadosť o platbu]],Celkový_súbor!A:A,1,FALSE)=Prehlad_ZoP[[#This Row],[Žiadosť o platbu]],"áno"),"nie")</f>
        <v>nie</v>
      </c>
    </row>
    <row r="2015" spans="3:71" x14ac:dyDescent="0.25">
      <c r="C2015" s="88" t="s">
        <v>2363</v>
      </c>
      <c r="E2015" s="9"/>
      <c r="L2015" s="88" t="s">
        <v>2390</v>
      </c>
      <c r="M2015" s="88" t="s">
        <v>2365</v>
      </c>
      <c r="N2015" s="88" t="s">
        <v>583</v>
      </c>
      <c r="Z2015" s="88" t="s">
        <v>298</v>
      </c>
      <c r="AA2015" s="88" t="s">
        <v>298</v>
      </c>
      <c r="AW2015" s="88">
        <v>1500</v>
      </c>
      <c r="BR2015" s="166" t="s">
        <v>219</v>
      </c>
      <c r="BS2015" t="str">
        <f>_xlfn.IFNA(IF(VLOOKUP(Prehlad_ZoP[[#This Row],[Žiadosť o platbu]],Celkový_súbor!A:A,1,FALSE)=Prehlad_ZoP[[#This Row],[Žiadosť o platbu]],"áno"),"nie")</f>
        <v>nie</v>
      </c>
    </row>
    <row r="2016" spans="3:71" x14ac:dyDescent="0.25">
      <c r="C2016" s="88" t="s">
        <v>2363</v>
      </c>
      <c r="E2016" s="9"/>
      <c r="L2016" s="88" t="s">
        <v>2391</v>
      </c>
      <c r="M2016" s="88" t="s">
        <v>2365</v>
      </c>
      <c r="N2016" s="88" t="s">
        <v>583</v>
      </c>
      <c r="Z2016" s="88" t="s">
        <v>298</v>
      </c>
      <c r="AA2016" s="88" t="s">
        <v>298</v>
      </c>
      <c r="AW2016" s="88">
        <v>3800</v>
      </c>
      <c r="BR2016" s="166" t="s">
        <v>219</v>
      </c>
      <c r="BS2016" t="str">
        <f>_xlfn.IFNA(IF(VLOOKUP(Prehlad_ZoP[[#This Row],[Žiadosť o platbu]],Celkový_súbor!A:A,1,FALSE)=Prehlad_ZoP[[#This Row],[Žiadosť o platbu]],"áno"),"nie")</f>
        <v>nie</v>
      </c>
    </row>
    <row r="2017" spans="3:71" x14ac:dyDescent="0.25">
      <c r="C2017" s="88" t="s">
        <v>2363</v>
      </c>
      <c r="E2017" s="9"/>
      <c r="L2017" s="88" t="s">
        <v>2392</v>
      </c>
      <c r="M2017" s="88" t="s">
        <v>2365</v>
      </c>
      <c r="N2017" s="88" t="s">
        <v>583</v>
      </c>
      <c r="Z2017" s="88" t="s">
        <v>298</v>
      </c>
      <c r="AA2017" s="88" t="s">
        <v>298</v>
      </c>
      <c r="AW2017" s="88">
        <v>3800</v>
      </c>
      <c r="BR2017" s="166" t="s">
        <v>219</v>
      </c>
      <c r="BS2017" t="str">
        <f>_xlfn.IFNA(IF(VLOOKUP(Prehlad_ZoP[[#This Row],[Žiadosť o platbu]],Celkový_súbor!A:A,1,FALSE)=Prehlad_ZoP[[#This Row],[Žiadosť o platbu]],"áno"),"nie")</f>
        <v>nie</v>
      </c>
    </row>
    <row r="2018" spans="3:71" x14ac:dyDescent="0.25">
      <c r="C2018" s="88" t="s">
        <v>2363</v>
      </c>
      <c r="E2018" s="9"/>
      <c r="L2018" s="88" t="s">
        <v>2393</v>
      </c>
      <c r="M2018" s="88" t="s">
        <v>2365</v>
      </c>
      <c r="N2018" s="88" t="s">
        <v>583</v>
      </c>
      <c r="Z2018" s="88" t="s">
        <v>298</v>
      </c>
      <c r="AA2018" s="88" t="s">
        <v>298</v>
      </c>
      <c r="AW2018" s="88">
        <v>1500</v>
      </c>
      <c r="BR2018" s="166" t="s">
        <v>219</v>
      </c>
      <c r="BS2018" t="str">
        <f>_xlfn.IFNA(IF(VLOOKUP(Prehlad_ZoP[[#This Row],[Žiadosť o platbu]],Celkový_súbor!A:A,1,FALSE)=Prehlad_ZoP[[#This Row],[Žiadosť o platbu]],"áno"),"nie")</f>
        <v>nie</v>
      </c>
    </row>
    <row r="2019" spans="3:71" x14ac:dyDescent="0.25">
      <c r="C2019" s="88" t="s">
        <v>2363</v>
      </c>
      <c r="E2019" s="9"/>
      <c r="L2019" s="88" t="s">
        <v>2394</v>
      </c>
      <c r="M2019" s="88" t="s">
        <v>2365</v>
      </c>
      <c r="N2019" s="88" t="s">
        <v>583</v>
      </c>
      <c r="Z2019" s="88" t="s">
        <v>298</v>
      </c>
      <c r="AA2019" s="88" t="s">
        <v>298</v>
      </c>
      <c r="AW2019" s="88">
        <v>4370</v>
      </c>
      <c r="BR2019" s="166" t="s">
        <v>219</v>
      </c>
      <c r="BS2019" t="str">
        <f>_xlfn.IFNA(IF(VLOOKUP(Prehlad_ZoP[[#This Row],[Žiadosť o platbu]],Celkový_súbor!A:A,1,FALSE)=Prehlad_ZoP[[#This Row],[Žiadosť o platbu]],"áno"),"nie")</f>
        <v>nie</v>
      </c>
    </row>
    <row r="2020" spans="3:71" x14ac:dyDescent="0.25">
      <c r="C2020" s="88" t="s">
        <v>2363</v>
      </c>
      <c r="E2020" s="9"/>
      <c r="L2020" s="88" t="s">
        <v>2395</v>
      </c>
      <c r="M2020" s="88" t="s">
        <v>2365</v>
      </c>
      <c r="N2020" s="88" t="s">
        <v>583</v>
      </c>
      <c r="Z2020" s="88" t="s">
        <v>298</v>
      </c>
      <c r="AA2020" s="88" t="s">
        <v>298</v>
      </c>
      <c r="AW2020" s="88">
        <v>1587</v>
      </c>
      <c r="BR2020" s="166" t="s">
        <v>219</v>
      </c>
      <c r="BS2020" t="str">
        <f>_xlfn.IFNA(IF(VLOOKUP(Prehlad_ZoP[[#This Row],[Žiadosť o platbu]],Celkový_súbor!A:A,1,FALSE)=Prehlad_ZoP[[#This Row],[Žiadosť o platbu]],"áno"),"nie")</f>
        <v>nie</v>
      </c>
    </row>
    <row r="2021" spans="3:71" x14ac:dyDescent="0.25">
      <c r="C2021" s="88" t="s">
        <v>2363</v>
      </c>
      <c r="E2021" s="9"/>
      <c r="L2021" s="88" t="s">
        <v>2396</v>
      </c>
      <c r="M2021" s="88" t="s">
        <v>2365</v>
      </c>
      <c r="N2021" s="88" t="s">
        <v>583</v>
      </c>
      <c r="Z2021" s="88" t="s">
        <v>298</v>
      </c>
      <c r="AA2021" s="88" t="s">
        <v>298</v>
      </c>
      <c r="AW2021" s="88">
        <v>2622</v>
      </c>
      <c r="BR2021" s="166" t="s">
        <v>219</v>
      </c>
      <c r="BS2021" t="str">
        <f>_xlfn.IFNA(IF(VLOOKUP(Prehlad_ZoP[[#This Row],[Žiadosť o platbu]],Celkový_súbor!A:A,1,FALSE)=Prehlad_ZoP[[#This Row],[Žiadosť o platbu]],"áno"),"nie")</f>
        <v>nie</v>
      </c>
    </row>
    <row r="2022" spans="3:71" x14ac:dyDescent="0.25">
      <c r="C2022" s="88" t="s">
        <v>2363</v>
      </c>
      <c r="E2022" s="9"/>
      <c r="L2022" s="88" t="s">
        <v>2397</v>
      </c>
      <c r="M2022" s="88" t="s">
        <v>2365</v>
      </c>
      <c r="N2022" s="88" t="s">
        <v>583</v>
      </c>
      <c r="Z2022" s="88" t="s">
        <v>298</v>
      </c>
      <c r="AA2022" s="88" t="s">
        <v>298</v>
      </c>
      <c r="AW2022" s="88">
        <v>3496</v>
      </c>
      <c r="BR2022" s="166" t="s">
        <v>219</v>
      </c>
      <c r="BS2022" t="str">
        <f>_xlfn.IFNA(IF(VLOOKUP(Prehlad_ZoP[[#This Row],[Žiadosť o platbu]],Celkový_súbor!A:A,1,FALSE)=Prehlad_ZoP[[#This Row],[Žiadosť o platbu]],"áno"),"nie")</f>
        <v>nie</v>
      </c>
    </row>
    <row r="2023" spans="3:71" x14ac:dyDescent="0.25">
      <c r="C2023" s="88" t="s">
        <v>2363</v>
      </c>
      <c r="E2023" s="9"/>
      <c r="L2023" s="88" t="s">
        <v>2398</v>
      </c>
      <c r="M2023" s="88" t="s">
        <v>2365</v>
      </c>
      <c r="N2023" s="88" t="s">
        <v>583</v>
      </c>
      <c r="Z2023" s="88" t="s">
        <v>298</v>
      </c>
      <c r="AA2023" s="88" t="s">
        <v>298</v>
      </c>
      <c r="AW2023" s="88">
        <v>1900</v>
      </c>
      <c r="BR2023" s="166" t="s">
        <v>219</v>
      </c>
      <c r="BS2023" t="str">
        <f>_xlfn.IFNA(IF(VLOOKUP(Prehlad_ZoP[[#This Row],[Žiadosť o platbu]],Celkový_súbor!A:A,1,FALSE)=Prehlad_ZoP[[#This Row],[Žiadosť o platbu]],"áno"),"nie")</f>
        <v>nie</v>
      </c>
    </row>
    <row r="2024" spans="3:71" x14ac:dyDescent="0.25">
      <c r="C2024" s="88" t="s">
        <v>2363</v>
      </c>
      <c r="E2024" s="9"/>
      <c r="L2024" s="88" t="s">
        <v>2399</v>
      </c>
      <c r="M2024" s="88" t="s">
        <v>2365</v>
      </c>
      <c r="N2024" s="88" t="s">
        <v>583</v>
      </c>
      <c r="Z2024" s="88" t="s">
        <v>298</v>
      </c>
      <c r="AA2024" s="88" t="s">
        <v>298</v>
      </c>
      <c r="AW2024" s="88">
        <v>3933</v>
      </c>
      <c r="BR2024" s="166" t="s">
        <v>219</v>
      </c>
      <c r="BS2024" t="str">
        <f>_xlfn.IFNA(IF(VLOOKUP(Prehlad_ZoP[[#This Row],[Žiadosť o platbu]],Celkový_súbor!A:A,1,FALSE)=Prehlad_ZoP[[#This Row],[Žiadosť o platbu]],"áno"),"nie")</f>
        <v>nie</v>
      </c>
    </row>
    <row r="2025" spans="3:71" x14ac:dyDescent="0.25">
      <c r="C2025" s="88" t="s">
        <v>2363</v>
      </c>
      <c r="E2025" s="9"/>
      <c r="L2025" s="88" t="s">
        <v>2400</v>
      </c>
      <c r="M2025" s="88" t="s">
        <v>2365</v>
      </c>
      <c r="N2025" s="88" t="s">
        <v>583</v>
      </c>
      <c r="Z2025" s="88" t="s">
        <v>298</v>
      </c>
      <c r="AA2025" s="88" t="s">
        <v>298</v>
      </c>
      <c r="AW2025" s="88">
        <v>3496</v>
      </c>
      <c r="BR2025" s="166" t="s">
        <v>219</v>
      </c>
      <c r="BS2025" t="str">
        <f>_xlfn.IFNA(IF(VLOOKUP(Prehlad_ZoP[[#This Row],[Žiadosť o platbu]],Celkový_súbor!A:A,1,FALSE)=Prehlad_ZoP[[#This Row],[Žiadosť o platbu]],"áno"),"nie")</f>
        <v>nie</v>
      </c>
    </row>
    <row r="2026" spans="3:71" x14ac:dyDescent="0.25">
      <c r="C2026" s="88" t="s">
        <v>2363</v>
      </c>
      <c r="E2026" s="9"/>
      <c r="L2026" s="88" t="s">
        <v>2401</v>
      </c>
      <c r="M2026" s="88" t="s">
        <v>2365</v>
      </c>
      <c r="N2026" s="88" t="s">
        <v>583</v>
      </c>
      <c r="Z2026" s="88" t="s">
        <v>298</v>
      </c>
      <c r="AA2026" s="88" t="s">
        <v>298</v>
      </c>
      <c r="AW2026" s="88">
        <v>3800</v>
      </c>
      <c r="BR2026" s="166" t="s">
        <v>219</v>
      </c>
      <c r="BS2026" t="str">
        <f>_xlfn.IFNA(IF(VLOOKUP(Prehlad_ZoP[[#This Row],[Žiadosť o platbu]],Celkový_súbor!A:A,1,FALSE)=Prehlad_ZoP[[#This Row],[Žiadosť o platbu]],"áno"),"nie")</f>
        <v>nie</v>
      </c>
    </row>
    <row r="2027" spans="3:71" x14ac:dyDescent="0.25">
      <c r="C2027" s="88" t="s">
        <v>2363</v>
      </c>
      <c r="E2027" s="9"/>
      <c r="L2027" s="88" t="s">
        <v>2402</v>
      </c>
      <c r="M2027" s="88" t="s">
        <v>2365</v>
      </c>
      <c r="N2027" s="88" t="s">
        <v>583</v>
      </c>
      <c r="Z2027" s="88" t="s">
        <v>298</v>
      </c>
      <c r="AA2027" s="88" t="s">
        <v>298</v>
      </c>
      <c r="AW2027" s="88">
        <v>2500</v>
      </c>
      <c r="BR2027" s="166" t="s">
        <v>219</v>
      </c>
      <c r="BS2027" t="str">
        <f>_xlfn.IFNA(IF(VLOOKUP(Prehlad_ZoP[[#This Row],[Žiadosť o platbu]],Celkový_súbor!A:A,1,FALSE)=Prehlad_ZoP[[#This Row],[Žiadosť o platbu]],"áno"),"nie")</f>
        <v>nie</v>
      </c>
    </row>
    <row r="2028" spans="3:71" x14ac:dyDescent="0.25">
      <c r="C2028" s="88" t="s">
        <v>2363</v>
      </c>
      <c r="E2028" s="9"/>
      <c r="L2028" s="88" t="s">
        <v>2403</v>
      </c>
      <c r="M2028" s="88" t="s">
        <v>2365</v>
      </c>
      <c r="N2028" s="88" t="s">
        <v>583</v>
      </c>
      <c r="Z2028" s="88" t="s">
        <v>298</v>
      </c>
      <c r="AA2028" s="88" t="s">
        <v>298</v>
      </c>
      <c r="AW2028" s="88">
        <v>2500</v>
      </c>
      <c r="BR2028" s="166" t="s">
        <v>219</v>
      </c>
      <c r="BS2028" t="str">
        <f>_xlfn.IFNA(IF(VLOOKUP(Prehlad_ZoP[[#This Row],[Žiadosť o platbu]],Celkový_súbor!A:A,1,FALSE)=Prehlad_ZoP[[#This Row],[Žiadosť o platbu]],"áno"),"nie")</f>
        <v>nie</v>
      </c>
    </row>
    <row r="2029" spans="3:71" x14ac:dyDescent="0.25">
      <c r="C2029" s="88" t="s">
        <v>2363</v>
      </c>
      <c r="E2029" s="9"/>
      <c r="L2029" s="88" t="s">
        <v>2404</v>
      </c>
      <c r="M2029" s="88" t="s">
        <v>2365</v>
      </c>
      <c r="N2029" s="88" t="s">
        <v>583</v>
      </c>
      <c r="Z2029" s="88" t="s">
        <v>298</v>
      </c>
      <c r="AA2029" s="88" t="s">
        <v>298</v>
      </c>
      <c r="AW2029" s="88">
        <v>3500</v>
      </c>
      <c r="BR2029" s="166" t="s">
        <v>219</v>
      </c>
      <c r="BS2029" t="str">
        <f>_xlfn.IFNA(IF(VLOOKUP(Prehlad_ZoP[[#This Row],[Žiadosť o platbu]],Celkový_súbor!A:A,1,FALSE)=Prehlad_ZoP[[#This Row],[Žiadosť o platbu]],"áno"),"nie")</f>
        <v>nie</v>
      </c>
    </row>
    <row r="2030" spans="3:71" x14ac:dyDescent="0.25">
      <c r="C2030" s="88" t="s">
        <v>2363</v>
      </c>
      <c r="E2030" s="9"/>
      <c r="L2030" s="88" t="s">
        <v>2405</v>
      </c>
      <c r="M2030" s="88" t="s">
        <v>2365</v>
      </c>
      <c r="N2030" s="88" t="s">
        <v>583</v>
      </c>
      <c r="Z2030" s="88" t="s">
        <v>298</v>
      </c>
      <c r="AA2030" s="88" t="s">
        <v>298</v>
      </c>
      <c r="AW2030" s="88">
        <v>1500</v>
      </c>
      <c r="BR2030" s="166" t="s">
        <v>219</v>
      </c>
      <c r="BS2030" t="str">
        <f>_xlfn.IFNA(IF(VLOOKUP(Prehlad_ZoP[[#This Row],[Žiadosť o platbu]],Celkový_súbor!A:A,1,FALSE)=Prehlad_ZoP[[#This Row],[Žiadosť o platbu]],"áno"),"nie")</f>
        <v>nie</v>
      </c>
    </row>
    <row r="2031" spans="3:71" x14ac:dyDescent="0.25">
      <c r="C2031" s="88" t="s">
        <v>2363</v>
      </c>
      <c r="E2031" s="9"/>
      <c r="L2031" s="88" t="s">
        <v>2406</v>
      </c>
      <c r="M2031" s="88" t="s">
        <v>2365</v>
      </c>
      <c r="N2031" s="88" t="s">
        <v>583</v>
      </c>
      <c r="Z2031" s="88" t="s">
        <v>298</v>
      </c>
      <c r="AA2031" s="88" t="s">
        <v>298</v>
      </c>
      <c r="AW2031" s="88">
        <v>1500</v>
      </c>
      <c r="BR2031" s="166" t="s">
        <v>219</v>
      </c>
      <c r="BS2031" t="str">
        <f>_xlfn.IFNA(IF(VLOOKUP(Prehlad_ZoP[[#This Row],[Žiadosť o platbu]],Celkový_súbor!A:A,1,FALSE)=Prehlad_ZoP[[#This Row],[Žiadosť o platbu]],"áno"),"nie")</f>
        <v>nie</v>
      </c>
    </row>
    <row r="2032" spans="3:71" x14ac:dyDescent="0.25">
      <c r="C2032" s="88" t="s">
        <v>2363</v>
      </c>
      <c r="E2032" s="9"/>
      <c r="L2032" s="88" t="s">
        <v>2407</v>
      </c>
      <c r="M2032" s="88" t="s">
        <v>2365</v>
      </c>
      <c r="N2032" s="88" t="s">
        <v>583</v>
      </c>
      <c r="Z2032" s="88" t="s">
        <v>298</v>
      </c>
      <c r="AA2032" s="88" t="s">
        <v>298</v>
      </c>
      <c r="AW2032" s="88">
        <v>3040</v>
      </c>
      <c r="BR2032" s="166" t="s">
        <v>219</v>
      </c>
      <c r="BS2032" t="str">
        <f>_xlfn.IFNA(IF(VLOOKUP(Prehlad_ZoP[[#This Row],[Žiadosť o platbu]],Celkový_súbor!A:A,1,FALSE)=Prehlad_ZoP[[#This Row],[Žiadosť o platbu]],"áno"),"nie")</f>
        <v>nie</v>
      </c>
    </row>
    <row r="2033" spans="3:71" x14ac:dyDescent="0.25">
      <c r="C2033" s="88" t="s">
        <v>2363</v>
      </c>
      <c r="E2033" s="9"/>
      <c r="L2033" s="88" t="s">
        <v>2408</v>
      </c>
      <c r="M2033" s="88" t="s">
        <v>2365</v>
      </c>
      <c r="N2033" s="88" t="s">
        <v>583</v>
      </c>
      <c r="Z2033" s="88" t="s">
        <v>298</v>
      </c>
      <c r="AA2033" s="88" t="s">
        <v>298</v>
      </c>
      <c r="AW2033" s="88">
        <v>3500</v>
      </c>
      <c r="BR2033" s="166" t="s">
        <v>219</v>
      </c>
      <c r="BS2033" t="str">
        <f>_xlfn.IFNA(IF(VLOOKUP(Prehlad_ZoP[[#This Row],[Žiadosť o platbu]],Celkový_súbor!A:A,1,FALSE)=Prehlad_ZoP[[#This Row],[Žiadosť o platbu]],"áno"),"nie")</f>
        <v>nie</v>
      </c>
    </row>
    <row r="2034" spans="3:71" x14ac:dyDescent="0.25">
      <c r="C2034" s="88" t="s">
        <v>2363</v>
      </c>
      <c r="E2034" s="9"/>
      <c r="L2034" s="88" t="s">
        <v>2409</v>
      </c>
      <c r="M2034" s="88" t="s">
        <v>2365</v>
      </c>
      <c r="N2034" s="88" t="s">
        <v>583</v>
      </c>
      <c r="Z2034" s="88" t="s">
        <v>298</v>
      </c>
      <c r="AA2034" s="88" t="s">
        <v>298</v>
      </c>
      <c r="AW2034" s="88">
        <v>1500</v>
      </c>
      <c r="BR2034" s="166" t="s">
        <v>219</v>
      </c>
      <c r="BS2034" t="str">
        <f>_xlfn.IFNA(IF(VLOOKUP(Prehlad_ZoP[[#This Row],[Žiadosť o platbu]],Celkový_súbor!A:A,1,FALSE)=Prehlad_ZoP[[#This Row],[Žiadosť o platbu]],"áno"),"nie")</f>
        <v>nie</v>
      </c>
    </row>
    <row r="2035" spans="3:71" x14ac:dyDescent="0.25">
      <c r="C2035" s="88" t="s">
        <v>2363</v>
      </c>
      <c r="E2035" s="9"/>
      <c r="L2035" s="88" t="s">
        <v>2410</v>
      </c>
      <c r="M2035" s="88" t="s">
        <v>2365</v>
      </c>
      <c r="N2035" s="88" t="s">
        <v>583</v>
      </c>
      <c r="Z2035" s="88" t="s">
        <v>298</v>
      </c>
      <c r="AA2035" s="88" t="s">
        <v>298</v>
      </c>
      <c r="AW2035" s="88">
        <v>2000</v>
      </c>
      <c r="BR2035" s="166" t="s">
        <v>219</v>
      </c>
      <c r="BS2035" t="str">
        <f>_xlfn.IFNA(IF(VLOOKUP(Prehlad_ZoP[[#This Row],[Žiadosť o platbu]],Celkový_súbor!A:A,1,FALSE)=Prehlad_ZoP[[#This Row],[Žiadosť o platbu]],"áno"),"nie")</f>
        <v>nie</v>
      </c>
    </row>
    <row r="2036" spans="3:71" x14ac:dyDescent="0.25">
      <c r="C2036" s="88" t="s">
        <v>2363</v>
      </c>
      <c r="E2036" s="9"/>
      <c r="L2036" s="88" t="s">
        <v>2411</v>
      </c>
      <c r="M2036" s="88" t="s">
        <v>2365</v>
      </c>
      <c r="N2036" s="88" t="s">
        <v>583</v>
      </c>
      <c r="Z2036" s="88" t="s">
        <v>298</v>
      </c>
      <c r="AA2036" s="88" t="s">
        <v>298</v>
      </c>
      <c r="AW2036" s="88">
        <v>3000</v>
      </c>
      <c r="BR2036" s="166" t="s">
        <v>219</v>
      </c>
      <c r="BS2036" t="str">
        <f>_xlfn.IFNA(IF(VLOOKUP(Prehlad_ZoP[[#This Row],[Žiadosť o platbu]],Celkový_súbor!A:A,1,FALSE)=Prehlad_ZoP[[#This Row],[Žiadosť o platbu]],"áno"),"nie")</f>
        <v>nie</v>
      </c>
    </row>
    <row r="2037" spans="3:71" x14ac:dyDescent="0.25">
      <c r="C2037" s="88" t="s">
        <v>2363</v>
      </c>
      <c r="E2037" s="9"/>
      <c r="L2037" s="88" t="s">
        <v>2412</v>
      </c>
      <c r="M2037" s="88" t="s">
        <v>2365</v>
      </c>
      <c r="N2037" s="88" t="s">
        <v>583</v>
      </c>
      <c r="Z2037" s="88" t="s">
        <v>298</v>
      </c>
      <c r="AA2037" s="88" t="s">
        <v>298</v>
      </c>
      <c r="AW2037" s="88">
        <v>4370</v>
      </c>
      <c r="BR2037" s="166" t="s">
        <v>219</v>
      </c>
      <c r="BS2037" t="str">
        <f>_xlfn.IFNA(IF(VLOOKUP(Prehlad_ZoP[[#This Row],[Žiadosť o platbu]],Celkový_súbor!A:A,1,FALSE)=Prehlad_ZoP[[#This Row],[Žiadosť o platbu]],"áno"),"nie")</f>
        <v>nie</v>
      </c>
    </row>
    <row r="2038" spans="3:71" x14ac:dyDescent="0.25">
      <c r="C2038" s="88" t="s">
        <v>2363</v>
      </c>
      <c r="E2038" s="9"/>
      <c r="L2038" s="88" t="s">
        <v>2413</v>
      </c>
      <c r="M2038" s="88" t="s">
        <v>2365</v>
      </c>
      <c r="N2038" s="88" t="s">
        <v>583</v>
      </c>
      <c r="Z2038" s="88" t="s">
        <v>298</v>
      </c>
      <c r="AA2038" s="88" t="s">
        <v>298</v>
      </c>
      <c r="AW2038" s="88">
        <v>2500</v>
      </c>
      <c r="BR2038" s="166" t="s">
        <v>219</v>
      </c>
      <c r="BS2038" t="str">
        <f>_xlfn.IFNA(IF(VLOOKUP(Prehlad_ZoP[[#This Row],[Žiadosť o platbu]],Celkový_súbor!A:A,1,FALSE)=Prehlad_ZoP[[#This Row],[Žiadosť o platbu]],"áno"),"nie")</f>
        <v>nie</v>
      </c>
    </row>
    <row r="2039" spans="3:71" x14ac:dyDescent="0.25">
      <c r="C2039" s="88" t="s">
        <v>2363</v>
      </c>
      <c r="E2039" s="9"/>
      <c r="L2039" s="88" t="s">
        <v>2414</v>
      </c>
      <c r="M2039" s="88" t="s">
        <v>2365</v>
      </c>
      <c r="N2039" s="88" t="s">
        <v>583</v>
      </c>
      <c r="Z2039" s="88" t="s">
        <v>298</v>
      </c>
      <c r="AA2039" s="88" t="s">
        <v>298</v>
      </c>
      <c r="AW2039" s="88">
        <v>3500</v>
      </c>
      <c r="BR2039" s="166" t="s">
        <v>219</v>
      </c>
      <c r="BS2039" t="str">
        <f>_xlfn.IFNA(IF(VLOOKUP(Prehlad_ZoP[[#This Row],[Žiadosť o platbu]],Celkový_súbor!A:A,1,FALSE)=Prehlad_ZoP[[#This Row],[Žiadosť o platbu]],"áno"),"nie")</f>
        <v>nie</v>
      </c>
    </row>
    <row r="2040" spans="3:71" x14ac:dyDescent="0.25">
      <c r="C2040" s="88" t="s">
        <v>2363</v>
      </c>
      <c r="E2040" s="9"/>
      <c r="L2040" s="88" t="s">
        <v>2415</v>
      </c>
      <c r="M2040" s="88" t="s">
        <v>2365</v>
      </c>
      <c r="N2040" s="88" t="s">
        <v>583</v>
      </c>
      <c r="Z2040" s="88" t="s">
        <v>298</v>
      </c>
      <c r="AA2040" s="88" t="s">
        <v>298</v>
      </c>
      <c r="AW2040" s="88">
        <v>1500</v>
      </c>
      <c r="BR2040" s="166" t="s">
        <v>219</v>
      </c>
      <c r="BS2040" t="str">
        <f>_xlfn.IFNA(IF(VLOOKUP(Prehlad_ZoP[[#This Row],[Žiadosť o platbu]],Celkový_súbor!A:A,1,FALSE)=Prehlad_ZoP[[#This Row],[Žiadosť o platbu]],"áno"),"nie")</f>
        <v>nie</v>
      </c>
    </row>
    <row r="2041" spans="3:71" x14ac:dyDescent="0.25">
      <c r="C2041" s="88" t="s">
        <v>2363</v>
      </c>
      <c r="E2041" s="9"/>
      <c r="L2041" s="88" t="s">
        <v>2416</v>
      </c>
      <c r="M2041" s="88" t="s">
        <v>2365</v>
      </c>
      <c r="N2041" s="88" t="s">
        <v>583</v>
      </c>
      <c r="Z2041" s="88" t="s">
        <v>298</v>
      </c>
      <c r="AA2041" s="88" t="s">
        <v>298</v>
      </c>
      <c r="AW2041" s="88">
        <v>4025</v>
      </c>
      <c r="BR2041" s="166" t="s">
        <v>219</v>
      </c>
      <c r="BS2041" t="str">
        <f>_xlfn.IFNA(IF(VLOOKUP(Prehlad_ZoP[[#This Row],[Žiadosť o platbu]],Celkový_súbor!A:A,1,FALSE)=Prehlad_ZoP[[#This Row],[Žiadosť o platbu]],"áno"),"nie")</f>
        <v>nie</v>
      </c>
    </row>
    <row r="2042" spans="3:71" x14ac:dyDescent="0.25">
      <c r="C2042" s="88" t="s">
        <v>2363</v>
      </c>
      <c r="E2042" s="9"/>
      <c r="L2042" s="88" t="s">
        <v>2417</v>
      </c>
      <c r="M2042" s="88" t="s">
        <v>2365</v>
      </c>
      <c r="N2042" s="88" t="s">
        <v>583</v>
      </c>
      <c r="Z2042" s="88" t="s">
        <v>298</v>
      </c>
      <c r="AA2042" s="88" t="s">
        <v>298</v>
      </c>
      <c r="AW2042" s="88">
        <v>1500</v>
      </c>
      <c r="BR2042" s="166" t="s">
        <v>219</v>
      </c>
      <c r="BS2042" t="str">
        <f>_xlfn.IFNA(IF(VLOOKUP(Prehlad_ZoP[[#This Row],[Žiadosť o platbu]],Celkový_súbor!A:A,1,FALSE)=Prehlad_ZoP[[#This Row],[Žiadosť o platbu]],"áno"),"nie")</f>
        <v>nie</v>
      </c>
    </row>
    <row r="2043" spans="3:71" x14ac:dyDescent="0.25">
      <c r="C2043" s="88" t="s">
        <v>2363</v>
      </c>
      <c r="E2043" s="9"/>
      <c r="L2043" s="88" t="s">
        <v>2418</v>
      </c>
      <c r="M2043" s="88" t="s">
        <v>2365</v>
      </c>
      <c r="N2043" s="88" t="s">
        <v>583</v>
      </c>
      <c r="Z2043" s="88" t="s">
        <v>298</v>
      </c>
      <c r="AA2043" s="88" t="s">
        <v>298</v>
      </c>
      <c r="AW2043" s="88">
        <v>3800</v>
      </c>
      <c r="BR2043" s="166" t="s">
        <v>219</v>
      </c>
      <c r="BS2043" t="str">
        <f>_xlfn.IFNA(IF(VLOOKUP(Prehlad_ZoP[[#This Row],[Žiadosť o platbu]],Celkový_súbor!A:A,1,FALSE)=Prehlad_ZoP[[#This Row],[Žiadosť o platbu]],"áno"),"nie")</f>
        <v>nie</v>
      </c>
    </row>
    <row r="2044" spans="3:71" x14ac:dyDescent="0.25">
      <c r="C2044" s="88" t="s">
        <v>2363</v>
      </c>
      <c r="E2044" s="9"/>
      <c r="L2044" s="88" t="s">
        <v>2419</v>
      </c>
      <c r="M2044" s="88" t="s">
        <v>2365</v>
      </c>
      <c r="N2044" s="88" t="s">
        <v>583</v>
      </c>
      <c r="Z2044" s="88" t="s">
        <v>298</v>
      </c>
      <c r="AA2044" s="88" t="s">
        <v>298</v>
      </c>
      <c r="AW2044" s="88">
        <v>2000</v>
      </c>
      <c r="BR2044" s="166" t="s">
        <v>219</v>
      </c>
      <c r="BS2044" t="str">
        <f>_xlfn.IFNA(IF(VLOOKUP(Prehlad_ZoP[[#This Row],[Žiadosť o platbu]],Celkový_súbor!A:A,1,FALSE)=Prehlad_ZoP[[#This Row],[Žiadosť o platbu]],"áno"),"nie")</f>
        <v>nie</v>
      </c>
    </row>
    <row r="2045" spans="3:71" x14ac:dyDescent="0.25">
      <c r="C2045" s="88" t="s">
        <v>2363</v>
      </c>
      <c r="E2045" s="9"/>
      <c r="L2045" s="88" t="s">
        <v>2420</v>
      </c>
      <c r="M2045" s="88" t="s">
        <v>2365</v>
      </c>
      <c r="N2045" s="88" t="s">
        <v>583</v>
      </c>
      <c r="Z2045" s="88" t="s">
        <v>298</v>
      </c>
      <c r="AA2045" s="88" t="s">
        <v>298</v>
      </c>
      <c r="AW2045" s="88">
        <v>1500</v>
      </c>
      <c r="BR2045" s="166" t="s">
        <v>219</v>
      </c>
      <c r="BS2045" t="str">
        <f>_xlfn.IFNA(IF(VLOOKUP(Prehlad_ZoP[[#This Row],[Žiadosť o platbu]],Celkový_súbor!A:A,1,FALSE)=Prehlad_ZoP[[#This Row],[Žiadosť o platbu]],"áno"),"nie")</f>
        <v>nie</v>
      </c>
    </row>
    <row r="2046" spans="3:71" x14ac:dyDescent="0.25">
      <c r="C2046" s="88" t="s">
        <v>2363</v>
      </c>
      <c r="E2046" s="9"/>
      <c r="L2046" s="88" t="s">
        <v>2421</v>
      </c>
      <c r="M2046" s="88" t="s">
        <v>2365</v>
      </c>
      <c r="N2046" s="88" t="s">
        <v>583</v>
      </c>
      <c r="Z2046" s="88" t="s">
        <v>298</v>
      </c>
      <c r="AA2046" s="88" t="s">
        <v>298</v>
      </c>
      <c r="AW2046" s="88">
        <v>1500</v>
      </c>
      <c r="BR2046" s="166" t="s">
        <v>219</v>
      </c>
      <c r="BS2046" t="str">
        <f>_xlfn.IFNA(IF(VLOOKUP(Prehlad_ZoP[[#This Row],[Žiadosť o platbu]],Celkový_súbor!A:A,1,FALSE)=Prehlad_ZoP[[#This Row],[Žiadosť o platbu]],"áno"),"nie")</f>
        <v>nie</v>
      </c>
    </row>
    <row r="2047" spans="3:71" x14ac:dyDescent="0.25">
      <c r="C2047" s="88" t="s">
        <v>2363</v>
      </c>
      <c r="E2047" s="9"/>
      <c r="L2047" s="88" t="s">
        <v>2422</v>
      </c>
      <c r="M2047" s="88" t="s">
        <v>2365</v>
      </c>
      <c r="N2047" s="88" t="s">
        <v>583</v>
      </c>
      <c r="Z2047" s="88" t="s">
        <v>298</v>
      </c>
      <c r="AA2047" s="88" t="s">
        <v>298</v>
      </c>
      <c r="AW2047" s="88">
        <v>1500</v>
      </c>
      <c r="BR2047" s="166" t="s">
        <v>219</v>
      </c>
      <c r="BS2047" t="str">
        <f>_xlfn.IFNA(IF(VLOOKUP(Prehlad_ZoP[[#This Row],[Žiadosť o platbu]],Celkový_súbor!A:A,1,FALSE)=Prehlad_ZoP[[#This Row],[Žiadosť o platbu]],"áno"),"nie")</f>
        <v>nie</v>
      </c>
    </row>
    <row r="2048" spans="3:71" x14ac:dyDescent="0.25">
      <c r="C2048" s="88" t="s">
        <v>2363</v>
      </c>
      <c r="E2048" s="9"/>
      <c r="L2048" s="88" t="s">
        <v>2423</v>
      </c>
      <c r="M2048" s="88" t="s">
        <v>2365</v>
      </c>
      <c r="N2048" s="88" t="s">
        <v>583</v>
      </c>
      <c r="Z2048" s="88" t="s">
        <v>298</v>
      </c>
      <c r="AA2048" s="88" t="s">
        <v>298</v>
      </c>
      <c r="AW2048" s="88">
        <v>3800</v>
      </c>
      <c r="BR2048" s="166" t="s">
        <v>219</v>
      </c>
      <c r="BS2048" t="str">
        <f>_xlfn.IFNA(IF(VLOOKUP(Prehlad_ZoP[[#This Row],[Žiadosť o platbu]],Celkový_súbor!A:A,1,FALSE)=Prehlad_ZoP[[#This Row],[Žiadosť o platbu]],"áno"),"nie")</f>
        <v>nie</v>
      </c>
    </row>
    <row r="2049" spans="3:71" x14ac:dyDescent="0.25">
      <c r="C2049" s="88" t="s">
        <v>2363</v>
      </c>
      <c r="E2049" s="9"/>
      <c r="L2049" s="88" t="s">
        <v>2424</v>
      </c>
      <c r="M2049" s="88" t="s">
        <v>2365</v>
      </c>
      <c r="N2049" s="88" t="s">
        <v>583</v>
      </c>
      <c r="Z2049" s="88" t="s">
        <v>298</v>
      </c>
      <c r="AA2049" s="88" t="s">
        <v>298</v>
      </c>
      <c r="AW2049" s="88">
        <v>3500</v>
      </c>
      <c r="BR2049" s="166" t="s">
        <v>219</v>
      </c>
      <c r="BS2049" t="str">
        <f>_xlfn.IFNA(IF(VLOOKUP(Prehlad_ZoP[[#This Row],[Žiadosť o platbu]],Celkový_súbor!A:A,1,FALSE)=Prehlad_ZoP[[#This Row],[Žiadosť o platbu]],"áno"),"nie")</f>
        <v>nie</v>
      </c>
    </row>
    <row r="2050" spans="3:71" x14ac:dyDescent="0.25">
      <c r="C2050" s="88" t="s">
        <v>2363</v>
      </c>
      <c r="E2050" s="9"/>
      <c r="L2050" s="88" t="s">
        <v>2425</v>
      </c>
      <c r="M2050" s="88" t="s">
        <v>2365</v>
      </c>
      <c r="N2050" s="88" t="s">
        <v>583</v>
      </c>
      <c r="Z2050" s="88" t="s">
        <v>298</v>
      </c>
      <c r="AA2050" s="88" t="s">
        <v>298</v>
      </c>
      <c r="AW2050" s="88">
        <v>3036</v>
      </c>
      <c r="BR2050" s="166" t="s">
        <v>219</v>
      </c>
      <c r="BS2050" t="str">
        <f>_xlfn.IFNA(IF(VLOOKUP(Prehlad_ZoP[[#This Row],[Žiadosť o platbu]],Celkový_súbor!A:A,1,FALSE)=Prehlad_ZoP[[#This Row],[Žiadosť o platbu]],"áno"),"nie")</f>
        <v>nie</v>
      </c>
    </row>
    <row r="2051" spans="3:71" x14ac:dyDescent="0.25">
      <c r="C2051" s="88" t="s">
        <v>2363</v>
      </c>
      <c r="E2051" s="9"/>
      <c r="L2051" s="88" t="s">
        <v>2426</v>
      </c>
      <c r="M2051" s="88" t="s">
        <v>2365</v>
      </c>
      <c r="N2051" s="88" t="s">
        <v>583</v>
      </c>
      <c r="Z2051" s="88" t="s">
        <v>298</v>
      </c>
      <c r="AA2051" s="88" t="s">
        <v>298</v>
      </c>
      <c r="AW2051" s="88">
        <v>3040</v>
      </c>
      <c r="BR2051" s="166" t="s">
        <v>219</v>
      </c>
      <c r="BS2051" t="str">
        <f>_xlfn.IFNA(IF(VLOOKUP(Prehlad_ZoP[[#This Row],[Žiadosť o platbu]],Celkový_súbor!A:A,1,FALSE)=Prehlad_ZoP[[#This Row],[Žiadosť o platbu]],"áno"),"nie")</f>
        <v>nie</v>
      </c>
    </row>
    <row r="2052" spans="3:71" x14ac:dyDescent="0.25">
      <c r="C2052" s="88" t="s">
        <v>2363</v>
      </c>
      <c r="E2052" s="9"/>
      <c r="L2052" s="88" t="s">
        <v>2427</v>
      </c>
      <c r="M2052" s="88" t="s">
        <v>2365</v>
      </c>
      <c r="N2052" s="88" t="s">
        <v>583</v>
      </c>
      <c r="Z2052" s="88" t="s">
        <v>298</v>
      </c>
      <c r="AA2052" s="88" t="s">
        <v>298</v>
      </c>
      <c r="AW2052" s="88">
        <v>1500</v>
      </c>
      <c r="BR2052" s="166" t="s">
        <v>219</v>
      </c>
      <c r="BS2052" t="str">
        <f>_xlfn.IFNA(IF(VLOOKUP(Prehlad_ZoP[[#This Row],[Žiadosť o platbu]],Celkový_súbor!A:A,1,FALSE)=Prehlad_ZoP[[#This Row],[Žiadosť o platbu]],"áno"),"nie")</f>
        <v>nie</v>
      </c>
    </row>
    <row r="2053" spans="3:71" x14ac:dyDescent="0.25">
      <c r="C2053" s="88" t="s">
        <v>2363</v>
      </c>
      <c r="E2053" s="9"/>
      <c r="L2053" s="88" t="s">
        <v>2428</v>
      </c>
      <c r="M2053" s="88" t="s">
        <v>2365</v>
      </c>
      <c r="N2053" s="88" t="s">
        <v>583</v>
      </c>
      <c r="Z2053" s="88" t="s">
        <v>298</v>
      </c>
      <c r="AA2053" s="88" t="s">
        <v>298</v>
      </c>
      <c r="AW2053" s="88">
        <v>1500</v>
      </c>
      <c r="BR2053" s="166" t="s">
        <v>219</v>
      </c>
      <c r="BS2053" t="str">
        <f>_xlfn.IFNA(IF(VLOOKUP(Prehlad_ZoP[[#This Row],[Žiadosť o platbu]],Celkový_súbor!A:A,1,FALSE)=Prehlad_ZoP[[#This Row],[Žiadosť o platbu]],"áno"),"nie")</f>
        <v>nie</v>
      </c>
    </row>
    <row r="2054" spans="3:71" x14ac:dyDescent="0.25">
      <c r="C2054" s="88" t="s">
        <v>2363</v>
      </c>
      <c r="E2054" s="9"/>
      <c r="L2054" s="88" t="s">
        <v>2429</v>
      </c>
      <c r="M2054" s="88" t="s">
        <v>2365</v>
      </c>
      <c r="N2054" s="88" t="s">
        <v>583</v>
      </c>
      <c r="Z2054" s="88" t="s">
        <v>298</v>
      </c>
      <c r="AA2054" s="88" t="s">
        <v>298</v>
      </c>
      <c r="AW2054" s="88">
        <v>3500</v>
      </c>
      <c r="BR2054" s="166" t="s">
        <v>219</v>
      </c>
      <c r="BS2054" t="str">
        <f>_xlfn.IFNA(IF(VLOOKUP(Prehlad_ZoP[[#This Row],[Žiadosť o platbu]],Celkový_súbor!A:A,1,FALSE)=Prehlad_ZoP[[#This Row],[Žiadosť o platbu]],"áno"),"nie")</f>
        <v>nie</v>
      </c>
    </row>
    <row r="2055" spans="3:71" x14ac:dyDescent="0.25">
      <c r="C2055" s="88" t="s">
        <v>2363</v>
      </c>
      <c r="E2055" s="9"/>
      <c r="L2055" s="88" t="s">
        <v>2430</v>
      </c>
      <c r="M2055" s="88" t="s">
        <v>2365</v>
      </c>
      <c r="N2055" s="88" t="s">
        <v>583</v>
      </c>
      <c r="Z2055" s="88" t="s">
        <v>298</v>
      </c>
      <c r="AA2055" s="88" t="s">
        <v>298</v>
      </c>
      <c r="AW2055" s="88">
        <v>4370</v>
      </c>
      <c r="BR2055" s="166" t="s">
        <v>219</v>
      </c>
      <c r="BS2055" t="str">
        <f>_xlfn.IFNA(IF(VLOOKUP(Prehlad_ZoP[[#This Row],[Žiadosť o platbu]],Celkový_súbor!A:A,1,FALSE)=Prehlad_ZoP[[#This Row],[Žiadosť o platbu]],"áno"),"nie")</f>
        <v>nie</v>
      </c>
    </row>
    <row r="2056" spans="3:71" x14ac:dyDescent="0.25">
      <c r="C2056" s="88" t="s">
        <v>2363</v>
      </c>
      <c r="E2056" s="9"/>
      <c r="L2056" s="88" t="s">
        <v>2431</v>
      </c>
      <c r="M2056" s="88" t="s">
        <v>2365</v>
      </c>
      <c r="N2056" s="88" t="s">
        <v>583</v>
      </c>
      <c r="Z2056" s="88" t="s">
        <v>298</v>
      </c>
      <c r="AA2056" s="88" t="s">
        <v>298</v>
      </c>
      <c r="AW2056" s="88">
        <v>1725</v>
      </c>
      <c r="BR2056" s="166" t="s">
        <v>219</v>
      </c>
      <c r="BS2056" t="str">
        <f>_xlfn.IFNA(IF(VLOOKUP(Prehlad_ZoP[[#This Row],[Žiadosť o platbu]],Celkový_súbor!A:A,1,FALSE)=Prehlad_ZoP[[#This Row],[Žiadosť o platbu]],"áno"),"nie")</f>
        <v>nie</v>
      </c>
    </row>
    <row r="2057" spans="3:71" x14ac:dyDescent="0.25">
      <c r="C2057" s="88" t="s">
        <v>2363</v>
      </c>
      <c r="E2057" s="9"/>
      <c r="L2057" s="88" t="s">
        <v>2432</v>
      </c>
      <c r="M2057" s="88" t="s">
        <v>2365</v>
      </c>
      <c r="N2057" s="88" t="s">
        <v>583</v>
      </c>
      <c r="Z2057" s="88" t="s">
        <v>298</v>
      </c>
      <c r="AA2057" s="88" t="s">
        <v>298</v>
      </c>
      <c r="AW2057" s="88">
        <v>1900</v>
      </c>
      <c r="BR2057" s="166" t="s">
        <v>219</v>
      </c>
      <c r="BS2057" t="str">
        <f>_xlfn.IFNA(IF(VLOOKUP(Prehlad_ZoP[[#This Row],[Žiadosť o platbu]],Celkový_súbor!A:A,1,FALSE)=Prehlad_ZoP[[#This Row],[Žiadosť o platbu]],"áno"),"nie")</f>
        <v>nie</v>
      </c>
    </row>
    <row r="2058" spans="3:71" x14ac:dyDescent="0.25">
      <c r="C2058" s="88" t="s">
        <v>2363</v>
      </c>
      <c r="E2058" s="9"/>
      <c r="L2058" s="88" t="s">
        <v>2433</v>
      </c>
      <c r="M2058" s="88" t="s">
        <v>2365</v>
      </c>
      <c r="N2058" s="88" t="s">
        <v>583</v>
      </c>
      <c r="Z2058" s="88" t="s">
        <v>298</v>
      </c>
      <c r="AA2058" s="88" t="s">
        <v>298</v>
      </c>
      <c r="AW2058" s="88">
        <v>3500</v>
      </c>
      <c r="BR2058" s="166" t="s">
        <v>219</v>
      </c>
      <c r="BS2058" t="str">
        <f>_xlfn.IFNA(IF(VLOOKUP(Prehlad_ZoP[[#This Row],[Žiadosť o platbu]],Celkový_súbor!A:A,1,FALSE)=Prehlad_ZoP[[#This Row],[Žiadosť o platbu]],"áno"),"nie")</f>
        <v>nie</v>
      </c>
    </row>
    <row r="2059" spans="3:71" x14ac:dyDescent="0.25">
      <c r="C2059" s="88" t="s">
        <v>2363</v>
      </c>
      <c r="E2059" s="9"/>
      <c r="L2059" s="88" t="s">
        <v>2434</v>
      </c>
      <c r="M2059" s="88" t="s">
        <v>2365</v>
      </c>
      <c r="N2059" s="88" t="s">
        <v>583</v>
      </c>
      <c r="Z2059" s="88" t="s">
        <v>298</v>
      </c>
      <c r="AA2059" s="88" t="s">
        <v>298</v>
      </c>
      <c r="AW2059" s="88">
        <v>2660</v>
      </c>
      <c r="BR2059" s="166" t="s">
        <v>219</v>
      </c>
      <c r="BS2059" t="str">
        <f>_xlfn.IFNA(IF(VLOOKUP(Prehlad_ZoP[[#This Row],[Žiadosť o platbu]],Celkový_súbor!A:A,1,FALSE)=Prehlad_ZoP[[#This Row],[Žiadosť o platbu]],"áno"),"nie")</f>
        <v>nie</v>
      </c>
    </row>
    <row r="2060" spans="3:71" x14ac:dyDescent="0.25">
      <c r="C2060" s="88" t="s">
        <v>2363</v>
      </c>
      <c r="E2060" s="9"/>
      <c r="L2060" s="88" t="s">
        <v>2435</v>
      </c>
      <c r="M2060" s="88" t="s">
        <v>2365</v>
      </c>
      <c r="N2060" s="88" t="s">
        <v>583</v>
      </c>
      <c r="Z2060" s="88" t="s">
        <v>298</v>
      </c>
      <c r="AA2060" s="88" t="s">
        <v>298</v>
      </c>
      <c r="AW2060" s="88">
        <v>3059</v>
      </c>
      <c r="BR2060" s="166" t="s">
        <v>219</v>
      </c>
      <c r="BS2060" t="str">
        <f>_xlfn.IFNA(IF(VLOOKUP(Prehlad_ZoP[[#This Row],[Žiadosť o platbu]],Celkový_súbor!A:A,1,FALSE)=Prehlad_ZoP[[#This Row],[Žiadosť o platbu]],"áno"),"nie")</f>
        <v>nie</v>
      </c>
    </row>
    <row r="2061" spans="3:71" x14ac:dyDescent="0.25">
      <c r="C2061" s="88" t="s">
        <v>2363</v>
      </c>
      <c r="E2061" s="9"/>
      <c r="L2061" s="88" t="s">
        <v>2436</v>
      </c>
      <c r="M2061" s="88" t="s">
        <v>2365</v>
      </c>
      <c r="N2061" s="88" t="s">
        <v>583</v>
      </c>
      <c r="Z2061" s="88" t="s">
        <v>298</v>
      </c>
      <c r="AA2061" s="88" t="s">
        <v>298</v>
      </c>
      <c r="AW2061" s="88">
        <v>2280</v>
      </c>
      <c r="BR2061" s="166" t="s">
        <v>219</v>
      </c>
      <c r="BS2061" t="str">
        <f>_xlfn.IFNA(IF(VLOOKUP(Prehlad_ZoP[[#This Row],[Žiadosť o platbu]],Celkový_súbor!A:A,1,FALSE)=Prehlad_ZoP[[#This Row],[Žiadosť o platbu]],"áno"),"nie")</f>
        <v>nie</v>
      </c>
    </row>
    <row r="2062" spans="3:71" x14ac:dyDescent="0.25">
      <c r="C2062" s="88" t="s">
        <v>2363</v>
      </c>
      <c r="E2062" s="9"/>
      <c r="L2062" s="88" t="s">
        <v>2437</v>
      </c>
      <c r="M2062" s="88" t="s">
        <v>2365</v>
      </c>
      <c r="N2062" s="88" t="s">
        <v>583</v>
      </c>
      <c r="Z2062" s="88" t="s">
        <v>298</v>
      </c>
      <c r="AA2062" s="88" t="s">
        <v>298</v>
      </c>
      <c r="AW2062" s="88">
        <v>1725</v>
      </c>
      <c r="BR2062" s="166" t="s">
        <v>219</v>
      </c>
      <c r="BS2062" t="str">
        <f>_xlfn.IFNA(IF(VLOOKUP(Prehlad_ZoP[[#This Row],[Žiadosť o platbu]],Celkový_súbor!A:A,1,FALSE)=Prehlad_ZoP[[#This Row],[Žiadosť o platbu]],"áno"),"nie")</f>
        <v>nie</v>
      </c>
    </row>
    <row r="2063" spans="3:71" x14ac:dyDescent="0.25">
      <c r="C2063" s="88" t="s">
        <v>2363</v>
      </c>
      <c r="E2063" s="9"/>
      <c r="L2063" s="88" t="s">
        <v>2438</v>
      </c>
      <c r="M2063" s="88" t="s">
        <v>2365</v>
      </c>
      <c r="N2063" s="88" t="s">
        <v>583</v>
      </c>
      <c r="Z2063" s="88" t="s">
        <v>298</v>
      </c>
      <c r="AA2063" s="88" t="s">
        <v>298</v>
      </c>
      <c r="AW2063" s="88">
        <v>3500</v>
      </c>
      <c r="BR2063" s="166" t="s">
        <v>219</v>
      </c>
      <c r="BS2063" t="str">
        <f>_xlfn.IFNA(IF(VLOOKUP(Prehlad_ZoP[[#This Row],[Žiadosť o platbu]],Celkový_súbor!A:A,1,FALSE)=Prehlad_ZoP[[#This Row],[Žiadosť o platbu]],"áno"),"nie")</f>
        <v>nie</v>
      </c>
    </row>
    <row r="2064" spans="3:71" x14ac:dyDescent="0.25">
      <c r="C2064" s="88" t="s">
        <v>2363</v>
      </c>
      <c r="E2064" s="9"/>
      <c r="L2064" s="88" t="s">
        <v>2439</v>
      </c>
      <c r="M2064" s="88" t="s">
        <v>2365</v>
      </c>
      <c r="N2064" s="88" t="s">
        <v>583</v>
      </c>
      <c r="Z2064" s="88" t="s">
        <v>298</v>
      </c>
      <c r="AA2064" s="88" t="s">
        <v>298</v>
      </c>
      <c r="AW2064" s="88">
        <v>1500</v>
      </c>
      <c r="BR2064" s="166" t="s">
        <v>219</v>
      </c>
      <c r="BS2064" t="str">
        <f>_xlfn.IFNA(IF(VLOOKUP(Prehlad_ZoP[[#This Row],[Žiadosť o platbu]],Celkový_súbor!A:A,1,FALSE)=Prehlad_ZoP[[#This Row],[Žiadosť o platbu]],"áno"),"nie")</f>
        <v>nie</v>
      </c>
    </row>
    <row r="2065" spans="3:71" x14ac:dyDescent="0.25">
      <c r="C2065" s="88" t="s">
        <v>2363</v>
      </c>
      <c r="E2065" s="9"/>
      <c r="L2065" s="88" t="s">
        <v>2440</v>
      </c>
      <c r="M2065" s="88" t="s">
        <v>2365</v>
      </c>
      <c r="N2065" s="88" t="s">
        <v>583</v>
      </c>
      <c r="Z2065" s="88" t="s">
        <v>298</v>
      </c>
      <c r="AA2065" s="88" t="s">
        <v>298</v>
      </c>
      <c r="AW2065" s="88">
        <v>3800</v>
      </c>
      <c r="BR2065" s="166" t="s">
        <v>219</v>
      </c>
      <c r="BS2065" t="str">
        <f>_xlfn.IFNA(IF(VLOOKUP(Prehlad_ZoP[[#This Row],[Žiadosť o platbu]],Celkový_súbor!A:A,1,FALSE)=Prehlad_ZoP[[#This Row],[Žiadosť o platbu]],"áno"),"nie")</f>
        <v>nie</v>
      </c>
    </row>
    <row r="2066" spans="3:71" x14ac:dyDescent="0.25">
      <c r="C2066" s="88" t="s">
        <v>2363</v>
      </c>
      <c r="E2066" s="9"/>
      <c r="L2066" s="88" t="s">
        <v>2441</v>
      </c>
      <c r="M2066" s="88" t="s">
        <v>2365</v>
      </c>
      <c r="N2066" s="88" t="s">
        <v>583</v>
      </c>
      <c r="Z2066" s="88" t="s">
        <v>298</v>
      </c>
      <c r="AA2066" s="88" t="s">
        <v>298</v>
      </c>
      <c r="AW2066" s="88">
        <v>2622</v>
      </c>
      <c r="BR2066" s="166" t="s">
        <v>219</v>
      </c>
      <c r="BS2066" t="str">
        <f>_xlfn.IFNA(IF(VLOOKUP(Prehlad_ZoP[[#This Row],[Žiadosť o platbu]],Celkový_súbor!A:A,1,FALSE)=Prehlad_ZoP[[#This Row],[Žiadosť o platbu]],"áno"),"nie")</f>
        <v>nie</v>
      </c>
    </row>
    <row r="2067" spans="3:71" x14ac:dyDescent="0.25">
      <c r="C2067" s="88" t="s">
        <v>2363</v>
      </c>
      <c r="E2067" s="9"/>
      <c r="L2067" s="88" t="s">
        <v>2442</v>
      </c>
      <c r="M2067" s="88" t="s">
        <v>2365</v>
      </c>
      <c r="N2067" s="88" t="s">
        <v>583</v>
      </c>
      <c r="Z2067" s="88" t="s">
        <v>298</v>
      </c>
      <c r="AA2067" s="88" t="s">
        <v>298</v>
      </c>
      <c r="AW2067" s="88">
        <v>3500</v>
      </c>
      <c r="BR2067" s="166" t="s">
        <v>219</v>
      </c>
      <c r="BS2067" t="str">
        <f>_xlfn.IFNA(IF(VLOOKUP(Prehlad_ZoP[[#This Row],[Žiadosť o platbu]],Celkový_súbor!A:A,1,FALSE)=Prehlad_ZoP[[#This Row],[Žiadosť o platbu]],"áno"),"nie")</f>
        <v>nie</v>
      </c>
    </row>
    <row r="2068" spans="3:71" x14ac:dyDescent="0.25">
      <c r="C2068" s="88" t="s">
        <v>2363</v>
      </c>
      <c r="E2068" s="9"/>
      <c r="L2068" s="88" t="s">
        <v>2443</v>
      </c>
      <c r="M2068" s="88" t="s">
        <v>2365</v>
      </c>
      <c r="N2068" s="88" t="s">
        <v>583</v>
      </c>
      <c r="Z2068" s="88" t="s">
        <v>298</v>
      </c>
      <c r="AA2068" s="88" t="s">
        <v>298</v>
      </c>
      <c r="AW2068" s="88">
        <v>3800</v>
      </c>
      <c r="BR2068" s="166" t="s">
        <v>219</v>
      </c>
      <c r="BS2068" t="str">
        <f>_xlfn.IFNA(IF(VLOOKUP(Prehlad_ZoP[[#This Row],[Žiadosť o platbu]],Celkový_súbor!A:A,1,FALSE)=Prehlad_ZoP[[#This Row],[Žiadosť o platbu]],"áno"),"nie")</f>
        <v>nie</v>
      </c>
    </row>
    <row r="2069" spans="3:71" x14ac:dyDescent="0.25">
      <c r="C2069" s="88" t="s">
        <v>2363</v>
      </c>
      <c r="E2069" s="9"/>
      <c r="L2069" s="88" t="s">
        <v>2444</v>
      </c>
      <c r="M2069" s="88" t="s">
        <v>2365</v>
      </c>
      <c r="N2069" s="88" t="s">
        <v>583</v>
      </c>
      <c r="Z2069" s="88" t="s">
        <v>298</v>
      </c>
      <c r="AA2069" s="88" t="s">
        <v>298</v>
      </c>
      <c r="AW2069" s="88">
        <v>3800</v>
      </c>
      <c r="BR2069" s="166" t="s">
        <v>219</v>
      </c>
      <c r="BS2069" t="str">
        <f>_xlfn.IFNA(IF(VLOOKUP(Prehlad_ZoP[[#This Row],[Žiadosť o platbu]],Celkový_súbor!A:A,1,FALSE)=Prehlad_ZoP[[#This Row],[Žiadosť o platbu]],"áno"),"nie")</f>
        <v>nie</v>
      </c>
    </row>
    <row r="2070" spans="3:71" x14ac:dyDescent="0.25">
      <c r="C2070" s="88" t="s">
        <v>2363</v>
      </c>
      <c r="E2070" s="9"/>
      <c r="L2070" s="88" t="s">
        <v>2445</v>
      </c>
      <c r="M2070" s="88" t="s">
        <v>2365</v>
      </c>
      <c r="N2070" s="88" t="s">
        <v>583</v>
      </c>
      <c r="Z2070" s="88" t="s">
        <v>298</v>
      </c>
      <c r="AA2070" s="88" t="s">
        <v>298</v>
      </c>
      <c r="AW2070" s="88">
        <v>3500</v>
      </c>
      <c r="BR2070" s="166" t="s">
        <v>219</v>
      </c>
      <c r="BS2070" t="str">
        <f>_xlfn.IFNA(IF(VLOOKUP(Prehlad_ZoP[[#This Row],[Žiadosť o platbu]],Celkový_súbor!A:A,1,FALSE)=Prehlad_ZoP[[#This Row],[Žiadosť o platbu]],"áno"),"nie")</f>
        <v>nie</v>
      </c>
    </row>
    <row r="2071" spans="3:71" x14ac:dyDescent="0.25">
      <c r="C2071" s="88" t="s">
        <v>2363</v>
      </c>
      <c r="E2071" s="9"/>
      <c r="L2071" s="88" t="s">
        <v>2446</v>
      </c>
      <c r="M2071" s="88" t="s">
        <v>2365</v>
      </c>
      <c r="N2071" s="88" t="s">
        <v>583</v>
      </c>
      <c r="Z2071" s="88" t="s">
        <v>298</v>
      </c>
      <c r="AA2071" s="88" t="s">
        <v>298</v>
      </c>
      <c r="AW2071" s="88">
        <v>1900</v>
      </c>
      <c r="BR2071" s="166" t="s">
        <v>219</v>
      </c>
      <c r="BS2071" t="str">
        <f>_xlfn.IFNA(IF(VLOOKUP(Prehlad_ZoP[[#This Row],[Žiadosť o platbu]],Celkový_súbor!A:A,1,FALSE)=Prehlad_ZoP[[#This Row],[Žiadosť o platbu]],"áno"),"nie")</f>
        <v>nie</v>
      </c>
    </row>
    <row r="2072" spans="3:71" x14ac:dyDescent="0.25">
      <c r="C2072" s="88" t="s">
        <v>2363</v>
      </c>
      <c r="E2072" s="9"/>
      <c r="L2072" s="88" t="s">
        <v>2447</v>
      </c>
      <c r="M2072" s="88" t="s">
        <v>2365</v>
      </c>
      <c r="N2072" s="88" t="s">
        <v>583</v>
      </c>
      <c r="Z2072" s="88" t="s">
        <v>298</v>
      </c>
      <c r="AA2072" s="88" t="s">
        <v>298</v>
      </c>
      <c r="AW2072" s="88">
        <v>3800</v>
      </c>
      <c r="BR2072" s="166" t="s">
        <v>219</v>
      </c>
      <c r="BS2072" t="str">
        <f>_xlfn.IFNA(IF(VLOOKUP(Prehlad_ZoP[[#This Row],[Žiadosť o platbu]],Celkový_súbor!A:A,1,FALSE)=Prehlad_ZoP[[#This Row],[Žiadosť o platbu]],"áno"),"nie")</f>
        <v>nie</v>
      </c>
    </row>
    <row r="2073" spans="3:71" x14ac:dyDescent="0.25">
      <c r="C2073" s="88" t="s">
        <v>2363</v>
      </c>
      <c r="E2073" s="9"/>
      <c r="L2073" s="88" t="s">
        <v>2448</v>
      </c>
      <c r="M2073" s="88" t="s">
        <v>2365</v>
      </c>
      <c r="N2073" s="88" t="s">
        <v>583</v>
      </c>
      <c r="Z2073" s="88" t="s">
        <v>298</v>
      </c>
      <c r="AA2073" s="88" t="s">
        <v>298</v>
      </c>
      <c r="AW2073" s="88">
        <v>1713</v>
      </c>
      <c r="BR2073" s="166" t="s">
        <v>219</v>
      </c>
      <c r="BS2073" t="str">
        <f>_xlfn.IFNA(IF(VLOOKUP(Prehlad_ZoP[[#This Row],[Žiadosť o platbu]],Celkový_súbor!A:A,1,FALSE)=Prehlad_ZoP[[#This Row],[Žiadosť o platbu]],"áno"),"nie")</f>
        <v>nie</v>
      </c>
    </row>
    <row r="2074" spans="3:71" x14ac:dyDescent="0.25">
      <c r="C2074" s="88" t="s">
        <v>2363</v>
      </c>
      <c r="E2074" s="9"/>
      <c r="L2074" s="88" t="s">
        <v>2449</v>
      </c>
      <c r="M2074" s="88" t="s">
        <v>2365</v>
      </c>
      <c r="N2074" s="88" t="s">
        <v>583</v>
      </c>
      <c r="Z2074" s="88" t="s">
        <v>298</v>
      </c>
      <c r="AA2074" s="88" t="s">
        <v>298</v>
      </c>
      <c r="AW2074" s="88">
        <v>2875</v>
      </c>
      <c r="BR2074" s="166" t="s">
        <v>219</v>
      </c>
      <c r="BS2074" t="str">
        <f>_xlfn.IFNA(IF(VLOOKUP(Prehlad_ZoP[[#This Row],[Žiadosť o platbu]],Celkový_súbor!A:A,1,FALSE)=Prehlad_ZoP[[#This Row],[Žiadosť o platbu]],"áno"),"nie")</f>
        <v>nie</v>
      </c>
    </row>
    <row r="2075" spans="3:71" x14ac:dyDescent="0.25">
      <c r="C2075" s="88" t="s">
        <v>2363</v>
      </c>
      <c r="E2075" s="9"/>
      <c r="L2075" s="88" t="s">
        <v>2450</v>
      </c>
      <c r="M2075" s="88" t="s">
        <v>2365</v>
      </c>
      <c r="N2075" s="88" t="s">
        <v>583</v>
      </c>
      <c r="Z2075" s="88" t="s">
        <v>298</v>
      </c>
      <c r="AA2075" s="88" t="s">
        <v>298</v>
      </c>
      <c r="AW2075" s="88">
        <v>3300</v>
      </c>
      <c r="BR2075" s="166" t="s">
        <v>219</v>
      </c>
      <c r="BS2075" t="str">
        <f>_xlfn.IFNA(IF(VLOOKUP(Prehlad_ZoP[[#This Row],[Žiadosť o platbu]],Celkový_súbor!A:A,1,FALSE)=Prehlad_ZoP[[#This Row],[Žiadosť o platbu]],"áno"),"nie")</f>
        <v>nie</v>
      </c>
    </row>
    <row r="2076" spans="3:71" x14ac:dyDescent="0.25">
      <c r="C2076" s="88" t="s">
        <v>2363</v>
      </c>
      <c r="E2076" s="9"/>
      <c r="L2076" s="88" t="s">
        <v>2451</v>
      </c>
      <c r="M2076" s="88" t="s">
        <v>2365</v>
      </c>
      <c r="N2076" s="88" t="s">
        <v>583</v>
      </c>
      <c r="Z2076" s="88" t="s">
        <v>298</v>
      </c>
      <c r="AA2076" s="88" t="s">
        <v>298</v>
      </c>
      <c r="AW2076" s="88">
        <v>4025</v>
      </c>
      <c r="BR2076" s="166" t="s">
        <v>219</v>
      </c>
      <c r="BS2076" t="str">
        <f>_xlfn.IFNA(IF(VLOOKUP(Prehlad_ZoP[[#This Row],[Žiadosť o platbu]],Celkový_súbor!A:A,1,FALSE)=Prehlad_ZoP[[#This Row],[Žiadosť o platbu]],"áno"),"nie")</f>
        <v>nie</v>
      </c>
    </row>
    <row r="2077" spans="3:71" x14ac:dyDescent="0.25">
      <c r="C2077" s="88" t="s">
        <v>2363</v>
      </c>
      <c r="E2077" s="9"/>
      <c r="L2077" s="88" t="s">
        <v>2452</v>
      </c>
      <c r="M2077" s="88" t="s">
        <v>2365</v>
      </c>
      <c r="N2077" s="88" t="s">
        <v>583</v>
      </c>
      <c r="Z2077" s="88" t="s">
        <v>298</v>
      </c>
      <c r="AA2077" s="88" t="s">
        <v>298</v>
      </c>
      <c r="AW2077" s="88">
        <v>3933</v>
      </c>
      <c r="BR2077" s="166" t="s">
        <v>219</v>
      </c>
      <c r="BS2077" t="str">
        <f>_xlfn.IFNA(IF(VLOOKUP(Prehlad_ZoP[[#This Row],[Žiadosť o platbu]],Celkový_súbor!A:A,1,FALSE)=Prehlad_ZoP[[#This Row],[Žiadosť o platbu]],"áno"),"nie")</f>
        <v>nie</v>
      </c>
    </row>
    <row r="2078" spans="3:71" x14ac:dyDescent="0.25">
      <c r="C2078" s="88" t="s">
        <v>2363</v>
      </c>
      <c r="E2078" s="9"/>
      <c r="L2078" s="88" t="s">
        <v>2453</v>
      </c>
      <c r="M2078" s="88" t="s">
        <v>2365</v>
      </c>
      <c r="N2078" s="88" t="s">
        <v>583</v>
      </c>
      <c r="Z2078" s="88" t="s">
        <v>298</v>
      </c>
      <c r="AA2078" s="88" t="s">
        <v>298</v>
      </c>
      <c r="AW2078" s="88">
        <v>3000</v>
      </c>
      <c r="BR2078" s="166" t="s">
        <v>219</v>
      </c>
      <c r="BS2078" t="str">
        <f>_xlfn.IFNA(IF(VLOOKUP(Prehlad_ZoP[[#This Row],[Žiadosť o platbu]],Celkový_súbor!A:A,1,FALSE)=Prehlad_ZoP[[#This Row],[Žiadosť o platbu]],"áno"),"nie")</f>
        <v>nie</v>
      </c>
    </row>
    <row r="2079" spans="3:71" x14ac:dyDescent="0.25">
      <c r="C2079" s="88" t="s">
        <v>2363</v>
      </c>
      <c r="E2079" s="9"/>
      <c r="L2079" s="88" t="s">
        <v>2454</v>
      </c>
      <c r="M2079" s="88" t="s">
        <v>2365</v>
      </c>
      <c r="N2079" s="88" t="s">
        <v>583</v>
      </c>
      <c r="Z2079" s="88" t="s">
        <v>298</v>
      </c>
      <c r="AA2079" s="88" t="s">
        <v>298</v>
      </c>
      <c r="AW2079" s="88">
        <v>3444</v>
      </c>
      <c r="BR2079" s="166" t="s">
        <v>219</v>
      </c>
      <c r="BS2079" t="str">
        <f>_xlfn.IFNA(IF(VLOOKUP(Prehlad_ZoP[[#This Row],[Žiadosť o platbu]],Celkový_súbor!A:A,1,FALSE)=Prehlad_ZoP[[#This Row],[Žiadosť o platbu]],"áno"),"nie")</f>
        <v>nie</v>
      </c>
    </row>
    <row r="2080" spans="3:71" x14ac:dyDescent="0.25">
      <c r="C2080" s="88" t="s">
        <v>2363</v>
      </c>
      <c r="E2080" s="9"/>
      <c r="L2080" s="88" t="s">
        <v>2455</v>
      </c>
      <c r="M2080" s="88" t="s">
        <v>2365</v>
      </c>
      <c r="N2080" s="88" t="s">
        <v>583</v>
      </c>
      <c r="Z2080" s="88" t="s">
        <v>298</v>
      </c>
      <c r="AA2080" s="88" t="s">
        <v>298</v>
      </c>
      <c r="AW2080" s="88">
        <v>4025</v>
      </c>
      <c r="BR2080" s="166" t="s">
        <v>219</v>
      </c>
      <c r="BS2080" t="str">
        <f>_xlfn.IFNA(IF(VLOOKUP(Prehlad_ZoP[[#This Row],[Žiadosť o platbu]],Celkový_súbor!A:A,1,FALSE)=Prehlad_ZoP[[#This Row],[Žiadosť o platbu]],"áno"),"nie")</f>
        <v>nie</v>
      </c>
    </row>
    <row r="2081" spans="3:71" x14ac:dyDescent="0.25">
      <c r="C2081" s="88" t="s">
        <v>2363</v>
      </c>
      <c r="E2081" s="9"/>
      <c r="L2081" s="88" t="s">
        <v>2456</v>
      </c>
      <c r="M2081" s="88" t="s">
        <v>2365</v>
      </c>
      <c r="N2081" s="88" t="s">
        <v>583</v>
      </c>
      <c r="Z2081" s="88" t="s">
        <v>298</v>
      </c>
      <c r="AA2081" s="88" t="s">
        <v>298</v>
      </c>
      <c r="AW2081" s="88">
        <v>3420</v>
      </c>
      <c r="BR2081" s="166" t="s">
        <v>219</v>
      </c>
      <c r="BS2081" t="str">
        <f>_xlfn.IFNA(IF(VLOOKUP(Prehlad_ZoP[[#This Row],[Žiadosť o platbu]],Celkový_súbor!A:A,1,FALSE)=Prehlad_ZoP[[#This Row],[Žiadosť o platbu]],"áno"),"nie")</f>
        <v>nie</v>
      </c>
    </row>
    <row r="2082" spans="3:71" x14ac:dyDescent="0.25">
      <c r="C2082" s="88" t="s">
        <v>2363</v>
      </c>
      <c r="E2082" s="9"/>
      <c r="L2082" s="88" t="s">
        <v>2457</v>
      </c>
      <c r="M2082" s="88" t="s">
        <v>2365</v>
      </c>
      <c r="N2082" s="88" t="s">
        <v>583</v>
      </c>
      <c r="Z2082" s="88" t="s">
        <v>298</v>
      </c>
      <c r="AA2082" s="88" t="s">
        <v>298</v>
      </c>
      <c r="AW2082" s="88">
        <v>3040</v>
      </c>
      <c r="BR2082" s="166" t="s">
        <v>219</v>
      </c>
      <c r="BS2082" t="str">
        <f>_xlfn.IFNA(IF(VLOOKUP(Prehlad_ZoP[[#This Row],[Žiadosť o platbu]],Celkový_súbor!A:A,1,FALSE)=Prehlad_ZoP[[#This Row],[Žiadosť o platbu]],"áno"),"nie")</f>
        <v>nie</v>
      </c>
    </row>
    <row r="2083" spans="3:71" x14ac:dyDescent="0.25">
      <c r="C2083" s="88" t="s">
        <v>2363</v>
      </c>
      <c r="E2083" s="9"/>
      <c r="L2083" s="88" t="s">
        <v>2458</v>
      </c>
      <c r="M2083" s="88" t="s">
        <v>2365</v>
      </c>
      <c r="N2083" s="88" t="s">
        <v>583</v>
      </c>
      <c r="Z2083" s="88" t="s">
        <v>298</v>
      </c>
      <c r="AA2083" s="88" t="s">
        <v>298</v>
      </c>
      <c r="AW2083" s="88">
        <v>1500</v>
      </c>
      <c r="BR2083" s="166" t="s">
        <v>219</v>
      </c>
      <c r="BS2083" t="str">
        <f>_xlfn.IFNA(IF(VLOOKUP(Prehlad_ZoP[[#This Row],[Žiadosť o platbu]],Celkový_súbor!A:A,1,FALSE)=Prehlad_ZoP[[#This Row],[Žiadosť o platbu]],"áno"),"nie")</f>
        <v>nie</v>
      </c>
    </row>
    <row r="2084" spans="3:71" x14ac:dyDescent="0.25">
      <c r="C2084" s="88" t="s">
        <v>2363</v>
      </c>
      <c r="E2084" s="9"/>
      <c r="L2084" s="88" t="s">
        <v>2459</v>
      </c>
      <c r="M2084" s="88" t="s">
        <v>2365</v>
      </c>
      <c r="N2084" s="88" t="s">
        <v>583</v>
      </c>
      <c r="Z2084" s="88" t="s">
        <v>298</v>
      </c>
      <c r="AA2084" s="88" t="s">
        <v>298</v>
      </c>
      <c r="AW2084" s="88">
        <v>3280</v>
      </c>
      <c r="BR2084" s="166" t="s">
        <v>219</v>
      </c>
      <c r="BS2084" t="str">
        <f>_xlfn.IFNA(IF(VLOOKUP(Prehlad_ZoP[[#This Row],[Žiadosť o platbu]],Celkový_súbor!A:A,1,FALSE)=Prehlad_ZoP[[#This Row],[Žiadosť o platbu]],"áno"),"nie")</f>
        <v>nie</v>
      </c>
    </row>
    <row r="2085" spans="3:71" x14ac:dyDescent="0.25">
      <c r="C2085" s="88" t="s">
        <v>2363</v>
      </c>
      <c r="E2085" s="9"/>
      <c r="L2085" s="88" t="s">
        <v>2460</v>
      </c>
      <c r="M2085" s="88" t="s">
        <v>2365</v>
      </c>
      <c r="N2085" s="88" t="s">
        <v>583</v>
      </c>
      <c r="Z2085" s="88" t="s">
        <v>298</v>
      </c>
      <c r="AA2085" s="88" t="s">
        <v>298</v>
      </c>
      <c r="AW2085" s="88">
        <v>1725</v>
      </c>
      <c r="BR2085" s="166" t="s">
        <v>219</v>
      </c>
      <c r="BS2085" t="str">
        <f>_xlfn.IFNA(IF(VLOOKUP(Prehlad_ZoP[[#This Row],[Žiadosť o platbu]],Celkový_súbor!A:A,1,FALSE)=Prehlad_ZoP[[#This Row],[Žiadosť o platbu]],"áno"),"nie")</f>
        <v>nie</v>
      </c>
    </row>
    <row r="2086" spans="3:71" x14ac:dyDescent="0.25">
      <c r="C2086" s="88" t="s">
        <v>2363</v>
      </c>
      <c r="E2086" s="9"/>
      <c r="L2086" s="88" t="s">
        <v>2461</v>
      </c>
      <c r="M2086" s="88" t="s">
        <v>2365</v>
      </c>
      <c r="N2086" s="88" t="s">
        <v>583</v>
      </c>
      <c r="Z2086" s="88" t="s">
        <v>298</v>
      </c>
      <c r="AA2086" s="88" t="s">
        <v>298</v>
      </c>
      <c r="AW2086" s="88">
        <v>1500</v>
      </c>
      <c r="BR2086" s="166" t="s">
        <v>219</v>
      </c>
      <c r="BS2086" t="str">
        <f>_xlfn.IFNA(IF(VLOOKUP(Prehlad_ZoP[[#This Row],[Žiadosť o platbu]],Celkový_súbor!A:A,1,FALSE)=Prehlad_ZoP[[#This Row],[Žiadosť o platbu]],"áno"),"nie")</f>
        <v>nie</v>
      </c>
    </row>
    <row r="2087" spans="3:71" x14ac:dyDescent="0.25">
      <c r="C2087" s="88" t="s">
        <v>2363</v>
      </c>
      <c r="E2087" s="9"/>
      <c r="L2087" s="88" t="s">
        <v>2462</v>
      </c>
      <c r="M2087" s="88" t="s">
        <v>2365</v>
      </c>
      <c r="N2087" s="88" t="s">
        <v>583</v>
      </c>
      <c r="Z2087" s="88" t="s">
        <v>298</v>
      </c>
      <c r="AA2087" s="88" t="s">
        <v>298</v>
      </c>
      <c r="AW2087" s="88">
        <v>3933</v>
      </c>
      <c r="BR2087" s="166" t="s">
        <v>219</v>
      </c>
      <c r="BS2087" t="str">
        <f>_xlfn.IFNA(IF(VLOOKUP(Prehlad_ZoP[[#This Row],[Žiadosť o platbu]],Celkový_súbor!A:A,1,FALSE)=Prehlad_ZoP[[#This Row],[Žiadosť o platbu]],"áno"),"nie")</f>
        <v>nie</v>
      </c>
    </row>
    <row r="2088" spans="3:71" x14ac:dyDescent="0.25">
      <c r="C2088" s="88" t="s">
        <v>2363</v>
      </c>
      <c r="E2088" s="9"/>
      <c r="L2088" s="88" t="s">
        <v>2463</v>
      </c>
      <c r="M2088" s="88" t="s">
        <v>2365</v>
      </c>
      <c r="N2088" s="88" t="s">
        <v>583</v>
      </c>
      <c r="Z2088" s="88" t="s">
        <v>298</v>
      </c>
      <c r="AA2088" s="88" t="s">
        <v>298</v>
      </c>
      <c r="AW2088" s="88">
        <v>3800</v>
      </c>
      <c r="BR2088" s="166" t="s">
        <v>219</v>
      </c>
      <c r="BS2088" t="str">
        <f>_xlfn.IFNA(IF(VLOOKUP(Prehlad_ZoP[[#This Row],[Žiadosť o platbu]],Celkový_súbor!A:A,1,FALSE)=Prehlad_ZoP[[#This Row],[Žiadosť o platbu]],"áno"),"nie")</f>
        <v>nie</v>
      </c>
    </row>
    <row r="2089" spans="3:71" x14ac:dyDescent="0.25">
      <c r="C2089" s="88" t="s">
        <v>2363</v>
      </c>
      <c r="E2089" s="9"/>
      <c r="L2089" s="88" t="s">
        <v>2464</v>
      </c>
      <c r="M2089" s="88" t="s">
        <v>2365</v>
      </c>
      <c r="N2089" s="88" t="s">
        <v>583</v>
      </c>
      <c r="Z2089" s="88" t="s">
        <v>298</v>
      </c>
      <c r="AA2089" s="88" t="s">
        <v>298</v>
      </c>
      <c r="AW2089" s="88">
        <v>2100</v>
      </c>
      <c r="BR2089" s="166" t="s">
        <v>219</v>
      </c>
      <c r="BS2089" t="str">
        <f>_xlfn.IFNA(IF(VLOOKUP(Prehlad_ZoP[[#This Row],[Žiadosť o platbu]],Celkový_súbor!A:A,1,FALSE)=Prehlad_ZoP[[#This Row],[Žiadosť o platbu]],"áno"),"nie")</f>
        <v>nie</v>
      </c>
    </row>
    <row r="2090" spans="3:71" x14ac:dyDescent="0.25">
      <c r="C2090" s="88" t="s">
        <v>2363</v>
      </c>
      <c r="E2090" s="9"/>
      <c r="L2090" s="88" t="s">
        <v>2465</v>
      </c>
      <c r="M2090" s="88" t="s">
        <v>2365</v>
      </c>
      <c r="N2090" s="88" t="s">
        <v>583</v>
      </c>
      <c r="Z2090" s="88" t="s">
        <v>298</v>
      </c>
      <c r="AA2090" s="88" t="s">
        <v>298</v>
      </c>
      <c r="AW2090" s="88">
        <v>3496</v>
      </c>
      <c r="BR2090" s="166" t="s">
        <v>219</v>
      </c>
      <c r="BS2090" t="str">
        <f>_xlfn.IFNA(IF(VLOOKUP(Prehlad_ZoP[[#This Row],[Žiadosť o platbu]],Celkový_súbor!A:A,1,FALSE)=Prehlad_ZoP[[#This Row],[Žiadosť o platbu]],"áno"),"nie")</f>
        <v>nie</v>
      </c>
    </row>
    <row r="2091" spans="3:71" x14ac:dyDescent="0.25">
      <c r="C2091" s="88" t="s">
        <v>2363</v>
      </c>
      <c r="E2091" s="9"/>
      <c r="L2091" s="88" t="s">
        <v>2466</v>
      </c>
      <c r="M2091" s="88" t="s">
        <v>2365</v>
      </c>
      <c r="N2091" s="88" t="s">
        <v>583</v>
      </c>
      <c r="Z2091" s="88" t="s">
        <v>298</v>
      </c>
      <c r="AA2091" s="88" t="s">
        <v>298</v>
      </c>
      <c r="AW2091" s="88">
        <v>1500</v>
      </c>
      <c r="BR2091" s="166" t="s">
        <v>219</v>
      </c>
      <c r="BS2091" t="str">
        <f>_xlfn.IFNA(IF(VLOOKUP(Prehlad_ZoP[[#This Row],[Žiadosť o platbu]],Celkový_súbor!A:A,1,FALSE)=Prehlad_ZoP[[#This Row],[Žiadosť o platbu]],"áno"),"nie")</f>
        <v>nie</v>
      </c>
    </row>
    <row r="2092" spans="3:71" x14ac:dyDescent="0.25">
      <c r="C2092" s="88" t="s">
        <v>2363</v>
      </c>
      <c r="E2092" s="9"/>
      <c r="L2092" s="88" t="s">
        <v>2467</v>
      </c>
      <c r="M2092" s="88" t="s">
        <v>2365</v>
      </c>
      <c r="N2092" s="88" t="s">
        <v>583</v>
      </c>
      <c r="Z2092" s="88" t="s">
        <v>298</v>
      </c>
      <c r="AA2092" s="88" t="s">
        <v>298</v>
      </c>
      <c r="AW2092" s="88">
        <v>3496</v>
      </c>
      <c r="BR2092" s="166" t="s">
        <v>219</v>
      </c>
      <c r="BS2092" t="str">
        <f>_xlfn.IFNA(IF(VLOOKUP(Prehlad_ZoP[[#This Row],[Žiadosť o platbu]],Celkový_súbor!A:A,1,FALSE)=Prehlad_ZoP[[#This Row],[Žiadosť o platbu]],"áno"),"nie")</f>
        <v>nie</v>
      </c>
    </row>
    <row r="2093" spans="3:71" x14ac:dyDescent="0.25">
      <c r="C2093" s="88" t="s">
        <v>2363</v>
      </c>
      <c r="E2093" s="9"/>
      <c r="L2093" s="88" t="s">
        <v>2468</v>
      </c>
      <c r="M2093" s="88" t="s">
        <v>2365</v>
      </c>
      <c r="N2093" s="88" t="s">
        <v>583</v>
      </c>
      <c r="Z2093" s="88" t="s">
        <v>298</v>
      </c>
      <c r="AA2093" s="88" t="s">
        <v>298</v>
      </c>
      <c r="AW2093" s="88">
        <v>4025</v>
      </c>
      <c r="BR2093" s="166" t="s">
        <v>219</v>
      </c>
      <c r="BS2093" t="str">
        <f>_xlfn.IFNA(IF(VLOOKUP(Prehlad_ZoP[[#This Row],[Žiadosť o platbu]],Celkový_súbor!A:A,1,FALSE)=Prehlad_ZoP[[#This Row],[Žiadosť o platbu]],"áno"),"nie")</f>
        <v>nie</v>
      </c>
    </row>
    <row r="2094" spans="3:71" x14ac:dyDescent="0.25">
      <c r="C2094" s="88" t="s">
        <v>2363</v>
      </c>
      <c r="E2094" s="9"/>
      <c r="L2094" s="88" t="s">
        <v>2469</v>
      </c>
      <c r="M2094" s="88" t="s">
        <v>2365</v>
      </c>
      <c r="N2094" s="88" t="s">
        <v>583</v>
      </c>
      <c r="Z2094" s="88" t="s">
        <v>298</v>
      </c>
      <c r="AA2094" s="88" t="s">
        <v>298</v>
      </c>
      <c r="AW2094" s="88">
        <v>3800</v>
      </c>
      <c r="BR2094" s="166" t="s">
        <v>219</v>
      </c>
      <c r="BS2094" t="str">
        <f>_xlfn.IFNA(IF(VLOOKUP(Prehlad_ZoP[[#This Row],[Žiadosť o platbu]],Celkový_súbor!A:A,1,FALSE)=Prehlad_ZoP[[#This Row],[Žiadosť o platbu]],"áno"),"nie")</f>
        <v>nie</v>
      </c>
    </row>
    <row r="2095" spans="3:71" x14ac:dyDescent="0.25">
      <c r="C2095" s="88" t="s">
        <v>2363</v>
      </c>
      <c r="E2095" s="9"/>
      <c r="L2095" s="88" t="s">
        <v>2470</v>
      </c>
      <c r="M2095" s="88" t="s">
        <v>2365</v>
      </c>
      <c r="N2095" s="88" t="s">
        <v>583</v>
      </c>
      <c r="Z2095" s="88" t="s">
        <v>298</v>
      </c>
      <c r="AA2095" s="88" t="s">
        <v>298</v>
      </c>
      <c r="AW2095" s="88">
        <v>1725</v>
      </c>
      <c r="BR2095" s="166" t="s">
        <v>219</v>
      </c>
      <c r="BS2095" t="str">
        <f>_xlfn.IFNA(IF(VLOOKUP(Prehlad_ZoP[[#This Row],[Žiadosť o platbu]],Celkový_súbor!A:A,1,FALSE)=Prehlad_ZoP[[#This Row],[Žiadosť o platbu]],"áno"),"nie")</f>
        <v>nie</v>
      </c>
    </row>
    <row r="2096" spans="3:71" x14ac:dyDescent="0.25">
      <c r="C2096" s="88" t="s">
        <v>2363</v>
      </c>
      <c r="E2096" s="9"/>
      <c r="L2096" s="88" t="s">
        <v>2471</v>
      </c>
      <c r="M2096" s="88" t="s">
        <v>2365</v>
      </c>
      <c r="N2096" s="88" t="s">
        <v>583</v>
      </c>
      <c r="Z2096" s="88" t="s">
        <v>298</v>
      </c>
      <c r="AA2096" s="88" t="s">
        <v>298</v>
      </c>
      <c r="AW2096" s="88">
        <v>3500</v>
      </c>
      <c r="BR2096" s="166" t="s">
        <v>219</v>
      </c>
      <c r="BS2096" t="str">
        <f>_xlfn.IFNA(IF(VLOOKUP(Prehlad_ZoP[[#This Row],[Žiadosť o platbu]],Celkový_súbor!A:A,1,FALSE)=Prehlad_ZoP[[#This Row],[Žiadosť o platbu]],"áno"),"nie")</f>
        <v>nie</v>
      </c>
    </row>
    <row r="2097" spans="3:71" x14ac:dyDescent="0.25">
      <c r="C2097" s="88" t="s">
        <v>2363</v>
      </c>
      <c r="E2097" s="9"/>
      <c r="L2097" s="88" t="s">
        <v>2472</v>
      </c>
      <c r="M2097" s="88" t="s">
        <v>2365</v>
      </c>
      <c r="N2097" s="88" t="s">
        <v>583</v>
      </c>
      <c r="Z2097" s="88" t="s">
        <v>298</v>
      </c>
      <c r="AA2097" s="88" t="s">
        <v>298</v>
      </c>
      <c r="AW2097" s="88">
        <v>3040</v>
      </c>
      <c r="BR2097" s="166" t="s">
        <v>219</v>
      </c>
      <c r="BS2097" t="str">
        <f>_xlfn.IFNA(IF(VLOOKUP(Prehlad_ZoP[[#This Row],[Žiadosť o platbu]],Celkový_súbor!A:A,1,FALSE)=Prehlad_ZoP[[#This Row],[Žiadosť o platbu]],"áno"),"nie")</f>
        <v>nie</v>
      </c>
    </row>
    <row r="2098" spans="3:71" x14ac:dyDescent="0.25">
      <c r="C2098" s="88" t="s">
        <v>2363</v>
      </c>
      <c r="E2098" s="9"/>
      <c r="L2098" s="88" t="s">
        <v>2473</v>
      </c>
      <c r="M2098" s="88" t="s">
        <v>2365</v>
      </c>
      <c r="N2098" s="88" t="s">
        <v>583</v>
      </c>
      <c r="Z2098" s="88" t="s">
        <v>298</v>
      </c>
      <c r="AA2098" s="88" t="s">
        <v>298</v>
      </c>
      <c r="AW2098" s="88">
        <v>2660</v>
      </c>
      <c r="BR2098" s="166" t="s">
        <v>219</v>
      </c>
      <c r="BS2098" t="str">
        <f>_xlfn.IFNA(IF(VLOOKUP(Prehlad_ZoP[[#This Row],[Žiadosť o platbu]],Celkový_súbor!A:A,1,FALSE)=Prehlad_ZoP[[#This Row],[Žiadosť o platbu]],"áno"),"nie")</f>
        <v>nie</v>
      </c>
    </row>
    <row r="2099" spans="3:71" x14ac:dyDescent="0.25">
      <c r="C2099" s="88" t="s">
        <v>2363</v>
      </c>
      <c r="E2099" s="9"/>
      <c r="L2099" s="88" t="s">
        <v>2474</v>
      </c>
      <c r="M2099" s="88" t="s">
        <v>2365</v>
      </c>
      <c r="N2099" s="88" t="s">
        <v>583</v>
      </c>
      <c r="Z2099" s="88" t="s">
        <v>298</v>
      </c>
      <c r="AA2099" s="88" t="s">
        <v>298</v>
      </c>
      <c r="AW2099" s="88">
        <v>2300</v>
      </c>
      <c r="BR2099" s="166" t="s">
        <v>219</v>
      </c>
      <c r="BS2099" t="str">
        <f>_xlfn.IFNA(IF(VLOOKUP(Prehlad_ZoP[[#This Row],[Žiadosť o platbu]],Celkový_súbor!A:A,1,FALSE)=Prehlad_ZoP[[#This Row],[Žiadosť o platbu]],"áno"),"nie")</f>
        <v>nie</v>
      </c>
    </row>
    <row r="2100" spans="3:71" x14ac:dyDescent="0.25">
      <c r="C2100" s="88" t="s">
        <v>2363</v>
      </c>
      <c r="E2100" s="9"/>
      <c r="L2100" s="88" t="s">
        <v>2475</v>
      </c>
      <c r="M2100" s="88" t="s">
        <v>2365</v>
      </c>
      <c r="N2100" s="88" t="s">
        <v>583</v>
      </c>
      <c r="Z2100" s="88" t="s">
        <v>298</v>
      </c>
      <c r="AA2100" s="88" t="s">
        <v>298</v>
      </c>
      <c r="AW2100" s="88">
        <v>2300</v>
      </c>
      <c r="BR2100" s="166" t="s">
        <v>219</v>
      </c>
      <c r="BS2100" t="str">
        <f>_xlfn.IFNA(IF(VLOOKUP(Prehlad_ZoP[[#This Row],[Žiadosť o platbu]],Celkový_súbor!A:A,1,FALSE)=Prehlad_ZoP[[#This Row],[Žiadosť o platbu]],"áno"),"nie")</f>
        <v>nie</v>
      </c>
    </row>
    <row r="2101" spans="3:71" x14ac:dyDescent="0.25">
      <c r="C2101" s="88" t="s">
        <v>2363</v>
      </c>
      <c r="E2101" s="9"/>
      <c r="L2101" s="88" t="s">
        <v>2476</v>
      </c>
      <c r="M2101" s="88" t="s">
        <v>2365</v>
      </c>
      <c r="N2101" s="88" t="s">
        <v>583</v>
      </c>
      <c r="Z2101" s="88" t="s">
        <v>298</v>
      </c>
      <c r="AA2101" s="88" t="s">
        <v>298</v>
      </c>
      <c r="AW2101" s="88">
        <v>3321</v>
      </c>
      <c r="BR2101" s="166" t="s">
        <v>219</v>
      </c>
      <c r="BS2101" t="str">
        <f>_xlfn.IFNA(IF(VLOOKUP(Prehlad_ZoP[[#This Row],[Žiadosť o platbu]],Celkový_súbor!A:A,1,FALSE)=Prehlad_ZoP[[#This Row],[Žiadosť o platbu]],"áno"),"nie")</f>
        <v>nie</v>
      </c>
    </row>
    <row r="2102" spans="3:71" x14ac:dyDescent="0.25">
      <c r="C2102" s="88" t="s">
        <v>2363</v>
      </c>
      <c r="E2102" s="9"/>
      <c r="L2102" s="88" t="s">
        <v>2477</v>
      </c>
      <c r="M2102" s="88" t="s">
        <v>2365</v>
      </c>
      <c r="N2102" s="88" t="s">
        <v>583</v>
      </c>
      <c r="Z2102" s="88" t="s">
        <v>298</v>
      </c>
      <c r="AA2102" s="88" t="s">
        <v>298</v>
      </c>
      <c r="AW2102" s="88">
        <v>2500</v>
      </c>
      <c r="BR2102" s="166" t="s">
        <v>219</v>
      </c>
      <c r="BS2102" t="str">
        <f>_xlfn.IFNA(IF(VLOOKUP(Prehlad_ZoP[[#This Row],[Žiadosť o platbu]],Celkový_súbor!A:A,1,FALSE)=Prehlad_ZoP[[#This Row],[Žiadosť o platbu]],"áno"),"nie")</f>
        <v>nie</v>
      </c>
    </row>
    <row r="2103" spans="3:71" x14ac:dyDescent="0.25">
      <c r="C2103" s="88" t="s">
        <v>2363</v>
      </c>
      <c r="E2103" s="9"/>
      <c r="L2103" s="88" t="s">
        <v>2478</v>
      </c>
      <c r="M2103" s="88" t="s">
        <v>2365</v>
      </c>
      <c r="N2103" s="88" t="s">
        <v>583</v>
      </c>
      <c r="Z2103" s="88" t="s">
        <v>298</v>
      </c>
      <c r="AA2103" s="88" t="s">
        <v>298</v>
      </c>
      <c r="AW2103" s="88">
        <v>1500</v>
      </c>
      <c r="BR2103" s="166" t="s">
        <v>219</v>
      </c>
      <c r="BS2103" t="str">
        <f>_xlfn.IFNA(IF(VLOOKUP(Prehlad_ZoP[[#This Row],[Žiadosť o platbu]],Celkový_súbor!A:A,1,FALSE)=Prehlad_ZoP[[#This Row],[Žiadosť o platbu]],"áno"),"nie")</f>
        <v>nie</v>
      </c>
    </row>
    <row r="2104" spans="3:71" x14ac:dyDescent="0.25">
      <c r="C2104" s="88" t="s">
        <v>2363</v>
      </c>
      <c r="E2104" s="9"/>
      <c r="L2104" s="88" t="s">
        <v>2479</v>
      </c>
      <c r="M2104" s="88" t="s">
        <v>2365</v>
      </c>
      <c r="N2104" s="88" t="s">
        <v>583</v>
      </c>
      <c r="Z2104" s="88" t="s">
        <v>298</v>
      </c>
      <c r="AA2104" s="88" t="s">
        <v>298</v>
      </c>
      <c r="AW2104" s="88">
        <v>4025</v>
      </c>
      <c r="BR2104" s="166" t="s">
        <v>219</v>
      </c>
      <c r="BS2104" t="str">
        <f>_xlfn.IFNA(IF(VLOOKUP(Prehlad_ZoP[[#This Row],[Žiadosť o platbu]],Celkový_súbor!A:A,1,FALSE)=Prehlad_ZoP[[#This Row],[Žiadosť o platbu]],"áno"),"nie")</f>
        <v>nie</v>
      </c>
    </row>
    <row r="2105" spans="3:71" x14ac:dyDescent="0.25">
      <c r="C2105" s="88" t="s">
        <v>2363</v>
      </c>
      <c r="E2105" s="9"/>
      <c r="L2105" s="88" t="s">
        <v>2480</v>
      </c>
      <c r="M2105" s="88" t="s">
        <v>2365</v>
      </c>
      <c r="N2105" s="88" t="s">
        <v>583</v>
      </c>
      <c r="Z2105" s="88" t="s">
        <v>298</v>
      </c>
      <c r="AA2105" s="88" t="s">
        <v>298</v>
      </c>
      <c r="AW2105" s="88">
        <v>3800</v>
      </c>
      <c r="BR2105" s="166" t="s">
        <v>219</v>
      </c>
      <c r="BS2105" t="str">
        <f>_xlfn.IFNA(IF(VLOOKUP(Prehlad_ZoP[[#This Row],[Žiadosť o platbu]],Celkový_súbor!A:A,1,FALSE)=Prehlad_ZoP[[#This Row],[Žiadosť o platbu]],"áno"),"nie")</f>
        <v>nie</v>
      </c>
    </row>
    <row r="2106" spans="3:71" x14ac:dyDescent="0.25">
      <c r="C2106" s="88" t="s">
        <v>2363</v>
      </c>
      <c r="E2106" s="9"/>
      <c r="L2106" s="88" t="s">
        <v>2481</v>
      </c>
      <c r="M2106" s="88" t="s">
        <v>2365</v>
      </c>
      <c r="N2106" s="88" t="s">
        <v>583</v>
      </c>
      <c r="Z2106" s="88" t="s">
        <v>298</v>
      </c>
      <c r="AA2106" s="88" t="s">
        <v>298</v>
      </c>
      <c r="AW2106" s="88">
        <v>2500</v>
      </c>
      <c r="BR2106" s="166" t="s">
        <v>219</v>
      </c>
      <c r="BS2106" t="str">
        <f>_xlfn.IFNA(IF(VLOOKUP(Prehlad_ZoP[[#This Row],[Žiadosť o platbu]],Celkový_súbor!A:A,1,FALSE)=Prehlad_ZoP[[#This Row],[Žiadosť o platbu]],"áno"),"nie")</f>
        <v>nie</v>
      </c>
    </row>
    <row r="2107" spans="3:71" x14ac:dyDescent="0.25">
      <c r="C2107" s="88" t="s">
        <v>2363</v>
      </c>
      <c r="E2107" s="9"/>
      <c r="L2107" s="88" t="s">
        <v>2482</v>
      </c>
      <c r="M2107" s="88" t="s">
        <v>2365</v>
      </c>
      <c r="N2107" s="88" t="s">
        <v>583</v>
      </c>
      <c r="Z2107" s="88" t="s">
        <v>298</v>
      </c>
      <c r="AA2107" s="88" t="s">
        <v>298</v>
      </c>
      <c r="AW2107" s="88">
        <v>3500</v>
      </c>
      <c r="BR2107" s="166" t="s">
        <v>219</v>
      </c>
      <c r="BS2107" t="str">
        <f>_xlfn.IFNA(IF(VLOOKUP(Prehlad_ZoP[[#This Row],[Žiadosť o platbu]],Celkový_súbor!A:A,1,FALSE)=Prehlad_ZoP[[#This Row],[Žiadosť o platbu]],"áno"),"nie")</f>
        <v>nie</v>
      </c>
    </row>
    <row r="2108" spans="3:71" x14ac:dyDescent="0.25">
      <c r="C2108" s="88" t="s">
        <v>2363</v>
      </c>
      <c r="E2108" s="9"/>
      <c r="L2108" s="88" t="s">
        <v>2483</v>
      </c>
      <c r="M2108" s="88" t="s">
        <v>2365</v>
      </c>
      <c r="N2108" s="88" t="s">
        <v>583</v>
      </c>
      <c r="Z2108" s="88" t="s">
        <v>298</v>
      </c>
      <c r="AA2108" s="88" t="s">
        <v>298</v>
      </c>
      <c r="AW2108" s="88">
        <v>4025</v>
      </c>
      <c r="BR2108" s="166" t="s">
        <v>219</v>
      </c>
      <c r="BS2108" t="str">
        <f>_xlfn.IFNA(IF(VLOOKUP(Prehlad_ZoP[[#This Row],[Žiadosť o platbu]],Celkový_súbor!A:A,1,FALSE)=Prehlad_ZoP[[#This Row],[Žiadosť o platbu]],"áno"),"nie")</f>
        <v>nie</v>
      </c>
    </row>
    <row r="2109" spans="3:71" x14ac:dyDescent="0.25">
      <c r="C2109" s="88" t="s">
        <v>2363</v>
      </c>
      <c r="E2109" s="9"/>
      <c r="L2109" s="88" t="s">
        <v>2484</v>
      </c>
      <c r="M2109" s="88" t="s">
        <v>2365</v>
      </c>
      <c r="N2109" s="88" t="s">
        <v>583</v>
      </c>
      <c r="Z2109" s="88" t="s">
        <v>298</v>
      </c>
      <c r="AA2109" s="88" t="s">
        <v>298</v>
      </c>
      <c r="AW2109" s="88">
        <v>3496</v>
      </c>
      <c r="BR2109" s="166" t="s">
        <v>219</v>
      </c>
      <c r="BS2109" t="str">
        <f>_xlfn.IFNA(IF(VLOOKUP(Prehlad_ZoP[[#This Row],[Žiadosť o platbu]],Celkový_súbor!A:A,1,FALSE)=Prehlad_ZoP[[#This Row],[Žiadosť o platbu]],"áno"),"nie")</f>
        <v>nie</v>
      </c>
    </row>
    <row r="2110" spans="3:71" x14ac:dyDescent="0.25">
      <c r="C2110" s="88" t="s">
        <v>2363</v>
      </c>
      <c r="E2110" s="9"/>
      <c r="L2110" s="88" t="s">
        <v>2485</v>
      </c>
      <c r="M2110" s="88" t="s">
        <v>2365</v>
      </c>
      <c r="N2110" s="88" t="s">
        <v>583</v>
      </c>
      <c r="Z2110" s="88" t="s">
        <v>298</v>
      </c>
      <c r="AA2110" s="88" t="s">
        <v>298</v>
      </c>
      <c r="AW2110" s="88">
        <v>4370</v>
      </c>
      <c r="BR2110" s="166" t="s">
        <v>219</v>
      </c>
      <c r="BS2110" t="str">
        <f>_xlfn.IFNA(IF(VLOOKUP(Prehlad_ZoP[[#This Row],[Žiadosť o platbu]],Celkový_súbor!A:A,1,FALSE)=Prehlad_ZoP[[#This Row],[Žiadosť o platbu]],"áno"),"nie")</f>
        <v>nie</v>
      </c>
    </row>
    <row r="2111" spans="3:71" x14ac:dyDescent="0.25">
      <c r="C2111" s="88" t="s">
        <v>2363</v>
      </c>
      <c r="E2111" s="9"/>
      <c r="L2111" s="88" t="s">
        <v>2486</v>
      </c>
      <c r="M2111" s="88" t="s">
        <v>2365</v>
      </c>
      <c r="N2111" s="88" t="s">
        <v>583</v>
      </c>
      <c r="Z2111" s="88" t="s">
        <v>298</v>
      </c>
      <c r="AA2111" s="88" t="s">
        <v>298</v>
      </c>
      <c r="AW2111" s="88">
        <v>3800</v>
      </c>
      <c r="BR2111" s="166" t="s">
        <v>219</v>
      </c>
      <c r="BS2111" t="str">
        <f>_xlfn.IFNA(IF(VLOOKUP(Prehlad_ZoP[[#This Row],[Žiadosť o platbu]],Celkový_súbor!A:A,1,FALSE)=Prehlad_ZoP[[#This Row],[Žiadosť o platbu]],"áno"),"nie")</f>
        <v>nie</v>
      </c>
    </row>
    <row r="2112" spans="3:71" x14ac:dyDescent="0.25">
      <c r="C2112" s="88" t="s">
        <v>2363</v>
      </c>
      <c r="E2112" s="9"/>
      <c r="L2112" s="88" t="s">
        <v>2487</v>
      </c>
      <c r="M2112" s="88" t="s">
        <v>2365</v>
      </c>
      <c r="N2112" s="88" t="s">
        <v>583</v>
      </c>
      <c r="Z2112" s="88" t="s">
        <v>298</v>
      </c>
      <c r="AA2112" s="88" t="s">
        <v>298</v>
      </c>
      <c r="AW2112" s="88">
        <v>1699</v>
      </c>
      <c r="BR2112" s="166" t="s">
        <v>219</v>
      </c>
      <c r="BS2112" t="str">
        <f>_xlfn.IFNA(IF(VLOOKUP(Prehlad_ZoP[[#This Row],[Žiadosť o platbu]],Celkový_súbor!A:A,1,FALSE)=Prehlad_ZoP[[#This Row],[Žiadosť o platbu]],"áno"),"nie")</f>
        <v>nie</v>
      </c>
    </row>
    <row r="2113" spans="3:71" x14ac:dyDescent="0.25">
      <c r="C2113" s="88" t="s">
        <v>2363</v>
      </c>
      <c r="E2113" s="9"/>
      <c r="L2113" s="88" t="s">
        <v>2488</v>
      </c>
      <c r="M2113" s="88" t="s">
        <v>2365</v>
      </c>
      <c r="N2113" s="88" t="s">
        <v>583</v>
      </c>
      <c r="Z2113" s="88" t="s">
        <v>298</v>
      </c>
      <c r="AA2113" s="88" t="s">
        <v>298</v>
      </c>
      <c r="AW2113" s="88">
        <v>1592</v>
      </c>
      <c r="BR2113" s="166" t="s">
        <v>219</v>
      </c>
      <c r="BS2113" t="str">
        <f>_xlfn.IFNA(IF(VLOOKUP(Prehlad_ZoP[[#This Row],[Žiadosť o platbu]],Celkový_súbor!A:A,1,FALSE)=Prehlad_ZoP[[#This Row],[Žiadosť o platbu]],"áno"),"nie")</f>
        <v>nie</v>
      </c>
    </row>
    <row r="2114" spans="3:71" x14ac:dyDescent="0.25">
      <c r="C2114" s="88" t="s">
        <v>2363</v>
      </c>
      <c r="E2114" s="9"/>
      <c r="L2114" s="88" t="s">
        <v>2489</v>
      </c>
      <c r="M2114" s="88" t="s">
        <v>2365</v>
      </c>
      <c r="N2114" s="88" t="s">
        <v>583</v>
      </c>
      <c r="Z2114" s="88" t="s">
        <v>298</v>
      </c>
      <c r="AA2114" s="88" t="s">
        <v>298</v>
      </c>
      <c r="AW2114" s="88">
        <v>3800</v>
      </c>
      <c r="BR2114" s="166" t="s">
        <v>219</v>
      </c>
      <c r="BS2114" t="str">
        <f>_xlfn.IFNA(IF(VLOOKUP(Prehlad_ZoP[[#This Row],[Žiadosť o platbu]],Celkový_súbor!A:A,1,FALSE)=Prehlad_ZoP[[#This Row],[Žiadosť o platbu]],"áno"),"nie")</f>
        <v>nie</v>
      </c>
    </row>
    <row r="2115" spans="3:71" x14ac:dyDescent="0.25">
      <c r="C2115" s="88" t="s">
        <v>2363</v>
      </c>
      <c r="E2115" s="9"/>
      <c r="L2115" s="88" t="s">
        <v>2490</v>
      </c>
      <c r="M2115" s="88" t="s">
        <v>2365</v>
      </c>
      <c r="N2115" s="88" t="s">
        <v>583</v>
      </c>
      <c r="Z2115" s="88" t="s">
        <v>298</v>
      </c>
      <c r="AA2115" s="88" t="s">
        <v>298</v>
      </c>
      <c r="AW2115" s="88">
        <v>2875</v>
      </c>
      <c r="BR2115" s="166" t="s">
        <v>219</v>
      </c>
      <c r="BS2115" t="str">
        <f>_xlfn.IFNA(IF(VLOOKUP(Prehlad_ZoP[[#This Row],[Žiadosť o platbu]],Celkový_súbor!A:A,1,FALSE)=Prehlad_ZoP[[#This Row],[Žiadosť o platbu]],"áno"),"nie")</f>
        <v>nie</v>
      </c>
    </row>
    <row r="2116" spans="3:71" x14ac:dyDescent="0.25">
      <c r="C2116" s="88" t="s">
        <v>2363</v>
      </c>
      <c r="E2116" s="9"/>
      <c r="L2116" s="88" t="s">
        <v>2491</v>
      </c>
      <c r="M2116" s="88" t="s">
        <v>2365</v>
      </c>
      <c r="N2116" s="88" t="s">
        <v>583</v>
      </c>
      <c r="Z2116" s="88" t="s">
        <v>298</v>
      </c>
      <c r="AA2116" s="88" t="s">
        <v>298</v>
      </c>
      <c r="AW2116" s="88">
        <v>2500</v>
      </c>
      <c r="BR2116" s="166" t="s">
        <v>219</v>
      </c>
      <c r="BS2116" t="str">
        <f>_xlfn.IFNA(IF(VLOOKUP(Prehlad_ZoP[[#This Row],[Žiadosť o platbu]],Celkový_súbor!A:A,1,FALSE)=Prehlad_ZoP[[#This Row],[Žiadosť o platbu]],"áno"),"nie")</f>
        <v>nie</v>
      </c>
    </row>
    <row r="2117" spans="3:71" x14ac:dyDescent="0.25">
      <c r="C2117" s="88" t="s">
        <v>2363</v>
      </c>
      <c r="E2117" s="9"/>
      <c r="L2117" s="88" t="s">
        <v>2492</v>
      </c>
      <c r="M2117" s="88" t="s">
        <v>2365</v>
      </c>
      <c r="N2117" s="88" t="s">
        <v>583</v>
      </c>
      <c r="Z2117" s="88" t="s">
        <v>298</v>
      </c>
      <c r="AA2117" s="88" t="s">
        <v>298</v>
      </c>
      <c r="AW2117" s="88">
        <v>1312</v>
      </c>
      <c r="BR2117" s="166" t="s">
        <v>219</v>
      </c>
      <c r="BS2117" t="str">
        <f>_xlfn.IFNA(IF(VLOOKUP(Prehlad_ZoP[[#This Row],[Žiadosť o platbu]],Celkový_súbor!A:A,1,FALSE)=Prehlad_ZoP[[#This Row],[Žiadosť o platbu]],"áno"),"nie")</f>
        <v>nie</v>
      </c>
    </row>
    <row r="2118" spans="3:71" x14ac:dyDescent="0.25">
      <c r="C2118" s="88" t="s">
        <v>2363</v>
      </c>
      <c r="E2118" s="9"/>
      <c r="L2118" s="88" t="s">
        <v>2493</v>
      </c>
      <c r="M2118" s="88" t="s">
        <v>2365</v>
      </c>
      <c r="N2118" s="88" t="s">
        <v>583</v>
      </c>
      <c r="Z2118" s="88" t="s">
        <v>298</v>
      </c>
      <c r="AA2118" s="88" t="s">
        <v>298</v>
      </c>
      <c r="AW2118" s="88">
        <v>3933</v>
      </c>
      <c r="BR2118" s="166" t="s">
        <v>219</v>
      </c>
      <c r="BS2118" t="str">
        <f>_xlfn.IFNA(IF(VLOOKUP(Prehlad_ZoP[[#This Row],[Žiadosť o platbu]],Celkový_súbor!A:A,1,FALSE)=Prehlad_ZoP[[#This Row],[Žiadosť o platbu]],"áno"),"nie")</f>
        <v>nie</v>
      </c>
    </row>
    <row r="2119" spans="3:71" x14ac:dyDescent="0.25">
      <c r="C2119" s="88" t="s">
        <v>2363</v>
      </c>
      <c r="E2119" s="9"/>
      <c r="L2119" s="88" t="s">
        <v>2494</v>
      </c>
      <c r="M2119" s="88" t="s">
        <v>2365</v>
      </c>
      <c r="N2119" s="88" t="s">
        <v>583</v>
      </c>
      <c r="Z2119" s="88" t="s">
        <v>298</v>
      </c>
      <c r="AA2119" s="88" t="s">
        <v>298</v>
      </c>
      <c r="AW2119" s="88">
        <v>3420</v>
      </c>
      <c r="BR2119" s="166" t="s">
        <v>219</v>
      </c>
      <c r="BS2119" t="str">
        <f>_xlfn.IFNA(IF(VLOOKUP(Prehlad_ZoP[[#This Row],[Žiadosť o platbu]],Celkový_súbor!A:A,1,FALSE)=Prehlad_ZoP[[#This Row],[Žiadosť o platbu]],"áno"),"nie")</f>
        <v>nie</v>
      </c>
    </row>
    <row r="2120" spans="3:71" x14ac:dyDescent="0.25">
      <c r="C2120" s="88" t="s">
        <v>2363</v>
      </c>
      <c r="E2120" s="9"/>
      <c r="L2120" s="88" t="s">
        <v>2495</v>
      </c>
      <c r="M2120" s="88" t="s">
        <v>2365</v>
      </c>
      <c r="N2120" s="88" t="s">
        <v>583</v>
      </c>
      <c r="Z2120" s="88" t="s">
        <v>298</v>
      </c>
      <c r="AA2120" s="88" t="s">
        <v>298</v>
      </c>
      <c r="AW2120" s="88">
        <v>3496</v>
      </c>
      <c r="BR2120" s="166" t="s">
        <v>219</v>
      </c>
      <c r="BS2120" t="str">
        <f>_xlfn.IFNA(IF(VLOOKUP(Prehlad_ZoP[[#This Row],[Žiadosť o platbu]],Celkový_súbor!A:A,1,FALSE)=Prehlad_ZoP[[#This Row],[Žiadosť o platbu]],"áno"),"nie")</f>
        <v>nie</v>
      </c>
    </row>
    <row r="2121" spans="3:71" x14ac:dyDescent="0.25">
      <c r="C2121" s="88" t="s">
        <v>2363</v>
      </c>
      <c r="E2121" s="9"/>
      <c r="L2121" s="88" t="s">
        <v>2496</v>
      </c>
      <c r="M2121" s="88" t="s">
        <v>2365</v>
      </c>
      <c r="N2121" s="88" t="s">
        <v>583</v>
      </c>
      <c r="Z2121" s="88" t="s">
        <v>298</v>
      </c>
      <c r="AA2121" s="88" t="s">
        <v>298</v>
      </c>
      <c r="AW2121" s="88">
        <v>3420</v>
      </c>
      <c r="BR2121" s="166" t="s">
        <v>219</v>
      </c>
      <c r="BS2121" t="str">
        <f>_xlfn.IFNA(IF(VLOOKUP(Prehlad_ZoP[[#This Row],[Žiadosť o platbu]],Celkový_súbor!A:A,1,FALSE)=Prehlad_ZoP[[#This Row],[Žiadosť o platbu]],"áno"),"nie")</f>
        <v>nie</v>
      </c>
    </row>
    <row r="2122" spans="3:71" x14ac:dyDescent="0.25">
      <c r="C2122" s="88" t="s">
        <v>2363</v>
      </c>
      <c r="E2122" s="9"/>
      <c r="L2122" s="88" t="s">
        <v>2497</v>
      </c>
      <c r="M2122" s="88" t="s">
        <v>2365</v>
      </c>
      <c r="N2122" s="88" t="s">
        <v>583</v>
      </c>
      <c r="Z2122" s="88" t="s">
        <v>298</v>
      </c>
      <c r="AA2122" s="88" t="s">
        <v>298</v>
      </c>
      <c r="AW2122" s="88">
        <v>3040</v>
      </c>
      <c r="BR2122" s="166" t="s">
        <v>219</v>
      </c>
      <c r="BS2122" t="str">
        <f>_xlfn.IFNA(IF(VLOOKUP(Prehlad_ZoP[[#This Row],[Žiadosť o platbu]],Celkový_súbor!A:A,1,FALSE)=Prehlad_ZoP[[#This Row],[Žiadosť o platbu]],"áno"),"nie")</f>
        <v>nie</v>
      </c>
    </row>
    <row r="2123" spans="3:71" x14ac:dyDescent="0.25">
      <c r="C2123" s="88" t="s">
        <v>2363</v>
      </c>
      <c r="E2123" s="9"/>
      <c r="L2123" s="88" t="s">
        <v>2498</v>
      </c>
      <c r="M2123" s="88" t="s">
        <v>2365</v>
      </c>
      <c r="N2123" s="88" t="s">
        <v>583</v>
      </c>
      <c r="Z2123" s="88" t="s">
        <v>298</v>
      </c>
      <c r="AA2123" s="88" t="s">
        <v>298</v>
      </c>
      <c r="AW2123" s="88">
        <v>1725</v>
      </c>
      <c r="BR2123" s="166" t="s">
        <v>219</v>
      </c>
      <c r="BS2123" t="str">
        <f>_xlfn.IFNA(IF(VLOOKUP(Prehlad_ZoP[[#This Row],[Žiadosť o platbu]],Celkový_súbor!A:A,1,FALSE)=Prehlad_ZoP[[#This Row],[Žiadosť o platbu]],"áno"),"nie")</f>
        <v>nie</v>
      </c>
    </row>
    <row r="2124" spans="3:71" x14ac:dyDescent="0.25">
      <c r="C2124" s="88" t="s">
        <v>2363</v>
      </c>
      <c r="E2124" s="9"/>
      <c r="L2124" s="88" t="s">
        <v>2499</v>
      </c>
      <c r="M2124" s="88" t="s">
        <v>2365</v>
      </c>
      <c r="N2124" s="88" t="s">
        <v>583</v>
      </c>
      <c r="Z2124" s="88" t="s">
        <v>298</v>
      </c>
      <c r="AA2124" s="88" t="s">
        <v>298</v>
      </c>
      <c r="AW2124" s="88">
        <v>3040</v>
      </c>
      <c r="BR2124" s="166" t="s">
        <v>219</v>
      </c>
      <c r="BS2124" t="str">
        <f>_xlfn.IFNA(IF(VLOOKUP(Prehlad_ZoP[[#This Row],[Žiadosť o platbu]],Celkový_súbor!A:A,1,FALSE)=Prehlad_ZoP[[#This Row],[Žiadosť o platbu]],"áno"),"nie")</f>
        <v>nie</v>
      </c>
    </row>
    <row r="2125" spans="3:71" x14ac:dyDescent="0.25">
      <c r="C2125" s="88" t="s">
        <v>2363</v>
      </c>
      <c r="E2125" s="9"/>
      <c r="L2125" s="88" t="s">
        <v>2500</v>
      </c>
      <c r="M2125" s="88" t="s">
        <v>2365</v>
      </c>
      <c r="N2125" s="88" t="s">
        <v>583</v>
      </c>
      <c r="Z2125" s="88" t="s">
        <v>298</v>
      </c>
      <c r="AA2125" s="88" t="s">
        <v>298</v>
      </c>
      <c r="AW2125" s="88">
        <v>2297</v>
      </c>
      <c r="BR2125" s="166" t="s">
        <v>219</v>
      </c>
      <c r="BS2125" t="str">
        <f>_xlfn.IFNA(IF(VLOOKUP(Prehlad_ZoP[[#This Row],[Žiadosť o platbu]],Celkový_súbor!A:A,1,FALSE)=Prehlad_ZoP[[#This Row],[Žiadosť o platbu]],"áno"),"nie")</f>
        <v>nie</v>
      </c>
    </row>
    <row r="2126" spans="3:71" x14ac:dyDescent="0.25">
      <c r="C2126" s="88" t="s">
        <v>2363</v>
      </c>
      <c r="E2126" s="9"/>
      <c r="L2126" s="88" t="s">
        <v>2501</v>
      </c>
      <c r="M2126" s="88" t="s">
        <v>2365</v>
      </c>
      <c r="N2126" s="88" t="s">
        <v>583</v>
      </c>
      <c r="Z2126" s="88" t="s">
        <v>298</v>
      </c>
      <c r="AA2126" s="88" t="s">
        <v>298</v>
      </c>
      <c r="AW2126" s="88">
        <v>3040</v>
      </c>
      <c r="BR2126" s="166" t="s">
        <v>219</v>
      </c>
      <c r="BS2126" t="str">
        <f>_xlfn.IFNA(IF(VLOOKUP(Prehlad_ZoP[[#This Row],[Žiadosť o platbu]],Celkový_súbor!A:A,1,FALSE)=Prehlad_ZoP[[#This Row],[Žiadosť o platbu]],"áno"),"nie")</f>
        <v>nie</v>
      </c>
    </row>
    <row r="2127" spans="3:71" x14ac:dyDescent="0.25">
      <c r="C2127" s="88" t="s">
        <v>2363</v>
      </c>
      <c r="E2127" s="9"/>
      <c r="L2127" s="88" t="s">
        <v>2502</v>
      </c>
      <c r="M2127" s="88" t="s">
        <v>2365</v>
      </c>
      <c r="N2127" s="88" t="s">
        <v>583</v>
      </c>
      <c r="Z2127" s="88" t="s">
        <v>298</v>
      </c>
      <c r="AA2127" s="88" t="s">
        <v>298</v>
      </c>
      <c r="AW2127" s="88">
        <v>4370</v>
      </c>
      <c r="BR2127" s="166" t="s">
        <v>219</v>
      </c>
      <c r="BS2127" t="str">
        <f>_xlfn.IFNA(IF(VLOOKUP(Prehlad_ZoP[[#This Row],[Žiadosť o platbu]],Celkový_súbor!A:A,1,FALSE)=Prehlad_ZoP[[#This Row],[Žiadosť o platbu]],"áno"),"nie")</f>
        <v>nie</v>
      </c>
    </row>
    <row r="2128" spans="3:71" x14ac:dyDescent="0.25">
      <c r="C2128" s="88" t="s">
        <v>2363</v>
      </c>
      <c r="E2128" s="9"/>
      <c r="L2128" s="88" t="s">
        <v>2503</v>
      </c>
      <c r="M2128" s="88" t="s">
        <v>2365</v>
      </c>
      <c r="N2128" s="88" t="s">
        <v>583</v>
      </c>
      <c r="Z2128" s="88" t="s">
        <v>298</v>
      </c>
      <c r="AA2128" s="88" t="s">
        <v>298</v>
      </c>
      <c r="AW2128" s="88">
        <v>3500</v>
      </c>
      <c r="BR2128" s="166" t="s">
        <v>219</v>
      </c>
      <c r="BS2128" t="str">
        <f>_xlfn.IFNA(IF(VLOOKUP(Prehlad_ZoP[[#This Row],[Žiadosť o platbu]],Celkový_súbor!A:A,1,FALSE)=Prehlad_ZoP[[#This Row],[Žiadosť o platbu]],"áno"),"nie")</f>
        <v>nie</v>
      </c>
    </row>
    <row r="2129" spans="3:71" x14ac:dyDescent="0.25">
      <c r="C2129" s="88" t="s">
        <v>2363</v>
      </c>
      <c r="E2129" s="9"/>
      <c r="L2129" s="88" t="s">
        <v>2504</v>
      </c>
      <c r="M2129" s="88" t="s">
        <v>2505</v>
      </c>
      <c r="N2129" s="88" t="s">
        <v>633</v>
      </c>
      <c r="Z2129" s="88" t="s">
        <v>298</v>
      </c>
      <c r="AA2129" s="88" t="s">
        <v>298</v>
      </c>
      <c r="AW2129" s="88">
        <v>47614.06</v>
      </c>
      <c r="BR2129" s="166" t="s">
        <v>219</v>
      </c>
      <c r="BS2129" t="str">
        <f>_xlfn.IFNA(IF(VLOOKUP(Prehlad_ZoP[[#This Row],[Žiadosť o platbu]],Celkový_súbor!A:A,1,FALSE)=Prehlad_ZoP[[#This Row],[Žiadosť o platbu]],"áno"),"nie")</f>
        <v>nie</v>
      </c>
    </row>
    <row r="2130" spans="3:71" x14ac:dyDescent="0.25">
      <c r="C2130" s="88" t="s">
        <v>2363</v>
      </c>
      <c r="E2130" s="9"/>
      <c r="L2130" s="88" t="s">
        <v>2506</v>
      </c>
      <c r="M2130" s="88" t="s">
        <v>2505</v>
      </c>
      <c r="N2130" s="88" t="s">
        <v>633</v>
      </c>
      <c r="Z2130" s="88" t="s">
        <v>298</v>
      </c>
      <c r="AA2130" s="88" t="s">
        <v>298</v>
      </c>
      <c r="AW2130" s="88">
        <v>4620.9799999999996</v>
      </c>
      <c r="BR2130" s="166" t="s">
        <v>219</v>
      </c>
      <c r="BS2130" t="str">
        <f>_xlfn.IFNA(IF(VLOOKUP(Prehlad_ZoP[[#This Row],[Žiadosť o platbu]],Celkový_súbor!A:A,1,FALSE)=Prehlad_ZoP[[#This Row],[Žiadosť o platbu]],"áno"),"nie")</f>
        <v>nie</v>
      </c>
    </row>
    <row r="2131" spans="3:71" x14ac:dyDescent="0.25">
      <c r="C2131" s="88" t="s">
        <v>2507</v>
      </c>
      <c r="E2131" s="9"/>
      <c r="L2131" s="88" t="s">
        <v>2508</v>
      </c>
      <c r="M2131" s="88" t="s">
        <v>2509</v>
      </c>
      <c r="N2131" s="88" t="s">
        <v>583</v>
      </c>
      <c r="Z2131" s="88" t="s">
        <v>298</v>
      </c>
      <c r="AA2131" s="88" t="s">
        <v>298</v>
      </c>
      <c r="AW2131" s="88">
        <v>3800</v>
      </c>
      <c r="BR2131" s="166" t="s">
        <v>219</v>
      </c>
      <c r="BS2131" t="str">
        <f>_xlfn.IFNA(IF(VLOOKUP(Prehlad_ZoP[[#This Row],[Žiadosť o platbu]],Celkový_súbor!A:A,1,FALSE)=Prehlad_ZoP[[#This Row],[Žiadosť o platbu]],"áno"),"nie")</f>
        <v>nie</v>
      </c>
    </row>
    <row r="2132" spans="3:71" x14ac:dyDescent="0.25">
      <c r="C2132" s="88" t="s">
        <v>2507</v>
      </c>
      <c r="E2132" s="9"/>
      <c r="L2132" s="88" t="s">
        <v>2510</v>
      </c>
      <c r="M2132" s="88" t="s">
        <v>2509</v>
      </c>
      <c r="N2132" s="88" t="s">
        <v>583</v>
      </c>
      <c r="Z2132" s="88" t="s">
        <v>298</v>
      </c>
      <c r="AA2132" s="88" t="s">
        <v>298</v>
      </c>
      <c r="AW2132" s="88">
        <v>1866</v>
      </c>
      <c r="BR2132" s="166" t="s">
        <v>219</v>
      </c>
      <c r="BS2132" t="str">
        <f>_xlfn.IFNA(IF(VLOOKUP(Prehlad_ZoP[[#This Row],[Žiadosť o platbu]],Celkový_súbor!A:A,1,FALSE)=Prehlad_ZoP[[#This Row],[Žiadosť o platbu]],"áno"),"nie")</f>
        <v>nie</v>
      </c>
    </row>
    <row r="2133" spans="3:71" x14ac:dyDescent="0.25">
      <c r="C2133" s="88" t="s">
        <v>2507</v>
      </c>
      <c r="E2133" s="9"/>
      <c r="L2133" s="88" t="s">
        <v>2511</v>
      </c>
      <c r="M2133" s="88" t="s">
        <v>2509</v>
      </c>
      <c r="N2133" s="88" t="s">
        <v>583</v>
      </c>
      <c r="Z2133" s="88" t="s">
        <v>298</v>
      </c>
      <c r="AA2133" s="88" t="s">
        <v>298</v>
      </c>
      <c r="AW2133" s="88">
        <v>2145</v>
      </c>
      <c r="BR2133" s="166" t="s">
        <v>219</v>
      </c>
      <c r="BS2133" t="str">
        <f>_xlfn.IFNA(IF(VLOOKUP(Prehlad_ZoP[[#This Row],[Žiadosť o platbu]],Celkový_súbor!A:A,1,FALSE)=Prehlad_ZoP[[#This Row],[Žiadosť o platbu]],"áno"),"nie")</f>
        <v>nie</v>
      </c>
    </row>
    <row r="2134" spans="3:71" x14ac:dyDescent="0.25">
      <c r="C2134" s="88" t="s">
        <v>2507</v>
      </c>
      <c r="E2134" s="9"/>
      <c r="L2134" s="88" t="s">
        <v>2512</v>
      </c>
      <c r="M2134" s="88" t="s">
        <v>2509</v>
      </c>
      <c r="N2134" s="88" t="s">
        <v>583</v>
      </c>
      <c r="Z2134" s="88" t="s">
        <v>298</v>
      </c>
      <c r="AA2134" s="88" t="s">
        <v>298</v>
      </c>
      <c r="AW2134" s="88">
        <v>2622</v>
      </c>
      <c r="BR2134" s="166" t="s">
        <v>219</v>
      </c>
      <c r="BS2134" t="str">
        <f>_xlfn.IFNA(IF(VLOOKUP(Prehlad_ZoP[[#This Row],[Žiadosť o platbu]],Celkový_súbor!A:A,1,FALSE)=Prehlad_ZoP[[#This Row],[Žiadosť o platbu]],"áno"),"nie")</f>
        <v>nie</v>
      </c>
    </row>
    <row r="2135" spans="3:71" x14ac:dyDescent="0.25">
      <c r="C2135" s="88" t="s">
        <v>2507</v>
      </c>
      <c r="E2135" s="9"/>
      <c r="L2135" s="88" t="s">
        <v>2513</v>
      </c>
      <c r="M2135" s="88" t="s">
        <v>2509</v>
      </c>
      <c r="N2135" s="88" t="s">
        <v>583</v>
      </c>
      <c r="Z2135" s="88" t="s">
        <v>298</v>
      </c>
      <c r="AA2135" s="88" t="s">
        <v>298</v>
      </c>
      <c r="AW2135" s="88">
        <v>3000</v>
      </c>
      <c r="BR2135" s="166" t="s">
        <v>219</v>
      </c>
      <c r="BS2135" t="str">
        <f>_xlfn.IFNA(IF(VLOOKUP(Prehlad_ZoP[[#This Row],[Žiadosť o platbu]],Celkový_súbor!A:A,1,FALSE)=Prehlad_ZoP[[#This Row],[Žiadosť o platbu]],"áno"),"nie")</f>
        <v>nie</v>
      </c>
    </row>
    <row r="2136" spans="3:71" x14ac:dyDescent="0.25">
      <c r="C2136" s="88" t="s">
        <v>2507</v>
      </c>
      <c r="E2136" s="9"/>
      <c r="L2136" s="88" t="s">
        <v>2514</v>
      </c>
      <c r="M2136" s="88" t="s">
        <v>2509</v>
      </c>
      <c r="N2136" s="88" t="s">
        <v>583</v>
      </c>
      <c r="Z2136" s="88" t="s">
        <v>298</v>
      </c>
      <c r="AA2136" s="88" t="s">
        <v>298</v>
      </c>
      <c r="AW2136" s="88">
        <v>4370</v>
      </c>
      <c r="BR2136" s="166" t="s">
        <v>219</v>
      </c>
      <c r="BS2136" t="str">
        <f>_xlfn.IFNA(IF(VLOOKUP(Prehlad_ZoP[[#This Row],[Žiadosť o platbu]],Celkový_súbor!A:A,1,FALSE)=Prehlad_ZoP[[#This Row],[Žiadosť o platbu]],"áno"),"nie")</f>
        <v>nie</v>
      </c>
    </row>
    <row r="2137" spans="3:71" x14ac:dyDescent="0.25">
      <c r="C2137" s="88" t="s">
        <v>2507</v>
      </c>
      <c r="E2137" s="9"/>
      <c r="L2137" s="88" t="s">
        <v>2515</v>
      </c>
      <c r="M2137" s="88" t="s">
        <v>2509</v>
      </c>
      <c r="N2137" s="88" t="s">
        <v>583</v>
      </c>
      <c r="Z2137" s="88" t="s">
        <v>298</v>
      </c>
      <c r="AA2137" s="88" t="s">
        <v>298</v>
      </c>
      <c r="AW2137" s="88">
        <v>1500</v>
      </c>
      <c r="BR2137" s="166" t="s">
        <v>219</v>
      </c>
      <c r="BS2137" t="str">
        <f>_xlfn.IFNA(IF(VLOOKUP(Prehlad_ZoP[[#This Row],[Žiadosť o platbu]],Celkový_súbor!A:A,1,FALSE)=Prehlad_ZoP[[#This Row],[Žiadosť o platbu]],"áno"),"nie")</f>
        <v>nie</v>
      </c>
    </row>
    <row r="2138" spans="3:71" x14ac:dyDescent="0.25">
      <c r="C2138" s="88" t="s">
        <v>2507</v>
      </c>
      <c r="E2138" s="9"/>
      <c r="L2138" s="88" t="s">
        <v>2516</v>
      </c>
      <c r="M2138" s="88" t="s">
        <v>2509</v>
      </c>
      <c r="N2138" s="88" t="s">
        <v>583</v>
      </c>
      <c r="Z2138" s="88" t="s">
        <v>298</v>
      </c>
      <c r="AA2138" s="88" t="s">
        <v>298</v>
      </c>
      <c r="AW2138" s="88">
        <v>1500</v>
      </c>
      <c r="BR2138" s="166" t="s">
        <v>219</v>
      </c>
      <c r="BS2138" t="str">
        <f>_xlfn.IFNA(IF(VLOOKUP(Prehlad_ZoP[[#This Row],[Žiadosť o platbu]],Celkový_súbor!A:A,1,FALSE)=Prehlad_ZoP[[#This Row],[Žiadosť o platbu]],"áno"),"nie")</f>
        <v>nie</v>
      </c>
    </row>
    <row r="2139" spans="3:71" x14ac:dyDescent="0.25">
      <c r="C2139" s="88" t="s">
        <v>2507</v>
      </c>
      <c r="E2139" s="9"/>
      <c r="L2139" s="88" t="s">
        <v>2517</v>
      </c>
      <c r="M2139" s="88" t="s">
        <v>2509</v>
      </c>
      <c r="N2139" s="88" t="s">
        <v>583</v>
      </c>
      <c r="Z2139" s="88" t="s">
        <v>298</v>
      </c>
      <c r="AA2139" s="88" t="s">
        <v>298</v>
      </c>
      <c r="AW2139" s="88">
        <v>2870</v>
      </c>
      <c r="BR2139" s="166" t="s">
        <v>219</v>
      </c>
      <c r="BS2139" t="str">
        <f>_xlfn.IFNA(IF(VLOOKUP(Prehlad_ZoP[[#This Row],[Žiadosť o platbu]],Celkový_súbor!A:A,1,FALSE)=Prehlad_ZoP[[#This Row],[Žiadosť o platbu]],"áno"),"nie")</f>
        <v>nie</v>
      </c>
    </row>
    <row r="2140" spans="3:71" x14ac:dyDescent="0.25">
      <c r="C2140" s="88" t="s">
        <v>2507</v>
      </c>
      <c r="E2140" s="9"/>
      <c r="L2140" s="88" t="s">
        <v>2518</v>
      </c>
      <c r="M2140" s="88" t="s">
        <v>2509</v>
      </c>
      <c r="N2140" s="88" t="s">
        <v>583</v>
      </c>
      <c r="Z2140" s="88" t="s">
        <v>298</v>
      </c>
      <c r="AA2140" s="88" t="s">
        <v>298</v>
      </c>
      <c r="AW2140" s="88">
        <v>2000</v>
      </c>
      <c r="BR2140" s="166" t="s">
        <v>219</v>
      </c>
      <c r="BS2140" t="str">
        <f>_xlfn.IFNA(IF(VLOOKUP(Prehlad_ZoP[[#This Row],[Žiadosť o platbu]],Celkový_súbor!A:A,1,FALSE)=Prehlad_ZoP[[#This Row],[Žiadosť o platbu]],"áno"),"nie")</f>
        <v>nie</v>
      </c>
    </row>
    <row r="2141" spans="3:71" x14ac:dyDescent="0.25">
      <c r="C2141" s="88" t="s">
        <v>2507</v>
      </c>
      <c r="E2141" s="9"/>
      <c r="L2141" s="88" t="s">
        <v>2519</v>
      </c>
      <c r="M2141" s="88" t="s">
        <v>2509</v>
      </c>
      <c r="N2141" s="88" t="s">
        <v>583</v>
      </c>
      <c r="Z2141" s="88" t="s">
        <v>298</v>
      </c>
      <c r="AA2141" s="88" t="s">
        <v>298</v>
      </c>
      <c r="AW2141" s="88">
        <v>3420</v>
      </c>
      <c r="BR2141" s="166" t="s">
        <v>219</v>
      </c>
      <c r="BS2141" t="str">
        <f>_xlfn.IFNA(IF(VLOOKUP(Prehlad_ZoP[[#This Row],[Žiadosť o platbu]],Celkový_súbor!A:A,1,FALSE)=Prehlad_ZoP[[#This Row],[Žiadosť o platbu]],"áno"),"nie")</f>
        <v>nie</v>
      </c>
    </row>
    <row r="2142" spans="3:71" x14ac:dyDescent="0.25">
      <c r="C2142" s="88" t="s">
        <v>2507</v>
      </c>
      <c r="E2142" s="9"/>
      <c r="L2142" s="88" t="s">
        <v>2520</v>
      </c>
      <c r="M2142" s="88" t="s">
        <v>2509</v>
      </c>
      <c r="N2142" s="88" t="s">
        <v>583</v>
      </c>
      <c r="Z2142" s="88" t="s">
        <v>298</v>
      </c>
      <c r="AA2142" s="88" t="s">
        <v>298</v>
      </c>
      <c r="AW2142" s="88">
        <v>1500</v>
      </c>
      <c r="BR2142" s="166" t="s">
        <v>219</v>
      </c>
      <c r="BS2142" t="str">
        <f>_xlfn.IFNA(IF(VLOOKUP(Prehlad_ZoP[[#This Row],[Žiadosť o platbu]],Celkový_súbor!A:A,1,FALSE)=Prehlad_ZoP[[#This Row],[Žiadosť o platbu]],"áno"),"nie")</f>
        <v>nie</v>
      </c>
    </row>
    <row r="2143" spans="3:71" x14ac:dyDescent="0.25">
      <c r="C2143" s="88" t="s">
        <v>2507</v>
      </c>
      <c r="E2143" s="9"/>
      <c r="L2143" s="88" t="s">
        <v>2521</v>
      </c>
      <c r="M2143" s="88" t="s">
        <v>2509</v>
      </c>
      <c r="N2143" s="88" t="s">
        <v>583</v>
      </c>
      <c r="Z2143" s="88" t="s">
        <v>298</v>
      </c>
      <c r="AA2143" s="88" t="s">
        <v>298</v>
      </c>
      <c r="AW2143" s="88">
        <v>1500</v>
      </c>
      <c r="BR2143" s="166" t="s">
        <v>219</v>
      </c>
      <c r="BS2143" t="str">
        <f>_xlfn.IFNA(IF(VLOOKUP(Prehlad_ZoP[[#This Row],[Žiadosť o platbu]],Celkový_súbor!A:A,1,FALSE)=Prehlad_ZoP[[#This Row],[Žiadosť o platbu]],"áno"),"nie")</f>
        <v>nie</v>
      </c>
    </row>
    <row r="2144" spans="3:71" x14ac:dyDescent="0.25">
      <c r="C2144" s="88" t="s">
        <v>2507</v>
      </c>
      <c r="E2144" s="9"/>
      <c r="L2144" s="88" t="s">
        <v>2522</v>
      </c>
      <c r="M2144" s="88" t="s">
        <v>2509</v>
      </c>
      <c r="N2144" s="88" t="s">
        <v>583</v>
      </c>
      <c r="Z2144" s="88" t="s">
        <v>298</v>
      </c>
      <c r="AA2144" s="88" t="s">
        <v>298</v>
      </c>
      <c r="AW2144" s="88">
        <v>1867</v>
      </c>
      <c r="BR2144" s="166" t="s">
        <v>219</v>
      </c>
      <c r="BS2144" t="str">
        <f>_xlfn.IFNA(IF(VLOOKUP(Prehlad_ZoP[[#This Row],[Žiadosť o platbu]],Celkový_súbor!A:A,1,FALSE)=Prehlad_ZoP[[#This Row],[Žiadosť o platbu]],"áno"),"nie")</f>
        <v>nie</v>
      </c>
    </row>
    <row r="2145" spans="3:71" x14ac:dyDescent="0.25">
      <c r="C2145" s="88" t="s">
        <v>2507</v>
      </c>
      <c r="E2145" s="9"/>
      <c r="L2145" s="88" t="s">
        <v>2523</v>
      </c>
      <c r="M2145" s="88" t="s">
        <v>2509</v>
      </c>
      <c r="N2145" s="88" t="s">
        <v>583</v>
      </c>
      <c r="Z2145" s="88" t="s">
        <v>298</v>
      </c>
      <c r="AA2145" s="88" t="s">
        <v>298</v>
      </c>
      <c r="AW2145" s="88">
        <v>1866</v>
      </c>
      <c r="BR2145" s="166" t="s">
        <v>219</v>
      </c>
      <c r="BS2145" t="str">
        <f>_xlfn.IFNA(IF(VLOOKUP(Prehlad_ZoP[[#This Row],[Žiadosť o platbu]],Celkový_súbor!A:A,1,FALSE)=Prehlad_ZoP[[#This Row],[Žiadosť o platbu]],"áno"),"nie")</f>
        <v>nie</v>
      </c>
    </row>
    <row r="2146" spans="3:71" x14ac:dyDescent="0.25">
      <c r="C2146" s="88" t="s">
        <v>2507</v>
      </c>
      <c r="E2146" s="9"/>
      <c r="L2146" s="88" t="s">
        <v>2524</v>
      </c>
      <c r="M2146" s="88" t="s">
        <v>2509</v>
      </c>
      <c r="N2146" s="88" t="s">
        <v>583</v>
      </c>
      <c r="Z2146" s="88" t="s">
        <v>298</v>
      </c>
      <c r="AA2146" s="88" t="s">
        <v>298</v>
      </c>
      <c r="AW2146" s="88">
        <v>2000</v>
      </c>
      <c r="BR2146" s="166" t="s">
        <v>219</v>
      </c>
      <c r="BS2146" t="str">
        <f>_xlfn.IFNA(IF(VLOOKUP(Prehlad_ZoP[[#This Row],[Žiadosť o platbu]],Celkový_súbor!A:A,1,FALSE)=Prehlad_ZoP[[#This Row],[Žiadosť o platbu]],"áno"),"nie")</f>
        <v>nie</v>
      </c>
    </row>
    <row r="2147" spans="3:71" x14ac:dyDescent="0.25">
      <c r="C2147" s="88" t="s">
        <v>2507</v>
      </c>
      <c r="E2147" s="9"/>
      <c r="L2147" s="88" t="s">
        <v>2525</v>
      </c>
      <c r="M2147" s="88" t="s">
        <v>2509</v>
      </c>
      <c r="N2147" s="88" t="s">
        <v>583</v>
      </c>
      <c r="Z2147" s="88" t="s">
        <v>298</v>
      </c>
      <c r="AA2147" s="88" t="s">
        <v>298</v>
      </c>
      <c r="AW2147" s="88">
        <v>1500</v>
      </c>
      <c r="BR2147" s="166" t="s">
        <v>219</v>
      </c>
      <c r="BS2147" t="str">
        <f>_xlfn.IFNA(IF(VLOOKUP(Prehlad_ZoP[[#This Row],[Žiadosť o platbu]],Celkový_súbor!A:A,1,FALSE)=Prehlad_ZoP[[#This Row],[Žiadosť o platbu]],"áno"),"nie")</f>
        <v>nie</v>
      </c>
    </row>
    <row r="2148" spans="3:71" x14ac:dyDescent="0.25">
      <c r="C2148" s="88" t="s">
        <v>2507</v>
      </c>
      <c r="E2148" s="9"/>
      <c r="L2148" s="88" t="s">
        <v>2526</v>
      </c>
      <c r="M2148" s="88" t="s">
        <v>2509</v>
      </c>
      <c r="N2148" s="88" t="s">
        <v>583</v>
      </c>
      <c r="Z2148" s="88" t="s">
        <v>298</v>
      </c>
      <c r="AA2148" s="88" t="s">
        <v>298</v>
      </c>
      <c r="AW2148" s="88">
        <v>3500</v>
      </c>
      <c r="BR2148" s="166" t="s">
        <v>219</v>
      </c>
      <c r="BS2148" t="str">
        <f>_xlfn.IFNA(IF(VLOOKUP(Prehlad_ZoP[[#This Row],[Žiadosť o platbu]],Celkový_súbor!A:A,1,FALSE)=Prehlad_ZoP[[#This Row],[Žiadosť o platbu]],"áno"),"nie")</f>
        <v>nie</v>
      </c>
    </row>
    <row r="2149" spans="3:71" x14ac:dyDescent="0.25">
      <c r="C2149" s="88" t="s">
        <v>2507</v>
      </c>
      <c r="E2149" s="9"/>
      <c r="L2149" s="88" t="s">
        <v>2527</v>
      </c>
      <c r="M2149" s="88" t="s">
        <v>2509</v>
      </c>
      <c r="N2149" s="88" t="s">
        <v>583</v>
      </c>
      <c r="Z2149" s="88" t="s">
        <v>298</v>
      </c>
      <c r="AA2149" s="88" t="s">
        <v>298</v>
      </c>
      <c r="AW2149" s="88">
        <v>1500</v>
      </c>
      <c r="BR2149" s="166" t="s">
        <v>219</v>
      </c>
      <c r="BS2149" t="str">
        <f>_xlfn.IFNA(IF(VLOOKUP(Prehlad_ZoP[[#This Row],[Žiadosť o platbu]],Celkový_súbor!A:A,1,FALSE)=Prehlad_ZoP[[#This Row],[Žiadosť o platbu]],"áno"),"nie")</f>
        <v>nie</v>
      </c>
    </row>
    <row r="2150" spans="3:71" x14ac:dyDescent="0.25">
      <c r="C2150" s="88" t="s">
        <v>2507</v>
      </c>
      <c r="E2150" s="9"/>
      <c r="L2150" s="88" t="s">
        <v>2528</v>
      </c>
      <c r="M2150" s="88" t="s">
        <v>2509</v>
      </c>
      <c r="N2150" s="88" t="s">
        <v>583</v>
      </c>
      <c r="Z2150" s="88" t="s">
        <v>298</v>
      </c>
      <c r="AA2150" s="88" t="s">
        <v>298</v>
      </c>
      <c r="AW2150" s="88">
        <v>1500</v>
      </c>
      <c r="BR2150" s="166" t="s">
        <v>219</v>
      </c>
      <c r="BS2150" t="str">
        <f>_xlfn.IFNA(IF(VLOOKUP(Prehlad_ZoP[[#This Row],[Žiadosť o platbu]],Celkový_súbor!A:A,1,FALSE)=Prehlad_ZoP[[#This Row],[Žiadosť o platbu]],"áno"),"nie")</f>
        <v>nie</v>
      </c>
    </row>
    <row r="2151" spans="3:71" x14ac:dyDescent="0.25">
      <c r="C2151" s="88" t="s">
        <v>2507</v>
      </c>
      <c r="E2151" s="9"/>
      <c r="L2151" s="88" t="s">
        <v>2529</v>
      </c>
      <c r="M2151" s="88" t="s">
        <v>2509</v>
      </c>
      <c r="N2151" s="88" t="s">
        <v>583</v>
      </c>
      <c r="Z2151" s="88" t="s">
        <v>298</v>
      </c>
      <c r="AA2151" s="88" t="s">
        <v>298</v>
      </c>
      <c r="AW2151" s="88">
        <v>3933</v>
      </c>
      <c r="BR2151" s="166" t="s">
        <v>219</v>
      </c>
      <c r="BS2151" t="str">
        <f>_xlfn.IFNA(IF(VLOOKUP(Prehlad_ZoP[[#This Row],[Žiadosť o platbu]],Celkový_súbor!A:A,1,FALSE)=Prehlad_ZoP[[#This Row],[Žiadosť o platbu]],"áno"),"nie")</f>
        <v>nie</v>
      </c>
    </row>
    <row r="2152" spans="3:71" x14ac:dyDescent="0.25">
      <c r="C2152" s="88" t="s">
        <v>2507</v>
      </c>
      <c r="E2152" s="9"/>
      <c r="L2152" s="88" t="s">
        <v>2530</v>
      </c>
      <c r="M2152" s="88" t="s">
        <v>2509</v>
      </c>
      <c r="N2152" s="88" t="s">
        <v>583</v>
      </c>
      <c r="Z2152" s="88" t="s">
        <v>298</v>
      </c>
      <c r="AA2152" s="88" t="s">
        <v>298</v>
      </c>
      <c r="AW2152" s="88">
        <v>2622</v>
      </c>
      <c r="BR2152" s="166" t="s">
        <v>219</v>
      </c>
      <c r="BS2152" t="str">
        <f>_xlfn.IFNA(IF(VLOOKUP(Prehlad_ZoP[[#This Row],[Žiadosť o platbu]],Celkový_súbor!A:A,1,FALSE)=Prehlad_ZoP[[#This Row],[Žiadosť o platbu]],"áno"),"nie")</f>
        <v>nie</v>
      </c>
    </row>
    <row r="2153" spans="3:71" x14ac:dyDescent="0.25">
      <c r="C2153" s="88" t="s">
        <v>2507</v>
      </c>
      <c r="E2153" s="9"/>
      <c r="L2153" s="88" t="s">
        <v>2531</v>
      </c>
      <c r="M2153" s="88" t="s">
        <v>2509</v>
      </c>
      <c r="N2153" s="88" t="s">
        <v>583</v>
      </c>
      <c r="Z2153" s="88" t="s">
        <v>298</v>
      </c>
      <c r="AA2153" s="88" t="s">
        <v>298</v>
      </c>
      <c r="AW2153" s="88">
        <v>2622</v>
      </c>
      <c r="BR2153" s="166" t="s">
        <v>219</v>
      </c>
      <c r="BS2153" t="str">
        <f>_xlfn.IFNA(IF(VLOOKUP(Prehlad_ZoP[[#This Row],[Žiadosť o platbu]],Celkový_súbor!A:A,1,FALSE)=Prehlad_ZoP[[#This Row],[Žiadosť o platbu]],"áno"),"nie")</f>
        <v>nie</v>
      </c>
    </row>
    <row r="2154" spans="3:71" x14ac:dyDescent="0.25">
      <c r="C2154" s="88" t="s">
        <v>2507</v>
      </c>
      <c r="E2154" s="9"/>
      <c r="L2154" s="88" t="s">
        <v>2532</v>
      </c>
      <c r="M2154" s="88" t="s">
        <v>2509</v>
      </c>
      <c r="N2154" s="88" t="s">
        <v>583</v>
      </c>
      <c r="Z2154" s="88" t="s">
        <v>298</v>
      </c>
      <c r="AA2154" s="88" t="s">
        <v>298</v>
      </c>
      <c r="AW2154" s="88">
        <v>2622</v>
      </c>
      <c r="BR2154" s="166" t="s">
        <v>219</v>
      </c>
      <c r="BS2154" t="str">
        <f>_xlfn.IFNA(IF(VLOOKUP(Prehlad_ZoP[[#This Row],[Žiadosť o platbu]],Celkový_súbor!A:A,1,FALSE)=Prehlad_ZoP[[#This Row],[Žiadosť o platbu]],"áno"),"nie")</f>
        <v>nie</v>
      </c>
    </row>
    <row r="2155" spans="3:71" x14ac:dyDescent="0.25">
      <c r="C2155" s="88" t="s">
        <v>2507</v>
      </c>
      <c r="E2155" s="9"/>
      <c r="L2155" s="88" t="s">
        <v>2533</v>
      </c>
      <c r="M2155" s="88" t="s">
        <v>2509</v>
      </c>
      <c r="N2155" s="88" t="s">
        <v>583</v>
      </c>
      <c r="Z2155" s="88" t="s">
        <v>298</v>
      </c>
      <c r="AA2155" s="88" t="s">
        <v>298</v>
      </c>
      <c r="AW2155" s="88">
        <v>1150</v>
      </c>
      <c r="BR2155" s="166" t="s">
        <v>219</v>
      </c>
      <c r="BS2155" t="str">
        <f>_xlfn.IFNA(IF(VLOOKUP(Prehlad_ZoP[[#This Row],[Žiadosť o platbu]],Celkový_súbor!A:A,1,FALSE)=Prehlad_ZoP[[#This Row],[Žiadosť o platbu]],"áno"),"nie")</f>
        <v>nie</v>
      </c>
    </row>
    <row r="2156" spans="3:71" x14ac:dyDescent="0.25">
      <c r="C2156" s="88" t="s">
        <v>2507</v>
      </c>
      <c r="E2156" s="9"/>
      <c r="L2156" s="88" t="s">
        <v>2534</v>
      </c>
      <c r="M2156" s="88" t="s">
        <v>2509</v>
      </c>
      <c r="N2156" s="88" t="s">
        <v>583</v>
      </c>
      <c r="Z2156" s="88" t="s">
        <v>298</v>
      </c>
      <c r="AA2156" s="88" t="s">
        <v>298</v>
      </c>
      <c r="AW2156" s="88">
        <v>3040</v>
      </c>
      <c r="BR2156" s="166" t="s">
        <v>219</v>
      </c>
      <c r="BS2156" t="str">
        <f>_xlfn.IFNA(IF(VLOOKUP(Prehlad_ZoP[[#This Row],[Žiadosť o platbu]],Celkový_súbor!A:A,1,FALSE)=Prehlad_ZoP[[#This Row],[Žiadosť o platbu]],"áno"),"nie")</f>
        <v>nie</v>
      </c>
    </row>
    <row r="2157" spans="3:71" x14ac:dyDescent="0.25">
      <c r="C2157" s="88" t="s">
        <v>2507</v>
      </c>
      <c r="E2157" s="9"/>
      <c r="L2157" s="88" t="s">
        <v>2535</v>
      </c>
      <c r="M2157" s="88" t="s">
        <v>2509</v>
      </c>
      <c r="N2157" s="88" t="s">
        <v>583</v>
      </c>
      <c r="Z2157" s="88" t="s">
        <v>298</v>
      </c>
      <c r="AA2157" s="88" t="s">
        <v>298</v>
      </c>
      <c r="AW2157" s="88">
        <v>3040</v>
      </c>
      <c r="BR2157" s="166" t="s">
        <v>219</v>
      </c>
      <c r="BS2157" t="str">
        <f>_xlfn.IFNA(IF(VLOOKUP(Prehlad_ZoP[[#This Row],[Žiadosť o platbu]],Celkový_súbor!A:A,1,FALSE)=Prehlad_ZoP[[#This Row],[Žiadosť o platbu]],"áno"),"nie")</f>
        <v>nie</v>
      </c>
    </row>
    <row r="2158" spans="3:71" x14ac:dyDescent="0.25">
      <c r="C2158" s="88" t="s">
        <v>2507</v>
      </c>
      <c r="E2158" s="9"/>
      <c r="L2158" s="88" t="s">
        <v>2536</v>
      </c>
      <c r="M2158" s="88" t="s">
        <v>2509</v>
      </c>
      <c r="N2158" s="88" t="s">
        <v>583</v>
      </c>
      <c r="Z2158" s="88" t="s">
        <v>298</v>
      </c>
      <c r="AA2158" s="88" t="s">
        <v>298</v>
      </c>
      <c r="AW2158" s="88">
        <v>3000</v>
      </c>
      <c r="BR2158" s="166" t="s">
        <v>219</v>
      </c>
      <c r="BS2158" t="str">
        <f>_xlfn.IFNA(IF(VLOOKUP(Prehlad_ZoP[[#This Row],[Žiadosť o platbu]],Celkový_súbor!A:A,1,FALSE)=Prehlad_ZoP[[#This Row],[Žiadosť o platbu]],"áno"),"nie")</f>
        <v>nie</v>
      </c>
    </row>
    <row r="2159" spans="3:71" x14ac:dyDescent="0.25">
      <c r="C2159" s="88" t="s">
        <v>2507</v>
      </c>
      <c r="E2159" s="9"/>
      <c r="L2159" s="88" t="s">
        <v>2537</v>
      </c>
      <c r="M2159" s="88" t="s">
        <v>2509</v>
      </c>
      <c r="N2159" s="88" t="s">
        <v>583</v>
      </c>
      <c r="Z2159" s="88" t="s">
        <v>298</v>
      </c>
      <c r="AA2159" s="88" t="s">
        <v>298</v>
      </c>
      <c r="AW2159" s="88">
        <v>3500</v>
      </c>
      <c r="BR2159" s="166" t="s">
        <v>219</v>
      </c>
      <c r="BS2159" t="str">
        <f>_xlfn.IFNA(IF(VLOOKUP(Prehlad_ZoP[[#This Row],[Žiadosť o platbu]],Celkový_súbor!A:A,1,FALSE)=Prehlad_ZoP[[#This Row],[Žiadosť o platbu]],"áno"),"nie")</f>
        <v>nie</v>
      </c>
    </row>
    <row r="2160" spans="3:71" x14ac:dyDescent="0.25">
      <c r="C2160" s="88" t="s">
        <v>2507</v>
      </c>
      <c r="E2160" s="9"/>
      <c r="L2160" s="88" t="s">
        <v>2538</v>
      </c>
      <c r="M2160" s="88" t="s">
        <v>2509</v>
      </c>
      <c r="N2160" s="88" t="s">
        <v>583</v>
      </c>
      <c r="Z2160" s="88" t="s">
        <v>298</v>
      </c>
      <c r="AA2160" s="88" t="s">
        <v>298</v>
      </c>
      <c r="AW2160" s="88">
        <v>3800</v>
      </c>
      <c r="BR2160" s="166" t="s">
        <v>219</v>
      </c>
      <c r="BS2160" t="str">
        <f>_xlfn.IFNA(IF(VLOOKUP(Prehlad_ZoP[[#This Row],[Žiadosť o platbu]],Celkový_súbor!A:A,1,FALSE)=Prehlad_ZoP[[#This Row],[Žiadosť o platbu]],"áno"),"nie")</f>
        <v>nie</v>
      </c>
    </row>
    <row r="2161" spans="3:71" x14ac:dyDescent="0.25">
      <c r="C2161" s="88" t="s">
        <v>2507</v>
      </c>
      <c r="E2161" s="9"/>
      <c r="L2161" s="88" t="s">
        <v>2539</v>
      </c>
      <c r="M2161" s="88" t="s">
        <v>2509</v>
      </c>
      <c r="N2161" s="88" t="s">
        <v>583</v>
      </c>
      <c r="Z2161" s="88" t="s">
        <v>298</v>
      </c>
      <c r="AA2161" s="88" t="s">
        <v>298</v>
      </c>
      <c r="AW2161" s="88">
        <v>2622</v>
      </c>
      <c r="BR2161" s="166" t="s">
        <v>219</v>
      </c>
      <c r="BS2161" t="str">
        <f>_xlfn.IFNA(IF(VLOOKUP(Prehlad_ZoP[[#This Row],[Žiadosť o platbu]],Celkový_súbor!A:A,1,FALSE)=Prehlad_ZoP[[#This Row],[Žiadosť o platbu]],"áno"),"nie")</f>
        <v>nie</v>
      </c>
    </row>
    <row r="2162" spans="3:71" x14ac:dyDescent="0.25">
      <c r="C2162" s="88" t="s">
        <v>2507</v>
      </c>
      <c r="E2162" s="9"/>
      <c r="L2162" s="88" t="s">
        <v>2540</v>
      </c>
      <c r="M2162" s="88" t="s">
        <v>2509</v>
      </c>
      <c r="N2162" s="88" t="s">
        <v>583</v>
      </c>
      <c r="Z2162" s="88" t="s">
        <v>298</v>
      </c>
      <c r="AA2162" s="88" t="s">
        <v>298</v>
      </c>
      <c r="AW2162" s="88">
        <v>3500</v>
      </c>
      <c r="BR2162" s="166" t="s">
        <v>219</v>
      </c>
      <c r="BS2162" t="str">
        <f>_xlfn.IFNA(IF(VLOOKUP(Prehlad_ZoP[[#This Row],[Žiadosť o platbu]],Celkový_súbor!A:A,1,FALSE)=Prehlad_ZoP[[#This Row],[Žiadosť o platbu]],"áno"),"nie")</f>
        <v>nie</v>
      </c>
    </row>
    <row r="2163" spans="3:71" x14ac:dyDescent="0.25">
      <c r="C2163" s="88" t="s">
        <v>2507</v>
      </c>
      <c r="E2163" s="9"/>
      <c r="L2163" s="88" t="s">
        <v>2541</v>
      </c>
      <c r="M2163" s="88" t="s">
        <v>2509</v>
      </c>
      <c r="N2163" s="88" t="s">
        <v>583</v>
      </c>
      <c r="Z2163" s="88" t="s">
        <v>298</v>
      </c>
      <c r="AA2163" s="88" t="s">
        <v>298</v>
      </c>
      <c r="AW2163" s="88">
        <v>3040</v>
      </c>
      <c r="BR2163" s="166" t="s">
        <v>219</v>
      </c>
      <c r="BS2163" t="str">
        <f>_xlfn.IFNA(IF(VLOOKUP(Prehlad_ZoP[[#This Row],[Žiadosť o platbu]],Celkový_súbor!A:A,1,FALSE)=Prehlad_ZoP[[#This Row],[Žiadosť o platbu]],"áno"),"nie")</f>
        <v>nie</v>
      </c>
    </row>
    <row r="2164" spans="3:71" x14ac:dyDescent="0.25">
      <c r="C2164" s="88" t="s">
        <v>2507</v>
      </c>
      <c r="E2164" s="9"/>
      <c r="L2164" s="88" t="s">
        <v>2542</v>
      </c>
      <c r="M2164" s="88" t="s">
        <v>2509</v>
      </c>
      <c r="N2164" s="88" t="s">
        <v>583</v>
      </c>
      <c r="Z2164" s="88" t="s">
        <v>298</v>
      </c>
      <c r="AA2164" s="88" t="s">
        <v>298</v>
      </c>
      <c r="AW2164" s="88">
        <v>3040</v>
      </c>
      <c r="BR2164" s="166" t="s">
        <v>219</v>
      </c>
      <c r="BS2164" t="str">
        <f>_xlfn.IFNA(IF(VLOOKUP(Prehlad_ZoP[[#This Row],[Žiadosť o platbu]],Celkový_súbor!A:A,1,FALSE)=Prehlad_ZoP[[#This Row],[Žiadosť o platbu]],"áno"),"nie")</f>
        <v>nie</v>
      </c>
    </row>
    <row r="2165" spans="3:71" x14ac:dyDescent="0.25">
      <c r="C2165" s="88" t="s">
        <v>2507</v>
      </c>
      <c r="E2165" s="9"/>
      <c r="L2165" s="88" t="s">
        <v>2543</v>
      </c>
      <c r="M2165" s="88" t="s">
        <v>2509</v>
      </c>
      <c r="N2165" s="88" t="s">
        <v>583</v>
      </c>
      <c r="Z2165" s="88" t="s">
        <v>298</v>
      </c>
      <c r="AA2165" s="88" t="s">
        <v>298</v>
      </c>
      <c r="AW2165" s="88">
        <v>4025</v>
      </c>
      <c r="BR2165" s="166" t="s">
        <v>219</v>
      </c>
      <c r="BS2165" t="str">
        <f>_xlfn.IFNA(IF(VLOOKUP(Prehlad_ZoP[[#This Row],[Žiadosť o platbu]],Celkový_súbor!A:A,1,FALSE)=Prehlad_ZoP[[#This Row],[Žiadosť o platbu]],"áno"),"nie")</f>
        <v>nie</v>
      </c>
    </row>
    <row r="2166" spans="3:71" x14ac:dyDescent="0.25">
      <c r="C2166" s="88" t="s">
        <v>2507</v>
      </c>
      <c r="E2166" s="9"/>
      <c r="L2166" s="88" t="s">
        <v>2544</v>
      </c>
      <c r="M2166" s="88" t="s">
        <v>2509</v>
      </c>
      <c r="N2166" s="88" t="s">
        <v>583</v>
      </c>
      <c r="Z2166" s="88" t="s">
        <v>298</v>
      </c>
      <c r="AA2166" s="88" t="s">
        <v>298</v>
      </c>
      <c r="AW2166" s="88">
        <v>2500</v>
      </c>
      <c r="BR2166" s="166" t="s">
        <v>219</v>
      </c>
      <c r="BS2166" t="str">
        <f>_xlfn.IFNA(IF(VLOOKUP(Prehlad_ZoP[[#This Row],[Žiadosť o platbu]],Celkový_súbor!A:A,1,FALSE)=Prehlad_ZoP[[#This Row],[Žiadosť o platbu]],"áno"),"nie")</f>
        <v>nie</v>
      </c>
    </row>
    <row r="2167" spans="3:71" x14ac:dyDescent="0.25">
      <c r="C2167" s="88" t="s">
        <v>2507</v>
      </c>
      <c r="E2167" s="9"/>
      <c r="L2167" s="88" t="s">
        <v>2545</v>
      </c>
      <c r="M2167" s="88" t="s">
        <v>2509</v>
      </c>
      <c r="N2167" s="88" t="s">
        <v>583</v>
      </c>
      <c r="Z2167" s="88" t="s">
        <v>298</v>
      </c>
      <c r="AA2167" s="88" t="s">
        <v>298</v>
      </c>
      <c r="AW2167" s="88">
        <v>1725</v>
      </c>
      <c r="BR2167" s="166" t="s">
        <v>219</v>
      </c>
      <c r="BS2167" t="str">
        <f>_xlfn.IFNA(IF(VLOOKUP(Prehlad_ZoP[[#This Row],[Žiadosť o platbu]],Celkový_súbor!A:A,1,FALSE)=Prehlad_ZoP[[#This Row],[Žiadosť o platbu]],"áno"),"nie")</f>
        <v>nie</v>
      </c>
    </row>
    <row r="2168" spans="3:71" x14ac:dyDescent="0.25">
      <c r="C2168" s="88" t="s">
        <v>2507</v>
      </c>
      <c r="E2168" s="9"/>
      <c r="L2168" s="88" t="s">
        <v>2546</v>
      </c>
      <c r="M2168" s="88" t="s">
        <v>2509</v>
      </c>
      <c r="N2168" s="88" t="s">
        <v>583</v>
      </c>
      <c r="Z2168" s="88" t="s">
        <v>298</v>
      </c>
      <c r="AA2168" s="88" t="s">
        <v>298</v>
      </c>
      <c r="AW2168" s="88">
        <v>3500</v>
      </c>
      <c r="BR2168" s="166" t="s">
        <v>219</v>
      </c>
      <c r="BS2168" t="str">
        <f>_xlfn.IFNA(IF(VLOOKUP(Prehlad_ZoP[[#This Row],[Žiadosť o platbu]],Celkový_súbor!A:A,1,FALSE)=Prehlad_ZoP[[#This Row],[Žiadosť o platbu]],"áno"),"nie")</f>
        <v>nie</v>
      </c>
    </row>
    <row r="2169" spans="3:71" x14ac:dyDescent="0.25">
      <c r="C2169" s="88" t="s">
        <v>2507</v>
      </c>
      <c r="E2169" s="9"/>
      <c r="L2169" s="88" t="s">
        <v>2547</v>
      </c>
      <c r="M2169" s="88" t="s">
        <v>2509</v>
      </c>
      <c r="N2169" s="88" t="s">
        <v>583</v>
      </c>
      <c r="Z2169" s="88" t="s">
        <v>298</v>
      </c>
      <c r="AA2169" s="88" t="s">
        <v>298</v>
      </c>
      <c r="AW2169" s="88">
        <v>1500</v>
      </c>
      <c r="BR2169" s="166" t="s">
        <v>219</v>
      </c>
      <c r="BS2169" t="str">
        <f>_xlfn.IFNA(IF(VLOOKUP(Prehlad_ZoP[[#This Row],[Žiadosť o platbu]],Celkový_súbor!A:A,1,FALSE)=Prehlad_ZoP[[#This Row],[Žiadosť o platbu]],"áno"),"nie")</f>
        <v>nie</v>
      </c>
    </row>
    <row r="2170" spans="3:71" x14ac:dyDescent="0.25">
      <c r="C2170" s="88" t="s">
        <v>2507</v>
      </c>
      <c r="E2170" s="9"/>
      <c r="L2170" s="88" t="s">
        <v>2548</v>
      </c>
      <c r="M2170" s="88" t="s">
        <v>2509</v>
      </c>
      <c r="N2170" s="88" t="s">
        <v>583</v>
      </c>
      <c r="Z2170" s="88" t="s">
        <v>298</v>
      </c>
      <c r="AA2170" s="88" t="s">
        <v>298</v>
      </c>
      <c r="AW2170" s="88">
        <v>1500</v>
      </c>
      <c r="BR2170" s="166" t="s">
        <v>219</v>
      </c>
      <c r="BS2170" t="str">
        <f>_xlfn.IFNA(IF(VLOOKUP(Prehlad_ZoP[[#This Row],[Žiadosť o platbu]],Celkový_súbor!A:A,1,FALSE)=Prehlad_ZoP[[#This Row],[Žiadosť o platbu]],"áno"),"nie")</f>
        <v>nie</v>
      </c>
    </row>
    <row r="2171" spans="3:71" x14ac:dyDescent="0.25">
      <c r="C2171" s="88" t="s">
        <v>2507</v>
      </c>
      <c r="E2171" s="9"/>
      <c r="L2171" s="88" t="s">
        <v>2549</v>
      </c>
      <c r="M2171" s="88" t="s">
        <v>2509</v>
      </c>
      <c r="N2171" s="88" t="s">
        <v>583</v>
      </c>
      <c r="Z2171" s="88" t="s">
        <v>298</v>
      </c>
      <c r="AA2171" s="88" t="s">
        <v>298</v>
      </c>
      <c r="AW2171" s="88">
        <v>1500</v>
      </c>
      <c r="BR2171" s="166" t="s">
        <v>219</v>
      </c>
      <c r="BS2171" t="str">
        <f>_xlfn.IFNA(IF(VLOOKUP(Prehlad_ZoP[[#This Row],[Žiadosť o platbu]],Celkový_súbor!A:A,1,FALSE)=Prehlad_ZoP[[#This Row],[Žiadosť o platbu]],"áno"),"nie")</f>
        <v>nie</v>
      </c>
    </row>
    <row r="2172" spans="3:71" x14ac:dyDescent="0.25">
      <c r="C2172" s="88" t="s">
        <v>2507</v>
      </c>
      <c r="E2172" s="9"/>
      <c r="L2172" s="88" t="s">
        <v>2550</v>
      </c>
      <c r="M2172" s="88" t="s">
        <v>2509</v>
      </c>
      <c r="N2172" s="88" t="s">
        <v>583</v>
      </c>
      <c r="Z2172" s="88" t="s">
        <v>298</v>
      </c>
      <c r="AA2172" s="88" t="s">
        <v>298</v>
      </c>
      <c r="AW2172" s="88">
        <v>3420</v>
      </c>
      <c r="BR2172" s="166" t="s">
        <v>219</v>
      </c>
      <c r="BS2172" t="str">
        <f>_xlfn.IFNA(IF(VLOOKUP(Prehlad_ZoP[[#This Row],[Žiadosť o platbu]],Celkový_súbor!A:A,1,FALSE)=Prehlad_ZoP[[#This Row],[Žiadosť o platbu]],"áno"),"nie")</f>
        <v>nie</v>
      </c>
    </row>
    <row r="2173" spans="3:71" x14ac:dyDescent="0.25">
      <c r="C2173" s="88" t="s">
        <v>2507</v>
      </c>
      <c r="E2173" s="9"/>
      <c r="L2173" s="88" t="s">
        <v>2551</v>
      </c>
      <c r="M2173" s="88" t="s">
        <v>2509</v>
      </c>
      <c r="N2173" s="88" t="s">
        <v>583</v>
      </c>
      <c r="Z2173" s="88" t="s">
        <v>298</v>
      </c>
      <c r="AA2173" s="88" t="s">
        <v>298</v>
      </c>
      <c r="AW2173" s="88">
        <v>2280</v>
      </c>
      <c r="BR2173" s="166" t="s">
        <v>219</v>
      </c>
      <c r="BS2173" t="str">
        <f>_xlfn.IFNA(IF(VLOOKUP(Prehlad_ZoP[[#This Row],[Žiadosť o platbu]],Celkový_súbor!A:A,1,FALSE)=Prehlad_ZoP[[#This Row],[Žiadosť o platbu]],"áno"),"nie")</f>
        <v>nie</v>
      </c>
    </row>
    <row r="2174" spans="3:71" x14ac:dyDescent="0.25">
      <c r="C2174" s="88" t="s">
        <v>2507</v>
      </c>
      <c r="E2174" s="9"/>
      <c r="L2174" s="88" t="s">
        <v>2552</v>
      </c>
      <c r="M2174" s="88" t="s">
        <v>2509</v>
      </c>
      <c r="N2174" s="88" t="s">
        <v>583</v>
      </c>
      <c r="Z2174" s="88" t="s">
        <v>298</v>
      </c>
      <c r="AA2174" s="88" t="s">
        <v>298</v>
      </c>
      <c r="AW2174" s="88">
        <v>3800</v>
      </c>
      <c r="BR2174" s="166" t="s">
        <v>219</v>
      </c>
      <c r="BS2174" t="str">
        <f>_xlfn.IFNA(IF(VLOOKUP(Prehlad_ZoP[[#This Row],[Žiadosť o platbu]],Celkový_súbor!A:A,1,FALSE)=Prehlad_ZoP[[#This Row],[Žiadosť o platbu]],"áno"),"nie")</f>
        <v>nie</v>
      </c>
    </row>
    <row r="2175" spans="3:71" x14ac:dyDescent="0.25">
      <c r="C2175" s="88" t="s">
        <v>2507</v>
      </c>
      <c r="E2175" s="9"/>
      <c r="L2175" s="88" t="s">
        <v>2553</v>
      </c>
      <c r="M2175" s="88" t="s">
        <v>2509</v>
      </c>
      <c r="N2175" s="88" t="s">
        <v>583</v>
      </c>
      <c r="Z2175" s="88" t="s">
        <v>298</v>
      </c>
      <c r="AA2175" s="88" t="s">
        <v>298</v>
      </c>
      <c r="AW2175" s="88">
        <v>1500</v>
      </c>
      <c r="BR2175" s="166" t="s">
        <v>219</v>
      </c>
      <c r="BS2175" t="str">
        <f>_xlfn.IFNA(IF(VLOOKUP(Prehlad_ZoP[[#This Row],[Žiadosť o platbu]],Celkový_súbor!A:A,1,FALSE)=Prehlad_ZoP[[#This Row],[Žiadosť o platbu]],"áno"),"nie")</f>
        <v>nie</v>
      </c>
    </row>
    <row r="2176" spans="3:71" x14ac:dyDescent="0.25">
      <c r="C2176" s="88" t="s">
        <v>2507</v>
      </c>
      <c r="E2176" s="9"/>
      <c r="L2176" s="88" t="s">
        <v>2554</v>
      </c>
      <c r="M2176" s="88" t="s">
        <v>2509</v>
      </c>
      <c r="N2176" s="88" t="s">
        <v>583</v>
      </c>
      <c r="Z2176" s="88" t="s">
        <v>298</v>
      </c>
      <c r="AA2176" s="88" t="s">
        <v>298</v>
      </c>
      <c r="AW2176" s="88">
        <v>4370</v>
      </c>
      <c r="BR2176" s="166" t="s">
        <v>219</v>
      </c>
      <c r="BS2176" t="str">
        <f>_xlfn.IFNA(IF(VLOOKUP(Prehlad_ZoP[[#This Row],[Žiadosť o platbu]],Celkový_súbor!A:A,1,FALSE)=Prehlad_ZoP[[#This Row],[Žiadosť o platbu]],"áno"),"nie")</f>
        <v>nie</v>
      </c>
    </row>
    <row r="2177" spans="3:71" x14ac:dyDescent="0.25">
      <c r="C2177" s="88" t="s">
        <v>2507</v>
      </c>
      <c r="E2177" s="9"/>
      <c r="L2177" s="88" t="s">
        <v>2555</v>
      </c>
      <c r="M2177" s="88" t="s">
        <v>2509</v>
      </c>
      <c r="N2177" s="88" t="s">
        <v>583</v>
      </c>
      <c r="Z2177" s="88" t="s">
        <v>298</v>
      </c>
      <c r="AA2177" s="88" t="s">
        <v>298</v>
      </c>
      <c r="AW2177" s="88">
        <v>2000</v>
      </c>
      <c r="BR2177" s="166" t="s">
        <v>219</v>
      </c>
      <c r="BS2177" t="str">
        <f>_xlfn.IFNA(IF(VLOOKUP(Prehlad_ZoP[[#This Row],[Žiadosť o platbu]],Celkový_súbor!A:A,1,FALSE)=Prehlad_ZoP[[#This Row],[Žiadosť o platbu]],"áno"),"nie")</f>
        <v>nie</v>
      </c>
    </row>
    <row r="2178" spans="3:71" x14ac:dyDescent="0.25">
      <c r="C2178" s="88" t="s">
        <v>2507</v>
      </c>
      <c r="E2178" s="9"/>
      <c r="L2178" s="88" t="s">
        <v>2556</v>
      </c>
      <c r="M2178" s="88" t="s">
        <v>2509</v>
      </c>
      <c r="N2178" s="88" t="s">
        <v>583</v>
      </c>
      <c r="Z2178" s="88" t="s">
        <v>298</v>
      </c>
      <c r="AA2178" s="88" t="s">
        <v>298</v>
      </c>
      <c r="AW2178" s="88">
        <v>1500</v>
      </c>
      <c r="BR2178" s="166" t="s">
        <v>219</v>
      </c>
      <c r="BS2178" t="str">
        <f>_xlfn.IFNA(IF(VLOOKUP(Prehlad_ZoP[[#This Row],[Žiadosť o platbu]],Celkový_súbor!A:A,1,FALSE)=Prehlad_ZoP[[#This Row],[Žiadosť o platbu]],"áno"),"nie")</f>
        <v>nie</v>
      </c>
    </row>
    <row r="2179" spans="3:71" x14ac:dyDescent="0.25">
      <c r="C2179" s="88" t="s">
        <v>2507</v>
      </c>
      <c r="E2179" s="9"/>
      <c r="L2179" s="88" t="s">
        <v>2557</v>
      </c>
      <c r="M2179" s="88" t="s">
        <v>2509</v>
      </c>
      <c r="N2179" s="88" t="s">
        <v>583</v>
      </c>
      <c r="Z2179" s="88" t="s">
        <v>298</v>
      </c>
      <c r="AA2179" s="88" t="s">
        <v>298</v>
      </c>
      <c r="AW2179" s="88">
        <v>4370</v>
      </c>
      <c r="BR2179" s="166" t="s">
        <v>219</v>
      </c>
      <c r="BS2179" t="str">
        <f>_xlfn.IFNA(IF(VLOOKUP(Prehlad_ZoP[[#This Row],[Žiadosť o platbu]],Celkový_súbor!A:A,1,FALSE)=Prehlad_ZoP[[#This Row],[Žiadosť o platbu]],"áno"),"nie")</f>
        <v>nie</v>
      </c>
    </row>
    <row r="2180" spans="3:71" x14ac:dyDescent="0.25">
      <c r="C2180" s="88" t="s">
        <v>2507</v>
      </c>
      <c r="E2180" s="9"/>
      <c r="L2180" s="88" t="s">
        <v>2558</v>
      </c>
      <c r="M2180" s="88" t="s">
        <v>2509</v>
      </c>
      <c r="N2180" s="88" t="s">
        <v>583</v>
      </c>
      <c r="Z2180" s="88" t="s">
        <v>298</v>
      </c>
      <c r="AA2180" s="88" t="s">
        <v>298</v>
      </c>
      <c r="AW2180" s="88">
        <v>1500</v>
      </c>
      <c r="BR2180" s="166" t="s">
        <v>219</v>
      </c>
      <c r="BS2180" t="str">
        <f>_xlfn.IFNA(IF(VLOOKUP(Prehlad_ZoP[[#This Row],[Žiadosť o platbu]],Celkový_súbor!A:A,1,FALSE)=Prehlad_ZoP[[#This Row],[Žiadosť o platbu]],"áno"),"nie")</f>
        <v>nie</v>
      </c>
    </row>
    <row r="2181" spans="3:71" x14ac:dyDescent="0.25">
      <c r="C2181" s="88" t="s">
        <v>2507</v>
      </c>
      <c r="E2181" s="9"/>
      <c r="L2181" s="88" t="s">
        <v>2559</v>
      </c>
      <c r="M2181" s="88" t="s">
        <v>2509</v>
      </c>
      <c r="N2181" s="88" t="s">
        <v>583</v>
      </c>
      <c r="Z2181" s="88" t="s">
        <v>298</v>
      </c>
      <c r="AA2181" s="88" t="s">
        <v>298</v>
      </c>
      <c r="AW2181" s="88">
        <v>3800</v>
      </c>
      <c r="BR2181" s="166" t="s">
        <v>219</v>
      </c>
      <c r="BS2181" t="str">
        <f>_xlfn.IFNA(IF(VLOOKUP(Prehlad_ZoP[[#This Row],[Žiadosť o platbu]],Celkový_súbor!A:A,1,FALSE)=Prehlad_ZoP[[#This Row],[Žiadosť o platbu]],"áno"),"nie")</f>
        <v>nie</v>
      </c>
    </row>
    <row r="2182" spans="3:71" x14ac:dyDescent="0.25">
      <c r="C2182" s="88" t="s">
        <v>2507</v>
      </c>
      <c r="E2182" s="9"/>
      <c r="L2182" s="88" t="s">
        <v>2560</v>
      </c>
      <c r="M2182" s="88" t="s">
        <v>2509</v>
      </c>
      <c r="N2182" s="88" t="s">
        <v>583</v>
      </c>
      <c r="Z2182" s="88" t="s">
        <v>298</v>
      </c>
      <c r="AA2182" s="88" t="s">
        <v>298</v>
      </c>
      <c r="AW2182" s="88">
        <v>1725</v>
      </c>
      <c r="BR2182" s="166" t="s">
        <v>219</v>
      </c>
      <c r="BS2182" t="str">
        <f>_xlfn.IFNA(IF(VLOOKUP(Prehlad_ZoP[[#This Row],[Žiadosť o platbu]],Celkový_súbor!A:A,1,FALSE)=Prehlad_ZoP[[#This Row],[Žiadosť o platbu]],"áno"),"nie")</f>
        <v>nie</v>
      </c>
    </row>
    <row r="2183" spans="3:71" x14ac:dyDescent="0.25">
      <c r="C2183" s="88" t="s">
        <v>2507</v>
      </c>
      <c r="E2183" s="9"/>
      <c r="L2183" s="88" t="s">
        <v>2561</v>
      </c>
      <c r="M2183" s="88" t="s">
        <v>2509</v>
      </c>
      <c r="N2183" s="88" t="s">
        <v>583</v>
      </c>
      <c r="Z2183" s="88" t="s">
        <v>298</v>
      </c>
      <c r="AA2183" s="88" t="s">
        <v>298</v>
      </c>
      <c r="AW2183" s="88">
        <v>3800</v>
      </c>
      <c r="BR2183" s="166" t="s">
        <v>219</v>
      </c>
      <c r="BS2183" t="str">
        <f>_xlfn.IFNA(IF(VLOOKUP(Prehlad_ZoP[[#This Row],[Žiadosť o platbu]],Celkový_súbor!A:A,1,FALSE)=Prehlad_ZoP[[#This Row],[Žiadosť o platbu]],"áno"),"nie")</f>
        <v>nie</v>
      </c>
    </row>
    <row r="2184" spans="3:71" x14ac:dyDescent="0.25">
      <c r="C2184" s="88" t="s">
        <v>2507</v>
      </c>
      <c r="E2184" s="9"/>
      <c r="L2184" s="88" t="s">
        <v>2562</v>
      </c>
      <c r="M2184" s="88" t="s">
        <v>2509</v>
      </c>
      <c r="N2184" s="88" t="s">
        <v>583</v>
      </c>
      <c r="Z2184" s="88" t="s">
        <v>298</v>
      </c>
      <c r="AA2184" s="88" t="s">
        <v>298</v>
      </c>
      <c r="AW2184" s="88">
        <v>3500</v>
      </c>
      <c r="BR2184" s="166" t="s">
        <v>219</v>
      </c>
      <c r="BS2184" t="str">
        <f>_xlfn.IFNA(IF(VLOOKUP(Prehlad_ZoP[[#This Row],[Žiadosť o platbu]],Celkový_súbor!A:A,1,FALSE)=Prehlad_ZoP[[#This Row],[Žiadosť o platbu]],"áno"),"nie")</f>
        <v>nie</v>
      </c>
    </row>
    <row r="2185" spans="3:71" x14ac:dyDescent="0.25">
      <c r="C2185" s="88" t="s">
        <v>2507</v>
      </c>
      <c r="E2185" s="9"/>
      <c r="L2185" s="88" t="s">
        <v>2563</v>
      </c>
      <c r="M2185" s="88" t="s">
        <v>2509</v>
      </c>
      <c r="N2185" s="88" t="s">
        <v>583</v>
      </c>
      <c r="Z2185" s="88" t="s">
        <v>298</v>
      </c>
      <c r="AA2185" s="88" t="s">
        <v>298</v>
      </c>
      <c r="AW2185" s="88">
        <v>3800</v>
      </c>
      <c r="BR2185" s="166" t="s">
        <v>219</v>
      </c>
      <c r="BS2185" t="str">
        <f>_xlfn.IFNA(IF(VLOOKUP(Prehlad_ZoP[[#This Row],[Žiadosť o platbu]],Celkový_súbor!A:A,1,FALSE)=Prehlad_ZoP[[#This Row],[Žiadosť o platbu]],"áno"),"nie")</f>
        <v>nie</v>
      </c>
    </row>
    <row r="2186" spans="3:71" x14ac:dyDescent="0.25">
      <c r="C2186" s="88" t="s">
        <v>2507</v>
      </c>
      <c r="E2186" s="9"/>
      <c r="L2186" s="88" t="s">
        <v>2564</v>
      </c>
      <c r="M2186" s="88" t="s">
        <v>2509</v>
      </c>
      <c r="N2186" s="88" t="s">
        <v>583</v>
      </c>
      <c r="Z2186" s="88" t="s">
        <v>298</v>
      </c>
      <c r="AA2186" s="88" t="s">
        <v>298</v>
      </c>
      <c r="AW2186" s="88">
        <v>4025</v>
      </c>
      <c r="BR2186" s="166" t="s">
        <v>219</v>
      </c>
      <c r="BS2186" t="str">
        <f>_xlfn.IFNA(IF(VLOOKUP(Prehlad_ZoP[[#This Row],[Žiadosť o platbu]],Celkový_súbor!A:A,1,FALSE)=Prehlad_ZoP[[#This Row],[Žiadosť o platbu]],"áno"),"nie")</f>
        <v>nie</v>
      </c>
    </row>
    <row r="2187" spans="3:71" x14ac:dyDescent="0.25">
      <c r="C2187" s="88" t="s">
        <v>2507</v>
      </c>
      <c r="E2187" s="9"/>
      <c r="L2187" s="88" t="s">
        <v>2565</v>
      </c>
      <c r="M2187" s="88" t="s">
        <v>2509</v>
      </c>
      <c r="N2187" s="88" t="s">
        <v>583</v>
      </c>
      <c r="Z2187" s="88" t="s">
        <v>298</v>
      </c>
      <c r="AA2187" s="88" t="s">
        <v>298</v>
      </c>
      <c r="AW2187" s="88">
        <v>3500</v>
      </c>
      <c r="BR2187" s="166" t="s">
        <v>219</v>
      </c>
      <c r="BS2187" t="str">
        <f>_xlfn.IFNA(IF(VLOOKUP(Prehlad_ZoP[[#This Row],[Žiadosť o platbu]],Celkový_súbor!A:A,1,FALSE)=Prehlad_ZoP[[#This Row],[Žiadosť o platbu]],"áno"),"nie")</f>
        <v>nie</v>
      </c>
    </row>
    <row r="2188" spans="3:71" x14ac:dyDescent="0.25">
      <c r="C2188" s="88" t="s">
        <v>2507</v>
      </c>
      <c r="E2188" s="9"/>
      <c r="L2188" s="88" t="s">
        <v>2566</v>
      </c>
      <c r="M2188" s="88" t="s">
        <v>2509</v>
      </c>
      <c r="N2188" s="88" t="s">
        <v>583</v>
      </c>
      <c r="Z2188" s="88" t="s">
        <v>298</v>
      </c>
      <c r="AA2188" s="88" t="s">
        <v>298</v>
      </c>
      <c r="AW2188" s="88">
        <v>4044</v>
      </c>
      <c r="BR2188" s="166" t="s">
        <v>219</v>
      </c>
      <c r="BS2188" t="str">
        <f>_xlfn.IFNA(IF(VLOOKUP(Prehlad_ZoP[[#This Row],[Žiadosť o platbu]],Celkový_súbor!A:A,1,FALSE)=Prehlad_ZoP[[#This Row],[Žiadosť o platbu]],"áno"),"nie")</f>
        <v>nie</v>
      </c>
    </row>
    <row r="2189" spans="3:71" x14ac:dyDescent="0.25">
      <c r="C2189" s="88" t="s">
        <v>2507</v>
      </c>
      <c r="E2189" s="9"/>
      <c r="L2189" s="88" t="s">
        <v>2567</v>
      </c>
      <c r="M2189" s="88" t="s">
        <v>2509</v>
      </c>
      <c r="N2189" s="88" t="s">
        <v>583</v>
      </c>
      <c r="Z2189" s="88" t="s">
        <v>298</v>
      </c>
      <c r="AA2189" s="88" t="s">
        <v>298</v>
      </c>
      <c r="AW2189" s="88">
        <v>2000</v>
      </c>
      <c r="BR2189" s="166" t="s">
        <v>219</v>
      </c>
      <c r="BS2189" t="str">
        <f>_xlfn.IFNA(IF(VLOOKUP(Prehlad_ZoP[[#This Row],[Žiadosť o platbu]],Celkový_súbor!A:A,1,FALSE)=Prehlad_ZoP[[#This Row],[Žiadosť o platbu]],"áno"),"nie")</f>
        <v>nie</v>
      </c>
    </row>
    <row r="2190" spans="3:71" x14ac:dyDescent="0.25">
      <c r="C2190" s="88" t="s">
        <v>2507</v>
      </c>
      <c r="E2190" s="9"/>
      <c r="L2190" s="88" t="s">
        <v>2568</v>
      </c>
      <c r="M2190" s="88" t="s">
        <v>2509</v>
      </c>
      <c r="N2190" s="88" t="s">
        <v>583</v>
      </c>
      <c r="Z2190" s="88" t="s">
        <v>298</v>
      </c>
      <c r="AA2190" s="88" t="s">
        <v>298</v>
      </c>
      <c r="AW2190" s="88">
        <v>2660</v>
      </c>
      <c r="BR2190" s="166" t="s">
        <v>219</v>
      </c>
      <c r="BS2190" t="str">
        <f>_xlfn.IFNA(IF(VLOOKUP(Prehlad_ZoP[[#This Row],[Žiadosť o platbu]],Celkový_súbor!A:A,1,FALSE)=Prehlad_ZoP[[#This Row],[Žiadosť o platbu]],"áno"),"nie")</f>
        <v>nie</v>
      </c>
    </row>
    <row r="2191" spans="3:71" x14ac:dyDescent="0.25">
      <c r="C2191" s="88" t="s">
        <v>2507</v>
      </c>
      <c r="E2191" s="9"/>
      <c r="L2191" s="88" t="s">
        <v>2569</v>
      </c>
      <c r="M2191" s="88" t="s">
        <v>2509</v>
      </c>
      <c r="N2191" s="88" t="s">
        <v>583</v>
      </c>
      <c r="Z2191" s="88" t="s">
        <v>298</v>
      </c>
      <c r="AA2191" s="88" t="s">
        <v>298</v>
      </c>
      <c r="AW2191" s="88">
        <v>450</v>
      </c>
      <c r="BR2191" s="166" t="s">
        <v>219</v>
      </c>
      <c r="BS2191" t="str">
        <f>_xlfn.IFNA(IF(VLOOKUP(Prehlad_ZoP[[#This Row],[Žiadosť o platbu]],Celkový_súbor!A:A,1,FALSE)=Prehlad_ZoP[[#This Row],[Žiadosť o platbu]],"áno"),"nie")</f>
        <v>nie</v>
      </c>
    </row>
    <row r="2192" spans="3:71" x14ac:dyDescent="0.25">
      <c r="C2192" s="88" t="s">
        <v>2507</v>
      </c>
      <c r="E2192" s="9"/>
      <c r="L2192" s="88" t="s">
        <v>2570</v>
      </c>
      <c r="M2192" s="88" t="s">
        <v>2509</v>
      </c>
      <c r="N2192" s="88" t="s">
        <v>583</v>
      </c>
      <c r="Z2192" s="88" t="s">
        <v>298</v>
      </c>
      <c r="AA2192" s="88" t="s">
        <v>298</v>
      </c>
      <c r="AW2192" s="88">
        <v>3450</v>
      </c>
      <c r="BR2192" s="166" t="s">
        <v>219</v>
      </c>
      <c r="BS2192" t="str">
        <f>_xlfn.IFNA(IF(VLOOKUP(Prehlad_ZoP[[#This Row],[Žiadosť o platbu]],Celkový_súbor!A:A,1,FALSE)=Prehlad_ZoP[[#This Row],[Žiadosť o platbu]],"áno"),"nie")</f>
        <v>nie</v>
      </c>
    </row>
    <row r="2193" spans="3:71" x14ac:dyDescent="0.25">
      <c r="C2193" s="88" t="s">
        <v>2507</v>
      </c>
      <c r="E2193" s="9"/>
      <c r="L2193" s="88" t="s">
        <v>2571</v>
      </c>
      <c r="M2193" s="88" t="s">
        <v>2509</v>
      </c>
      <c r="N2193" s="88" t="s">
        <v>583</v>
      </c>
      <c r="Z2193" s="88" t="s">
        <v>298</v>
      </c>
      <c r="AA2193" s="88" t="s">
        <v>298</v>
      </c>
      <c r="AW2193" s="88">
        <v>2660</v>
      </c>
      <c r="BR2193" s="166" t="s">
        <v>219</v>
      </c>
      <c r="BS2193" t="str">
        <f>_xlfn.IFNA(IF(VLOOKUP(Prehlad_ZoP[[#This Row],[Žiadosť o platbu]],Celkový_súbor!A:A,1,FALSE)=Prehlad_ZoP[[#This Row],[Žiadosť o platbu]],"áno"),"nie")</f>
        <v>nie</v>
      </c>
    </row>
    <row r="2194" spans="3:71" x14ac:dyDescent="0.25">
      <c r="C2194" s="88" t="s">
        <v>2507</v>
      </c>
      <c r="E2194" s="9"/>
      <c r="L2194" s="88" t="s">
        <v>2572</v>
      </c>
      <c r="M2194" s="88" t="s">
        <v>2509</v>
      </c>
      <c r="N2194" s="88" t="s">
        <v>583</v>
      </c>
      <c r="Z2194" s="88" t="s">
        <v>298</v>
      </c>
      <c r="AA2194" s="88" t="s">
        <v>298</v>
      </c>
      <c r="AW2194" s="88">
        <v>3500</v>
      </c>
      <c r="BR2194" s="166" t="s">
        <v>219</v>
      </c>
      <c r="BS2194" t="str">
        <f>_xlfn.IFNA(IF(VLOOKUP(Prehlad_ZoP[[#This Row],[Žiadosť o platbu]],Celkový_súbor!A:A,1,FALSE)=Prehlad_ZoP[[#This Row],[Žiadosť o platbu]],"áno"),"nie")</f>
        <v>nie</v>
      </c>
    </row>
    <row r="2195" spans="3:71" x14ac:dyDescent="0.25">
      <c r="C2195" s="88" t="s">
        <v>2507</v>
      </c>
      <c r="E2195" s="9"/>
      <c r="L2195" s="88" t="s">
        <v>2573</v>
      </c>
      <c r="M2195" s="88" t="s">
        <v>2509</v>
      </c>
      <c r="N2195" s="88" t="s">
        <v>583</v>
      </c>
      <c r="Z2195" s="88" t="s">
        <v>298</v>
      </c>
      <c r="AA2195" s="88" t="s">
        <v>298</v>
      </c>
      <c r="AW2195" s="88">
        <v>2300</v>
      </c>
      <c r="BR2195" s="166" t="s">
        <v>219</v>
      </c>
      <c r="BS2195" t="str">
        <f>_xlfn.IFNA(IF(VLOOKUP(Prehlad_ZoP[[#This Row],[Žiadosť o platbu]],Celkový_súbor!A:A,1,FALSE)=Prehlad_ZoP[[#This Row],[Žiadosť o platbu]],"áno"),"nie")</f>
        <v>nie</v>
      </c>
    </row>
    <row r="2196" spans="3:71" x14ac:dyDescent="0.25">
      <c r="C2196" s="88" t="s">
        <v>2507</v>
      </c>
      <c r="E2196" s="9"/>
      <c r="L2196" s="88" t="s">
        <v>2574</v>
      </c>
      <c r="M2196" s="88" t="s">
        <v>2509</v>
      </c>
      <c r="N2196" s="88" t="s">
        <v>583</v>
      </c>
      <c r="Z2196" s="88" t="s">
        <v>298</v>
      </c>
      <c r="AA2196" s="88" t="s">
        <v>298</v>
      </c>
      <c r="AW2196" s="88">
        <v>3500</v>
      </c>
      <c r="BR2196" s="166" t="s">
        <v>219</v>
      </c>
      <c r="BS2196" t="str">
        <f>_xlfn.IFNA(IF(VLOOKUP(Prehlad_ZoP[[#This Row],[Žiadosť o platbu]],Celkový_súbor!A:A,1,FALSE)=Prehlad_ZoP[[#This Row],[Žiadosť o platbu]],"áno"),"nie")</f>
        <v>nie</v>
      </c>
    </row>
    <row r="2197" spans="3:71" x14ac:dyDescent="0.25">
      <c r="C2197" s="88" t="s">
        <v>2507</v>
      </c>
      <c r="E2197" s="9"/>
      <c r="L2197" s="88" t="s">
        <v>2575</v>
      </c>
      <c r="M2197" s="88" t="s">
        <v>2509</v>
      </c>
      <c r="N2197" s="88" t="s">
        <v>583</v>
      </c>
      <c r="Z2197" s="88" t="s">
        <v>298</v>
      </c>
      <c r="AA2197" s="88" t="s">
        <v>298</v>
      </c>
      <c r="AW2197" s="88">
        <v>3800</v>
      </c>
      <c r="BR2197" s="166" t="s">
        <v>219</v>
      </c>
      <c r="BS2197" t="str">
        <f>_xlfn.IFNA(IF(VLOOKUP(Prehlad_ZoP[[#This Row],[Žiadosť o platbu]],Celkový_súbor!A:A,1,FALSE)=Prehlad_ZoP[[#This Row],[Žiadosť o platbu]],"áno"),"nie")</f>
        <v>nie</v>
      </c>
    </row>
    <row r="2198" spans="3:71" x14ac:dyDescent="0.25">
      <c r="C2198" s="88" t="s">
        <v>2507</v>
      </c>
      <c r="E2198" s="9"/>
      <c r="L2198" s="88" t="s">
        <v>2576</v>
      </c>
      <c r="M2198" s="88" t="s">
        <v>2509</v>
      </c>
      <c r="N2198" s="88" t="s">
        <v>583</v>
      </c>
      <c r="Z2198" s="88" t="s">
        <v>298</v>
      </c>
      <c r="AA2198" s="88" t="s">
        <v>298</v>
      </c>
      <c r="AW2198" s="88">
        <v>3500</v>
      </c>
      <c r="BR2198" s="166" t="s">
        <v>219</v>
      </c>
      <c r="BS2198" t="str">
        <f>_xlfn.IFNA(IF(VLOOKUP(Prehlad_ZoP[[#This Row],[Žiadosť o platbu]],Celkový_súbor!A:A,1,FALSE)=Prehlad_ZoP[[#This Row],[Žiadosť o platbu]],"áno"),"nie")</f>
        <v>nie</v>
      </c>
    </row>
    <row r="2199" spans="3:71" x14ac:dyDescent="0.25">
      <c r="C2199" s="88" t="s">
        <v>2507</v>
      </c>
      <c r="E2199" s="9"/>
      <c r="L2199" s="88" t="s">
        <v>2577</v>
      </c>
      <c r="M2199" s="88" t="s">
        <v>2509</v>
      </c>
      <c r="N2199" s="88" t="s">
        <v>583</v>
      </c>
      <c r="Z2199" s="88" t="s">
        <v>298</v>
      </c>
      <c r="AA2199" s="88" t="s">
        <v>298</v>
      </c>
      <c r="AW2199" s="88">
        <v>3059</v>
      </c>
      <c r="BR2199" s="166" t="s">
        <v>219</v>
      </c>
      <c r="BS2199" t="str">
        <f>_xlfn.IFNA(IF(VLOOKUP(Prehlad_ZoP[[#This Row],[Žiadosť o platbu]],Celkový_súbor!A:A,1,FALSE)=Prehlad_ZoP[[#This Row],[Žiadosť o platbu]],"áno"),"nie")</f>
        <v>nie</v>
      </c>
    </row>
    <row r="2200" spans="3:71" x14ac:dyDescent="0.25">
      <c r="C2200" s="88" t="s">
        <v>2507</v>
      </c>
      <c r="E2200" s="9"/>
      <c r="L2200" s="88" t="s">
        <v>2578</v>
      </c>
      <c r="M2200" s="88" t="s">
        <v>2509</v>
      </c>
      <c r="N2200" s="88" t="s">
        <v>583</v>
      </c>
      <c r="Z2200" s="88" t="s">
        <v>298</v>
      </c>
      <c r="AA2200" s="88" t="s">
        <v>298</v>
      </c>
      <c r="AW2200" s="88">
        <v>3500</v>
      </c>
      <c r="BR2200" s="166" t="s">
        <v>219</v>
      </c>
      <c r="BS2200" t="str">
        <f>_xlfn.IFNA(IF(VLOOKUP(Prehlad_ZoP[[#This Row],[Žiadosť o platbu]],Celkový_súbor!A:A,1,FALSE)=Prehlad_ZoP[[#This Row],[Žiadosť o platbu]],"áno"),"nie")</f>
        <v>nie</v>
      </c>
    </row>
    <row r="2201" spans="3:71" x14ac:dyDescent="0.25">
      <c r="C2201" s="88" t="s">
        <v>2507</v>
      </c>
      <c r="E2201" s="9"/>
      <c r="L2201" s="88" t="s">
        <v>2579</v>
      </c>
      <c r="M2201" s="88" t="s">
        <v>2509</v>
      </c>
      <c r="N2201" s="88" t="s">
        <v>583</v>
      </c>
      <c r="Z2201" s="88" t="s">
        <v>298</v>
      </c>
      <c r="AA2201" s="88" t="s">
        <v>298</v>
      </c>
      <c r="AW2201" s="88">
        <v>3040</v>
      </c>
      <c r="BR2201" s="166" t="s">
        <v>219</v>
      </c>
      <c r="BS2201" t="str">
        <f>_xlfn.IFNA(IF(VLOOKUP(Prehlad_ZoP[[#This Row],[Žiadosť o platbu]],Celkový_súbor!A:A,1,FALSE)=Prehlad_ZoP[[#This Row],[Žiadosť o platbu]],"áno"),"nie")</f>
        <v>nie</v>
      </c>
    </row>
    <row r="2202" spans="3:71" x14ac:dyDescent="0.25">
      <c r="C2202" s="88" t="s">
        <v>2507</v>
      </c>
      <c r="E2202" s="9"/>
      <c r="L2202" s="88" t="s">
        <v>2580</v>
      </c>
      <c r="M2202" s="88" t="s">
        <v>2509</v>
      </c>
      <c r="N2202" s="88" t="s">
        <v>583</v>
      </c>
      <c r="Z2202" s="88" t="s">
        <v>298</v>
      </c>
      <c r="AA2202" s="88" t="s">
        <v>298</v>
      </c>
      <c r="AW2202" s="88">
        <v>2280</v>
      </c>
      <c r="BR2202" s="166" t="s">
        <v>219</v>
      </c>
      <c r="BS2202" t="str">
        <f>_xlfn.IFNA(IF(VLOOKUP(Prehlad_ZoP[[#This Row],[Žiadosť o platbu]],Celkový_súbor!A:A,1,FALSE)=Prehlad_ZoP[[#This Row],[Žiadosť o platbu]],"áno"),"nie")</f>
        <v>nie</v>
      </c>
    </row>
    <row r="2203" spans="3:71" x14ac:dyDescent="0.25">
      <c r="C2203" s="88" t="s">
        <v>2507</v>
      </c>
      <c r="E2203" s="9"/>
      <c r="L2203" s="88" t="s">
        <v>2581</v>
      </c>
      <c r="M2203" s="88" t="s">
        <v>2509</v>
      </c>
      <c r="N2203" s="88" t="s">
        <v>583</v>
      </c>
      <c r="Z2203" s="88" t="s">
        <v>298</v>
      </c>
      <c r="AA2203" s="88" t="s">
        <v>298</v>
      </c>
      <c r="AW2203" s="88">
        <v>3420</v>
      </c>
      <c r="BR2203" s="166" t="s">
        <v>219</v>
      </c>
      <c r="BS2203" t="str">
        <f>_xlfn.IFNA(IF(VLOOKUP(Prehlad_ZoP[[#This Row],[Žiadosť o platbu]],Celkový_súbor!A:A,1,FALSE)=Prehlad_ZoP[[#This Row],[Žiadosť o platbu]],"áno"),"nie")</f>
        <v>nie</v>
      </c>
    </row>
    <row r="2204" spans="3:71" x14ac:dyDescent="0.25">
      <c r="C2204" s="88" t="s">
        <v>2507</v>
      </c>
      <c r="E2204" s="9"/>
      <c r="L2204" s="88" t="s">
        <v>2582</v>
      </c>
      <c r="M2204" s="88" t="s">
        <v>2509</v>
      </c>
      <c r="N2204" s="88" t="s">
        <v>583</v>
      </c>
      <c r="Z2204" s="88" t="s">
        <v>298</v>
      </c>
      <c r="AA2204" s="88" t="s">
        <v>298</v>
      </c>
      <c r="AW2204" s="88">
        <v>2500</v>
      </c>
      <c r="BR2204" s="166" t="s">
        <v>219</v>
      </c>
      <c r="BS2204" t="str">
        <f>_xlfn.IFNA(IF(VLOOKUP(Prehlad_ZoP[[#This Row],[Žiadosť o platbu]],Celkový_súbor!A:A,1,FALSE)=Prehlad_ZoP[[#This Row],[Žiadosť o platbu]],"áno"),"nie")</f>
        <v>nie</v>
      </c>
    </row>
    <row r="2205" spans="3:71" x14ac:dyDescent="0.25">
      <c r="C2205" s="88" t="s">
        <v>2507</v>
      </c>
      <c r="E2205" s="9"/>
      <c r="L2205" s="88" t="s">
        <v>2583</v>
      </c>
      <c r="M2205" s="88" t="s">
        <v>2509</v>
      </c>
      <c r="N2205" s="88" t="s">
        <v>583</v>
      </c>
      <c r="Z2205" s="88" t="s">
        <v>298</v>
      </c>
      <c r="AA2205" s="88" t="s">
        <v>298</v>
      </c>
      <c r="AW2205" s="88">
        <v>1500</v>
      </c>
      <c r="BR2205" s="166" t="s">
        <v>219</v>
      </c>
      <c r="BS2205" t="str">
        <f>_xlfn.IFNA(IF(VLOOKUP(Prehlad_ZoP[[#This Row],[Žiadosť o platbu]],Celkový_súbor!A:A,1,FALSE)=Prehlad_ZoP[[#This Row],[Žiadosť o platbu]],"áno"),"nie")</f>
        <v>nie</v>
      </c>
    </row>
    <row r="2206" spans="3:71" x14ac:dyDescent="0.25">
      <c r="C2206" s="88" t="s">
        <v>2507</v>
      </c>
      <c r="E2206" s="9"/>
      <c r="L2206" s="88" t="s">
        <v>2584</v>
      </c>
      <c r="M2206" s="88" t="s">
        <v>2509</v>
      </c>
      <c r="N2206" s="88" t="s">
        <v>583</v>
      </c>
      <c r="Z2206" s="88" t="s">
        <v>298</v>
      </c>
      <c r="AA2206" s="88" t="s">
        <v>298</v>
      </c>
      <c r="AW2206" s="88">
        <v>3450</v>
      </c>
      <c r="BR2206" s="166" t="s">
        <v>219</v>
      </c>
      <c r="BS2206" t="str">
        <f>_xlfn.IFNA(IF(VLOOKUP(Prehlad_ZoP[[#This Row],[Žiadosť o platbu]],Celkový_súbor!A:A,1,FALSE)=Prehlad_ZoP[[#This Row],[Žiadosť o platbu]],"áno"),"nie")</f>
        <v>nie</v>
      </c>
    </row>
    <row r="2207" spans="3:71" x14ac:dyDescent="0.25">
      <c r="C2207" s="88" t="s">
        <v>2507</v>
      </c>
      <c r="E2207" s="9"/>
      <c r="L2207" s="88" t="s">
        <v>2585</v>
      </c>
      <c r="M2207" s="88" t="s">
        <v>2509</v>
      </c>
      <c r="N2207" s="88" t="s">
        <v>583</v>
      </c>
      <c r="Z2207" s="88" t="s">
        <v>298</v>
      </c>
      <c r="AA2207" s="88" t="s">
        <v>298</v>
      </c>
      <c r="AW2207" s="88">
        <v>3500</v>
      </c>
      <c r="BR2207" s="166" t="s">
        <v>219</v>
      </c>
      <c r="BS2207" t="str">
        <f>_xlfn.IFNA(IF(VLOOKUP(Prehlad_ZoP[[#This Row],[Žiadosť o platbu]],Celkový_súbor!A:A,1,FALSE)=Prehlad_ZoP[[#This Row],[Žiadosť o platbu]],"áno"),"nie")</f>
        <v>nie</v>
      </c>
    </row>
    <row r="2208" spans="3:71" x14ac:dyDescent="0.25">
      <c r="C2208" s="88" t="s">
        <v>2507</v>
      </c>
      <c r="E2208" s="9"/>
      <c r="L2208" s="88" t="s">
        <v>2586</v>
      </c>
      <c r="M2208" s="88" t="s">
        <v>2509</v>
      </c>
      <c r="N2208" s="88" t="s">
        <v>583</v>
      </c>
      <c r="Z2208" s="88" t="s">
        <v>298</v>
      </c>
      <c r="AA2208" s="88" t="s">
        <v>298</v>
      </c>
      <c r="AW2208" s="88">
        <v>4370</v>
      </c>
      <c r="BR2208" s="166" t="s">
        <v>219</v>
      </c>
      <c r="BS2208" t="str">
        <f>_xlfn.IFNA(IF(VLOOKUP(Prehlad_ZoP[[#This Row],[Žiadosť o platbu]],Celkový_súbor!A:A,1,FALSE)=Prehlad_ZoP[[#This Row],[Žiadosť o platbu]],"áno"),"nie")</f>
        <v>nie</v>
      </c>
    </row>
    <row r="2209" spans="3:71" x14ac:dyDescent="0.25">
      <c r="C2209" s="88" t="s">
        <v>2507</v>
      </c>
      <c r="E2209" s="9"/>
      <c r="L2209" s="88" t="s">
        <v>2587</v>
      </c>
      <c r="M2209" s="88" t="s">
        <v>2509</v>
      </c>
      <c r="N2209" s="88" t="s">
        <v>583</v>
      </c>
      <c r="Z2209" s="88" t="s">
        <v>298</v>
      </c>
      <c r="AA2209" s="88" t="s">
        <v>298</v>
      </c>
      <c r="AW2209" s="88">
        <v>1435</v>
      </c>
      <c r="BR2209" s="166" t="s">
        <v>219</v>
      </c>
      <c r="BS2209" t="str">
        <f>_xlfn.IFNA(IF(VLOOKUP(Prehlad_ZoP[[#This Row],[Žiadosť o platbu]],Celkový_súbor!A:A,1,FALSE)=Prehlad_ZoP[[#This Row],[Žiadosť o platbu]],"áno"),"nie")</f>
        <v>nie</v>
      </c>
    </row>
    <row r="2210" spans="3:71" x14ac:dyDescent="0.25">
      <c r="C2210" s="88" t="s">
        <v>2507</v>
      </c>
      <c r="E2210" s="9"/>
      <c r="L2210" s="88" t="s">
        <v>2588</v>
      </c>
      <c r="M2210" s="88" t="s">
        <v>2509</v>
      </c>
      <c r="N2210" s="88" t="s">
        <v>583</v>
      </c>
      <c r="Z2210" s="88" t="s">
        <v>298</v>
      </c>
      <c r="AA2210" s="88" t="s">
        <v>298</v>
      </c>
      <c r="AW2210" s="88">
        <v>900</v>
      </c>
      <c r="BR2210" s="166" t="s">
        <v>219</v>
      </c>
      <c r="BS2210" t="str">
        <f>_xlfn.IFNA(IF(VLOOKUP(Prehlad_ZoP[[#This Row],[Žiadosť o platbu]],Celkový_súbor!A:A,1,FALSE)=Prehlad_ZoP[[#This Row],[Žiadosť o platbu]],"áno"),"nie")</f>
        <v>nie</v>
      </c>
    </row>
    <row r="2211" spans="3:71" x14ac:dyDescent="0.25">
      <c r="C2211" s="88" t="s">
        <v>2507</v>
      </c>
      <c r="E2211" s="9"/>
      <c r="L2211" s="88" t="s">
        <v>2589</v>
      </c>
      <c r="M2211" s="88" t="s">
        <v>2509</v>
      </c>
      <c r="N2211" s="88" t="s">
        <v>583</v>
      </c>
      <c r="Z2211" s="88" t="s">
        <v>298</v>
      </c>
      <c r="AA2211" s="88" t="s">
        <v>298</v>
      </c>
      <c r="AW2211" s="88">
        <v>1725</v>
      </c>
      <c r="BR2211" s="166" t="s">
        <v>219</v>
      </c>
      <c r="BS2211" t="str">
        <f>_xlfn.IFNA(IF(VLOOKUP(Prehlad_ZoP[[#This Row],[Žiadosť o platbu]],Celkový_súbor!A:A,1,FALSE)=Prehlad_ZoP[[#This Row],[Žiadosť o platbu]],"áno"),"nie")</f>
        <v>nie</v>
      </c>
    </row>
    <row r="2212" spans="3:71" x14ac:dyDescent="0.25">
      <c r="C2212" s="88" t="s">
        <v>2507</v>
      </c>
      <c r="E2212" s="9"/>
      <c r="L2212" s="88" t="s">
        <v>2590</v>
      </c>
      <c r="M2212" s="88" t="s">
        <v>2509</v>
      </c>
      <c r="N2212" s="88" t="s">
        <v>583</v>
      </c>
      <c r="Z2212" s="88" t="s">
        <v>298</v>
      </c>
      <c r="AA2212" s="88" t="s">
        <v>298</v>
      </c>
      <c r="AW2212" s="88">
        <v>2300</v>
      </c>
      <c r="BR2212" s="166" t="s">
        <v>219</v>
      </c>
      <c r="BS2212" t="str">
        <f>_xlfn.IFNA(IF(VLOOKUP(Prehlad_ZoP[[#This Row],[Žiadosť o platbu]],Celkový_súbor!A:A,1,FALSE)=Prehlad_ZoP[[#This Row],[Žiadosť o platbu]],"áno"),"nie")</f>
        <v>nie</v>
      </c>
    </row>
    <row r="2213" spans="3:71" x14ac:dyDescent="0.25">
      <c r="C2213" s="88" t="s">
        <v>2507</v>
      </c>
      <c r="E2213" s="9"/>
      <c r="L2213" s="88" t="s">
        <v>2591</v>
      </c>
      <c r="M2213" s="88" t="s">
        <v>2509</v>
      </c>
      <c r="N2213" s="88" t="s">
        <v>583</v>
      </c>
      <c r="Z2213" s="88" t="s">
        <v>298</v>
      </c>
      <c r="AA2213" s="88" t="s">
        <v>298</v>
      </c>
      <c r="AW2213" s="88">
        <v>1725</v>
      </c>
      <c r="BR2213" s="166" t="s">
        <v>219</v>
      </c>
      <c r="BS2213" t="str">
        <f>_xlfn.IFNA(IF(VLOOKUP(Prehlad_ZoP[[#This Row],[Žiadosť o platbu]],Celkový_súbor!A:A,1,FALSE)=Prehlad_ZoP[[#This Row],[Žiadosť o platbu]],"áno"),"nie")</f>
        <v>nie</v>
      </c>
    </row>
    <row r="2214" spans="3:71" x14ac:dyDescent="0.25">
      <c r="C2214" s="88" t="s">
        <v>2507</v>
      </c>
      <c r="E2214" s="9"/>
      <c r="L2214" s="88" t="s">
        <v>2592</v>
      </c>
      <c r="M2214" s="88" t="s">
        <v>2509</v>
      </c>
      <c r="N2214" s="88" t="s">
        <v>583</v>
      </c>
      <c r="Z2214" s="88" t="s">
        <v>298</v>
      </c>
      <c r="AA2214" s="88" t="s">
        <v>298</v>
      </c>
      <c r="AW2214" s="88">
        <v>3000</v>
      </c>
      <c r="BR2214" s="166" t="s">
        <v>219</v>
      </c>
      <c r="BS2214" t="str">
        <f>_xlfn.IFNA(IF(VLOOKUP(Prehlad_ZoP[[#This Row],[Žiadosť o platbu]],Celkový_súbor!A:A,1,FALSE)=Prehlad_ZoP[[#This Row],[Žiadosť o platbu]],"áno"),"nie")</f>
        <v>nie</v>
      </c>
    </row>
    <row r="2215" spans="3:71" x14ac:dyDescent="0.25">
      <c r="C2215" s="88" t="s">
        <v>2507</v>
      </c>
      <c r="E2215" s="9"/>
      <c r="L2215" s="88" t="s">
        <v>2593</v>
      </c>
      <c r="M2215" s="88" t="s">
        <v>2509</v>
      </c>
      <c r="N2215" s="88" t="s">
        <v>583</v>
      </c>
      <c r="Z2215" s="88" t="s">
        <v>298</v>
      </c>
      <c r="AA2215" s="88" t="s">
        <v>298</v>
      </c>
      <c r="AW2215" s="88">
        <v>1725</v>
      </c>
      <c r="BR2215" s="166" t="s">
        <v>219</v>
      </c>
      <c r="BS2215" t="str">
        <f>_xlfn.IFNA(IF(VLOOKUP(Prehlad_ZoP[[#This Row],[Žiadosť o platbu]],Celkový_súbor!A:A,1,FALSE)=Prehlad_ZoP[[#This Row],[Žiadosť o platbu]],"áno"),"nie")</f>
        <v>nie</v>
      </c>
    </row>
    <row r="2216" spans="3:71" x14ac:dyDescent="0.25">
      <c r="C2216" s="88" t="s">
        <v>2507</v>
      </c>
      <c r="E2216" s="9"/>
      <c r="L2216" s="88" t="s">
        <v>2594</v>
      </c>
      <c r="M2216" s="88" t="s">
        <v>2509</v>
      </c>
      <c r="N2216" s="88" t="s">
        <v>583</v>
      </c>
      <c r="Z2216" s="88" t="s">
        <v>298</v>
      </c>
      <c r="AA2216" s="88" t="s">
        <v>298</v>
      </c>
      <c r="AW2216" s="88">
        <v>3420</v>
      </c>
      <c r="BR2216" s="166" t="s">
        <v>219</v>
      </c>
      <c r="BS2216" t="str">
        <f>_xlfn.IFNA(IF(VLOOKUP(Prehlad_ZoP[[#This Row],[Žiadosť o platbu]],Celkový_súbor!A:A,1,FALSE)=Prehlad_ZoP[[#This Row],[Žiadosť o platbu]],"áno"),"nie")</f>
        <v>nie</v>
      </c>
    </row>
    <row r="2217" spans="3:71" x14ac:dyDescent="0.25">
      <c r="C2217" s="88" t="s">
        <v>2507</v>
      </c>
      <c r="E2217" s="9"/>
      <c r="L2217" s="88" t="s">
        <v>2595</v>
      </c>
      <c r="M2217" s="88" t="s">
        <v>2509</v>
      </c>
      <c r="N2217" s="88" t="s">
        <v>583</v>
      </c>
      <c r="Z2217" s="88" t="s">
        <v>298</v>
      </c>
      <c r="AA2217" s="88" t="s">
        <v>298</v>
      </c>
      <c r="AW2217" s="88">
        <v>3040</v>
      </c>
      <c r="BR2217" s="166" t="s">
        <v>219</v>
      </c>
      <c r="BS2217" t="str">
        <f>_xlfn.IFNA(IF(VLOOKUP(Prehlad_ZoP[[#This Row],[Žiadosť o platbu]],Celkový_súbor!A:A,1,FALSE)=Prehlad_ZoP[[#This Row],[Žiadosť o platbu]],"áno"),"nie")</f>
        <v>nie</v>
      </c>
    </row>
    <row r="2218" spans="3:71" x14ac:dyDescent="0.25">
      <c r="C2218" s="88" t="s">
        <v>2507</v>
      </c>
      <c r="E2218" s="9"/>
      <c r="L2218" s="88" t="s">
        <v>2596</v>
      </c>
      <c r="M2218" s="88" t="s">
        <v>2509</v>
      </c>
      <c r="N2218" s="88" t="s">
        <v>583</v>
      </c>
      <c r="Z2218" s="88" t="s">
        <v>298</v>
      </c>
      <c r="AA2218" s="88" t="s">
        <v>298</v>
      </c>
      <c r="AW2218" s="88">
        <v>1500</v>
      </c>
      <c r="BR2218" s="166" t="s">
        <v>219</v>
      </c>
      <c r="BS2218" t="str">
        <f>_xlfn.IFNA(IF(VLOOKUP(Prehlad_ZoP[[#This Row],[Žiadosť o platbu]],Celkový_súbor!A:A,1,FALSE)=Prehlad_ZoP[[#This Row],[Žiadosť o platbu]],"áno"),"nie")</f>
        <v>nie</v>
      </c>
    </row>
    <row r="2219" spans="3:71" x14ac:dyDescent="0.25">
      <c r="C2219" s="88" t="s">
        <v>2507</v>
      </c>
      <c r="E2219" s="9"/>
      <c r="L2219" s="88" t="s">
        <v>2597</v>
      </c>
      <c r="M2219" s="88" t="s">
        <v>2509</v>
      </c>
      <c r="N2219" s="88" t="s">
        <v>583</v>
      </c>
      <c r="Z2219" s="88" t="s">
        <v>298</v>
      </c>
      <c r="AA2219" s="88" t="s">
        <v>298</v>
      </c>
      <c r="AW2219" s="88">
        <v>1500</v>
      </c>
      <c r="BR2219" s="166" t="s">
        <v>219</v>
      </c>
      <c r="BS2219" t="str">
        <f>_xlfn.IFNA(IF(VLOOKUP(Prehlad_ZoP[[#This Row],[Žiadosť o platbu]],Celkový_súbor!A:A,1,FALSE)=Prehlad_ZoP[[#This Row],[Žiadosť o platbu]],"áno"),"nie")</f>
        <v>nie</v>
      </c>
    </row>
    <row r="2220" spans="3:71" x14ac:dyDescent="0.25">
      <c r="C2220" s="88" t="s">
        <v>2507</v>
      </c>
      <c r="E2220" s="9"/>
      <c r="L2220" s="88" t="s">
        <v>2598</v>
      </c>
      <c r="M2220" s="88" t="s">
        <v>2509</v>
      </c>
      <c r="N2220" s="88" t="s">
        <v>583</v>
      </c>
      <c r="Z2220" s="88" t="s">
        <v>298</v>
      </c>
      <c r="AA2220" s="88" t="s">
        <v>298</v>
      </c>
      <c r="AW2220" s="88">
        <v>2660</v>
      </c>
      <c r="BR2220" s="166" t="s">
        <v>219</v>
      </c>
      <c r="BS2220" t="str">
        <f>_xlfn.IFNA(IF(VLOOKUP(Prehlad_ZoP[[#This Row],[Žiadosť o platbu]],Celkový_súbor!A:A,1,FALSE)=Prehlad_ZoP[[#This Row],[Žiadosť o platbu]],"áno"),"nie")</f>
        <v>nie</v>
      </c>
    </row>
    <row r="2221" spans="3:71" x14ac:dyDescent="0.25">
      <c r="C2221" s="88" t="s">
        <v>2507</v>
      </c>
      <c r="E2221" s="9"/>
      <c r="L2221" s="88" t="s">
        <v>2599</v>
      </c>
      <c r="M2221" s="88" t="s">
        <v>2509</v>
      </c>
      <c r="N2221" s="88" t="s">
        <v>583</v>
      </c>
      <c r="Z2221" s="88" t="s">
        <v>298</v>
      </c>
      <c r="AA2221" s="88" t="s">
        <v>298</v>
      </c>
      <c r="AW2221" s="88">
        <v>3500</v>
      </c>
      <c r="BR2221" s="166" t="s">
        <v>219</v>
      </c>
      <c r="BS2221" t="str">
        <f>_xlfn.IFNA(IF(VLOOKUP(Prehlad_ZoP[[#This Row],[Žiadosť o platbu]],Celkový_súbor!A:A,1,FALSE)=Prehlad_ZoP[[#This Row],[Žiadosť o platbu]],"áno"),"nie")</f>
        <v>nie</v>
      </c>
    </row>
    <row r="2222" spans="3:71" x14ac:dyDescent="0.25">
      <c r="C2222" s="88" t="s">
        <v>2507</v>
      </c>
      <c r="E2222" s="9"/>
      <c r="L2222" s="88" t="s">
        <v>2600</v>
      </c>
      <c r="M2222" s="88" t="s">
        <v>2509</v>
      </c>
      <c r="N2222" s="88" t="s">
        <v>583</v>
      </c>
      <c r="Z2222" s="88" t="s">
        <v>298</v>
      </c>
      <c r="AA2222" s="88" t="s">
        <v>298</v>
      </c>
      <c r="AW2222" s="88">
        <v>3040</v>
      </c>
      <c r="BR2222" s="166" t="s">
        <v>219</v>
      </c>
      <c r="BS2222" t="str">
        <f>_xlfn.IFNA(IF(VLOOKUP(Prehlad_ZoP[[#This Row],[Žiadosť o platbu]],Celkový_súbor!A:A,1,FALSE)=Prehlad_ZoP[[#This Row],[Žiadosť o platbu]],"áno"),"nie")</f>
        <v>nie</v>
      </c>
    </row>
    <row r="2223" spans="3:71" x14ac:dyDescent="0.25">
      <c r="C2223" s="88" t="s">
        <v>2507</v>
      </c>
      <c r="E2223" s="9"/>
      <c r="L2223" s="88" t="s">
        <v>2601</v>
      </c>
      <c r="M2223" s="88" t="s">
        <v>2509</v>
      </c>
      <c r="N2223" s="88" t="s">
        <v>583</v>
      </c>
      <c r="Z2223" s="88" t="s">
        <v>298</v>
      </c>
      <c r="AA2223" s="88" t="s">
        <v>298</v>
      </c>
      <c r="AW2223" s="88">
        <v>4025</v>
      </c>
      <c r="BR2223" s="166" t="s">
        <v>219</v>
      </c>
      <c r="BS2223" t="str">
        <f>_xlfn.IFNA(IF(VLOOKUP(Prehlad_ZoP[[#This Row],[Žiadosť o platbu]],Celkový_súbor!A:A,1,FALSE)=Prehlad_ZoP[[#This Row],[Žiadosť o platbu]],"áno"),"nie")</f>
        <v>nie</v>
      </c>
    </row>
    <row r="2224" spans="3:71" x14ac:dyDescent="0.25">
      <c r="C2224" s="88" t="s">
        <v>2507</v>
      </c>
      <c r="E2224" s="9"/>
      <c r="L2224" s="88" t="s">
        <v>2602</v>
      </c>
      <c r="M2224" s="88" t="s">
        <v>2509</v>
      </c>
      <c r="N2224" s="88" t="s">
        <v>583</v>
      </c>
      <c r="Z2224" s="88" t="s">
        <v>298</v>
      </c>
      <c r="AA2224" s="88" t="s">
        <v>298</v>
      </c>
      <c r="AW2224" s="88">
        <v>1640</v>
      </c>
      <c r="BR2224" s="166" t="s">
        <v>219</v>
      </c>
      <c r="BS2224" t="str">
        <f>_xlfn.IFNA(IF(VLOOKUP(Prehlad_ZoP[[#This Row],[Žiadosť o platbu]],Celkový_súbor!A:A,1,FALSE)=Prehlad_ZoP[[#This Row],[Žiadosť o platbu]],"áno"),"nie")</f>
        <v>nie</v>
      </c>
    </row>
    <row r="2225" spans="3:71" x14ac:dyDescent="0.25">
      <c r="C2225" s="88" t="s">
        <v>2507</v>
      </c>
      <c r="E2225" s="9"/>
      <c r="L2225" s="88" t="s">
        <v>2603</v>
      </c>
      <c r="M2225" s="88" t="s">
        <v>2509</v>
      </c>
      <c r="N2225" s="88" t="s">
        <v>583</v>
      </c>
      <c r="Z2225" s="88" t="s">
        <v>298</v>
      </c>
      <c r="AA2225" s="88" t="s">
        <v>298</v>
      </c>
      <c r="AW2225" s="88">
        <v>3800</v>
      </c>
      <c r="BR2225" s="166" t="s">
        <v>219</v>
      </c>
      <c r="BS2225" t="str">
        <f>_xlfn.IFNA(IF(VLOOKUP(Prehlad_ZoP[[#This Row],[Žiadosť o platbu]],Celkový_súbor!A:A,1,FALSE)=Prehlad_ZoP[[#This Row],[Žiadosť o platbu]],"áno"),"nie")</f>
        <v>nie</v>
      </c>
    </row>
    <row r="2226" spans="3:71" x14ac:dyDescent="0.25">
      <c r="C2226" s="88" t="s">
        <v>2507</v>
      </c>
      <c r="E2226" s="9"/>
      <c r="L2226" s="88" t="s">
        <v>2604</v>
      </c>
      <c r="M2226" s="88" t="s">
        <v>2509</v>
      </c>
      <c r="N2226" s="88" t="s">
        <v>583</v>
      </c>
      <c r="Z2226" s="88" t="s">
        <v>298</v>
      </c>
      <c r="AA2226" s="88" t="s">
        <v>298</v>
      </c>
      <c r="AW2226" s="88">
        <v>3496</v>
      </c>
      <c r="BR2226" s="166" t="s">
        <v>219</v>
      </c>
      <c r="BS2226" t="str">
        <f>_xlfn.IFNA(IF(VLOOKUP(Prehlad_ZoP[[#This Row],[Žiadosť o platbu]],Celkový_súbor!A:A,1,FALSE)=Prehlad_ZoP[[#This Row],[Žiadosť o platbu]],"áno"),"nie")</f>
        <v>nie</v>
      </c>
    </row>
    <row r="2227" spans="3:71" x14ac:dyDescent="0.25">
      <c r="C2227" s="88" t="s">
        <v>2507</v>
      </c>
      <c r="E2227" s="9"/>
      <c r="L2227" s="88" t="s">
        <v>2605</v>
      </c>
      <c r="M2227" s="88" t="s">
        <v>2509</v>
      </c>
      <c r="N2227" s="88" t="s">
        <v>583</v>
      </c>
      <c r="Z2227" s="88" t="s">
        <v>298</v>
      </c>
      <c r="AA2227" s="88" t="s">
        <v>298</v>
      </c>
      <c r="AW2227" s="88">
        <v>2280</v>
      </c>
      <c r="BR2227" s="166" t="s">
        <v>219</v>
      </c>
      <c r="BS2227" t="str">
        <f>_xlfn.IFNA(IF(VLOOKUP(Prehlad_ZoP[[#This Row],[Žiadosť o platbu]],Celkový_súbor!A:A,1,FALSE)=Prehlad_ZoP[[#This Row],[Žiadosť o platbu]],"áno"),"nie")</f>
        <v>nie</v>
      </c>
    </row>
    <row r="2228" spans="3:71" x14ac:dyDescent="0.25">
      <c r="C2228" s="88" t="s">
        <v>2507</v>
      </c>
      <c r="E2228" s="9"/>
      <c r="L2228" s="88" t="s">
        <v>2606</v>
      </c>
      <c r="M2228" s="88" t="s">
        <v>2509</v>
      </c>
      <c r="N2228" s="88" t="s">
        <v>583</v>
      </c>
      <c r="Z2228" s="88" t="s">
        <v>298</v>
      </c>
      <c r="AA2228" s="88" t="s">
        <v>298</v>
      </c>
      <c r="AW2228" s="88">
        <v>2875</v>
      </c>
      <c r="BR2228" s="166" t="s">
        <v>219</v>
      </c>
      <c r="BS2228" t="str">
        <f>_xlfn.IFNA(IF(VLOOKUP(Prehlad_ZoP[[#This Row],[Žiadosť o platbu]],Celkový_súbor!A:A,1,FALSE)=Prehlad_ZoP[[#This Row],[Žiadosť o platbu]],"áno"),"nie")</f>
        <v>nie</v>
      </c>
    </row>
    <row r="2229" spans="3:71" x14ac:dyDescent="0.25">
      <c r="C2229" s="88" t="s">
        <v>2507</v>
      </c>
      <c r="E2229" s="9"/>
      <c r="L2229" s="88" t="s">
        <v>2607</v>
      </c>
      <c r="M2229" s="88" t="s">
        <v>2509</v>
      </c>
      <c r="N2229" s="88" t="s">
        <v>583</v>
      </c>
      <c r="Z2229" s="88" t="s">
        <v>298</v>
      </c>
      <c r="AA2229" s="88" t="s">
        <v>298</v>
      </c>
      <c r="AW2229" s="88">
        <v>3420</v>
      </c>
      <c r="BR2229" s="166" t="s">
        <v>219</v>
      </c>
      <c r="BS2229" t="str">
        <f>_xlfn.IFNA(IF(VLOOKUP(Prehlad_ZoP[[#This Row],[Žiadosť o platbu]],Celkový_súbor!A:A,1,FALSE)=Prehlad_ZoP[[#This Row],[Žiadosť o platbu]],"áno"),"nie")</f>
        <v>nie</v>
      </c>
    </row>
    <row r="2230" spans="3:71" x14ac:dyDescent="0.25">
      <c r="C2230" s="88" t="s">
        <v>2507</v>
      </c>
      <c r="E2230" s="9"/>
      <c r="L2230" s="88" t="s">
        <v>2608</v>
      </c>
      <c r="M2230" s="88" t="s">
        <v>2509</v>
      </c>
      <c r="N2230" s="88" t="s">
        <v>583</v>
      </c>
      <c r="Z2230" s="88" t="s">
        <v>298</v>
      </c>
      <c r="AA2230" s="88" t="s">
        <v>298</v>
      </c>
      <c r="AW2230" s="88">
        <v>3500</v>
      </c>
      <c r="BR2230" s="166" t="s">
        <v>219</v>
      </c>
      <c r="BS2230" t="str">
        <f>_xlfn.IFNA(IF(VLOOKUP(Prehlad_ZoP[[#This Row],[Žiadosť o platbu]],Celkový_súbor!A:A,1,FALSE)=Prehlad_ZoP[[#This Row],[Žiadosť o platbu]],"áno"),"nie")</f>
        <v>nie</v>
      </c>
    </row>
    <row r="2231" spans="3:71" x14ac:dyDescent="0.25">
      <c r="C2231" s="88" t="s">
        <v>2507</v>
      </c>
      <c r="E2231" s="9"/>
      <c r="L2231" s="88" t="s">
        <v>2609</v>
      </c>
      <c r="M2231" s="88" t="s">
        <v>2509</v>
      </c>
      <c r="N2231" s="88" t="s">
        <v>583</v>
      </c>
      <c r="Z2231" s="88" t="s">
        <v>298</v>
      </c>
      <c r="AA2231" s="88" t="s">
        <v>298</v>
      </c>
      <c r="AW2231" s="88">
        <v>1500</v>
      </c>
      <c r="BR2231" s="166" t="s">
        <v>219</v>
      </c>
      <c r="BS2231" t="str">
        <f>_xlfn.IFNA(IF(VLOOKUP(Prehlad_ZoP[[#This Row],[Žiadosť o platbu]],Celkový_súbor!A:A,1,FALSE)=Prehlad_ZoP[[#This Row],[Žiadosť o platbu]],"áno"),"nie")</f>
        <v>nie</v>
      </c>
    </row>
    <row r="2232" spans="3:71" x14ac:dyDescent="0.25">
      <c r="C2232" s="88" t="s">
        <v>2507</v>
      </c>
      <c r="E2232" s="9"/>
      <c r="L2232" s="88" t="s">
        <v>2610</v>
      </c>
      <c r="M2232" s="88" t="s">
        <v>2509</v>
      </c>
      <c r="N2232" s="88" t="s">
        <v>583</v>
      </c>
      <c r="Z2232" s="88" t="s">
        <v>298</v>
      </c>
      <c r="AA2232" s="88" t="s">
        <v>298</v>
      </c>
      <c r="AW2232" s="88">
        <v>3420</v>
      </c>
      <c r="BR2232" s="166" t="s">
        <v>219</v>
      </c>
      <c r="BS2232" t="str">
        <f>_xlfn.IFNA(IF(VLOOKUP(Prehlad_ZoP[[#This Row],[Žiadosť o platbu]],Celkový_súbor!A:A,1,FALSE)=Prehlad_ZoP[[#This Row],[Žiadosť o platbu]],"áno"),"nie")</f>
        <v>nie</v>
      </c>
    </row>
    <row r="2233" spans="3:71" x14ac:dyDescent="0.25">
      <c r="C2233" s="88" t="s">
        <v>2507</v>
      </c>
      <c r="E2233" s="9"/>
      <c r="L2233" s="88" t="s">
        <v>2611</v>
      </c>
      <c r="M2233" s="88" t="s">
        <v>2509</v>
      </c>
      <c r="N2233" s="88" t="s">
        <v>583</v>
      </c>
      <c r="Z2233" s="88" t="s">
        <v>298</v>
      </c>
      <c r="AA2233" s="88" t="s">
        <v>298</v>
      </c>
      <c r="AW2233" s="88">
        <v>3420</v>
      </c>
      <c r="BR2233" s="166" t="s">
        <v>219</v>
      </c>
      <c r="BS2233" t="str">
        <f>_xlfn.IFNA(IF(VLOOKUP(Prehlad_ZoP[[#This Row],[Žiadosť o platbu]],Celkový_súbor!A:A,1,FALSE)=Prehlad_ZoP[[#This Row],[Žiadosť o platbu]],"áno"),"nie")</f>
        <v>nie</v>
      </c>
    </row>
    <row r="2234" spans="3:71" x14ac:dyDescent="0.25">
      <c r="C2234" s="88" t="s">
        <v>2507</v>
      </c>
      <c r="E2234" s="9"/>
      <c r="L2234" s="88" t="s">
        <v>2612</v>
      </c>
      <c r="M2234" s="88" t="s">
        <v>2509</v>
      </c>
      <c r="N2234" s="88" t="s">
        <v>583</v>
      </c>
      <c r="Z2234" s="88" t="s">
        <v>298</v>
      </c>
      <c r="AA2234" s="88" t="s">
        <v>298</v>
      </c>
      <c r="AW2234" s="88">
        <v>3500</v>
      </c>
      <c r="BR2234" s="166" t="s">
        <v>219</v>
      </c>
      <c r="BS2234" t="str">
        <f>_xlfn.IFNA(IF(VLOOKUP(Prehlad_ZoP[[#This Row],[Žiadosť o platbu]],Celkový_súbor!A:A,1,FALSE)=Prehlad_ZoP[[#This Row],[Žiadosť o platbu]],"áno"),"nie")</f>
        <v>nie</v>
      </c>
    </row>
    <row r="2235" spans="3:71" x14ac:dyDescent="0.25">
      <c r="C2235" s="88" t="s">
        <v>2507</v>
      </c>
      <c r="E2235" s="9"/>
      <c r="L2235" s="88" t="s">
        <v>2613</v>
      </c>
      <c r="M2235" s="88" t="s">
        <v>2509</v>
      </c>
      <c r="N2235" s="88" t="s">
        <v>583</v>
      </c>
      <c r="Z2235" s="88" t="s">
        <v>298</v>
      </c>
      <c r="AA2235" s="88" t="s">
        <v>298</v>
      </c>
      <c r="AW2235" s="88">
        <v>4025</v>
      </c>
      <c r="BR2235" s="166" t="s">
        <v>219</v>
      </c>
      <c r="BS2235" t="str">
        <f>_xlfn.IFNA(IF(VLOOKUP(Prehlad_ZoP[[#This Row],[Žiadosť o platbu]],Celkový_súbor!A:A,1,FALSE)=Prehlad_ZoP[[#This Row],[Žiadosť o platbu]],"áno"),"nie")</f>
        <v>nie</v>
      </c>
    </row>
    <row r="2236" spans="3:71" x14ac:dyDescent="0.25">
      <c r="C2236" s="88" t="s">
        <v>2507</v>
      </c>
      <c r="E2236" s="9"/>
      <c r="L2236" s="88" t="s">
        <v>2614</v>
      </c>
      <c r="M2236" s="88" t="s">
        <v>2509</v>
      </c>
      <c r="N2236" s="88" t="s">
        <v>583</v>
      </c>
      <c r="Z2236" s="88" t="s">
        <v>298</v>
      </c>
      <c r="AA2236" s="88" t="s">
        <v>298</v>
      </c>
      <c r="AW2236" s="88">
        <v>3800</v>
      </c>
      <c r="BR2236" s="166" t="s">
        <v>219</v>
      </c>
      <c r="BS2236" t="str">
        <f>_xlfn.IFNA(IF(VLOOKUP(Prehlad_ZoP[[#This Row],[Žiadosť o platbu]],Celkový_súbor!A:A,1,FALSE)=Prehlad_ZoP[[#This Row],[Žiadosť o platbu]],"áno"),"nie")</f>
        <v>nie</v>
      </c>
    </row>
    <row r="2237" spans="3:71" x14ac:dyDescent="0.25">
      <c r="C2237" s="88" t="s">
        <v>2507</v>
      </c>
      <c r="E2237" s="9"/>
      <c r="L2237" s="88" t="s">
        <v>2615</v>
      </c>
      <c r="M2237" s="88" t="s">
        <v>2509</v>
      </c>
      <c r="N2237" s="88" t="s">
        <v>583</v>
      </c>
      <c r="Z2237" s="88" t="s">
        <v>298</v>
      </c>
      <c r="AA2237" s="88" t="s">
        <v>298</v>
      </c>
      <c r="AW2237" s="88">
        <v>3000</v>
      </c>
      <c r="BR2237" s="166" t="s">
        <v>219</v>
      </c>
      <c r="BS2237" t="str">
        <f>_xlfn.IFNA(IF(VLOOKUP(Prehlad_ZoP[[#This Row],[Žiadosť o platbu]],Celkový_súbor!A:A,1,FALSE)=Prehlad_ZoP[[#This Row],[Žiadosť o platbu]],"áno"),"nie")</f>
        <v>nie</v>
      </c>
    </row>
    <row r="2238" spans="3:71" x14ac:dyDescent="0.25">
      <c r="C2238" s="88" t="s">
        <v>2507</v>
      </c>
      <c r="E2238" s="9"/>
      <c r="L2238" s="88" t="s">
        <v>2616</v>
      </c>
      <c r="M2238" s="88" t="s">
        <v>2509</v>
      </c>
      <c r="N2238" s="88" t="s">
        <v>583</v>
      </c>
      <c r="Z2238" s="88" t="s">
        <v>298</v>
      </c>
      <c r="AA2238" s="88" t="s">
        <v>298</v>
      </c>
      <c r="AW2238" s="88">
        <v>4370</v>
      </c>
      <c r="BR2238" s="166" t="s">
        <v>219</v>
      </c>
      <c r="BS2238" t="str">
        <f>_xlfn.IFNA(IF(VLOOKUP(Prehlad_ZoP[[#This Row],[Žiadosť o platbu]],Celkový_súbor!A:A,1,FALSE)=Prehlad_ZoP[[#This Row],[Žiadosť o platbu]],"áno"),"nie")</f>
        <v>nie</v>
      </c>
    </row>
    <row r="2239" spans="3:71" x14ac:dyDescent="0.25">
      <c r="C2239" s="88" t="s">
        <v>2507</v>
      </c>
      <c r="E2239" s="9"/>
      <c r="L2239" s="88" t="s">
        <v>2617</v>
      </c>
      <c r="M2239" s="88" t="s">
        <v>2509</v>
      </c>
      <c r="N2239" s="88" t="s">
        <v>583</v>
      </c>
      <c r="Z2239" s="88" t="s">
        <v>298</v>
      </c>
      <c r="AA2239" s="88" t="s">
        <v>298</v>
      </c>
      <c r="AW2239" s="88">
        <v>4025</v>
      </c>
      <c r="BR2239" s="166" t="s">
        <v>219</v>
      </c>
      <c r="BS2239" t="str">
        <f>_xlfn.IFNA(IF(VLOOKUP(Prehlad_ZoP[[#This Row],[Žiadosť o platbu]],Celkový_súbor!A:A,1,FALSE)=Prehlad_ZoP[[#This Row],[Žiadosť o platbu]],"áno"),"nie")</f>
        <v>nie</v>
      </c>
    </row>
    <row r="2240" spans="3:71" x14ac:dyDescent="0.25">
      <c r="C2240" s="88" t="s">
        <v>2507</v>
      </c>
      <c r="E2240" s="9"/>
      <c r="L2240" s="88" t="s">
        <v>2618</v>
      </c>
      <c r="M2240" s="88" t="s">
        <v>2509</v>
      </c>
      <c r="N2240" s="88" t="s">
        <v>583</v>
      </c>
      <c r="Z2240" s="88" t="s">
        <v>298</v>
      </c>
      <c r="AA2240" s="88" t="s">
        <v>298</v>
      </c>
      <c r="AW2240" s="88">
        <v>2000</v>
      </c>
      <c r="BR2240" s="166" t="s">
        <v>219</v>
      </c>
      <c r="BS2240" t="str">
        <f>_xlfn.IFNA(IF(VLOOKUP(Prehlad_ZoP[[#This Row],[Žiadosť o platbu]],Celkový_súbor!A:A,1,FALSE)=Prehlad_ZoP[[#This Row],[Žiadosť o platbu]],"áno"),"nie")</f>
        <v>nie</v>
      </c>
    </row>
    <row r="2241" spans="3:71" x14ac:dyDescent="0.25">
      <c r="C2241" s="88" t="s">
        <v>2507</v>
      </c>
      <c r="E2241" s="9"/>
      <c r="L2241" s="88" t="s">
        <v>2619</v>
      </c>
      <c r="M2241" s="88" t="s">
        <v>2509</v>
      </c>
      <c r="N2241" s="88" t="s">
        <v>583</v>
      </c>
      <c r="Z2241" s="88" t="s">
        <v>298</v>
      </c>
      <c r="AA2241" s="88" t="s">
        <v>298</v>
      </c>
      <c r="AW2241" s="88">
        <v>3500</v>
      </c>
      <c r="BR2241" s="166" t="s">
        <v>219</v>
      </c>
      <c r="BS2241" t="str">
        <f>_xlfn.IFNA(IF(VLOOKUP(Prehlad_ZoP[[#This Row],[Žiadosť o platbu]],Celkový_súbor!A:A,1,FALSE)=Prehlad_ZoP[[#This Row],[Žiadosť o platbu]],"áno"),"nie")</f>
        <v>nie</v>
      </c>
    </row>
    <row r="2242" spans="3:71" x14ac:dyDescent="0.25">
      <c r="C2242" s="88" t="s">
        <v>2507</v>
      </c>
      <c r="E2242" s="9"/>
      <c r="L2242" s="88" t="s">
        <v>2620</v>
      </c>
      <c r="M2242" s="88" t="s">
        <v>2509</v>
      </c>
      <c r="N2242" s="88" t="s">
        <v>583</v>
      </c>
      <c r="Z2242" s="88" t="s">
        <v>298</v>
      </c>
      <c r="AA2242" s="88" t="s">
        <v>298</v>
      </c>
      <c r="AW2242" s="88">
        <v>2660</v>
      </c>
      <c r="BR2242" s="166" t="s">
        <v>219</v>
      </c>
      <c r="BS2242" t="str">
        <f>_xlfn.IFNA(IF(VLOOKUP(Prehlad_ZoP[[#This Row],[Žiadosť o platbu]],Celkový_súbor!A:A,1,FALSE)=Prehlad_ZoP[[#This Row],[Žiadosť o platbu]],"áno"),"nie")</f>
        <v>nie</v>
      </c>
    </row>
    <row r="2243" spans="3:71" x14ac:dyDescent="0.25">
      <c r="C2243" s="88" t="s">
        <v>2507</v>
      </c>
      <c r="E2243" s="9"/>
      <c r="L2243" s="88" t="s">
        <v>2621</v>
      </c>
      <c r="M2243" s="88" t="s">
        <v>2509</v>
      </c>
      <c r="N2243" s="88" t="s">
        <v>583</v>
      </c>
      <c r="Z2243" s="88" t="s">
        <v>298</v>
      </c>
      <c r="AA2243" s="88" t="s">
        <v>298</v>
      </c>
      <c r="AW2243" s="88">
        <v>3382</v>
      </c>
      <c r="BR2243" s="166" t="s">
        <v>219</v>
      </c>
      <c r="BS2243" t="str">
        <f>_xlfn.IFNA(IF(VLOOKUP(Prehlad_ZoP[[#This Row],[Žiadosť o platbu]],Celkový_súbor!A:A,1,FALSE)=Prehlad_ZoP[[#This Row],[Žiadosť o platbu]],"áno"),"nie")</f>
        <v>nie</v>
      </c>
    </row>
    <row r="2244" spans="3:71" x14ac:dyDescent="0.25">
      <c r="C2244" s="88" t="s">
        <v>2507</v>
      </c>
      <c r="E2244" s="9"/>
      <c r="L2244" s="88" t="s">
        <v>2622</v>
      </c>
      <c r="M2244" s="88" t="s">
        <v>2509</v>
      </c>
      <c r="N2244" s="88" t="s">
        <v>583</v>
      </c>
      <c r="Z2244" s="88" t="s">
        <v>298</v>
      </c>
      <c r="AA2244" s="88" t="s">
        <v>298</v>
      </c>
      <c r="AW2244" s="88">
        <v>3450</v>
      </c>
      <c r="BR2244" s="166" t="s">
        <v>219</v>
      </c>
      <c r="BS2244" t="str">
        <f>_xlfn.IFNA(IF(VLOOKUP(Prehlad_ZoP[[#This Row],[Žiadosť o platbu]],Celkový_súbor!A:A,1,FALSE)=Prehlad_ZoP[[#This Row],[Žiadosť o platbu]],"áno"),"nie")</f>
        <v>nie</v>
      </c>
    </row>
    <row r="2245" spans="3:71" x14ac:dyDescent="0.25">
      <c r="C2245" s="88" t="s">
        <v>2507</v>
      </c>
      <c r="E2245" s="9"/>
      <c r="L2245" s="88" t="s">
        <v>2623</v>
      </c>
      <c r="M2245" s="88" t="s">
        <v>2509</v>
      </c>
      <c r="N2245" s="88" t="s">
        <v>583</v>
      </c>
      <c r="Z2245" s="88" t="s">
        <v>298</v>
      </c>
      <c r="AA2245" s="88" t="s">
        <v>298</v>
      </c>
      <c r="AW2245" s="88">
        <v>1725</v>
      </c>
      <c r="BR2245" s="166" t="s">
        <v>219</v>
      </c>
      <c r="BS2245" t="str">
        <f>_xlfn.IFNA(IF(VLOOKUP(Prehlad_ZoP[[#This Row],[Žiadosť o platbu]],Celkový_súbor!A:A,1,FALSE)=Prehlad_ZoP[[#This Row],[Žiadosť o platbu]],"áno"),"nie")</f>
        <v>nie</v>
      </c>
    </row>
    <row r="2246" spans="3:71" x14ac:dyDescent="0.25">
      <c r="C2246" s="88" t="s">
        <v>2507</v>
      </c>
      <c r="E2246" s="9"/>
      <c r="L2246" s="88" t="s">
        <v>2624</v>
      </c>
      <c r="M2246" s="88" t="s">
        <v>2509</v>
      </c>
      <c r="N2246" s="88" t="s">
        <v>583</v>
      </c>
      <c r="Z2246" s="88" t="s">
        <v>298</v>
      </c>
      <c r="AA2246" s="88" t="s">
        <v>298</v>
      </c>
      <c r="AW2246" s="88">
        <v>4025</v>
      </c>
      <c r="BR2246" s="166" t="s">
        <v>219</v>
      </c>
      <c r="BS2246" t="str">
        <f>_xlfn.IFNA(IF(VLOOKUP(Prehlad_ZoP[[#This Row],[Žiadosť o platbu]],Celkový_súbor!A:A,1,FALSE)=Prehlad_ZoP[[#This Row],[Žiadosť o platbu]],"áno"),"nie")</f>
        <v>nie</v>
      </c>
    </row>
    <row r="2247" spans="3:71" x14ac:dyDescent="0.25">
      <c r="C2247" s="88" t="s">
        <v>2507</v>
      </c>
      <c r="E2247" s="9"/>
      <c r="L2247" s="88" t="s">
        <v>2625</v>
      </c>
      <c r="M2247" s="88" t="s">
        <v>2509</v>
      </c>
      <c r="N2247" s="88" t="s">
        <v>583</v>
      </c>
      <c r="Z2247" s="88" t="s">
        <v>298</v>
      </c>
      <c r="AA2247" s="88" t="s">
        <v>298</v>
      </c>
      <c r="AW2247" s="88">
        <v>2500</v>
      </c>
      <c r="BR2247" s="166" t="s">
        <v>219</v>
      </c>
      <c r="BS2247" t="str">
        <f>_xlfn.IFNA(IF(VLOOKUP(Prehlad_ZoP[[#This Row],[Žiadosť o platbu]],Celkový_súbor!A:A,1,FALSE)=Prehlad_ZoP[[#This Row],[Žiadosť o platbu]],"áno"),"nie")</f>
        <v>nie</v>
      </c>
    </row>
    <row r="2248" spans="3:71" x14ac:dyDescent="0.25">
      <c r="C2248" s="88" t="s">
        <v>2507</v>
      </c>
      <c r="E2248" s="9"/>
      <c r="L2248" s="88" t="s">
        <v>2626</v>
      </c>
      <c r="M2248" s="88" t="s">
        <v>2509</v>
      </c>
      <c r="N2248" s="88" t="s">
        <v>583</v>
      </c>
      <c r="Z2248" s="88" t="s">
        <v>298</v>
      </c>
      <c r="AA2248" s="88" t="s">
        <v>298</v>
      </c>
      <c r="AW2248" s="88">
        <v>1500</v>
      </c>
      <c r="BR2248" s="166" t="s">
        <v>219</v>
      </c>
      <c r="BS2248" t="str">
        <f>_xlfn.IFNA(IF(VLOOKUP(Prehlad_ZoP[[#This Row],[Žiadosť o platbu]],Celkový_súbor!A:A,1,FALSE)=Prehlad_ZoP[[#This Row],[Žiadosť o platbu]],"áno"),"nie")</f>
        <v>nie</v>
      </c>
    </row>
    <row r="2249" spans="3:71" x14ac:dyDescent="0.25">
      <c r="C2249" s="88" t="s">
        <v>2507</v>
      </c>
      <c r="E2249" s="9"/>
      <c r="L2249" s="88" t="s">
        <v>2627</v>
      </c>
      <c r="M2249" s="88" t="s">
        <v>2509</v>
      </c>
      <c r="N2249" s="88" t="s">
        <v>583</v>
      </c>
      <c r="Z2249" s="88" t="s">
        <v>298</v>
      </c>
      <c r="AA2249" s="88" t="s">
        <v>298</v>
      </c>
      <c r="AW2249" s="88">
        <v>2300</v>
      </c>
      <c r="BR2249" s="166" t="s">
        <v>219</v>
      </c>
      <c r="BS2249" t="str">
        <f>_xlfn.IFNA(IF(VLOOKUP(Prehlad_ZoP[[#This Row],[Žiadosť o platbu]],Celkový_súbor!A:A,1,FALSE)=Prehlad_ZoP[[#This Row],[Žiadosť o platbu]],"áno"),"nie")</f>
        <v>nie</v>
      </c>
    </row>
    <row r="2250" spans="3:71" x14ac:dyDescent="0.25">
      <c r="C2250" s="88" t="s">
        <v>2507</v>
      </c>
      <c r="E2250" s="9"/>
      <c r="L2250" s="88" t="s">
        <v>2628</v>
      </c>
      <c r="M2250" s="88" t="s">
        <v>2509</v>
      </c>
      <c r="N2250" s="88" t="s">
        <v>583</v>
      </c>
      <c r="Z2250" s="88" t="s">
        <v>298</v>
      </c>
      <c r="AA2250" s="88" t="s">
        <v>298</v>
      </c>
      <c r="AW2250" s="88">
        <v>2300</v>
      </c>
      <c r="BR2250" s="166" t="s">
        <v>219</v>
      </c>
      <c r="BS2250" t="str">
        <f>_xlfn.IFNA(IF(VLOOKUP(Prehlad_ZoP[[#This Row],[Žiadosť o platbu]],Celkový_súbor!A:A,1,FALSE)=Prehlad_ZoP[[#This Row],[Žiadosť o platbu]],"áno"),"nie")</f>
        <v>nie</v>
      </c>
    </row>
    <row r="2251" spans="3:71" x14ac:dyDescent="0.25">
      <c r="C2251" s="88" t="s">
        <v>2507</v>
      </c>
      <c r="E2251" s="9"/>
      <c r="L2251" s="88" t="s">
        <v>2629</v>
      </c>
      <c r="M2251" s="88" t="s">
        <v>2509</v>
      </c>
      <c r="N2251" s="88" t="s">
        <v>583</v>
      </c>
      <c r="Z2251" s="88" t="s">
        <v>298</v>
      </c>
      <c r="AA2251" s="88" t="s">
        <v>298</v>
      </c>
      <c r="AW2251" s="88">
        <v>3500</v>
      </c>
      <c r="BR2251" s="166" t="s">
        <v>219</v>
      </c>
      <c r="BS2251" t="str">
        <f>_xlfn.IFNA(IF(VLOOKUP(Prehlad_ZoP[[#This Row],[Žiadosť o platbu]],Celkový_súbor!A:A,1,FALSE)=Prehlad_ZoP[[#This Row],[Žiadosť o platbu]],"áno"),"nie")</f>
        <v>nie</v>
      </c>
    </row>
    <row r="2252" spans="3:71" x14ac:dyDescent="0.25">
      <c r="C2252" s="88" t="s">
        <v>2507</v>
      </c>
      <c r="E2252" s="9"/>
      <c r="L2252" s="88" t="s">
        <v>2630</v>
      </c>
      <c r="M2252" s="88" t="s">
        <v>2509</v>
      </c>
      <c r="N2252" s="88" t="s">
        <v>583</v>
      </c>
      <c r="Z2252" s="88" t="s">
        <v>298</v>
      </c>
      <c r="AA2252" s="88" t="s">
        <v>298</v>
      </c>
      <c r="AW2252" s="88">
        <v>3059</v>
      </c>
      <c r="BR2252" s="166" t="s">
        <v>219</v>
      </c>
      <c r="BS2252" t="str">
        <f>_xlfn.IFNA(IF(VLOOKUP(Prehlad_ZoP[[#This Row],[Žiadosť o platbu]],Celkový_súbor!A:A,1,FALSE)=Prehlad_ZoP[[#This Row],[Žiadosť o platbu]],"áno"),"nie")</f>
        <v>nie</v>
      </c>
    </row>
    <row r="2253" spans="3:71" x14ac:dyDescent="0.25">
      <c r="C2253" s="88" t="s">
        <v>2507</v>
      </c>
      <c r="E2253" s="9"/>
      <c r="L2253" s="88" t="s">
        <v>2631</v>
      </c>
      <c r="M2253" s="88" t="s">
        <v>2509</v>
      </c>
      <c r="N2253" s="88" t="s">
        <v>583</v>
      </c>
      <c r="Z2253" s="88" t="s">
        <v>298</v>
      </c>
      <c r="AA2253" s="88" t="s">
        <v>298</v>
      </c>
      <c r="AW2253" s="88">
        <v>3500</v>
      </c>
      <c r="BR2253" s="166" t="s">
        <v>219</v>
      </c>
      <c r="BS2253" t="str">
        <f>_xlfn.IFNA(IF(VLOOKUP(Prehlad_ZoP[[#This Row],[Žiadosť o platbu]],Celkový_súbor!A:A,1,FALSE)=Prehlad_ZoP[[#This Row],[Žiadosť o platbu]],"áno"),"nie")</f>
        <v>nie</v>
      </c>
    </row>
    <row r="2254" spans="3:71" x14ac:dyDescent="0.25">
      <c r="C2254" s="88" t="s">
        <v>2507</v>
      </c>
      <c r="E2254" s="9"/>
      <c r="L2254" s="88" t="s">
        <v>2632</v>
      </c>
      <c r="M2254" s="88" t="s">
        <v>2509</v>
      </c>
      <c r="N2254" s="88" t="s">
        <v>583</v>
      </c>
      <c r="Z2254" s="88" t="s">
        <v>298</v>
      </c>
      <c r="AA2254" s="88" t="s">
        <v>298</v>
      </c>
      <c r="AW2254" s="88">
        <v>1725</v>
      </c>
      <c r="BR2254" s="166" t="s">
        <v>219</v>
      </c>
      <c r="BS2254" t="str">
        <f>_xlfn.IFNA(IF(VLOOKUP(Prehlad_ZoP[[#This Row],[Žiadosť o platbu]],Celkový_súbor!A:A,1,FALSE)=Prehlad_ZoP[[#This Row],[Žiadosť o platbu]],"áno"),"nie")</f>
        <v>nie</v>
      </c>
    </row>
    <row r="2255" spans="3:71" x14ac:dyDescent="0.25">
      <c r="C2255" s="88" t="s">
        <v>2507</v>
      </c>
      <c r="E2255" s="9"/>
      <c r="L2255" s="88" t="s">
        <v>2633</v>
      </c>
      <c r="M2255" s="88" t="s">
        <v>2509</v>
      </c>
      <c r="N2255" s="88" t="s">
        <v>583</v>
      </c>
      <c r="Z2255" s="88" t="s">
        <v>298</v>
      </c>
      <c r="AA2255" s="88" t="s">
        <v>298</v>
      </c>
      <c r="AW2255" s="88">
        <v>3500</v>
      </c>
      <c r="BR2255" s="166" t="s">
        <v>219</v>
      </c>
      <c r="BS2255" t="str">
        <f>_xlfn.IFNA(IF(VLOOKUP(Prehlad_ZoP[[#This Row],[Žiadosť o platbu]],Celkový_súbor!A:A,1,FALSE)=Prehlad_ZoP[[#This Row],[Žiadosť o platbu]],"áno"),"nie")</f>
        <v>nie</v>
      </c>
    </row>
    <row r="2256" spans="3:71" x14ac:dyDescent="0.25">
      <c r="C2256" s="88" t="s">
        <v>2507</v>
      </c>
      <c r="E2256" s="9"/>
      <c r="L2256" s="88" t="s">
        <v>2634</v>
      </c>
      <c r="M2256" s="88" t="s">
        <v>2509</v>
      </c>
      <c r="N2256" s="88" t="s">
        <v>583</v>
      </c>
      <c r="Z2256" s="88" t="s">
        <v>298</v>
      </c>
      <c r="AA2256" s="88" t="s">
        <v>298</v>
      </c>
      <c r="AW2256" s="88">
        <v>3500</v>
      </c>
      <c r="BR2256" s="166" t="s">
        <v>219</v>
      </c>
      <c r="BS2256" t="str">
        <f>_xlfn.IFNA(IF(VLOOKUP(Prehlad_ZoP[[#This Row],[Žiadosť o platbu]],Celkový_súbor!A:A,1,FALSE)=Prehlad_ZoP[[#This Row],[Žiadosť o platbu]],"áno"),"nie")</f>
        <v>nie</v>
      </c>
    </row>
    <row r="2257" spans="3:71" x14ac:dyDescent="0.25">
      <c r="C2257" s="88" t="s">
        <v>2507</v>
      </c>
      <c r="E2257" s="9"/>
      <c r="L2257" s="88" t="s">
        <v>2635</v>
      </c>
      <c r="M2257" s="88" t="s">
        <v>2509</v>
      </c>
      <c r="N2257" s="88" t="s">
        <v>583</v>
      </c>
      <c r="Z2257" s="88" t="s">
        <v>298</v>
      </c>
      <c r="AA2257" s="88" t="s">
        <v>298</v>
      </c>
      <c r="AW2257" s="88">
        <v>4370</v>
      </c>
      <c r="BR2257" s="166" t="s">
        <v>219</v>
      </c>
      <c r="BS2257" t="str">
        <f>_xlfn.IFNA(IF(VLOOKUP(Prehlad_ZoP[[#This Row],[Žiadosť o platbu]],Celkový_súbor!A:A,1,FALSE)=Prehlad_ZoP[[#This Row],[Žiadosť o platbu]],"áno"),"nie")</f>
        <v>nie</v>
      </c>
    </row>
    <row r="2258" spans="3:71" x14ac:dyDescent="0.25">
      <c r="C2258" s="88" t="s">
        <v>2507</v>
      </c>
      <c r="E2258" s="9"/>
      <c r="L2258" s="88" t="s">
        <v>2636</v>
      </c>
      <c r="M2258" s="88" t="s">
        <v>2509</v>
      </c>
      <c r="N2258" s="88" t="s">
        <v>583</v>
      </c>
      <c r="Z2258" s="88" t="s">
        <v>298</v>
      </c>
      <c r="AA2258" s="88" t="s">
        <v>298</v>
      </c>
      <c r="AW2258" s="88">
        <v>3800</v>
      </c>
      <c r="BR2258" s="166" t="s">
        <v>219</v>
      </c>
      <c r="BS2258" t="str">
        <f>_xlfn.IFNA(IF(VLOOKUP(Prehlad_ZoP[[#This Row],[Žiadosť o platbu]],Celkový_súbor!A:A,1,FALSE)=Prehlad_ZoP[[#This Row],[Žiadosť o platbu]],"áno"),"nie")</f>
        <v>nie</v>
      </c>
    </row>
    <row r="2259" spans="3:71" x14ac:dyDescent="0.25">
      <c r="C2259" s="88" t="s">
        <v>2507</v>
      </c>
      <c r="E2259" s="9"/>
      <c r="L2259" s="88" t="s">
        <v>2637</v>
      </c>
      <c r="M2259" s="88" t="s">
        <v>2509</v>
      </c>
      <c r="N2259" s="88" t="s">
        <v>583</v>
      </c>
      <c r="Z2259" s="88" t="s">
        <v>298</v>
      </c>
      <c r="AA2259" s="88" t="s">
        <v>298</v>
      </c>
      <c r="AW2259" s="88">
        <v>1552</v>
      </c>
      <c r="BR2259" s="166" t="s">
        <v>219</v>
      </c>
      <c r="BS2259" t="str">
        <f>_xlfn.IFNA(IF(VLOOKUP(Prehlad_ZoP[[#This Row],[Žiadosť o platbu]],Celkový_súbor!A:A,1,FALSE)=Prehlad_ZoP[[#This Row],[Žiadosť o platbu]],"áno"),"nie")</f>
        <v>nie</v>
      </c>
    </row>
    <row r="2260" spans="3:71" x14ac:dyDescent="0.25">
      <c r="C2260" s="88" t="s">
        <v>2507</v>
      </c>
      <c r="E2260" s="9"/>
      <c r="L2260" s="88" t="s">
        <v>2638</v>
      </c>
      <c r="M2260" s="88" t="s">
        <v>2509</v>
      </c>
      <c r="N2260" s="88" t="s">
        <v>583</v>
      </c>
      <c r="Z2260" s="88" t="s">
        <v>298</v>
      </c>
      <c r="AA2260" s="88" t="s">
        <v>298</v>
      </c>
      <c r="AW2260" s="88">
        <v>3059</v>
      </c>
      <c r="BR2260" s="166" t="s">
        <v>219</v>
      </c>
      <c r="BS2260" t="str">
        <f>_xlfn.IFNA(IF(VLOOKUP(Prehlad_ZoP[[#This Row],[Žiadosť o platbu]],Celkový_súbor!A:A,1,FALSE)=Prehlad_ZoP[[#This Row],[Žiadosť o platbu]],"áno"),"nie")</f>
        <v>nie</v>
      </c>
    </row>
    <row r="2261" spans="3:71" x14ac:dyDescent="0.25">
      <c r="C2261" s="88" t="s">
        <v>2507</v>
      </c>
      <c r="E2261" s="9"/>
      <c r="L2261" s="88" t="s">
        <v>2639</v>
      </c>
      <c r="M2261" s="88" t="s">
        <v>2509</v>
      </c>
      <c r="N2261" s="88" t="s">
        <v>583</v>
      </c>
      <c r="Z2261" s="88" t="s">
        <v>298</v>
      </c>
      <c r="AA2261" s="88" t="s">
        <v>298</v>
      </c>
      <c r="AW2261" s="88">
        <v>2300</v>
      </c>
      <c r="BR2261" s="166" t="s">
        <v>219</v>
      </c>
      <c r="BS2261" t="str">
        <f>_xlfn.IFNA(IF(VLOOKUP(Prehlad_ZoP[[#This Row],[Žiadosť o platbu]],Celkový_súbor!A:A,1,FALSE)=Prehlad_ZoP[[#This Row],[Žiadosť o platbu]],"áno"),"nie")</f>
        <v>nie</v>
      </c>
    </row>
    <row r="2262" spans="3:71" x14ac:dyDescent="0.25">
      <c r="C2262" s="88" t="s">
        <v>2507</v>
      </c>
      <c r="E2262" s="9"/>
      <c r="L2262" s="88" t="s">
        <v>2640</v>
      </c>
      <c r="M2262" s="88" t="s">
        <v>2509</v>
      </c>
      <c r="N2262" s="88" t="s">
        <v>583</v>
      </c>
      <c r="Z2262" s="88" t="s">
        <v>298</v>
      </c>
      <c r="AA2262" s="88" t="s">
        <v>298</v>
      </c>
      <c r="AW2262" s="88">
        <v>2000</v>
      </c>
      <c r="BR2262" s="166" t="s">
        <v>219</v>
      </c>
      <c r="BS2262" t="str">
        <f>_xlfn.IFNA(IF(VLOOKUP(Prehlad_ZoP[[#This Row],[Žiadosť o platbu]],Celkový_súbor!A:A,1,FALSE)=Prehlad_ZoP[[#This Row],[Žiadosť o platbu]],"áno"),"nie")</f>
        <v>nie</v>
      </c>
    </row>
    <row r="2263" spans="3:71" x14ac:dyDescent="0.25">
      <c r="C2263" s="88" t="s">
        <v>2507</v>
      </c>
      <c r="E2263" s="9"/>
      <c r="L2263" s="88" t="s">
        <v>2641</v>
      </c>
      <c r="M2263" s="88" t="s">
        <v>2509</v>
      </c>
      <c r="N2263" s="88" t="s">
        <v>583</v>
      </c>
      <c r="Z2263" s="88" t="s">
        <v>298</v>
      </c>
      <c r="AA2263" s="88" t="s">
        <v>298</v>
      </c>
      <c r="AW2263" s="88">
        <v>1500</v>
      </c>
      <c r="BR2263" s="166" t="s">
        <v>219</v>
      </c>
      <c r="BS2263" t="str">
        <f>_xlfn.IFNA(IF(VLOOKUP(Prehlad_ZoP[[#This Row],[Žiadosť o platbu]],Celkový_súbor!A:A,1,FALSE)=Prehlad_ZoP[[#This Row],[Žiadosť o platbu]],"áno"),"nie")</f>
        <v>nie</v>
      </c>
    </row>
    <row r="2264" spans="3:71" x14ac:dyDescent="0.25">
      <c r="C2264" s="88" t="s">
        <v>2507</v>
      </c>
      <c r="E2264" s="9"/>
      <c r="L2264" s="88" t="s">
        <v>2642</v>
      </c>
      <c r="M2264" s="88" t="s">
        <v>2509</v>
      </c>
      <c r="N2264" s="88" t="s">
        <v>583</v>
      </c>
      <c r="Z2264" s="88" t="s">
        <v>298</v>
      </c>
      <c r="AA2264" s="88" t="s">
        <v>298</v>
      </c>
      <c r="AW2264" s="88">
        <v>3165</v>
      </c>
      <c r="BR2264" s="166" t="s">
        <v>219</v>
      </c>
      <c r="BS2264" t="str">
        <f>_xlfn.IFNA(IF(VLOOKUP(Prehlad_ZoP[[#This Row],[Žiadosť o platbu]],Celkový_súbor!A:A,1,FALSE)=Prehlad_ZoP[[#This Row],[Žiadosť o platbu]],"áno"),"nie")</f>
        <v>nie</v>
      </c>
    </row>
    <row r="2265" spans="3:71" x14ac:dyDescent="0.25">
      <c r="C2265" s="88" t="s">
        <v>2507</v>
      </c>
      <c r="E2265" s="9"/>
      <c r="L2265" s="88" t="s">
        <v>2643</v>
      </c>
      <c r="M2265" s="88" t="s">
        <v>2509</v>
      </c>
      <c r="N2265" s="88" t="s">
        <v>583</v>
      </c>
      <c r="Z2265" s="88" t="s">
        <v>298</v>
      </c>
      <c r="AA2265" s="88" t="s">
        <v>298</v>
      </c>
      <c r="AW2265" s="88">
        <v>3500</v>
      </c>
      <c r="BR2265" s="166" t="s">
        <v>219</v>
      </c>
      <c r="BS2265" t="str">
        <f>_xlfn.IFNA(IF(VLOOKUP(Prehlad_ZoP[[#This Row],[Žiadosť o platbu]],Celkový_súbor!A:A,1,FALSE)=Prehlad_ZoP[[#This Row],[Žiadosť o platbu]],"áno"),"nie")</f>
        <v>nie</v>
      </c>
    </row>
    <row r="2266" spans="3:71" x14ac:dyDescent="0.25">
      <c r="C2266" s="88" t="s">
        <v>2507</v>
      </c>
      <c r="E2266" s="9"/>
      <c r="L2266" s="88" t="s">
        <v>2644</v>
      </c>
      <c r="M2266" s="88" t="s">
        <v>2509</v>
      </c>
      <c r="N2266" s="88" t="s">
        <v>583</v>
      </c>
      <c r="Z2266" s="88" t="s">
        <v>298</v>
      </c>
      <c r="AA2266" s="88" t="s">
        <v>298</v>
      </c>
      <c r="AW2266" s="88">
        <v>3040</v>
      </c>
      <c r="BR2266" s="166" t="s">
        <v>219</v>
      </c>
      <c r="BS2266" t="str">
        <f>_xlfn.IFNA(IF(VLOOKUP(Prehlad_ZoP[[#This Row],[Žiadosť o platbu]],Celkový_súbor!A:A,1,FALSE)=Prehlad_ZoP[[#This Row],[Žiadosť o platbu]],"áno"),"nie")</f>
        <v>nie</v>
      </c>
    </row>
    <row r="2267" spans="3:71" x14ac:dyDescent="0.25">
      <c r="C2267" s="88" t="s">
        <v>2507</v>
      </c>
      <c r="E2267" s="9"/>
      <c r="L2267" s="88" t="s">
        <v>2645</v>
      </c>
      <c r="M2267" s="88" t="s">
        <v>2509</v>
      </c>
      <c r="N2267" s="88" t="s">
        <v>583</v>
      </c>
      <c r="Z2267" s="88" t="s">
        <v>298</v>
      </c>
      <c r="AA2267" s="88" t="s">
        <v>298</v>
      </c>
      <c r="AW2267" s="88">
        <v>2000</v>
      </c>
      <c r="BR2267" s="166" t="s">
        <v>219</v>
      </c>
      <c r="BS2267" t="str">
        <f>_xlfn.IFNA(IF(VLOOKUP(Prehlad_ZoP[[#This Row],[Žiadosť o platbu]],Celkový_súbor!A:A,1,FALSE)=Prehlad_ZoP[[#This Row],[Žiadosť o platbu]],"áno"),"nie")</f>
        <v>nie</v>
      </c>
    </row>
    <row r="2268" spans="3:71" x14ac:dyDescent="0.25">
      <c r="C2268" s="88" t="s">
        <v>2507</v>
      </c>
      <c r="E2268" s="9"/>
      <c r="L2268" s="88" t="s">
        <v>2646</v>
      </c>
      <c r="M2268" s="88" t="s">
        <v>2509</v>
      </c>
      <c r="N2268" s="88" t="s">
        <v>583</v>
      </c>
      <c r="Z2268" s="88" t="s">
        <v>298</v>
      </c>
      <c r="AA2268" s="88" t="s">
        <v>298</v>
      </c>
      <c r="AW2268" s="88">
        <v>2622</v>
      </c>
      <c r="BR2268" s="166" t="s">
        <v>219</v>
      </c>
      <c r="BS2268" t="str">
        <f>_xlfn.IFNA(IF(VLOOKUP(Prehlad_ZoP[[#This Row],[Žiadosť o platbu]],Celkový_súbor!A:A,1,FALSE)=Prehlad_ZoP[[#This Row],[Žiadosť o platbu]],"áno"),"nie")</f>
        <v>nie</v>
      </c>
    </row>
    <row r="2269" spans="3:71" x14ac:dyDescent="0.25">
      <c r="C2269" s="88" t="s">
        <v>2507</v>
      </c>
      <c r="E2269" s="9"/>
      <c r="L2269" s="88" t="s">
        <v>2647</v>
      </c>
      <c r="M2269" s="88" t="s">
        <v>2509</v>
      </c>
      <c r="N2269" s="88" t="s">
        <v>583</v>
      </c>
      <c r="Z2269" s="88" t="s">
        <v>298</v>
      </c>
      <c r="AA2269" s="88" t="s">
        <v>298</v>
      </c>
      <c r="AW2269" s="88">
        <v>3800</v>
      </c>
      <c r="BR2269" s="166" t="s">
        <v>219</v>
      </c>
      <c r="BS2269" t="str">
        <f>_xlfn.IFNA(IF(VLOOKUP(Prehlad_ZoP[[#This Row],[Žiadosť o platbu]],Celkový_súbor!A:A,1,FALSE)=Prehlad_ZoP[[#This Row],[Žiadosť o platbu]],"áno"),"nie")</f>
        <v>nie</v>
      </c>
    </row>
    <row r="2270" spans="3:71" x14ac:dyDescent="0.25">
      <c r="C2270" s="88" t="s">
        <v>2507</v>
      </c>
      <c r="E2270" s="9"/>
      <c r="L2270" s="88" t="s">
        <v>2648</v>
      </c>
      <c r="M2270" s="88" t="s">
        <v>2509</v>
      </c>
      <c r="N2270" s="88" t="s">
        <v>583</v>
      </c>
      <c r="Z2270" s="88" t="s">
        <v>298</v>
      </c>
      <c r="AA2270" s="88" t="s">
        <v>298</v>
      </c>
      <c r="AW2270" s="88">
        <v>1725</v>
      </c>
      <c r="BR2270" s="166" t="s">
        <v>219</v>
      </c>
      <c r="BS2270" t="str">
        <f>_xlfn.IFNA(IF(VLOOKUP(Prehlad_ZoP[[#This Row],[Žiadosť o platbu]],Celkový_súbor!A:A,1,FALSE)=Prehlad_ZoP[[#This Row],[Žiadosť o platbu]],"áno"),"nie")</f>
        <v>nie</v>
      </c>
    </row>
    <row r="2271" spans="3:71" x14ac:dyDescent="0.25">
      <c r="C2271" s="88" t="s">
        <v>2507</v>
      </c>
      <c r="E2271" s="9"/>
      <c r="L2271" s="88" t="s">
        <v>2649</v>
      </c>
      <c r="M2271" s="88" t="s">
        <v>2509</v>
      </c>
      <c r="N2271" s="88" t="s">
        <v>583</v>
      </c>
      <c r="Z2271" s="88" t="s">
        <v>298</v>
      </c>
      <c r="AA2271" s="88" t="s">
        <v>298</v>
      </c>
      <c r="AW2271" s="88">
        <v>1866</v>
      </c>
      <c r="BR2271" s="166" t="s">
        <v>219</v>
      </c>
      <c r="BS2271" t="str">
        <f>_xlfn.IFNA(IF(VLOOKUP(Prehlad_ZoP[[#This Row],[Žiadosť o platbu]],Celkový_súbor!A:A,1,FALSE)=Prehlad_ZoP[[#This Row],[Žiadosť o platbu]],"áno"),"nie")</f>
        <v>nie</v>
      </c>
    </row>
    <row r="2272" spans="3:71" x14ac:dyDescent="0.25">
      <c r="C2272" s="88" t="s">
        <v>2507</v>
      </c>
      <c r="E2272" s="9"/>
      <c r="L2272" s="88" t="s">
        <v>2650</v>
      </c>
      <c r="M2272" s="88" t="s">
        <v>2509</v>
      </c>
      <c r="N2272" s="88" t="s">
        <v>583</v>
      </c>
      <c r="Z2272" s="88" t="s">
        <v>298</v>
      </c>
      <c r="AA2272" s="88" t="s">
        <v>298</v>
      </c>
      <c r="AW2272" s="88">
        <v>3800</v>
      </c>
      <c r="BR2272" s="166" t="s">
        <v>219</v>
      </c>
      <c r="BS2272" t="str">
        <f>_xlfn.IFNA(IF(VLOOKUP(Prehlad_ZoP[[#This Row],[Žiadosť o platbu]],Celkový_súbor!A:A,1,FALSE)=Prehlad_ZoP[[#This Row],[Žiadosť o platbu]],"áno"),"nie")</f>
        <v>nie</v>
      </c>
    </row>
    <row r="2273" spans="3:71" x14ac:dyDescent="0.25">
      <c r="C2273" s="88" t="s">
        <v>2507</v>
      </c>
      <c r="E2273" s="9"/>
      <c r="L2273" s="88" t="s">
        <v>2651</v>
      </c>
      <c r="M2273" s="88" t="s">
        <v>2509</v>
      </c>
      <c r="N2273" s="88" t="s">
        <v>583</v>
      </c>
      <c r="Z2273" s="88" t="s">
        <v>298</v>
      </c>
      <c r="AA2273" s="88" t="s">
        <v>298</v>
      </c>
      <c r="AW2273" s="88">
        <v>3040</v>
      </c>
      <c r="BR2273" s="166" t="s">
        <v>219</v>
      </c>
      <c r="BS2273" t="str">
        <f>_xlfn.IFNA(IF(VLOOKUP(Prehlad_ZoP[[#This Row],[Žiadosť o platbu]],Celkový_súbor!A:A,1,FALSE)=Prehlad_ZoP[[#This Row],[Žiadosť o platbu]],"áno"),"nie")</f>
        <v>nie</v>
      </c>
    </row>
    <row r="2274" spans="3:71" x14ac:dyDescent="0.25">
      <c r="C2274" s="88" t="s">
        <v>2507</v>
      </c>
      <c r="E2274" s="9"/>
      <c r="L2274" s="88" t="s">
        <v>2652</v>
      </c>
      <c r="M2274" s="88" t="s">
        <v>2509</v>
      </c>
      <c r="N2274" s="88" t="s">
        <v>583</v>
      </c>
      <c r="Z2274" s="88" t="s">
        <v>298</v>
      </c>
      <c r="AA2274" s="88" t="s">
        <v>298</v>
      </c>
      <c r="AW2274" s="88">
        <v>3800</v>
      </c>
      <c r="BR2274" s="166" t="s">
        <v>219</v>
      </c>
      <c r="BS2274" t="str">
        <f>_xlfn.IFNA(IF(VLOOKUP(Prehlad_ZoP[[#This Row],[Žiadosť o platbu]],Celkový_súbor!A:A,1,FALSE)=Prehlad_ZoP[[#This Row],[Žiadosť o platbu]],"áno"),"nie")</f>
        <v>nie</v>
      </c>
    </row>
    <row r="2275" spans="3:71" x14ac:dyDescent="0.25">
      <c r="C2275" s="88" t="s">
        <v>2507</v>
      </c>
      <c r="E2275" s="9"/>
      <c r="L2275" s="88" t="s">
        <v>2653</v>
      </c>
      <c r="M2275" s="88" t="s">
        <v>2654</v>
      </c>
      <c r="N2275" s="88" t="s">
        <v>633</v>
      </c>
      <c r="Z2275" s="88" t="s">
        <v>298</v>
      </c>
      <c r="AA2275" s="88" t="s">
        <v>298</v>
      </c>
      <c r="AW2275" s="88">
        <v>48532.38</v>
      </c>
      <c r="BR2275" s="166" t="s">
        <v>219</v>
      </c>
      <c r="BS2275" t="str">
        <f>_xlfn.IFNA(IF(VLOOKUP(Prehlad_ZoP[[#This Row],[Žiadosť o platbu]],Celkový_súbor!A:A,1,FALSE)=Prehlad_ZoP[[#This Row],[Žiadosť o platbu]],"áno"),"nie")</f>
        <v>nie</v>
      </c>
    </row>
    <row r="2276" spans="3:71" x14ac:dyDescent="0.25">
      <c r="C2276" s="88" t="s">
        <v>2507</v>
      </c>
      <c r="E2276" s="9"/>
      <c r="L2276" s="88" t="s">
        <v>2655</v>
      </c>
      <c r="M2276" s="88" t="s">
        <v>2654</v>
      </c>
      <c r="N2276" s="88" t="s">
        <v>633</v>
      </c>
      <c r="Z2276" s="88" t="s">
        <v>298</v>
      </c>
      <c r="AA2276" s="88" t="s">
        <v>298</v>
      </c>
      <c r="AW2276" s="88">
        <v>3677.05</v>
      </c>
      <c r="BR2276" s="166" t="s">
        <v>219</v>
      </c>
      <c r="BS2276" t="str">
        <f>_xlfn.IFNA(IF(VLOOKUP(Prehlad_ZoP[[#This Row],[Žiadosť o platbu]],Celkový_súbor!A:A,1,FALSE)=Prehlad_ZoP[[#This Row],[Žiadosť o platbu]],"áno"),"nie")</f>
        <v>nie</v>
      </c>
    </row>
    <row r="2277" spans="3:71" x14ac:dyDescent="0.25">
      <c r="C2277" s="88" t="s">
        <v>2656</v>
      </c>
      <c r="E2277" s="9"/>
      <c r="L2277" s="88" t="s">
        <v>2657</v>
      </c>
      <c r="M2277" s="88" t="s">
        <v>2658</v>
      </c>
      <c r="N2277" s="88" t="s">
        <v>583</v>
      </c>
      <c r="Z2277" s="88" t="s">
        <v>298</v>
      </c>
      <c r="AA2277" s="88" t="s">
        <v>298</v>
      </c>
      <c r="AW2277" s="88">
        <v>1866</v>
      </c>
      <c r="BR2277" s="166" t="s">
        <v>219</v>
      </c>
      <c r="BS2277" t="str">
        <f>_xlfn.IFNA(IF(VLOOKUP(Prehlad_ZoP[[#This Row],[Žiadosť o platbu]],Celkový_súbor!A:A,1,FALSE)=Prehlad_ZoP[[#This Row],[Žiadosť o platbu]],"áno"),"nie")</f>
        <v>nie</v>
      </c>
    </row>
    <row r="2278" spans="3:71" x14ac:dyDescent="0.25">
      <c r="C2278" s="88" t="s">
        <v>2656</v>
      </c>
      <c r="E2278" s="9"/>
      <c r="L2278" s="88" t="s">
        <v>2659</v>
      </c>
      <c r="M2278" s="88" t="s">
        <v>2658</v>
      </c>
      <c r="N2278" s="88" t="s">
        <v>583</v>
      </c>
      <c r="Z2278" s="88" t="s">
        <v>298</v>
      </c>
      <c r="AA2278" s="88" t="s">
        <v>298</v>
      </c>
      <c r="AW2278" s="88">
        <v>1866</v>
      </c>
      <c r="BR2278" s="166" t="s">
        <v>219</v>
      </c>
      <c r="BS2278" t="str">
        <f>_xlfn.IFNA(IF(VLOOKUP(Prehlad_ZoP[[#This Row],[Žiadosť o platbu]],Celkový_súbor!A:A,1,FALSE)=Prehlad_ZoP[[#This Row],[Žiadosť o platbu]],"áno"),"nie")</f>
        <v>nie</v>
      </c>
    </row>
    <row r="2279" spans="3:71" x14ac:dyDescent="0.25">
      <c r="C2279" s="88" t="s">
        <v>2656</v>
      </c>
      <c r="E2279" s="9"/>
      <c r="L2279" s="88" t="s">
        <v>2660</v>
      </c>
      <c r="M2279" s="88" t="s">
        <v>2658</v>
      </c>
      <c r="N2279" s="88" t="s">
        <v>583</v>
      </c>
      <c r="Z2279" s="88" t="s">
        <v>298</v>
      </c>
      <c r="AA2279" s="88" t="s">
        <v>298</v>
      </c>
      <c r="AW2279" s="88">
        <v>1500</v>
      </c>
      <c r="BR2279" s="166" t="s">
        <v>219</v>
      </c>
      <c r="BS2279" t="str">
        <f>_xlfn.IFNA(IF(VLOOKUP(Prehlad_ZoP[[#This Row],[Žiadosť o platbu]],Celkový_súbor!A:A,1,FALSE)=Prehlad_ZoP[[#This Row],[Žiadosť o platbu]],"áno"),"nie")</f>
        <v>nie</v>
      </c>
    </row>
    <row r="2280" spans="3:71" x14ac:dyDescent="0.25">
      <c r="C2280" s="88" t="s">
        <v>2656</v>
      </c>
      <c r="E2280" s="9"/>
      <c r="L2280" s="88" t="s">
        <v>2661</v>
      </c>
      <c r="M2280" s="88" t="s">
        <v>2658</v>
      </c>
      <c r="N2280" s="88" t="s">
        <v>583</v>
      </c>
      <c r="Z2280" s="88" t="s">
        <v>298</v>
      </c>
      <c r="AA2280" s="88" t="s">
        <v>298</v>
      </c>
      <c r="AW2280" s="88">
        <v>4370</v>
      </c>
      <c r="BR2280" s="166" t="s">
        <v>219</v>
      </c>
      <c r="BS2280" t="str">
        <f>_xlfn.IFNA(IF(VLOOKUP(Prehlad_ZoP[[#This Row],[Žiadosť o platbu]],Celkový_súbor!A:A,1,FALSE)=Prehlad_ZoP[[#This Row],[Žiadosť o platbu]],"áno"),"nie")</f>
        <v>nie</v>
      </c>
    </row>
    <row r="2281" spans="3:71" x14ac:dyDescent="0.25">
      <c r="C2281" s="88" t="s">
        <v>2656</v>
      </c>
      <c r="E2281" s="9"/>
      <c r="L2281" s="88" t="s">
        <v>2662</v>
      </c>
      <c r="M2281" s="88" t="s">
        <v>2658</v>
      </c>
      <c r="N2281" s="88" t="s">
        <v>583</v>
      </c>
      <c r="Z2281" s="88" t="s">
        <v>298</v>
      </c>
      <c r="AA2281" s="88" t="s">
        <v>298</v>
      </c>
      <c r="AW2281" s="88">
        <v>1500</v>
      </c>
      <c r="BR2281" s="166" t="s">
        <v>219</v>
      </c>
      <c r="BS2281" t="str">
        <f>_xlfn.IFNA(IF(VLOOKUP(Prehlad_ZoP[[#This Row],[Žiadosť o platbu]],Celkový_súbor!A:A,1,FALSE)=Prehlad_ZoP[[#This Row],[Žiadosť o platbu]],"áno"),"nie")</f>
        <v>nie</v>
      </c>
    </row>
    <row r="2282" spans="3:71" x14ac:dyDescent="0.25">
      <c r="C2282" s="88" t="s">
        <v>2656</v>
      </c>
      <c r="E2282" s="9"/>
      <c r="L2282" s="88" t="s">
        <v>2663</v>
      </c>
      <c r="M2282" s="88" t="s">
        <v>2658</v>
      </c>
      <c r="N2282" s="88" t="s">
        <v>583</v>
      </c>
      <c r="Z2282" s="88" t="s">
        <v>298</v>
      </c>
      <c r="AA2282" s="88" t="s">
        <v>298</v>
      </c>
      <c r="AW2282" s="88">
        <v>3000</v>
      </c>
      <c r="BR2282" s="166" t="s">
        <v>219</v>
      </c>
      <c r="BS2282" t="str">
        <f>_xlfn.IFNA(IF(VLOOKUP(Prehlad_ZoP[[#This Row],[Žiadosť o platbu]],Celkový_súbor!A:A,1,FALSE)=Prehlad_ZoP[[#This Row],[Žiadosť o platbu]],"áno"),"nie")</f>
        <v>nie</v>
      </c>
    </row>
    <row r="2283" spans="3:71" x14ac:dyDescent="0.25">
      <c r="C2283" s="88" t="s">
        <v>2656</v>
      </c>
      <c r="E2283" s="9"/>
      <c r="L2283" s="88" t="s">
        <v>2664</v>
      </c>
      <c r="M2283" s="88" t="s">
        <v>2658</v>
      </c>
      <c r="N2283" s="88" t="s">
        <v>583</v>
      </c>
      <c r="Z2283" s="88" t="s">
        <v>298</v>
      </c>
      <c r="AA2283" s="88" t="s">
        <v>298</v>
      </c>
      <c r="AW2283" s="88">
        <v>1725</v>
      </c>
      <c r="BR2283" s="166" t="s">
        <v>219</v>
      </c>
      <c r="BS2283" t="str">
        <f>_xlfn.IFNA(IF(VLOOKUP(Prehlad_ZoP[[#This Row],[Žiadosť o platbu]],Celkový_súbor!A:A,1,FALSE)=Prehlad_ZoP[[#This Row],[Žiadosť o platbu]],"áno"),"nie")</f>
        <v>nie</v>
      </c>
    </row>
    <row r="2284" spans="3:71" x14ac:dyDescent="0.25">
      <c r="C2284" s="88" t="s">
        <v>2656</v>
      </c>
      <c r="E2284" s="9"/>
      <c r="L2284" s="88" t="s">
        <v>2665</v>
      </c>
      <c r="M2284" s="88" t="s">
        <v>2658</v>
      </c>
      <c r="N2284" s="88" t="s">
        <v>583</v>
      </c>
      <c r="Z2284" s="88" t="s">
        <v>298</v>
      </c>
      <c r="AA2284" s="88" t="s">
        <v>298</v>
      </c>
      <c r="AW2284" s="88">
        <v>2280</v>
      </c>
      <c r="BR2284" s="166" t="s">
        <v>219</v>
      </c>
      <c r="BS2284" t="str">
        <f>_xlfn.IFNA(IF(VLOOKUP(Prehlad_ZoP[[#This Row],[Žiadosť o platbu]],Celkový_súbor!A:A,1,FALSE)=Prehlad_ZoP[[#This Row],[Žiadosť o platbu]],"áno"),"nie")</f>
        <v>nie</v>
      </c>
    </row>
    <row r="2285" spans="3:71" x14ac:dyDescent="0.25">
      <c r="C2285" s="88" t="s">
        <v>2656</v>
      </c>
      <c r="E2285" s="9"/>
      <c r="L2285" s="88" t="s">
        <v>2666</v>
      </c>
      <c r="M2285" s="88" t="s">
        <v>2658</v>
      </c>
      <c r="N2285" s="88" t="s">
        <v>583</v>
      </c>
      <c r="Z2285" s="88" t="s">
        <v>298</v>
      </c>
      <c r="AA2285" s="88" t="s">
        <v>298</v>
      </c>
      <c r="AW2285" s="88">
        <v>1312</v>
      </c>
      <c r="BR2285" s="166" t="s">
        <v>219</v>
      </c>
      <c r="BS2285" t="str">
        <f>_xlfn.IFNA(IF(VLOOKUP(Prehlad_ZoP[[#This Row],[Žiadosť o platbu]],Celkový_súbor!A:A,1,FALSE)=Prehlad_ZoP[[#This Row],[Žiadosť o platbu]],"áno"),"nie")</f>
        <v>nie</v>
      </c>
    </row>
    <row r="2286" spans="3:71" x14ac:dyDescent="0.25">
      <c r="C2286" s="88" t="s">
        <v>2656</v>
      </c>
      <c r="E2286" s="9"/>
      <c r="L2286" s="88" t="s">
        <v>2667</v>
      </c>
      <c r="M2286" s="88" t="s">
        <v>2658</v>
      </c>
      <c r="N2286" s="88" t="s">
        <v>583</v>
      </c>
      <c r="Z2286" s="88" t="s">
        <v>298</v>
      </c>
      <c r="AA2286" s="88" t="s">
        <v>298</v>
      </c>
      <c r="AW2286" s="88">
        <v>2000</v>
      </c>
      <c r="BR2286" s="166" t="s">
        <v>219</v>
      </c>
      <c r="BS2286" t="str">
        <f>_xlfn.IFNA(IF(VLOOKUP(Prehlad_ZoP[[#This Row],[Žiadosť o platbu]],Celkový_súbor!A:A,1,FALSE)=Prehlad_ZoP[[#This Row],[Žiadosť o platbu]],"áno"),"nie")</f>
        <v>nie</v>
      </c>
    </row>
    <row r="2287" spans="3:71" x14ac:dyDescent="0.25">
      <c r="C2287" s="88" t="s">
        <v>2656</v>
      </c>
      <c r="E2287" s="9"/>
      <c r="L2287" s="88" t="s">
        <v>2668</v>
      </c>
      <c r="M2287" s="88" t="s">
        <v>2658</v>
      </c>
      <c r="N2287" s="88" t="s">
        <v>583</v>
      </c>
      <c r="Z2287" s="88" t="s">
        <v>298</v>
      </c>
      <c r="AA2287" s="88" t="s">
        <v>298</v>
      </c>
      <c r="AW2287" s="88">
        <v>3800</v>
      </c>
      <c r="BR2287" s="166" t="s">
        <v>219</v>
      </c>
      <c r="BS2287" t="str">
        <f>_xlfn.IFNA(IF(VLOOKUP(Prehlad_ZoP[[#This Row],[Žiadosť o platbu]],Celkový_súbor!A:A,1,FALSE)=Prehlad_ZoP[[#This Row],[Žiadosť o platbu]],"áno"),"nie")</f>
        <v>nie</v>
      </c>
    </row>
    <row r="2288" spans="3:71" x14ac:dyDescent="0.25">
      <c r="C2288" s="88" t="s">
        <v>2656</v>
      </c>
      <c r="E2288" s="9"/>
      <c r="L2288" s="88" t="s">
        <v>2669</v>
      </c>
      <c r="M2288" s="88" t="s">
        <v>2658</v>
      </c>
      <c r="N2288" s="88" t="s">
        <v>583</v>
      </c>
      <c r="Z2288" s="88" t="s">
        <v>298</v>
      </c>
      <c r="AA2288" s="88" t="s">
        <v>298</v>
      </c>
      <c r="AW2288" s="88">
        <v>3059</v>
      </c>
      <c r="BR2288" s="166" t="s">
        <v>219</v>
      </c>
      <c r="BS2288" t="str">
        <f>_xlfn.IFNA(IF(VLOOKUP(Prehlad_ZoP[[#This Row],[Žiadosť o platbu]],Celkový_súbor!A:A,1,FALSE)=Prehlad_ZoP[[#This Row],[Žiadosť o platbu]],"áno"),"nie")</f>
        <v>nie</v>
      </c>
    </row>
    <row r="2289" spans="3:71" x14ac:dyDescent="0.25">
      <c r="C2289" s="88" t="s">
        <v>2656</v>
      </c>
      <c r="E2289" s="9"/>
      <c r="L2289" s="88" t="s">
        <v>2670</v>
      </c>
      <c r="M2289" s="88" t="s">
        <v>2658</v>
      </c>
      <c r="N2289" s="88" t="s">
        <v>583</v>
      </c>
      <c r="Z2289" s="88" t="s">
        <v>298</v>
      </c>
      <c r="AA2289" s="88" t="s">
        <v>298</v>
      </c>
      <c r="AW2289" s="88">
        <v>1508</v>
      </c>
      <c r="BR2289" s="166" t="s">
        <v>219</v>
      </c>
      <c r="BS2289" t="str">
        <f>_xlfn.IFNA(IF(VLOOKUP(Prehlad_ZoP[[#This Row],[Žiadosť o platbu]],Celkový_súbor!A:A,1,FALSE)=Prehlad_ZoP[[#This Row],[Žiadosť o platbu]],"áno"),"nie")</f>
        <v>nie</v>
      </c>
    </row>
    <row r="2290" spans="3:71" x14ac:dyDescent="0.25">
      <c r="C2290" s="88" t="s">
        <v>2656</v>
      </c>
      <c r="E2290" s="9"/>
      <c r="L2290" s="88" t="s">
        <v>2671</v>
      </c>
      <c r="M2290" s="88" t="s">
        <v>2658</v>
      </c>
      <c r="N2290" s="88" t="s">
        <v>583</v>
      </c>
      <c r="Z2290" s="88" t="s">
        <v>298</v>
      </c>
      <c r="AA2290" s="88" t="s">
        <v>298</v>
      </c>
      <c r="AW2290" s="88">
        <v>1150</v>
      </c>
      <c r="BR2290" s="166" t="s">
        <v>219</v>
      </c>
      <c r="BS2290" t="str">
        <f>_xlfn.IFNA(IF(VLOOKUP(Prehlad_ZoP[[#This Row],[Žiadosť o platbu]],Celkový_súbor!A:A,1,FALSE)=Prehlad_ZoP[[#This Row],[Žiadosť o platbu]],"áno"),"nie")</f>
        <v>nie</v>
      </c>
    </row>
    <row r="2291" spans="3:71" x14ac:dyDescent="0.25">
      <c r="C2291" s="88" t="s">
        <v>2656</v>
      </c>
      <c r="E2291" s="9"/>
      <c r="L2291" s="88" t="s">
        <v>2672</v>
      </c>
      <c r="M2291" s="88" t="s">
        <v>2658</v>
      </c>
      <c r="N2291" s="88" t="s">
        <v>583</v>
      </c>
      <c r="Z2291" s="88" t="s">
        <v>298</v>
      </c>
      <c r="AA2291" s="88" t="s">
        <v>298</v>
      </c>
      <c r="AW2291" s="88">
        <v>3800</v>
      </c>
      <c r="BR2291" s="166" t="s">
        <v>219</v>
      </c>
      <c r="BS2291" t="str">
        <f>_xlfn.IFNA(IF(VLOOKUP(Prehlad_ZoP[[#This Row],[Žiadosť o platbu]],Celkový_súbor!A:A,1,FALSE)=Prehlad_ZoP[[#This Row],[Žiadosť o platbu]],"áno"),"nie")</f>
        <v>nie</v>
      </c>
    </row>
    <row r="2292" spans="3:71" x14ac:dyDescent="0.25">
      <c r="C2292" s="88" t="s">
        <v>2656</v>
      </c>
      <c r="E2292" s="9"/>
      <c r="L2292" s="88" t="s">
        <v>2673</v>
      </c>
      <c r="M2292" s="88" t="s">
        <v>2658</v>
      </c>
      <c r="N2292" s="88" t="s">
        <v>583</v>
      </c>
      <c r="Z2292" s="88" t="s">
        <v>298</v>
      </c>
      <c r="AA2292" s="88" t="s">
        <v>298</v>
      </c>
      <c r="AW2292" s="88">
        <v>4370</v>
      </c>
      <c r="BR2292" s="166" t="s">
        <v>219</v>
      </c>
      <c r="BS2292" t="str">
        <f>_xlfn.IFNA(IF(VLOOKUP(Prehlad_ZoP[[#This Row],[Žiadosť o platbu]],Celkový_súbor!A:A,1,FALSE)=Prehlad_ZoP[[#This Row],[Žiadosť o platbu]],"áno"),"nie")</f>
        <v>nie</v>
      </c>
    </row>
    <row r="2293" spans="3:71" x14ac:dyDescent="0.25">
      <c r="C2293" s="88" t="s">
        <v>2656</v>
      </c>
      <c r="E2293" s="9"/>
      <c r="L2293" s="88" t="s">
        <v>2674</v>
      </c>
      <c r="M2293" s="88" t="s">
        <v>2658</v>
      </c>
      <c r="N2293" s="88" t="s">
        <v>583</v>
      </c>
      <c r="Z2293" s="88" t="s">
        <v>298</v>
      </c>
      <c r="AA2293" s="88" t="s">
        <v>298</v>
      </c>
      <c r="AW2293" s="88">
        <v>2000</v>
      </c>
      <c r="BR2293" s="166" t="s">
        <v>219</v>
      </c>
      <c r="BS2293" t="str">
        <f>_xlfn.IFNA(IF(VLOOKUP(Prehlad_ZoP[[#This Row],[Žiadosť o platbu]],Celkový_súbor!A:A,1,FALSE)=Prehlad_ZoP[[#This Row],[Žiadosť o platbu]],"áno"),"nie")</f>
        <v>nie</v>
      </c>
    </row>
    <row r="2294" spans="3:71" x14ac:dyDescent="0.25">
      <c r="C2294" s="88" t="s">
        <v>2656</v>
      </c>
      <c r="E2294" s="9"/>
      <c r="L2294" s="88" t="s">
        <v>2675</v>
      </c>
      <c r="M2294" s="88" t="s">
        <v>2658</v>
      </c>
      <c r="N2294" s="88" t="s">
        <v>583</v>
      </c>
      <c r="Z2294" s="88" t="s">
        <v>298</v>
      </c>
      <c r="AA2294" s="88" t="s">
        <v>298</v>
      </c>
      <c r="AW2294" s="88">
        <v>1500</v>
      </c>
      <c r="BR2294" s="166" t="s">
        <v>219</v>
      </c>
      <c r="BS2294" t="str">
        <f>_xlfn.IFNA(IF(VLOOKUP(Prehlad_ZoP[[#This Row],[Žiadosť o platbu]],Celkový_súbor!A:A,1,FALSE)=Prehlad_ZoP[[#This Row],[Žiadosť o platbu]],"áno"),"nie")</f>
        <v>nie</v>
      </c>
    </row>
    <row r="2295" spans="3:71" x14ac:dyDescent="0.25">
      <c r="C2295" s="88" t="s">
        <v>2656</v>
      </c>
      <c r="E2295" s="9"/>
      <c r="L2295" s="88" t="s">
        <v>2676</v>
      </c>
      <c r="M2295" s="88" t="s">
        <v>2658</v>
      </c>
      <c r="N2295" s="88" t="s">
        <v>583</v>
      </c>
      <c r="Z2295" s="88" t="s">
        <v>298</v>
      </c>
      <c r="AA2295" s="88" t="s">
        <v>298</v>
      </c>
      <c r="AW2295" s="88">
        <v>3500</v>
      </c>
      <c r="BR2295" s="166" t="s">
        <v>219</v>
      </c>
      <c r="BS2295" t="str">
        <f>_xlfn.IFNA(IF(VLOOKUP(Prehlad_ZoP[[#This Row],[Žiadosť o platbu]],Celkový_súbor!A:A,1,FALSE)=Prehlad_ZoP[[#This Row],[Žiadosť o platbu]],"áno"),"nie")</f>
        <v>nie</v>
      </c>
    </row>
    <row r="2296" spans="3:71" x14ac:dyDescent="0.25">
      <c r="C2296" s="88" t="s">
        <v>2656</v>
      </c>
      <c r="E2296" s="9"/>
      <c r="L2296" s="88" t="s">
        <v>2677</v>
      </c>
      <c r="M2296" s="88" t="s">
        <v>2658</v>
      </c>
      <c r="N2296" s="88" t="s">
        <v>583</v>
      </c>
      <c r="Z2296" s="88" t="s">
        <v>298</v>
      </c>
      <c r="AA2296" s="88" t="s">
        <v>298</v>
      </c>
      <c r="AW2296" s="88">
        <v>1725</v>
      </c>
      <c r="BR2296" s="166" t="s">
        <v>219</v>
      </c>
      <c r="BS2296" t="str">
        <f>_xlfn.IFNA(IF(VLOOKUP(Prehlad_ZoP[[#This Row],[Žiadosť o platbu]],Celkový_súbor!A:A,1,FALSE)=Prehlad_ZoP[[#This Row],[Žiadosť o platbu]],"áno"),"nie")</f>
        <v>nie</v>
      </c>
    </row>
    <row r="2297" spans="3:71" x14ac:dyDescent="0.25">
      <c r="C2297" s="88" t="s">
        <v>2656</v>
      </c>
      <c r="E2297" s="9"/>
      <c r="L2297" s="88" t="s">
        <v>2678</v>
      </c>
      <c r="M2297" s="88" t="s">
        <v>2658</v>
      </c>
      <c r="N2297" s="88" t="s">
        <v>583</v>
      </c>
      <c r="Z2297" s="88" t="s">
        <v>298</v>
      </c>
      <c r="AA2297" s="88" t="s">
        <v>298</v>
      </c>
      <c r="AW2297" s="88">
        <v>4370</v>
      </c>
      <c r="BR2297" s="166" t="s">
        <v>219</v>
      </c>
      <c r="BS2297" t="str">
        <f>_xlfn.IFNA(IF(VLOOKUP(Prehlad_ZoP[[#This Row],[Žiadosť o platbu]],Celkový_súbor!A:A,1,FALSE)=Prehlad_ZoP[[#This Row],[Žiadosť o platbu]],"áno"),"nie")</f>
        <v>nie</v>
      </c>
    </row>
    <row r="2298" spans="3:71" x14ac:dyDescent="0.25">
      <c r="C2298" s="88" t="s">
        <v>2656</v>
      </c>
      <c r="E2298" s="9"/>
      <c r="L2298" s="88" t="s">
        <v>2679</v>
      </c>
      <c r="M2298" s="88" t="s">
        <v>2658</v>
      </c>
      <c r="N2298" s="88" t="s">
        <v>583</v>
      </c>
      <c r="Z2298" s="88" t="s">
        <v>298</v>
      </c>
      <c r="AA2298" s="88" t="s">
        <v>298</v>
      </c>
      <c r="AW2298" s="88">
        <v>4370</v>
      </c>
      <c r="BR2298" s="166" t="s">
        <v>219</v>
      </c>
      <c r="BS2298" t="str">
        <f>_xlfn.IFNA(IF(VLOOKUP(Prehlad_ZoP[[#This Row],[Žiadosť o platbu]],Celkový_súbor!A:A,1,FALSE)=Prehlad_ZoP[[#This Row],[Žiadosť o platbu]],"áno"),"nie")</f>
        <v>nie</v>
      </c>
    </row>
    <row r="2299" spans="3:71" x14ac:dyDescent="0.25">
      <c r="C2299" s="88" t="s">
        <v>2656</v>
      </c>
      <c r="E2299" s="9"/>
      <c r="L2299" s="88" t="s">
        <v>2680</v>
      </c>
      <c r="M2299" s="88" t="s">
        <v>2658</v>
      </c>
      <c r="N2299" s="88" t="s">
        <v>583</v>
      </c>
      <c r="Z2299" s="88" t="s">
        <v>298</v>
      </c>
      <c r="AA2299" s="88" t="s">
        <v>298</v>
      </c>
      <c r="AW2299" s="88">
        <v>2280</v>
      </c>
      <c r="BR2299" s="166" t="s">
        <v>219</v>
      </c>
      <c r="BS2299" t="str">
        <f>_xlfn.IFNA(IF(VLOOKUP(Prehlad_ZoP[[#This Row],[Žiadosť o platbu]],Celkový_súbor!A:A,1,FALSE)=Prehlad_ZoP[[#This Row],[Žiadosť o platbu]],"áno"),"nie")</f>
        <v>nie</v>
      </c>
    </row>
    <row r="2300" spans="3:71" x14ac:dyDescent="0.25">
      <c r="C2300" s="88" t="s">
        <v>2656</v>
      </c>
      <c r="E2300" s="9"/>
      <c r="L2300" s="88" t="s">
        <v>2681</v>
      </c>
      <c r="M2300" s="88" t="s">
        <v>2658</v>
      </c>
      <c r="N2300" s="88" t="s">
        <v>583</v>
      </c>
      <c r="Z2300" s="88" t="s">
        <v>298</v>
      </c>
      <c r="AA2300" s="88" t="s">
        <v>298</v>
      </c>
      <c r="AW2300" s="88">
        <v>2875</v>
      </c>
      <c r="BR2300" s="166" t="s">
        <v>219</v>
      </c>
      <c r="BS2300" t="str">
        <f>_xlfn.IFNA(IF(VLOOKUP(Prehlad_ZoP[[#This Row],[Žiadosť o platbu]],Celkový_súbor!A:A,1,FALSE)=Prehlad_ZoP[[#This Row],[Žiadosť o platbu]],"áno"),"nie")</f>
        <v>nie</v>
      </c>
    </row>
    <row r="2301" spans="3:71" x14ac:dyDescent="0.25">
      <c r="C2301" s="88" t="s">
        <v>2656</v>
      </c>
      <c r="E2301" s="9"/>
      <c r="L2301" s="88" t="s">
        <v>2682</v>
      </c>
      <c r="M2301" s="88" t="s">
        <v>2658</v>
      </c>
      <c r="N2301" s="88" t="s">
        <v>583</v>
      </c>
      <c r="Z2301" s="88" t="s">
        <v>298</v>
      </c>
      <c r="AA2301" s="88" t="s">
        <v>298</v>
      </c>
      <c r="AW2301" s="88">
        <v>1725</v>
      </c>
      <c r="BR2301" s="166" t="s">
        <v>219</v>
      </c>
      <c r="BS2301" t="str">
        <f>_xlfn.IFNA(IF(VLOOKUP(Prehlad_ZoP[[#This Row],[Žiadosť o platbu]],Celkový_súbor!A:A,1,FALSE)=Prehlad_ZoP[[#This Row],[Žiadosť o platbu]],"áno"),"nie")</f>
        <v>nie</v>
      </c>
    </row>
    <row r="2302" spans="3:71" x14ac:dyDescent="0.25">
      <c r="C2302" s="88" t="s">
        <v>2656</v>
      </c>
      <c r="E2302" s="9"/>
      <c r="L2302" s="88" t="s">
        <v>2683</v>
      </c>
      <c r="M2302" s="88" t="s">
        <v>2658</v>
      </c>
      <c r="N2302" s="88" t="s">
        <v>583</v>
      </c>
      <c r="Z2302" s="88" t="s">
        <v>298</v>
      </c>
      <c r="AA2302" s="88" t="s">
        <v>298</v>
      </c>
      <c r="AW2302" s="88">
        <v>3496</v>
      </c>
      <c r="BR2302" s="166" t="s">
        <v>219</v>
      </c>
      <c r="BS2302" t="str">
        <f>_xlfn.IFNA(IF(VLOOKUP(Prehlad_ZoP[[#This Row],[Žiadosť o platbu]],Celkový_súbor!A:A,1,FALSE)=Prehlad_ZoP[[#This Row],[Žiadosť o platbu]],"áno"),"nie")</f>
        <v>nie</v>
      </c>
    </row>
    <row r="2303" spans="3:71" x14ac:dyDescent="0.25">
      <c r="C2303" s="88" t="s">
        <v>2656</v>
      </c>
      <c r="E2303" s="9"/>
      <c r="L2303" s="88" t="s">
        <v>2684</v>
      </c>
      <c r="M2303" s="88" t="s">
        <v>2658</v>
      </c>
      <c r="N2303" s="88" t="s">
        <v>583</v>
      </c>
      <c r="Z2303" s="88" t="s">
        <v>298</v>
      </c>
      <c r="AA2303" s="88" t="s">
        <v>298</v>
      </c>
      <c r="AW2303" s="88">
        <v>1430</v>
      </c>
      <c r="BR2303" s="166" t="s">
        <v>219</v>
      </c>
      <c r="BS2303" t="str">
        <f>_xlfn.IFNA(IF(VLOOKUP(Prehlad_ZoP[[#This Row],[Žiadosť o platbu]],Celkový_súbor!A:A,1,FALSE)=Prehlad_ZoP[[#This Row],[Žiadosť o platbu]],"áno"),"nie")</f>
        <v>nie</v>
      </c>
    </row>
    <row r="2304" spans="3:71" x14ac:dyDescent="0.25">
      <c r="C2304" s="88" t="s">
        <v>2656</v>
      </c>
      <c r="E2304" s="9"/>
      <c r="L2304" s="88" t="s">
        <v>2685</v>
      </c>
      <c r="M2304" s="88" t="s">
        <v>2658</v>
      </c>
      <c r="N2304" s="88" t="s">
        <v>583</v>
      </c>
      <c r="Z2304" s="88" t="s">
        <v>298</v>
      </c>
      <c r="AA2304" s="88" t="s">
        <v>298</v>
      </c>
      <c r="AW2304" s="88">
        <v>2000</v>
      </c>
      <c r="BR2304" s="166" t="s">
        <v>219</v>
      </c>
      <c r="BS2304" t="str">
        <f>_xlfn.IFNA(IF(VLOOKUP(Prehlad_ZoP[[#This Row],[Žiadosť o platbu]],Celkový_súbor!A:A,1,FALSE)=Prehlad_ZoP[[#This Row],[Žiadosť o platbu]],"áno"),"nie")</f>
        <v>nie</v>
      </c>
    </row>
    <row r="2305" spans="3:71" x14ac:dyDescent="0.25">
      <c r="C2305" s="88" t="s">
        <v>2656</v>
      </c>
      <c r="E2305" s="9"/>
      <c r="L2305" s="88" t="s">
        <v>2686</v>
      </c>
      <c r="M2305" s="88" t="s">
        <v>2658</v>
      </c>
      <c r="N2305" s="88" t="s">
        <v>583</v>
      </c>
      <c r="Z2305" s="88" t="s">
        <v>298</v>
      </c>
      <c r="AA2305" s="88" t="s">
        <v>298</v>
      </c>
      <c r="AW2305" s="88">
        <v>1500</v>
      </c>
      <c r="BR2305" s="166" t="s">
        <v>219</v>
      </c>
      <c r="BS2305" t="str">
        <f>_xlfn.IFNA(IF(VLOOKUP(Prehlad_ZoP[[#This Row],[Žiadosť o platbu]],Celkový_súbor!A:A,1,FALSE)=Prehlad_ZoP[[#This Row],[Žiadosť o platbu]],"áno"),"nie")</f>
        <v>nie</v>
      </c>
    </row>
    <row r="2306" spans="3:71" x14ac:dyDescent="0.25">
      <c r="C2306" s="88" t="s">
        <v>2656</v>
      </c>
      <c r="E2306" s="9"/>
      <c r="L2306" s="88" t="s">
        <v>2687</v>
      </c>
      <c r="M2306" s="88" t="s">
        <v>2658</v>
      </c>
      <c r="N2306" s="88" t="s">
        <v>583</v>
      </c>
      <c r="Z2306" s="88" t="s">
        <v>298</v>
      </c>
      <c r="AA2306" s="88" t="s">
        <v>298</v>
      </c>
      <c r="AW2306" s="88">
        <v>3500</v>
      </c>
      <c r="BR2306" s="166" t="s">
        <v>219</v>
      </c>
      <c r="BS2306" t="str">
        <f>_xlfn.IFNA(IF(VLOOKUP(Prehlad_ZoP[[#This Row],[Žiadosť o platbu]],Celkový_súbor!A:A,1,FALSE)=Prehlad_ZoP[[#This Row],[Žiadosť o platbu]],"áno"),"nie")</f>
        <v>nie</v>
      </c>
    </row>
    <row r="2307" spans="3:71" x14ac:dyDescent="0.25">
      <c r="C2307" s="88" t="s">
        <v>2656</v>
      </c>
      <c r="E2307" s="9"/>
      <c r="L2307" s="88" t="s">
        <v>2688</v>
      </c>
      <c r="M2307" s="88" t="s">
        <v>2658</v>
      </c>
      <c r="N2307" s="88" t="s">
        <v>583</v>
      </c>
      <c r="Z2307" s="88" t="s">
        <v>298</v>
      </c>
      <c r="AA2307" s="88" t="s">
        <v>298</v>
      </c>
      <c r="AW2307" s="88">
        <v>2500</v>
      </c>
      <c r="BR2307" s="166" t="s">
        <v>219</v>
      </c>
      <c r="BS2307" t="str">
        <f>_xlfn.IFNA(IF(VLOOKUP(Prehlad_ZoP[[#This Row],[Žiadosť o platbu]],Celkový_súbor!A:A,1,FALSE)=Prehlad_ZoP[[#This Row],[Žiadosť o platbu]],"áno"),"nie")</f>
        <v>nie</v>
      </c>
    </row>
    <row r="2308" spans="3:71" x14ac:dyDescent="0.25">
      <c r="C2308" s="88" t="s">
        <v>2656</v>
      </c>
      <c r="E2308" s="9"/>
      <c r="L2308" s="88" t="s">
        <v>2689</v>
      </c>
      <c r="M2308" s="88" t="s">
        <v>2658</v>
      </c>
      <c r="N2308" s="88" t="s">
        <v>583</v>
      </c>
      <c r="Z2308" s="88" t="s">
        <v>298</v>
      </c>
      <c r="AA2308" s="88" t="s">
        <v>298</v>
      </c>
      <c r="AW2308" s="88">
        <v>1500</v>
      </c>
      <c r="BR2308" s="166" t="s">
        <v>219</v>
      </c>
      <c r="BS2308" t="str">
        <f>_xlfn.IFNA(IF(VLOOKUP(Prehlad_ZoP[[#This Row],[Žiadosť o platbu]],Celkový_súbor!A:A,1,FALSE)=Prehlad_ZoP[[#This Row],[Žiadosť o platbu]],"áno"),"nie")</f>
        <v>nie</v>
      </c>
    </row>
    <row r="2309" spans="3:71" x14ac:dyDescent="0.25">
      <c r="C2309" s="88" t="s">
        <v>2656</v>
      </c>
      <c r="E2309" s="9"/>
      <c r="L2309" s="88" t="s">
        <v>2690</v>
      </c>
      <c r="M2309" s="88" t="s">
        <v>2658</v>
      </c>
      <c r="N2309" s="88" t="s">
        <v>583</v>
      </c>
      <c r="Z2309" s="88" t="s">
        <v>298</v>
      </c>
      <c r="AA2309" s="88" t="s">
        <v>298</v>
      </c>
      <c r="AW2309" s="88">
        <v>1900</v>
      </c>
      <c r="BR2309" s="166" t="s">
        <v>219</v>
      </c>
      <c r="BS2309" t="str">
        <f>_xlfn.IFNA(IF(VLOOKUP(Prehlad_ZoP[[#This Row],[Žiadosť o platbu]],Celkový_súbor!A:A,1,FALSE)=Prehlad_ZoP[[#This Row],[Žiadosť o platbu]],"áno"),"nie")</f>
        <v>nie</v>
      </c>
    </row>
    <row r="2310" spans="3:71" x14ac:dyDescent="0.25">
      <c r="C2310" s="88" t="s">
        <v>2656</v>
      </c>
      <c r="E2310" s="9"/>
      <c r="L2310" s="88" t="s">
        <v>2691</v>
      </c>
      <c r="M2310" s="88" t="s">
        <v>2658</v>
      </c>
      <c r="N2310" s="88" t="s">
        <v>583</v>
      </c>
      <c r="Z2310" s="88" t="s">
        <v>298</v>
      </c>
      <c r="AA2310" s="88" t="s">
        <v>298</v>
      </c>
      <c r="AW2310" s="88">
        <v>3500</v>
      </c>
      <c r="BR2310" s="166" t="s">
        <v>219</v>
      </c>
      <c r="BS2310" t="str">
        <f>_xlfn.IFNA(IF(VLOOKUP(Prehlad_ZoP[[#This Row],[Žiadosť o platbu]],Celkový_súbor!A:A,1,FALSE)=Prehlad_ZoP[[#This Row],[Žiadosť o platbu]],"áno"),"nie")</f>
        <v>nie</v>
      </c>
    </row>
    <row r="2311" spans="3:71" x14ac:dyDescent="0.25">
      <c r="C2311" s="88" t="s">
        <v>2656</v>
      </c>
      <c r="E2311" s="9"/>
      <c r="L2311" s="88" t="s">
        <v>2692</v>
      </c>
      <c r="M2311" s="88" t="s">
        <v>2658</v>
      </c>
      <c r="N2311" s="88" t="s">
        <v>583</v>
      </c>
      <c r="Z2311" s="88" t="s">
        <v>298</v>
      </c>
      <c r="AA2311" s="88" t="s">
        <v>298</v>
      </c>
      <c r="AW2311" s="88">
        <v>3800</v>
      </c>
      <c r="BR2311" s="166" t="s">
        <v>219</v>
      </c>
      <c r="BS2311" t="str">
        <f>_xlfn.IFNA(IF(VLOOKUP(Prehlad_ZoP[[#This Row],[Žiadosť o platbu]],Celkový_súbor!A:A,1,FALSE)=Prehlad_ZoP[[#This Row],[Žiadosť o platbu]],"áno"),"nie")</f>
        <v>nie</v>
      </c>
    </row>
    <row r="2312" spans="3:71" x14ac:dyDescent="0.25">
      <c r="C2312" s="88" t="s">
        <v>2656</v>
      </c>
      <c r="E2312" s="9"/>
      <c r="L2312" s="88" t="s">
        <v>2693</v>
      </c>
      <c r="M2312" s="88" t="s">
        <v>2658</v>
      </c>
      <c r="N2312" s="88" t="s">
        <v>583</v>
      </c>
      <c r="Z2312" s="88" t="s">
        <v>298</v>
      </c>
      <c r="AA2312" s="88" t="s">
        <v>298</v>
      </c>
      <c r="AW2312" s="88">
        <v>3496</v>
      </c>
      <c r="BR2312" s="166" t="s">
        <v>219</v>
      </c>
      <c r="BS2312" t="str">
        <f>_xlfn.IFNA(IF(VLOOKUP(Prehlad_ZoP[[#This Row],[Žiadosť o platbu]],Celkový_súbor!A:A,1,FALSE)=Prehlad_ZoP[[#This Row],[Žiadosť o platbu]],"áno"),"nie")</f>
        <v>nie</v>
      </c>
    </row>
    <row r="2313" spans="3:71" x14ac:dyDescent="0.25">
      <c r="C2313" s="88" t="s">
        <v>2656</v>
      </c>
      <c r="E2313" s="9"/>
      <c r="L2313" s="88" t="s">
        <v>2694</v>
      </c>
      <c r="M2313" s="88" t="s">
        <v>2658</v>
      </c>
      <c r="N2313" s="88" t="s">
        <v>583</v>
      </c>
      <c r="Z2313" s="88" t="s">
        <v>298</v>
      </c>
      <c r="AA2313" s="88" t="s">
        <v>298</v>
      </c>
      <c r="AW2313" s="88">
        <v>3500</v>
      </c>
      <c r="BR2313" s="166" t="s">
        <v>219</v>
      </c>
      <c r="BS2313" t="str">
        <f>_xlfn.IFNA(IF(VLOOKUP(Prehlad_ZoP[[#This Row],[Žiadosť o platbu]],Celkový_súbor!A:A,1,FALSE)=Prehlad_ZoP[[#This Row],[Žiadosť o platbu]],"áno"),"nie")</f>
        <v>nie</v>
      </c>
    </row>
    <row r="2314" spans="3:71" x14ac:dyDescent="0.25">
      <c r="C2314" s="88" t="s">
        <v>2656</v>
      </c>
      <c r="E2314" s="9"/>
      <c r="L2314" s="88" t="s">
        <v>2695</v>
      </c>
      <c r="M2314" s="88" t="s">
        <v>2658</v>
      </c>
      <c r="N2314" s="88" t="s">
        <v>583</v>
      </c>
      <c r="Z2314" s="88" t="s">
        <v>298</v>
      </c>
      <c r="AA2314" s="88" t="s">
        <v>298</v>
      </c>
      <c r="AW2314" s="88">
        <v>3040</v>
      </c>
      <c r="BR2314" s="166" t="s">
        <v>219</v>
      </c>
      <c r="BS2314" t="str">
        <f>_xlfn.IFNA(IF(VLOOKUP(Prehlad_ZoP[[#This Row],[Žiadosť o platbu]],Celkový_súbor!A:A,1,FALSE)=Prehlad_ZoP[[#This Row],[Žiadosť o platbu]],"áno"),"nie")</f>
        <v>nie</v>
      </c>
    </row>
    <row r="2315" spans="3:71" x14ac:dyDescent="0.25">
      <c r="C2315" s="88" t="s">
        <v>2656</v>
      </c>
      <c r="E2315" s="9"/>
      <c r="L2315" s="88" t="s">
        <v>2696</v>
      </c>
      <c r="M2315" s="88" t="s">
        <v>2658</v>
      </c>
      <c r="N2315" s="88" t="s">
        <v>583</v>
      </c>
      <c r="Z2315" s="88" t="s">
        <v>298</v>
      </c>
      <c r="AA2315" s="88" t="s">
        <v>298</v>
      </c>
      <c r="AW2315" s="88">
        <v>2500</v>
      </c>
      <c r="BR2315" s="166" t="s">
        <v>219</v>
      </c>
      <c r="BS2315" t="str">
        <f>_xlfn.IFNA(IF(VLOOKUP(Prehlad_ZoP[[#This Row],[Žiadosť o platbu]],Celkový_súbor!A:A,1,FALSE)=Prehlad_ZoP[[#This Row],[Žiadosť o platbu]],"áno"),"nie")</f>
        <v>nie</v>
      </c>
    </row>
    <row r="2316" spans="3:71" x14ac:dyDescent="0.25">
      <c r="C2316" s="88" t="s">
        <v>2656</v>
      </c>
      <c r="E2316" s="9"/>
      <c r="L2316" s="88" t="s">
        <v>2697</v>
      </c>
      <c r="M2316" s="88" t="s">
        <v>2658</v>
      </c>
      <c r="N2316" s="88" t="s">
        <v>583</v>
      </c>
      <c r="Z2316" s="88" t="s">
        <v>298</v>
      </c>
      <c r="AA2316" s="88" t="s">
        <v>298</v>
      </c>
      <c r="AW2316" s="88">
        <v>1500</v>
      </c>
      <c r="BR2316" s="166" t="s">
        <v>219</v>
      </c>
      <c r="BS2316" t="str">
        <f>_xlfn.IFNA(IF(VLOOKUP(Prehlad_ZoP[[#This Row],[Žiadosť o platbu]],Celkový_súbor!A:A,1,FALSE)=Prehlad_ZoP[[#This Row],[Žiadosť o platbu]],"áno"),"nie")</f>
        <v>nie</v>
      </c>
    </row>
    <row r="2317" spans="3:71" x14ac:dyDescent="0.25">
      <c r="C2317" s="88" t="s">
        <v>2656</v>
      </c>
      <c r="E2317" s="9"/>
      <c r="L2317" s="88" t="s">
        <v>2698</v>
      </c>
      <c r="M2317" s="88" t="s">
        <v>2658</v>
      </c>
      <c r="N2317" s="88" t="s">
        <v>583</v>
      </c>
      <c r="Z2317" s="88" t="s">
        <v>298</v>
      </c>
      <c r="AA2317" s="88" t="s">
        <v>298</v>
      </c>
      <c r="AW2317" s="88">
        <v>1500</v>
      </c>
      <c r="BR2317" s="166" t="s">
        <v>219</v>
      </c>
      <c r="BS2317" t="str">
        <f>_xlfn.IFNA(IF(VLOOKUP(Prehlad_ZoP[[#This Row],[Žiadosť o platbu]],Celkový_súbor!A:A,1,FALSE)=Prehlad_ZoP[[#This Row],[Žiadosť o platbu]],"áno"),"nie")</f>
        <v>nie</v>
      </c>
    </row>
    <row r="2318" spans="3:71" x14ac:dyDescent="0.25">
      <c r="C2318" s="88" t="s">
        <v>2656</v>
      </c>
      <c r="E2318" s="9"/>
      <c r="L2318" s="88" t="s">
        <v>2699</v>
      </c>
      <c r="M2318" s="88" t="s">
        <v>2658</v>
      </c>
      <c r="N2318" s="88" t="s">
        <v>583</v>
      </c>
      <c r="Z2318" s="88" t="s">
        <v>298</v>
      </c>
      <c r="AA2318" s="88" t="s">
        <v>298</v>
      </c>
      <c r="AW2318" s="88">
        <v>2280</v>
      </c>
      <c r="BR2318" s="166" t="s">
        <v>219</v>
      </c>
      <c r="BS2318" t="str">
        <f>_xlfn.IFNA(IF(VLOOKUP(Prehlad_ZoP[[#This Row],[Žiadosť o platbu]],Celkový_súbor!A:A,1,FALSE)=Prehlad_ZoP[[#This Row],[Žiadosť o platbu]],"áno"),"nie")</f>
        <v>nie</v>
      </c>
    </row>
    <row r="2319" spans="3:71" x14ac:dyDescent="0.25">
      <c r="C2319" s="88" t="s">
        <v>2656</v>
      </c>
      <c r="E2319" s="9"/>
      <c r="L2319" s="88" t="s">
        <v>2700</v>
      </c>
      <c r="M2319" s="88" t="s">
        <v>2658</v>
      </c>
      <c r="N2319" s="88" t="s">
        <v>583</v>
      </c>
      <c r="Z2319" s="88" t="s">
        <v>298</v>
      </c>
      <c r="AA2319" s="88" t="s">
        <v>298</v>
      </c>
      <c r="AW2319" s="88">
        <v>4370</v>
      </c>
      <c r="BR2319" s="166" t="s">
        <v>219</v>
      </c>
      <c r="BS2319" t="str">
        <f>_xlfn.IFNA(IF(VLOOKUP(Prehlad_ZoP[[#This Row],[Žiadosť o platbu]],Celkový_súbor!A:A,1,FALSE)=Prehlad_ZoP[[#This Row],[Žiadosť o platbu]],"áno"),"nie")</f>
        <v>nie</v>
      </c>
    </row>
    <row r="2320" spans="3:71" x14ac:dyDescent="0.25">
      <c r="C2320" s="88" t="s">
        <v>2656</v>
      </c>
      <c r="E2320" s="9"/>
      <c r="L2320" s="88" t="s">
        <v>2701</v>
      </c>
      <c r="M2320" s="88" t="s">
        <v>2658</v>
      </c>
      <c r="N2320" s="88" t="s">
        <v>583</v>
      </c>
      <c r="Z2320" s="88" t="s">
        <v>298</v>
      </c>
      <c r="AA2320" s="88" t="s">
        <v>298</v>
      </c>
      <c r="AW2320" s="88">
        <v>1500</v>
      </c>
      <c r="BR2320" s="166" t="s">
        <v>219</v>
      </c>
      <c r="BS2320" t="str">
        <f>_xlfn.IFNA(IF(VLOOKUP(Prehlad_ZoP[[#This Row],[Žiadosť o platbu]],Celkový_súbor!A:A,1,FALSE)=Prehlad_ZoP[[#This Row],[Žiadosť o platbu]],"áno"),"nie")</f>
        <v>nie</v>
      </c>
    </row>
    <row r="2321" spans="3:71" x14ac:dyDescent="0.25">
      <c r="C2321" s="88" t="s">
        <v>2656</v>
      </c>
      <c r="E2321" s="9"/>
      <c r="L2321" s="88" t="s">
        <v>2702</v>
      </c>
      <c r="M2321" s="88" t="s">
        <v>2658</v>
      </c>
      <c r="N2321" s="88" t="s">
        <v>583</v>
      </c>
      <c r="Z2321" s="88" t="s">
        <v>298</v>
      </c>
      <c r="AA2321" s="88" t="s">
        <v>298</v>
      </c>
      <c r="AW2321" s="88">
        <v>3800</v>
      </c>
      <c r="BR2321" s="166" t="s">
        <v>219</v>
      </c>
      <c r="BS2321" t="str">
        <f>_xlfn.IFNA(IF(VLOOKUP(Prehlad_ZoP[[#This Row],[Žiadosť o platbu]],Celkový_súbor!A:A,1,FALSE)=Prehlad_ZoP[[#This Row],[Žiadosť o platbu]],"áno"),"nie")</f>
        <v>nie</v>
      </c>
    </row>
    <row r="2322" spans="3:71" x14ac:dyDescent="0.25">
      <c r="C2322" s="88" t="s">
        <v>2656</v>
      </c>
      <c r="E2322" s="9"/>
      <c r="L2322" s="88" t="s">
        <v>2703</v>
      </c>
      <c r="M2322" s="88" t="s">
        <v>2658</v>
      </c>
      <c r="N2322" s="88" t="s">
        <v>583</v>
      </c>
      <c r="Z2322" s="88" t="s">
        <v>298</v>
      </c>
      <c r="AA2322" s="88" t="s">
        <v>298</v>
      </c>
      <c r="AW2322" s="88">
        <v>2660</v>
      </c>
      <c r="BR2322" s="166" t="s">
        <v>219</v>
      </c>
      <c r="BS2322" t="str">
        <f>_xlfn.IFNA(IF(VLOOKUP(Prehlad_ZoP[[#This Row],[Žiadosť o platbu]],Celkový_súbor!A:A,1,FALSE)=Prehlad_ZoP[[#This Row],[Žiadosť o platbu]],"áno"),"nie")</f>
        <v>nie</v>
      </c>
    </row>
    <row r="2323" spans="3:71" x14ac:dyDescent="0.25">
      <c r="C2323" s="88" t="s">
        <v>2656</v>
      </c>
      <c r="E2323" s="9"/>
      <c r="L2323" s="88" t="s">
        <v>2704</v>
      </c>
      <c r="M2323" s="88" t="s">
        <v>2658</v>
      </c>
      <c r="N2323" s="88" t="s">
        <v>583</v>
      </c>
      <c r="Z2323" s="88" t="s">
        <v>298</v>
      </c>
      <c r="AA2323" s="88" t="s">
        <v>298</v>
      </c>
      <c r="AW2323" s="88">
        <v>4370</v>
      </c>
      <c r="BR2323" s="166" t="s">
        <v>219</v>
      </c>
      <c r="BS2323" t="str">
        <f>_xlfn.IFNA(IF(VLOOKUP(Prehlad_ZoP[[#This Row],[Žiadosť o platbu]],Celkový_súbor!A:A,1,FALSE)=Prehlad_ZoP[[#This Row],[Žiadosť o platbu]],"áno"),"nie")</f>
        <v>nie</v>
      </c>
    </row>
    <row r="2324" spans="3:71" x14ac:dyDescent="0.25">
      <c r="C2324" s="88" t="s">
        <v>2656</v>
      </c>
      <c r="E2324" s="9"/>
      <c r="L2324" s="88" t="s">
        <v>2705</v>
      </c>
      <c r="M2324" s="88" t="s">
        <v>2658</v>
      </c>
      <c r="N2324" s="88" t="s">
        <v>583</v>
      </c>
      <c r="Z2324" s="88" t="s">
        <v>298</v>
      </c>
      <c r="AA2324" s="88" t="s">
        <v>298</v>
      </c>
      <c r="AW2324" s="88">
        <v>3800</v>
      </c>
      <c r="BR2324" s="166" t="s">
        <v>219</v>
      </c>
      <c r="BS2324" t="str">
        <f>_xlfn.IFNA(IF(VLOOKUP(Prehlad_ZoP[[#This Row],[Žiadosť o platbu]],Celkový_súbor!A:A,1,FALSE)=Prehlad_ZoP[[#This Row],[Žiadosť o platbu]],"áno"),"nie")</f>
        <v>nie</v>
      </c>
    </row>
    <row r="2325" spans="3:71" x14ac:dyDescent="0.25">
      <c r="C2325" s="88" t="s">
        <v>2656</v>
      </c>
      <c r="E2325" s="9"/>
      <c r="L2325" s="88" t="s">
        <v>2706</v>
      </c>
      <c r="M2325" s="88" t="s">
        <v>2658</v>
      </c>
      <c r="N2325" s="88" t="s">
        <v>583</v>
      </c>
      <c r="Z2325" s="88" t="s">
        <v>298</v>
      </c>
      <c r="AA2325" s="88" t="s">
        <v>298</v>
      </c>
      <c r="AW2325" s="88">
        <v>3800</v>
      </c>
      <c r="BR2325" s="166" t="s">
        <v>219</v>
      </c>
      <c r="BS2325" t="str">
        <f>_xlfn.IFNA(IF(VLOOKUP(Prehlad_ZoP[[#This Row],[Žiadosť o platbu]],Celkový_súbor!A:A,1,FALSE)=Prehlad_ZoP[[#This Row],[Žiadosť o platbu]],"áno"),"nie")</f>
        <v>nie</v>
      </c>
    </row>
    <row r="2326" spans="3:71" x14ac:dyDescent="0.25">
      <c r="C2326" s="88" t="s">
        <v>2656</v>
      </c>
      <c r="E2326" s="9"/>
      <c r="L2326" s="88" t="s">
        <v>2707</v>
      </c>
      <c r="M2326" s="88" t="s">
        <v>2658</v>
      </c>
      <c r="N2326" s="88" t="s">
        <v>583</v>
      </c>
      <c r="Z2326" s="88" t="s">
        <v>298</v>
      </c>
      <c r="AA2326" s="88" t="s">
        <v>298</v>
      </c>
      <c r="AW2326" s="88">
        <v>3450</v>
      </c>
      <c r="BR2326" s="166" t="s">
        <v>219</v>
      </c>
      <c r="BS2326" t="str">
        <f>_xlfn.IFNA(IF(VLOOKUP(Prehlad_ZoP[[#This Row],[Žiadosť o platbu]],Celkový_súbor!A:A,1,FALSE)=Prehlad_ZoP[[#This Row],[Žiadosť o platbu]],"áno"),"nie")</f>
        <v>nie</v>
      </c>
    </row>
    <row r="2327" spans="3:71" x14ac:dyDescent="0.25">
      <c r="C2327" s="88" t="s">
        <v>2656</v>
      </c>
      <c r="E2327" s="9"/>
      <c r="L2327" s="88" t="s">
        <v>2708</v>
      </c>
      <c r="M2327" s="88" t="s">
        <v>2658</v>
      </c>
      <c r="N2327" s="88" t="s">
        <v>583</v>
      </c>
      <c r="Z2327" s="88" t="s">
        <v>298</v>
      </c>
      <c r="AA2327" s="88" t="s">
        <v>298</v>
      </c>
      <c r="AW2327" s="88">
        <v>2000</v>
      </c>
      <c r="BR2327" s="166" t="s">
        <v>219</v>
      </c>
      <c r="BS2327" t="str">
        <f>_xlfn.IFNA(IF(VLOOKUP(Prehlad_ZoP[[#This Row],[Žiadosť o platbu]],Celkový_súbor!A:A,1,FALSE)=Prehlad_ZoP[[#This Row],[Žiadosť o platbu]],"áno"),"nie")</f>
        <v>nie</v>
      </c>
    </row>
    <row r="2328" spans="3:71" x14ac:dyDescent="0.25">
      <c r="C2328" s="88" t="s">
        <v>2656</v>
      </c>
      <c r="E2328" s="9"/>
      <c r="L2328" s="88" t="s">
        <v>2709</v>
      </c>
      <c r="M2328" s="88" t="s">
        <v>2658</v>
      </c>
      <c r="N2328" s="88" t="s">
        <v>583</v>
      </c>
      <c r="Z2328" s="88" t="s">
        <v>298</v>
      </c>
      <c r="AA2328" s="88" t="s">
        <v>298</v>
      </c>
      <c r="AW2328" s="88">
        <v>1000</v>
      </c>
      <c r="BR2328" s="166" t="s">
        <v>219</v>
      </c>
      <c r="BS2328" t="str">
        <f>_xlfn.IFNA(IF(VLOOKUP(Prehlad_ZoP[[#This Row],[Žiadosť o platbu]],Celkový_súbor!A:A,1,FALSE)=Prehlad_ZoP[[#This Row],[Žiadosť o platbu]],"áno"),"nie")</f>
        <v>nie</v>
      </c>
    </row>
    <row r="2329" spans="3:71" x14ac:dyDescent="0.25">
      <c r="C2329" s="88" t="s">
        <v>2656</v>
      </c>
      <c r="E2329" s="9"/>
      <c r="L2329" s="88" t="s">
        <v>2710</v>
      </c>
      <c r="M2329" s="88" t="s">
        <v>2658</v>
      </c>
      <c r="N2329" s="88" t="s">
        <v>583</v>
      </c>
      <c r="Z2329" s="88" t="s">
        <v>298</v>
      </c>
      <c r="AA2329" s="88" t="s">
        <v>298</v>
      </c>
      <c r="AW2329" s="88">
        <v>3059</v>
      </c>
      <c r="BR2329" s="166" t="s">
        <v>219</v>
      </c>
      <c r="BS2329" t="str">
        <f>_xlfn.IFNA(IF(VLOOKUP(Prehlad_ZoP[[#This Row],[Žiadosť o platbu]],Celkový_súbor!A:A,1,FALSE)=Prehlad_ZoP[[#This Row],[Žiadosť o platbu]],"áno"),"nie")</f>
        <v>nie</v>
      </c>
    </row>
    <row r="2330" spans="3:71" x14ac:dyDescent="0.25">
      <c r="C2330" s="88" t="s">
        <v>2656</v>
      </c>
      <c r="E2330" s="9"/>
      <c r="L2330" s="88" t="s">
        <v>2711</v>
      </c>
      <c r="M2330" s="88" t="s">
        <v>2658</v>
      </c>
      <c r="N2330" s="88" t="s">
        <v>583</v>
      </c>
      <c r="Z2330" s="88" t="s">
        <v>298</v>
      </c>
      <c r="AA2330" s="88" t="s">
        <v>298</v>
      </c>
      <c r="AW2330" s="88">
        <v>3500</v>
      </c>
      <c r="BR2330" s="166" t="s">
        <v>219</v>
      </c>
      <c r="BS2330" t="str">
        <f>_xlfn.IFNA(IF(VLOOKUP(Prehlad_ZoP[[#This Row],[Žiadosť o platbu]],Celkový_súbor!A:A,1,FALSE)=Prehlad_ZoP[[#This Row],[Žiadosť o platbu]],"áno"),"nie")</f>
        <v>nie</v>
      </c>
    </row>
    <row r="2331" spans="3:71" x14ac:dyDescent="0.25">
      <c r="C2331" s="88" t="s">
        <v>2656</v>
      </c>
      <c r="E2331" s="9"/>
      <c r="L2331" s="88" t="s">
        <v>2712</v>
      </c>
      <c r="M2331" s="88" t="s">
        <v>2658</v>
      </c>
      <c r="N2331" s="88" t="s">
        <v>583</v>
      </c>
      <c r="Z2331" s="88" t="s">
        <v>298</v>
      </c>
      <c r="AA2331" s="88" t="s">
        <v>298</v>
      </c>
      <c r="AW2331" s="88">
        <v>4370</v>
      </c>
      <c r="BR2331" s="166" t="s">
        <v>219</v>
      </c>
      <c r="BS2331" t="str">
        <f>_xlfn.IFNA(IF(VLOOKUP(Prehlad_ZoP[[#This Row],[Žiadosť o platbu]],Celkový_súbor!A:A,1,FALSE)=Prehlad_ZoP[[#This Row],[Žiadosť o platbu]],"áno"),"nie")</f>
        <v>nie</v>
      </c>
    </row>
    <row r="2332" spans="3:71" x14ac:dyDescent="0.25">
      <c r="C2332" s="88" t="s">
        <v>2656</v>
      </c>
      <c r="E2332" s="9"/>
      <c r="L2332" s="88" t="s">
        <v>2713</v>
      </c>
      <c r="M2332" s="88" t="s">
        <v>2658</v>
      </c>
      <c r="N2332" s="88" t="s">
        <v>583</v>
      </c>
      <c r="Z2332" s="88" t="s">
        <v>298</v>
      </c>
      <c r="AA2332" s="88" t="s">
        <v>298</v>
      </c>
      <c r="AW2332" s="88">
        <v>1500</v>
      </c>
      <c r="BR2332" s="166" t="s">
        <v>219</v>
      </c>
      <c r="BS2332" t="str">
        <f>_xlfn.IFNA(IF(VLOOKUP(Prehlad_ZoP[[#This Row],[Žiadosť o platbu]],Celkový_súbor!A:A,1,FALSE)=Prehlad_ZoP[[#This Row],[Žiadosť o platbu]],"áno"),"nie")</f>
        <v>nie</v>
      </c>
    </row>
    <row r="2333" spans="3:71" x14ac:dyDescent="0.25">
      <c r="C2333" s="88" t="s">
        <v>2656</v>
      </c>
      <c r="E2333" s="9"/>
      <c r="L2333" s="88" t="s">
        <v>2714</v>
      </c>
      <c r="M2333" s="88" t="s">
        <v>2658</v>
      </c>
      <c r="N2333" s="88" t="s">
        <v>583</v>
      </c>
      <c r="Z2333" s="88" t="s">
        <v>298</v>
      </c>
      <c r="AA2333" s="88" t="s">
        <v>298</v>
      </c>
      <c r="AW2333" s="88">
        <v>3500</v>
      </c>
      <c r="BR2333" s="166" t="s">
        <v>219</v>
      </c>
      <c r="BS2333" t="str">
        <f>_xlfn.IFNA(IF(VLOOKUP(Prehlad_ZoP[[#This Row],[Žiadosť o platbu]],Celkový_súbor!A:A,1,FALSE)=Prehlad_ZoP[[#This Row],[Žiadosť o platbu]],"áno"),"nie")</f>
        <v>nie</v>
      </c>
    </row>
    <row r="2334" spans="3:71" x14ac:dyDescent="0.25">
      <c r="C2334" s="88" t="s">
        <v>2656</v>
      </c>
      <c r="E2334" s="9"/>
      <c r="L2334" s="88" t="s">
        <v>2715</v>
      </c>
      <c r="M2334" s="88" t="s">
        <v>2658</v>
      </c>
      <c r="N2334" s="88" t="s">
        <v>583</v>
      </c>
      <c r="Z2334" s="88" t="s">
        <v>298</v>
      </c>
      <c r="AA2334" s="88" t="s">
        <v>298</v>
      </c>
      <c r="AW2334" s="88">
        <v>2280</v>
      </c>
      <c r="BR2334" s="166" t="s">
        <v>219</v>
      </c>
      <c r="BS2334" t="str">
        <f>_xlfn.IFNA(IF(VLOOKUP(Prehlad_ZoP[[#This Row],[Žiadosť o platbu]],Celkový_súbor!A:A,1,FALSE)=Prehlad_ZoP[[#This Row],[Žiadosť o platbu]],"áno"),"nie")</f>
        <v>nie</v>
      </c>
    </row>
    <row r="2335" spans="3:71" x14ac:dyDescent="0.25">
      <c r="C2335" s="88" t="s">
        <v>2656</v>
      </c>
      <c r="E2335" s="9"/>
      <c r="L2335" s="88" t="s">
        <v>2716</v>
      </c>
      <c r="M2335" s="88" t="s">
        <v>2658</v>
      </c>
      <c r="N2335" s="88" t="s">
        <v>583</v>
      </c>
      <c r="Z2335" s="88" t="s">
        <v>298</v>
      </c>
      <c r="AA2335" s="88" t="s">
        <v>298</v>
      </c>
      <c r="AW2335" s="88">
        <v>3500</v>
      </c>
      <c r="BR2335" s="166" t="s">
        <v>219</v>
      </c>
      <c r="BS2335" t="str">
        <f>_xlfn.IFNA(IF(VLOOKUP(Prehlad_ZoP[[#This Row],[Žiadosť o platbu]],Celkový_súbor!A:A,1,FALSE)=Prehlad_ZoP[[#This Row],[Žiadosť o platbu]],"áno"),"nie")</f>
        <v>nie</v>
      </c>
    </row>
    <row r="2336" spans="3:71" x14ac:dyDescent="0.25">
      <c r="C2336" s="88" t="s">
        <v>2656</v>
      </c>
      <c r="E2336" s="9"/>
      <c r="L2336" s="88" t="s">
        <v>2717</v>
      </c>
      <c r="M2336" s="88" t="s">
        <v>2658</v>
      </c>
      <c r="N2336" s="88" t="s">
        <v>583</v>
      </c>
      <c r="Z2336" s="88" t="s">
        <v>298</v>
      </c>
      <c r="AA2336" s="88" t="s">
        <v>298</v>
      </c>
      <c r="AW2336" s="88">
        <v>3500</v>
      </c>
      <c r="BR2336" s="166" t="s">
        <v>219</v>
      </c>
      <c r="BS2336" t="str">
        <f>_xlfn.IFNA(IF(VLOOKUP(Prehlad_ZoP[[#This Row],[Žiadosť o platbu]],Celkový_súbor!A:A,1,FALSE)=Prehlad_ZoP[[#This Row],[Žiadosť o platbu]],"áno"),"nie")</f>
        <v>nie</v>
      </c>
    </row>
    <row r="2337" spans="3:71" x14ac:dyDescent="0.25">
      <c r="C2337" s="88" t="s">
        <v>2656</v>
      </c>
      <c r="E2337" s="9"/>
      <c r="L2337" s="88" t="s">
        <v>2718</v>
      </c>
      <c r="M2337" s="88" t="s">
        <v>2658</v>
      </c>
      <c r="N2337" s="88" t="s">
        <v>583</v>
      </c>
      <c r="Z2337" s="88" t="s">
        <v>298</v>
      </c>
      <c r="AA2337" s="88" t="s">
        <v>298</v>
      </c>
      <c r="AW2337" s="88">
        <v>1500</v>
      </c>
      <c r="BR2337" s="166" t="s">
        <v>219</v>
      </c>
      <c r="BS2337" t="str">
        <f>_xlfn.IFNA(IF(VLOOKUP(Prehlad_ZoP[[#This Row],[Žiadosť o platbu]],Celkový_súbor!A:A,1,FALSE)=Prehlad_ZoP[[#This Row],[Žiadosť o platbu]],"áno"),"nie")</f>
        <v>nie</v>
      </c>
    </row>
    <row r="2338" spans="3:71" x14ac:dyDescent="0.25">
      <c r="C2338" s="88" t="s">
        <v>2656</v>
      </c>
      <c r="E2338" s="9"/>
      <c r="L2338" s="88" t="s">
        <v>2719</v>
      </c>
      <c r="M2338" s="88" t="s">
        <v>2658</v>
      </c>
      <c r="N2338" s="88" t="s">
        <v>583</v>
      </c>
      <c r="Z2338" s="88" t="s">
        <v>298</v>
      </c>
      <c r="AA2338" s="88" t="s">
        <v>298</v>
      </c>
      <c r="AW2338" s="88">
        <v>1500</v>
      </c>
      <c r="BR2338" s="166" t="s">
        <v>219</v>
      </c>
      <c r="BS2338" t="str">
        <f>_xlfn.IFNA(IF(VLOOKUP(Prehlad_ZoP[[#This Row],[Žiadosť o platbu]],Celkový_súbor!A:A,1,FALSE)=Prehlad_ZoP[[#This Row],[Žiadosť o platbu]],"áno"),"nie")</f>
        <v>nie</v>
      </c>
    </row>
    <row r="2339" spans="3:71" x14ac:dyDescent="0.25">
      <c r="C2339" s="88" t="s">
        <v>2656</v>
      </c>
      <c r="E2339" s="9"/>
      <c r="L2339" s="88" t="s">
        <v>2720</v>
      </c>
      <c r="M2339" s="88" t="s">
        <v>2658</v>
      </c>
      <c r="N2339" s="88" t="s">
        <v>583</v>
      </c>
      <c r="Z2339" s="88" t="s">
        <v>298</v>
      </c>
      <c r="AA2339" s="88" t="s">
        <v>298</v>
      </c>
      <c r="AW2339" s="88">
        <v>1500</v>
      </c>
      <c r="BR2339" s="166" t="s">
        <v>219</v>
      </c>
      <c r="BS2339" t="str">
        <f>_xlfn.IFNA(IF(VLOOKUP(Prehlad_ZoP[[#This Row],[Žiadosť o platbu]],Celkový_súbor!A:A,1,FALSE)=Prehlad_ZoP[[#This Row],[Žiadosť o platbu]],"áno"),"nie")</f>
        <v>nie</v>
      </c>
    </row>
    <row r="2340" spans="3:71" x14ac:dyDescent="0.25">
      <c r="C2340" s="88" t="s">
        <v>2656</v>
      </c>
      <c r="E2340" s="9"/>
      <c r="L2340" s="88" t="s">
        <v>2721</v>
      </c>
      <c r="M2340" s="88" t="s">
        <v>2658</v>
      </c>
      <c r="N2340" s="88" t="s">
        <v>583</v>
      </c>
      <c r="Z2340" s="88" t="s">
        <v>298</v>
      </c>
      <c r="AA2340" s="88" t="s">
        <v>298</v>
      </c>
      <c r="AW2340" s="88">
        <v>3800</v>
      </c>
      <c r="BR2340" s="166" t="s">
        <v>219</v>
      </c>
      <c r="BS2340" t="str">
        <f>_xlfn.IFNA(IF(VLOOKUP(Prehlad_ZoP[[#This Row],[Žiadosť o platbu]],Celkový_súbor!A:A,1,FALSE)=Prehlad_ZoP[[#This Row],[Žiadosť o platbu]],"áno"),"nie")</f>
        <v>nie</v>
      </c>
    </row>
    <row r="2341" spans="3:71" x14ac:dyDescent="0.25">
      <c r="C2341" s="88" t="s">
        <v>2656</v>
      </c>
      <c r="E2341" s="9"/>
      <c r="L2341" s="88" t="s">
        <v>2722</v>
      </c>
      <c r="M2341" s="88" t="s">
        <v>2658</v>
      </c>
      <c r="N2341" s="88" t="s">
        <v>583</v>
      </c>
      <c r="Z2341" s="88" t="s">
        <v>298</v>
      </c>
      <c r="AA2341" s="88" t="s">
        <v>298</v>
      </c>
      <c r="AW2341" s="88">
        <v>3420</v>
      </c>
      <c r="BR2341" s="166" t="s">
        <v>219</v>
      </c>
      <c r="BS2341" t="str">
        <f>_xlfn.IFNA(IF(VLOOKUP(Prehlad_ZoP[[#This Row],[Žiadosť o platbu]],Celkový_súbor!A:A,1,FALSE)=Prehlad_ZoP[[#This Row],[Žiadosť o platbu]],"áno"),"nie")</f>
        <v>nie</v>
      </c>
    </row>
    <row r="2342" spans="3:71" x14ac:dyDescent="0.25">
      <c r="C2342" s="88" t="s">
        <v>2656</v>
      </c>
      <c r="E2342" s="9"/>
      <c r="L2342" s="88" t="s">
        <v>2723</v>
      </c>
      <c r="M2342" s="88" t="s">
        <v>2658</v>
      </c>
      <c r="N2342" s="88" t="s">
        <v>583</v>
      </c>
      <c r="Z2342" s="88" t="s">
        <v>298</v>
      </c>
      <c r="AA2342" s="88" t="s">
        <v>298</v>
      </c>
      <c r="AW2342" s="88">
        <v>2660</v>
      </c>
      <c r="BR2342" s="166" t="s">
        <v>219</v>
      </c>
      <c r="BS2342" t="str">
        <f>_xlfn.IFNA(IF(VLOOKUP(Prehlad_ZoP[[#This Row],[Žiadosť o platbu]],Celkový_súbor!A:A,1,FALSE)=Prehlad_ZoP[[#This Row],[Žiadosť o platbu]],"áno"),"nie")</f>
        <v>nie</v>
      </c>
    </row>
    <row r="2343" spans="3:71" x14ac:dyDescent="0.25">
      <c r="C2343" s="88" t="s">
        <v>2656</v>
      </c>
      <c r="E2343" s="9"/>
      <c r="L2343" s="88" t="s">
        <v>2724</v>
      </c>
      <c r="M2343" s="88" t="s">
        <v>2658</v>
      </c>
      <c r="N2343" s="88" t="s">
        <v>583</v>
      </c>
      <c r="Z2343" s="88" t="s">
        <v>298</v>
      </c>
      <c r="AA2343" s="88" t="s">
        <v>298</v>
      </c>
      <c r="AW2343" s="88">
        <v>2660</v>
      </c>
      <c r="BR2343" s="166" t="s">
        <v>219</v>
      </c>
      <c r="BS2343" t="str">
        <f>_xlfn.IFNA(IF(VLOOKUP(Prehlad_ZoP[[#This Row],[Žiadosť o platbu]],Celkový_súbor!A:A,1,FALSE)=Prehlad_ZoP[[#This Row],[Žiadosť o platbu]],"áno"),"nie")</f>
        <v>nie</v>
      </c>
    </row>
    <row r="2344" spans="3:71" x14ac:dyDescent="0.25">
      <c r="C2344" s="88" t="s">
        <v>2656</v>
      </c>
      <c r="E2344" s="9"/>
      <c r="L2344" s="88" t="s">
        <v>2725</v>
      </c>
      <c r="M2344" s="88" t="s">
        <v>2658</v>
      </c>
      <c r="N2344" s="88" t="s">
        <v>583</v>
      </c>
      <c r="Z2344" s="88" t="s">
        <v>298</v>
      </c>
      <c r="AA2344" s="88" t="s">
        <v>298</v>
      </c>
      <c r="AW2344" s="88">
        <v>1500</v>
      </c>
      <c r="BR2344" s="166" t="s">
        <v>219</v>
      </c>
      <c r="BS2344" t="str">
        <f>_xlfn.IFNA(IF(VLOOKUP(Prehlad_ZoP[[#This Row],[Žiadosť o platbu]],Celkový_súbor!A:A,1,FALSE)=Prehlad_ZoP[[#This Row],[Žiadosť o platbu]],"áno"),"nie")</f>
        <v>nie</v>
      </c>
    </row>
    <row r="2345" spans="3:71" x14ac:dyDescent="0.25">
      <c r="C2345" s="88" t="s">
        <v>2656</v>
      </c>
      <c r="E2345" s="9"/>
      <c r="L2345" s="88" t="s">
        <v>2726</v>
      </c>
      <c r="M2345" s="88" t="s">
        <v>2658</v>
      </c>
      <c r="N2345" s="88" t="s">
        <v>583</v>
      </c>
      <c r="Z2345" s="88" t="s">
        <v>298</v>
      </c>
      <c r="AA2345" s="88" t="s">
        <v>298</v>
      </c>
      <c r="AW2345" s="88">
        <v>4025</v>
      </c>
      <c r="BR2345" s="166" t="s">
        <v>219</v>
      </c>
      <c r="BS2345" t="str">
        <f>_xlfn.IFNA(IF(VLOOKUP(Prehlad_ZoP[[#This Row],[Žiadosť o platbu]],Celkový_súbor!A:A,1,FALSE)=Prehlad_ZoP[[#This Row],[Žiadosť o platbu]],"áno"),"nie")</f>
        <v>nie</v>
      </c>
    </row>
    <row r="2346" spans="3:71" x14ac:dyDescent="0.25">
      <c r="C2346" s="88" t="s">
        <v>2656</v>
      </c>
      <c r="E2346" s="9"/>
      <c r="L2346" s="88" t="s">
        <v>2727</v>
      </c>
      <c r="M2346" s="88" t="s">
        <v>2658</v>
      </c>
      <c r="N2346" s="88" t="s">
        <v>583</v>
      </c>
      <c r="Z2346" s="88" t="s">
        <v>298</v>
      </c>
      <c r="AA2346" s="88" t="s">
        <v>298</v>
      </c>
      <c r="AW2346" s="88">
        <v>1713</v>
      </c>
      <c r="BR2346" s="166" t="s">
        <v>219</v>
      </c>
      <c r="BS2346" t="str">
        <f>_xlfn.IFNA(IF(VLOOKUP(Prehlad_ZoP[[#This Row],[Žiadosť o platbu]],Celkový_súbor!A:A,1,FALSE)=Prehlad_ZoP[[#This Row],[Žiadosť o platbu]],"áno"),"nie")</f>
        <v>nie</v>
      </c>
    </row>
    <row r="2347" spans="3:71" x14ac:dyDescent="0.25">
      <c r="C2347" s="88" t="s">
        <v>2656</v>
      </c>
      <c r="E2347" s="9"/>
      <c r="L2347" s="88" t="s">
        <v>2728</v>
      </c>
      <c r="M2347" s="88" t="s">
        <v>2658</v>
      </c>
      <c r="N2347" s="88" t="s">
        <v>583</v>
      </c>
      <c r="Z2347" s="88" t="s">
        <v>298</v>
      </c>
      <c r="AA2347" s="88" t="s">
        <v>298</v>
      </c>
      <c r="AW2347" s="88">
        <v>1713</v>
      </c>
      <c r="BR2347" s="166" t="s">
        <v>219</v>
      </c>
      <c r="BS2347" t="str">
        <f>_xlfn.IFNA(IF(VLOOKUP(Prehlad_ZoP[[#This Row],[Žiadosť o platbu]],Celkový_súbor!A:A,1,FALSE)=Prehlad_ZoP[[#This Row],[Žiadosť o platbu]],"áno"),"nie")</f>
        <v>nie</v>
      </c>
    </row>
    <row r="2348" spans="3:71" x14ac:dyDescent="0.25">
      <c r="C2348" s="88" t="s">
        <v>2656</v>
      </c>
      <c r="E2348" s="9"/>
      <c r="L2348" s="88" t="s">
        <v>2729</v>
      </c>
      <c r="M2348" s="88" t="s">
        <v>2658</v>
      </c>
      <c r="N2348" s="88" t="s">
        <v>583</v>
      </c>
      <c r="Z2348" s="88" t="s">
        <v>298</v>
      </c>
      <c r="AA2348" s="88" t="s">
        <v>298</v>
      </c>
      <c r="AW2348" s="88">
        <v>2460</v>
      </c>
      <c r="BR2348" s="166" t="s">
        <v>219</v>
      </c>
      <c r="BS2348" t="str">
        <f>_xlfn.IFNA(IF(VLOOKUP(Prehlad_ZoP[[#This Row],[Žiadosť o platbu]],Celkový_súbor!A:A,1,FALSE)=Prehlad_ZoP[[#This Row],[Žiadosť o platbu]],"áno"),"nie")</f>
        <v>nie</v>
      </c>
    </row>
    <row r="2349" spans="3:71" x14ac:dyDescent="0.25">
      <c r="C2349" s="88" t="s">
        <v>2656</v>
      </c>
      <c r="E2349" s="9"/>
      <c r="L2349" s="88" t="s">
        <v>2730</v>
      </c>
      <c r="M2349" s="88" t="s">
        <v>2658</v>
      </c>
      <c r="N2349" s="88" t="s">
        <v>583</v>
      </c>
      <c r="Z2349" s="88" t="s">
        <v>298</v>
      </c>
      <c r="AA2349" s="88" t="s">
        <v>298</v>
      </c>
      <c r="AW2349" s="88">
        <v>2829</v>
      </c>
      <c r="BR2349" s="166" t="s">
        <v>219</v>
      </c>
      <c r="BS2349" t="str">
        <f>_xlfn.IFNA(IF(VLOOKUP(Prehlad_ZoP[[#This Row],[Žiadosť o platbu]],Celkový_súbor!A:A,1,FALSE)=Prehlad_ZoP[[#This Row],[Žiadosť o platbu]],"áno"),"nie")</f>
        <v>nie</v>
      </c>
    </row>
    <row r="2350" spans="3:71" x14ac:dyDescent="0.25">
      <c r="C2350" s="88" t="s">
        <v>2656</v>
      </c>
      <c r="E2350" s="9"/>
      <c r="L2350" s="88" t="s">
        <v>2731</v>
      </c>
      <c r="M2350" s="88" t="s">
        <v>2658</v>
      </c>
      <c r="N2350" s="88" t="s">
        <v>583</v>
      </c>
      <c r="Z2350" s="88" t="s">
        <v>298</v>
      </c>
      <c r="AA2350" s="88" t="s">
        <v>298</v>
      </c>
      <c r="AW2350" s="88">
        <v>2500</v>
      </c>
      <c r="BR2350" s="166" t="s">
        <v>219</v>
      </c>
      <c r="BS2350" t="str">
        <f>_xlfn.IFNA(IF(VLOOKUP(Prehlad_ZoP[[#This Row],[Žiadosť o platbu]],Celkový_súbor!A:A,1,FALSE)=Prehlad_ZoP[[#This Row],[Žiadosť o platbu]],"áno"),"nie")</f>
        <v>nie</v>
      </c>
    </row>
    <row r="2351" spans="3:71" x14ac:dyDescent="0.25">
      <c r="C2351" s="88" t="s">
        <v>2656</v>
      </c>
      <c r="E2351" s="9"/>
      <c r="L2351" s="88" t="s">
        <v>2732</v>
      </c>
      <c r="M2351" s="88" t="s">
        <v>2658</v>
      </c>
      <c r="N2351" s="88" t="s">
        <v>583</v>
      </c>
      <c r="Z2351" s="88" t="s">
        <v>298</v>
      </c>
      <c r="AA2351" s="88" t="s">
        <v>298</v>
      </c>
      <c r="AW2351" s="88">
        <v>2000</v>
      </c>
      <c r="BR2351" s="166" t="s">
        <v>219</v>
      </c>
      <c r="BS2351" t="str">
        <f>_xlfn.IFNA(IF(VLOOKUP(Prehlad_ZoP[[#This Row],[Žiadosť o platbu]],Celkový_súbor!A:A,1,FALSE)=Prehlad_ZoP[[#This Row],[Žiadosť o platbu]],"áno"),"nie")</f>
        <v>nie</v>
      </c>
    </row>
    <row r="2352" spans="3:71" x14ac:dyDescent="0.25">
      <c r="C2352" s="88" t="s">
        <v>2656</v>
      </c>
      <c r="E2352" s="9"/>
      <c r="L2352" s="88" t="s">
        <v>2733</v>
      </c>
      <c r="M2352" s="88" t="s">
        <v>2658</v>
      </c>
      <c r="N2352" s="88" t="s">
        <v>583</v>
      </c>
      <c r="Z2352" s="88" t="s">
        <v>298</v>
      </c>
      <c r="AA2352" s="88" t="s">
        <v>298</v>
      </c>
      <c r="AW2352" s="88">
        <v>3500</v>
      </c>
      <c r="BR2352" s="166" t="s">
        <v>219</v>
      </c>
      <c r="BS2352" t="str">
        <f>_xlfn.IFNA(IF(VLOOKUP(Prehlad_ZoP[[#This Row],[Žiadosť o platbu]],Celkový_súbor!A:A,1,FALSE)=Prehlad_ZoP[[#This Row],[Žiadosť o platbu]],"áno"),"nie")</f>
        <v>nie</v>
      </c>
    </row>
    <row r="2353" spans="3:71" x14ac:dyDescent="0.25">
      <c r="C2353" s="88" t="s">
        <v>2656</v>
      </c>
      <c r="E2353" s="9"/>
      <c r="L2353" s="88" t="s">
        <v>2734</v>
      </c>
      <c r="M2353" s="88" t="s">
        <v>2658</v>
      </c>
      <c r="N2353" s="88" t="s">
        <v>583</v>
      </c>
      <c r="Z2353" s="88" t="s">
        <v>298</v>
      </c>
      <c r="AA2353" s="88" t="s">
        <v>298</v>
      </c>
      <c r="AW2353" s="88">
        <v>3450</v>
      </c>
      <c r="BR2353" s="166" t="s">
        <v>219</v>
      </c>
      <c r="BS2353" t="str">
        <f>_xlfn.IFNA(IF(VLOOKUP(Prehlad_ZoP[[#This Row],[Žiadosť o platbu]],Celkový_súbor!A:A,1,FALSE)=Prehlad_ZoP[[#This Row],[Žiadosť o platbu]],"áno"),"nie")</f>
        <v>nie</v>
      </c>
    </row>
    <row r="2354" spans="3:71" x14ac:dyDescent="0.25">
      <c r="C2354" s="88" t="s">
        <v>2656</v>
      </c>
      <c r="E2354" s="9"/>
      <c r="L2354" s="88" t="s">
        <v>2735</v>
      </c>
      <c r="M2354" s="88" t="s">
        <v>2658</v>
      </c>
      <c r="N2354" s="88" t="s">
        <v>583</v>
      </c>
      <c r="Z2354" s="88" t="s">
        <v>298</v>
      </c>
      <c r="AA2354" s="88" t="s">
        <v>298</v>
      </c>
      <c r="AW2354" s="88">
        <v>4025</v>
      </c>
      <c r="BR2354" s="166" t="s">
        <v>219</v>
      </c>
      <c r="BS2354" t="str">
        <f>_xlfn.IFNA(IF(VLOOKUP(Prehlad_ZoP[[#This Row],[Žiadosť o platbu]],Celkový_súbor!A:A,1,FALSE)=Prehlad_ZoP[[#This Row],[Žiadosť o platbu]],"áno"),"nie")</f>
        <v>nie</v>
      </c>
    </row>
    <row r="2355" spans="3:71" x14ac:dyDescent="0.25">
      <c r="C2355" s="88" t="s">
        <v>2656</v>
      </c>
      <c r="E2355" s="9"/>
      <c r="L2355" s="88" t="s">
        <v>2736</v>
      </c>
      <c r="M2355" s="88" t="s">
        <v>2658</v>
      </c>
      <c r="N2355" s="88" t="s">
        <v>583</v>
      </c>
      <c r="Z2355" s="88" t="s">
        <v>298</v>
      </c>
      <c r="AA2355" s="88" t="s">
        <v>298</v>
      </c>
      <c r="AW2355" s="88">
        <v>3496</v>
      </c>
      <c r="BR2355" s="166" t="s">
        <v>219</v>
      </c>
      <c r="BS2355" t="str">
        <f>_xlfn.IFNA(IF(VLOOKUP(Prehlad_ZoP[[#This Row],[Žiadosť o platbu]],Celkový_súbor!A:A,1,FALSE)=Prehlad_ZoP[[#This Row],[Žiadosť o platbu]],"áno"),"nie")</f>
        <v>nie</v>
      </c>
    </row>
    <row r="2356" spans="3:71" x14ac:dyDescent="0.25">
      <c r="C2356" s="88" t="s">
        <v>2656</v>
      </c>
      <c r="E2356" s="9"/>
      <c r="L2356" s="88" t="s">
        <v>2737</v>
      </c>
      <c r="M2356" s="88" t="s">
        <v>2658</v>
      </c>
      <c r="N2356" s="88" t="s">
        <v>583</v>
      </c>
      <c r="Z2356" s="88" t="s">
        <v>298</v>
      </c>
      <c r="AA2356" s="88" t="s">
        <v>298</v>
      </c>
      <c r="AW2356" s="88">
        <v>2280</v>
      </c>
      <c r="BR2356" s="166" t="s">
        <v>219</v>
      </c>
      <c r="BS2356" t="str">
        <f>_xlfn.IFNA(IF(VLOOKUP(Prehlad_ZoP[[#This Row],[Žiadosť o platbu]],Celkový_súbor!A:A,1,FALSE)=Prehlad_ZoP[[#This Row],[Žiadosť o platbu]],"áno"),"nie")</f>
        <v>nie</v>
      </c>
    </row>
    <row r="2357" spans="3:71" x14ac:dyDescent="0.25">
      <c r="C2357" s="88" t="s">
        <v>2656</v>
      </c>
      <c r="E2357" s="9"/>
      <c r="L2357" s="88" t="s">
        <v>2738</v>
      </c>
      <c r="M2357" s="88" t="s">
        <v>2658</v>
      </c>
      <c r="N2357" s="88" t="s">
        <v>583</v>
      </c>
      <c r="Z2357" s="88" t="s">
        <v>298</v>
      </c>
      <c r="AA2357" s="88" t="s">
        <v>298</v>
      </c>
      <c r="AW2357" s="88">
        <v>1713</v>
      </c>
      <c r="BR2357" s="166" t="s">
        <v>219</v>
      </c>
      <c r="BS2357" t="str">
        <f>_xlfn.IFNA(IF(VLOOKUP(Prehlad_ZoP[[#This Row],[Žiadosť o platbu]],Celkový_súbor!A:A,1,FALSE)=Prehlad_ZoP[[#This Row],[Žiadosť o platbu]],"áno"),"nie")</f>
        <v>nie</v>
      </c>
    </row>
    <row r="2358" spans="3:71" x14ac:dyDescent="0.25">
      <c r="C2358" s="88" t="s">
        <v>2656</v>
      </c>
      <c r="E2358" s="9"/>
      <c r="L2358" s="88" t="s">
        <v>2739</v>
      </c>
      <c r="M2358" s="88" t="s">
        <v>2658</v>
      </c>
      <c r="N2358" s="88" t="s">
        <v>583</v>
      </c>
      <c r="Z2358" s="88" t="s">
        <v>298</v>
      </c>
      <c r="AA2358" s="88" t="s">
        <v>298</v>
      </c>
      <c r="AW2358" s="88">
        <v>2500</v>
      </c>
      <c r="BR2358" s="166" t="s">
        <v>219</v>
      </c>
      <c r="BS2358" t="str">
        <f>_xlfn.IFNA(IF(VLOOKUP(Prehlad_ZoP[[#This Row],[Žiadosť o platbu]],Celkový_súbor!A:A,1,FALSE)=Prehlad_ZoP[[#This Row],[Žiadosť o platbu]],"áno"),"nie")</f>
        <v>nie</v>
      </c>
    </row>
    <row r="2359" spans="3:71" x14ac:dyDescent="0.25">
      <c r="C2359" s="88" t="s">
        <v>2656</v>
      </c>
      <c r="E2359" s="9"/>
      <c r="L2359" s="88" t="s">
        <v>2740</v>
      </c>
      <c r="M2359" s="88" t="s">
        <v>2658</v>
      </c>
      <c r="N2359" s="88" t="s">
        <v>583</v>
      </c>
      <c r="Z2359" s="88" t="s">
        <v>298</v>
      </c>
      <c r="AA2359" s="88" t="s">
        <v>298</v>
      </c>
      <c r="AW2359" s="88">
        <v>3496</v>
      </c>
      <c r="BR2359" s="166" t="s">
        <v>219</v>
      </c>
      <c r="BS2359" t="str">
        <f>_xlfn.IFNA(IF(VLOOKUP(Prehlad_ZoP[[#This Row],[Žiadosť o platbu]],Celkový_súbor!A:A,1,FALSE)=Prehlad_ZoP[[#This Row],[Žiadosť o platbu]],"áno"),"nie")</f>
        <v>nie</v>
      </c>
    </row>
    <row r="2360" spans="3:71" x14ac:dyDescent="0.25">
      <c r="C2360" s="88" t="s">
        <v>2656</v>
      </c>
      <c r="E2360" s="9"/>
      <c r="L2360" s="88" t="s">
        <v>2741</v>
      </c>
      <c r="M2360" s="88" t="s">
        <v>2658</v>
      </c>
      <c r="N2360" s="88" t="s">
        <v>583</v>
      </c>
      <c r="Z2360" s="88" t="s">
        <v>298</v>
      </c>
      <c r="AA2360" s="88" t="s">
        <v>298</v>
      </c>
      <c r="AW2360" s="88">
        <v>4370</v>
      </c>
      <c r="BR2360" s="166" t="s">
        <v>219</v>
      </c>
      <c r="BS2360" t="str">
        <f>_xlfn.IFNA(IF(VLOOKUP(Prehlad_ZoP[[#This Row],[Žiadosť o platbu]],Celkový_súbor!A:A,1,FALSE)=Prehlad_ZoP[[#This Row],[Žiadosť o platbu]],"áno"),"nie")</f>
        <v>nie</v>
      </c>
    </row>
    <row r="2361" spans="3:71" x14ac:dyDescent="0.25">
      <c r="C2361" s="88" t="s">
        <v>2656</v>
      </c>
      <c r="E2361" s="9"/>
      <c r="L2361" s="88" t="s">
        <v>2742</v>
      </c>
      <c r="M2361" s="88" t="s">
        <v>2658</v>
      </c>
      <c r="N2361" s="88" t="s">
        <v>583</v>
      </c>
      <c r="Z2361" s="88" t="s">
        <v>298</v>
      </c>
      <c r="AA2361" s="88" t="s">
        <v>298</v>
      </c>
      <c r="AW2361" s="88">
        <v>1500</v>
      </c>
      <c r="BR2361" s="166" t="s">
        <v>219</v>
      </c>
      <c r="BS2361" t="str">
        <f>_xlfn.IFNA(IF(VLOOKUP(Prehlad_ZoP[[#This Row],[Žiadosť o platbu]],Celkový_súbor!A:A,1,FALSE)=Prehlad_ZoP[[#This Row],[Žiadosť o platbu]],"áno"),"nie")</f>
        <v>nie</v>
      </c>
    </row>
    <row r="2362" spans="3:71" x14ac:dyDescent="0.25">
      <c r="C2362" s="88" t="s">
        <v>2656</v>
      </c>
      <c r="E2362" s="9"/>
      <c r="L2362" s="88" t="s">
        <v>2743</v>
      </c>
      <c r="M2362" s="88" t="s">
        <v>2658</v>
      </c>
      <c r="N2362" s="88" t="s">
        <v>583</v>
      </c>
      <c r="Z2362" s="88" t="s">
        <v>298</v>
      </c>
      <c r="AA2362" s="88" t="s">
        <v>298</v>
      </c>
      <c r="AW2362" s="88">
        <v>1500</v>
      </c>
      <c r="BR2362" s="166" t="s">
        <v>219</v>
      </c>
      <c r="BS2362" t="str">
        <f>_xlfn.IFNA(IF(VLOOKUP(Prehlad_ZoP[[#This Row],[Žiadosť o platbu]],Celkový_súbor!A:A,1,FALSE)=Prehlad_ZoP[[#This Row],[Žiadosť o platbu]],"áno"),"nie")</f>
        <v>nie</v>
      </c>
    </row>
    <row r="2363" spans="3:71" x14ac:dyDescent="0.25">
      <c r="C2363" s="88" t="s">
        <v>2656</v>
      </c>
      <c r="E2363" s="9"/>
      <c r="L2363" s="88" t="s">
        <v>2744</v>
      </c>
      <c r="M2363" s="88" t="s">
        <v>2658</v>
      </c>
      <c r="N2363" s="88" t="s">
        <v>583</v>
      </c>
      <c r="Z2363" s="88" t="s">
        <v>298</v>
      </c>
      <c r="AA2363" s="88" t="s">
        <v>298</v>
      </c>
      <c r="AW2363" s="88">
        <v>3933</v>
      </c>
      <c r="BR2363" s="166" t="s">
        <v>219</v>
      </c>
      <c r="BS2363" t="str">
        <f>_xlfn.IFNA(IF(VLOOKUP(Prehlad_ZoP[[#This Row],[Žiadosť o platbu]],Celkový_súbor!A:A,1,FALSE)=Prehlad_ZoP[[#This Row],[Žiadosť o platbu]],"áno"),"nie")</f>
        <v>nie</v>
      </c>
    </row>
    <row r="2364" spans="3:71" x14ac:dyDescent="0.25">
      <c r="C2364" s="88" t="s">
        <v>2656</v>
      </c>
      <c r="E2364" s="9"/>
      <c r="L2364" s="88" t="s">
        <v>2745</v>
      </c>
      <c r="M2364" s="88" t="s">
        <v>2658</v>
      </c>
      <c r="N2364" s="88" t="s">
        <v>583</v>
      </c>
      <c r="Z2364" s="88" t="s">
        <v>298</v>
      </c>
      <c r="AA2364" s="88" t="s">
        <v>298</v>
      </c>
      <c r="AW2364" s="88">
        <v>1500</v>
      </c>
      <c r="BR2364" s="166" t="s">
        <v>219</v>
      </c>
      <c r="BS2364" t="str">
        <f>_xlfn.IFNA(IF(VLOOKUP(Prehlad_ZoP[[#This Row],[Žiadosť o platbu]],Celkový_súbor!A:A,1,FALSE)=Prehlad_ZoP[[#This Row],[Žiadosť o platbu]],"áno"),"nie")</f>
        <v>nie</v>
      </c>
    </row>
    <row r="2365" spans="3:71" x14ac:dyDescent="0.25">
      <c r="C2365" s="88" t="s">
        <v>2656</v>
      </c>
      <c r="E2365" s="9"/>
      <c r="L2365" s="88" t="s">
        <v>2746</v>
      </c>
      <c r="M2365" s="88" t="s">
        <v>2658</v>
      </c>
      <c r="N2365" s="88" t="s">
        <v>583</v>
      </c>
      <c r="Z2365" s="88" t="s">
        <v>298</v>
      </c>
      <c r="AA2365" s="88" t="s">
        <v>298</v>
      </c>
      <c r="AW2365" s="88">
        <v>3420</v>
      </c>
      <c r="BR2365" s="166" t="s">
        <v>219</v>
      </c>
      <c r="BS2365" t="str">
        <f>_xlfn.IFNA(IF(VLOOKUP(Prehlad_ZoP[[#This Row],[Žiadosť o platbu]],Celkový_súbor!A:A,1,FALSE)=Prehlad_ZoP[[#This Row],[Žiadosť o platbu]],"áno"),"nie")</f>
        <v>nie</v>
      </c>
    </row>
    <row r="2366" spans="3:71" x14ac:dyDescent="0.25">
      <c r="C2366" s="88" t="s">
        <v>2656</v>
      </c>
      <c r="E2366" s="9"/>
      <c r="L2366" s="88" t="s">
        <v>2747</v>
      </c>
      <c r="M2366" s="88" t="s">
        <v>2658</v>
      </c>
      <c r="N2366" s="88" t="s">
        <v>583</v>
      </c>
      <c r="Z2366" s="88" t="s">
        <v>298</v>
      </c>
      <c r="AA2366" s="88" t="s">
        <v>298</v>
      </c>
      <c r="AW2366" s="88">
        <v>3420</v>
      </c>
      <c r="BR2366" s="166" t="s">
        <v>219</v>
      </c>
      <c r="BS2366" t="str">
        <f>_xlfn.IFNA(IF(VLOOKUP(Prehlad_ZoP[[#This Row],[Žiadosť o platbu]],Celkový_súbor!A:A,1,FALSE)=Prehlad_ZoP[[#This Row],[Žiadosť o platbu]],"áno"),"nie")</f>
        <v>nie</v>
      </c>
    </row>
    <row r="2367" spans="3:71" x14ac:dyDescent="0.25">
      <c r="C2367" s="88" t="s">
        <v>2656</v>
      </c>
      <c r="E2367" s="9"/>
      <c r="L2367" s="88" t="s">
        <v>2748</v>
      </c>
      <c r="M2367" s="88" t="s">
        <v>2658</v>
      </c>
      <c r="N2367" s="88" t="s">
        <v>583</v>
      </c>
      <c r="Z2367" s="88" t="s">
        <v>298</v>
      </c>
      <c r="AA2367" s="88" t="s">
        <v>298</v>
      </c>
      <c r="AW2367" s="88">
        <v>4370</v>
      </c>
      <c r="BR2367" s="166" t="s">
        <v>219</v>
      </c>
      <c r="BS2367" t="str">
        <f>_xlfn.IFNA(IF(VLOOKUP(Prehlad_ZoP[[#This Row],[Žiadosť o platbu]],Celkový_súbor!A:A,1,FALSE)=Prehlad_ZoP[[#This Row],[Žiadosť o platbu]],"áno"),"nie")</f>
        <v>nie</v>
      </c>
    </row>
    <row r="2368" spans="3:71" x14ac:dyDescent="0.25">
      <c r="C2368" s="88" t="s">
        <v>2656</v>
      </c>
      <c r="E2368" s="9"/>
      <c r="L2368" s="88" t="s">
        <v>2749</v>
      </c>
      <c r="M2368" s="88" t="s">
        <v>2658</v>
      </c>
      <c r="N2368" s="88" t="s">
        <v>583</v>
      </c>
      <c r="Z2368" s="88" t="s">
        <v>298</v>
      </c>
      <c r="AA2368" s="88" t="s">
        <v>298</v>
      </c>
      <c r="AW2368" s="88">
        <v>4025</v>
      </c>
      <c r="BR2368" s="166" t="s">
        <v>219</v>
      </c>
      <c r="BS2368" t="str">
        <f>_xlfn.IFNA(IF(VLOOKUP(Prehlad_ZoP[[#This Row],[Žiadosť o platbu]],Celkový_súbor!A:A,1,FALSE)=Prehlad_ZoP[[#This Row],[Žiadosť o platbu]],"áno"),"nie")</f>
        <v>nie</v>
      </c>
    </row>
    <row r="2369" spans="3:71" x14ac:dyDescent="0.25">
      <c r="C2369" s="88" t="s">
        <v>2656</v>
      </c>
      <c r="E2369" s="9"/>
      <c r="L2369" s="88" t="s">
        <v>2750</v>
      </c>
      <c r="M2369" s="88" t="s">
        <v>2658</v>
      </c>
      <c r="N2369" s="88" t="s">
        <v>583</v>
      </c>
      <c r="Z2369" s="88" t="s">
        <v>298</v>
      </c>
      <c r="AA2369" s="88" t="s">
        <v>298</v>
      </c>
      <c r="AW2369" s="88">
        <v>2500</v>
      </c>
      <c r="BR2369" s="166" t="s">
        <v>219</v>
      </c>
      <c r="BS2369" t="str">
        <f>_xlfn.IFNA(IF(VLOOKUP(Prehlad_ZoP[[#This Row],[Žiadosť o platbu]],Celkový_súbor!A:A,1,FALSE)=Prehlad_ZoP[[#This Row],[Žiadosť o platbu]],"áno"),"nie")</f>
        <v>nie</v>
      </c>
    </row>
    <row r="2370" spans="3:71" x14ac:dyDescent="0.25">
      <c r="C2370" s="88" t="s">
        <v>2656</v>
      </c>
      <c r="E2370" s="9"/>
      <c r="L2370" s="88" t="s">
        <v>2751</v>
      </c>
      <c r="M2370" s="88" t="s">
        <v>2658</v>
      </c>
      <c r="N2370" s="88" t="s">
        <v>583</v>
      </c>
      <c r="Z2370" s="88" t="s">
        <v>298</v>
      </c>
      <c r="AA2370" s="88" t="s">
        <v>298</v>
      </c>
      <c r="AW2370" s="88">
        <v>3800</v>
      </c>
      <c r="BR2370" s="166" t="s">
        <v>219</v>
      </c>
      <c r="BS2370" t="str">
        <f>_xlfn.IFNA(IF(VLOOKUP(Prehlad_ZoP[[#This Row],[Žiadosť o platbu]],Celkový_súbor!A:A,1,FALSE)=Prehlad_ZoP[[#This Row],[Žiadosť o platbu]],"áno"),"nie")</f>
        <v>nie</v>
      </c>
    </row>
    <row r="2371" spans="3:71" x14ac:dyDescent="0.25">
      <c r="C2371" s="88" t="s">
        <v>2656</v>
      </c>
      <c r="E2371" s="9"/>
      <c r="L2371" s="88" t="s">
        <v>2752</v>
      </c>
      <c r="M2371" s="88" t="s">
        <v>2658</v>
      </c>
      <c r="N2371" s="88" t="s">
        <v>583</v>
      </c>
      <c r="Z2371" s="88" t="s">
        <v>298</v>
      </c>
      <c r="AA2371" s="88" t="s">
        <v>298</v>
      </c>
      <c r="AW2371" s="88">
        <v>4370</v>
      </c>
      <c r="BR2371" s="166" t="s">
        <v>219</v>
      </c>
      <c r="BS2371" t="str">
        <f>_xlfn.IFNA(IF(VLOOKUP(Prehlad_ZoP[[#This Row],[Žiadosť o platbu]],Celkový_súbor!A:A,1,FALSE)=Prehlad_ZoP[[#This Row],[Žiadosť o platbu]],"áno"),"nie")</f>
        <v>nie</v>
      </c>
    </row>
    <row r="2372" spans="3:71" x14ac:dyDescent="0.25">
      <c r="C2372" s="88" t="s">
        <v>2656</v>
      </c>
      <c r="E2372" s="9"/>
      <c r="L2372" s="88" t="s">
        <v>2753</v>
      </c>
      <c r="M2372" s="88" t="s">
        <v>2658</v>
      </c>
      <c r="N2372" s="88" t="s">
        <v>583</v>
      </c>
      <c r="Z2372" s="88" t="s">
        <v>298</v>
      </c>
      <c r="AA2372" s="88" t="s">
        <v>298</v>
      </c>
      <c r="AW2372" s="88">
        <v>3500</v>
      </c>
      <c r="BR2372" s="166" t="s">
        <v>219</v>
      </c>
      <c r="BS2372" t="str">
        <f>_xlfn.IFNA(IF(VLOOKUP(Prehlad_ZoP[[#This Row],[Žiadosť o platbu]],Celkový_súbor!A:A,1,FALSE)=Prehlad_ZoP[[#This Row],[Žiadosť o platbu]],"áno"),"nie")</f>
        <v>nie</v>
      </c>
    </row>
    <row r="2373" spans="3:71" x14ac:dyDescent="0.25">
      <c r="C2373" s="88" t="s">
        <v>2656</v>
      </c>
      <c r="E2373" s="9"/>
      <c r="L2373" s="88" t="s">
        <v>2754</v>
      </c>
      <c r="M2373" s="88" t="s">
        <v>2658</v>
      </c>
      <c r="N2373" s="88" t="s">
        <v>583</v>
      </c>
      <c r="Z2373" s="88" t="s">
        <v>298</v>
      </c>
      <c r="AA2373" s="88" t="s">
        <v>298</v>
      </c>
      <c r="AW2373" s="88">
        <v>3496</v>
      </c>
      <c r="BR2373" s="166" t="s">
        <v>219</v>
      </c>
      <c r="BS2373" t="str">
        <f>_xlfn.IFNA(IF(VLOOKUP(Prehlad_ZoP[[#This Row],[Žiadosť o platbu]],Celkový_súbor!A:A,1,FALSE)=Prehlad_ZoP[[#This Row],[Žiadosť o platbu]],"áno"),"nie")</f>
        <v>nie</v>
      </c>
    </row>
    <row r="2374" spans="3:71" x14ac:dyDescent="0.25">
      <c r="C2374" s="88" t="s">
        <v>2656</v>
      </c>
      <c r="E2374" s="9"/>
      <c r="L2374" s="88" t="s">
        <v>2755</v>
      </c>
      <c r="M2374" s="88" t="s">
        <v>2658</v>
      </c>
      <c r="N2374" s="88" t="s">
        <v>583</v>
      </c>
      <c r="Z2374" s="88" t="s">
        <v>298</v>
      </c>
      <c r="AA2374" s="88" t="s">
        <v>298</v>
      </c>
      <c r="AW2374" s="88">
        <v>3800</v>
      </c>
      <c r="BR2374" s="166" t="s">
        <v>219</v>
      </c>
      <c r="BS2374" t="str">
        <f>_xlfn.IFNA(IF(VLOOKUP(Prehlad_ZoP[[#This Row],[Žiadosť o platbu]],Celkový_súbor!A:A,1,FALSE)=Prehlad_ZoP[[#This Row],[Žiadosť o platbu]],"áno"),"nie")</f>
        <v>nie</v>
      </c>
    </row>
    <row r="2375" spans="3:71" x14ac:dyDescent="0.25">
      <c r="C2375" s="88" t="s">
        <v>2656</v>
      </c>
      <c r="E2375" s="9"/>
      <c r="L2375" s="88" t="s">
        <v>2756</v>
      </c>
      <c r="M2375" s="88" t="s">
        <v>2658</v>
      </c>
      <c r="N2375" s="88" t="s">
        <v>583</v>
      </c>
      <c r="Z2375" s="88" t="s">
        <v>298</v>
      </c>
      <c r="AA2375" s="88" t="s">
        <v>298</v>
      </c>
      <c r="AW2375" s="88">
        <v>4370</v>
      </c>
      <c r="BR2375" s="166" t="s">
        <v>219</v>
      </c>
      <c r="BS2375" t="str">
        <f>_xlfn.IFNA(IF(VLOOKUP(Prehlad_ZoP[[#This Row],[Žiadosť o platbu]],Celkový_súbor!A:A,1,FALSE)=Prehlad_ZoP[[#This Row],[Žiadosť o platbu]],"áno"),"nie")</f>
        <v>nie</v>
      </c>
    </row>
    <row r="2376" spans="3:71" x14ac:dyDescent="0.25">
      <c r="C2376" s="88" t="s">
        <v>2656</v>
      </c>
      <c r="E2376" s="9"/>
      <c r="L2376" s="88" t="s">
        <v>2757</v>
      </c>
      <c r="M2376" s="88" t="s">
        <v>2658</v>
      </c>
      <c r="N2376" s="88" t="s">
        <v>583</v>
      </c>
      <c r="Z2376" s="88" t="s">
        <v>298</v>
      </c>
      <c r="AA2376" s="88" t="s">
        <v>298</v>
      </c>
      <c r="AW2376" s="88">
        <v>2000</v>
      </c>
      <c r="BR2376" s="166" t="s">
        <v>219</v>
      </c>
      <c r="BS2376" t="str">
        <f>_xlfn.IFNA(IF(VLOOKUP(Prehlad_ZoP[[#This Row],[Žiadosť o platbu]],Celkový_súbor!A:A,1,FALSE)=Prehlad_ZoP[[#This Row],[Žiadosť o platbu]],"áno"),"nie")</f>
        <v>nie</v>
      </c>
    </row>
    <row r="2377" spans="3:71" x14ac:dyDescent="0.25">
      <c r="C2377" s="88" t="s">
        <v>2656</v>
      </c>
      <c r="E2377" s="9"/>
      <c r="L2377" s="88" t="s">
        <v>2758</v>
      </c>
      <c r="M2377" s="88" t="s">
        <v>2658</v>
      </c>
      <c r="N2377" s="88" t="s">
        <v>583</v>
      </c>
      <c r="Z2377" s="88" t="s">
        <v>298</v>
      </c>
      <c r="AA2377" s="88" t="s">
        <v>298</v>
      </c>
      <c r="AW2377" s="88">
        <v>3420</v>
      </c>
      <c r="BR2377" s="166" t="s">
        <v>219</v>
      </c>
      <c r="BS2377" t="str">
        <f>_xlfn.IFNA(IF(VLOOKUP(Prehlad_ZoP[[#This Row],[Žiadosť o platbu]],Celkový_súbor!A:A,1,FALSE)=Prehlad_ZoP[[#This Row],[Žiadosť o platbu]],"áno"),"nie")</f>
        <v>nie</v>
      </c>
    </row>
    <row r="2378" spans="3:71" x14ac:dyDescent="0.25">
      <c r="C2378" s="88" t="s">
        <v>2656</v>
      </c>
      <c r="E2378" s="9"/>
      <c r="L2378" s="88" t="s">
        <v>2759</v>
      </c>
      <c r="M2378" s="88" t="s">
        <v>2658</v>
      </c>
      <c r="N2378" s="88" t="s">
        <v>583</v>
      </c>
      <c r="Z2378" s="88" t="s">
        <v>298</v>
      </c>
      <c r="AA2378" s="88" t="s">
        <v>298</v>
      </c>
      <c r="AW2378" s="88">
        <v>3040</v>
      </c>
      <c r="BR2378" s="166" t="s">
        <v>219</v>
      </c>
      <c r="BS2378" t="str">
        <f>_xlfn.IFNA(IF(VLOOKUP(Prehlad_ZoP[[#This Row],[Žiadosť o platbu]],Celkový_súbor!A:A,1,FALSE)=Prehlad_ZoP[[#This Row],[Žiadosť o platbu]],"áno"),"nie")</f>
        <v>nie</v>
      </c>
    </row>
    <row r="2379" spans="3:71" x14ac:dyDescent="0.25">
      <c r="C2379" s="88" t="s">
        <v>2656</v>
      </c>
      <c r="E2379" s="9"/>
      <c r="L2379" s="88" t="s">
        <v>2760</v>
      </c>
      <c r="M2379" s="88" t="s">
        <v>2658</v>
      </c>
      <c r="N2379" s="88" t="s">
        <v>583</v>
      </c>
      <c r="Z2379" s="88" t="s">
        <v>298</v>
      </c>
      <c r="AA2379" s="88" t="s">
        <v>298</v>
      </c>
      <c r="AW2379" s="88">
        <v>3420</v>
      </c>
      <c r="BR2379" s="166" t="s">
        <v>219</v>
      </c>
      <c r="BS2379" t="str">
        <f>_xlfn.IFNA(IF(VLOOKUP(Prehlad_ZoP[[#This Row],[Žiadosť o platbu]],Celkový_súbor!A:A,1,FALSE)=Prehlad_ZoP[[#This Row],[Žiadosť o platbu]],"áno"),"nie")</f>
        <v>nie</v>
      </c>
    </row>
    <row r="2380" spans="3:71" x14ac:dyDescent="0.25">
      <c r="C2380" s="88" t="s">
        <v>2656</v>
      </c>
      <c r="E2380" s="9"/>
      <c r="L2380" s="88" t="s">
        <v>2761</v>
      </c>
      <c r="M2380" s="88" t="s">
        <v>2658</v>
      </c>
      <c r="N2380" s="88" t="s">
        <v>583</v>
      </c>
      <c r="Z2380" s="88" t="s">
        <v>298</v>
      </c>
      <c r="AA2380" s="88" t="s">
        <v>298</v>
      </c>
      <c r="AW2380" s="88">
        <v>3500</v>
      </c>
      <c r="BR2380" s="166" t="s">
        <v>219</v>
      </c>
      <c r="BS2380" t="str">
        <f>_xlfn.IFNA(IF(VLOOKUP(Prehlad_ZoP[[#This Row],[Žiadosť o platbu]],Celkový_súbor!A:A,1,FALSE)=Prehlad_ZoP[[#This Row],[Žiadosť o platbu]],"áno"),"nie")</f>
        <v>nie</v>
      </c>
    </row>
    <row r="2381" spans="3:71" x14ac:dyDescent="0.25">
      <c r="C2381" s="88" t="s">
        <v>2656</v>
      </c>
      <c r="E2381" s="9"/>
      <c r="L2381" s="88" t="s">
        <v>2762</v>
      </c>
      <c r="M2381" s="88" t="s">
        <v>2658</v>
      </c>
      <c r="N2381" s="88" t="s">
        <v>583</v>
      </c>
      <c r="Z2381" s="88" t="s">
        <v>298</v>
      </c>
      <c r="AA2381" s="88" t="s">
        <v>298</v>
      </c>
      <c r="AW2381" s="88">
        <v>2500</v>
      </c>
      <c r="BR2381" s="166" t="s">
        <v>219</v>
      </c>
      <c r="BS2381" t="str">
        <f>_xlfn.IFNA(IF(VLOOKUP(Prehlad_ZoP[[#This Row],[Žiadosť o platbu]],Celkový_súbor!A:A,1,FALSE)=Prehlad_ZoP[[#This Row],[Žiadosť o platbu]],"áno"),"nie")</f>
        <v>nie</v>
      </c>
    </row>
    <row r="2382" spans="3:71" x14ac:dyDescent="0.25">
      <c r="C2382" s="88" t="s">
        <v>2656</v>
      </c>
      <c r="E2382" s="9"/>
      <c r="L2382" s="88" t="s">
        <v>2763</v>
      </c>
      <c r="M2382" s="88" t="s">
        <v>2658</v>
      </c>
      <c r="N2382" s="88" t="s">
        <v>583</v>
      </c>
      <c r="Z2382" s="88" t="s">
        <v>298</v>
      </c>
      <c r="AA2382" s="88" t="s">
        <v>298</v>
      </c>
      <c r="AW2382" s="88">
        <v>3800</v>
      </c>
      <c r="BR2382" s="166" t="s">
        <v>219</v>
      </c>
      <c r="BS2382" t="str">
        <f>_xlfn.IFNA(IF(VLOOKUP(Prehlad_ZoP[[#This Row],[Žiadosť o platbu]],Celkový_súbor!A:A,1,FALSE)=Prehlad_ZoP[[#This Row],[Žiadosť o platbu]],"áno"),"nie")</f>
        <v>nie</v>
      </c>
    </row>
    <row r="2383" spans="3:71" x14ac:dyDescent="0.25">
      <c r="C2383" s="88" t="s">
        <v>2656</v>
      </c>
      <c r="E2383" s="9"/>
      <c r="L2383" s="88" t="s">
        <v>2764</v>
      </c>
      <c r="M2383" s="88" t="s">
        <v>2658</v>
      </c>
      <c r="N2383" s="88" t="s">
        <v>583</v>
      </c>
      <c r="Z2383" s="88" t="s">
        <v>298</v>
      </c>
      <c r="AA2383" s="88" t="s">
        <v>298</v>
      </c>
      <c r="AW2383" s="88">
        <v>2622</v>
      </c>
      <c r="BR2383" s="166" t="s">
        <v>219</v>
      </c>
      <c r="BS2383" t="str">
        <f>_xlfn.IFNA(IF(VLOOKUP(Prehlad_ZoP[[#This Row],[Žiadosť o platbu]],Celkový_súbor!A:A,1,FALSE)=Prehlad_ZoP[[#This Row],[Žiadosť o platbu]],"áno"),"nie")</f>
        <v>nie</v>
      </c>
    </row>
    <row r="2384" spans="3:71" x14ac:dyDescent="0.25">
      <c r="C2384" s="88" t="s">
        <v>2656</v>
      </c>
      <c r="E2384" s="9"/>
      <c r="L2384" s="88" t="s">
        <v>2765</v>
      </c>
      <c r="M2384" s="88" t="s">
        <v>2658</v>
      </c>
      <c r="N2384" s="88" t="s">
        <v>583</v>
      </c>
      <c r="Z2384" s="88" t="s">
        <v>298</v>
      </c>
      <c r="AA2384" s="88" t="s">
        <v>298</v>
      </c>
      <c r="AW2384" s="88">
        <v>2000</v>
      </c>
      <c r="BR2384" s="166" t="s">
        <v>219</v>
      </c>
      <c r="BS2384" t="str">
        <f>_xlfn.IFNA(IF(VLOOKUP(Prehlad_ZoP[[#This Row],[Žiadosť o platbu]],Celkový_súbor!A:A,1,FALSE)=Prehlad_ZoP[[#This Row],[Žiadosť o platbu]],"áno"),"nie")</f>
        <v>nie</v>
      </c>
    </row>
    <row r="2385" spans="3:71" x14ac:dyDescent="0.25">
      <c r="C2385" s="88" t="s">
        <v>2656</v>
      </c>
      <c r="E2385" s="9"/>
      <c r="L2385" s="88" t="s">
        <v>2766</v>
      </c>
      <c r="M2385" s="88" t="s">
        <v>2658</v>
      </c>
      <c r="N2385" s="88" t="s">
        <v>583</v>
      </c>
      <c r="Z2385" s="88" t="s">
        <v>298</v>
      </c>
      <c r="AA2385" s="88" t="s">
        <v>298</v>
      </c>
      <c r="AW2385" s="88">
        <v>3500</v>
      </c>
      <c r="BR2385" s="166" t="s">
        <v>219</v>
      </c>
      <c r="BS2385" t="str">
        <f>_xlfn.IFNA(IF(VLOOKUP(Prehlad_ZoP[[#This Row],[Žiadosť o platbu]],Celkový_súbor!A:A,1,FALSE)=Prehlad_ZoP[[#This Row],[Žiadosť o platbu]],"áno"),"nie")</f>
        <v>nie</v>
      </c>
    </row>
    <row r="2386" spans="3:71" x14ac:dyDescent="0.25">
      <c r="C2386" s="88" t="s">
        <v>2656</v>
      </c>
      <c r="E2386" s="9"/>
      <c r="L2386" s="88" t="s">
        <v>2767</v>
      </c>
      <c r="M2386" s="88" t="s">
        <v>2658</v>
      </c>
      <c r="N2386" s="88" t="s">
        <v>583</v>
      </c>
      <c r="Z2386" s="88" t="s">
        <v>298</v>
      </c>
      <c r="AA2386" s="88" t="s">
        <v>298</v>
      </c>
      <c r="AW2386" s="88">
        <v>3420</v>
      </c>
      <c r="BR2386" s="166" t="s">
        <v>219</v>
      </c>
      <c r="BS2386" t="str">
        <f>_xlfn.IFNA(IF(VLOOKUP(Prehlad_ZoP[[#This Row],[Žiadosť o platbu]],Celkový_súbor!A:A,1,FALSE)=Prehlad_ZoP[[#This Row],[Žiadosť o platbu]],"áno"),"nie")</f>
        <v>nie</v>
      </c>
    </row>
    <row r="2387" spans="3:71" x14ac:dyDescent="0.25">
      <c r="C2387" s="88" t="s">
        <v>2656</v>
      </c>
      <c r="E2387" s="9"/>
      <c r="L2387" s="88" t="s">
        <v>2768</v>
      </c>
      <c r="M2387" s="88" t="s">
        <v>2658</v>
      </c>
      <c r="N2387" s="88" t="s">
        <v>583</v>
      </c>
      <c r="Z2387" s="88" t="s">
        <v>298</v>
      </c>
      <c r="AA2387" s="88" t="s">
        <v>298</v>
      </c>
      <c r="AW2387" s="88">
        <v>3800</v>
      </c>
      <c r="BR2387" s="166" t="s">
        <v>219</v>
      </c>
      <c r="BS2387" t="str">
        <f>_xlfn.IFNA(IF(VLOOKUP(Prehlad_ZoP[[#This Row],[Žiadosť o platbu]],Celkový_súbor!A:A,1,FALSE)=Prehlad_ZoP[[#This Row],[Žiadosť o platbu]],"áno"),"nie")</f>
        <v>nie</v>
      </c>
    </row>
    <row r="2388" spans="3:71" x14ac:dyDescent="0.25">
      <c r="C2388" s="88" t="s">
        <v>2656</v>
      </c>
      <c r="E2388" s="9"/>
      <c r="L2388" s="88" t="s">
        <v>2769</v>
      </c>
      <c r="M2388" s="88" t="s">
        <v>2658</v>
      </c>
      <c r="N2388" s="88" t="s">
        <v>583</v>
      </c>
      <c r="Z2388" s="88" t="s">
        <v>298</v>
      </c>
      <c r="AA2388" s="88" t="s">
        <v>298</v>
      </c>
      <c r="AW2388" s="88">
        <v>3933</v>
      </c>
      <c r="BR2388" s="166" t="s">
        <v>219</v>
      </c>
      <c r="BS2388" t="str">
        <f>_xlfn.IFNA(IF(VLOOKUP(Prehlad_ZoP[[#This Row],[Žiadosť o platbu]],Celkový_súbor!A:A,1,FALSE)=Prehlad_ZoP[[#This Row],[Žiadosť o platbu]],"áno"),"nie")</f>
        <v>nie</v>
      </c>
    </row>
    <row r="2389" spans="3:71" x14ac:dyDescent="0.25">
      <c r="C2389" s="88" t="s">
        <v>2656</v>
      </c>
      <c r="E2389" s="9"/>
      <c r="L2389" s="88" t="s">
        <v>2770</v>
      </c>
      <c r="M2389" s="88" t="s">
        <v>2658</v>
      </c>
      <c r="N2389" s="88" t="s">
        <v>583</v>
      </c>
      <c r="Z2389" s="88" t="s">
        <v>298</v>
      </c>
      <c r="AA2389" s="88" t="s">
        <v>298</v>
      </c>
      <c r="AW2389" s="88">
        <v>3933</v>
      </c>
      <c r="BR2389" s="166" t="s">
        <v>219</v>
      </c>
      <c r="BS2389" t="str">
        <f>_xlfn.IFNA(IF(VLOOKUP(Prehlad_ZoP[[#This Row],[Žiadosť o platbu]],Celkový_súbor!A:A,1,FALSE)=Prehlad_ZoP[[#This Row],[Žiadosť o platbu]],"áno"),"nie")</f>
        <v>nie</v>
      </c>
    </row>
    <row r="2390" spans="3:71" x14ac:dyDescent="0.25">
      <c r="C2390" s="88" t="s">
        <v>2656</v>
      </c>
      <c r="E2390" s="9"/>
      <c r="L2390" s="88" t="s">
        <v>2771</v>
      </c>
      <c r="M2390" s="88" t="s">
        <v>2658</v>
      </c>
      <c r="N2390" s="88" t="s">
        <v>583</v>
      </c>
      <c r="Z2390" s="88" t="s">
        <v>298</v>
      </c>
      <c r="AA2390" s="88" t="s">
        <v>298</v>
      </c>
      <c r="AW2390" s="88">
        <v>3500</v>
      </c>
      <c r="BR2390" s="166" t="s">
        <v>219</v>
      </c>
      <c r="BS2390" t="str">
        <f>_xlfn.IFNA(IF(VLOOKUP(Prehlad_ZoP[[#This Row],[Žiadosť o platbu]],Celkový_súbor!A:A,1,FALSE)=Prehlad_ZoP[[#This Row],[Žiadosť o platbu]],"áno"),"nie")</f>
        <v>nie</v>
      </c>
    </row>
    <row r="2391" spans="3:71" x14ac:dyDescent="0.25">
      <c r="C2391" s="88" t="s">
        <v>2656</v>
      </c>
      <c r="E2391" s="9"/>
      <c r="L2391" s="88" t="s">
        <v>2772</v>
      </c>
      <c r="M2391" s="88" t="s">
        <v>2658</v>
      </c>
      <c r="N2391" s="88" t="s">
        <v>583</v>
      </c>
      <c r="Z2391" s="88" t="s">
        <v>298</v>
      </c>
      <c r="AA2391" s="88" t="s">
        <v>298</v>
      </c>
      <c r="AW2391" s="88">
        <v>3500</v>
      </c>
      <c r="BR2391" s="166" t="s">
        <v>219</v>
      </c>
      <c r="BS2391" t="str">
        <f>_xlfn.IFNA(IF(VLOOKUP(Prehlad_ZoP[[#This Row],[Žiadosť o platbu]],Celkový_súbor!A:A,1,FALSE)=Prehlad_ZoP[[#This Row],[Žiadosť o platbu]],"áno"),"nie")</f>
        <v>nie</v>
      </c>
    </row>
    <row r="2392" spans="3:71" x14ac:dyDescent="0.25">
      <c r="C2392" s="88" t="s">
        <v>2656</v>
      </c>
      <c r="E2392" s="9"/>
      <c r="L2392" s="88" t="s">
        <v>2773</v>
      </c>
      <c r="M2392" s="88" t="s">
        <v>2658</v>
      </c>
      <c r="N2392" s="88" t="s">
        <v>583</v>
      </c>
      <c r="Z2392" s="88" t="s">
        <v>298</v>
      </c>
      <c r="AA2392" s="88" t="s">
        <v>298</v>
      </c>
      <c r="AW2392" s="88">
        <v>3800</v>
      </c>
      <c r="BR2392" s="166" t="s">
        <v>219</v>
      </c>
      <c r="BS2392" t="str">
        <f>_xlfn.IFNA(IF(VLOOKUP(Prehlad_ZoP[[#This Row],[Žiadosť o platbu]],Celkový_súbor!A:A,1,FALSE)=Prehlad_ZoP[[#This Row],[Žiadosť o platbu]],"áno"),"nie")</f>
        <v>nie</v>
      </c>
    </row>
    <row r="2393" spans="3:71" x14ac:dyDescent="0.25">
      <c r="C2393" s="88" t="s">
        <v>2656</v>
      </c>
      <c r="E2393" s="9"/>
      <c r="L2393" s="88" t="s">
        <v>2774</v>
      </c>
      <c r="M2393" s="88" t="s">
        <v>2658</v>
      </c>
      <c r="N2393" s="88" t="s">
        <v>583</v>
      </c>
      <c r="Z2393" s="88" t="s">
        <v>298</v>
      </c>
      <c r="AA2393" s="88" t="s">
        <v>298</v>
      </c>
      <c r="AW2393" s="88">
        <v>1500</v>
      </c>
      <c r="BR2393" s="166" t="s">
        <v>219</v>
      </c>
      <c r="BS2393" t="str">
        <f>_xlfn.IFNA(IF(VLOOKUP(Prehlad_ZoP[[#This Row],[Žiadosť o platbu]],Celkový_súbor!A:A,1,FALSE)=Prehlad_ZoP[[#This Row],[Žiadosť o platbu]],"áno"),"nie")</f>
        <v>nie</v>
      </c>
    </row>
    <row r="2394" spans="3:71" x14ac:dyDescent="0.25">
      <c r="C2394" s="88" t="s">
        <v>2656</v>
      </c>
      <c r="E2394" s="9"/>
      <c r="L2394" s="88" t="s">
        <v>2775</v>
      </c>
      <c r="M2394" s="88" t="s">
        <v>2658</v>
      </c>
      <c r="N2394" s="88" t="s">
        <v>583</v>
      </c>
      <c r="Z2394" s="88" t="s">
        <v>298</v>
      </c>
      <c r="AA2394" s="88" t="s">
        <v>298</v>
      </c>
      <c r="AW2394" s="88">
        <v>4025</v>
      </c>
      <c r="BR2394" s="166" t="s">
        <v>219</v>
      </c>
      <c r="BS2394" t="str">
        <f>_xlfn.IFNA(IF(VLOOKUP(Prehlad_ZoP[[#This Row],[Žiadosť o platbu]],Celkový_súbor!A:A,1,FALSE)=Prehlad_ZoP[[#This Row],[Žiadosť o platbu]],"áno"),"nie")</f>
        <v>nie</v>
      </c>
    </row>
    <row r="2395" spans="3:71" x14ac:dyDescent="0.25">
      <c r="C2395" s="88" t="s">
        <v>2656</v>
      </c>
      <c r="E2395" s="9"/>
      <c r="L2395" s="88" t="s">
        <v>2776</v>
      </c>
      <c r="M2395" s="88" t="s">
        <v>2658</v>
      </c>
      <c r="N2395" s="88" t="s">
        <v>583</v>
      </c>
      <c r="Z2395" s="88" t="s">
        <v>298</v>
      </c>
      <c r="AA2395" s="88" t="s">
        <v>298</v>
      </c>
      <c r="AW2395" s="88">
        <v>1866</v>
      </c>
      <c r="BR2395" s="166" t="s">
        <v>219</v>
      </c>
      <c r="BS2395" t="str">
        <f>_xlfn.IFNA(IF(VLOOKUP(Prehlad_ZoP[[#This Row],[Žiadosť o platbu]],Celkový_súbor!A:A,1,FALSE)=Prehlad_ZoP[[#This Row],[Žiadosť o platbu]],"áno"),"nie")</f>
        <v>nie</v>
      </c>
    </row>
    <row r="2396" spans="3:71" x14ac:dyDescent="0.25">
      <c r="C2396" s="88" t="s">
        <v>2656</v>
      </c>
      <c r="E2396" s="9"/>
      <c r="L2396" s="88" t="s">
        <v>2777</v>
      </c>
      <c r="M2396" s="88" t="s">
        <v>2658</v>
      </c>
      <c r="N2396" s="88" t="s">
        <v>583</v>
      </c>
      <c r="Z2396" s="88" t="s">
        <v>298</v>
      </c>
      <c r="AA2396" s="88" t="s">
        <v>298</v>
      </c>
      <c r="AW2396" s="88">
        <v>1866</v>
      </c>
      <c r="BR2396" s="166" t="s">
        <v>219</v>
      </c>
      <c r="BS2396" t="str">
        <f>_xlfn.IFNA(IF(VLOOKUP(Prehlad_ZoP[[#This Row],[Žiadosť o platbu]],Celkový_súbor!A:A,1,FALSE)=Prehlad_ZoP[[#This Row],[Žiadosť o platbu]],"áno"),"nie")</f>
        <v>nie</v>
      </c>
    </row>
    <row r="2397" spans="3:71" x14ac:dyDescent="0.25">
      <c r="C2397" s="88" t="s">
        <v>2656</v>
      </c>
      <c r="E2397" s="9"/>
      <c r="L2397" s="88" t="s">
        <v>2778</v>
      </c>
      <c r="M2397" s="88" t="s">
        <v>2658</v>
      </c>
      <c r="N2397" s="88" t="s">
        <v>583</v>
      </c>
      <c r="Z2397" s="88" t="s">
        <v>298</v>
      </c>
      <c r="AA2397" s="88" t="s">
        <v>298</v>
      </c>
      <c r="AW2397" s="88">
        <v>3800</v>
      </c>
      <c r="BR2397" s="166" t="s">
        <v>219</v>
      </c>
      <c r="BS2397" t="str">
        <f>_xlfn.IFNA(IF(VLOOKUP(Prehlad_ZoP[[#This Row],[Žiadosť o platbu]],Celkový_súbor!A:A,1,FALSE)=Prehlad_ZoP[[#This Row],[Žiadosť o platbu]],"áno"),"nie")</f>
        <v>nie</v>
      </c>
    </row>
    <row r="2398" spans="3:71" x14ac:dyDescent="0.25">
      <c r="C2398" s="88" t="s">
        <v>2656</v>
      </c>
      <c r="E2398" s="9"/>
      <c r="L2398" s="88" t="s">
        <v>2779</v>
      </c>
      <c r="M2398" s="88" t="s">
        <v>2658</v>
      </c>
      <c r="N2398" s="88" t="s">
        <v>583</v>
      </c>
      <c r="Z2398" s="88" t="s">
        <v>298</v>
      </c>
      <c r="AA2398" s="88" t="s">
        <v>298</v>
      </c>
      <c r="AW2398" s="88">
        <v>2660</v>
      </c>
      <c r="BR2398" s="166" t="s">
        <v>219</v>
      </c>
      <c r="BS2398" t="str">
        <f>_xlfn.IFNA(IF(VLOOKUP(Prehlad_ZoP[[#This Row],[Žiadosť o platbu]],Celkový_súbor!A:A,1,FALSE)=Prehlad_ZoP[[#This Row],[Žiadosť o platbu]],"áno"),"nie")</f>
        <v>nie</v>
      </c>
    </row>
    <row r="2399" spans="3:71" x14ac:dyDescent="0.25">
      <c r="C2399" s="88" t="s">
        <v>2656</v>
      </c>
      <c r="E2399" s="9"/>
      <c r="L2399" s="88" t="s">
        <v>2780</v>
      </c>
      <c r="M2399" s="88" t="s">
        <v>2658</v>
      </c>
      <c r="N2399" s="88" t="s">
        <v>583</v>
      </c>
      <c r="Z2399" s="88" t="s">
        <v>298</v>
      </c>
      <c r="AA2399" s="88" t="s">
        <v>298</v>
      </c>
      <c r="AW2399" s="88">
        <v>2280</v>
      </c>
      <c r="BR2399" s="166" t="s">
        <v>219</v>
      </c>
      <c r="BS2399" t="str">
        <f>_xlfn.IFNA(IF(VLOOKUP(Prehlad_ZoP[[#This Row],[Žiadosť o platbu]],Celkový_súbor!A:A,1,FALSE)=Prehlad_ZoP[[#This Row],[Žiadosť o platbu]],"áno"),"nie")</f>
        <v>nie</v>
      </c>
    </row>
    <row r="2400" spans="3:71" x14ac:dyDescent="0.25">
      <c r="C2400" s="88" t="s">
        <v>2656</v>
      </c>
      <c r="E2400" s="9"/>
      <c r="L2400" s="88" t="s">
        <v>2781</v>
      </c>
      <c r="M2400" s="88" t="s">
        <v>2658</v>
      </c>
      <c r="N2400" s="88" t="s">
        <v>583</v>
      </c>
      <c r="Z2400" s="88" t="s">
        <v>298</v>
      </c>
      <c r="AA2400" s="88" t="s">
        <v>298</v>
      </c>
      <c r="AW2400" s="88">
        <v>2145</v>
      </c>
      <c r="BR2400" s="166" t="s">
        <v>219</v>
      </c>
      <c r="BS2400" t="str">
        <f>_xlfn.IFNA(IF(VLOOKUP(Prehlad_ZoP[[#This Row],[Žiadosť o platbu]],Celkový_súbor!A:A,1,FALSE)=Prehlad_ZoP[[#This Row],[Žiadosť o platbu]],"áno"),"nie")</f>
        <v>nie</v>
      </c>
    </row>
    <row r="2401" spans="3:71" x14ac:dyDescent="0.25">
      <c r="C2401" s="88" t="s">
        <v>2656</v>
      </c>
      <c r="E2401" s="9"/>
      <c r="L2401" s="88" t="s">
        <v>2782</v>
      </c>
      <c r="M2401" s="88" t="s">
        <v>2658</v>
      </c>
      <c r="N2401" s="88" t="s">
        <v>583</v>
      </c>
      <c r="Z2401" s="88" t="s">
        <v>298</v>
      </c>
      <c r="AA2401" s="88" t="s">
        <v>298</v>
      </c>
      <c r="AW2401" s="88">
        <v>3000</v>
      </c>
      <c r="BR2401" s="166" t="s">
        <v>219</v>
      </c>
      <c r="BS2401" t="str">
        <f>_xlfn.IFNA(IF(VLOOKUP(Prehlad_ZoP[[#This Row],[Žiadosť o platbu]],Celkový_súbor!A:A,1,FALSE)=Prehlad_ZoP[[#This Row],[Žiadosť o platbu]],"áno"),"nie")</f>
        <v>nie</v>
      </c>
    </row>
    <row r="2402" spans="3:71" x14ac:dyDescent="0.25">
      <c r="C2402" s="88" t="s">
        <v>2656</v>
      </c>
      <c r="E2402" s="9"/>
      <c r="L2402" s="88" t="s">
        <v>2783</v>
      </c>
      <c r="M2402" s="88" t="s">
        <v>2658</v>
      </c>
      <c r="N2402" s="88" t="s">
        <v>583</v>
      </c>
      <c r="Z2402" s="88" t="s">
        <v>298</v>
      </c>
      <c r="AA2402" s="88" t="s">
        <v>298</v>
      </c>
      <c r="AW2402" s="88">
        <v>3040</v>
      </c>
      <c r="BR2402" s="166" t="s">
        <v>219</v>
      </c>
      <c r="BS2402" t="str">
        <f>_xlfn.IFNA(IF(VLOOKUP(Prehlad_ZoP[[#This Row],[Žiadosť o platbu]],Celkový_súbor!A:A,1,FALSE)=Prehlad_ZoP[[#This Row],[Žiadosť o platbu]],"áno"),"nie")</f>
        <v>nie</v>
      </c>
    </row>
    <row r="2403" spans="3:71" x14ac:dyDescent="0.25">
      <c r="C2403" s="88" t="s">
        <v>2656</v>
      </c>
      <c r="E2403" s="9"/>
      <c r="L2403" s="88" t="s">
        <v>2784</v>
      </c>
      <c r="M2403" s="88" t="s">
        <v>2658</v>
      </c>
      <c r="N2403" s="88" t="s">
        <v>583</v>
      </c>
      <c r="Z2403" s="88" t="s">
        <v>298</v>
      </c>
      <c r="AA2403" s="88" t="s">
        <v>298</v>
      </c>
      <c r="AW2403" s="88">
        <v>4370</v>
      </c>
      <c r="BR2403" s="166" t="s">
        <v>219</v>
      </c>
      <c r="BS2403" t="str">
        <f>_xlfn.IFNA(IF(VLOOKUP(Prehlad_ZoP[[#This Row],[Žiadosť o platbu]],Celkový_súbor!A:A,1,FALSE)=Prehlad_ZoP[[#This Row],[Žiadosť o platbu]],"áno"),"nie")</f>
        <v>nie</v>
      </c>
    </row>
    <row r="2404" spans="3:71" x14ac:dyDescent="0.25">
      <c r="C2404" s="88" t="s">
        <v>2656</v>
      </c>
      <c r="E2404" s="9"/>
      <c r="L2404" s="88" t="s">
        <v>2785</v>
      </c>
      <c r="M2404" s="88" t="s">
        <v>2658</v>
      </c>
      <c r="N2404" s="88" t="s">
        <v>583</v>
      </c>
      <c r="Z2404" s="88" t="s">
        <v>298</v>
      </c>
      <c r="AA2404" s="88" t="s">
        <v>298</v>
      </c>
      <c r="AW2404" s="88">
        <v>3040</v>
      </c>
      <c r="BR2404" s="166" t="s">
        <v>219</v>
      </c>
      <c r="BS2404" t="str">
        <f>_xlfn.IFNA(IF(VLOOKUP(Prehlad_ZoP[[#This Row],[Žiadosť o platbu]],Celkový_súbor!A:A,1,FALSE)=Prehlad_ZoP[[#This Row],[Žiadosť o platbu]],"áno"),"nie")</f>
        <v>nie</v>
      </c>
    </row>
    <row r="2405" spans="3:71" x14ac:dyDescent="0.25">
      <c r="C2405" s="88" t="s">
        <v>2656</v>
      </c>
      <c r="E2405" s="9"/>
      <c r="L2405" s="88" t="s">
        <v>2786</v>
      </c>
      <c r="M2405" s="88" t="s">
        <v>2658</v>
      </c>
      <c r="N2405" s="88" t="s">
        <v>583</v>
      </c>
      <c r="Z2405" s="88" t="s">
        <v>298</v>
      </c>
      <c r="AA2405" s="88" t="s">
        <v>298</v>
      </c>
      <c r="AW2405" s="88">
        <v>2000</v>
      </c>
      <c r="BR2405" s="166" t="s">
        <v>219</v>
      </c>
      <c r="BS2405" t="str">
        <f>_xlfn.IFNA(IF(VLOOKUP(Prehlad_ZoP[[#This Row],[Žiadosť o platbu]],Celkový_súbor!A:A,1,FALSE)=Prehlad_ZoP[[#This Row],[Žiadosť o platbu]],"áno"),"nie")</f>
        <v>nie</v>
      </c>
    </row>
    <row r="2406" spans="3:71" x14ac:dyDescent="0.25">
      <c r="C2406" s="88" t="s">
        <v>2656</v>
      </c>
      <c r="E2406" s="9"/>
      <c r="L2406" s="88" t="s">
        <v>2787</v>
      </c>
      <c r="M2406" s="88" t="s">
        <v>2658</v>
      </c>
      <c r="N2406" s="88" t="s">
        <v>583</v>
      </c>
      <c r="Z2406" s="88" t="s">
        <v>298</v>
      </c>
      <c r="AA2406" s="88" t="s">
        <v>298</v>
      </c>
      <c r="AW2406" s="88">
        <v>3500</v>
      </c>
      <c r="BR2406" s="166" t="s">
        <v>219</v>
      </c>
      <c r="BS2406" t="str">
        <f>_xlfn.IFNA(IF(VLOOKUP(Prehlad_ZoP[[#This Row],[Žiadosť o platbu]],Celkový_súbor!A:A,1,FALSE)=Prehlad_ZoP[[#This Row],[Žiadosť o platbu]],"áno"),"nie")</f>
        <v>nie</v>
      </c>
    </row>
    <row r="2407" spans="3:71" x14ac:dyDescent="0.25">
      <c r="C2407" s="88" t="s">
        <v>2656</v>
      </c>
      <c r="E2407" s="9"/>
      <c r="L2407" s="88" t="s">
        <v>2788</v>
      </c>
      <c r="M2407" s="88" t="s">
        <v>2658</v>
      </c>
      <c r="N2407" s="88" t="s">
        <v>583</v>
      </c>
      <c r="Z2407" s="88" t="s">
        <v>298</v>
      </c>
      <c r="AA2407" s="88" t="s">
        <v>298</v>
      </c>
      <c r="AW2407" s="88">
        <v>1500</v>
      </c>
      <c r="BR2407" s="166" t="s">
        <v>219</v>
      </c>
      <c r="BS2407" t="str">
        <f>_xlfn.IFNA(IF(VLOOKUP(Prehlad_ZoP[[#This Row],[Žiadosť o platbu]],Celkový_súbor!A:A,1,FALSE)=Prehlad_ZoP[[#This Row],[Žiadosť o platbu]],"áno"),"nie")</f>
        <v>nie</v>
      </c>
    </row>
    <row r="2408" spans="3:71" x14ac:dyDescent="0.25">
      <c r="C2408" s="88" t="s">
        <v>2656</v>
      </c>
      <c r="E2408" s="9"/>
      <c r="L2408" s="88" t="s">
        <v>2789</v>
      </c>
      <c r="M2408" s="88" t="s">
        <v>2658</v>
      </c>
      <c r="N2408" s="88" t="s">
        <v>583</v>
      </c>
      <c r="Z2408" s="88" t="s">
        <v>298</v>
      </c>
      <c r="AA2408" s="88" t="s">
        <v>298</v>
      </c>
      <c r="AW2408" s="88">
        <v>4370</v>
      </c>
      <c r="BR2408" s="166" t="s">
        <v>219</v>
      </c>
      <c r="BS2408" t="str">
        <f>_xlfn.IFNA(IF(VLOOKUP(Prehlad_ZoP[[#This Row],[Žiadosť o platbu]],Celkový_súbor!A:A,1,FALSE)=Prehlad_ZoP[[#This Row],[Žiadosť o platbu]],"áno"),"nie")</f>
        <v>nie</v>
      </c>
    </row>
    <row r="2409" spans="3:71" x14ac:dyDescent="0.25">
      <c r="C2409" s="88" t="s">
        <v>2656</v>
      </c>
      <c r="E2409" s="9"/>
      <c r="L2409" s="88" t="s">
        <v>2790</v>
      </c>
      <c r="M2409" s="88" t="s">
        <v>2658</v>
      </c>
      <c r="N2409" s="88" t="s">
        <v>583</v>
      </c>
      <c r="Z2409" s="88" t="s">
        <v>298</v>
      </c>
      <c r="AA2409" s="88" t="s">
        <v>298</v>
      </c>
      <c r="AW2409" s="88">
        <v>3800</v>
      </c>
      <c r="BR2409" s="166" t="s">
        <v>219</v>
      </c>
      <c r="BS2409" t="str">
        <f>_xlfn.IFNA(IF(VLOOKUP(Prehlad_ZoP[[#This Row],[Žiadosť o platbu]],Celkový_súbor!A:A,1,FALSE)=Prehlad_ZoP[[#This Row],[Žiadosť o platbu]],"áno"),"nie")</f>
        <v>nie</v>
      </c>
    </row>
    <row r="2410" spans="3:71" x14ac:dyDescent="0.25">
      <c r="C2410" s="88" t="s">
        <v>2656</v>
      </c>
      <c r="E2410" s="9"/>
      <c r="L2410" s="88" t="s">
        <v>2791</v>
      </c>
      <c r="M2410" s="88" t="s">
        <v>2658</v>
      </c>
      <c r="N2410" s="88" t="s">
        <v>583</v>
      </c>
      <c r="Z2410" s="88" t="s">
        <v>298</v>
      </c>
      <c r="AA2410" s="88" t="s">
        <v>298</v>
      </c>
      <c r="AW2410" s="88">
        <v>3059</v>
      </c>
      <c r="BR2410" s="166" t="s">
        <v>219</v>
      </c>
      <c r="BS2410" t="str">
        <f>_xlfn.IFNA(IF(VLOOKUP(Prehlad_ZoP[[#This Row],[Žiadosť o platbu]],Celkový_súbor!A:A,1,FALSE)=Prehlad_ZoP[[#This Row],[Žiadosť o platbu]],"áno"),"nie")</f>
        <v>nie</v>
      </c>
    </row>
    <row r="2411" spans="3:71" x14ac:dyDescent="0.25">
      <c r="C2411" s="88" t="s">
        <v>2656</v>
      </c>
      <c r="E2411" s="9"/>
      <c r="L2411" s="88" t="s">
        <v>2792</v>
      </c>
      <c r="M2411" s="88" t="s">
        <v>2658</v>
      </c>
      <c r="N2411" s="88" t="s">
        <v>583</v>
      </c>
      <c r="Z2411" s="88" t="s">
        <v>298</v>
      </c>
      <c r="AA2411" s="88" t="s">
        <v>298</v>
      </c>
      <c r="AW2411" s="88">
        <v>2660</v>
      </c>
      <c r="BR2411" s="166" t="s">
        <v>219</v>
      </c>
      <c r="BS2411" t="str">
        <f>_xlfn.IFNA(IF(VLOOKUP(Prehlad_ZoP[[#This Row],[Žiadosť o platbu]],Celkový_súbor!A:A,1,FALSE)=Prehlad_ZoP[[#This Row],[Žiadosť o platbu]],"áno"),"nie")</f>
        <v>nie</v>
      </c>
    </row>
    <row r="2412" spans="3:71" x14ac:dyDescent="0.25">
      <c r="C2412" s="88" t="s">
        <v>2656</v>
      </c>
      <c r="E2412" s="9"/>
      <c r="L2412" s="88" t="s">
        <v>2793</v>
      </c>
      <c r="M2412" s="88" t="s">
        <v>2658</v>
      </c>
      <c r="N2412" s="88" t="s">
        <v>583</v>
      </c>
      <c r="Z2412" s="88" t="s">
        <v>298</v>
      </c>
      <c r="AA2412" s="88" t="s">
        <v>298</v>
      </c>
      <c r="AW2412" s="88">
        <v>3500</v>
      </c>
      <c r="BR2412" s="166" t="s">
        <v>219</v>
      </c>
      <c r="BS2412" t="str">
        <f>_xlfn.IFNA(IF(VLOOKUP(Prehlad_ZoP[[#This Row],[Žiadosť o platbu]],Celkový_súbor!A:A,1,FALSE)=Prehlad_ZoP[[#This Row],[Žiadosť o platbu]],"áno"),"nie")</f>
        <v>nie</v>
      </c>
    </row>
    <row r="2413" spans="3:71" x14ac:dyDescent="0.25">
      <c r="C2413" s="88" t="s">
        <v>2656</v>
      </c>
      <c r="E2413" s="9"/>
      <c r="L2413" s="88" t="s">
        <v>2794</v>
      </c>
      <c r="M2413" s="88" t="s">
        <v>2658</v>
      </c>
      <c r="N2413" s="88" t="s">
        <v>583</v>
      </c>
      <c r="Z2413" s="88" t="s">
        <v>298</v>
      </c>
      <c r="AA2413" s="88" t="s">
        <v>298</v>
      </c>
      <c r="AW2413" s="88">
        <v>3933</v>
      </c>
      <c r="BR2413" s="166" t="s">
        <v>219</v>
      </c>
      <c r="BS2413" t="str">
        <f>_xlfn.IFNA(IF(VLOOKUP(Prehlad_ZoP[[#This Row],[Žiadosť o platbu]],Celkový_súbor!A:A,1,FALSE)=Prehlad_ZoP[[#This Row],[Žiadosť o platbu]],"áno"),"nie")</f>
        <v>nie</v>
      </c>
    </row>
    <row r="2414" spans="3:71" x14ac:dyDescent="0.25">
      <c r="C2414" s="88" t="s">
        <v>2656</v>
      </c>
      <c r="E2414" s="9"/>
      <c r="L2414" s="88" t="s">
        <v>2795</v>
      </c>
      <c r="M2414" s="88" t="s">
        <v>2658</v>
      </c>
      <c r="N2414" s="88" t="s">
        <v>583</v>
      </c>
      <c r="Z2414" s="88" t="s">
        <v>298</v>
      </c>
      <c r="AA2414" s="88" t="s">
        <v>298</v>
      </c>
      <c r="AW2414" s="88">
        <v>1500</v>
      </c>
      <c r="BR2414" s="166" t="s">
        <v>219</v>
      </c>
      <c r="BS2414" t="str">
        <f>_xlfn.IFNA(IF(VLOOKUP(Prehlad_ZoP[[#This Row],[Žiadosť o platbu]],Celkový_súbor!A:A,1,FALSE)=Prehlad_ZoP[[#This Row],[Žiadosť o platbu]],"áno"),"nie")</f>
        <v>nie</v>
      </c>
    </row>
    <row r="2415" spans="3:71" x14ac:dyDescent="0.25">
      <c r="C2415" s="88" t="s">
        <v>2656</v>
      </c>
      <c r="E2415" s="9"/>
      <c r="L2415" s="88" t="s">
        <v>2796</v>
      </c>
      <c r="M2415" s="88" t="s">
        <v>2658</v>
      </c>
      <c r="N2415" s="88" t="s">
        <v>583</v>
      </c>
      <c r="Z2415" s="88" t="s">
        <v>298</v>
      </c>
      <c r="AA2415" s="88" t="s">
        <v>298</v>
      </c>
      <c r="AW2415" s="88">
        <v>1575</v>
      </c>
      <c r="BR2415" s="166" t="s">
        <v>219</v>
      </c>
      <c r="BS2415" t="str">
        <f>_xlfn.IFNA(IF(VLOOKUP(Prehlad_ZoP[[#This Row],[Žiadosť o platbu]],Celkový_súbor!A:A,1,FALSE)=Prehlad_ZoP[[#This Row],[Žiadosť o platbu]],"áno"),"nie")</f>
        <v>nie</v>
      </c>
    </row>
    <row r="2416" spans="3:71" x14ac:dyDescent="0.25">
      <c r="C2416" s="88" t="s">
        <v>2656</v>
      </c>
      <c r="E2416" s="9"/>
      <c r="L2416" s="88" t="s">
        <v>2797</v>
      </c>
      <c r="M2416" s="88" t="s">
        <v>2798</v>
      </c>
      <c r="N2416" s="88" t="s">
        <v>633</v>
      </c>
      <c r="Z2416" s="88" t="s">
        <v>298</v>
      </c>
      <c r="AA2416" s="88" t="s">
        <v>298</v>
      </c>
      <c r="AW2416" s="88">
        <v>43658.55</v>
      </c>
      <c r="BR2416" s="166" t="s">
        <v>219</v>
      </c>
      <c r="BS2416" t="str">
        <f>_xlfn.IFNA(IF(VLOOKUP(Prehlad_ZoP[[#This Row],[Žiadosť o platbu]],Celkový_súbor!A:A,1,FALSE)=Prehlad_ZoP[[#This Row],[Žiadosť o platbu]],"áno"),"nie")</f>
        <v>nie</v>
      </c>
    </row>
    <row r="2417" spans="3:71" x14ac:dyDescent="0.25">
      <c r="C2417" s="88" t="s">
        <v>2656</v>
      </c>
      <c r="E2417" s="9"/>
      <c r="L2417" s="88" t="s">
        <v>2799</v>
      </c>
      <c r="M2417" s="88" t="s">
        <v>2798</v>
      </c>
      <c r="N2417" s="88" t="s">
        <v>633</v>
      </c>
      <c r="Z2417" s="88" t="s">
        <v>298</v>
      </c>
      <c r="AA2417" s="88" t="s">
        <v>298</v>
      </c>
      <c r="AW2417" s="88">
        <v>7970.04</v>
      </c>
      <c r="BR2417" s="166" t="s">
        <v>219</v>
      </c>
      <c r="BS2417" t="str">
        <f>_xlfn.IFNA(IF(VLOOKUP(Prehlad_ZoP[[#This Row],[Žiadosť o platbu]],Celkový_súbor!A:A,1,FALSE)=Prehlad_ZoP[[#This Row],[Žiadosť o platbu]],"áno"),"nie")</f>
        <v>nie</v>
      </c>
    </row>
    <row r="2418" spans="3:71" x14ac:dyDescent="0.25">
      <c r="C2418" s="88" t="s">
        <v>2800</v>
      </c>
      <c r="E2418" s="9"/>
      <c r="L2418" s="88" t="s">
        <v>2801</v>
      </c>
      <c r="M2418" s="88" t="s">
        <v>2802</v>
      </c>
      <c r="N2418" s="88" t="s">
        <v>583</v>
      </c>
      <c r="Z2418" s="88" t="s">
        <v>298</v>
      </c>
      <c r="AA2418" s="88" t="s">
        <v>298</v>
      </c>
      <c r="AW2418" s="88">
        <v>1866</v>
      </c>
      <c r="BR2418" s="166" t="s">
        <v>219</v>
      </c>
      <c r="BS2418" t="str">
        <f>_xlfn.IFNA(IF(VLOOKUP(Prehlad_ZoP[[#This Row],[Žiadosť o platbu]],Celkový_súbor!A:A,1,FALSE)=Prehlad_ZoP[[#This Row],[Žiadosť o platbu]],"áno"),"nie")</f>
        <v>nie</v>
      </c>
    </row>
    <row r="2419" spans="3:71" x14ac:dyDescent="0.25">
      <c r="C2419" s="88" t="s">
        <v>2800</v>
      </c>
      <c r="E2419" s="9"/>
      <c r="L2419" s="88" t="s">
        <v>2803</v>
      </c>
      <c r="M2419" s="88" t="s">
        <v>2802</v>
      </c>
      <c r="N2419" s="88" t="s">
        <v>583</v>
      </c>
      <c r="Z2419" s="88" t="s">
        <v>298</v>
      </c>
      <c r="AA2419" s="88" t="s">
        <v>298</v>
      </c>
      <c r="AW2419" s="88">
        <v>4370</v>
      </c>
      <c r="BR2419" s="166" t="s">
        <v>219</v>
      </c>
      <c r="BS2419" t="str">
        <f>_xlfn.IFNA(IF(VLOOKUP(Prehlad_ZoP[[#This Row],[Žiadosť o platbu]],Celkový_súbor!A:A,1,FALSE)=Prehlad_ZoP[[#This Row],[Žiadosť o platbu]],"áno"),"nie")</f>
        <v>nie</v>
      </c>
    </row>
    <row r="2420" spans="3:71" x14ac:dyDescent="0.25">
      <c r="C2420" s="88" t="s">
        <v>2800</v>
      </c>
      <c r="E2420" s="9"/>
      <c r="L2420" s="88" t="s">
        <v>2804</v>
      </c>
      <c r="M2420" s="88" t="s">
        <v>2802</v>
      </c>
      <c r="N2420" s="88" t="s">
        <v>583</v>
      </c>
      <c r="Z2420" s="88" t="s">
        <v>298</v>
      </c>
      <c r="AA2420" s="88" t="s">
        <v>298</v>
      </c>
      <c r="AW2420" s="88">
        <v>3933</v>
      </c>
      <c r="BR2420" s="166" t="s">
        <v>219</v>
      </c>
      <c r="BS2420" t="str">
        <f>_xlfn.IFNA(IF(VLOOKUP(Prehlad_ZoP[[#This Row],[Žiadosť o platbu]],Celkový_súbor!A:A,1,FALSE)=Prehlad_ZoP[[#This Row],[Žiadosť o platbu]],"áno"),"nie")</f>
        <v>nie</v>
      </c>
    </row>
    <row r="2421" spans="3:71" x14ac:dyDescent="0.25">
      <c r="C2421" s="88" t="s">
        <v>2800</v>
      </c>
      <c r="E2421" s="9"/>
      <c r="L2421" s="88" t="s">
        <v>2805</v>
      </c>
      <c r="M2421" s="88" t="s">
        <v>2802</v>
      </c>
      <c r="N2421" s="88" t="s">
        <v>583</v>
      </c>
      <c r="Z2421" s="88" t="s">
        <v>298</v>
      </c>
      <c r="AA2421" s="88" t="s">
        <v>298</v>
      </c>
      <c r="AW2421" s="88">
        <v>3059</v>
      </c>
      <c r="BR2421" s="166" t="s">
        <v>219</v>
      </c>
      <c r="BS2421" t="str">
        <f>_xlfn.IFNA(IF(VLOOKUP(Prehlad_ZoP[[#This Row],[Žiadosť o platbu]],Celkový_súbor!A:A,1,FALSE)=Prehlad_ZoP[[#This Row],[Žiadosť o platbu]],"áno"),"nie")</f>
        <v>nie</v>
      </c>
    </row>
    <row r="2422" spans="3:71" x14ac:dyDescent="0.25">
      <c r="C2422" s="88" t="s">
        <v>2800</v>
      </c>
      <c r="E2422" s="9"/>
      <c r="L2422" s="88" t="s">
        <v>2806</v>
      </c>
      <c r="M2422" s="88" t="s">
        <v>2802</v>
      </c>
      <c r="N2422" s="88" t="s">
        <v>583</v>
      </c>
      <c r="Z2422" s="88" t="s">
        <v>298</v>
      </c>
      <c r="AA2422" s="88" t="s">
        <v>298</v>
      </c>
      <c r="AW2422" s="88">
        <v>1000</v>
      </c>
      <c r="BR2422" s="166" t="s">
        <v>219</v>
      </c>
      <c r="BS2422" t="str">
        <f>_xlfn.IFNA(IF(VLOOKUP(Prehlad_ZoP[[#This Row],[Žiadosť o platbu]],Celkový_súbor!A:A,1,FALSE)=Prehlad_ZoP[[#This Row],[Žiadosť o platbu]],"áno"),"nie")</f>
        <v>nie</v>
      </c>
    </row>
    <row r="2423" spans="3:71" x14ac:dyDescent="0.25">
      <c r="C2423" s="88" t="s">
        <v>2800</v>
      </c>
      <c r="E2423" s="9"/>
      <c r="L2423" s="88" t="s">
        <v>2807</v>
      </c>
      <c r="M2423" s="88" t="s">
        <v>2802</v>
      </c>
      <c r="N2423" s="88" t="s">
        <v>583</v>
      </c>
      <c r="Z2423" s="88" t="s">
        <v>298</v>
      </c>
      <c r="AA2423" s="88" t="s">
        <v>298</v>
      </c>
      <c r="AW2423" s="88">
        <v>3933</v>
      </c>
      <c r="BR2423" s="166" t="s">
        <v>219</v>
      </c>
      <c r="BS2423" t="str">
        <f>_xlfn.IFNA(IF(VLOOKUP(Prehlad_ZoP[[#This Row],[Žiadosť o platbu]],Celkový_súbor!A:A,1,FALSE)=Prehlad_ZoP[[#This Row],[Žiadosť o platbu]],"áno"),"nie")</f>
        <v>nie</v>
      </c>
    </row>
    <row r="2424" spans="3:71" x14ac:dyDescent="0.25">
      <c r="C2424" s="88" t="s">
        <v>2800</v>
      </c>
      <c r="E2424" s="9"/>
      <c r="L2424" s="88" t="s">
        <v>2808</v>
      </c>
      <c r="M2424" s="88" t="s">
        <v>2802</v>
      </c>
      <c r="N2424" s="88" t="s">
        <v>583</v>
      </c>
      <c r="Z2424" s="88" t="s">
        <v>298</v>
      </c>
      <c r="AA2424" s="88" t="s">
        <v>298</v>
      </c>
      <c r="AW2424" s="88">
        <v>1500</v>
      </c>
      <c r="BR2424" s="166" t="s">
        <v>219</v>
      </c>
      <c r="BS2424" t="str">
        <f>_xlfn.IFNA(IF(VLOOKUP(Prehlad_ZoP[[#This Row],[Žiadosť o platbu]],Celkový_súbor!A:A,1,FALSE)=Prehlad_ZoP[[#This Row],[Žiadosť o platbu]],"áno"),"nie")</f>
        <v>nie</v>
      </c>
    </row>
    <row r="2425" spans="3:71" x14ac:dyDescent="0.25">
      <c r="C2425" s="88" t="s">
        <v>2800</v>
      </c>
      <c r="E2425" s="9"/>
      <c r="L2425" s="88" t="s">
        <v>2809</v>
      </c>
      <c r="M2425" s="88" t="s">
        <v>2802</v>
      </c>
      <c r="N2425" s="88" t="s">
        <v>583</v>
      </c>
      <c r="Z2425" s="88" t="s">
        <v>298</v>
      </c>
      <c r="AA2425" s="88" t="s">
        <v>298</v>
      </c>
      <c r="AW2425" s="88">
        <v>1500</v>
      </c>
      <c r="BR2425" s="166" t="s">
        <v>219</v>
      </c>
      <c r="BS2425" t="str">
        <f>_xlfn.IFNA(IF(VLOOKUP(Prehlad_ZoP[[#This Row],[Žiadosť o platbu]],Celkový_súbor!A:A,1,FALSE)=Prehlad_ZoP[[#This Row],[Žiadosť o platbu]],"áno"),"nie")</f>
        <v>nie</v>
      </c>
    </row>
    <row r="2426" spans="3:71" x14ac:dyDescent="0.25">
      <c r="C2426" s="88" t="s">
        <v>2800</v>
      </c>
      <c r="E2426" s="9"/>
      <c r="L2426" s="88" t="s">
        <v>2810</v>
      </c>
      <c r="M2426" s="88" t="s">
        <v>2802</v>
      </c>
      <c r="N2426" s="88" t="s">
        <v>583</v>
      </c>
      <c r="Z2426" s="88" t="s">
        <v>298</v>
      </c>
      <c r="AA2426" s="88" t="s">
        <v>298</v>
      </c>
      <c r="AW2426" s="88">
        <v>4370</v>
      </c>
      <c r="BR2426" s="166" t="s">
        <v>219</v>
      </c>
      <c r="BS2426" t="str">
        <f>_xlfn.IFNA(IF(VLOOKUP(Prehlad_ZoP[[#This Row],[Žiadosť o platbu]],Celkový_súbor!A:A,1,FALSE)=Prehlad_ZoP[[#This Row],[Žiadosť o platbu]],"áno"),"nie")</f>
        <v>nie</v>
      </c>
    </row>
    <row r="2427" spans="3:71" x14ac:dyDescent="0.25">
      <c r="C2427" s="88" t="s">
        <v>2800</v>
      </c>
      <c r="E2427" s="9"/>
      <c r="L2427" s="88" t="s">
        <v>2811</v>
      </c>
      <c r="M2427" s="88" t="s">
        <v>2802</v>
      </c>
      <c r="N2427" s="88" t="s">
        <v>583</v>
      </c>
      <c r="Z2427" s="88" t="s">
        <v>298</v>
      </c>
      <c r="AA2427" s="88" t="s">
        <v>298</v>
      </c>
      <c r="AW2427" s="88">
        <v>1500</v>
      </c>
      <c r="BR2427" s="166" t="s">
        <v>219</v>
      </c>
      <c r="BS2427" t="str">
        <f>_xlfn.IFNA(IF(VLOOKUP(Prehlad_ZoP[[#This Row],[Žiadosť o platbu]],Celkový_súbor!A:A,1,FALSE)=Prehlad_ZoP[[#This Row],[Žiadosť o platbu]],"áno"),"nie")</f>
        <v>nie</v>
      </c>
    </row>
    <row r="2428" spans="3:71" x14ac:dyDescent="0.25">
      <c r="C2428" s="88" t="s">
        <v>2800</v>
      </c>
      <c r="E2428" s="9"/>
      <c r="L2428" s="88" t="s">
        <v>2812</v>
      </c>
      <c r="M2428" s="88" t="s">
        <v>2802</v>
      </c>
      <c r="N2428" s="88" t="s">
        <v>583</v>
      </c>
      <c r="Z2428" s="88" t="s">
        <v>298</v>
      </c>
      <c r="AA2428" s="88" t="s">
        <v>298</v>
      </c>
      <c r="AW2428" s="88">
        <v>3496</v>
      </c>
      <c r="BR2428" s="166" t="s">
        <v>219</v>
      </c>
      <c r="BS2428" t="str">
        <f>_xlfn.IFNA(IF(VLOOKUP(Prehlad_ZoP[[#This Row],[Žiadosť o platbu]],Celkový_súbor!A:A,1,FALSE)=Prehlad_ZoP[[#This Row],[Žiadosť o platbu]],"áno"),"nie")</f>
        <v>nie</v>
      </c>
    </row>
    <row r="2429" spans="3:71" x14ac:dyDescent="0.25">
      <c r="C2429" s="88" t="s">
        <v>2800</v>
      </c>
      <c r="E2429" s="9"/>
      <c r="L2429" s="88" t="s">
        <v>2813</v>
      </c>
      <c r="M2429" s="88" t="s">
        <v>2802</v>
      </c>
      <c r="N2429" s="88" t="s">
        <v>583</v>
      </c>
      <c r="Z2429" s="88" t="s">
        <v>298</v>
      </c>
      <c r="AA2429" s="88" t="s">
        <v>298</v>
      </c>
      <c r="AW2429" s="88">
        <v>1500</v>
      </c>
      <c r="BR2429" s="166" t="s">
        <v>219</v>
      </c>
      <c r="BS2429" t="str">
        <f>_xlfn.IFNA(IF(VLOOKUP(Prehlad_ZoP[[#This Row],[Žiadosť o platbu]],Celkový_súbor!A:A,1,FALSE)=Prehlad_ZoP[[#This Row],[Žiadosť o platbu]],"áno"),"nie")</f>
        <v>nie</v>
      </c>
    </row>
    <row r="2430" spans="3:71" x14ac:dyDescent="0.25">
      <c r="C2430" s="88" t="s">
        <v>2800</v>
      </c>
      <c r="E2430" s="9"/>
      <c r="L2430" s="88" t="s">
        <v>2814</v>
      </c>
      <c r="M2430" s="88" t="s">
        <v>2802</v>
      </c>
      <c r="N2430" s="88" t="s">
        <v>583</v>
      </c>
      <c r="Z2430" s="88" t="s">
        <v>298</v>
      </c>
      <c r="AA2430" s="88" t="s">
        <v>298</v>
      </c>
      <c r="AW2430" s="88">
        <v>3800</v>
      </c>
      <c r="BR2430" s="166" t="s">
        <v>219</v>
      </c>
      <c r="BS2430" t="str">
        <f>_xlfn.IFNA(IF(VLOOKUP(Prehlad_ZoP[[#This Row],[Žiadosť o platbu]],Celkový_súbor!A:A,1,FALSE)=Prehlad_ZoP[[#This Row],[Žiadosť o platbu]],"áno"),"nie")</f>
        <v>nie</v>
      </c>
    </row>
    <row r="2431" spans="3:71" x14ac:dyDescent="0.25">
      <c r="C2431" s="88" t="s">
        <v>2800</v>
      </c>
      <c r="E2431" s="9"/>
      <c r="L2431" s="88" t="s">
        <v>2815</v>
      </c>
      <c r="M2431" s="88" t="s">
        <v>2802</v>
      </c>
      <c r="N2431" s="88" t="s">
        <v>583</v>
      </c>
      <c r="Z2431" s="88" t="s">
        <v>298</v>
      </c>
      <c r="AA2431" s="88" t="s">
        <v>298</v>
      </c>
      <c r="AW2431" s="88">
        <v>2660</v>
      </c>
      <c r="BR2431" s="166" t="s">
        <v>219</v>
      </c>
      <c r="BS2431" t="str">
        <f>_xlfn.IFNA(IF(VLOOKUP(Prehlad_ZoP[[#This Row],[Žiadosť o platbu]],Celkový_súbor!A:A,1,FALSE)=Prehlad_ZoP[[#This Row],[Žiadosť o platbu]],"áno"),"nie")</f>
        <v>nie</v>
      </c>
    </row>
    <row r="2432" spans="3:71" x14ac:dyDescent="0.25">
      <c r="C2432" s="88" t="s">
        <v>2800</v>
      </c>
      <c r="E2432" s="9"/>
      <c r="L2432" s="88" t="s">
        <v>2816</v>
      </c>
      <c r="M2432" s="88" t="s">
        <v>2802</v>
      </c>
      <c r="N2432" s="88" t="s">
        <v>583</v>
      </c>
      <c r="Z2432" s="88" t="s">
        <v>298</v>
      </c>
      <c r="AA2432" s="88" t="s">
        <v>298</v>
      </c>
      <c r="AW2432" s="88">
        <v>2500</v>
      </c>
      <c r="BR2432" s="166" t="s">
        <v>219</v>
      </c>
      <c r="BS2432" t="str">
        <f>_xlfn.IFNA(IF(VLOOKUP(Prehlad_ZoP[[#This Row],[Žiadosť o platbu]],Celkový_súbor!A:A,1,FALSE)=Prehlad_ZoP[[#This Row],[Žiadosť o platbu]],"áno"),"nie")</f>
        <v>nie</v>
      </c>
    </row>
    <row r="2433" spans="3:71" x14ac:dyDescent="0.25">
      <c r="C2433" s="88" t="s">
        <v>2800</v>
      </c>
      <c r="E2433" s="9"/>
      <c r="L2433" s="88" t="s">
        <v>2817</v>
      </c>
      <c r="M2433" s="88" t="s">
        <v>2802</v>
      </c>
      <c r="N2433" s="88" t="s">
        <v>583</v>
      </c>
      <c r="Z2433" s="88" t="s">
        <v>298</v>
      </c>
      <c r="AA2433" s="88" t="s">
        <v>298</v>
      </c>
      <c r="AW2433" s="88">
        <v>1900</v>
      </c>
      <c r="BR2433" s="166" t="s">
        <v>219</v>
      </c>
      <c r="BS2433" t="str">
        <f>_xlfn.IFNA(IF(VLOOKUP(Prehlad_ZoP[[#This Row],[Žiadosť o platbu]],Celkový_súbor!A:A,1,FALSE)=Prehlad_ZoP[[#This Row],[Žiadosť o platbu]],"áno"),"nie")</f>
        <v>nie</v>
      </c>
    </row>
    <row r="2434" spans="3:71" x14ac:dyDescent="0.25">
      <c r="C2434" s="88" t="s">
        <v>2800</v>
      </c>
      <c r="E2434" s="9"/>
      <c r="L2434" s="88" t="s">
        <v>2818</v>
      </c>
      <c r="M2434" s="88" t="s">
        <v>2802</v>
      </c>
      <c r="N2434" s="88" t="s">
        <v>583</v>
      </c>
      <c r="Z2434" s="88" t="s">
        <v>298</v>
      </c>
      <c r="AA2434" s="88" t="s">
        <v>298</v>
      </c>
      <c r="AW2434" s="88">
        <v>1500</v>
      </c>
      <c r="BR2434" s="166" t="s">
        <v>219</v>
      </c>
      <c r="BS2434" t="str">
        <f>_xlfn.IFNA(IF(VLOOKUP(Prehlad_ZoP[[#This Row],[Žiadosť o platbu]],Celkový_súbor!A:A,1,FALSE)=Prehlad_ZoP[[#This Row],[Žiadosť o platbu]],"áno"),"nie")</f>
        <v>nie</v>
      </c>
    </row>
    <row r="2435" spans="3:71" x14ac:dyDescent="0.25">
      <c r="C2435" s="88" t="s">
        <v>2800</v>
      </c>
      <c r="E2435" s="9"/>
      <c r="L2435" s="88" t="s">
        <v>2819</v>
      </c>
      <c r="M2435" s="88" t="s">
        <v>2802</v>
      </c>
      <c r="N2435" s="88" t="s">
        <v>583</v>
      </c>
      <c r="Z2435" s="88" t="s">
        <v>298</v>
      </c>
      <c r="AA2435" s="88" t="s">
        <v>298</v>
      </c>
      <c r="AW2435" s="88">
        <v>1500</v>
      </c>
      <c r="BR2435" s="166" t="s">
        <v>219</v>
      </c>
      <c r="BS2435" t="str">
        <f>_xlfn.IFNA(IF(VLOOKUP(Prehlad_ZoP[[#This Row],[Žiadosť o platbu]],Celkový_súbor!A:A,1,FALSE)=Prehlad_ZoP[[#This Row],[Žiadosť o platbu]],"áno"),"nie")</f>
        <v>nie</v>
      </c>
    </row>
    <row r="2436" spans="3:71" x14ac:dyDescent="0.25">
      <c r="C2436" s="88" t="s">
        <v>2800</v>
      </c>
      <c r="E2436" s="9"/>
      <c r="L2436" s="88" t="s">
        <v>2820</v>
      </c>
      <c r="M2436" s="88" t="s">
        <v>2802</v>
      </c>
      <c r="N2436" s="88" t="s">
        <v>583</v>
      </c>
      <c r="Z2436" s="88" t="s">
        <v>298</v>
      </c>
      <c r="AA2436" s="88" t="s">
        <v>298</v>
      </c>
      <c r="AW2436" s="88">
        <v>1725</v>
      </c>
      <c r="BR2436" s="166" t="s">
        <v>219</v>
      </c>
      <c r="BS2436" t="str">
        <f>_xlfn.IFNA(IF(VLOOKUP(Prehlad_ZoP[[#This Row],[Žiadosť o platbu]],Celkový_súbor!A:A,1,FALSE)=Prehlad_ZoP[[#This Row],[Žiadosť o platbu]],"áno"),"nie")</f>
        <v>nie</v>
      </c>
    </row>
    <row r="2437" spans="3:71" x14ac:dyDescent="0.25">
      <c r="C2437" s="88" t="s">
        <v>2800</v>
      </c>
      <c r="E2437" s="9"/>
      <c r="L2437" s="88" t="s">
        <v>2821</v>
      </c>
      <c r="M2437" s="88" t="s">
        <v>2802</v>
      </c>
      <c r="N2437" s="88" t="s">
        <v>583</v>
      </c>
      <c r="Z2437" s="88" t="s">
        <v>298</v>
      </c>
      <c r="AA2437" s="88" t="s">
        <v>298</v>
      </c>
      <c r="AW2437" s="88">
        <v>2000</v>
      </c>
      <c r="BR2437" s="166" t="s">
        <v>219</v>
      </c>
      <c r="BS2437" t="str">
        <f>_xlfn.IFNA(IF(VLOOKUP(Prehlad_ZoP[[#This Row],[Žiadosť o platbu]],Celkový_súbor!A:A,1,FALSE)=Prehlad_ZoP[[#This Row],[Žiadosť o platbu]],"áno"),"nie")</f>
        <v>nie</v>
      </c>
    </row>
    <row r="2438" spans="3:71" x14ac:dyDescent="0.25">
      <c r="C2438" s="88" t="s">
        <v>2800</v>
      </c>
      <c r="E2438" s="9"/>
      <c r="L2438" s="88" t="s">
        <v>2822</v>
      </c>
      <c r="M2438" s="88" t="s">
        <v>2802</v>
      </c>
      <c r="N2438" s="88" t="s">
        <v>583</v>
      </c>
      <c r="Z2438" s="88" t="s">
        <v>298</v>
      </c>
      <c r="AA2438" s="88" t="s">
        <v>298</v>
      </c>
      <c r="AW2438" s="88">
        <v>3800</v>
      </c>
      <c r="BR2438" s="166" t="s">
        <v>219</v>
      </c>
      <c r="BS2438" t="str">
        <f>_xlfn.IFNA(IF(VLOOKUP(Prehlad_ZoP[[#This Row],[Žiadosť o platbu]],Celkový_súbor!A:A,1,FALSE)=Prehlad_ZoP[[#This Row],[Žiadosť o platbu]],"áno"),"nie")</f>
        <v>nie</v>
      </c>
    </row>
    <row r="2439" spans="3:71" x14ac:dyDescent="0.25">
      <c r="C2439" s="88" t="s">
        <v>2800</v>
      </c>
      <c r="E2439" s="9"/>
      <c r="L2439" s="88" t="s">
        <v>2823</v>
      </c>
      <c r="M2439" s="88" t="s">
        <v>2802</v>
      </c>
      <c r="N2439" s="88" t="s">
        <v>583</v>
      </c>
      <c r="Z2439" s="88" t="s">
        <v>298</v>
      </c>
      <c r="AA2439" s="88" t="s">
        <v>298</v>
      </c>
      <c r="AW2439" s="88">
        <v>4370</v>
      </c>
      <c r="BR2439" s="166" t="s">
        <v>219</v>
      </c>
      <c r="BS2439" t="str">
        <f>_xlfn.IFNA(IF(VLOOKUP(Prehlad_ZoP[[#This Row],[Žiadosť o platbu]],Celkový_súbor!A:A,1,FALSE)=Prehlad_ZoP[[#This Row],[Žiadosť o platbu]],"áno"),"nie")</f>
        <v>nie</v>
      </c>
    </row>
    <row r="2440" spans="3:71" x14ac:dyDescent="0.25">
      <c r="C2440" s="88" t="s">
        <v>2800</v>
      </c>
      <c r="E2440" s="9"/>
      <c r="L2440" s="88" t="s">
        <v>2824</v>
      </c>
      <c r="M2440" s="88" t="s">
        <v>2802</v>
      </c>
      <c r="N2440" s="88" t="s">
        <v>583</v>
      </c>
      <c r="Z2440" s="88" t="s">
        <v>298</v>
      </c>
      <c r="AA2440" s="88" t="s">
        <v>298</v>
      </c>
      <c r="AW2440" s="88">
        <v>1500</v>
      </c>
      <c r="BR2440" s="166" t="s">
        <v>219</v>
      </c>
      <c r="BS2440" t="str">
        <f>_xlfn.IFNA(IF(VLOOKUP(Prehlad_ZoP[[#This Row],[Žiadosť o platbu]],Celkový_súbor!A:A,1,FALSE)=Prehlad_ZoP[[#This Row],[Žiadosť o platbu]],"áno"),"nie")</f>
        <v>nie</v>
      </c>
    </row>
    <row r="2441" spans="3:71" x14ac:dyDescent="0.25">
      <c r="C2441" s="88" t="s">
        <v>2800</v>
      </c>
      <c r="E2441" s="9"/>
      <c r="L2441" s="88" t="s">
        <v>2825</v>
      </c>
      <c r="M2441" s="88" t="s">
        <v>2802</v>
      </c>
      <c r="N2441" s="88" t="s">
        <v>583</v>
      </c>
      <c r="Z2441" s="88" t="s">
        <v>298</v>
      </c>
      <c r="AA2441" s="88" t="s">
        <v>298</v>
      </c>
      <c r="AW2441" s="88">
        <v>3800</v>
      </c>
      <c r="BR2441" s="166" t="s">
        <v>219</v>
      </c>
      <c r="BS2441" t="str">
        <f>_xlfn.IFNA(IF(VLOOKUP(Prehlad_ZoP[[#This Row],[Žiadosť o platbu]],Celkový_súbor!A:A,1,FALSE)=Prehlad_ZoP[[#This Row],[Žiadosť o platbu]],"áno"),"nie")</f>
        <v>nie</v>
      </c>
    </row>
    <row r="2442" spans="3:71" x14ac:dyDescent="0.25">
      <c r="C2442" s="88" t="s">
        <v>2800</v>
      </c>
      <c r="E2442" s="9"/>
      <c r="L2442" s="88" t="s">
        <v>2826</v>
      </c>
      <c r="M2442" s="88" t="s">
        <v>2802</v>
      </c>
      <c r="N2442" s="88" t="s">
        <v>583</v>
      </c>
      <c r="Z2442" s="88" t="s">
        <v>298</v>
      </c>
      <c r="AA2442" s="88" t="s">
        <v>298</v>
      </c>
      <c r="AW2442" s="88">
        <v>4370</v>
      </c>
      <c r="BR2442" s="166" t="s">
        <v>219</v>
      </c>
      <c r="BS2442" t="str">
        <f>_xlfn.IFNA(IF(VLOOKUP(Prehlad_ZoP[[#This Row],[Žiadosť o platbu]],Celkový_súbor!A:A,1,FALSE)=Prehlad_ZoP[[#This Row],[Žiadosť o platbu]],"áno"),"nie")</f>
        <v>nie</v>
      </c>
    </row>
    <row r="2443" spans="3:71" x14ac:dyDescent="0.25">
      <c r="C2443" s="88" t="s">
        <v>2800</v>
      </c>
      <c r="E2443" s="9"/>
      <c r="L2443" s="88" t="s">
        <v>2827</v>
      </c>
      <c r="M2443" s="88" t="s">
        <v>2802</v>
      </c>
      <c r="N2443" s="88" t="s">
        <v>583</v>
      </c>
      <c r="Z2443" s="88" t="s">
        <v>298</v>
      </c>
      <c r="AA2443" s="88" t="s">
        <v>298</v>
      </c>
      <c r="AW2443" s="88">
        <v>3800</v>
      </c>
      <c r="BR2443" s="166" t="s">
        <v>219</v>
      </c>
      <c r="BS2443" t="str">
        <f>_xlfn.IFNA(IF(VLOOKUP(Prehlad_ZoP[[#This Row],[Žiadosť o platbu]],Celkový_súbor!A:A,1,FALSE)=Prehlad_ZoP[[#This Row],[Žiadosť o platbu]],"áno"),"nie")</f>
        <v>nie</v>
      </c>
    </row>
    <row r="2444" spans="3:71" x14ac:dyDescent="0.25">
      <c r="C2444" s="88" t="s">
        <v>2800</v>
      </c>
      <c r="E2444" s="9"/>
      <c r="L2444" s="88" t="s">
        <v>2828</v>
      </c>
      <c r="M2444" s="88" t="s">
        <v>2802</v>
      </c>
      <c r="N2444" s="88" t="s">
        <v>583</v>
      </c>
      <c r="Z2444" s="88" t="s">
        <v>298</v>
      </c>
      <c r="AA2444" s="88" t="s">
        <v>298</v>
      </c>
      <c r="AW2444" s="88">
        <v>2280</v>
      </c>
      <c r="BR2444" s="166" t="s">
        <v>219</v>
      </c>
      <c r="BS2444" t="str">
        <f>_xlfn.IFNA(IF(VLOOKUP(Prehlad_ZoP[[#This Row],[Žiadosť o platbu]],Celkový_súbor!A:A,1,FALSE)=Prehlad_ZoP[[#This Row],[Žiadosť o platbu]],"áno"),"nie")</f>
        <v>nie</v>
      </c>
    </row>
    <row r="2445" spans="3:71" x14ac:dyDescent="0.25">
      <c r="C2445" s="88" t="s">
        <v>2800</v>
      </c>
      <c r="E2445" s="9"/>
      <c r="L2445" s="88" t="s">
        <v>2829</v>
      </c>
      <c r="M2445" s="88" t="s">
        <v>2802</v>
      </c>
      <c r="N2445" s="88" t="s">
        <v>583</v>
      </c>
      <c r="Z2445" s="88" t="s">
        <v>298</v>
      </c>
      <c r="AA2445" s="88" t="s">
        <v>298</v>
      </c>
      <c r="AW2445" s="88">
        <v>1500</v>
      </c>
      <c r="BR2445" s="166" t="s">
        <v>219</v>
      </c>
      <c r="BS2445" t="str">
        <f>_xlfn.IFNA(IF(VLOOKUP(Prehlad_ZoP[[#This Row],[Žiadosť o platbu]],Celkový_súbor!A:A,1,FALSE)=Prehlad_ZoP[[#This Row],[Žiadosť o platbu]],"áno"),"nie")</f>
        <v>nie</v>
      </c>
    </row>
    <row r="2446" spans="3:71" x14ac:dyDescent="0.25">
      <c r="C2446" s="88" t="s">
        <v>2800</v>
      </c>
      <c r="E2446" s="9"/>
      <c r="L2446" s="88" t="s">
        <v>2830</v>
      </c>
      <c r="M2446" s="88" t="s">
        <v>2802</v>
      </c>
      <c r="N2446" s="88" t="s">
        <v>583</v>
      </c>
      <c r="Z2446" s="88" t="s">
        <v>298</v>
      </c>
      <c r="AA2446" s="88" t="s">
        <v>298</v>
      </c>
      <c r="AW2446" s="88">
        <v>3450</v>
      </c>
      <c r="BR2446" s="166" t="s">
        <v>219</v>
      </c>
      <c r="BS2446" t="str">
        <f>_xlfn.IFNA(IF(VLOOKUP(Prehlad_ZoP[[#This Row],[Žiadosť o platbu]],Celkový_súbor!A:A,1,FALSE)=Prehlad_ZoP[[#This Row],[Žiadosť o platbu]],"áno"),"nie")</f>
        <v>nie</v>
      </c>
    </row>
    <row r="2447" spans="3:71" x14ac:dyDescent="0.25">
      <c r="C2447" s="88" t="s">
        <v>2800</v>
      </c>
      <c r="E2447" s="9"/>
      <c r="L2447" s="88" t="s">
        <v>2831</v>
      </c>
      <c r="M2447" s="88" t="s">
        <v>2802</v>
      </c>
      <c r="N2447" s="88" t="s">
        <v>583</v>
      </c>
      <c r="Z2447" s="88" t="s">
        <v>298</v>
      </c>
      <c r="AA2447" s="88" t="s">
        <v>298</v>
      </c>
      <c r="AW2447" s="88">
        <v>1500</v>
      </c>
      <c r="BR2447" s="166" t="s">
        <v>219</v>
      </c>
      <c r="BS2447" t="str">
        <f>_xlfn.IFNA(IF(VLOOKUP(Prehlad_ZoP[[#This Row],[Žiadosť o platbu]],Celkový_súbor!A:A,1,FALSE)=Prehlad_ZoP[[#This Row],[Žiadosť o platbu]],"áno"),"nie")</f>
        <v>nie</v>
      </c>
    </row>
    <row r="2448" spans="3:71" x14ac:dyDescent="0.25">
      <c r="C2448" s="88" t="s">
        <v>2800</v>
      </c>
      <c r="E2448" s="9"/>
      <c r="L2448" s="88" t="s">
        <v>2832</v>
      </c>
      <c r="M2448" s="88" t="s">
        <v>2802</v>
      </c>
      <c r="N2448" s="88" t="s">
        <v>583</v>
      </c>
      <c r="Z2448" s="88" t="s">
        <v>298</v>
      </c>
      <c r="AA2448" s="88" t="s">
        <v>298</v>
      </c>
      <c r="AW2448" s="88">
        <v>2280</v>
      </c>
      <c r="BR2448" s="166" t="s">
        <v>219</v>
      </c>
      <c r="BS2448" t="str">
        <f>_xlfn.IFNA(IF(VLOOKUP(Prehlad_ZoP[[#This Row],[Žiadosť o platbu]],Celkový_súbor!A:A,1,FALSE)=Prehlad_ZoP[[#This Row],[Žiadosť o platbu]],"áno"),"nie")</f>
        <v>nie</v>
      </c>
    </row>
    <row r="2449" spans="3:71" x14ac:dyDescent="0.25">
      <c r="C2449" s="88" t="s">
        <v>2800</v>
      </c>
      <c r="E2449" s="9"/>
      <c r="L2449" s="88" t="s">
        <v>2833</v>
      </c>
      <c r="M2449" s="88" t="s">
        <v>2802</v>
      </c>
      <c r="N2449" s="88" t="s">
        <v>583</v>
      </c>
      <c r="Z2449" s="88" t="s">
        <v>298</v>
      </c>
      <c r="AA2449" s="88" t="s">
        <v>298</v>
      </c>
      <c r="AW2449" s="88">
        <v>3040</v>
      </c>
      <c r="BR2449" s="166" t="s">
        <v>219</v>
      </c>
      <c r="BS2449" t="str">
        <f>_xlfn.IFNA(IF(VLOOKUP(Prehlad_ZoP[[#This Row],[Žiadosť o platbu]],Celkový_súbor!A:A,1,FALSE)=Prehlad_ZoP[[#This Row],[Žiadosť o platbu]],"áno"),"nie")</f>
        <v>nie</v>
      </c>
    </row>
    <row r="2450" spans="3:71" x14ac:dyDescent="0.25">
      <c r="C2450" s="88" t="s">
        <v>2800</v>
      </c>
      <c r="E2450" s="9"/>
      <c r="L2450" s="88" t="s">
        <v>2834</v>
      </c>
      <c r="M2450" s="88" t="s">
        <v>2802</v>
      </c>
      <c r="N2450" s="88" t="s">
        <v>583</v>
      </c>
      <c r="Z2450" s="88" t="s">
        <v>298</v>
      </c>
      <c r="AA2450" s="88" t="s">
        <v>298</v>
      </c>
      <c r="AW2450" s="88">
        <v>1866</v>
      </c>
      <c r="BR2450" s="166" t="s">
        <v>219</v>
      </c>
      <c r="BS2450" t="str">
        <f>_xlfn.IFNA(IF(VLOOKUP(Prehlad_ZoP[[#This Row],[Žiadosť o platbu]],Celkový_súbor!A:A,1,FALSE)=Prehlad_ZoP[[#This Row],[Žiadosť o platbu]],"áno"),"nie")</f>
        <v>nie</v>
      </c>
    </row>
    <row r="2451" spans="3:71" x14ac:dyDescent="0.25">
      <c r="C2451" s="88" t="s">
        <v>2800</v>
      </c>
      <c r="E2451" s="9"/>
      <c r="L2451" s="88" t="s">
        <v>2835</v>
      </c>
      <c r="M2451" s="88" t="s">
        <v>2802</v>
      </c>
      <c r="N2451" s="88" t="s">
        <v>583</v>
      </c>
      <c r="Z2451" s="88" t="s">
        <v>298</v>
      </c>
      <c r="AA2451" s="88" t="s">
        <v>298</v>
      </c>
      <c r="AW2451" s="88">
        <v>2280</v>
      </c>
      <c r="BR2451" s="166" t="s">
        <v>219</v>
      </c>
      <c r="BS2451" t="str">
        <f>_xlfn.IFNA(IF(VLOOKUP(Prehlad_ZoP[[#This Row],[Žiadosť o platbu]],Celkový_súbor!A:A,1,FALSE)=Prehlad_ZoP[[#This Row],[Žiadosť o platbu]],"áno"),"nie")</f>
        <v>nie</v>
      </c>
    </row>
    <row r="2452" spans="3:71" x14ac:dyDescent="0.25">
      <c r="C2452" s="88" t="s">
        <v>2800</v>
      </c>
      <c r="E2452" s="9"/>
      <c r="L2452" s="88" t="s">
        <v>2836</v>
      </c>
      <c r="M2452" s="88" t="s">
        <v>2802</v>
      </c>
      <c r="N2452" s="88" t="s">
        <v>583</v>
      </c>
      <c r="Z2452" s="88" t="s">
        <v>298</v>
      </c>
      <c r="AA2452" s="88" t="s">
        <v>298</v>
      </c>
      <c r="AW2452" s="88">
        <v>4370</v>
      </c>
      <c r="BR2452" s="166" t="s">
        <v>219</v>
      </c>
      <c r="BS2452" t="str">
        <f>_xlfn.IFNA(IF(VLOOKUP(Prehlad_ZoP[[#This Row],[Žiadosť o platbu]],Celkový_súbor!A:A,1,FALSE)=Prehlad_ZoP[[#This Row],[Žiadosť o platbu]],"áno"),"nie")</f>
        <v>nie</v>
      </c>
    </row>
    <row r="2453" spans="3:71" x14ac:dyDescent="0.25">
      <c r="C2453" s="88" t="s">
        <v>2800</v>
      </c>
      <c r="E2453" s="9"/>
      <c r="L2453" s="88" t="s">
        <v>2837</v>
      </c>
      <c r="M2453" s="88" t="s">
        <v>2802</v>
      </c>
      <c r="N2453" s="88" t="s">
        <v>583</v>
      </c>
      <c r="Z2453" s="88" t="s">
        <v>298</v>
      </c>
      <c r="AA2453" s="88" t="s">
        <v>298</v>
      </c>
      <c r="AW2453" s="88">
        <v>1500</v>
      </c>
      <c r="BR2453" s="166" t="s">
        <v>219</v>
      </c>
      <c r="BS2453" t="str">
        <f>_xlfn.IFNA(IF(VLOOKUP(Prehlad_ZoP[[#This Row],[Žiadosť o platbu]],Celkový_súbor!A:A,1,FALSE)=Prehlad_ZoP[[#This Row],[Žiadosť o platbu]],"áno"),"nie")</f>
        <v>nie</v>
      </c>
    </row>
    <row r="2454" spans="3:71" x14ac:dyDescent="0.25">
      <c r="C2454" s="88" t="s">
        <v>2800</v>
      </c>
      <c r="E2454" s="9"/>
      <c r="L2454" s="88" t="s">
        <v>2838</v>
      </c>
      <c r="M2454" s="88" t="s">
        <v>2802</v>
      </c>
      <c r="N2454" s="88" t="s">
        <v>583</v>
      </c>
      <c r="Z2454" s="88" t="s">
        <v>298</v>
      </c>
      <c r="AA2454" s="88" t="s">
        <v>298</v>
      </c>
      <c r="AW2454" s="88">
        <v>3040</v>
      </c>
      <c r="BR2454" s="166" t="s">
        <v>219</v>
      </c>
      <c r="BS2454" t="str">
        <f>_xlfn.IFNA(IF(VLOOKUP(Prehlad_ZoP[[#This Row],[Žiadosť o platbu]],Celkový_súbor!A:A,1,FALSE)=Prehlad_ZoP[[#This Row],[Žiadosť o platbu]],"áno"),"nie")</f>
        <v>nie</v>
      </c>
    </row>
    <row r="2455" spans="3:71" x14ac:dyDescent="0.25">
      <c r="C2455" s="88" t="s">
        <v>2800</v>
      </c>
      <c r="E2455" s="9"/>
      <c r="L2455" s="88" t="s">
        <v>2839</v>
      </c>
      <c r="M2455" s="88" t="s">
        <v>2802</v>
      </c>
      <c r="N2455" s="88" t="s">
        <v>583</v>
      </c>
      <c r="Z2455" s="88" t="s">
        <v>298</v>
      </c>
      <c r="AA2455" s="88" t="s">
        <v>298</v>
      </c>
      <c r="AW2455" s="88">
        <v>3059</v>
      </c>
      <c r="BR2455" s="166" t="s">
        <v>219</v>
      </c>
      <c r="BS2455" t="str">
        <f>_xlfn.IFNA(IF(VLOOKUP(Prehlad_ZoP[[#This Row],[Žiadosť o platbu]],Celkový_súbor!A:A,1,FALSE)=Prehlad_ZoP[[#This Row],[Žiadosť o platbu]],"áno"),"nie")</f>
        <v>nie</v>
      </c>
    </row>
    <row r="2456" spans="3:71" x14ac:dyDescent="0.25">
      <c r="C2456" s="88" t="s">
        <v>2800</v>
      </c>
      <c r="E2456" s="9"/>
      <c r="L2456" s="88" t="s">
        <v>2840</v>
      </c>
      <c r="M2456" s="88" t="s">
        <v>2802</v>
      </c>
      <c r="N2456" s="88" t="s">
        <v>583</v>
      </c>
      <c r="Z2456" s="88" t="s">
        <v>298</v>
      </c>
      <c r="AA2456" s="88" t="s">
        <v>298</v>
      </c>
      <c r="AW2456" s="88">
        <v>3059</v>
      </c>
      <c r="BR2456" s="166" t="s">
        <v>219</v>
      </c>
      <c r="BS2456" t="str">
        <f>_xlfn.IFNA(IF(VLOOKUP(Prehlad_ZoP[[#This Row],[Žiadosť o platbu]],Celkový_súbor!A:A,1,FALSE)=Prehlad_ZoP[[#This Row],[Žiadosť o platbu]],"áno"),"nie")</f>
        <v>nie</v>
      </c>
    </row>
    <row r="2457" spans="3:71" x14ac:dyDescent="0.25">
      <c r="C2457" s="88" t="s">
        <v>2800</v>
      </c>
      <c r="E2457" s="9"/>
      <c r="L2457" s="88" t="s">
        <v>2841</v>
      </c>
      <c r="M2457" s="88" t="s">
        <v>2802</v>
      </c>
      <c r="N2457" s="88" t="s">
        <v>583</v>
      </c>
      <c r="Z2457" s="88" t="s">
        <v>298</v>
      </c>
      <c r="AA2457" s="88" t="s">
        <v>298</v>
      </c>
      <c r="AW2457" s="88">
        <v>3040</v>
      </c>
      <c r="BR2457" s="166" t="s">
        <v>219</v>
      </c>
      <c r="BS2457" t="str">
        <f>_xlfn.IFNA(IF(VLOOKUP(Prehlad_ZoP[[#This Row],[Žiadosť o platbu]],Celkový_súbor!A:A,1,FALSE)=Prehlad_ZoP[[#This Row],[Žiadosť o platbu]],"áno"),"nie")</f>
        <v>nie</v>
      </c>
    </row>
    <row r="2458" spans="3:71" x14ac:dyDescent="0.25">
      <c r="C2458" s="88" t="s">
        <v>2800</v>
      </c>
      <c r="E2458" s="9"/>
      <c r="L2458" s="88" t="s">
        <v>2842</v>
      </c>
      <c r="M2458" s="88" t="s">
        <v>2802</v>
      </c>
      <c r="N2458" s="88" t="s">
        <v>583</v>
      </c>
      <c r="Z2458" s="88" t="s">
        <v>298</v>
      </c>
      <c r="AA2458" s="88" t="s">
        <v>298</v>
      </c>
      <c r="AW2458" s="88">
        <v>3933</v>
      </c>
      <c r="BR2458" s="166" t="s">
        <v>219</v>
      </c>
      <c r="BS2458" t="str">
        <f>_xlfn.IFNA(IF(VLOOKUP(Prehlad_ZoP[[#This Row],[Žiadosť o platbu]],Celkový_súbor!A:A,1,FALSE)=Prehlad_ZoP[[#This Row],[Žiadosť o platbu]],"áno"),"nie")</f>
        <v>nie</v>
      </c>
    </row>
    <row r="2459" spans="3:71" x14ac:dyDescent="0.25">
      <c r="C2459" s="88" t="s">
        <v>2800</v>
      </c>
      <c r="E2459" s="9"/>
      <c r="L2459" s="88" t="s">
        <v>2843</v>
      </c>
      <c r="M2459" s="88" t="s">
        <v>2802</v>
      </c>
      <c r="N2459" s="88" t="s">
        <v>583</v>
      </c>
      <c r="Z2459" s="88" t="s">
        <v>298</v>
      </c>
      <c r="AA2459" s="88" t="s">
        <v>298</v>
      </c>
      <c r="AW2459" s="88">
        <v>2280</v>
      </c>
      <c r="BR2459" s="166" t="s">
        <v>219</v>
      </c>
      <c r="BS2459" t="str">
        <f>_xlfn.IFNA(IF(VLOOKUP(Prehlad_ZoP[[#This Row],[Žiadosť o platbu]],Celkový_súbor!A:A,1,FALSE)=Prehlad_ZoP[[#This Row],[Žiadosť o platbu]],"áno"),"nie")</f>
        <v>nie</v>
      </c>
    </row>
    <row r="2460" spans="3:71" x14ac:dyDescent="0.25">
      <c r="C2460" s="88" t="s">
        <v>2800</v>
      </c>
      <c r="E2460" s="9"/>
      <c r="L2460" s="88" t="s">
        <v>2844</v>
      </c>
      <c r="M2460" s="88" t="s">
        <v>2802</v>
      </c>
      <c r="N2460" s="88" t="s">
        <v>583</v>
      </c>
      <c r="Z2460" s="88" t="s">
        <v>298</v>
      </c>
      <c r="AA2460" s="88" t="s">
        <v>298</v>
      </c>
      <c r="AW2460" s="88">
        <v>1500</v>
      </c>
      <c r="BR2460" s="166" t="s">
        <v>219</v>
      </c>
      <c r="BS2460" t="str">
        <f>_xlfn.IFNA(IF(VLOOKUP(Prehlad_ZoP[[#This Row],[Žiadosť o platbu]],Celkový_súbor!A:A,1,FALSE)=Prehlad_ZoP[[#This Row],[Žiadosť o platbu]],"áno"),"nie")</f>
        <v>nie</v>
      </c>
    </row>
    <row r="2461" spans="3:71" x14ac:dyDescent="0.25">
      <c r="C2461" s="88" t="s">
        <v>2800</v>
      </c>
      <c r="E2461" s="9"/>
      <c r="L2461" s="88" t="s">
        <v>2845</v>
      </c>
      <c r="M2461" s="88" t="s">
        <v>2802</v>
      </c>
      <c r="N2461" s="88" t="s">
        <v>583</v>
      </c>
      <c r="Z2461" s="88" t="s">
        <v>298</v>
      </c>
      <c r="AA2461" s="88" t="s">
        <v>298</v>
      </c>
      <c r="AW2461" s="88">
        <v>2280</v>
      </c>
      <c r="BR2461" s="166" t="s">
        <v>219</v>
      </c>
      <c r="BS2461" t="str">
        <f>_xlfn.IFNA(IF(VLOOKUP(Prehlad_ZoP[[#This Row],[Žiadosť o platbu]],Celkový_súbor!A:A,1,FALSE)=Prehlad_ZoP[[#This Row],[Žiadosť o platbu]],"áno"),"nie")</f>
        <v>nie</v>
      </c>
    </row>
    <row r="2462" spans="3:71" x14ac:dyDescent="0.25">
      <c r="C2462" s="88" t="s">
        <v>2800</v>
      </c>
      <c r="E2462" s="9"/>
      <c r="L2462" s="88" t="s">
        <v>2846</v>
      </c>
      <c r="M2462" s="88" t="s">
        <v>2802</v>
      </c>
      <c r="N2462" s="88" t="s">
        <v>583</v>
      </c>
      <c r="Z2462" s="88" t="s">
        <v>298</v>
      </c>
      <c r="AA2462" s="88" t="s">
        <v>298</v>
      </c>
      <c r="AW2462" s="88">
        <v>2622</v>
      </c>
      <c r="BR2462" s="166" t="s">
        <v>219</v>
      </c>
      <c r="BS2462" t="str">
        <f>_xlfn.IFNA(IF(VLOOKUP(Prehlad_ZoP[[#This Row],[Žiadosť o platbu]],Celkový_súbor!A:A,1,FALSE)=Prehlad_ZoP[[#This Row],[Žiadosť o platbu]],"áno"),"nie")</f>
        <v>nie</v>
      </c>
    </row>
    <row r="2463" spans="3:71" x14ac:dyDescent="0.25">
      <c r="C2463" s="88" t="s">
        <v>2800</v>
      </c>
      <c r="E2463" s="9"/>
      <c r="L2463" s="88" t="s">
        <v>2847</v>
      </c>
      <c r="M2463" s="88" t="s">
        <v>2802</v>
      </c>
      <c r="N2463" s="88" t="s">
        <v>583</v>
      </c>
      <c r="Z2463" s="88" t="s">
        <v>298</v>
      </c>
      <c r="AA2463" s="88" t="s">
        <v>298</v>
      </c>
      <c r="AW2463" s="88">
        <v>3040</v>
      </c>
      <c r="BR2463" s="166" t="s">
        <v>219</v>
      </c>
      <c r="BS2463" t="str">
        <f>_xlfn.IFNA(IF(VLOOKUP(Prehlad_ZoP[[#This Row],[Žiadosť o platbu]],Celkový_súbor!A:A,1,FALSE)=Prehlad_ZoP[[#This Row],[Žiadosť o platbu]],"áno"),"nie")</f>
        <v>nie</v>
      </c>
    </row>
    <row r="2464" spans="3:71" x14ac:dyDescent="0.25">
      <c r="C2464" s="88" t="s">
        <v>2800</v>
      </c>
      <c r="E2464" s="9"/>
      <c r="L2464" s="88" t="s">
        <v>2848</v>
      </c>
      <c r="M2464" s="88" t="s">
        <v>2802</v>
      </c>
      <c r="N2464" s="88" t="s">
        <v>583</v>
      </c>
      <c r="Z2464" s="88" t="s">
        <v>298</v>
      </c>
      <c r="AA2464" s="88" t="s">
        <v>298</v>
      </c>
      <c r="AW2464" s="88">
        <v>3800</v>
      </c>
      <c r="BR2464" s="166" t="s">
        <v>219</v>
      </c>
      <c r="BS2464" t="str">
        <f>_xlfn.IFNA(IF(VLOOKUP(Prehlad_ZoP[[#This Row],[Žiadosť o platbu]],Celkový_súbor!A:A,1,FALSE)=Prehlad_ZoP[[#This Row],[Žiadosť o platbu]],"áno"),"nie")</f>
        <v>nie</v>
      </c>
    </row>
    <row r="2465" spans="3:71" x14ac:dyDescent="0.25">
      <c r="C2465" s="88" t="s">
        <v>2800</v>
      </c>
      <c r="E2465" s="9"/>
      <c r="L2465" s="88" t="s">
        <v>2849</v>
      </c>
      <c r="M2465" s="88" t="s">
        <v>2802</v>
      </c>
      <c r="N2465" s="88" t="s">
        <v>583</v>
      </c>
      <c r="Z2465" s="88" t="s">
        <v>298</v>
      </c>
      <c r="AA2465" s="88" t="s">
        <v>298</v>
      </c>
      <c r="AW2465" s="88">
        <v>2280</v>
      </c>
      <c r="BR2465" s="166" t="s">
        <v>219</v>
      </c>
      <c r="BS2465" t="str">
        <f>_xlfn.IFNA(IF(VLOOKUP(Prehlad_ZoP[[#This Row],[Žiadosť o platbu]],Celkový_súbor!A:A,1,FALSE)=Prehlad_ZoP[[#This Row],[Žiadosť o platbu]],"áno"),"nie")</f>
        <v>nie</v>
      </c>
    </row>
    <row r="2466" spans="3:71" x14ac:dyDescent="0.25">
      <c r="C2466" s="88" t="s">
        <v>2800</v>
      </c>
      <c r="E2466" s="9"/>
      <c r="L2466" s="88" t="s">
        <v>2850</v>
      </c>
      <c r="M2466" s="88" t="s">
        <v>2802</v>
      </c>
      <c r="N2466" s="88" t="s">
        <v>583</v>
      </c>
      <c r="Z2466" s="88" t="s">
        <v>298</v>
      </c>
      <c r="AA2466" s="88" t="s">
        <v>298</v>
      </c>
      <c r="AW2466" s="88">
        <v>2660</v>
      </c>
      <c r="BR2466" s="166" t="s">
        <v>219</v>
      </c>
      <c r="BS2466" t="str">
        <f>_xlfn.IFNA(IF(VLOOKUP(Prehlad_ZoP[[#This Row],[Žiadosť o platbu]],Celkový_súbor!A:A,1,FALSE)=Prehlad_ZoP[[#This Row],[Žiadosť o platbu]],"áno"),"nie")</f>
        <v>nie</v>
      </c>
    </row>
    <row r="2467" spans="3:71" x14ac:dyDescent="0.25">
      <c r="C2467" s="88" t="s">
        <v>2800</v>
      </c>
      <c r="E2467" s="9"/>
      <c r="L2467" s="88" t="s">
        <v>2851</v>
      </c>
      <c r="M2467" s="88" t="s">
        <v>2802</v>
      </c>
      <c r="N2467" s="88" t="s">
        <v>583</v>
      </c>
      <c r="Z2467" s="88" t="s">
        <v>298</v>
      </c>
      <c r="AA2467" s="88" t="s">
        <v>298</v>
      </c>
      <c r="AW2467" s="88">
        <v>2280</v>
      </c>
      <c r="BR2467" s="166" t="s">
        <v>219</v>
      </c>
      <c r="BS2467" t="str">
        <f>_xlfn.IFNA(IF(VLOOKUP(Prehlad_ZoP[[#This Row],[Žiadosť o platbu]],Celkový_súbor!A:A,1,FALSE)=Prehlad_ZoP[[#This Row],[Žiadosť o platbu]],"áno"),"nie")</f>
        <v>nie</v>
      </c>
    </row>
    <row r="2468" spans="3:71" x14ac:dyDescent="0.25">
      <c r="C2468" s="88" t="s">
        <v>2800</v>
      </c>
      <c r="E2468" s="9"/>
      <c r="L2468" s="88" t="s">
        <v>2852</v>
      </c>
      <c r="M2468" s="88" t="s">
        <v>2802</v>
      </c>
      <c r="N2468" s="88" t="s">
        <v>583</v>
      </c>
      <c r="Z2468" s="88" t="s">
        <v>298</v>
      </c>
      <c r="AA2468" s="88" t="s">
        <v>298</v>
      </c>
      <c r="AW2468" s="88">
        <v>4025</v>
      </c>
      <c r="BR2468" s="166" t="s">
        <v>219</v>
      </c>
      <c r="BS2468" t="str">
        <f>_xlfn.IFNA(IF(VLOOKUP(Prehlad_ZoP[[#This Row],[Žiadosť o platbu]],Celkový_súbor!A:A,1,FALSE)=Prehlad_ZoP[[#This Row],[Žiadosť o platbu]],"áno"),"nie")</f>
        <v>nie</v>
      </c>
    </row>
    <row r="2469" spans="3:71" x14ac:dyDescent="0.25">
      <c r="C2469" s="88" t="s">
        <v>2800</v>
      </c>
      <c r="E2469" s="9"/>
      <c r="L2469" s="88" t="s">
        <v>2853</v>
      </c>
      <c r="M2469" s="88" t="s">
        <v>2802</v>
      </c>
      <c r="N2469" s="88" t="s">
        <v>583</v>
      </c>
      <c r="Z2469" s="88" t="s">
        <v>298</v>
      </c>
      <c r="AA2469" s="88" t="s">
        <v>298</v>
      </c>
      <c r="AW2469" s="88">
        <v>1725</v>
      </c>
      <c r="BR2469" s="166" t="s">
        <v>219</v>
      </c>
      <c r="BS2469" t="str">
        <f>_xlfn.IFNA(IF(VLOOKUP(Prehlad_ZoP[[#This Row],[Žiadosť o platbu]],Celkový_súbor!A:A,1,FALSE)=Prehlad_ZoP[[#This Row],[Žiadosť o platbu]],"áno"),"nie")</f>
        <v>nie</v>
      </c>
    </row>
    <row r="2470" spans="3:71" x14ac:dyDescent="0.25">
      <c r="C2470" s="88" t="s">
        <v>2800</v>
      </c>
      <c r="E2470" s="9"/>
      <c r="L2470" s="88" t="s">
        <v>2854</v>
      </c>
      <c r="M2470" s="88" t="s">
        <v>2802</v>
      </c>
      <c r="N2470" s="88" t="s">
        <v>583</v>
      </c>
      <c r="Z2470" s="88" t="s">
        <v>298</v>
      </c>
      <c r="AA2470" s="88" t="s">
        <v>298</v>
      </c>
      <c r="AW2470" s="88">
        <v>3500</v>
      </c>
      <c r="BR2470" s="166" t="s">
        <v>219</v>
      </c>
      <c r="BS2470" t="str">
        <f>_xlfn.IFNA(IF(VLOOKUP(Prehlad_ZoP[[#This Row],[Žiadosť o platbu]],Celkový_súbor!A:A,1,FALSE)=Prehlad_ZoP[[#This Row],[Žiadosť o platbu]],"áno"),"nie")</f>
        <v>nie</v>
      </c>
    </row>
    <row r="2471" spans="3:71" x14ac:dyDescent="0.25">
      <c r="C2471" s="88" t="s">
        <v>2800</v>
      </c>
      <c r="E2471" s="9"/>
      <c r="L2471" s="88" t="s">
        <v>2855</v>
      </c>
      <c r="M2471" s="88" t="s">
        <v>2802</v>
      </c>
      <c r="N2471" s="88" t="s">
        <v>583</v>
      </c>
      <c r="Z2471" s="88" t="s">
        <v>298</v>
      </c>
      <c r="AA2471" s="88" t="s">
        <v>298</v>
      </c>
      <c r="AW2471" s="88">
        <v>4370</v>
      </c>
      <c r="BR2471" s="166" t="s">
        <v>219</v>
      </c>
      <c r="BS2471" t="str">
        <f>_xlfn.IFNA(IF(VLOOKUP(Prehlad_ZoP[[#This Row],[Žiadosť o platbu]],Celkový_súbor!A:A,1,FALSE)=Prehlad_ZoP[[#This Row],[Žiadosť o platbu]],"áno"),"nie")</f>
        <v>nie</v>
      </c>
    </row>
    <row r="2472" spans="3:71" x14ac:dyDescent="0.25">
      <c r="C2472" s="88" t="s">
        <v>2800</v>
      </c>
      <c r="E2472" s="9"/>
      <c r="L2472" s="88" t="s">
        <v>2856</v>
      </c>
      <c r="M2472" s="88" t="s">
        <v>2802</v>
      </c>
      <c r="N2472" s="88" t="s">
        <v>583</v>
      </c>
      <c r="Z2472" s="88" t="s">
        <v>298</v>
      </c>
      <c r="AA2472" s="88" t="s">
        <v>298</v>
      </c>
      <c r="AW2472" s="88">
        <v>3800</v>
      </c>
      <c r="BR2472" s="166" t="s">
        <v>219</v>
      </c>
      <c r="BS2472" t="str">
        <f>_xlfn.IFNA(IF(VLOOKUP(Prehlad_ZoP[[#This Row],[Žiadosť o platbu]],Celkový_súbor!A:A,1,FALSE)=Prehlad_ZoP[[#This Row],[Žiadosť o platbu]],"áno"),"nie")</f>
        <v>nie</v>
      </c>
    </row>
    <row r="2473" spans="3:71" x14ac:dyDescent="0.25">
      <c r="C2473" s="88" t="s">
        <v>2800</v>
      </c>
      <c r="E2473" s="9"/>
      <c r="L2473" s="88" t="s">
        <v>2857</v>
      </c>
      <c r="M2473" s="88" t="s">
        <v>2802</v>
      </c>
      <c r="N2473" s="88" t="s">
        <v>583</v>
      </c>
      <c r="Z2473" s="88" t="s">
        <v>298</v>
      </c>
      <c r="AA2473" s="88" t="s">
        <v>298</v>
      </c>
      <c r="AW2473" s="88">
        <v>2660</v>
      </c>
      <c r="BR2473" s="166" t="s">
        <v>219</v>
      </c>
      <c r="BS2473" t="str">
        <f>_xlfn.IFNA(IF(VLOOKUP(Prehlad_ZoP[[#This Row],[Žiadosť o platbu]],Celkový_súbor!A:A,1,FALSE)=Prehlad_ZoP[[#This Row],[Žiadosť o platbu]],"áno"),"nie")</f>
        <v>nie</v>
      </c>
    </row>
    <row r="2474" spans="3:71" x14ac:dyDescent="0.25">
      <c r="C2474" s="88" t="s">
        <v>2800</v>
      </c>
      <c r="E2474" s="9"/>
      <c r="L2474" s="88" t="s">
        <v>2858</v>
      </c>
      <c r="M2474" s="88" t="s">
        <v>2802</v>
      </c>
      <c r="N2474" s="88" t="s">
        <v>583</v>
      </c>
      <c r="Z2474" s="88" t="s">
        <v>298</v>
      </c>
      <c r="AA2474" s="88" t="s">
        <v>298</v>
      </c>
      <c r="AW2474" s="88">
        <v>3800</v>
      </c>
      <c r="BR2474" s="166" t="s">
        <v>219</v>
      </c>
      <c r="BS2474" t="str">
        <f>_xlfn.IFNA(IF(VLOOKUP(Prehlad_ZoP[[#This Row],[Žiadosť o platbu]],Celkový_súbor!A:A,1,FALSE)=Prehlad_ZoP[[#This Row],[Žiadosť o platbu]],"áno"),"nie")</f>
        <v>nie</v>
      </c>
    </row>
    <row r="2475" spans="3:71" x14ac:dyDescent="0.25">
      <c r="C2475" s="88" t="s">
        <v>2800</v>
      </c>
      <c r="E2475" s="9"/>
      <c r="L2475" s="88" t="s">
        <v>2859</v>
      </c>
      <c r="M2475" s="88" t="s">
        <v>2802</v>
      </c>
      <c r="N2475" s="88" t="s">
        <v>583</v>
      </c>
      <c r="Z2475" s="88" t="s">
        <v>298</v>
      </c>
      <c r="AA2475" s="88" t="s">
        <v>298</v>
      </c>
      <c r="AW2475" s="88">
        <v>3800</v>
      </c>
      <c r="BR2475" s="166" t="s">
        <v>219</v>
      </c>
      <c r="BS2475" t="str">
        <f>_xlfn.IFNA(IF(VLOOKUP(Prehlad_ZoP[[#This Row],[Žiadosť o platbu]],Celkový_súbor!A:A,1,FALSE)=Prehlad_ZoP[[#This Row],[Žiadosť o platbu]],"áno"),"nie")</f>
        <v>nie</v>
      </c>
    </row>
    <row r="2476" spans="3:71" x14ac:dyDescent="0.25">
      <c r="C2476" s="88" t="s">
        <v>2800</v>
      </c>
      <c r="E2476" s="9"/>
      <c r="L2476" s="88" t="s">
        <v>2860</v>
      </c>
      <c r="M2476" s="88" t="s">
        <v>2802</v>
      </c>
      <c r="N2476" s="88" t="s">
        <v>583</v>
      </c>
      <c r="Z2476" s="88" t="s">
        <v>298</v>
      </c>
      <c r="AA2476" s="88" t="s">
        <v>298</v>
      </c>
      <c r="AW2476" s="88">
        <v>3800</v>
      </c>
      <c r="BR2476" s="166" t="s">
        <v>219</v>
      </c>
      <c r="BS2476" t="str">
        <f>_xlfn.IFNA(IF(VLOOKUP(Prehlad_ZoP[[#This Row],[Žiadosť o platbu]],Celkový_súbor!A:A,1,FALSE)=Prehlad_ZoP[[#This Row],[Žiadosť o platbu]],"áno"),"nie")</f>
        <v>nie</v>
      </c>
    </row>
    <row r="2477" spans="3:71" x14ac:dyDescent="0.25">
      <c r="C2477" s="88" t="s">
        <v>2800</v>
      </c>
      <c r="E2477" s="9"/>
      <c r="L2477" s="88" t="s">
        <v>2861</v>
      </c>
      <c r="M2477" s="88" t="s">
        <v>2802</v>
      </c>
      <c r="N2477" s="88" t="s">
        <v>583</v>
      </c>
      <c r="Z2477" s="88" t="s">
        <v>298</v>
      </c>
      <c r="AA2477" s="88" t="s">
        <v>298</v>
      </c>
      <c r="AW2477" s="88">
        <v>4370</v>
      </c>
      <c r="BR2477" s="166" t="s">
        <v>219</v>
      </c>
      <c r="BS2477" t="str">
        <f>_xlfn.IFNA(IF(VLOOKUP(Prehlad_ZoP[[#This Row],[Žiadosť o platbu]],Celkový_súbor!A:A,1,FALSE)=Prehlad_ZoP[[#This Row],[Žiadosť o platbu]],"áno"),"nie")</f>
        <v>nie</v>
      </c>
    </row>
    <row r="2478" spans="3:71" x14ac:dyDescent="0.25">
      <c r="C2478" s="88" t="s">
        <v>2800</v>
      </c>
      <c r="E2478" s="9"/>
      <c r="L2478" s="88" t="s">
        <v>2862</v>
      </c>
      <c r="M2478" s="88" t="s">
        <v>2802</v>
      </c>
      <c r="N2478" s="88" t="s">
        <v>583</v>
      </c>
      <c r="Z2478" s="88" t="s">
        <v>298</v>
      </c>
      <c r="AA2478" s="88" t="s">
        <v>298</v>
      </c>
      <c r="AW2478" s="88">
        <v>3496</v>
      </c>
      <c r="BR2478" s="166" t="s">
        <v>219</v>
      </c>
      <c r="BS2478" t="str">
        <f>_xlfn.IFNA(IF(VLOOKUP(Prehlad_ZoP[[#This Row],[Žiadosť o platbu]],Celkový_súbor!A:A,1,FALSE)=Prehlad_ZoP[[#This Row],[Žiadosť o platbu]],"áno"),"nie")</f>
        <v>nie</v>
      </c>
    </row>
    <row r="2479" spans="3:71" x14ac:dyDescent="0.25">
      <c r="C2479" s="88" t="s">
        <v>2800</v>
      </c>
      <c r="E2479" s="9"/>
      <c r="L2479" s="88" t="s">
        <v>2863</v>
      </c>
      <c r="M2479" s="88" t="s">
        <v>2802</v>
      </c>
      <c r="N2479" s="88" t="s">
        <v>583</v>
      </c>
      <c r="Z2479" s="88" t="s">
        <v>298</v>
      </c>
      <c r="AA2479" s="88" t="s">
        <v>298</v>
      </c>
      <c r="AW2479" s="88">
        <v>3800</v>
      </c>
      <c r="BR2479" s="166" t="s">
        <v>219</v>
      </c>
      <c r="BS2479" t="str">
        <f>_xlfn.IFNA(IF(VLOOKUP(Prehlad_ZoP[[#This Row],[Žiadosť o platbu]],Celkový_súbor!A:A,1,FALSE)=Prehlad_ZoP[[#This Row],[Žiadosť o platbu]],"áno"),"nie")</f>
        <v>nie</v>
      </c>
    </row>
    <row r="2480" spans="3:71" x14ac:dyDescent="0.25">
      <c r="C2480" s="88" t="s">
        <v>2800</v>
      </c>
      <c r="E2480" s="9"/>
      <c r="L2480" s="88" t="s">
        <v>2864</v>
      </c>
      <c r="M2480" s="88" t="s">
        <v>2802</v>
      </c>
      <c r="N2480" s="88" t="s">
        <v>583</v>
      </c>
      <c r="Z2480" s="88" t="s">
        <v>298</v>
      </c>
      <c r="AA2480" s="88" t="s">
        <v>298</v>
      </c>
      <c r="AW2480" s="88">
        <v>3500</v>
      </c>
      <c r="BR2480" s="166" t="s">
        <v>219</v>
      </c>
      <c r="BS2480" t="str">
        <f>_xlfn.IFNA(IF(VLOOKUP(Prehlad_ZoP[[#This Row],[Žiadosť o platbu]],Celkový_súbor!A:A,1,FALSE)=Prehlad_ZoP[[#This Row],[Žiadosť o platbu]],"áno"),"nie")</f>
        <v>nie</v>
      </c>
    </row>
    <row r="2481" spans="3:71" x14ac:dyDescent="0.25">
      <c r="C2481" s="88" t="s">
        <v>2800</v>
      </c>
      <c r="E2481" s="9"/>
      <c r="L2481" s="88" t="s">
        <v>2865</v>
      </c>
      <c r="M2481" s="88" t="s">
        <v>2802</v>
      </c>
      <c r="N2481" s="88" t="s">
        <v>583</v>
      </c>
      <c r="Z2481" s="88" t="s">
        <v>298</v>
      </c>
      <c r="AA2481" s="88" t="s">
        <v>298</v>
      </c>
      <c r="AW2481" s="88">
        <v>1500</v>
      </c>
      <c r="BR2481" s="166" t="s">
        <v>219</v>
      </c>
      <c r="BS2481" t="str">
        <f>_xlfn.IFNA(IF(VLOOKUP(Prehlad_ZoP[[#This Row],[Žiadosť o platbu]],Celkový_súbor!A:A,1,FALSE)=Prehlad_ZoP[[#This Row],[Žiadosť o platbu]],"áno"),"nie")</f>
        <v>nie</v>
      </c>
    </row>
    <row r="2482" spans="3:71" x14ac:dyDescent="0.25">
      <c r="C2482" s="88" t="s">
        <v>2800</v>
      </c>
      <c r="E2482" s="9"/>
      <c r="L2482" s="88" t="s">
        <v>2866</v>
      </c>
      <c r="M2482" s="88" t="s">
        <v>2802</v>
      </c>
      <c r="N2482" s="88" t="s">
        <v>583</v>
      </c>
      <c r="Z2482" s="88" t="s">
        <v>298</v>
      </c>
      <c r="AA2482" s="88" t="s">
        <v>298</v>
      </c>
      <c r="AW2482" s="88">
        <v>3000</v>
      </c>
      <c r="BR2482" s="166" t="s">
        <v>219</v>
      </c>
      <c r="BS2482" t="str">
        <f>_xlfn.IFNA(IF(VLOOKUP(Prehlad_ZoP[[#This Row],[Žiadosť o platbu]],Celkový_súbor!A:A,1,FALSE)=Prehlad_ZoP[[#This Row],[Žiadosť o platbu]],"áno"),"nie")</f>
        <v>nie</v>
      </c>
    </row>
    <row r="2483" spans="3:71" x14ac:dyDescent="0.25">
      <c r="C2483" s="88" t="s">
        <v>2800</v>
      </c>
      <c r="E2483" s="9"/>
      <c r="L2483" s="88" t="s">
        <v>2867</v>
      </c>
      <c r="M2483" s="88" t="s">
        <v>2802</v>
      </c>
      <c r="N2483" s="88" t="s">
        <v>583</v>
      </c>
      <c r="Z2483" s="88" t="s">
        <v>298</v>
      </c>
      <c r="AA2483" s="88" t="s">
        <v>298</v>
      </c>
      <c r="AW2483" s="88">
        <v>2500</v>
      </c>
      <c r="BR2483" s="166" t="s">
        <v>219</v>
      </c>
      <c r="BS2483" t="str">
        <f>_xlfn.IFNA(IF(VLOOKUP(Prehlad_ZoP[[#This Row],[Žiadosť o platbu]],Celkový_súbor!A:A,1,FALSE)=Prehlad_ZoP[[#This Row],[Žiadosť o platbu]],"áno"),"nie")</f>
        <v>nie</v>
      </c>
    </row>
    <row r="2484" spans="3:71" x14ac:dyDescent="0.25">
      <c r="C2484" s="88" t="s">
        <v>2800</v>
      </c>
      <c r="E2484" s="9"/>
      <c r="L2484" s="88" t="s">
        <v>2868</v>
      </c>
      <c r="M2484" s="88" t="s">
        <v>2802</v>
      </c>
      <c r="N2484" s="88" t="s">
        <v>583</v>
      </c>
      <c r="Z2484" s="88" t="s">
        <v>298</v>
      </c>
      <c r="AA2484" s="88" t="s">
        <v>298</v>
      </c>
      <c r="AW2484" s="88">
        <v>3500</v>
      </c>
      <c r="BR2484" s="166" t="s">
        <v>219</v>
      </c>
      <c r="BS2484" t="str">
        <f>_xlfn.IFNA(IF(VLOOKUP(Prehlad_ZoP[[#This Row],[Žiadosť o platbu]],Celkový_súbor!A:A,1,FALSE)=Prehlad_ZoP[[#This Row],[Žiadosť o platbu]],"áno"),"nie")</f>
        <v>nie</v>
      </c>
    </row>
    <row r="2485" spans="3:71" x14ac:dyDescent="0.25">
      <c r="C2485" s="88" t="s">
        <v>2800</v>
      </c>
      <c r="E2485" s="9"/>
      <c r="L2485" s="88" t="s">
        <v>2869</v>
      </c>
      <c r="M2485" s="88" t="s">
        <v>2802</v>
      </c>
      <c r="N2485" s="88" t="s">
        <v>583</v>
      </c>
      <c r="Z2485" s="88" t="s">
        <v>298</v>
      </c>
      <c r="AA2485" s="88" t="s">
        <v>298</v>
      </c>
      <c r="AW2485" s="88">
        <v>2875</v>
      </c>
      <c r="BR2485" s="166" t="s">
        <v>219</v>
      </c>
      <c r="BS2485" t="str">
        <f>_xlfn.IFNA(IF(VLOOKUP(Prehlad_ZoP[[#This Row],[Žiadosť o platbu]],Celkový_súbor!A:A,1,FALSE)=Prehlad_ZoP[[#This Row],[Žiadosť o platbu]],"áno"),"nie")</f>
        <v>nie</v>
      </c>
    </row>
    <row r="2486" spans="3:71" x14ac:dyDescent="0.25">
      <c r="C2486" s="88" t="s">
        <v>2800</v>
      </c>
      <c r="E2486" s="9"/>
      <c r="L2486" s="88" t="s">
        <v>2870</v>
      </c>
      <c r="M2486" s="88" t="s">
        <v>2802</v>
      </c>
      <c r="N2486" s="88" t="s">
        <v>583</v>
      </c>
      <c r="Z2486" s="88" t="s">
        <v>298</v>
      </c>
      <c r="AA2486" s="88" t="s">
        <v>298</v>
      </c>
      <c r="AW2486" s="88">
        <v>1725</v>
      </c>
      <c r="BR2486" s="166" t="s">
        <v>219</v>
      </c>
      <c r="BS2486" t="str">
        <f>_xlfn.IFNA(IF(VLOOKUP(Prehlad_ZoP[[#This Row],[Žiadosť o platbu]],Celkový_súbor!A:A,1,FALSE)=Prehlad_ZoP[[#This Row],[Žiadosť o platbu]],"áno"),"nie")</f>
        <v>nie</v>
      </c>
    </row>
    <row r="2487" spans="3:71" x14ac:dyDescent="0.25">
      <c r="C2487" s="88" t="s">
        <v>2800</v>
      </c>
      <c r="E2487" s="9"/>
      <c r="L2487" s="88" t="s">
        <v>2871</v>
      </c>
      <c r="M2487" s="88" t="s">
        <v>2802</v>
      </c>
      <c r="N2487" s="88" t="s">
        <v>583</v>
      </c>
      <c r="Z2487" s="88" t="s">
        <v>298</v>
      </c>
      <c r="AA2487" s="88" t="s">
        <v>298</v>
      </c>
      <c r="AW2487" s="88">
        <v>3500</v>
      </c>
      <c r="BR2487" s="166" t="s">
        <v>219</v>
      </c>
      <c r="BS2487" t="str">
        <f>_xlfn.IFNA(IF(VLOOKUP(Prehlad_ZoP[[#This Row],[Žiadosť o platbu]],Celkový_súbor!A:A,1,FALSE)=Prehlad_ZoP[[#This Row],[Žiadosť o platbu]],"áno"),"nie")</f>
        <v>nie</v>
      </c>
    </row>
    <row r="2488" spans="3:71" x14ac:dyDescent="0.25">
      <c r="C2488" s="88" t="s">
        <v>2800</v>
      </c>
      <c r="E2488" s="9"/>
      <c r="L2488" s="88" t="s">
        <v>2872</v>
      </c>
      <c r="M2488" s="88" t="s">
        <v>2802</v>
      </c>
      <c r="N2488" s="88" t="s">
        <v>583</v>
      </c>
      <c r="Z2488" s="88" t="s">
        <v>298</v>
      </c>
      <c r="AA2488" s="88" t="s">
        <v>298</v>
      </c>
      <c r="AW2488" s="88">
        <v>3000</v>
      </c>
      <c r="BR2488" s="166" t="s">
        <v>219</v>
      </c>
      <c r="BS2488" t="str">
        <f>_xlfn.IFNA(IF(VLOOKUP(Prehlad_ZoP[[#This Row],[Žiadosť o platbu]],Celkový_súbor!A:A,1,FALSE)=Prehlad_ZoP[[#This Row],[Žiadosť o platbu]],"áno"),"nie")</f>
        <v>nie</v>
      </c>
    </row>
    <row r="2489" spans="3:71" x14ac:dyDescent="0.25">
      <c r="C2489" s="88" t="s">
        <v>2800</v>
      </c>
      <c r="E2489" s="9"/>
      <c r="L2489" s="88" t="s">
        <v>2873</v>
      </c>
      <c r="M2489" s="88" t="s">
        <v>2802</v>
      </c>
      <c r="N2489" s="88" t="s">
        <v>583</v>
      </c>
      <c r="Z2489" s="88" t="s">
        <v>298</v>
      </c>
      <c r="AA2489" s="88" t="s">
        <v>298</v>
      </c>
      <c r="AW2489" s="88">
        <v>2218</v>
      </c>
      <c r="BR2489" s="166" t="s">
        <v>219</v>
      </c>
      <c r="BS2489" t="str">
        <f>_xlfn.IFNA(IF(VLOOKUP(Prehlad_ZoP[[#This Row],[Žiadosť o platbu]],Celkový_súbor!A:A,1,FALSE)=Prehlad_ZoP[[#This Row],[Žiadosť o platbu]],"áno"),"nie")</f>
        <v>nie</v>
      </c>
    </row>
    <row r="2490" spans="3:71" x14ac:dyDescent="0.25">
      <c r="C2490" s="88" t="s">
        <v>2800</v>
      </c>
      <c r="E2490" s="9"/>
      <c r="L2490" s="88" t="s">
        <v>2874</v>
      </c>
      <c r="M2490" s="88" t="s">
        <v>2802</v>
      </c>
      <c r="N2490" s="88" t="s">
        <v>583</v>
      </c>
      <c r="Z2490" s="88" t="s">
        <v>298</v>
      </c>
      <c r="AA2490" s="88" t="s">
        <v>298</v>
      </c>
      <c r="AW2490" s="88">
        <v>3040</v>
      </c>
      <c r="BR2490" s="166" t="s">
        <v>219</v>
      </c>
      <c r="BS2490" t="str">
        <f>_xlfn.IFNA(IF(VLOOKUP(Prehlad_ZoP[[#This Row],[Žiadosť o platbu]],Celkový_súbor!A:A,1,FALSE)=Prehlad_ZoP[[#This Row],[Žiadosť o platbu]],"áno"),"nie")</f>
        <v>nie</v>
      </c>
    </row>
    <row r="2491" spans="3:71" x14ac:dyDescent="0.25">
      <c r="C2491" s="88" t="s">
        <v>2800</v>
      </c>
      <c r="E2491" s="9"/>
      <c r="L2491" s="88" t="s">
        <v>2875</v>
      </c>
      <c r="M2491" s="88" t="s">
        <v>2802</v>
      </c>
      <c r="N2491" s="88" t="s">
        <v>583</v>
      </c>
      <c r="Z2491" s="88" t="s">
        <v>298</v>
      </c>
      <c r="AA2491" s="88" t="s">
        <v>298</v>
      </c>
      <c r="AW2491" s="88">
        <v>3300</v>
      </c>
      <c r="BR2491" s="166" t="s">
        <v>219</v>
      </c>
      <c r="BS2491" t="str">
        <f>_xlfn.IFNA(IF(VLOOKUP(Prehlad_ZoP[[#This Row],[Žiadosť o platbu]],Celkový_súbor!A:A,1,FALSE)=Prehlad_ZoP[[#This Row],[Žiadosť o platbu]],"áno"),"nie")</f>
        <v>nie</v>
      </c>
    </row>
    <row r="2492" spans="3:71" x14ac:dyDescent="0.25">
      <c r="C2492" s="88" t="s">
        <v>2800</v>
      </c>
      <c r="E2492" s="9"/>
      <c r="L2492" s="88" t="s">
        <v>2876</v>
      </c>
      <c r="M2492" s="88" t="s">
        <v>2802</v>
      </c>
      <c r="N2492" s="88" t="s">
        <v>583</v>
      </c>
      <c r="Z2492" s="88" t="s">
        <v>298</v>
      </c>
      <c r="AA2492" s="88" t="s">
        <v>298</v>
      </c>
      <c r="AW2492" s="88">
        <v>3420</v>
      </c>
      <c r="BR2492" s="166" t="s">
        <v>219</v>
      </c>
      <c r="BS2492" t="str">
        <f>_xlfn.IFNA(IF(VLOOKUP(Prehlad_ZoP[[#This Row],[Žiadosť o platbu]],Celkový_súbor!A:A,1,FALSE)=Prehlad_ZoP[[#This Row],[Žiadosť o platbu]],"áno"),"nie")</f>
        <v>nie</v>
      </c>
    </row>
    <row r="2493" spans="3:71" x14ac:dyDescent="0.25">
      <c r="C2493" s="88" t="s">
        <v>2800</v>
      </c>
      <c r="E2493" s="9"/>
      <c r="L2493" s="88" t="s">
        <v>2877</v>
      </c>
      <c r="M2493" s="88" t="s">
        <v>2802</v>
      </c>
      <c r="N2493" s="88" t="s">
        <v>583</v>
      </c>
      <c r="Z2493" s="88" t="s">
        <v>298</v>
      </c>
      <c r="AA2493" s="88" t="s">
        <v>298</v>
      </c>
      <c r="AW2493" s="88">
        <v>1500</v>
      </c>
      <c r="BR2493" s="166" t="s">
        <v>219</v>
      </c>
      <c r="BS2493" t="str">
        <f>_xlfn.IFNA(IF(VLOOKUP(Prehlad_ZoP[[#This Row],[Žiadosť o platbu]],Celkový_súbor!A:A,1,FALSE)=Prehlad_ZoP[[#This Row],[Žiadosť o platbu]],"áno"),"nie")</f>
        <v>nie</v>
      </c>
    </row>
    <row r="2494" spans="3:71" x14ac:dyDescent="0.25">
      <c r="C2494" s="88" t="s">
        <v>2800</v>
      </c>
      <c r="E2494" s="9"/>
      <c r="L2494" s="88" t="s">
        <v>2878</v>
      </c>
      <c r="M2494" s="88" t="s">
        <v>2802</v>
      </c>
      <c r="N2494" s="88" t="s">
        <v>583</v>
      </c>
      <c r="Z2494" s="88" t="s">
        <v>298</v>
      </c>
      <c r="AA2494" s="88" t="s">
        <v>298</v>
      </c>
      <c r="AW2494" s="88">
        <v>1725</v>
      </c>
      <c r="BR2494" s="166" t="s">
        <v>219</v>
      </c>
      <c r="BS2494" t="str">
        <f>_xlfn.IFNA(IF(VLOOKUP(Prehlad_ZoP[[#This Row],[Žiadosť o platbu]],Celkový_súbor!A:A,1,FALSE)=Prehlad_ZoP[[#This Row],[Žiadosť o platbu]],"áno"),"nie")</f>
        <v>nie</v>
      </c>
    </row>
    <row r="2495" spans="3:71" x14ac:dyDescent="0.25">
      <c r="C2495" s="88" t="s">
        <v>2800</v>
      </c>
      <c r="E2495" s="9"/>
      <c r="L2495" s="88" t="s">
        <v>2879</v>
      </c>
      <c r="M2495" s="88" t="s">
        <v>2802</v>
      </c>
      <c r="N2495" s="88" t="s">
        <v>583</v>
      </c>
      <c r="Z2495" s="88" t="s">
        <v>298</v>
      </c>
      <c r="AA2495" s="88" t="s">
        <v>298</v>
      </c>
      <c r="AW2495" s="88">
        <v>2000</v>
      </c>
      <c r="BR2495" s="166" t="s">
        <v>219</v>
      </c>
      <c r="BS2495" t="str">
        <f>_xlfn.IFNA(IF(VLOOKUP(Prehlad_ZoP[[#This Row],[Žiadosť o platbu]],Celkový_súbor!A:A,1,FALSE)=Prehlad_ZoP[[#This Row],[Žiadosť o platbu]],"áno"),"nie")</f>
        <v>nie</v>
      </c>
    </row>
    <row r="2496" spans="3:71" x14ac:dyDescent="0.25">
      <c r="C2496" s="88" t="s">
        <v>2800</v>
      </c>
      <c r="E2496" s="9"/>
      <c r="L2496" s="88" t="s">
        <v>2880</v>
      </c>
      <c r="M2496" s="88" t="s">
        <v>2802</v>
      </c>
      <c r="N2496" s="88" t="s">
        <v>583</v>
      </c>
      <c r="Z2496" s="88" t="s">
        <v>298</v>
      </c>
      <c r="AA2496" s="88" t="s">
        <v>298</v>
      </c>
      <c r="AW2496" s="88">
        <v>3800</v>
      </c>
      <c r="BR2496" s="166" t="s">
        <v>219</v>
      </c>
      <c r="BS2496" t="str">
        <f>_xlfn.IFNA(IF(VLOOKUP(Prehlad_ZoP[[#This Row],[Žiadosť o platbu]],Celkový_súbor!A:A,1,FALSE)=Prehlad_ZoP[[#This Row],[Žiadosť o platbu]],"áno"),"nie")</f>
        <v>nie</v>
      </c>
    </row>
    <row r="2497" spans="3:71" x14ac:dyDescent="0.25">
      <c r="C2497" s="88" t="s">
        <v>2800</v>
      </c>
      <c r="E2497" s="9"/>
      <c r="L2497" s="88" t="s">
        <v>2881</v>
      </c>
      <c r="M2497" s="88" t="s">
        <v>2802</v>
      </c>
      <c r="N2497" s="88" t="s">
        <v>583</v>
      </c>
      <c r="Z2497" s="88" t="s">
        <v>298</v>
      </c>
      <c r="AA2497" s="88" t="s">
        <v>298</v>
      </c>
      <c r="AW2497" s="88">
        <v>3933</v>
      </c>
      <c r="BR2497" s="166" t="s">
        <v>219</v>
      </c>
      <c r="BS2497" t="str">
        <f>_xlfn.IFNA(IF(VLOOKUP(Prehlad_ZoP[[#This Row],[Žiadosť o platbu]],Celkový_súbor!A:A,1,FALSE)=Prehlad_ZoP[[#This Row],[Žiadosť o platbu]],"áno"),"nie")</f>
        <v>nie</v>
      </c>
    </row>
    <row r="2498" spans="3:71" x14ac:dyDescent="0.25">
      <c r="C2498" s="88" t="s">
        <v>2800</v>
      </c>
      <c r="E2498" s="9"/>
      <c r="L2498" s="88" t="s">
        <v>2882</v>
      </c>
      <c r="M2498" s="88" t="s">
        <v>2802</v>
      </c>
      <c r="N2498" s="88" t="s">
        <v>583</v>
      </c>
      <c r="Z2498" s="88" t="s">
        <v>298</v>
      </c>
      <c r="AA2498" s="88" t="s">
        <v>298</v>
      </c>
      <c r="AW2498" s="88">
        <v>1500</v>
      </c>
      <c r="BR2498" s="166" t="s">
        <v>219</v>
      </c>
      <c r="BS2498" t="str">
        <f>_xlfn.IFNA(IF(VLOOKUP(Prehlad_ZoP[[#This Row],[Žiadosť o platbu]],Celkový_súbor!A:A,1,FALSE)=Prehlad_ZoP[[#This Row],[Žiadosť o platbu]],"áno"),"nie")</f>
        <v>nie</v>
      </c>
    </row>
    <row r="2499" spans="3:71" x14ac:dyDescent="0.25">
      <c r="C2499" s="88" t="s">
        <v>2800</v>
      </c>
      <c r="E2499" s="9"/>
      <c r="L2499" s="88" t="s">
        <v>2883</v>
      </c>
      <c r="M2499" s="88" t="s">
        <v>2802</v>
      </c>
      <c r="N2499" s="88" t="s">
        <v>583</v>
      </c>
      <c r="Z2499" s="88" t="s">
        <v>298</v>
      </c>
      <c r="AA2499" s="88" t="s">
        <v>298</v>
      </c>
      <c r="AW2499" s="88">
        <v>3496</v>
      </c>
      <c r="BR2499" s="166" t="s">
        <v>219</v>
      </c>
      <c r="BS2499" t="str">
        <f>_xlfn.IFNA(IF(VLOOKUP(Prehlad_ZoP[[#This Row],[Žiadosť o platbu]],Celkový_súbor!A:A,1,FALSE)=Prehlad_ZoP[[#This Row],[Žiadosť o platbu]],"áno"),"nie")</f>
        <v>nie</v>
      </c>
    </row>
    <row r="2500" spans="3:71" x14ac:dyDescent="0.25">
      <c r="C2500" s="88" t="s">
        <v>2800</v>
      </c>
      <c r="E2500" s="9"/>
      <c r="L2500" s="88" t="s">
        <v>2884</v>
      </c>
      <c r="M2500" s="88" t="s">
        <v>2802</v>
      </c>
      <c r="N2500" s="88" t="s">
        <v>583</v>
      </c>
      <c r="Z2500" s="88" t="s">
        <v>298</v>
      </c>
      <c r="AA2500" s="88" t="s">
        <v>298</v>
      </c>
      <c r="AW2500" s="88">
        <v>2660</v>
      </c>
      <c r="BR2500" s="166" t="s">
        <v>219</v>
      </c>
      <c r="BS2500" t="str">
        <f>_xlfn.IFNA(IF(VLOOKUP(Prehlad_ZoP[[#This Row],[Žiadosť o platbu]],Celkový_súbor!A:A,1,FALSE)=Prehlad_ZoP[[#This Row],[Žiadosť o platbu]],"áno"),"nie")</f>
        <v>nie</v>
      </c>
    </row>
    <row r="2501" spans="3:71" x14ac:dyDescent="0.25">
      <c r="C2501" s="88" t="s">
        <v>2800</v>
      </c>
      <c r="E2501" s="9"/>
      <c r="L2501" s="88" t="s">
        <v>2885</v>
      </c>
      <c r="M2501" s="88" t="s">
        <v>2802</v>
      </c>
      <c r="N2501" s="88" t="s">
        <v>583</v>
      </c>
      <c r="Z2501" s="88" t="s">
        <v>298</v>
      </c>
      <c r="AA2501" s="88" t="s">
        <v>298</v>
      </c>
      <c r="AW2501" s="88">
        <v>3933</v>
      </c>
      <c r="BR2501" s="166" t="s">
        <v>219</v>
      </c>
      <c r="BS2501" t="str">
        <f>_xlfn.IFNA(IF(VLOOKUP(Prehlad_ZoP[[#This Row],[Žiadosť o platbu]],Celkový_súbor!A:A,1,FALSE)=Prehlad_ZoP[[#This Row],[Žiadosť o platbu]],"áno"),"nie")</f>
        <v>nie</v>
      </c>
    </row>
    <row r="2502" spans="3:71" x14ac:dyDescent="0.25">
      <c r="C2502" s="88" t="s">
        <v>2800</v>
      </c>
      <c r="E2502" s="9"/>
      <c r="L2502" s="88" t="s">
        <v>2886</v>
      </c>
      <c r="M2502" s="88" t="s">
        <v>2802</v>
      </c>
      <c r="N2502" s="88" t="s">
        <v>583</v>
      </c>
      <c r="Z2502" s="88" t="s">
        <v>298</v>
      </c>
      <c r="AA2502" s="88" t="s">
        <v>298</v>
      </c>
      <c r="AW2502" s="88">
        <v>1725</v>
      </c>
      <c r="BR2502" s="166" t="s">
        <v>219</v>
      </c>
      <c r="BS2502" t="str">
        <f>_xlfn.IFNA(IF(VLOOKUP(Prehlad_ZoP[[#This Row],[Žiadosť o platbu]],Celkový_súbor!A:A,1,FALSE)=Prehlad_ZoP[[#This Row],[Žiadosť o platbu]],"áno"),"nie")</f>
        <v>nie</v>
      </c>
    </row>
    <row r="2503" spans="3:71" x14ac:dyDescent="0.25">
      <c r="C2503" s="88" t="s">
        <v>2800</v>
      </c>
      <c r="E2503" s="9"/>
      <c r="L2503" s="88" t="s">
        <v>2887</v>
      </c>
      <c r="M2503" s="88" t="s">
        <v>2802</v>
      </c>
      <c r="N2503" s="88" t="s">
        <v>583</v>
      </c>
      <c r="Z2503" s="88" t="s">
        <v>298</v>
      </c>
      <c r="AA2503" s="88" t="s">
        <v>298</v>
      </c>
      <c r="AW2503" s="88">
        <v>1969</v>
      </c>
      <c r="BR2503" s="166" t="s">
        <v>219</v>
      </c>
      <c r="BS2503" t="str">
        <f>_xlfn.IFNA(IF(VLOOKUP(Prehlad_ZoP[[#This Row],[Žiadosť o platbu]],Celkový_súbor!A:A,1,FALSE)=Prehlad_ZoP[[#This Row],[Žiadosť o platbu]],"áno"),"nie")</f>
        <v>nie</v>
      </c>
    </row>
    <row r="2504" spans="3:71" x14ac:dyDescent="0.25">
      <c r="C2504" s="88" t="s">
        <v>2800</v>
      </c>
      <c r="E2504" s="9"/>
      <c r="L2504" s="88" t="s">
        <v>2888</v>
      </c>
      <c r="M2504" s="88" t="s">
        <v>2802</v>
      </c>
      <c r="N2504" s="88" t="s">
        <v>583</v>
      </c>
      <c r="Z2504" s="88" t="s">
        <v>298</v>
      </c>
      <c r="AA2504" s="88" t="s">
        <v>298</v>
      </c>
      <c r="AW2504" s="88">
        <v>1713</v>
      </c>
      <c r="BR2504" s="166" t="s">
        <v>219</v>
      </c>
      <c r="BS2504" t="str">
        <f>_xlfn.IFNA(IF(VLOOKUP(Prehlad_ZoP[[#This Row],[Žiadosť o platbu]],Celkový_súbor!A:A,1,FALSE)=Prehlad_ZoP[[#This Row],[Žiadosť o platbu]],"áno"),"nie")</f>
        <v>nie</v>
      </c>
    </row>
    <row r="2505" spans="3:71" x14ac:dyDescent="0.25">
      <c r="C2505" s="88" t="s">
        <v>2800</v>
      </c>
      <c r="E2505" s="9"/>
      <c r="L2505" s="88" t="s">
        <v>2889</v>
      </c>
      <c r="M2505" s="88" t="s">
        <v>2802</v>
      </c>
      <c r="N2505" s="88" t="s">
        <v>583</v>
      </c>
      <c r="Z2505" s="88" t="s">
        <v>298</v>
      </c>
      <c r="AA2505" s="88" t="s">
        <v>298</v>
      </c>
      <c r="AW2505" s="88">
        <v>4370</v>
      </c>
      <c r="BR2505" s="166" t="s">
        <v>219</v>
      </c>
      <c r="BS2505" t="str">
        <f>_xlfn.IFNA(IF(VLOOKUP(Prehlad_ZoP[[#This Row],[Žiadosť o platbu]],Celkový_súbor!A:A,1,FALSE)=Prehlad_ZoP[[#This Row],[Žiadosť o platbu]],"áno"),"nie")</f>
        <v>nie</v>
      </c>
    </row>
    <row r="2506" spans="3:71" x14ac:dyDescent="0.25">
      <c r="C2506" s="88" t="s">
        <v>2800</v>
      </c>
      <c r="E2506" s="9"/>
      <c r="L2506" s="88" t="s">
        <v>2890</v>
      </c>
      <c r="M2506" s="88" t="s">
        <v>2802</v>
      </c>
      <c r="N2506" s="88" t="s">
        <v>583</v>
      </c>
      <c r="Z2506" s="88" t="s">
        <v>298</v>
      </c>
      <c r="AA2506" s="88" t="s">
        <v>298</v>
      </c>
      <c r="AW2506" s="88">
        <v>3500</v>
      </c>
      <c r="BR2506" s="166" t="s">
        <v>219</v>
      </c>
      <c r="BS2506" t="str">
        <f>_xlfn.IFNA(IF(VLOOKUP(Prehlad_ZoP[[#This Row],[Žiadosť o platbu]],Celkový_súbor!A:A,1,FALSE)=Prehlad_ZoP[[#This Row],[Žiadosť o platbu]],"áno"),"nie")</f>
        <v>nie</v>
      </c>
    </row>
    <row r="2507" spans="3:71" x14ac:dyDescent="0.25">
      <c r="C2507" s="88" t="s">
        <v>2800</v>
      </c>
      <c r="E2507" s="9"/>
      <c r="L2507" s="88" t="s">
        <v>2891</v>
      </c>
      <c r="M2507" s="88" t="s">
        <v>2802</v>
      </c>
      <c r="N2507" s="88" t="s">
        <v>583</v>
      </c>
      <c r="Z2507" s="88" t="s">
        <v>298</v>
      </c>
      <c r="AA2507" s="88" t="s">
        <v>298</v>
      </c>
      <c r="AW2507" s="88">
        <v>3800</v>
      </c>
      <c r="BR2507" s="166" t="s">
        <v>219</v>
      </c>
      <c r="BS2507" t="str">
        <f>_xlfn.IFNA(IF(VLOOKUP(Prehlad_ZoP[[#This Row],[Žiadosť o platbu]],Celkový_súbor!A:A,1,FALSE)=Prehlad_ZoP[[#This Row],[Žiadosť o platbu]],"áno"),"nie")</f>
        <v>nie</v>
      </c>
    </row>
    <row r="2508" spans="3:71" x14ac:dyDescent="0.25">
      <c r="C2508" s="88" t="s">
        <v>2800</v>
      </c>
      <c r="E2508" s="9"/>
      <c r="L2508" s="88" t="s">
        <v>2892</v>
      </c>
      <c r="M2508" s="88" t="s">
        <v>2802</v>
      </c>
      <c r="N2508" s="88" t="s">
        <v>583</v>
      </c>
      <c r="Z2508" s="88" t="s">
        <v>298</v>
      </c>
      <c r="AA2508" s="88" t="s">
        <v>298</v>
      </c>
      <c r="AW2508" s="88">
        <v>2000</v>
      </c>
      <c r="BR2508" s="166" t="s">
        <v>219</v>
      </c>
      <c r="BS2508" t="str">
        <f>_xlfn.IFNA(IF(VLOOKUP(Prehlad_ZoP[[#This Row],[Žiadosť o platbu]],Celkový_súbor!A:A,1,FALSE)=Prehlad_ZoP[[#This Row],[Žiadosť o platbu]],"áno"),"nie")</f>
        <v>nie</v>
      </c>
    </row>
    <row r="2509" spans="3:71" x14ac:dyDescent="0.25">
      <c r="C2509" s="88" t="s">
        <v>2800</v>
      </c>
      <c r="E2509" s="9"/>
      <c r="L2509" s="88" t="s">
        <v>2893</v>
      </c>
      <c r="M2509" s="88" t="s">
        <v>2802</v>
      </c>
      <c r="N2509" s="88" t="s">
        <v>583</v>
      </c>
      <c r="Z2509" s="88" t="s">
        <v>298</v>
      </c>
      <c r="AA2509" s="88" t="s">
        <v>298</v>
      </c>
      <c r="AW2509" s="88">
        <v>4370</v>
      </c>
      <c r="BR2509" s="166" t="s">
        <v>219</v>
      </c>
      <c r="BS2509" t="str">
        <f>_xlfn.IFNA(IF(VLOOKUP(Prehlad_ZoP[[#This Row],[Žiadosť o platbu]],Celkový_súbor!A:A,1,FALSE)=Prehlad_ZoP[[#This Row],[Žiadosť o platbu]],"áno"),"nie")</f>
        <v>nie</v>
      </c>
    </row>
    <row r="2510" spans="3:71" x14ac:dyDescent="0.25">
      <c r="C2510" s="88" t="s">
        <v>2800</v>
      </c>
      <c r="E2510" s="9"/>
      <c r="L2510" s="88" t="s">
        <v>2894</v>
      </c>
      <c r="M2510" s="88" t="s">
        <v>2802</v>
      </c>
      <c r="N2510" s="88" t="s">
        <v>583</v>
      </c>
      <c r="Z2510" s="88" t="s">
        <v>298</v>
      </c>
      <c r="AA2510" s="88" t="s">
        <v>298</v>
      </c>
      <c r="AW2510" s="88">
        <v>2300</v>
      </c>
      <c r="BR2510" s="166" t="s">
        <v>219</v>
      </c>
      <c r="BS2510" t="str">
        <f>_xlfn.IFNA(IF(VLOOKUP(Prehlad_ZoP[[#This Row],[Žiadosť o platbu]],Celkový_súbor!A:A,1,FALSE)=Prehlad_ZoP[[#This Row],[Žiadosť o platbu]],"áno"),"nie")</f>
        <v>nie</v>
      </c>
    </row>
    <row r="2511" spans="3:71" x14ac:dyDescent="0.25">
      <c r="C2511" s="88" t="s">
        <v>2800</v>
      </c>
      <c r="E2511" s="9"/>
      <c r="L2511" s="88" t="s">
        <v>2895</v>
      </c>
      <c r="M2511" s="88" t="s">
        <v>2802</v>
      </c>
      <c r="N2511" s="88" t="s">
        <v>583</v>
      </c>
      <c r="Z2511" s="88" t="s">
        <v>298</v>
      </c>
      <c r="AA2511" s="88" t="s">
        <v>298</v>
      </c>
      <c r="AW2511" s="88">
        <v>3496</v>
      </c>
      <c r="BR2511" s="166" t="s">
        <v>219</v>
      </c>
      <c r="BS2511" t="str">
        <f>_xlfn.IFNA(IF(VLOOKUP(Prehlad_ZoP[[#This Row],[Žiadosť o platbu]],Celkový_súbor!A:A,1,FALSE)=Prehlad_ZoP[[#This Row],[Žiadosť o platbu]],"áno"),"nie")</f>
        <v>nie</v>
      </c>
    </row>
    <row r="2512" spans="3:71" x14ac:dyDescent="0.25">
      <c r="C2512" s="88" t="s">
        <v>2800</v>
      </c>
      <c r="E2512" s="9"/>
      <c r="L2512" s="88" t="s">
        <v>2896</v>
      </c>
      <c r="M2512" s="88" t="s">
        <v>2802</v>
      </c>
      <c r="N2512" s="88" t="s">
        <v>583</v>
      </c>
      <c r="Z2512" s="88" t="s">
        <v>298</v>
      </c>
      <c r="AA2512" s="88" t="s">
        <v>298</v>
      </c>
      <c r="AW2512" s="88">
        <v>3500</v>
      </c>
      <c r="BR2512" s="166" t="s">
        <v>219</v>
      </c>
      <c r="BS2512" t="str">
        <f>_xlfn.IFNA(IF(VLOOKUP(Prehlad_ZoP[[#This Row],[Žiadosť o platbu]],Celkový_súbor!A:A,1,FALSE)=Prehlad_ZoP[[#This Row],[Žiadosť o platbu]],"áno"),"nie")</f>
        <v>nie</v>
      </c>
    </row>
    <row r="2513" spans="3:71" x14ac:dyDescent="0.25">
      <c r="C2513" s="88" t="s">
        <v>2800</v>
      </c>
      <c r="E2513" s="9"/>
      <c r="L2513" s="88" t="s">
        <v>2897</v>
      </c>
      <c r="M2513" s="88" t="s">
        <v>2802</v>
      </c>
      <c r="N2513" s="88" t="s">
        <v>583</v>
      </c>
      <c r="Z2513" s="88" t="s">
        <v>298</v>
      </c>
      <c r="AA2513" s="88" t="s">
        <v>298</v>
      </c>
      <c r="AW2513" s="88">
        <v>2500</v>
      </c>
      <c r="BR2513" s="166" t="s">
        <v>219</v>
      </c>
      <c r="BS2513" t="str">
        <f>_xlfn.IFNA(IF(VLOOKUP(Prehlad_ZoP[[#This Row],[Žiadosť o platbu]],Celkový_súbor!A:A,1,FALSE)=Prehlad_ZoP[[#This Row],[Žiadosť o platbu]],"áno"),"nie")</f>
        <v>nie</v>
      </c>
    </row>
    <row r="2514" spans="3:71" x14ac:dyDescent="0.25">
      <c r="C2514" s="88" t="s">
        <v>2800</v>
      </c>
      <c r="E2514" s="9"/>
      <c r="L2514" s="88" t="s">
        <v>2898</v>
      </c>
      <c r="M2514" s="88" t="s">
        <v>2802</v>
      </c>
      <c r="N2514" s="88" t="s">
        <v>583</v>
      </c>
      <c r="Z2514" s="88" t="s">
        <v>298</v>
      </c>
      <c r="AA2514" s="88" t="s">
        <v>298</v>
      </c>
      <c r="AW2514" s="88">
        <v>1500</v>
      </c>
      <c r="BR2514" s="166" t="s">
        <v>219</v>
      </c>
      <c r="BS2514" t="str">
        <f>_xlfn.IFNA(IF(VLOOKUP(Prehlad_ZoP[[#This Row],[Žiadosť o platbu]],Celkový_súbor!A:A,1,FALSE)=Prehlad_ZoP[[#This Row],[Žiadosť o platbu]],"áno"),"nie")</f>
        <v>nie</v>
      </c>
    </row>
    <row r="2515" spans="3:71" x14ac:dyDescent="0.25">
      <c r="C2515" s="88" t="s">
        <v>2800</v>
      </c>
      <c r="E2515" s="9"/>
      <c r="L2515" s="88" t="s">
        <v>2899</v>
      </c>
      <c r="M2515" s="88" t="s">
        <v>2802</v>
      </c>
      <c r="N2515" s="88" t="s">
        <v>583</v>
      </c>
      <c r="Z2515" s="88" t="s">
        <v>298</v>
      </c>
      <c r="AA2515" s="88" t="s">
        <v>298</v>
      </c>
      <c r="AW2515" s="88">
        <v>2145</v>
      </c>
      <c r="BR2515" s="166" t="s">
        <v>219</v>
      </c>
      <c r="BS2515" t="str">
        <f>_xlfn.IFNA(IF(VLOOKUP(Prehlad_ZoP[[#This Row],[Žiadosť o platbu]],Celkový_súbor!A:A,1,FALSE)=Prehlad_ZoP[[#This Row],[Žiadosť o platbu]],"áno"),"nie")</f>
        <v>nie</v>
      </c>
    </row>
    <row r="2516" spans="3:71" x14ac:dyDescent="0.25">
      <c r="C2516" s="88" t="s">
        <v>2800</v>
      </c>
      <c r="E2516" s="9"/>
      <c r="L2516" s="88" t="s">
        <v>2900</v>
      </c>
      <c r="M2516" s="88" t="s">
        <v>2802</v>
      </c>
      <c r="N2516" s="88" t="s">
        <v>583</v>
      </c>
      <c r="Z2516" s="88" t="s">
        <v>298</v>
      </c>
      <c r="AA2516" s="88" t="s">
        <v>298</v>
      </c>
      <c r="AW2516" s="88">
        <v>4370</v>
      </c>
      <c r="BR2516" s="166" t="s">
        <v>219</v>
      </c>
      <c r="BS2516" t="str">
        <f>_xlfn.IFNA(IF(VLOOKUP(Prehlad_ZoP[[#This Row],[Žiadosť o platbu]],Celkový_súbor!A:A,1,FALSE)=Prehlad_ZoP[[#This Row],[Žiadosť o platbu]],"áno"),"nie")</f>
        <v>nie</v>
      </c>
    </row>
    <row r="2517" spans="3:71" x14ac:dyDescent="0.25">
      <c r="C2517" s="88" t="s">
        <v>2800</v>
      </c>
      <c r="E2517" s="9"/>
      <c r="L2517" s="88" t="s">
        <v>2901</v>
      </c>
      <c r="M2517" s="88" t="s">
        <v>2802</v>
      </c>
      <c r="N2517" s="88" t="s">
        <v>583</v>
      </c>
      <c r="Z2517" s="88" t="s">
        <v>298</v>
      </c>
      <c r="AA2517" s="88" t="s">
        <v>298</v>
      </c>
      <c r="AW2517" s="88">
        <v>2000</v>
      </c>
      <c r="BR2517" s="166" t="s">
        <v>219</v>
      </c>
      <c r="BS2517" t="str">
        <f>_xlfn.IFNA(IF(VLOOKUP(Prehlad_ZoP[[#This Row],[Žiadosť o platbu]],Celkový_súbor!A:A,1,FALSE)=Prehlad_ZoP[[#This Row],[Žiadosť o platbu]],"áno"),"nie")</f>
        <v>nie</v>
      </c>
    </row>
    <row r="2518" spans="3:71" x14ac:dyDescent="0.25">
      <c r="C2518" s="88" t="s">
        <v>2800</v>
      </c>
      <c r="E2518" s="9"/>
      <c r="L2518" s="88" t="s">
        <v>2902</v>
      </c>
      <c r="M2518" s="88" t="s">
        <v>2802</v>
      </c>
      <c r="N2518" s="88" t="s">
        <v>583</v>
      </c>
      <c r="Z2518" s="88" t="s">
        <v>298</v>
      </c>
      <c r="AA2518" s="88" t="s">
        <v>298</v>
      </c>
      <c r="AW2518" s="88">
        <v>3500</v>
      </c>
      <c r="BR2518" s="166" t="s">
        <v>219</v>
      </c>
      <c r="BS2518" t="str">
        <f>_xlfn.IFNA(IF(VLOOKUP(Prehlad_ZoP[[#This Row],[Žiadosť o platbu]],Celkový_súbor!A:A,1,FALSE)=Prehlad_ZoP[[#This Row],[Žiadosť o platbu]],"áno"),"nie")</f>
        <v>nie</v>
      </c>
    </row>
    <row r="2519" spans="3:71" x14ac:dyDescent="0.25">
      <c r="C2519" s="88" t="s">
        <v>2800</v>
      </c>
      <c r="E2519" s="9"/>
      <c r="L2519" s="88" t="s">
        <v>2903</v>
      </c>
      <c r="M2519" s="88" t="s">
        <v>2802</v>
      </c>
      <c r="N2519" s="88" t="s">
        <v>583</v>
      </c>
      <c r="Z2519" s="88" t="s">
        <v>298</v>
      </c>
      <c r="AA2519" s="88" t="s">
        <v>298</v>
      </c>
      <c r="AW2519" s="88">
        <v>3420</v>
      </c>
      <c r="BR2519" s="166" t="s">
        <v>219</v>
      </c>
      <c r="BS2519" t="str">
        <f>_xlfn.IFNA(IF(VLOOKUP(Prehlad_ZoP[[#This Row],[Žiadosť o platbu]],Celkový_súbor!A:A,1,FALSE)=Prehlad_ZoP[[#This Row],[Žiadosť o platbu]],"áno"),"nie")</f>
        <v>nie</v>
      </c>
    </row>
    <row r="2520" spans="3:71" x14ac:dyDescent="0.25">
      <c r="C2520" s="88" t="s">
        <v>2800</v>
      </c>
      <c r="E2520" s="9"/>
      <c r="L2520" s="88" t="s">
        <v>2904</v>
      </c>
      <c r="M2520" s="88" t="s">
        <v>2802</v>
      </c>
      <c r="N2520" s="88" t="s">
        <v>583</v>
      </c>
      <c r="Z2520" s="88" t="s">
        <v>298</v>
      </c>
      <c r="AA2520" s="88" t="s">
        <v>298</v>
      </c>
      <c r="AW2520" s="88">
        <v>2500</v>
      </c>
      <c r="BR2520" s="166" t="s">
        <v>219</v>
      </c>
      <c r="BS2520" t="str">
        <f>_xlfn.IFNA(IF(VLOOKUP(Prehlad_ZoP[[#This Row],[Žiadosť o platbu]],Celkový_súbor!A:A,1,FALSE)=Prehlad_ZoP[[#This Row],[Žiadosť o platbu]],"áno"),"nie")</f>
        <v>nie</v>
      </c>
    </row>
    <row r="2521" spans="3:71" x14ac:dyDescent="0.25">
      <c r="C2521" s="88" t="s">
        <v>2800</v>
      </c>
      <c r="E2521" s="9"/>
      <c r="L2521" s="88" t="s">
        <v>2905</v>
      </c>
      <c r="M2521" s="88" t="s">
        <v>2802</v>
      </c>
      <c r="N2521" s="88" t="s">
        <v>583</v>
      </c>
      <c r="Z2521" s="88" t="s">
        <v>298</v>
      </c>
      <c r="AA2521" s="88" t="s">
        <v>298</v>
      </c>
      <c r="AW2521" s="88">
        <v>4025</v>
      </c>
      <c r="BR2521" s="166" t="s">
        <v>219</v>
      </c>
      <c r="BS2521" t="str">
        <f>_xlfn.IFNA(IF(VLOOKUP(Prehlad_ZoP[[#This Row],[Žiadosť o platbu]],Celkový_súbor!A:A,1,FALSE)=Prehlad_ZoP[[#This Row],[Žiadosť o platbu]],"áno"),"nie")</f>
        <v>nie</v>
      </c>
    </row>
    <row r="2522" spans="3:71" x14ac:dyDescent="0.25">
      <c r="C2522" s="88" t="s">
        <v>2800</v>
      </c>
      <c r="E2522" s="9"/>
      <c r="L2522" s="88" t="s">
        <v>2906</v>
      </c>
      <c r="M2522" s="88" t="s">
        <v>2802</v>
      </c>
      <c r="N2522" s="88" t="s">
        <v>583</v>
      </c>
      <c r="Z2522" s="88" t="s">
        <v>298</v>
      </c>
      <c r="AA2522" s="88" t="s">
        <v>298</v>
      </c>
      <c r="AW2522" s="88">
        <v>2500</v>
      </c>
      <c r="BR2522" s="166" t="s">
        <v>219</v>
      </c>
      <c r="BS2522" t="str">
        <f>_xlfn.IFNA(IF(VLOOKUP(Prehlad_ZoP[[#This Row],[Žiadosť o platbu]],Celkový_súbor!A:A,1,FALSE)=Prehlad_ZoP[[#This Row],[Žiadosť o platbu]],"áno"),"nie")</f>
        <v>nie</v>
      </c>
    </row>
    <row r="2523" spans="3:71" x14ac:dyDescent="0.25">
      <c r="C2523" s="88" t="s">
        <v>2800</v>
      </c>
      <c r="E2523" s="9"/>
      <c r="L2523" s="88" t="s">
        <v>2907</v>
      </c>
      <c r="M2523" s="88" t="s">
        <v>2802</v>
      </c>
      <c r="N2523" s="88" t="s">
        <v>583</v>
      </c>
      <c r="Z2523" s="88" t="s">
        <v>298</v>
      </c>
      <c r="AA2523" s="88" t="s">
        <v>298</v>
      </c>
      <c r="AW2523" s="88">
        <v>2300</v>
      </c>
      <c r="BR2523" s="166" t="s">
        <v>219</v>
      </c>
      <c r="BS2523" t="str">
        <f>_xlfn.IFNA(IF(VLOOKUP(Prehlad_ZoP[[#This Row],[Žiadosť o platbu]],Celkový_súbor!A:A,1,FALSE)=Prehlad_ZoP[[#This Row],[Žiadosť o platbu]],"áno"),"nie")</f>
        <v>nie</v>
      </c>
    </row>
    <row r="2524" spans="3:71" x14ac:dyDescent="0.25">
      <c r="C2524" s="88" t="s">
        <v>2800</v>
      </c>
      <c r="E2524" s="9"/>
      <c r="L2524" s="88" t="s">
        <v>2908</v>
      </c>
      <c r="M2524" s="88" t="s">
        <v>2802</v>
      </c>
      <c r="N2524" s="88" t="s">
        <v>583</v>
      </c>
      <c r="Z2524" s="88" t="s">
        <v>298</v>
      </c>
      <c r="AA2524" s="88" t="s">
        <v>298</v>
      </c>
      <c r="AW2524" s="88">
        <v>3500</v>
      </c>
      <c r="BR2524" s="166" t="s">
        <v>219</v>
      </c>
      <c r="BS2524" t="str">
        <f>_xlfn.IFNA(IF(VLOOKUP(Prehlad_ZoP[[#This Row],[Žiadosť o platbu]],Celkový_súbor!A:A,1,FALSE)=Prehlad_ZoP[[#This Row],[Žiadosť o platbu]],"áno"),"nie")</f>
        <v>nie</v>
      </c>
    </row>
    <row r="2525" spans="3:71" x14ac:dyDescent="0.25">
      <c r="C2525" s="88" t="s">
        <v>2800</v>
      </c>
      <c r="E2525" s="9"/>
      <c r="L2525" s="88" t="s">
        <v>2909</v>
      </c>
      <c r="M2525" s="88" t="s">
        <v>2802</v>
      </c>
      <c r="N2525" s="88" t="s">
        <v>583</v>
      </c>
      <c r="Z2525" s="88" t="s">
        <v>298</v>
      </c>
      <c r="AA2525" s="88" t="s">
        <v>298</v>
      </c>
      <c r="AW2525" s="88">
        <v>3500</v>
      </c>
      <c r="BR2525" s="166" t="s">
        <v>219</v>
      </c>
      <c r="BS2525" t="str">
        <f>_xlfn.IFNA(IF(VLOOKUP(Prehlad_ZoP[[#This Row],[Žiadosť o platbu]],Celkový_súbor!A:A,1,FALSE)=Prehlad_ZoP[[#This Row],[Žiadosť o platbu]],"áno"),"nie")</f>
        <v>nie</v>
      </c>
    </row>
    <row r="2526" spans="3:71" x14ac:dyDescent="0.25">
      <c r="C2526" s="88" t="s">
        <v>2800</v>
      </c>
      <c r="E2526" s="9"/>
      <c r="L2526" s="88" t="s">
        <v>2910</v>
      </c>
      <c r="M2526" s="88" t="s">
        <v>2802</v>
      </c>
      <c r="N2526" s="88" t="s">
        <v>583</v>
      </c>
      <c r="Z2526" s="88" t="s">
        <v>298</v>
      </c>
      <c r="AA2526" s="88" t="s">
        <v>298</v>
      </c>
      <c r="AW2526" s="88">
        <v>2500</v>
      </c>
      <c r="BR2526" s="166" t="s">
        <v>219</v>
      </c>
      <c r="BS2526" t="str">
        <f>_xlfn.IFNA(IF(VLOOKUP(Prehlad_ZoP[[#This Row],[Žiadosť o platbu]],Celkový_súbor!A:A,1,FALSE)=Prehlad_ZoP[[#This Row],[Žiadosť o platbu]],"áno"),"nie")</f>
        <v>nie</v>
      </c>
    </row>
    <row r="2527" spans="3:71" x14ac:dyDescent="0.25">
      <c r="C2527" s="88" t="s">
        <v>2800</v>
      </c>
      <c r="E2527" s="9"/>
      <c r="L2527" s="88" t="s">
        <v>2911</v>
      </c>
      <c r="M2527" s="88" t="s">
        <v>2802</v>
      </c>
      <c r="N2527" s="88" t="s">
        <v>583</v>
      </c>
      <c r="Z2527" s="88" t="s">
        <v>298</v>
      </c>
      <c r="AA2527" s="88" t="s">
        <v>298</v>
      </c>
      <c r="AW2527" s="88">
        <v>3420</v>
      </c>
      <c r="BR2527" s="166" t="s">
        <v>219</v>
      </c>
      <c r="BS2527" t="str">
        <f>_xlfn.IFNA(IF(VLOOKUP(Prehlad_ZoP[[#This Row],[Žiadosť o platbu]],Celkový_súbor!A:A,1,FALSE)=Prehlad_ZoP[[#This Row],[Žiadosť o platbu]],"áno"),"nie")</f>
        <v>nie</v>
      </c>
    </row>
    <row r="2528" spans="3:71" x14ac:dyDescent="0.25">
      <c r="C2528" s="88" t="s">
        <v>2800</v>
      </c>
      <c r="E2528" s="9"/>
      <c r="L2528" s="88" t="s">
        <v>2912</v>
      </c>
      <c r="M2528" s="88" t="s">
        <v>2802</v>
      </c>
      <c r="N2528" s="88" t="s">
        <v>583</v>
      </c>
      <c r="Z2528" s="88" t="s">
        <v>298</v>
      </c>
      <c r="AA2528" s="88" t="s">
        <v>298</v>
      </c>
      <c r="AW2528" s="88">
        <v>3496</v>
      </c>
      <c r="BR2528" s="166" t="s">
        <v>219</v>
      </c>
      <c r="BS2528" t="str">
        <f>_xlfn.IFNA(IF(VLOOKUP(Prehlad_ZoP[[#This Row],[Žiadosť o platbu]],Celkový_súbor!A:A,1,FALSE)=Prehlad_ZoP[[#This Row],[Žiadosť o platbu]],"áno"),"nie")</f>
        <v>nie</v>
      </c>
    </row>
    <row r="2529" spans="3:71" x14ac:dyDescent="0.25">
      <c r="C2529" s="88" t="s">
        <v>2800</v>
      </c>
      <c r="E2529" s="9"/>
      <c r="L2529" s="88" t="s">
        <v>2913</v>
      </c>
      <c r="M2529" s="88" t="s">
        <v>2802</v>
      </c>
      <c r="N2529" s="88" t="s">
        <v>583</v>
      </c>
      <c r="Z2529" s="88" t="s">
        <v>298</v>
      </c>
      <c r="AA2529" s="88" t="s">
        <v>298</v>
      </c>
      <c r="AW2529" s="88">
        <v>3040</v>
      </c>
      <c r="BR2529" s="166" t="s">
        <v>219</v>
      </c>
      <c r="BS2529" t="str">
        <f>_xlfn.IFNA(IF(VLOOKUP(Prehlad_ZoP[[#This Row],[Žiadosť o platbu]],Celkový_súbor!A:A,1,FALSE)=Prehlad_ZoP[[#This Row],[Žiadosť o platbu]],"áno"),"nie")</f>
        <v>nie</v>
      </c>
    </row>
    <row r="2530" spans="3:71" x14ac:dyDescent="0.25">
      <c r="C2530" s="88" t="s">
        <v>2800</v>
      </c>
      <c r="E2530" s="9"/>
      <c r="L2530" s="88" t="s">
        <v>2914</v>
      </c>
      <c r="M2530" s="88" t="s">
        <v>2802</v>
      </c>
      <c r="N2530" s="88" t="s">
        <v>583</v>
      </c>
      <c r="Z2530" s="88" t="s">
        <v>298</v>
      </c>
      <c r="AA2530" s="88" t="s">
        <v>298</v>
      </c>
      <c r="AW2530" s="88">
        <v>1500</v>
      </c>
      <c r="BR2530" s="166" t="s">
        <v>219</v>
      </c>
      <c r="BS2530" t="str">
        <f>_xlfn.IFNA(IF(VLOOKUP(Prehlad_ZoP[[#This Row],[Žiadosť o platbu]],Celkový_súbor!A:A,1,FALSE)=Prehlad_ZoP[[#This Row],[Žiadosť o platbu]],"áno"),"nie")</f>
        <v>nie</v>
      </c>
    </row>
    <row r="2531" spans="3:71" x14ac:dyDescent="0.25">
      <c r="C2531" s="88" t="s">
        <v>2800</v>
      </c>
      <c r="E2531" s="9"/>
      <c r="L2531" s="88" t="s">
        <v>2915</v>
      </c>
      <c r="M2531" s="88" t="s">
        <v>2802</v>
      </c>
      <c r="N2531" s="88" t="s">
        <v>583</v>
      </c>
      <c r="Z2531" s="88" t="s">
        <v>298</v>
      </c>
      <c r="AA2531" s="88" t="s">
        <v>298</v>
      </c>
      <c r="AW2531" s="88">
        <v>4370</v>
      </c>
      <c r="BR2531" s="166" t="s">
        <v>219</v>
      </c>
      <c r="BS2531" t="str">
        <f>_xlfn.IFNA(IF(VLOOKUP(Prehlad_ZoP[[#This Row],[Žiadosť o platbu]],Celkový_súbor!A:A,1,FALSE)=Prehlad_ZoP[[#This Row],[Žiadosť o platbu]],"áno"),"nie")</f>
        <v>nie</v>
      </c>
    </row>
    <row r="2532" spans="3:71" x14ac:dyDescent="0.25">
      <c r="C2532" s="88" t="s">
        <v>2800</v>
      </c>
      <c r="E2532" s="9"/>
      <c r="L2532" s="88" t="s">
        <v>2916</v>
      </c>
      <c r="M2532" s="88" t="s">
        <v>2802</v>
      </c>
      <c r="N2532" s="88" t="s">
        <v>583</v>
      </c>
      <c r="Z2532" s="88" t="s">
        <v>298</v>
      </c>
      <c r="AA2532" s="88" t="s">
        <v>298</v>
      </c>
      <c r="AW2532" s="88">
        <v>3542</v>
      </c>
      <c r="BR2532" s="166" t="s">
        <v>219</v>
      </c>
      <c r="BS2532" t="str">
        <f>_xlfn.IFNA(IF(VLOOKUP(Prehlad_ZoP[[#This Row],[Žiadosť o platbu]],Celkový_súbor!A:A,1,FALSE)=Prehlad_ZoP[[#This Row],[Žiadosť o platbu]],"áno"),"nie")</f>
        <v>nie</v>
      </c>
    </row>
    <row r="2533" spans="3:71" x14ac:dyDescent="0.25">
      <c r="C2533" s="88" t="s">
        <v>2800</v>
      </c>
      <c r="E2533" s="9"/>
      <c r="L2533" s="88" t="s">
        <v>2917</v>
      </c>
      <c r="M2533" s="88" t="s">
        <v>2802</v>
      </c>
      <c r="N2533" s="88" t="s">
        <v>583</v>
      </c>
      <c r="Z2533" s="88" t="s">
        <v>298</v>
      </c>
      <c r="AA2533" s="88" t="s">
        <v>298</v>
      </c>
      <c r="AW2533" s="88">
        <v>1500</v>
      </c>
      <c r="BR2533" s="166" t="s">
        <v>219</v>
      </c>
      <c r="BS2533" t="str">
        <f>_xlfn.IFNA(IF(VLOOKUP(Prehlad_ZoP[[#This Row],[Žiadosť o platbu]],Celkový_súbor!A:A,1,FALSE)=Prehlad_ZoP[[#This Row],[Žiadosť o platbu]],"áno"),"nie")</f>
        <v>nie</v>
      </c>
    </row>
    <row r="2534" spans="3:71" x14ac:dyDescent="0.25">
      <c r="C2534" s="88" t="s">
        <v>2800</v>
      </c>
      <c r="E2534" s="9"/>
      <c r="L2534" s="88" t="s">
        <v>2918</v>
      </c>
      <c r="M2534" s="88" t="s">
        <v>2802</v>
      </c>
      <c r="N2534" s="88" t="s">
        <v>583</v>
      </c>
      <c r="Z2534" s="88" t="s">
        <v>298</v>
      </c>
      <c r="AA2534" s="88" t="s">
        <v>298</v>
      </c>
      <c r="AW2534" s="88">
        <v>1866</v>
      </c>
      <c r="BR2534" s="166" t="s">
        <v>219</v>
      </c>
      <c r="BS2534" t="str">
        <f>_xlfn.IFNA(IF(VLOOKUP(Prehlad_ZoP[[#This Row],[Žiadosť o platbu]],Celkový_súbor!A:A,1,FALSE)=Prehlad_ZoP[[#This Row],[Žiadosť o platbu]],"áno"),"nie")</f>
        <v>nie</v>
      </c>
    </row>
    <row r="2535" spans="3:71" x14ac:dyDescent="0.25">
      <c r="C2535" s="88" t="s">
        <v>2800</v>
      </c>
      <c r="E2535" s="9"/>
      <c r="L2535" s="88" t="s">
        <v>2919</v>
      </c>
      <c r="M2535" s="88" t="s">
        <v>2802</v>
      </c>
      <c r="N2535" s="88" t="s">
        <v>583</v>
      </c>
      <c r="Z2535" s="88" t="s">
        <v>298</v>
      </c>
      <c r="AA2535" s="88" t="s">
        <v>298</v>
      </c>
      <c r="AW2535" s="88">
        <v>2300</v>
      </c>
      <c r="BR2535" s="166" t="s">
        <v>219</v>
      </c>
      <c r="BS2535" t="str">
        <f>_xlfn.IFNA(IF(VLOOKUP(Prehlad_ZoP[[#This Row],[Žiadosť o platbu]],Celkový_súbor!A:A,1,FALSE)=Prehlad_ZoP[[#This Row],[Žiadosť o platbu]],"áno"),"nie")</f>
        <v>nie</v>
      </c>
    </row>
    <row r="2536" spans="3:71" x14ac:dyDescent="0.25">
      <c r="C2536" s="88" t="s">
        <v>2800</v>
      </c>
      <c r="E2536" s="9"/>
      <c r="L2536" s="88" t="s">
        <v>2920</v>
      </c>
      <c r="M2536" s="88" t="s">
        <v>2802</v>
      </c>
      <c r="N2536" s="88" t="s">
        <v>583</v>
      </c>
      <c r="Z2536" s="88" t="s">
        <v>298</v>
      </c>
      <c r="AA2536" s="88" t="s">
        <v>298</v>
      </c>
      <c r="AW2536" s="88">
        <v>1900</v>
      </c>
      <c r="BR2536" s="166" t="s">
        <v>219</v>
      </c>
      <c r="BS2536" t="str">
        <f>_xlfn.IFNA(IF(VLOOKUP(Prehlad_ZoP[[#This Row],[Žiadosť o platbu]],Celkový_súbor!A:A,1,FALSE)=Prehlad_ZoP[[#This Row],[Žiadosť o platbu]],"áno"),"nie")</f>
        <v>nie</v>
      </c>
    </row>
    <row r="2537" spans="3:71" x14ac:dyDescent="0.25">
      <c r="C2537" s="88" t="s">
        <v>2800</v>
      </c>
      <c r="E2537" s="9"/>
      <c r="L2537" s="88" t="s">
        <v>2921</v>
      </c>
      <c r="M2537" s="88" t="s">
        <v>2802</v>
      </c>
      <c r="N2537" s="88" t="s">
        <v>583</v>
      </c>
      <c r="Z2537" s="88" t="s">
        <v>298</v>
      </c>
      <c r="AA2537" s="88" t="s">
        <v>298</v>
      </c>
      <c r="AW2537" s="88">
        <v>3450</v>
      </c>
      <c r="BR2537" s="166" t="s">
        <v>219</v>
      </c>
      <c r="BS2537" t="str">
        <f>_xlfn.IFNA(IF(VLOOKUP(Prehlad_ZoP[[#This Row],[Žiadosť o platbu]],Celkový_súbor!A:A,1,FALSE)=Prehlad_ZoP[[#This Row],[Žiadosť o platbu]],"áno"),"nie")</f>
        <v>nie</v>
      </c>
    </row>
    <row r="2538" spans="3:71" x14ac:dyDescent="0.25">
      <c r="C2538" s="88" t="s">
        <v>2800</v>
      </c>
      <c r="E2538" s="9"/>
      <c r="L2538" s="88" t="s">
        <v>2922</v>
      </c>
      <c r="M2538" s="88" t="s">
        <v>2802</v>
      </c>
      <c r="N2538" s="88" t="s">
        <v>583</v>
      </c>
      <c r="Z2538" s="88" t="s">
        <v>298</v>
      </c>
      <c r="AA2538" s="88" t="s">
        <v>298</v>
      </c>
      <c r="AW2538" s="88">
        <v>2660</v>
      </c>
      <c r="BR2538" s="166" t="s">
        <v>219</v>
      </c>
      <c r="BS2538" t="str">
        <f>_xlfn.IFNA(IF(VLOOKUP(Prehlad_ZoP[[#This Row],[Žiadosť o platbu]],Celkový_súbor!A:A,1,FALSE)=Prehlad_ZoP[[#This Row],[Žiadosť o platbu]],"áno"),"nie")</f>
        <v>nie</v>
      </c>
    </row>
    <row r="2539" spans="3:71" x14ac:dyDescent="0.25">
      <c r="C2539" s="88" t="s">
        <v>2800</v>
      </c>
      <c r="E2539" s="9"/>
      <c r="L2539" s="88" t="s">
        <v>2923</v>
      </c>
      <c r="M2539" s="88" t="s">
        <v>2802</v>
      </c>
      <c r="N2539" s="88" t="s">
        <v>583</v>
      </c>
      <c r="Z2539" s="88" t="s">
        <v>298</v>
      </c>
      <c r="AA2539" s="88" t="s">
        <v>298</v>
      </c>
      <c r="AW2539" s="88">
        <v>2000</v>
      </c>
      <c r="BR2539" s="166" t="s">
        <v>219</v>
      </c>
      <c r="BS2539" t="str">
        <f>_xlfn.IFNA(IF(VLOOKUP(Prehlad_ZoP[[#This Row],[Žiadosť o platbu]],Celkový_súbor!A:A,1,FALSE)=Prehlad_ZoP[[#This Row],[Žiadosť o platbu]],"áno"),"nie")</f>
        <v>nie</v>
      </c>
    </row>
    <row r="2540" spans="3:71" x14ac:dyDescent="0.25">
      <c r="C2540" s="88" t="s">
        <v>2800</v>
      </c>
      <c r="E2540" s="9"/>
      <c r="L2540" s="88" t="s">
        <v>2924</v>
      </c>
      <c r="M2540" s="88" t="s">
        <v>2802</v>
      </c>
      <c r="N2540" s="88" t="s">
        <v>583</v>
      </c>
      <c r="Z2540" s="88" t="s">
        <v>298</v>
      </c>
      <c r="AA2540" s="88" t="s">
        <v>298</v>
      </c>
      <c r="AW2540" s="88">
        <v>2622</v>
      </c>
      <c r="BR2540" s="166" t="s">
        <v>219</v>
      </c>
      <c r="BS2540" t="str">
        <f>_xlfn.IFNA(IF(VLOOKUP(Prehlad_ZoP[[#This Row],[Žiadosť o platbu]],Celkový_súbor!A:A,1,FALSE)=Prehlad_ZoP[[#This Row],[Žiadosť o platbu]],"áno"),"nie")</f>
        <v>nie</v>
      </c>
    </row>
    <row r="2541" spans="3:71" x14ac:dyDescent="0.25">
      <c r="C2541" s="88" t="s">
        <v>2800</v>
      </c>
      <c r="E2541" s="9"/>
      <c r="L2541" s="88" t="s">
        <v>2925</v>
      </c>
      <c r="M2541" s="88" t="s">
        <v>2802</v>
      </c>
      <c r="N2541" s="88" t="s">
        <v>583</v>
      </c>
      <c r="Z2541" s="88" t="s">
        <v>298</v>
      </c>
      <c r="AA2541" s="88" t="s">
        <v>298</v>
      </c>
      <c r="AW2541" s="88">
        <v>4370</v>
      </c>
      <c r="BR2541" s="166" t="s">
        <v>219</v>
      </c>
      <c r="BS2541" t="str">
        <f>_xlfn.IFNA(IF(VLOOKUP(Prehlad_ZoP[[#This Row],[Žiadosť o platbu]],Celkový_súbor!A:A,1,FALSE)=Prehlad_ZoP[[#This Row],[Žiadosť o platbu]],"áno"),"nie")</f>
        <v>nie</v>
      </c>
    </row>
    <row r="2542" spans="3:71" x14ac:dyDescent="0.25">
      <c r="C2542" s="88" t="s">
        <v>2800</v>
      </c>
      <c r="E2542" s="9"/>
      <c r="L2542" s="88" t="s">
        <v>2926</v>
      </c>
      <c r="M2542" s="88" t="s">
        <v>2802</v>
      </c>
      <c r="N2542" s="88" t="s">
        <v>583</v>
      </c>
      <c r="Z2542" s="88" t="s">
        <v>298</v>
      </c>
      <c r="AA2542" s="88" t="s">
        <v>298</v>
      </c>
      <c r="AW2542" s="88">
        <v>3800</v>
      </c>
      <c r="BR2542" s="166" t="s">
        <v>219</v>
      </c>
      <c r="BS2542" t="str">
        <f>_xlfn.IFNA(IF(VLOOKUP(Prehlad_ZoP[[#This Row],[Žiadosť o platbu]],Celkový_súbor!A:A,1,FALSE)=Prehlad_ZoP[[#This Row],[Žiadosť o platbu]],"áno"),"nie")</f>
        <v>nie</v>
      </c>
    </row>
    <row r="2543" spans="3:71" x14ac:dyDescent="0.25">
      <c r="C2543" s="88" t="s">
        <v>2800</v>
      </c>
      <c r="E2543" s="9"/>
      <c r="L2543" s="88" t="s">
        <v>2927</v>
      </c>
      <c r="M2543" s="88" t="s">
        <v>2802</v>
      </c>
      <c r="N2543" s="88" t="s">
        <v>583</v>
      </c>
      <c r="Z2543" s="88" t="s">
        <v>298</v>
      </c>
      <c r="AA2543" s="88" t="s">
        <v>298</v>
      </c>
      <c r="AW2543" s="88">
        <v>4000</v>
      </c>
      <c r="BR2543" s="166" t="s">
        <v>219</v>
      </c>
      <c r="BS2543" t="str">
        <f>_xlfn.IFNA(IF(VLOOKUP(Prehlad_ZoP[[#This Row],[Žiadosť o platbu]],Celkový_súbor!A:A,1,FALSE)=Prehlad_ZoP[[#This Row],[Žiadosť o platbu]],"áno"),"nie")</f>
        <v>nie</v>
      </c>
    </row>
    <row r="2544" spans="3:71" x14ac:dyDescent="0.25">
      <c r="C2544" s="88" t="s">
        <v>2800</v>
      </c>
      <c r="E2544" s="9"/>
      <c r="L2544" s="88" t="s">
        <v>2928</v>
      </c>
      <c r="M2544" s="88" t="s">
        <v>2802</v>
      </c>
      <c r="N2544" s="88" t="s">
        <v>583</v>
      </c>
      <c r="Z2544" s="88" t="s">
        <v>298</v>
      </c>
      <c r="AA2544" s="88" t="s">
        <v>298</v>
      </c>
      <c r="AW2544" s="88">
        <v>3500</v>
      </c>
      <c r="BR2544" s="166" t="s">
        <v>219</v>
      </c>
      <c r="BS2544" t="str">
        <f>_xlfn.IFNA(IF(VLOOKUP(Prehlad_ZoP[[#This Row],[Žiadosť o platbu]],Celkový_súbor!A:A,1,FALSE)=Prehlad_ZoP[[#This Row],[Žiadosť o platbu]],"áno"),"nie")</f>
        <v>nie</v>
      </c>
    </row>
    <row r="2545" spans="3:71" x14ac:dyDescent="0.25">
      <c r="C2545" s="88" t="s">
        <v>2800</v>
      </c>
      <c r="E2545" s="9"/>
      <c r="L2545" s="88" t="s">
        <v>2929</v>
      </c>
      <c r="M2545" s="88" t="s">
        <v>2802</v>
      </c>
      <c r="N2545" s="88" t="s">
        <v>583</v>
      </c>
      <c r="Z2545" s="88" t="s">
        <v>298</v>
      </c>
      <c r="AA2545" s="88" t="s">
        <v>298</v>
      </c>
      <c r="AW2545" s="88">
        <v>3800</v>
      </c>
      <c r="BR2545" s="166" t="s">
        <v>219</v>
      </c>
      <c r="BS2545" t="str">
        <f>_xlfn.IFNA(IF(VLOOKUP(Prehlad_ZoP[[#This Row],[Žiadosť o platbu]],Celkový_súbor!A:A,1,FALSE)=Prehlad_ZoP[[#This Row],[Žiadosť o platbu]],"áno"),"nie")</f>
        <v>nie</v>
      </c>
    </row>
    <row r="2546" spans="3:71" x14ac:dyDescent="0.25">
      <c r="C2546" s="88" t="s">
        <v>2800</v>
      </c>
      <c r="E2546" s="9"/>
      <c r="L2546" s="88" t="s">
        <v>2930</v>
      </c>
      <c r="M2546" s="88" t="s">
        <v>2802</v>
      </c>
      <c r="N2546" s="88" t="s">
        <v>583</v>
      </c>
      <c r="Z2546" s="88" t="s">
        <v>298</v>
      </c>
      <c r="AA2546" s="88" t="s">
        <v>298</v>
      </c>
      <c r="AW2546" s="88">
        <v>2660</v>
      </c>
      <c r="BR2546" s="166" t="s">
        <v>219</v>
      </c>
      <c r="BS2546" t="str">
        <f>_xlfn.IFNA(IF(VLOOKUP(Prehlad_ZoP[[#This Row],[Žiadosť o platbu]],Celkový_súbor!A:A,1,FALSE)=Prehlad_ZoP[[#This Row],[Žiadosť o platbu]],"áno"),"nie")</f>
        <v>nie</v>
      </c>
    </row>
    <row r="2547" spans="3:71" x14ac:dyDescent="0.25">
      <c r="C2547" s="88" t="s">
        <v>2800</v>
      </c>
      <c r="E2547" s="9"/>
      <c r="L2547" s="88" t="s">
        <v>2931</v>
      </c>
      <c r="M2547" s="88" t="s">
        <v>2802</v>
      </c>
      <c r="N2547" s="88" t="s">
        <v>583</v>
      </c>
      <c r="Z2547" s="88" t="s">
        <v>298</v>
      </c>
      <c r="AA2547" s="88" t="s">
        <v>298</v>
      </c>
      <c r="AW2547" s="88">
        <v>3040</v>
      </c>
      <c r="BR2547" s="166" t="s">
        <v>219</v>
      </c>
      <c r="BS2547" t="str">
        <f>_xlfn.IFNA(IF(VLOOKUP(Prehlad_ZoP[[#This Row],[Žiadosť o platbu]],Celkový_súbor!A:A,1,FALSE)=Prehlad_ZoP[[#This Row],[Žiadosť o platbu]],"áno"),"nie")</f>
        <v>nie</v>
      </c>
    </row>
    <row r="2548" spans="3:71" x14ac:dyDescent="0.25">
      <c r="C2548" s="88" t="s">
        <v>2800</v>
      </c>
      <c r="E2548" s="9"/>
      <c r="L2548" s="88" t="s">
        <v>2932</v>
      </c>
      <c r="M2548" s="88" t="s">
        <v>2802</v>
      </c>
      <c r="N2548" s="88" t="s">
        <v>583</v>
      </c>
      <c r="Z2548" s="88" t="s">
        <v>298</v>
      </c>
      <c r="AA2548" s="88" t="s">
        <v>298</v>
      </c>
      <c r="AW2548" s="88">
        <v>2660</v>
      </c>
      <c r="BR2548" s="166" t="s">
        <v>219</v>
      </c>
      <c r="BS2548" t="str">
        <f>_xlfn.IFNA(IF(VLOOKUP(Prehlad_ZoP[[#This Row],[Žiadosť o platbu]],Celkový_súbor!A:A,1,FALSE)=Prehlad_ZoP[[#This Row],[Žiadosť o platbu]],"áno"),"nie")</f>
        <v>nie</v>
      </c>
    </row>
    <row r="2549" spans="3:71" x14ac:dyDescent="0.25">
      <c r="C2549" s="88" t="s">
        <v>2800</v>
      </c>
      <c r="E2549" s="9"/>
      <c r="L2549" s="88" t="s">
        <v>2933</v>
      </c>
      <c r="M2549" s="88" t="s">
        <v>2802</v>
      </c>
      <c r="N2549" s="88" t="s">
        <v>583</v>
      </c>
      <c r="Z2549" s="88" t="s">
        <v>298</v>
      </c>
      <c r="AA2549" s="88" t="s">
        <v>298</v>
      </c>
      <c r="AW2549" s="88">
        <v>1900</v>
      </c>
      <c r="BR2549" s="166" t="s">
        <v>219</v>
      </c>
      <c r="BS2549" t="str">
        <f>_xlfn.IFNA(IF(VLOOKUP(Prehlad_ZoP[[#This Row],[Žiadosť o platbu]],Celkový_súbor!A:A,1,FALSE)=Prehlad_ZoP[[#This Row],[Žiadosť o platbu]],"áno"),"nie")</f>
        <v>nie</v>
      </c>
    </row>
    <row r="2550" spans="3:71" x14ac:dyDescent="0.25">
      <c r="C2550" s="88" t="s">
        <v>2800</v>
      </c>
      <c r="E2550" s="9"/>
      <c r="L2550" s="88" t="s">
        <v>2934</v>
      </c>
      <c r="M2550" s="88" t="s">
        <v>2802</v>
      </c>
      <c r="N2550" s="88" t="s">
        <v>583</v>
      </c>
      <c r="Z2550" s="88" t="s">
        <v>298</v>
      </c>
      <c r="AA2550" s="88" t="s">
        <v>298</v>
      </c>
      <c r="AW2550" s="88">
        <v>3800</v>
      </c>
      <c r="BR2550" s="166" t="s">
        <v>219</v>
      </c>
      <c r="BS2550" t="str">
        <f>_xlfn.IFNA(IF(VLOOKUP(Prehlad_ZoP[[#This Row],[Žiadosť o platbu]],Celkový_súbor!A:A,1,FALSE)=Prehlad_ZoP[[#This Row],[Žiadosť o platbu]],"áno"),"nie")</f>
        <v>nie</v>
      </c>
    </row>
    <row r="2551" spans="3:71" x14ac:dyDescent="0.25">
      <c r="C2551" s="88" t="s">
        <v>2800</v>
      </c>
      <c r="E2551" s="9"/>
      <c r="L2551" s="88" t="s">
        <v>2935</v>
      </c>
      <c r="M2551" s="88" t="s">
        <v>2802</v>
      </c>
      <c r="N2551" s="88" t="s">
        <v>583</v>
      </c>
      <c r="Z2551" s="88" t="s">
        <v>298</v>
      </c>
      <c r="AA2551" s="88" t="s">
        <v>298</v>
      </c>
      <c r="AW2551" s="88">
        <v>3800</v>
      </c>
      <c r="BR2551" s="166" t="s">
        <v>219</v>
      </c>
      <c r="BS2551" t="str">
        <f>_xlfn.IFNA(IF(VLOOKUP(Prehlad_ZoP[[#This Row],[Žiadosť o platbu]],Celkový_súbor!A:A,1,FALSE)=Prehlad_ZoP[[#This Row],[Žiadosť o platbu]],"áno"),"nie")</f>
        <v>nie</v>
      </c>
    </row>
    <row r="2552" spans="3:71" x14ac:dyDescent="0.25">
      <c r="C2552" s="88" t="s">
        <v>2800</v>
      </c>
      <c r="E2552" s="9"/>
      <c r="L2552" s="88" t="s">
        <v>2936</v>
      </c>
      <c r="M2552" s="88" t="s">
        <v>2802</v>
      </c>
      <c r="N2552" s="88" t="s">
        <v>583</v>
      </c>
      <c r="Z2552" s="88" t="s">
        <v>298</v>
      </c>
      <c r="AA2552" s="88" t="s">
        <v>298</v>
      </c>
      <c r="AW2552" s="88">
        <v>2300</v>
      </c>
      <c r="BR2552" s="166" t="s">
        <v>219</v>
      </c>
      <c r="BS2552" t="str">
        <f>_xlfn.IFNA(IF(VLOOKUP(Prehlad_ZoP[[#This Row],[Žiadosť o platbu]],Celkový_súbor!A:A,1,FALSE)=Prehlad_ZoP[[#This Row],[Žiadosť o platbu]],"áno"),"nie")</f>
        <v>nie</v>
      </c>
    </row>
    <row r="2553" spans="3:71" x14ac:dyDescent="0.25">
      <c r="C2553" s="88" t="s">
        <v>2800</v>
      </c>
      <c r="E2553" s="9"/>
      <c r="L2553" s="88" t="s">
        <v>2937</v>
      </c>
      <c r="M2553" s="88" t="s">
        <v>2802</v>
      </c>
      <c r="N2553" s="88" t="s">
        <v>583</v>
      </c>
      <c r="Z2553" s="88" t="s">
        <v>298</v>
      </c>
      <c r="AA2553" s="88" t="s">
        <v>298</v>
      </c>
      <c r="AW2553" s="88">
        <v>4025</v>
      </c>
      <c r="BR2553" s="166" t="s">
        <v>219</v>
      </c>
      <c r="BS2553" t="str">
        <f>_xlfn.IFNA(IF(VLOOKUP(Prehlad_ZoP[[#This Row],[Žiadosť o platbu]],Celkový_súbor!A:A,1,FALSE)=Prehlad_ZoP[[#This Row],[Žiadosť o platbu]],"áno"),"nie")</f>
        <v>nie</v>
      </c>
    </row>
    <row r="2554" spans="3:71" x14ac:dyDescent="0.25">
      <c r="C2554" s="88" t="s">
        <v>2800</v>
      </c>
      <c r="E2554" s="9"/>
      <c r="L2554" s="88" t="s">
        <v>2938</v>
      </c>
      <c r="M2554" s="88" t="s">
        <v>2802</v>
      </c>
      <c r="N2554" s="88" t="s">
        <v>583</v>
      </c>
      <c r="Z2554" s="88" t="s">
        <v>298</v>
      </c>
      <c r="AA2554" s="88" t="s">
        <v>298</v>
      </c>
      <c r="AW2554" s="88">
        <v>1500</v>
      </c>
      <c r="BR2554" s="166" t="s">
        <v>219</v>
      </c>
      <c r="BS2554" t="str">
        <f>_xlfn.IFNA(IF(VLOOKUP(Prehlad_ZoP[[#This Row],[Žiadosť o platbu]],Celkový_súbor!A:A,1,FALSE)=Prehlad_ZoP[[#This Row],[Žiadosť o platbu]],"áno"),"nie")</f>
        <v>nie</v>
      </c>
    </row>
    <row r="2555" spans="3:71" x14ac:dyDescent="0.25">
      <c r="C2555" s="88" t="s">
        <v>2800</v>
      </c>
      <c r="E2555" s="9"/>
      <c r="L2555" s="88" t="s">
        <v>2939</v>
      </c>
      <c r="M2555" s="88" t="s">
        <v>2802</v>
      </c>
      <c r="N2555" s="88" t="s">
        <v>583</v>
      </c>
      <c r="Z2555" s="88" t="s">
        <v>298</v>
      </c>
      <c r="AA2555" s="88" t="s">
        <v>298</v>
      </c>
      <c r="AW2555" s="88">
        <v>1223</v>
      </c>
      <c r="BR2555" s="166" t="s">
        <v>219</v>
      </c>
      <c r="BS2555" t="str">
        <f>_xlfn.IFNA(IF(VLOOKUP(Prehlad_ZoP[[#This Row],[Žiadosť o platbu]],Celkový_súbor!A:A,1,FALSE)=Prehlad_ZoP[[#This Row],[Žiadosť o platbu]],"áno"),"nie")</f>
        <v>nie</v>
      </c>
    </row>
    <row r="2556" spans="3:71" x14ac:dyDescent="0.25">
      <c r="C2556" s="88" t="s">
        <v>2800</v>
      </c>
      <c r="E2556" s="9"/>
      <c r="L2556" s="88" t="s">
        <v>2940</v>
      </c>
      <c r="M2556" s="88" t="s">
        <v>2802</v>
      </c>
      <c r="N2556" s="88" t="s">
        <v>583</v>
      </c>
      <c r="Z2556" s="88" t="s">
        <v>298</v>
      </c>
      <c r="AA2556" s="88" t="s">
        <v>298</v>
      </c>
      <c r="AW2556" s="88">
        <v>1500</v>
      </c>
      <c r="BR2556" s="166" t="s">
        <v>219</v>
      </c>
      <c r="BS2556" t="str">
        <f>_xlfn.IFNA(IF(VLOOKUP(Prehlad_ZoP[[#This Row],[Žiadosť o platbu]],Celkový_súbor!A:A,1,FALSE)=Prehlad_ZoP[[#This Row],[Žiadosť o platbu]],"áno"),"nie")</f>
        <v>nie</v>
      </c>
    </row>
    <row r="2557" spans="3:71" x14ac:dyDescent="0.25">
      <c r="C2557" s="88" t="s">
        <v>2800</v>
      </c>
      <c r="E2557" s="9"/>
      <c r="L2557" s="88" t="s">
        <v>2941</v>
      </c>
      <c r="M2557" s="88" t="s">
        <v>2802</v>
      </c>
      <c r="N2557" s="88" t="s">
        <v>583</v>
      </c>
      <c r="Z2557" s="88" t="s">
        <v>298</v>
      </c>
      <c r="AA2557" s="88" t="s">
        <v>298</v>
      </c>
      <c r="AW2557" s="88">
        <v>3496</v>
      </c>
      <c r="BR2557" s="166" t="s">
        <v>219</v>
      </c>
      <c r="BS2557" t="str">
        <f>_xlfn.IFNA(IF(VLOOKUP(Prehlad_ZoP[[#This Row],[Žiadosť o platbu]],Celkový_súbor!A:A,1,FALSE)=Prehlad_ZoP[[#This Row],[Žiadosť o platbu]],"áno"),"nie")</f>
        <v>nie</v>
      </c>
    </row>
    <row r="2558" spans="3:71" x14ac:dyDescent="0.25">
      <c r="C2558" s="88" t="s">
        <v>2800</v>
      </c>
      <c r="E2558" s="9"/>
      <c r="L2558" s="88" t="s">
        <v>2942</v>
      </c>
      <c r="M2558" s="88" t="s">
        <v>2943</v>
      </c>
      <c r="N2558" s="88" t="s">
        <v>633</v>
      </c>
      <c r="Z2558" s="88" t="s">
        <v>298</v>
      </c>
      <c r="AA2558" s="88" t="s">
        <v>298</v>
      </c>
      <c r="AW2558" s="88">
        <v>48789.91</v>
      </c>
      <c r="BR2558" s="166" t="s">
        <v>219</v>
      </c>
      <c r="BS2558" t="str">
        <f>_xlfn.IFNA(IF(VLOOKUP(Prehlad_ZoP[[#This Row],[Žiadosť o platbu]],Celkový_súbor!A:A,1,FALSE)=Prehlad_ZoP[[#This Row],[Žiadosť o platbu]],"áno"),"nie")</f>
        <v>nie</v>
      </c>
    </row>
    <row r="2559" spans="3:71" x14ac:dyDescent="0.25">
      <c r="C2559" s="88" t="s">
        <v>2800</v>
      </c>
      <c r="E2559" s="9"/>
      <c r="L2559" s="88" t="s">
        <v>2944</v>
      </c>
      <c r="M2559" s="88" t="s">
        <v>2943</v>
      </c>
      <c r="N2559" s="88" t="s">
        <v>633</v>
      </c>
      <c r="Z2559" s="88" t="s">
        <v>298</v>
      </c>
      <c r="AA2559" s="88" t="s">
        <v>298</v>
      </c>
      <c r="AW2559" s="88">
        <v>3340.74</v>
      </c>
      <c r="BR2559" s="166" t="s">
        <v>219</v>
      </c>
      <c r="BS2559" t="str">
        <f>_xlfn.IFNA(IF(VLOOKUP(Prehlad_ZoP[[#This Row],[Žiadosť o platbu]],Celkový_súbor!A:A,1,FALSE)=Prehlad_ZoP[[#This Row],[Žiadosť o platbu]],"áno"),"nie")</f>
        <v>nie</v>
      </c>
    </row>
    <row r="2560" spans="3:71" x14ac:dyDescent="0.25">
      <c r="C2560" s="88" t="s">
        <v>2945</v>
      </c>
      <c r="E2560" s="9"/>
      <c r="L2560" s="88" t="s">
        <v>2946</v>
      </c>
      <c r="M2560" s="88" t="s">
        <v>2947</v>
      </c>
      <c r="N2560" s="88" t="s">
        <v>583</v>
      </c>
      <c r="Z2560" s="88" t="s">
        <v>298</v>
      </c>
      <c r="AA2560" s="88" t="s">
        <v>298</v>
      </c>
      <c r="AW2560" s="88">
        <v>1500</v>
      </c>
      <c r="BR2560" s="166" t="s">
        <v>219</v>
      </c>
      <c r="BS2560" t="str">
        <f>_xlfn.IFNA(IF(VLOOKUP(Prehlad_ZoP[[#This Row],[Žiadosť o platbu]],Celkový_súbor!A:A,1,FALSE)=Prehlad_ZoP[[#This Row],[Žiadosť o platbu]],"áno"),"nie")</f>
        <v>nie</v>
      </c>
    </row>
    <row r="2561" spans="3:71" x14ac:dyDescent="0.25">
      <c r="C2561" s="88" t="s">
        <v>2945</v>
      </c>
      <c r="E2561" s="9"/>
      <c r="L2561" s="88" t="s">
        <v>2948</v>
      </c>
      <c r="M2561" s="88" t="s">
        <v>2947</v>
      </c>
      <c r="N2561" s="88" t="s">
        <v>583</v>
      </c>
      <c r="Z2561" s="88" t="s">
        <v>298</v>
      </c>
      <c r="AA2561" s="88" t="s">
        <v>298</v>
      </c>
      <c r="AW2561" s="88">
        <v>2280</v>
      </c>
      <c r="BR2561" s="166" t="s">
        <v>219</v>
      </c>
      <c r="BS2561" t="str">
        <f>_xlfn.IFNA(IF(VLOOKUP(Prehlad_ZoP[[#This Row],[Žiadosť o platbu]],Celkový_súbor!A:A,1,FALSE)=Prehlad_ZoP[[#This Row],[Žiadosť o platbu]],"áno"),"nie")</f>
        <v>nie</v>
      </c>
    </row>
    <row r="2562" spans="3:71" x14ac:dyDescent="0.25">
      <c r="C2562" s="88" t="s">
        <v>2945</v>
      </c>
      <c r="E2562" s="9"/>
      <c r="L2562" s="88" t="s">
        <v>2949</v>
      </c>
      <c r="M2562" s="88" t="s">
        <v>2947</v>
      </c>
      <c r="N2562" s="88" t="s">
        <v>583</v>
      </c>
      <c r="Z2562" s="88" t="s">
        <v>298</v>
      </c>
      <c r="AA2562" s="88" t="s">
        <v>298</v>
      </c>
      <c r="AW2562" s="88">
        <v>1500</v>
      </c>
      <c r="BR2562" s="166" t="s">
        <v>219</v>
      </c>
      <c r="BS2562" t="str">
        <f>_xlfn.IFNA(IF(VLOOKUP(Prehlad_ZoP[[#This Row],[Žiadosť o platbu]],Celkový_súbor!A:A,1,FALSE)=Prehlad_ZoP[[#This Row],[Žiadosť o platbu]],"áno"),"nie")</f>
        <v>nie</v>
      </c>
    </row>
    <row r="2563" spans="3:71" x14ac:dyDescent="0.25">
      <c r="C2563" s="88" t="s">
        <v>2945</v>
      </c>
      <c r="E2563" s="9"/>
      <c r="L2563" s="88" t="s">
        <v>2950</v>
      </c>
      <c r="M2563" s="88" t="s">
        <v>2947</v>
      </c>
      <c r="N2563" s="88" t="s">
        <v>583</v>
      </c>
      <c r="Z2563" s="88" t="s">
        <v>298</v>
      </c>
      <c r="AA2563" s="88" t="s">
        <v>298</v>
      </c>
      <c r="AW2563" s="88">
        <v>1500</v>
      </c>
      <c r="BR2563" s="166" t="s">
        <v>219</v>
      </c>
      <c r="BS2563" t="str">
        <f>_xlfn.IFNA(IF(VLOOKUP(Prehlad_ZoP[[#This Row],[Žiadosť o platbu]],Celkový_súbor!A:A,1,FALSE)=Prehlad_ZoP[[#This Row],[Žiadosť o platbu]],"áno"),"nie")</f>
        <v>nie</v>
      </c>
    </row>
    <row r="2564" spans="3:71" x14ac:dyDescent="0.25">
      <c r="C2564" s="88" t="s">
        <v>2945</v>
      </c>
      <c r="E2564" s="9"/>
      <c r="L2564" s="88" t="s">
        <v>2951</v>
      </c>
      <c r="M2564" s="88" t="s">
        <v>2947</v>
      </c>
      <c r="N2564" s="88" t="s">
        <v>583</v>
      </c>
      <c r="Z2564" s="88" t="s">
        <v>298</v>
      </c>
      <c r="AA2564" s="88" t="s">
        <v>298</v>
      </c>
      <c r="AW2564" s="88">
        <v>3800</v>
      </c>
      <c r="BR2564" s="166" t="s">
        <v>219</v>
      </c>
      <c r="BS2564" t="str">
        <f>_xlfn.IFNA(IF(VLOOKUP(Prehlad_ZoP[[#This Row],[Žiadosť o platbu]],Celkový_súbor!A:A,1,FALSE)=Prehlad_ZoP[[#This Row],[Žiadosť o platbu]],"áno"),"nie")</f>
        <v>nie</v>
      </c>
    </row>
    <row r="2565" spans="3:71" x14ac:dyDescent="0.25">
      <c r="C2565" s="88" t="s">
        <v>2945</v>
      </c>
      <c r="E2565" s="9"/>
      <c r="L2565" s="88" t="s">
        <v>2952</v>
      </c>
      <c r="M2565" s="88" t="s">
        <v>2947</v>
      </c>
      <c r="N2565" s="88" t="s">
        <v>583</v>
      </c>
      <c r="Z2565" s="88" t="s">
        <v>298</v>
      </c>
      <c r="AA2565" s="88" t="s">
        <v>298</v>
      </c>
      <c r="AW2565" s="88">
        <v>1500</v>
      </c>
      <c r="BR2565" s="166" t="s">
        <v>219</v>
      </c>
      <c r="BS2565" t="str">
        <f>_xlfn.IFNA(IF(VLOOKUP(Prehlad_ZoP[[#This Row],[Žiadosť o platbu]],Celkový_súbor!A:A,1,FALSE)=Prehlad_ZoP[[#This Row],[Žiadosť o platbu]],"áno"),"nie")</f>
        <v>nie</v>
      </c>
    </row>
    <row r="2566" spans="3:71" x14ac:dyDescent="0.25">
      <c r="C2566" s="88" t="s">
        <v>2945</v>
      </c>
      <c r="E2566" s="9"/>
      <c r="L2566" s="88" t="s">
        <v>2953</v>
      </c>
      <c r="M2566" s="88" t="s">
        <v>2947</v>
      </c>
      <c r="N2566" s="88" t="s">
        <v>583</v>
      </c>
      <c r="Z2566" s="88" t="s">
        <v>298</v>
      </c>
      <c r="AA2566" s="88" t="s">
        <v>298</v>
      </c>
      <c r="AW2566" s="88">
        <v>3800</v>
      </c>
      <c r="BR2566" s="166" t="s">
        <v>219</v>
      </c>
      <c r="BS2566" t="str">
        <f>_xlfn.IFNA(IF(VLOOKUP(Prehlad_ZoP[[#This Row],[Žiadosť o platbu]],Celkový_súbor!A:A,1,FALSE)=Prehlad_ZoP[[#This Row],[Žiadosť o platbu]],"áno"),"nie")</f>
        <v>nie</v>
      </c>
    </row>
    <row r="2567" spans="3:71" x14ac:dyDescent="0.25">
      <c r="C2567" s="88" t="s">
        <v>2945</v>
      </c>
      <c r="E2567" s="9"/>
      <c r="L2567" s="88" t="s">
        <v>2954</v>
      </c>
      <c r="M2567" s="88" t="s">
        <v>2947</v>
      </c>
      <c r="N2567" s="88" t="s">
        <v>583</v>
      </c>
      <c r="Z2567" s="88" t="s">
        <v>298</v>
      </c>
      <c r="AA2567" s="88" t="s">
        <v>298</v>
      </c>
      <c r="AW2567" s="88">
        <v>1500</v>
      </c>
      <c r="BR2567" s="166" t="s">
        <v>219</v>
      </c>
      <c r="BS2567" t="str">
        <f>_xlfn.IFNA(IF(VLOOKUP(Prehlad_ZoP[[#This Row],[Žiadosť o platbu]],Celkový_súbor!A:A,1,FALSE)=Prehlad_ZoP[[#This Row],[Žiadosť o platbu]],"áno"),"nie")</f>
        <v>nie</v>
      </c>
    </row>
    <row r="2568" spans="3:71" x14ac:dyDescent="0.25">
      <c r="C2568" s="88" t="s">
        <v>2945</v>
      </c>
      <c r="E2568" s="9"/>
      <c r="L2568" s="88" t="s">
        <v>2955</v>
      </c>
      <c r="M2568" s="88" t="s">
        <v>2947</v>
      </c>
      <c r="N2568" s="88" t="s">
        <v>583</v>
      </c>
      <c r="Z2568" s="88" t="s">
        <v>298</v>
      </c>
      <c r="AA2568" s="88" t="s">
        <v>298</v>
      </c>
      <c r="AW2568" s="88">
        <v>1789</v>
      </c>
      <c r="BR2568" s="166" t="s">
        <v>219</v>
      </c>
      <c r="BS2568" t="str">
        <f>_xlfn.IFNA(IF(VLOOKUP(Prehlad_ZoP[[#This Row],[Žiadosť o platbu]],Celkový_súbor!A:A,1,FALSE)=Prehlad_ZoP[[#This Row],[Žiadosť o platbu]],"áno"),"nie")</f>
        <v>nie</v>
      </c>
    </row>
    <row r="2569" spans="3:71" x14ac:dyDescent="0.25">
      <c r="C2569" s="88" t="s">
        <v>2945</v>
      </c>
      <c r="E2569" s="9"/>
      <c r="L2569" s="88" t="s">
        <v>2956</v>
      </c>
      <c r="M2569" s="88" t="s">
        <v>2947</v>
      </c>
      <c r="N2569" s="88" t="s">
        <v>583</v>
      </c>
      <c r="Z2569" s="88" t="s">
        <v>298</v>
      </c>
      <c r="AA2569" s="88" t="s">
        <v>298</v>
      </c>
      <c r="AW2569" s="88">
        <v>4370</v>
      </c>
      <c r="BR2569" s="166" t="s">
        <v>219</v>
      </c>
      <c r="BS2569" t="str">
        <f>_xlfn.IFNA(IF(VLOOKUP(Prehlad_ZoP[[#This Row],[Žiadosť o platbu]],Celkový_súbor!A:A,1,FALSE)=Prehlad_ZoP[[#This Row],[Žiadosť o platbu]],"áno"),"nie")</f>
        <v>nie</v>
      </c>
    </row>
    <row r="2570" spans="3:71" x14ac:dyDescent="0.25">
      <c r="C2570" s="88" t="s">
        <v>2945</v>
      </c>
      <c r="E2570" s="9"/>
      <c r="L2570" s="88" t="s">
        <v>2957</v>
      </c>
      <c r="M2570" s="88" t="s">
        <v>2947</v>
      </c>
      <c r="N2570" s="88" t="s">
        <v>583</v>
      </c>
      <c r="Z2570" s="88" t="s">
        <v>298</v>
      </c>
      <c r="AA2570" s="88" t="s">
        <v>298</v>
      </c>
      <c r="AW2570" s="88">
        <v>2000</v>
      </c>
      <c r="BR2570" s="166" t="s">
        <v>219</v>
      </c>
      <c r="BS2570" t="str">
        <f>_xlfn.IFNA(IF(VLOOKUP(Prehlad_ZoP[[#This Row],[Žiadosť o platbu]],Celkový_súbor!A:A,1,FALSE)=Prehlad_ZoP[[#This Row],[Žiadosť o platbu]],"áno"),"nie")</f>
        <v>nie</v>
      </c>
    </row>
    <row r="2571" spans="3:71" x14ac:dyDescent="0.25">
      <c r="C2571" s="88" t="s">
        <v>2945</v>
      </c>
      <c r="E2571" s="9"/>
      <c r="L2571" s="88" t="s">
        <v>2958</v>
      </c>
      <c r="M2571" s="88" t="s">
        <v>2947</v>
      </c>
      <c r="N2571" s="88" t="s">
        <v>583</v>
      </c>
      <c r="Z2571" s="88" t="s">
        <v>298</v>
      </c>
      <c r="AA2571" s="88" t="s">
        <v>298</v>
      </c>
      <c r="AW2571" s="88">
        <v>1500</v>
      </c>
      <c r="BR2571" s="166" t="s">
        <v>219</v>
      </c>
      <c r="BS2571" t="str">
        <f>_xlfn.IFNA(IF(VLOOKUP(Prehlad_ZoP[[#This Row],[Žiadosť o platbu]],Celkový_súbor!A:A,1,FALSE)=Prehlad_ZoP[[#This Row],[Žiadosť o platbu]],"áno"),"nie")</f>
        <v>nie</v>
      </c>
    </row>
    <row r="2572" spans="3:71" x14ac:dyDescent="0.25">
      <c r="C2572" s="88" t="s">
        <v>2945</v>
      </c>
      <c r="E2572" s="9"/>
      <c r="L2572" s="88" t="s">
        <v>2959</v>
      </c>
      <c r="M2572" s="88" t="s">
        <v>2947</v>
      </c>
      <c r="N2572" s="88" t="s">
        <v>583</v>
      </c>
      <c r="Z2572" s="88" t="s">
        <v>298</v>
      </c>
      <c r="AA2572" s="88" t="s">
        <v>298</v>
      </c>
      <c r="AW2572" s="88">
        <v>1500</v>
      </c>
      <c r="BR2572" s="166" t="s">
        <v>219</v>
      </c>
      <c r="BS2572" t="str">
        <f>_xlfn.IFNA(IF(VLOOKUP(Prehlad_ZoP[[#This Row],[Žiadosť o platbu]],Celkový_súbor!A:A,1,FALSE)=Prehlad_ZoP[[#This Row],[Žiadosť o platbu]],"áno"),"nie")</f>
        <v>nie</v>
      </c>
    </row>
    <row r="2573" spans="3:71" x14ac:dyDescent="0.25">
      <c r="C2573" s="88" t="s">
        <v>2945</v>
      </c>
      <c r="E2573" s="9"/>
      <c r="L2573" s="88" t="s">
        <v>2960</v>
      </c>
      <c r="M2573" s="88" t="s">
        <v>2947</v>
      </c>
      <c r="N2573" s="88" t="s">
        <v>583</v>
      </c>
      <c r="Z2573" s="88" t="s">
        <v>298</v>
      </c>
      <c r="AA2573" s="88" t="s">
        <v>298</v>
      </c>
      <c r="AW2573" s="88">
        <v>1500</v>
      </c>
      <c r="BR2573" s="166" t="s">
        <v>219</v>
      </c>
      <c r="BS2573" t="str">
        <f>_xlfn.IFNA(IF(VLOOKUP(Prehlad_ZoP[[#This Row],[Žiadosť o platbu]],Celkový_súbor!A:A,1,FALSE)=Prehlad_ZoP[[#This Row],[Žiadosť o platbu]],"áno"),"nie")</f>
        <v>nie</v>
      </c>
    </row>
    <row r="2574" spans="3:71" x14ac:dyDescent="0.25">
      <c r="C2574" s="88" t="s">
        <v>2945</v>
      </c>
      <c r="E2574" s="9"/>
      <c r="L2574" s="88" t="s">
        <v>2961</v>
      </c>
      <c r="M2574" s="88" t="s">
        <v>2947</v>
      </c>
      <c r="N2574" s="88" t="s">
        <v>583</v>
      </c>
      <c r="Z2574" s="88" t="s">
        <v>298</v>
      </c>
      <c r="AA2574" s="88" t="s">
        <v>298</v>
      </c>
      <c r="AW2574" s="88">
        <v>3000</v>
      </c>
      <c r="BR2574" s="166" t="s">
        <v>219</v>
      </c>
      <c r="BS2574" t="str">
        <f>_xlfn.IFNA(IF(VLOOKUP(Prehlad_ZoP[[#This Row],[Žiadosť o platbu]],Celkový_súbor!A:A,1,FALSE)=Prehlad_ZoP[[#This Row],[Žiadosť o platbu]],"áno"),"nie")</f>
        <v>nie</v>
      </c>
    </row>
    <row r="2575" spans="3:71" x14ac:dyDescent="0.25">
      <c r="C2575" s="88" t="s">
        <v>2945</v>
      </c>
      <c r="E2575" s="9"/>
      <c r="L2575" s="88" t="s">
        <v>2962</v>
      </c>
      <c r="M2575" s="88" t="s">
        <v>2947</v>
      </c>
      <c r="N2575" s="88" t="s">
        <v>583</v>
      </c>
      <c r="Z2575" s="88" t="s">
        <v>298</v>
      </c>
      <c r="AA2575" s="88" t="s">
        <v>298</v>
      </c>
      <c r="AW2575" s="88">
        <v>1500</v>
      </c>
      <c r="BR2575" s="166" t="s">
        <v>219</v>
      </c>
      <c r="BS2575" t="str">
        <f>_xlfn.IFNA(IF(VLOOKUP(Prehlad_ZoP[[#This Row],[Žiadosť o platbu]],Celkový_súbor!A:A,1,FALSE)=Prehlad_ZoP[[#This Row],[Žiadosť o platbu]],"áno"),"nie")</f>
        <v>nie</v>
      </c>
    </row>
    <row r="2576" spans="3:71" x14ac:dyDescent="0.25">
      <c r="C2576" s="88" t="s">
        <v>2945</v>
      </c>
      <c r="E2576" s="9"/>
      <c r="L2576" s="88" t="s">
        <v>2963</v>
      </c>
      <c r="M2576" s="88" t="s">
        <v>2947</v>
      </c>
      <c r="N2576" s="88" t="s">
        <v>583</v>
      </c>
      <c r="Z2576" s="88" t="s">
        <v>298</v>
      </c>
      <c r="AA2576" s="88" t="s">
        <v>298</v>
      </c>
      <c r="AW2576" s="88">
        <v>2660</v>
      </c>
      <c r="BR2576" s="166" t="s">
        <v>219</v>
      </c>
      <c r="BS2576" t="str">
        <f>_xlfn.IFNA(IF(VLOOKUP(Prehlad_ZoP[[#This Row],[Žiadosť o platbu]],Celkový_súbor!A:A,1,FALSE)=Prehlad_ZoP[[#This Row],[Žiadosť o platbu]],"áno"),"nie")</f>
        <v>nie</v>
      </c>
    </row>
    <row r="2577" spans="3:71" x14ac:dyDescent="0.25">
      <c r="C2577" s="88" t="s">
        <v>2945</v>
      </c>
      <c r="E2577" s="9"/>
      <c r="L2577" s="88" t="s">
        <v>2964</v>
      </c>
      <c r="M2577" s="88" t="s">
        <v>2947</v>
      </c>
      <c r="N2577" s="88" t="s">
        <v>583</v>
      </c>
      <c r="Z2577" s="88" t="s">
        <v>298</v>
      </c>
      <c r="AA2577" s="88" t="s">
        <v>298</v>
      </c>
      <c r="AW2577" s="88">
        <v>3933</v>
      </c>
      <c r="BR2577" s="166" t="s">
        <v>219</v>
      </c>
      <c r="BS2577" t="str">
        <f>_xlfn.IFNA(IF(VLOOKUP(Prehlad_ZoP[[#This Row],[Žiadosť o platbu]],Celkový_súbor!A:A,1,FALSE)=Prehlad_ZoP[[#This Row],[Žiadosť o platbu]],"áno"),"nie")</f>
        <v>nie</v>
      </c>
    </row>
    <row r="2578" spans="3:71" x14ac:dyDescent="0.25">
      <c r="C2578" s="88" t="s">
        <v>2945</v>
      </c>
      <c r="E2578" s="9"/>
      <c r="L2578" s="88" t="s">
        <v>2965</v>
      </c>
      <c r="M2578" s="88" t="s">
        <v>2947</v>
      </c>
      <c r="N2578" s="88" t="s">
        <v>583</v>
      </c>
      <c r="Z2578" s="88" t="s">
        <v>298</v>
      </c>
      <c r="AA2578" s="88" t="s">
        <v>298</v>
      </c>
      <c r="AW2578" s="88">
        <v>2660</v>
      </c>
      <c r="BR2578" s="166" t="s">
        <v>219</v>
      </c>
      <c r="BS2578" t="str">
        <f>_xlfn.IFNA(IF(VLOOKUP(Prehlad_ZoP[[#This Row],[Žiadosť o platbu]],Celkový_súbor!A:A,1,FALSE)=Prehlad_ZoP[[#This Row],[Žiadosť o platbu]],"áno"),"nie")</f>
        <v>nie</v>
      </c>
    </row>
    <row r="2579" spans="3:71" x14ac:dyDescent="0.25">
      <c r="C2579" s="88" t="s">
        <v>2945</v>
      </c>
      <c r="E2579" s="9"/>
      <c r="L2579" s="88" t="s">
        <v>2966</v>
      </c>
      <c r="M2579" s="88" t="s">
        <v>2947</v>
      </c>
      <c r="N2579" s="88" t="s">
        <v>583</v>
      </c>
      <c r="Z2579" s="88" t="s">
        <v>298</v>
      </c>
      <c r="AA2579" s="88" t="s">
        <v>298</v>
      </c>
      <c r="AW2579" s="88">
        <v>2280</v>
      </c>
      <c r="BR2579" s="166" t="s">
        <v>219</v>
      </c>
      <c r="BS2579" t="str">
        <f>_xlfn.IFNA(IF(VLOOKUP(Prehlad_ZoP[[#This Row],[Žiadosť o platbu]],Celkový_súbor!A:A,1,FALSE)=Prehlad_ZoP[[#This Row],[Žiadosť o platbu]],"áno"),"nie")</f>
        <v>nie</v>
      </c>
    </row>
    <row r="2580" spans="3:71" x14ac:dyDescent="0.25">
      <c r="C2580" s="88" t="s">
        <v>2945</v>
      </c>
      <c r="E2580" s="9"/>
      <c r="L2580" s="88" t="s">
        <v>2967</v>
      </c>
      <c r="M2580" s="88" t="s">
        <v>2947</v>
      </c>
      <c r="N2580" s="88" t="s">
        <v>583</v>
      </c>
      <c r="Z2580" s="88" t="s">
        <v>298</v>
      </c>
      <c r="AA2580" s="88" t="s">
        <v>298</v>
      </c>
      <c r="AW2580" s="88">
        <v>3420</v>
      </c>
      <c r="BR2580" s="166" t="s">
        <v>219</v>
      </c>
      <c r="BS2580" t="str">
        <f>_xlfn.IFNA(IF(VLOOKUP(Prehlad_ZoP[[#This Row],[Žiadosť o platbu]],Celkový_súbor!A:A,1,FALSE)=Prehlad_ZoP[[#This Row],[Žiadosť o platbu]],"áno"),"nie")</f>
        <v>nie</v>
      </c>
    </row>
    <row r="2581" spans="3:71" x14ac:dyDescent="0.25">
      <c r="C2581" s="88" t="s">
        <v>2945</v>
      </c>
      <c r="E2581" s="9"/>
      <c r="L2581" s="88" t="s">
        <v>2968</v>
      </c>
      <c r="M2581" s="88" t="s">
        <v>2947</v>
      </c>
      <c r="N2581" s="88" t="s">
        <v>583</v>
      </c>
      <c r="Z2581" s="88" t="s">
        <v>298</v>
      </c>
      <c r="AA2581" s="88" t="s">
        <v>298</v>
      </c>
      <c r="AW2581" s="88">
        <v>3420</v>
      </c>
      <c r="BR2581" s="166" t="s">
        <v>219</v>
      </c>
      <c r="BS2581" t="str">
        <f>_xlfn.IFNA(IF(VLOOKUP(Prehlad_ZoP[[#This Row],[Žiadosť o platbu]],Celkový_súbor!A:A,1,FALSE)=Prehlad_ZoP[[#This Row],[Žiadosť o platbu]],"áno"),"nie")</f>
        <v>nie</v>
      </c>
    </row>
    <row r="2582" spans="3:71" x14ac:dyDescent="0.25">
      <c r="C2582" s="88" t="s">
        <v>2945</v>
      </c>
      <c r="E2582" s="9"/>
      <c r="L2582" s="88" t="s">
        <v>2969</v>
      </c>
      <c r="M2582" s="88" t="s">
        <v>2947</v>
      </c>
      <c r="N2582" s="88" t="s">
        <v>583</v>
      </c>
      <c r="Z2582" s="88" t="s">
        <v>298</v>
      </c>
      <c r="AA2582" s="88" t="s">
        <v>298</v>
      </c>
      <c r="AW2582" s="88">
        <v>3496</v>
      </c>
      <c r="BR2582" s="166" t="s">
        <v>219</v>
      </c>
      <c r="BS2582" t="str">
        <f>_xlfn.IFNA(IF(VLOOKUP(Prehlad_ZoP[[#This Row],[Žiadosť o platbu]],Celkový_súbor!A:A,1,FALSE)=Prehlad_ZoP[[#This Row],[Žiadosť o platbu]],"áno"),"nie")</f>
        <v>nie</v>
      </c>
    </row>
    <row r="2583" spans="3:71" x14ac:dyDescent="0.25">
      <c r="C2583" s="88" t="s">
        <v>2945</v>
      </c>
      <c r="E2583" s="9"/>
      <c r="L2583" s="88" t="s">
        <v>2970</v>
      </c>
      <c r="M2583" s="88" t="s">
        <v>2947</v>
      </c>
      <c r="N2583" s="88" t="s">
        <v>583</v>
      </c>
      <c r="Z2583" s="88" t="s">
        <v>298</v>
      </c>
      <c r="AA2583" s="88" t="s">
        <v>298</v>
      </c>
      <c r="AW2583" s="88">
        <v>2622</v>
      </c>
      <c r="BR2583" s="166" t="s">
        <v>219</v>
      </c>
      <c r="BS2583" t="str">
        <f>_xlfn.IFNA(IF(VLOOKUP(Prehlad_ZoP[[#This Row],[Žiadosť o platbu]],Celkový_súbor!A:A,1,FALSE)=Prehlad_ZoP[[#This Row],[Žiadosť o platbu]],"áno"),"nie")</f>
        <v>nie</v>
      </c>
    </row>
    <row r="2584" spans="3:71" x14ac:dyDescent="0.25">
      <c r="C2584" s="88" t="s">
        <v>2945</v>
      </c>
      <c r="E2584" s="9"/>
      <c r="L2584" s="88" t="s">
        <v>2971</v>
      </c>
      <c r="M2584" s="88" t="s">
        <v>2947</v>
      </c>
      <c r="N2584" s="88" t="s">
        <v>583</v>
      </c>
      <c r="Z2584" s="88" t="s">
        <v>298</v>
      </c>
      <c r="AA2584" s="88" t="s">
        <v>298</v>
      </c>
      <c r="AW2584" s="88">
        <v>4370</v>
      </c>
      <c r="BR2584" s="166" t="s">
        <v>219</v>
      </c>
      <c r="BS2584" t="str">
        <f>_xlfn.IFNA(IF(VLOOKUP(Prehlad_ZoP[[#This Row],[Žiadosť o platbu]],Celkový_súbor!A:A,1,FALSE)=Prehlad_ZoP[[#This Row],[Žiadosť o platbu]],"áno"),"nie")</f>
        <v>nie</v>
      </c>
    </row>
    <row r="2585" spans="3:71" x14ac:dyDescent="0.25">
      <c r="C2585" s="88" t="s">
        <v>2945</v>
      </c>
      <c r="E2585" s="9"/>
      <c r="L2585" s="88" t="s">
        <v>2972</v>
      </c>
      <c r="M2585" s="88" t="s">
        <v>2947</v>
      </c>
      <c r="N2585" s="88" t="s">
        <v>583</v>
      </c>
      <c r="Z2585" s="88" t="s">
        <v>298</v>
      </c>
      <c r="AA2585" s="88" t="s">
        <v>298</v>
      </c>
      <c r="AW2585" s="88">
        <v>1505</v>
      </c>
      <c r="BR2585" s="166" t="s">
        <v>219</v>
      </c>
      <c r="BS2585" t="str">
        <f>_xlfn.IFNA(IF(VLOOKUP(Prehlad_ZoP[[#This Row],[Žiadosť o platbu]],Celkový_súbor!A:A,1,FALSE)=Prehlad_ZoP[[#This Row],[Žiadosť o platbu]],"áno"),"nie")</f>
        <v>nie</v>
      </c>
    </row>
    <row r="2586" spans="3:71" x14ac:dyDescent="0.25">
      <c r="C2586" s="88" t="s">
        <v>2945</v>
      </c>
      <c r="E2586" s="9"/>
      <c r="L2586" s="88" t="s">
        <v>2973</v>
      </c>
      <c r="M2586" s="88" t="s">
        <v>2947</v>
      </c>
      <c r="N2586" s="88" t="s">
        <v>583</v>
      </c>
      <c r="Z2586" s="88" t="s">
        <v>298</v>
      </c>
      <c r="AA2586" s="88" t="s">
        <v>298</v>
      </c>
      <c r="AW2586" s="88">
        <v>3500</v>
      </c>
      <c r="BR2586" s="166" t="s">
        <v>219</v>
      </c>
      <c r="BS2586" t="str">
        <f>_xlfn.IFNA(IF(VLOOKUP(Prehlad_ZoP[[#This Row],[Žiadosť o platbu]],Celkový_súbor!A:A,1,FALSE)=Prehlad_ZoP[[#This Row],[Žiadosť o platbu]],"áno"),"nie")</f>
        <v>nie</v>
      </c>
    </row>
    <row r="2587" spans="3:71" x14ac:dyDescent="0.25">
      <c r="C2587" s="88" t="s">
        <v>2945</v>
      </c>
      <c r="E2587" s="9"/>
      <c r="L2587" s="88" t="s">
        <v>2974</v>
      </c>
      <c r="M2587" s="88" t="s">
        <v>2947</v>
      </c>
      <c r="N2587" s="88" t="s">
        <v>583</v>
      </c>
      <c r="Z2587" s="88" t="s">
        <v>298</v>
      </c>
      <c r="AA2587" s="88" t="s">
        <v>298</v>
      </c>
      <c r="AW2587" s="88">
        <v>2500</v>
      </c>
      <c r="BR2587" s="166" t="s">
        <v>219</v>
      </c>
      <c r="BS2587" t="str">
        <f>_xlfn.IFNA(IF(VLOOKUP(Prehlad_ZoP[[#This Row],[Žiadosť o platbu]],Celkový_súbor!A:A,1,FALSE)=Prehlad_ZoP[[#This Row],[Žiadosť o platbu]],"áno"),"nie")</f>
        <v>nie</v>
      </c>
    </row>
    <row r="2588" spans="3:71" x14ac:dyDescent="0.25">
      <c r="C2588" s="88" t="s">
        <v>2945</v>
      </c>
      <c r="E2588" s="9"/>
      <c r="L2588" s="88" t="s">
        <v>2975</v>
      </c>
      <c r="M2588" s="88" t="s">
        <v>2947</v>
      </c>
      <c r="N2588" s="88" t="s">
        <v>583</v>
      </c>
      <c r="Z2588" s="88" t="s">
        <v>298</v>
      </c>
      <c r="AA2588" s="88" t="s">
        <v>298</v>
      </c>
      <c r="AW2588" s="88">
        <v>1500</v>
      </c>
      <c r="BR2588" s="166" t="s">
        <v>219</v>
      </c>
      <c r="BS2588" t="str">
        <f>_xlfn.IFNA(IF(VLOOKUP(Prehlad_ZoP[[#This Row],[Žiadosť o platbu]],Celkový_súbor!A:A,1,FALSE)=Prehlad_ZoP[[#This Row],[Žiadosť o platbu]],"áno"),"nie")</f>
        <v>nie</v>
      </c>
    </row>
    <row r="2589" spans="3:71" x14ac:dyDescent="0.25">
      <c r="C2589" s="88" t="s">
        <v>2945</v>
      </c>
      <c r="E2589" s="9"/>
      <c r="L2589" s="88" t="s">
        <v>2976</v>
      </c>
      <c r="M2589" s="88" t="s">
        <v>2947</v>
      </c>
      <c r="N2589" s="88" t="s">
        <v>583</v>
      </c>
      <c r="Z2589" s="88" t="s">
        <v>298</v>
      </c>
      <c r="AA2589" s="88" t="s">
        <v>298</v>
      </c>
      <c r="AW2589" s="88">
        <v>3496</v>
      </c>
      <c r="BR2589" s="166" t="s">
        <v>219</v>
      </c>
      <c r="BS2589" t="str">
        <f>_xlfn.IFNA(IF(VLOOKUP(Prehlad_ZoP[[#This Row],[Žiadosť o platbu]],Celkový_súbor!A:A,1,FALSE)=Prehlad_ZoP[[#This Row],[Žiadosť o platbu]],"áno"),"nie")</f>
        <v>nie</v>
      </c>
    </row>
    <row r="2590" spans="3:71" x14ac:dyDescent="0.25">
      <c r="C2590" s="88" t="s">
        <v>2945</v>
      </c>
      <c r="E2590" s="9"/>
      <c r="L2590" s="88" t="s">
        <v>2977</v>
      </c>
      <c r="M2590" s="88" t="s">
        <v>2947</v>
      </c>
      <c r="N2590" s="88" t="s">
        <v>583</v>
      </c>
      <c r="Z2590" s="88" t="s">
        <v>298</v>
      </c>
      <c r="AA2590" s="88" t="s">
        <v>298</v>
      </c>
      <c r="AW2590" s="88">
        <v>1900</v>
      </c>
      <c r="BR2590" s="166" t="s">
        <v>219</v>
      </c>
      <c r="BS2590" t="str">
        <f>_xlfn.IFNA(IF(VLOOKUP(Prehlad_ZoP[[#This Row],[Žiadosť o platbu]],Celkový_súbor!A:A,1,FALSE)=Prehlad_ZoP[[#This Row],[Žiadosť o platbu]],"áno"),"nie")</f>
        <v>nie</v>
      </c>
    </row>
    <row r="2591" spans="3:71" x14ac:dyDescent="0.25">
      <c r="C2591" s="88" t="s">
        <v>2945</v>
      </c>
      <c r="E2591" s="9"/>
      <c r="L2591" s="88" t="s">
        <v>2978</v>
      </c>
      <c r="M2591" s="88" t="s">
        <v>2947</v>
      </c>
      <c r="N2591" s="88" t="s">
        <v>583</v>
      </c>
      <c r="Z2591" s="88" t="s">
        <v>298</v>
      </c>
      <c r="AA2591" s="88" t="s">
        <v>298</v>
      </c>
      <c r="AW2591" s="88">
        <v>3040</v>
      </c>
      <c r="BR2591" s="166" t="s">
        <v>219</v>
      </c>
      <c r="BS2591" t="str">
        <f>_xlfn.IFNA(IF(VLOOKUP(Prehlad_ZoP[[#This Row],[Žiadosť o platbu]],Celkový_súbor!A:A,1,FALSE)=Prehlad_ZoP[[#This Row],[Žiadosť o platbu]],"áno"),"nie")</f>
        <v>nie</v>
      </c>
    </row>
    <row r="2592" spans="3:71" x14ac:dyDescent="0.25">
      <c r="C2592" s="88" t="s">
        <v>2945</v>
      </c>
      <c r="E2592" s="9"/>
      <c r="L2592" s="88" t="s">
        <v>2979</v>
      </c>
      <c r="M2592" s="88" t="s">
        <v>2947</v>
      </c>
      <c r="N2592" s="88" t="s">
        <v>583</v>
      </c>
      <c r="Z2592" s="88" t="s">
        <v>298</v>
      </c>
      <c r="AA2592" s="88" t="s">
        <v>298</v>
      </c>
      <c r="AW2592" s="88">
        <v>3040</v>
      </c>
      <c r="BR2592" s="166" t="s">
        <v>219</v>
      </c>
      <c r="BS2592" t="str">
        <f>_xlfn.IFNA(IF(VLOOKUP(Prehlad_ZoP[[#This Row],[Žiadosť o platbu]],Celkový_súbor!A:A,1,FALSE)=Prehlad_ZoP[[#This Row],[Žiadosť o platbu]],"áno"),"nie")</f>
        <v>nie</v>
      </c>
    </row>
    <row r="2593" spans="3:71" x14ac:dyDescent="0.25">
      <c r="C2593" s="88" t="s">
        <v>2945</v>
      </c>
      <c r="E2593" s="9"/>
      <c r="L2593" s="88" t="s">
        <v>2980</v>
      </c>
      <c r="M2593" s="88" t="s">
        <v>2947</v>
      </c>
      <c r="N2593" s="88" t="s">
        <v>583</v>
      </c>
      <c r="Z2593" s="88" t="s">
        <v>298</v>
      </c>
      <c r="AA2593" s="88" t="s">
        <v>298</v>
      </c>
      <c r="AW2593" s="88">
        <v>1725</v>
      </c>
      <c r="BR2593" s="166" t="s">
        <v>219</v>
      </c>
      <c r="BS2593" t="str">
        <f>_xlfn.IFNA(IF(VLOOKUP(Prehlad_ZoP[[#This Row],[Žiadosť o platbu]],Celkový_súbor!A:A,1,FALSE)=Prehlad_ZoP[[#This Row],[Žiadosť o platbu]],"áno"),"nie")</f>
        <v>nie</v>
      </c>
    </row>
    <row r="2594" spans="3:71" x14ac:dyDescent="0.25">
      <c r="C2594" s="88" t="s">
        <v>2945</v>
      </c>
      <c r="E2594" s="9"/>
      <c r="L2594" s="88" t="s">
        <v>2981</v>
      </c>
      <c r="M2594" s="88" t="s">
        <v>2947</v>
      </c>
      <c r="N2594" s="88" t="s">
        <v>583</v>
      </c>
      <c r="Z2594" s="88" t="s">
        <v>298</v>
      </c>
      <c r="AA2594" s="88" t="s">
        <v>298</v>
      </c>
      <c r="AW2594" s="88">
        <v>3040</v>
      </c>
      <c r="BR2594" s="166" t="s">
        <v>219</v>
      </c>
      <c r="BS2594" t="str">
        <f>_xlfn.IFNA(IF(VLOOKUP(Prehlad_ZoP[[#This Row],[Žiadosť o platbu]],Celkový_súbor!A:A,1,FALSE)=Prehlad_ZoP[[#This Row],[Žiadosť o platbu]],"áno"),"nie")</f>
        <v>nie</v>
      </c>
    </row>
    <row r="2595" spans="3:71" x14ac:dyDescent="0.25">
      <c r="C2595" s="88" t="s">
        <v>2945</v>
      </c>
      <c r="E2595" s="9"/>
      <c r="L2595" s="88" t="s">
        <v>2982</v>
      </c>
      <c r="M2595" s="88" t="s">
        <v>2947</v>
      </c>
      <c r="N2595" s="88" t="s">
        <v>583</v>
      </c>
      <c r="Z2595" s="88" t="s">
        <v>298</v>
      </c>
      <c r="AA2595" s="88" t="s">
        <v>298</v>
      </c>
      <c r="AW2595" s="88">
        <v>2660</v>
      </c>
      <c r="BR2595" s="166" t="s">
        <v>219</v>
      </c>
      <c r="BS2595" t="str">
        <f>_xlfn.IFNA(IF(VLOOKUP(Prehlad_ZoP[[#This Row],[Žiadosť o platbu]],Celkový_súbor!A:A,1,FALSE)=Prehlad_ZoP[[#This Row],[Žiadosť o platbu]],"áno"),"nie")</f>
        <v>nie</v>
      </c>
    </row>
    <row r="2596" spans="3:71" x14ac:dyDescent="0.25">
      <c r="C2596" s="88" t="s">
        <v>2945</v>
      </c>
      <c r="E2596" s="9"/>
      <c r="L2596" s="88" t="s">
        <v>2983</v>
      </c>
      <c r="M2596" s="88" t="s">
        <v>2947</v>
      </c>
      <c r="N2596" s="88" t="s">
        <v>583</v>
      </c>
      <c r="Z2596" s="88" t="s">
        <v>298</v>
      </c>
      <c r="AA2596" s="88" t="s">
        <v>298</v>
      </c>
      <c r="AW2596" s="88">
        <v>3040</v>
      </c>
      <c r="BR2596" s="166" t="s">
        <v>219</v>
      </c>
      <c r="BS2596" t="str">
        <f>_xlfn.IFNA(IF(VLOOKUP(Prehlad_ZoP[[#This Row],[Žiadosť o platbu]],Celkový_súbor!A:A,1,FALSE)=Prehlad_ZoP[[#This Row],[Žiadosť o platbu]],"áno"),"nie")</f>
        <v>nie</v>
      </c>
    </row>
    <row r="2597" spans="3:71" x14ac:dyDescent="0.25">
      <c r="C2597" s="88" t="s">
        <v>2945</v>
      </c>
      <c r="E2597" s="9"/>
      <c r="L2597" s="88" t="s">
        <v>2984</v>
      </c>
      <c r="M2597" s="88" t="s">
        <v>2947</v>
      </c>
      <c r="N2597" s="88" t="s">
        <v>583</v>
      </c>
      <c r="Z2597" s="88" t="s">
        <v>298</v>
      </c>
      <c r="AA2597" s="88" t="s">
        <v>298</v>
      </c>
      <c r="AW2597" s="88">
        <v>4370</v>
      </c>
      <c r="BR2597" s="166" t="s">
        <v>219</v>
      </c>
      <c r="BS2597" t="str">
        <f>_xlfn.IFNA(IF(VLOOKUP(Prehlad_ZoP[[#This Row],[Žiadosť o platbu]],Celkový_súbor!A:A,1,FALSE)=Prehlad_ZoP[[#This Row],[Žiadosť o platbu]],"áno"),"nie")</f>
        <v>nie</v>
      </c>
    </row>
    <row r="2598" spans="3:71" x14ac:dyDescent="0.25">
      <c r="C2598" s="88" t="s">
        <v>2945</v>
      </c>
      <c r="E2598" s="9"/>
      <c r="L2598" s="88" t="s">
        <v>2985</v>
      </c>
      <c r="M2598" s="88" t="s">
        <v>2947</v>
      </c>
      <c r="N2598" s="88" t="s">
        <v>583</v>
      </c>
      <c r="Z2598" s="88" t="s">
        <v>298</v>
      </c>
      <c r="AA2598" s="88" t="s">
        <v>298</v>
      </c>
      <c r="AW2598" s="88">
        <v>3496</v>
      </c>
      <c r="BR2598" s="166" t="s">
        <v>219</v>
      </c>
      <c r="BS2598" t="str">
        <f>_xlfn.IFNA(IF(VLOOKUP(Prehlad_ZoP[[#This Row],[Žiadosť o platbu]],Celkový_súbor!A:A,1,FALSE)=Prehlad_ZoP[[#This Row],[Žiadosť o platbu]],"áno"),"nie")</f>
        <v>nie</v>
      </c>
    </row>
    <row r="2599" spans="3:71" x14ac:dyDescent="0.25">
      <c r="C2599" s="88" t="s">
        <v>2945</v>
      </c>
      <c r="E2599" s="9"/>
      <c r="L2599" s="88" t="s">
        <v>2986</v>
      </c>
      <c r="M2599" s="88" t="s">
        <v>2947</v>
      </c>
      <c r="N2599" s="88" t="s">
        <v>583</v>
      </c>
      <c r="Z2599" s="88" t="s">
        <v>298</v>
      </c>
      <c r="AA2599" s="88" t="s">
        <v>298</v>
      </c>
      <c r="AW2599" s="88">
        <v>2622</v>
      </c>
      <c r="BR2599" s="166" t="s">
        <v>219</v>
      </c>
      <c r="BS2599" t="str">
        <f>_xlfn.IFNA(IF(VLOOKUP(Prehlad_ZoP[[#This Row],[Žiadosť o platbu]],Celkový_súbor!A:A,1,FALSE)=Prehlad_ZoP[[#This Row],[Žiadosť o platbu]],"áno"),"nie")</f>
        <v>nie</v>
      </c>
    </row>
    <row r="2600" spans="3:71" x14ac:dyDescent="0.25">
      <c r="C2600" s="88" t="s">
        <v>2945</v>
      </c>
      <c r="E2600" s="9"/>
      <c r="L2600" s="88" t="s">
        <v>2987</v>
      </c>
      <c r="M2600" s="88" t="s">
        <v>2947</v>
      </c>
      <c r="N2600" s="88" t="s">
        <v>583</v>
      </c>
      <c r="Z2600" s="88" t="s">
        <v>298</v>
      </c>
      <c r="AA2600" s="88" t="s">
        <v>298</v>
      </c>
      <c r="AW2600" s="88">
        <v>1151</v>
      </c>
      <c r="BR2600" s="166" t="s">
        <v>219</v>
      </c>
      <c r="BS2600" t="str">
        <f>_xlfn.IFNA(IF(VLOOKUP(Prehlad_ZoP[[#This Row],[Žiadosť o platbu]],Celkový_súbor!A:A,1,FALSE)=Prehlad_ZoP[[#This Row],[Žiadosť o platbu]],"áno"),"nie")</f>
        <v>nie</v>
      </c>
    </row>
    <row r="2601" spans="3:71" x14ac:dyDescent="0.25">
      <c r="C2601" s="88" t="s">
        <v>2945</v>
      </c>
      <c r="E2601" s="9"/>
      <c r="L2601" s="88" t="s">
        <v>2988</v>
      </c>
      <c r="M2601" s="88" t="s">
        <v>2947</v>
      </c>
      <c r="N2601" s="88" t="s">
        <v>583</v>
      </c>
      <c r="Z2601" s="88" t="s">
        <v>298</v>
      </c>
      <c r="AA2601" s="88" t="s">
        <v>298</v>
      </c>
      <c r="AW2601" s="88">
        <v>1725</v>
      </c>
      <c r="BR2601" s="166" t="s">
        <v>219</v>
      </c>
      <c r="BS2601" t="str">
        <f>_xlfn.IFNA(IF(VLOOKUP(Prehlad_ZoP[[#This Row],[Žiadosť o platbu]],Celkový_súbor!A:A,1,FALSE)=Prehlad_ZoP[[#This Row],[Žiadosť o platbu]],"áno"),"nie")</f>
        <v>nie</v>
      </c>
    </row>
    <row r="2602" spans="3:71" x14ac:dyDescent="0.25">
      <c r="C2602" s="88" t="s">
        <v>2945</v>
      </c>
      <c r="E2602" s="9"/>
      <c r="L2602" s="88" t="s">
        <v>2989</v>
      </c>
      <c r="M2602" s="88" t="s">
        <v>2947</v>
      </c>
      <c r="N2602" s="88" t="s">
        <v>583</v>
      </c>
      <c r="Z2602" s="88" t="s">
        <v>298</v>
      </c>
      <c r="AA2602" s="88" t="s">
        <v>298</v>
      </c>
      <c r="AW2602" s="88">
        <v>3500</v>
      </c>
      <c r="BR2602" s="166" t="s">
        <v>219</v>
      </c>
      <c r="BS2602" t="str">
        <f>_xlfn.IFNA(IF(VLOOKUP(Prehlad_ZoP[[#This Row],[Žiadosť o platbu]],Celkový_súbor!A:A,1,FALSE)=Prehlad_ZoP[[#This Row],[Žiadosť o platbu]],"áno"),"nie")</f>
        <v>nie</v>
      </c>
    </row>
    <row r="2603" spans="3:71" x14ac:dyDescent="0.25">
      <c r="C2603" s="88" t="s">
        <v>2945</v>
      </c>
      <c r="E2603" s="9"/>
      <c r="L2603" s="88" t="s">
        <v>2990</v>
      </c>
      <c r="M2603" s="88" t="s">
        <v>2947</v>
      </c>
      <c r="N2603" s="88" t="s">
        <v>583</v>
      </c>
      <c r="Z2603" s="88" t="s">
        <v>298</v>
      </c>
      <c r="AA2603" s="88" t="s">
        <v>298</v>
      </c>
      <c r="AW2603" s="88">
        <v>4370</v>
      </c>
      <c r="BR2603" s="166" t="s">
        <v>219</v>
      </c>
      <c r="BS2603" t="str">
        <f>_xlfn.IFNA(IF(VLOOKUP(Prehlad_ZoP[[#This Row],[Žiadosť o platbu]],Celkový_súbor!A:A,1,FALSE)=Prehlad_ZoP[[#This Row],[Žiadosť o platbu]],"áno"),"nie")</f>
        <v>nie</v>
      </c>
    </row>
    <row r="2604" spans="3:71" x14ac:dyDescent="0.25">
      <c r="C2604" s="88" t="s">
        <v>2945</v>
      </c>
      <c r="E2604" s="9"/>
      <c r="L2604" s="88" t="s">
        <v>2991</v>
      </c>
      <c r="M2604" s="88" t="s">
        <v>2947</v>
      </c>
      <c r="N2604" s="88" t="s">
        <v>583</v>
      </c>
      <c r="Z2604" s="88" t="s">
        <v>298</v>
      </c>
      <c r="AA2604" s="88" t="s">
        <v>298</v>
      </c>
      <c r="AW2604" s="88">
        <v>2280</v>
      </c>
      <c r="BR2604" s="166" t="s">
        <v>219</v>
      </c>
      <c r="BS2604" t="str">
        <f>_xlfn.IFNA(IF(VLOOKUP(Prehlad_ZoP[[#This Row],[Žiadosť o platbu]],Celkový_súbor!A:A,1,FALSE)=Prehlad_ZoP[[#This Row],[Žiadosť o platbu]],"áno"),"nie")</f>
        <v>nie</v>
      </c>
    </row>
    <row r="2605" spans="3:71" x14ac:dyDescent="0.25">
      <c r="C2605" s="88" t="s">
        <v>2945</v>
      </c>
      <c r="E2605" s="9"/>
      <c r="L2605" s="88" t="s">
        <v>2992</v>
      </c>
      <c r="M2605" s="88" t="s">
        <v>2947</v>
      </c>
      <c r="N2605" s="88" t="s">
        <v>583</v>
      </c>
      <c r="Z2605" s="88" t="s">
        <v>298</v>
      </c>
      <c r="AA2605" s="88" t="s">
        <v>298</v>
      </c>
      <c r="AW2605" s="88">
        <v>3420</v>
      </c>
      <c r="BR2605" s="166" t="s">
        <v>219</v>
      </c>
      <c r="BS2605" t="str">
        <f>_xlfn.IFNA(IF(VLOOKUP(Prehlad_ZoP[[#This Row],[Žiadosť o platbu]],Celkový_súbor!A:A,1,FALSE)=Prehlad_ZoP[[#This Row],[Žiadosť o platbu]],"áno"),"nie")</f>
        <v>nie</v>
      </c>
    </row>
    <row r="2606" spans="3:71" x14ac:dyDescent="0.25">
      <c r="C2606" s="88" t="s">
        <v>2945</v>
      </c>
      <c r="E2606" s="9"/>
      <c r="L2606" s="88" t="s">
        <v>2993</v>
      </c>
      <c r="M2606" s="88" t="s">
        <v>2947</v>
      </c>
      <c r="N2606" s="88" t="s">
        <v>583</v>
      </c>
      <c r="Z2606" s="88" t="s">
        <v>298</v>
      </c>
      <c r="AA2606" s="88" t="s">
        <v>298</v>
      </c>
      <c r="AW2606" s="88">
        <v>2660</v>
      </c>
      <c r="BR2606" s="166" t="s">
        <v>219</v>
      </c>
      <c r="BS2606" t="str">
        <f>_xlfn.IFNA(IF(VLOOKUP(Prehlad_ZoP[[#This Row],[Žiadosť o platbu]],Celkový_súbor!A:A,1,FALSE)=Prehlad_ZoP[[#This Row],[Žiadosť o platbu]],"áno"),"nie")</f>
        <v>nie</v>
      </c>
    </row>
    <row r="2607" spans="3:71" x14ac:dyDescent="0.25">
      <c r="C2607" s="88" t="s">
        <v>2945</v>
      </c>
      <c r="E2607" s="9"/>
      <c r="L2607" s="88" t="s">
        <v>2994</v>
      </c>
      <c r="M2607" s="88" t="s">
        <v>2947</v>
      </c>
      <c r="N2607" s="88" t="s">
        <v>583</v>
      </c>
      <c r="Z2607" s="88" t="s">
        <v>298</v>
      </c>
      <c r="AA2607" s="88" t="s">
        <v>298</v>
      </c>
      <c r="AW2607" s="88">
        <v>2660</v>
      </c>
      <c r="BR2607" s="166" t="s">
        <v>219</v>
      </c>
      <c r="BS2607" t="str">
        <f>_xlfn.IFNA(IF(VLOOKUP(Prehlad_ZoP[[#This Row],[Žiadosť o platbu]],Celkový_súbor!A:A,1,FALSE)=Prehlad_ZoP[[#This Row],[Žiadosť o platbu]],"áno"),"nie")</f>
        <v>nie</v>
      </c>
    </row>
    <row r="2608" spans="3:71" x14ac:dyDescent="0.25">
      <c r="C2608" s="88" t="s">
        <v>2945</v>
      </c>
      <c r="E2608" s="9"/>
      <c r="L2608" s="88" t="s">
        <v>2995</v>
      </c>
      <c r="M2608" s="88" t="s">
        <v>2947</v>
      </c>
      <c r="N2608" s="88" t="s">
        <v>583</v>
      </c>
      <c r="Z2608" s="88" t="s">
        <v>298</v>
      </c>
      <c r="AA2608" s="88" t="s">
        <v>298</v>
      </c>
      <c r="AW2608" s="88">
        <v>4370</v>
      </c>
      <c r="BR2608" s="166" t="s">
        <v>219</v>
      </c>
      <c r="BS2608" t="str">
        <f>_xlfn.IFNA(IF(VLOOKUP(Prehlad_ZoP[[#This Row],[Žiadosť o platbu]],Celkový_súbor!A:A,1,FALSE)=Prehlad_ZoP[[#This Row],[Žiadosť o platbu]],"áno"),"nie")</f>
        <v>nie</v>
      </c>
    </row>
    <row r="2609" spans="3:71" x14ac:dyDescent="0.25">
      <c r="C2609" s="88" t="s">
        <v>2945</v>
      </c>
      <c r="E2609" s="9"/>
      <c r="L2609" s="88" t="s">
        <v>2996</v>
      </c>
      <c r="M2609" s="88" t="s">
        <v>2947</v>
      </c>
      <c r="N2609" s="88" t="s">
        <v>583</v>
      </c>
      <c r="Z2609" s="88" t="s">
        <v>298</v>
      </c>
      <c r="AA2609" s="88" t="s">
        <v>298</v>
      </c>
      <c r="AW2609" s="88">
        <v>4370</v>
      </c>
      <c r="BR2609" s="166" t="s">
        <v>219</v>
      </c>
      <c r="BS2609" t="str">
        <f>_xlfn.IFNA(IF(VLOOKUP(Prehlad_ZoP[[#This Row],[Žiadosť o platbu]],Celkový_súbor!A:A,1,FALSE)=Prehlad_ZoP[[#This Row],[Žiadosť o platbu]],"áno"),"nie")</f>
        <v>nie</v>
      </c>
    </row>
    <row r="2610" spans="3:71" x14ac:dyDescent="0.25">
      <c r="C2610" s="88" t="s">
        <v>2945</v>
      </c>
      <c r="E2610" s="9"/>
      <c r="L2610" s="88" t="s">
        <v>2997</v>
      </c>
      <c r="M2610" s="88" t="s">
        <v>2947</v>
      </c>
      <c r="N2610" s="88" t="s">
        <v>583</v>
      </c>
      <c r="Z2610" s="88" t="s">
        <v>298</v>
      </c>
      <c r="AA2610" s="88" t="s">
        <v>298</v>
      </c>
      <c r="AW2610" s="88">
        <v>3500</v>
      </c>
      <c r="BR2610" s="166" t="s">
        <v>219</v>
      </c>
      <c r="BS2610" t="str">
        <f>_xlfn.IFNA(IF(VLOOKUP(Prehlad_ZoP[[#This Row],[Žiadosť o platbu]],Celkový_súbor!A:A,1,FALSE)=Prehlad_ZoP[[#This Row],[Žiadosť o platbu]],"áno"),"nie")</f>
        <v>nie</v>
      </c>
    </row>
    <row r="2611" spans="3:71" x14ac:dyDescent="0.25">
      <c r="C2611" s="88" t="s">
        <v>2945</v>
      </c>
      <c r="E2611" s="9"/>
      <c r="L2611" s="88" t="s">
        <v>2998</v>
      </c>
      <c r="M2611" s="88" t="s">
        <v>2947</v>
      </c>
      <c r="N2611" s="88" t="s">
        <v>583</v>
      </c>
      <c r="Z2611" s="88" t="s">
        <v>298</v>
      </c>
      <c r="AA2611" s="88" t="s">
        <v>298</v>
      </c>
      <c r="AW2611" s="88">
        <v>2660</v>
      </c>
      <c r="BR2611" s="166" t="s">
        <v>219</v>
      </c>
      <c r="BS2611" t="str">
        <f>_xlfn.IFNA(IF(VLOOKUP(Prehlad_ZoP[[#This Row],[Žiadosť o platbu]],Celkový_súbor!A:A,1,FALSE)=Prehlad_ZoP[[#This Row],[Žiadosť o platbu]],"áno"),"nie")</f>
        <v>nie</v>
      </c>
    </row>
    <row r="2612" spans="3:71" x14ac:dyDescent="0.25">
      <c r="C2612" s="88" t="s">
        <v>2945</v>
      </c>
      <c r="E2612" s="9"/>
      <c r="L2612" s="88" t="s">
        <v>2999</v>
      </c>
      <c r="M2612" s="88" t="s">
        <v>2947</v>
      </c>
      <c r="N2612" s="88" t="s">
        <v>583</v>
      </c>
      <c r="Z2612" s="88" t="s">
        <v>298</v>
      </c>
      <c r="AA2612" s="88" t="s">
        <v>298</v>
      </c>
      <c r="AW2612" s="88">
        <v>1725</v>
      </c>
      <c r="BR2612" s="166" t="s">
        <v>219</v>
      </c>
      <c r="BS2612" t="str">
        <f>_xlfn.IFNA(IF(VLOOKUP(Prehlad_ZoP[[#This Row],[Žiadosť o platbu]],Celkový_súbor!A:A,1,FALSE)=Prehlad_ZoP[[#This Row],[Žiadosť o platbu]],"áno"),"nie")</f>
        <v>nie</v>
      </c>
    </row>
    <row r="2613" spans="3:71" x14ac:dyDescent="0.25">
      <c r="C2613" s="88" t="s">
        <v>2945</v>
      </c>
      <c r="E2613" s="9"/>
      <c r="L2613" s="88" t="s">
        <v>3000</v>
      </c>
      <c r="M2613" s="88" t="s">
        <v>2947</v>
      </c>
      <c r="N2613" s="88" t="s">
        <v>583</v>
      </c>
      <c r="Z2613" s="88" t="s">
        <v>298</v>
      </c>
      <c r="AA2613" s="88" t="s">
        <v>298</v>
      </c>
      <c r="AW2613" s="88">
        <v>4025</v>
      </c>
      <c r="BR2613" s="166" t="s">
        <v>219</v>
      </c>
      <c r="BS2613" t="str">
        <f>_xlfn.IFNA(IF(VLOOKUP(Prehlad_ZoP[[#This Row],[Žiadosť o platbu]],Celkový_súbor!A:A,1,FALSE)=Prehlad_ZoP[[#This Row],[Žiadosť o platbu]],"áno"),"nie")</f>
        <v>nie</v>
      </c>
    </row>
    <row r="2614" spans="3:71" x14ac:dyDescent="0.25">
      <c r="C2614" s="88" t="s">
        <v>2945</v>
      </c>
      <c r="E2614" s="9"/>
      <c r="L2614" s="88" t="s">
        <v>3001</v>
      </c>
      <c r="M2614" s="88" t="s">
        <v>2947</v>
      </c>
      <c r="N2614" s="88" t="s">
        <v>583</v>
      </c>
      <c r="Z2614" s="88" t="s">
        <v>298</v>
      </c>
      <c r="AA2614" s="88" t="s">
        <v>298</v>
      </c>
      <c r="AW2614" s="88">
        <v>1900</v>
      </c>
      <c r="BR2614" s="166" t="s">
        <v>219</v>
      </c>
      <c r="BS2614" t="str">
        <f>_xlfn.IFNA(IF(VLOOKUP(Prehlad_ZoP[[#This Row],[Žiadosť o platbu]],Celkový_súbor!A:A,1,FALSE)=Prehlad_ZoP[[#This Row],[Žiadosť o platbu]],"áno"),"nie")</f>
        <v>nie</v>
      </c>
    </row>
    <row r="2615" spans="3:71" x14ac:dyDescent="0.25">
      <c r="C2615" s="88" t="s">
        <v>2945</v>
      </c>
      <c r="E2615" s="9"/>
      <c r="L2615" s="88" t="s">
        <v>3002</v>
      </c>
      <c r="M2615" s="88" t="s">
        <v>2947</v>
      </c>
      <c r="N2615" s="88" t="s">
        <v>583</v>
      </c>
      <c r="Z2615" s="88" t="s">
        <v>298</v>
      </c>
      <c r="AA2615" s="88" t="s">
        <v>298</v>
      </c>
      <c r="AW2615" s="88">
        <v>2660</v>
      </c>
      <c r="BR2615" s="166" t="s">
        <v>219</v>
      </c>
      <c r="BS2615" t="str">
        <f>_xlfn.IFNA(IF(VLOOKUP(Prehlad_ZoP[[#This Row],[Žiadosť o platbu]],Celkový_súbor!A:A,1,FALSE)=Prehlad_ZoP[[#This Row],[Žiadosť o platbu]],"áno"),"nie")</f>
        <v>nie</v>
      </c>
    </row>
    <row r="2616" spans="3:71" x14ac:dyDescent="0.25">
      <c r="C2616" s="88" t="s">
        <v>2945</v>
      </c>
      <c r="E2616" s="9"/>
      <c r="L2616" s="88" t="s">
        <v>3003</v>
      </c>
      <c r="M2616" s="88" t="s">
        <v>2947</v>
      </c>
      <c r="N2616" s="88" t="s">
        <v>583</v>
      </c>
      <c r="Z2616" s="88" t="s">
        <v>298</v>
      </c>
      <c r="AA2616" s="88" t="s">
        <v>298</v>
      </c>
      <c r="AW2616" s="88">
        <v>2875</v>
      </c>
      <c r="BR2616" s="166" t="s">
        <v>219</v>
      </c>
      <c r="BS2616" t="str">
        <f>_xlfn.IFNA(IF(VLOOKUP(Prehlad_ZoP[[#This Row],[Žiadosť o platbu]],Celkový_súbor!A:A,1,FALSE)=Prehlad_ZoP[[#This Row],[Žiadosť o platbu]],"áno"),"nie")</f>
        <v>nie</v>
      </c>
    </row>
    <row r="2617" spans="3:71" x14ac:dyDescent="0.25">
      <c r="C2617" s="88" t="s">
        <v>2945</v>
      </c>
      <c r="E2617" s="9"/>
      <c r="L2617" s="88" t="s">
        <v>3004</v>
      </c>
      <c r="M2617" s="88" t="s">
        <v>2947</v>
      </c>
      <c r="N2617" s="88" t="s">
        <v>583</v>
      </c>
      <c r="Z2617" s="88" t="s">
        <v>298</v>
      </c>
      <c r="AA2617" s="88" t="s">
        <v>298</v>
      </c>
      <c r="AW2617" s="88">
        <v>1500</v>
      </c>
      <c r="BR2617" s="166" t="s">
        <v>219</v>
      </c>
      <c r="BS2617" t="str">
        <f>_xlfn.IFNA(IF(VLOOKUP(Prehlad_ZoP[[#This Row],[Žiadosť o platbu]],Celkový_súbor!A:A,1,FALSE)=Prehlad_ZoP[[#This Row],[Žiadosť o platbu]],"áno"),"nie")</f>
        <v>nie</v>
      </c>
    </row>
    <row r="2618" spans="3:71" x14ac:dyDescent="0.25">
      <c r="C2618" s="88" t="s">
        <v>2945</v>
      </c>
      <c r="E2618" s="9"/>
      <c r="L2618" s="88" t="s">
        <v>3005</v>
      </c>
      <c r="M2618" s="88" t="s">
        <v>2947</v>
      </c>
      <c r="N2618" s="88" t="s">
        <v>583</v>
      </c>
      <c r="Z2618" s="88" t="s">
        <v>298</v>
      </c>
      <c r="AA2618" s="88" t="s">
        <v>298</v>
      </c>
      <c r="AW2618" s="88">
        <v>2622</v>
      </c>
      <c r="BR2618" s="166" t="s">
        <v>219</v>
      </c>
      <c r="BS2618" t="str">
        <f>_xlfn.IFNA(IF(VLOOKUP(Prehlad_ZoP[[#This Row],[Žiadosť o platbu]],Celkový_súbor!A:A,1,FALSE)=Prehlad_ZoP[[#This Row],[Žiadosť o platbu]],"áno"),"nie")</f>
        <v>nie</v>
      </c>
    </row>
    <row r="2619" spans="3:71" x14ac:dyDescent="0.25">
      <c r="C2619" s="88" t="s">
        <v>2945</v>
      </c>
      <c r="E2619" s="9"/>
      <c r="L2619" s="88" t="s">
        <v>3006</v>
      </c>
      <c r="M2619" s="88" t="s">
        <v>2947</v>
      </c>
      <c r="N2619" s="88" t="s">
        <v>583</v>
      </c>
      <c r="Z2619" s="88" t="s">
        <v>298</v>
      </c>
      <c r="AA2619" s="88" t="s">
        <v>298</v>
      </c>
      <c r="AW2619" s="88">
        <v>3496</v>
      </c>
      <c r="BR2619" s="166" t="s">
        <v>219</v>
      </c>
      <c r="BS2619" t="str">
        <f>_xlfn.IFNA(IF(VLOOKUP(Prehlad_ZoP[[#This Row],[Žiadosť o platbu]],Celkový_súbor!A:A,1,FALSE)=Prehlad_ZoP[[#This Row],[Žiadosť o platbu]],"áno"),"nie")</f>
        <v>nie</v>
      </c>
    </row>
    <row r="2620" spans="3:71" x14ac:dyDescent="0.25">
      <c r="C2620" s="88" t="s">
        <v>2945</v>
      </c>
      <c r="E2620" s="9"/>
      <c r="L2620" s="88" t="s">
        <v>3007</v>
      </c>
      <c r="M2620" s="88" t="s">
        <v>2947</v>
      </c>
      <c r="N2620" s="88" t="s">
        <v>583</v>
      </c>
      <c r="Z2620" s="88" t="s">
        <v>298</v>
      </c>
      <c r="AA2620" s="88" t="s">
        <v>298</v>
      </c>
      <c r="AW2620" s="88">
        <v>2280</v>
      </c>
      <c r="BR2620" s="166" t="s">
        <v>219</v>
      </c>
      <c r="BS2620" t="str">
        <f>_xlfn.IFNA(IF(VLOOKUP(Prehlad_ZoP[[#This Row],[Žiadosť o platbu]],Celkový_súbor!A:A,1,FALSE)=Prehlad_ZoP[[#This Row],[Žiadosť o platbu]],"áno"),"nie")</f>
        <v>nie</v>
      </c>
    </row>
    <row r="2621" spans="3:71" x14ac:dyDescent="0.25">
      <c r="C2621" s="88" t="s">
        <v>2945</v>
      </c>
      <c r="E2621" s="9"/>
      <c r="L2621" s="88" t="s">
        <v>3008</v>
      </c>
      <c r="M2621" s="88" t="s">
        <v>2947</v>
      </c>
      <c r="N2621" s="88" t="s">
        <v>583</v>
      </c>
      <c r="Z2621" s="88" t="s">
        <v>298</v>
      </c>
      <c r="AA2621" s="88" t="s">
        <v>298</v>
      </c>
      <c r="AW2621" s="88">
        <v>3933</v>
      </c>
      <c r="BR2621" s="166" t="s">
        <v>219</v>
      </c>
      <c r="BS2621" t="str">
        <f>_xlfn.IFNA(IF(VLOOKUP(Prehlad_ZoP[[#This Row],[Žiadosť o platbu]],Celkový_súbor!A:A,1,FALSE)=Prehlad_ZoP[[#This Row],[Žiadosť o platbu]],"áno"),"nie")</f>
        <v>nie</v>
      </c>
    </row>
    <row r="2622" spans="3:71" x14ac:dyDescent="0.25">
      <c r="C2622" s="88" t="s">
        <v>2945</v>
      </c>
      <c r="E2622" s="9"/>
      <c r="L2622" s="88" t="s">
        <v>3009</v>
      </c>
      <c r="M2622" s="88" t="s">
        <v>2947</v>
      </c>
      <c r="N2622" s="88" t="s">
        <v>583</v>
      </c>
      <c r="Z2622" s="88" t="s">
        <v>298</v>
      </c>
      <c r="AA2622" s="88" t="s">
        <v>298</v>
      </c>
      <c r="AW2622" s="88">
        <v>4370</v>
      </c>
      <c r="BR2622" s="166" t="s">
        <v>219</v>
      </c>
      <c r="BS2622" t="str">
        <f>_xlfn.IFNA(IF(VLOOKUP(Prehlad_ZoP[[#This Row],[Žiadosť o platbu]],Celkový_súbor!A:A,1,FALSE)=Prehlad_ZoP[[#This Row],[Žiadosť o platbu]],"áno"),"nie")</f>
        <v>nie</v>
      </c>
    </row>
    <row r="2623" spans="3:71" x14ac:dyDescent="0.25">
      <c r="C2623" s="88" t="s">
        <v>2945</v>
      </c>
      <c r="E2623" s="9"/>
      <c r="L2623" s="88" t="s">
        <v>3010</v>
      </c>
      <c r="M2623" s="88" t="s">
        <v>2947</v>
      </c>
      <c r="N2623" s="88" t="s">
        <v>583</v>
      </c>
      <c r="Z2623" s="88" t="s">
        <v>298</v>
      </c>
      <c r="AA2623" s="88" t="s">
        <v>298</v>
      </c>
      <c r="AW2623" s="88">
        <v>2660</v>
      </c>
      <c r="BR2623" s="166" t="s">
        <v>219</v>
      </c>
      <c r="BS2623" t="str">
        <f>_xlfn.IFNA(IF(VLOOKUP(Prehlad_ZoP[[#This Row],[Žiadosť o platbu]],Celkový_súbor!A:A,1,FALSE)=Prehlad_ZoP[[#This Row],[Žiadosť o platbu]],"áno"),"nie")</f>
        <v>nie</v>
      </c>
    </row>
    <row r="2624" spans="3:71" x14ac:dyDescent="0.25">
      <c r="C2624" s="88" t="s">
        <v>2945</v>
      </c>
      <c r="E2624" s="9"/>
      <c r="L2624" s="88" t="s">
        <v>3011</v>
      </c>
      <c r="M2624" s="88" t="s">
        <v>2947</v>
      </c>
      <c r="N2624" s="88" t="s">
        <v>583</v>
      </c>
      <c r="Z2624" s="88" t="s">
        <v>298</v>
      </c>
      <c r="AA2624" s="88" t="s">
        <v>298</v>
      </c>
      <c r="AW2624" s="88">
        <v>3040</v>
      </c>
      <c r="BR2624" s="166" t="s">
        <v>219</v>
      </c>
      <c r="BS2624" t="str">
        <f>_xlfn.IFNA(IF(VLOOKUP(Prehlad_ZoP[[#This Row],[Žiadosť o platbu]],Celkový_súbor!A:A,1,FALSE)=Prehlad_ZoP[[#This Row],[Žiadosť o platbu]],"áno"),"nie")</f>
        <v>nie</v>
      </c>
    </row>
    <row r="2625" spans="3:71" x14ac:dyDescent="0.25">
      <c r="C2625" s="88" t="s">
        <v>2945</v>
      </c>
      <c r="E2625" s="9"/>
      <c r="L2625" s="88" t="s">
        <v>3012</v>
      </c>
      <c r="M2625" s="88" t="s">
        <v>2947</v>
      </c>
      <c r="N2625" s="88" t="s">
        <v>583</v>
      </c>
      <c r="Z2625" s="88" t="s">
        <v>298</v>
      </c>
      <c r="AA2625" s="88" t="s">
        <v>298</v>
      </c>
      <c r="AW2625" s="88">
        <v>3800</v>
      </c>
      <c r="BR2625" s="166" t="s">
        <v>219</v>
      </c>
      <c r="BS2625" t="str">
        <f>_xlfn.IFNA(IF(VLOOKUP(Prehlad_ZoP[[#This Row],[Žiadosť o platbu]],Celkový_súbor!A:A,1,FALSE)=Prehlad_ZoP[[#This Row],[Žiadosť o platbu]],"áno"),"nie")</f>
        <v>nie</v>
      </c>
    </row>
    <row r="2626" spans="3:71" x14ac:dyDescent="0.25">
      <c r="C2626" s="88" t="s">
        <v>2945</v>
      </c>
      <c r="E2626" s="9"/>
      <c r="L2626" s="88" t="s">
        <v>3013</v>
      </c>
      <c r="M2626" s="88" t="s">
        <v>2947</v>
      </c>
      <c r="N2626" s="88" t="s">
        <v>583</v>
      </c>
      <c r="Z2626" s="88" t="s">
        <v>298</v>
      </c>
      <c r="AA2626" s="88" t="s">
        <v>298</v>
      </c>
      <c r="AW2626" s="88">
        <v>3420</v>
      </c>
      <c r="BR2626" s="166" t="s">
        <v>219</v>
      </c>
      <c r="BS2626" t="str">
        <f>_xlfn.IFNA(IF(VLOOKUP(Prehlad_ZoP[[#This Row],[Žiadosť o platbu]],Celkový_súbor!A:A,1,FALSE)=Prehlad_ZoP[[#This Row],[Žiadosť o platbu]],"áno"),"nie")</f>
        <v>nie</v>
      </c>
    </row>
    <row r="2627" spans="3:71" x14ac:dyDescent="0.25">
      <c r="C2627" s="88" t="s">
        <v>2945</v>
      </c>
      <c r="E2627" s="9"/>
      <c r="L2627" s="88" t="s">
        <v>3014</v>
      </c>
      <c r="M2627" s="88" t="s">
        <v>2947</v>
      </c>
      <c r="N2627" s="88" t="s">
        <v>583</v>
      </c>
      <c r="Z2627" s="88" t="s">
        <v>298</v>
      </c>
      <c r="AA2627" s="88" t="s">
        <v>298</v>
      </c>
      <c r="AW2627" s="88">
        <v>2000</v>
      </c>
      <c r="BR2627" s="166" t="s">
        <v>219</v>
      </c>
      <c r="BS2627" t="str">
        <f>_xlfn.IFNA(IF(VLOOKUP(Prehlad_ZoP[[#This Row],[Žiadosť o platbu]],Celkový_súbor!A:A,1,FALSE)=Prehlad_ZoP[[#This Row],[Žiadosť o platbu]],"áno"),"nie")</f>
        <v>nie</v>
      </c>
    </row>
    <row r="2628" spans="3:71" x14ac:dyDescent="0.25">
      <c r="C2628" s="88" t="s">
        <v>2945</v>
      </c>
      <c r="E2628" s="9"/>
      <c r="L2628" s="88" t="s">
        <v>3015</v>
      </c>
      <c r="M2628" s="88" t="s">
        <v>2947</v>
      </c>
      <c r="N2628" s="88" t="s">
        <v>583</v>
      </c>
      <c r="Z2628" s="88" t="s">
        <v>298</v>
      </c>
      <c r="AA2628" s="88" t="s">
        <v>298</v>
      </c>
      <c r="AW2628" s="88">
        <v>3933</v>
      </c>
      <c r="BR2628" s="166" t="s">
        <v>219</v>
      </c>
      <c r="BS2628" t="str">
        <f>_xlfn.IFNA(IF(VLOOKUP(Prehlad_ZoP[[#This Row],[Žiadosť o platbu]],Celkový_súbor!A:A,1,FALSE)=Prehlad_ZoP[[#This Row],[Žiadosť o platbu]],"áno"),"nie")</f>
        <v>nie</v>
      </c>
    </row>
    <row r="2629" spans="3:71" x14ac:dyDescent="0.25">
      <c r="C2629" s="88" t="s">
        <v>2945</v>
      </c>
      <c r="E2629" s="9"/>
      <c r="L2629" s="88" t="s">
        <v>3016</v>
      </c>
      <c r="M2629" s="88" t="s">
        <v>2947</v>
      </c>
      <c r="N2629" s="88" t="s">
        <v>583</v>
      </c>
      <c r="Z2629" s="88" t="s">
        <v>298</v>
      </c>
      <c r="AA2629" s="88" t="s">
        <v>298</v>
      </c>
      <c r="AW2629" s="88">
        <v>2000</v>
      </c>
      <c r="BR2629" s="166" t="s">
        <v>219</v>
      </c>
      <c r="BS2629" t="str">
        <f>_xlfn.IFNA(IF(VLOOKUP(Prehlad_ZoP[[#This Row],[Žiadosť o platbu]],Celkový_súbor!A:A,1,FALSE)=Prehlad_ZoP[[#This Row],[Žiadosť o platbu]],"áno"),"nie")</f>
        <v>nie</v>
      </c>
    </row>
    <row r="2630" spans="3:71" x14ac:dyDescent="0.25">
      <c r="C2630" s="88" t="s">
        <v>2945</v>
      </c>
      <c r="E2630" s="9"/>
      <c r="L2630" s="88" t="s">
        <v>3017</v>
      </c>
      <c r="M2630" s="88" t="s">
        <v>2947</v>
      </c>
      <c r="N2630" s="88" t="s">
        <v>583</v>
      </c>
      <c r="Z2630" s="88" t="s">
        <v>298</v>
      </c>
      <c r="AA2630" s="88" t="s">
        <v>298</v>
      </c>
      <c r="AW2630" s="88">
        <v>2000</v>
      </c>
      <c r="BR2630" s="166" t="s">
        <v>219</v>
      </c>
      <c r="BS2630" t="str">
        <f>_xlfn.IFNA(IF(VLOOKUP(Prehlad_ZoP[[#This Row],[Žiadosť o platbu]],Celkový_súbor!A:A,1,FALSE)=Prehlad_ZoP[[#This Row],[Žiadosť o platbu]],"áno"),"nie")</f>
        <v>nie</v>
      </c>
    </row>
    <row r="2631" spans="3:71" x14ac:dyDescent="0.25">
      <c r="C2631" s="88" t="s">
        <v>2945</v>
      </c>
      <c r="E2631" s="9"/>
      <c r="L2631" s="88" t="s">
        <v>3018</v>
      </c>
      <c r="M2631" s="88" t="s">
        <v>2947</v>
      </c>
      <c r="N2631" s="88" t="s">
        <v>583</v>
      </c>
      <c r="Z2631" s="88" t="s">
        <v>298</v>
      </c>
      <c r="AA2631" s="88" t="s">
        <v>298</v>
      </c>
      <c r="AW2631" s="88">
        <v>2300</v>
      </c>
      <c r="BR2631" s="166" t="s">
        <v>219</v>
      </c>
      <c r="BS2631" t="str">
        <f>_xlfn.IFNA(IF(VLOOKUP(Prehlad_ZoP[[#This Row],[Žiadosť o platbu]],Celkový_súbor!A:A,1,FALSE)=Prehlad_ZoP[[#This Row],[Žiadosť o platbu]],"áno"),"nie")</f>
        <v>nie</v>
      </c>
    </row>
    <row r="2632" spans="3:71" x14ac:dyDescent="0.25">
      <c r="C2632" s="88" t="s">
        <v>2945</v>
      </c>
      <c r="E2632" s="9"/>
      <c r="L2632" s="88" t="s">
        <v>3019</v>
      </c>
      <c r="M2632" s="88" t="s">
        <v>2947</v>
      </c>
      <c r="N2632" s="88" t="s">
        <v>583</v>
      </c>
      <c r="Z2632" s="88" t="s">
        <v>298</v>
      </c>
      <c r="AA2632" s="88" t="s">
        <v>298</v>
      </c>
      <c r="AW2632" s="88">
        <v>3040</v>
      </c>
      <c r="BR2632" s="166" t="s">
        <v>219</v>
      </c>
      <c r="BS2632" t="str">
        <f>_xlfn.IFNA(IF(VLOOKUP(Prehlad_ZoP[[#This Row],[Žiadosť o platbu]],Celkový_súbor!A:A,1,FALSE)=Prehlad_ZoP[[#This Row],[Žiadosť o platbu]],"áno"),"nie")</f>
        <v>nie</v>
      </c>
    </row>
    <row r="2633" spans="3:71" x14ac:dyDescent="0.25">
      <c r="C2633" s="88" t="s">
        <v>2945</v>
      </c>
      <c r="E2633" s="9"/>
      <c r="L2633" s="88" t="s">
        <v>3020</v>
      </c>
      <c r="M2633" s="88" t="s">
        <v>2947</v>
      </c>
      <c r="N2633" s="88" t="s">
        <v>583</v>
      </c>
      <c r="Z2633" s="88" t="s">
        <v>298</v>
      </c>
      <c r="AA2633" s="88" t="s">
        <v>298</v>
      </c>
      <c r="AW2633" s="88">
        <v>2622</v>
      </c>
      <c r="BR2633" s="166" t="s">
        <v>219</v>
      </c>
      <c r="BS2633" t="str">
        <f>_xlfn.IFNA(IF(VLOOKUP(Prehlad_ZoP[[#This Row],[Žiadosť o platbu]],Celkový_súbor!A:A,1,FALSE)=Prehlad_ZoP[[#This Row],[Žiadosť o platbu]],"áno"),"nie")</f>
        <v>nie</v>
      </c>
    </row>
    <row r="2634" spans="3:71" x14ac:dyDescent="0.25">
      <c r="C2634" s="88" t="s">
        <v>2945</v>
      </c>
      <c r="E2634" s="9"/>
      <c r="L2634" s="88" t="s">
        <v>3021</v>
      </c>
      <c r="M2634" s="88" t="s">
        <v>2947</v>
      </c>
      <c r="N2634" s="88" t="s">
        <v>583</v>
      </c>
      <c r="Z2634" s="88" t="s">
        <v>298</v>
      </c>
      <c r="AA2634" s="88" t="s">
        <v>298</v>
      </c>
      <c r="AW2634" s="88">
        <v>4370</v>
      </c>
      <c r="BR2634" s="166" t="s">
        <v>219</v>
      </c>
      <c r="BS2634" t="str">
        <f>_xlfn.IFNA(IF(VLOOKUP(Prehlad_ZoP[[#This Row],[Žiadosť o platbu]],Celkový_súbor!A:A,1,FALSE)=Prehlad_ZoP[[#This Row],[Žiadosť o platbu]],"áno"),"nie")</f>
        <v>nie</v>
      </c>
    </row>
    <row r="2635" spans="3:71" x14ac:dyDescent="0.25">
      <c r="C2635" s="88" t="s">
        <v>2945</v>
      </c>
      <c r="E2635" s="9"/>
      <c r="L2635" s="88" t="s">
        <v>3022</v>
      </c>
      <c r="M2635" s="88" t="s">
        <v>2947</v>
      </c>
      <c r="N2635" s="88" t="s">
        <v>583</v>
      </c>
      <c r="Z2635" s="88" t="s">
        <v>298</v>
      </c>
      <c r="AA2635" s="88" t="s">
        <v>298</v>
      </c>
      <c r="AW2635" s="88">
        <v>2000</v>
      </c>
      <c r="BR2635" s="166" t="s">
        <v>219</v>
      </c>
      <c r="BS2635" t="str">
        <f>_xlfn.IFNA(IF(VLOOKUP(Prehlad_ZoP[[#This Row],[Žiadosť o platbu]],Celkový_súbor!A:A,1,FALSE)=Prehlad_ZoP[[#This Row],[Žiadosť o platbu]],"áno"),"nie")</f>
        <v>nie</v>
      </c>
    </row>
    <row r="2636" spans="3:71" x14ac:dyDescent="0.25">
      <c r="C2636" s="88" t="s">
        <v>2945</v>
      </c>
      <c r="E2636" s="9"/>
      <c r="L2636" s="88" t="s">
        <v>3023</v>
      </c>
      <c r="M2636" s="88" t="s">
        <v>2947</v>
      </c>
      <c r="N2636" s="88" t="s">
        <v>583</v>
      </c>
      <c r="Z2636" s="88" t="s">
        <v>298</v>
      </c>
      <c r="AA2636" s="88" t="s">
        <v>298</v>
      </c>
      <c r="AW2636" s="88">
        <v>3933</v>
      </c>
      <c r="BR2636" s="166" t="s">
        <v>219</v>
      </c>
      <c r="BS2636" t="str">
        <f>_xlfn.IFNA(IF(VLOOKUP(Prehlad_ZoP[[#This Row],[Žiadosť o platbu]],Celkový_súbor!A:A,1,FALSE)=Prehlad_ZoP[[#This Row],[Žiadosť o platbu]],"áno"),"nie")</f>
        <v>nie</v>
      </c>
    </row>
    <row r="2637" spans="3:71" x14ac:dyDescent="0.25">
      <c r="C2637" s="88" t="s">
        <v>2945</v>
      </c>
      <c r="E2637" s="9"/>
      <c r="L2637" s="88" t="s">
        <v>3024</v>
      </c>
      <c r="M2637" s="88" t="s">
        <v>2947</v>
      </c>
      <c r="N2637" s="88" t="s">
        <v>583</v>
      </c>
      <c r="Z2637" s="88" t="s">
        <v>298</v>
      </c>
      <c r="AA2637" s="88" t="s">
        <v>298</v>
      </c>
      <c r="AW2637" s="88">
        <v>1928</v>
      </c>
      <c r="BR2637" s="166" t="s">
        <v>219</v>
      </c>
      <c r="BS2637" t="str">
        <f>_xlfn.IFNA(IF(VLOOKUP(Prehlad_ZoP[[#This Row],[Žiadosť o platbu]],Celkový_súbor!A:A,1,FALSE)=Prehlad_ZoP[[#This Row],[Žiadosť o platbu]],"áno"),"nie")</f>
        <v>nie</v>
      </c>
    </row>
    <row r="2638" spans="3:71" x14ac:dyDescent="0.25">
      <c r="C2638" s="88" t="s">
        <v>2945</v>
      </c>
      <c r="E2638" s="9"/>
      <c r="L2638" s="88" t="s">
        <v>3025</v>
      </c>
      <c r="M2638" s="88" t="s">
        <v>2947</v>
      </c>
      <c r="N2638" s="88" t="s">
        <v>583</v>
      </c>
      <c r="Z2638" s="88" t="s">
        <v>298</v>
      </c>
      <c r="AA2638" s="88" t="s">
        <v>298</v>
      </c>
      <c r="AW2638" s="88">
        <v>1725</v>
      </c>
      <c r="BR2638" s="166" t="s">
        <v>219</v>
      </c>
      <c r="BS2638" t="str">
        <f>_xlfn.IFNA(IF(VLOOKUP(Prehlad_ZoP[[#This Row],[Žiadosť o platbu]],Celkový_súbor!A:A,1,FALSE)=Prehlad_ZoP[[#This Row],[Žiadosť o platbu]],"áno"),"nie")</f>
        <v>nie</v>
      </c>
    </row>
    <row r="2639" spans="3:71" x14ac:dyDescent="0.25">
      <c r="C2639" s="88" t="s">
        <v>2945</v>
      </c>
      <c r="E2639" s="9"/>
      <c r="L2639" s="88" t="s">
        <v>3026</v>
      </c>
      <c r="M2639" s="88" t="s">
        <v>2947</v>
      </c>
      <c r="N2639" s="88" t="s">
        <v>583</v>
      </c>
      <c r="Z2639" s="88" t="s">
        <v>298</v>
      </c>
      <c r="AA2639" s="88" t="s">
        <v>298</v>
      </c>
      <c r="AW2639" s="88">
        <v>3800</v>
      </c>
      <c r="BR2639" s="166" t="s">
        <v>219</v>
      </c>
      <c r="BS2639" t="str">
        <f>_xlfn.IFNA(IF(VLOOKUP(Prehlad_ZoP[[#This Row],[Žiadosť o platbu]],Celkový_súbor!A:A,1,FALSE)=Prehlad_ZoP[[#This Row],[Žiadosť o platbu]],"áno"),"nie")</f>
        <v>nie</v>
      </c>
    </row>
    <row r="2640" spans="3:71" x14ac:dyDescent="0.25">
      <c r="C2640" s="88" t="s">
        <v>2945</v>
      </c>
      <c r="E2640" s="9"/>
      <c r="L2640" s="88" t="s">
        <v>3027</v>
      </c>
      <c r="M2640" s="88" t="s">
        <v>2947</v>
      </c>
      <c r="N2640" s="88" t="s">
        <v>583</v>
      </c>
      <c r="Z2640" s="88" t="s">
        <v>298</v>
      </c>
      <c r="AA2640" s="88" t="s">
        <v>298</v>
      </c>
      <c r="AW2640" s="88">
        <v>2280</v>
      </c>
      <c r="BR2640" s="166" t="s">
        <v>219</v>
      </c>
      <c r="BS2640" t="str">
        <f>_xlfn.IFNA(IF(VLOOKUP(Prehlad_ZoP[[#This Row],[Žiadosť o platbu]],Celkový_súbor!A:A,1,FALSE)=Prehlad_ZoP[[#This Row],[Žiadosť o platbu]],"áno"),"nie")</f>
        <v>nie</v>
      </c>
    </row>
    <row r="2641" spans="3:71" x14ac:dyDescent="0.25">
      <c r="C2641" s="88" t="s">
        <v>2945</v>
      </c>
      <c r="E2641" s="9"/>
      <c r="L2641" s="88" t="s">
        <v>3028</v>
      </c>
      <c r="M2641" s="88" t="s">
        <v>2947</v>
      </c>
      <c r="N2641" s="88" t="s">
        <v>583</v>
      </c>
      <c r="Z2641" s="88" t="s">
        <v>298</v>
      </c>
      <c r="AA2641" s="88" t="s">
        <v>298</v>
      </c>
      <c r="AW2641" s="88">
        <v>1500</v>
      </c>
      <c r="BR2641" s="166" t="s">
        <v>219</v>
      </c>
      <c r="BS2641" t="str">
        <f>_xlfn.IFNA(IF(VLOOKUP(Prehlad_ZoP[[#This Row],[Žiadosť o platbu]],Celkový_súbor!A:A,1,FALSE)=Prehlad_ZoP[[#This Row],[Žiadosť o platbu]],"áno"),"nie")</f>
        <v>nie</v>
      </c>
    </row>
    <row r="2642" spans="3:71" x14ac:dyDescent="0.25">
      <c r="C2642" s="88" t="s">
        <v>2945</v>
      </c>
      <c r="E2642" s="9"/>
      <c r="L2642" s="88" t="s">
        <v>3029</v>
      </c>
      <c r="M2642" s="88" t="s">
        <v>2947</v>
      </c>
      <c r="N2642" s="88" t="s">
        <v>583</v>
      </c>
      <c r="Z2642" s="88" t="s">
        <v>298</v>
      </c>
      <c r="AA2642" s="88" t="s">
        <v>298</v>
      </c>
      <c r="AW2642" s="88">
        <v>1500</v>
      </c>
      <c r="BR2642" s="166" t="s">
        <v>219</v>
      </c>
      <c r="BS2642" t="str">
        <f>_xlfn.IFNA(IF(VLOOKUP(Prehlad_ZoP[[#This Row],[Žiadosť o platbu]],Celkový_súbor!A:A,1,FALSE)=Prehlad_ZoP[[#This Row],[Žiadosť o platbu]],"áno"),"nie")</f>
        <v>nie</v>
      </c>
    </row>
    <row r="2643" spans="3:71" x14ac:dyDescent="0.25">
      <c r="C2643" s="88" t="s">
        <v>2945</v>
      </c>
      <c r="E2643" s="9"/>
      <c r="L2643" s="88" t="s">
        <v>3030</v>
      </c>
      <c r="M2643" s="88" t="s">
        <v>2947</v>
      </c>
      <c r="N2643" s="88" t="s">
        <v>583</v>
      </c>
      <c r="Z2643" s="88" t="s">
        <v>298</v>
      </c>
      <c r="AA2643" s="88" t="s">
        <v>298</v>
      </c>
      <c r="AW2643" s="88">
        <v>3040</v>
      </c>
      <c r="BR2643" s="166" t="s">
        <v>219</v>
      </c>
      <c r="BS2643" t="str">
        <f>_xlfn.IFNA(IF(VLOOKUP(Prehlad_ZoP[[#This Row],[Žiadosť o platbu]],Celkový_súbor!A:A,1,FALSE)=Prehlad_ZoP[[#This Row],[Žiadosť o platbu]],"áno"),"nie")</f>
        <v>nie</v>
      </c>
    </row>
    <row r="2644" spans="3:71" x14ac:dyDescent="0.25">
      <c r="C2644" s="88" t="s">
        <v>2945</v>
      </c>
      <c r="E2644" s="9"/>
      <c r="L2644" s="88" t="s">
        <v>3031</v>
      </c>
      <c r="M2644" s="88" t="s">
        <v>2947</v>
      </c>
      <c r="N2644" s="88" t="s">
        <v>583</v>
      </c>
      <c r="Z2644" s="88" t="s">
        <v>298</v>
      </c>
      <c r="AA2644" s="88" t="s">
        <v>298</v>
      </c>
      <c r="AW2644" s="88">
        <v>3800</v>
      </c>
      <c r="BR2644" s="166" t="s">
        <v>219</v>
      </c>
      <c r="BS2644" t="str">
        <f>_xlfn.IFNA(IF(VLOOKUP(Prehlad_ZoP[[#This Row],[Žiadosť o platbu]],Celkový_súbor!A:A,1,FALSE)=Prehlad_ZoP[[#This Row],[Žiadosť o platbu]],"áno"),"nie")</f>
        <v>nie</v>
      </c>
    </row>
    <row r="2645" spans="3:71" x14ac:dyDescent="0.25">
      <c r="C2645" s="88" t="s">
        <v>2945</v>
      </c>
      <c r="E2645" s="9"/>
      <c r="L2645" s="88" t="s">
        <v>3032</v>
      </c>
      <c r="M2645" s="88" t="s">
        <v>2947</v>
      </c>
      <c r="N2645" s="88" t="s">
        <v>583</v>
      </c>
      <c r="Z2645" s="88" t="s">
        <v>298</v>
      </c>
      <c r="AA2645" s="88" t="s">
        <v>298</v>
      </c>
      <c r="AW2645" s="88">
        <v>3500</v>
      </c>
      <c r="BR2645" s="166" t="s">
        <v>219</v>
      </c>
      <c r="BS2645" t="str">
        <f>_xlfn.IFNA(IF(VLOOKUP(Prehlad_ZoP[[#This Row],[Žiadosť o platbu]],Celkový_súbor!A:A,1,FALSE)=Prehlad_ZoP[[#This Row],[Žiadosť o platbu]],"áno"),"nie")</f>
        <v>nie</v>
      </c>
    </row>
    <row r="2646" spans="3:71" x14ac:dyDescent="0.25">
      <c r="C2646" s="88" t="s">
        <v>2945</v>
      </c>
      <c r="E2646" s="9"/>
      <c r="L2646" s="88" t="s">
        <v>3033</v>
      </c>
      <c r="M2646" s="88" t="s">
        <v>2947</v>
      </c>
      <c r="N2646" s="88" t="s">
        <v>583</v>
      </c>
      <c r="Z2646" s="88" t="s">
        <v>298</v>
      </c>
      <c r="AA2646" s="88" t="s">
        <v>298</v>
      </c>
      <c r="AW2646" s="88">
        <v>1789</v>
      </c>
      <c r="BR2646" s="166" t="s">
        <v>219</v>
      </c>
      <c r="BS2646" t="str">
        <f>_xlfn.IFNA(IF(VLOOKUP(Prehlad_ZoP[[#This Row],[Žiadosť o platbu]],Celkový_súbor!A:A,1,FALSE)=Prehlad_ZoP[[#This Row],[Žiadosť o platbu]],"áno"),"nie")</f>
        <v>nie</v>
      </c>
    </row>
    <row r="2647" spans="3:71" x14ac:dyDescent="0.25">
      <c r="C2647" s="88" t="s">
        <v>2945</v>
      </c>
      <c r="E2647" s="9"/>
      <c r="L2647" s="88" t="s">
        <v>3034</v>
      </c>
      <c r="M2647" s="88" t="s">
        <v>2947</v>
      </c>
      <c r="N2647" s="88" t="s">
        <v>583</v>
      </c>
      <c r="Z2647" s="88" t="s">
        <v>298</v>
      </c>
      <c r="AA2647" s="88" t="s">
        <v>298</v>
      </c>
      <c r="AW2647" s="88">
        <v>1500</v>
      </c>
      <c r="BR2647" s="166" t="s">
        <v>219</v>
      </c>
      <c r="BS2647" t="str">
        <f>_xlfn.IFNA(IF(VLOOKUP(Prehlad_ZoP[[#This Row],[Žiadosť o platbu]],Celkový_súbor!A:A,1,FALSE)=Prehlad_ZoP[[#This Row],[Žiadosť o platbu]],"áno"),"nie")</f>
        <v>nie</v>
      </c>
    </row>
    <row r="2648" spans="3:71" x14ac:dyDescent="0.25">
      <c r="C2648" s="88" t="s">
        <v>2945</v>
      </c>
      <c r="E2648" s="9"/>
      <c r="L2648" s="88" t="s">
        <v>3035</v>
      </c>
      <c r="M2648" s="88" t="s">
        <v>2947</v>
      </c>
      <c r="N2648" s="88" t="s">
        <v>583</v>
      </c>
      <c r="Z2648" s="88" t="s">
        <v>298</v>
      </c>
      <c r="AA2648" s="88" t="s">
        <v>298</v>
      </c>
      <c r="AW2648" s="88">
        <v>3500</v>
      </c>
      <c r="BR2648" s="166" t="s">
        <v>219</v>
      </c>
      <c r="BS2648" t="str">
        <f>_xlfn.IFNA(IF(VLOOKUP(Prehlad_ZoP[[#This Row],[Žiadosť o platbu]],Celkový_súbor!A:A,1,FALSE)=Prehlad_ZoP[[#This Row],[Žiadosť o platbu]],"áno"),"nie")</f>
        <v>nie</v>
      </c>
    </row>
    <row r="2649" spans="3:71" x14ac:dyDescent="0.25">
      <c r="C2649" s="88" t="s">
        <v>2945</v>
      </c>
      <c r="E2649" s="9"/>
      <c r="L2649" s="88" t="s">
        <v>3036</v>
      </c>
      <c r="M2649" s="88" t="s">
        <v>2947</v>
      </c>
      <c r="N2649" s="88" t="s">
        <v>583</v>
      </c>
      <c r="Z2649" s="88" t="s">
        <v>298</v>
      </c>
      <c r="AA2649" s="88" t="s">
        <v>298</v>
      </c>
      <c r="AW2649" s="88">
        <v>1500</v>
      </c>
      <c r="BR2649" s="166" t="s">
        <v>219</v>
      </c>
      <c r="BS2649" t="str">
        <f>_xlfn.IFNA(IF(VLOOKUP(Prehlad_ZoP[[#This Row],[Žiadosť o platbu]],Celkový_súbor!A:A,1,FALSE)=Prehlad_ZoP[[#This Row],[Žiadosť o platbu]],"áno"),"nie")</f>
        <v>nie</v>
      </c>
    </row>
    <row r="2650" spans="3:71" x14ac:dyDescent="0.25">
      <c r="C2650" s="88" t="s">
        <v>2945</v>
      </c>
      <c r="E2650" s="9"/>
      <c r="L2650" s="88" t="s">
        <v>3037</v>
      </c>
      <c r="M2650" s="88" t="s">
        <v>2947</v>
      </c>
      <c r="N2650" s="88" t="s">
        <v>583</v>
      </c>
      <c r="Z2650" s="88" t="s">
        <v>298</v>
      </c>
      <c r="AA2650" s="88" t="s">
        <v>298</v>
      </c>
      <c r="AW2650" s="88">
        <v>1500</v>
      </c>
      <c r="BR2650" s="166" t="s">
        <v>219</v>
      </c>
      <c r="BS2650" t="str">
        <f>_xlfn.IFNA(IF(VLOOKUP(Prehlad_ZoP[[#This Row],[Žiadosť o platbu]],Celkový_súbor!A:A,1,FALSE)=Prehlad_ZoP[[#This Row],[Žiadosť o platbu]],"áno"),"nie")</f>
        <v>nie</v>
      </c>
    </row>
    <row r="2651" spans="3:71" x14ac:dyDescent="0.25">
      <c r="C2651" s="88" t="s">
        <v>2945</v>
      </c>
      <c r="E2651" s="9"/>
      <c r="L2651" s="88" t="s">
        <v>3038</v>
      </c>
      <c r="M2651" s="88" t="s">
        <v>2947</v>
      </c>
      <c r="N2651" s="88" t="s">
        <v>583</v>
      </c>
      <c r="Z2651" s="88" t="s">
        <v>298</v>
      </c>
      <c r="AA2651" s="88" t="s">
        <v>298</v>
      </c>
      <c r="AW2651" s="88">
        <v>2280</v>
      </c>
      <c r="BR2651" s="166" t="s">
        <v>219</v>
      </c>
      <c r="BS2651" t="str">
        <f>_xlfn.IFNA(IF(VLOOKUP(Prehlad_ZoP[[#This Row],[Žiadosť o platbu]],Celkový_súbor!A:A,1,FALSE)=Prehlad_ZoP[[#This Row],[Žiadosť o platbu]],"áno"),"nie")</f>
        <v>nie</v>
      </c>
    </row>
    <row r="2652" spans="3:71" x14ac:dyDescent="0.25">
      <c r="C2652" s="88" t="s">
        <v>2945</v>
      </c>
      <c r="E2652" s="9"/>
      <c r="L2652" s="88" t="s">
        <v>3039</v>
      </c>
      <c r="M2652" s="88" t="s">
        <v>2947</v>
      </c>
      <c r="N2652" s="88" t="s">
        <v>583</v>
      </c>
      <c r="Z2652" s="88" t="s">
        <v>298</v>
      </c>
      <c r="AA2652" s="88" t="s">
        <v>298</v>
      </c>
      <c r="AW2652" s="88">
        <v>1500</v>
      </c>
      <c r="BR2652" s="166" t="s">
        <v>219</v>
      </c>
      <c r="BS2652" t="str">
        <f>_xlfn.IFNA(IF(VLOOKUP(Prehlad_ZoP[[#This Row],[Žiadosť o platbu]],Celkový_súbor!A:A,1,FALSE)=Prehlad_ZoP[[#This Row],[Žiadosť o platbu]],"áno"),"nie")</f>
        <v>nie</v>
      </c>
    </row>
    <row r="2653" spans="3:71" x14ac:dyDescent="0.25">
      <c r="C2653" s="88" t="s">
        <v>2945</v>
      </c>
      <c r="E2653" s="9"/>
      <c r="L2653" s="88" t="s">
        <v>3040</v>
      </c>
      <c r="M2653" s="88" t="s">
        <v>2947</v>
      </c>
      <c r="N2653" s="88" t="s">
        <v>583</v>
      </c>
      <c r="Z2653" s="88" t="s">
        <v>298</v>
      </c>
      <c r="AA2653" s="88" t="s">
        <v>298</v>
      </c>
      <c r="AW2653" s="88">
        <v>1725</v>
      </c>
      <c r="BR2653" s="166" t="s">
        <v>219</v>
      </c>
      <c r="BS2653" t="str">
        <f>_xlfn.IFNA(IF(VLOOKUP(Prehlad_ZoP[[#This Row],[Žiadosť o platbu]],Celkový_súbor!A:A,1,FALSE)=Prehlad_ZoP[[#This Row],[Žiadosť o platbu]],"áno"),"nie")</f>
        <v>nie</v>
      </c>
    </row>
    <row r="2654" spans="3:71" x14ac:dyDescent="0.25">
      <c r="C2654" s="88" t="s">
        <v>2945</v>
      </c>
      <c r="E2654" s="9"/>
      <c r="L2654" s="88" t="s">
        <v>3041</v>
      </c>
      <c r="M2654" s="88" t="s">
        <v>2947</v>
      </c>
      <c r="N2654" s="88" t="s">
        <v>583</v>
      </c>
      <c r="Z2654" s="88" t="s">
        <v>298</v>
      </c>
      <c r="AA2654" s="88" t="s">
        <v>298</v>
      </c>
      <c r="AW2654" s="88">
        <v>4370</v>
      </c>
      <c r="BR2654" s="166" t="s">
        <v>219</v>
      </c>
      <c r="BS2654" t="str">
        <f>_xlfn.IFNA(IF(VLOOKUP(Prehlad_ZoP[[#This Row],[Žiadosť o platbu]],Celkový_súbor!A:A,1,FALSE)=Prehlad_ZoP[[#This Row],[Žiadosť o platbu]],"áno"),"nie")</f>
        <v>nie</v>
      </c>
    </row>
    <row r="2655" spans="3:71" x14ac:dyDescent="0.25">
      <c r="C2655" s="88" t="s">
        <v>2945</v>
      </c>
      <c r="E2655" s="9"/>
      <c r="L2655" s="88" t="s">
        <v>3042</v>
      </c>
      <c r="M2655" s="88" t="s">
        <v>2947</v>
      </c>
      <c r="N2655" s="88" t="s">
        <v>583</v>
      </c>
      <c r="Z2655" s="88" t="s">
        <v>298</v>
      </c>
      <c r="AA2655" s="88" t="s">
        <v>298</v>
      </c>
      <c r="AW2655" s="88">
        <v>3496</v>
      </c>
      <c r="BR2655" s="166" t="s">
        <v>219</v>
      </c>
      <c r="BS2655" t="str">
        <f>_xlfn.IFNA(IF(VLOOKUP(Prehlad_ZoP[[#This Row],[Žiadosť o platbu]],Celkový_súbor!A:A,1,FALSE)=Prehlad_ZoP[[#This Row],[Žiadosť o platbu]],"áno"),"nie")</f>
        <v>nie</v>
      </c>
    </row>
    <row r="2656" spans="3:71" x14ac:dyDescent="0.25">
      <c r="C2656" s="88" t="s">
        <v>2945</v>
      </c>
      <c r="E2656" s="9"/>
      <c r="L2656" s="88" t="s">
        <v>3043</v>
      </c>
      <c r="M2656" s="88" t="s">
        <v>2947</v>
      </c>
      <c r="N2656" s="88" t="s">
        <v>583</v>
      </c>
      <c r="Z2656" s="88" t="s">
        <v>298</v>
      </c>
      <c r="AA2656" s="88" t="s">
        <v>298</v>
      </c>
      <c r="AW2656" s="88">
        <v>3496</v>
      </c>
      <c r="BR2656" s="166" t="s">
        <v>219</v>
      </c>
      <c r="BS2656" t="str">
        <f>_xlfn.IFNA(IF(VLOOKUP(Prehlad_ZoP[[#This Row],[Žiadosť o platbu]],Celkový_súbor!A:A,1,FALSE)=Prehlad_ZoP[[#This Row],[Žiadosť o platbu]],"áno"),"nie")</f>
        <v>nie</v>
      </c>
    </row>
    <row r="2657" spans="3:71" x14ac:dyDescent="0.25">
      <c r="C2657" s="88" t="s">
        <v>2945</v>
      </c>
      <c r="E2657" s="9"/>
      <c r="L2657" s="88" t="s">
        <v>3044</v>
      </c>
      <c r="M2657" s="88" t="s">
        <v>2947</v>
      </c>
      <c r="N2657" s="88" t="s">
        <v>583</v>
      </c>
      <c r="Z2657" s="88" t="s">
        <v>298</v>
      </c>
      <c r="AA2657" s="88" t="s">
        <v>298</v>
      </c>
      <c r="AW2657" s="88">
        <v>2000</v>
      </c>
      <c r="BR2657" s="166" t="s">
        <v>219</v>
      </c>
      <c r="BS2657" t="str">
        <f>_xlfn.IFNA(IF(VLOOKUP(Prehlad_ZoP[[#This Row],[Žiadosť o platbu]],Celkový_súbor!A:A,1,FALSE)=Prehlad_ZoP[[#This Row],[Žiadosť o platbu]],"áno"),"nie")</f>
        <v>nie</v>
      </c>
    </row>
    <row r="2658" spans="3:71" x14ac:dyDescent="0.25">
      <c r="C2658" s="88" t="s">
        <v>2945</v>
      </c>
      <c r="E2658" s="9"/>
      <c r="L2658" s="88" t="s">
        <v>3045</v>
      </c>
      <c r="M2658" s="88" t="s">
        <v>2947</v>
      </c>
      <c r="N2658" s="88" t="s">
        <v>583</v>
      </c>
      <c r="Z2658" s="88" t="s">
        <v>298</v>
      </c>
      <c r="AA2658" s="88" t="s">
        <v>298</v>
      </c>
      <c r="AW2658" s="88">
        <v>2660</v>
      </c>
      <c r="BR2658" s="166" t="s">
        <v>219</v>
      </c>
      <c r="BS2658" t="str">
        <f>_xlfn.IFNA(IF(VLOOKUP(Prehlad_ZoP[[#This Row],[Žiadosť o platbu]],Celkový_súbor!A:A,1,FALSE)=Prehlad_ZoP[[#This Row],[Žiadosť o platbu]],"áno"),"nie")</f>
        <v>nie</v>
      </c>
    </row>
    <row r="2659" spans="3:71" x14ac:dyDescent="0.25">
      <c r="C2659" s="88" t="s">
        <v>2945</v>
      </c>
      <c r="E2659" s="9"/>
      <c r="L2659" s="88" t="s">
        <v>3046</v>
      </c>
      <c r="M2659" s="88" t="s">
        <v>2947</v>
      </c>
      <c r="N2659" s="88" t="s">
        <v>583</v>
      </c>
      <c r="Z2659" s="88" t="s">
        <v>298</v>
      </c>
      <c r="AA2659" s="88" t="s">
        <v>298</v>
      </c>
      <c r="AW2659" s="88">
        <v>2460</v>
      </c>
      <c r="BR2659" s="166" t="s">
        <v>219</v>
      </c>
      <c r="BS2659" t="str">
        <f>_xlfn.IFNA(IF(VLOOKUP(Prehlad_ZoP[[#This Row],[Žiadosť o platbu]],Celkový_súbor!A:A,1,FALSE)=Prehlad_ZoP[[#This Row],[Žiadosť o platbu]],"áno"),"nie")</f>
        <v>nie</v>
      </c>
    </row>
    <row r="2660" spans="3:71" x14ac:dyDescent="0.25">
      <c r="C2660" s="88" t="s">
        <v>2945</v>
      </c>
      <c r="E2660" s="9"/>
      <c r="L2660" s="88" t="s">
        <v>3047</v>
      </c>
      <c r="M2660" s="88" t="s">
        <v>2947</v>
      </c>
      <c r="N2660" s="88" t="s">
        <v>583</v>
      </c>
      <c r="Z2660" s="88" t="s">
        <v>298</v>
      </c>
      <c r="AA2660" s="88" t="s">
        <v>298</v>
      </c>
      <c r="AW2660" s="88">
        <v>3496</v>
      </c>
      <c r="BR2660" s="166" t="s">
        <v>219</v>
      </c>
      <c r="BS2660" t="str">
        <f>_xlfn.IFNA(IF(VLOOKUP(Prehlad_ZoP[[#This Row],[Žiadosť o platbu]],Celkový_súbor!A:A,1,FALSE)=Prehlad_ZoP[[#This Row],[Žiadosť o platbu]],"áno"),"nie")</f>
        <v>nie</v>
      </c>
    </row>
    <row r="2661" spans="3:71" x14ac:dyDescent="0.25">
      <c r="C2661" s="88" t="s">
        <v>2945</v>
      </c>
      <c r="E2661" s="9"/>
      <c r="L2661" s="88" t="s">
        <v>3048</v>
      </c>
      <c r="M2661" s="88" t="s">
        <v>2947</v>
      </c>
      <c r="N2661" s="88" t="s">
        <v>583</v>
      </c>
      <c r="Z2661" s="88" t="s">
        <v>298</v>
      </c>
      <c r="AA2661" s="88" t="s">
        <v>298</v>
      </c>
      <c r="AW2661" s="88">
        <v>4370</v>
      </c>
      <c r="BR2661" s="166" t="s">
        <v>219</v>
      </c>
      <c r="BS2661" t="str">
        <f>_xlfn.IFNA(IF(VLOOKUP(Prehlad_ZoP[[#This Row],[Žiadosť o platbu]],Celkový_súbor!A:A,1,FALSE)=Prehlad_ZoP[[#This Row],[Žiadosť o platbu]],"áno"),"nie")</f>
        <v>nie</v>
      </c>
    </row>
    <row r="2662" spans="3:71" x14ac:dyDescent="0.25">
      <c r="C2662" s="88" t="s">
        <v>2945</v>
      </c>
      <c r="E2662" s="9"/>
      <c r="L2662" s="88" t="s">
        <v>3049</v>
      </c>
      <c r="M2662" s="88" t="s">
        <v>2947</v>
      </c>
      <c r="N2662" s="88" t="s">
        <v>583</v>
      </c>
      <c r="Z2662" s="88" t="s">
        <v>298</v>
      </c>
      <c r="AA2662" s="88" t="s">
        <v>298</v>
      </c>
      <c r="AW2662" s="88">
        <v>3800</v>
      </c>
      <c r="BR2662" s="166" t="s">
        <v>219</v>
      </c>
      <c r="BS2662" t="str">
        <f>_xlfn.IFNA(IF(VLOOKUP(Prehlad_ZoP[[#This Row],[Žiadosť o platbu]],Celkový_súbor!A:A,1,FALSE)=Prehlad_ZoP[[#This Row],[Žiadosť o platbu]],"áno"),"nie")</f>
        <v>nie</v>
      </c>
    </row>
    <row r="2663" spans="3:71" x14ac:dyDescent="0.25">
      <c r="C2663" s="88" t="s">
        <v>2945</v>
      </c>
      <c r="E2663" s="9"/>
      <c r="L2663" s="88" t="s">
        <v>3050</v>
      </c>
      <c r="M2663" s="88" t="s">
        <v>2947</v>
      </c>
      <c r="N2663" s="88" t="s">
        <v>583</v>
      </c>
      <c r="Z2663" s="88" t="s">
        <v>298</v>
      </c>
      <c r="AA2663" s="88" t="s">
        <v>298</v>
      </c>
      <c r="AW2663" s="88">
        <v>1500</v>
      </c>
      <c r="BR2663" s="166" t="s">
        <v>219</v>
      </c>
      <c r="BS2663" t="str">
        <f>_xlfn.IFNA(IF(VLOOKUP(Prehlad_ZoP[[#This Row],[Žiadosť o platbu]],Celkový_súbor!A:A,1,FALSE)=Prehlad_ZoP[[#This Row],[Žiadosť o platbu]],"áno"),"nie")</f>
        <v>nie</v>
      </c>
    </row>
    <row r="2664" spans="3:71" x14ac:dyDescent="0.25">
      <c r="C2664" s="88" t="s">
        <v>2945</v>
      </c>
      <c r="E2664" s="9"/>
      <c r="L2664" s="88" t="s">
        <v>3051</v>
      </c>
      <c r="M2664" s="88" t="s">
        <v>2947</v>
      </c>
      <c r="N2664" s="88" t="s">
        <v>583</v>
      </c>
      <c r="Z2664" s="88" t="s">
        <v>298</v>
      </c>
      <c r="AA2664" s="88" t="s">
        <v>298</v>
      </c>
      <c r="AW2664" s="88">
        <v>1500</v>
      </c>
      <c r="BR2664" s="166" t="s">
        <v>219</v>
      </c>
      <c r="BS2664" t="str">
        <f>_xlfn.IFNA(IF(VLOOKUP(Prehlad_ZoP[[#This Row],[Žiadosť o platbu]],Celkový_súbor!A:A,1,FALSE)=Prehlad_ZoP[[#This Row],[Žiadosť o platbu]],"áno"),"nie")</f>
        <v>nie</v>
      </c>
    </row>
    <row r="2665" spans="3:71" x14ac:dyDescent="0.25">
      <c r="C2665" s="88" t="s">
        <v>2945</v>
      </c>
      <c r="E2665" s="9"/>
      <c r="L2665" s="88" t="s">
        <v>3052</v>
      </c>
      <c r="M2665" s="88" t="s">
        <v>2947</v>
      </c>
      <c r="N2665" s="88" t="s">
        <v>583</v>
      </c>
      <c r="Z2665" s="88" t="s">
        <v>298</v>
      </c>
      <c r="AA2665" s="88" t="s">
        <v>298</v>
      </c>
      <c r="AW2665" s="88">
        <v>1500</v>
      </c>
      <c r="BR2665" s="166" t="s">
        <v>219</v>
      </c>
      <c r="BS2665" t="str">
        <f>_xlfn.IFNA(IF(VLOOKUP(Prehlad_ZoP[[#This Row],[Žiadosť o platbu]],Celkový_súbor!A:A,1,FALSE)=Prehlad_ZoP[[#This Row],[Žiadosť o platbu]],"áno"),"nie")</f>
        <v>nie</v>
      </c>
    </row>
    <row r="2666" spans="3:71" x14ac:dyDescent="0.25">
      <c r="C2666" s="88" t="s">
        <v>2945</v>
      </c>
      <c r="E2666" s="9"/>
      <c r="L2666" s="88" t="s">
        <v>3053</v>
      </c>
      <c r="M2666" s="88" t="s">
        <v>2947</v>
      </c>
      <c r="N2666" s="88" t="s">
        <v>583</v>
      </c>
      <c r="Z2666" s="88" t="s">
        <v>298</v>
      </c>
      <c r="AA2666" s="88" t="s">
        <v>298</v>
      </c>
      <c r="AW2666" s="88">
        <v>3000</v>
      </c>
      <c r="BR2666" s="166" t="s">
        <v>219</v>
      </c>
      <c r="BS2666" t="str">
        <f>_xlfn.IFNA(IF(VLOOKUP(Prehlad_ZoP[[#This Row],[Žiadosť o platbu]],Celkový_súbor!A:A,1,FALSE)=Prehlad_ZoP[[#This Row],[Žiadosť o platbu]],"áno"),"nie")</f>
        <v>nie</v>
      </c>
    </row>
    <row r="2667" spans="3:71" x14ac:dyDescent="0.25">
      <c r="C2667" s="88" t="s">
        <v>2945</v>
      </c>
      <c r="E2667" s="9"/>
      <c r="L2667" s="88" t="s">
        <v>3054</v>
      </c>
      <c r="M2667" s="88" t="s">
        <v>2947</v>
      </c>
      <c r="N2667" s="88" t="s">
        <v>583</v>
      </c>
      <c r="Z2667" s="88" t="s">
        <v>298</v>
      </c>
      <c r="AA2667" s="88" t="s">
        <v>298</v>
      </c>
      <c r="AW2667" s="88">
        <v>2500</v>
      </c>
      <c r="BR2667" s="166" t="s">
        <v>219</v>
      </c>
      <c r="BS2667" t="str">
        <f>_xlfn.IFNA(IF(VLOOKUP(Prehlad_ZoP[[#This Row],[Žiadosť o platbu]],Celkový_súbor!A:A,1,FALSE)=Prehlad_ZoP[[#This Row],[Žiadosť o platbu]],"áno"),"nie")</f>
        <v>nie</v>
      </c>
    </row>
    <row r="2668" spans="3:71" x14ac:dyDescent="0.25">
      <c r="C2668" s="88" t="s">
        <v>2945</v>
      </c>
      <c r="E2668" s="9"/>
      <c r="L2668" s="88" t="s">
        <v>3055</v>
      </c>
      <c r="M2668" s="88" t="s">
        <v>2947</v>
      </c>
      <c r="N2668" s="88" t="s">
        <v>583</v>
      </c>
      <c r="Z2668" s="88" t="s">
        <v>298</v>
      </c>
      <c r="AA2668" s="88" t="s">
        <v>298</v>
      </c>
      <c r="AW2668" s="88">
        <v>3800</v>
      </c>
      <c r="BR2668" s="166" t="s">
        <v>219</v>
      </c>
      <c r="BS2668" t="str">
        <f>_xlfn.IFNA(IF(VLOOKUP(Prehlad_ZoP[[#This Row],[Žiadosť o platbu]],Celkový_súbor!A:A,1,FALSE)=Prehlad_ZoP[[#This Row],[Žiadosť o platbu]],"áno"),"nie")</f>
        <v>nie</v>
      </c>
    </row>
    <row r="2669" spans="3:71" x14ac:dyDescent="0.25">
      <c r="C2669" s="88" t="s">
        <v>2945</v>
      </c>
      <c r="E2669" s="9"/>
      <c r="L2669" s="88" t="s">
        <v>3056</v>
      </c>
      <c r="M2669" s="88" t="s">
        <v>2947</v>
      </c>
      <c r="N2669" s="88" t="s">
        <v>583</v>
      </c>
      <c r="Z2669" s="88" t="s">
        <v>298</v>
      </c>
      <c r="AA2669" s="88" t="s">
        <v>298</v>
      </c>
      <c r="AW2669" s="88">
        <v>3933</v>
      </c>
      <c r="BR2669" s="166" t="s">
        <v>219</v>
      </c>
      <c r="BS2669" t="str">
        <f>_xlfn.IFNA(IF(VLOOKUP(Prehlad_ZoP[[#This Row],[Žiadosť o platbu]],Celkový_súbor!A:A,1,FALSE)=Prehlad_ZoP[[#This Row],[Žiadosť o platbu]],"áno"),"nie")</f>
        <v>nie</v>
      </c>
    </row>
    <row r="2670" spans="3:71" x14ac:dyDescent="0.25">
      <c r="C2670" s="88" t="s">
        <v>2945</v>
      </c>
      <c r="E2670" s="9"/>
      <c r="L2670" s="88" t="s">
        <v>3057</v>
      </c>
      <c r="M2670" s="88" t="s">
        <v>2947</v>
      </c>
      <c r="N2670" s="88" t="s">
        <v>583</v>
      </c>
      <c r="Z2670" s="88" t="s">
        <v>298</v>
      </c>
      <c r="AA2670" s="88" t="s">
        <v>298</v>
      </c>
      <c r="AW2670" s="88">
        <v>2300</v>
      </c>
      <c r="BR2670" s="166" t="s">
        <v>219</v>
      </c>
      <c r="BS2670" t="str">
        <f>_xlfn.IFNA(IF(VLOOKUP(Prehlad_ZoP[[#This Row],[Žiadosť o platbu]],Celkový_súbor!A:A,1,FALSE)=Prehlad_ZoP[[#This Row],[Žiadosť o platbu]],"áno"),"nie")</f>
        <v>nie</v>
      </c>
    </row>
    <row r="2671" spans="3:71" x14ac:dyDescent="0.25">
      <c r="C2671" s="88" t="s">
        <v>2945</v>
      </c>
      <c r="E2671" s="9"/>
      <c r="L2671" s="88" t="s">
        <v>3058</v>
      </c>
      <c r="M2671" s="88" t="s">
        <v>2947</v>
      </c>
      <c r="N2671" s="88" t="s">
        <v>583</v>
      </c>
      <c r="Z2671" s="88" t="s">
        <v>298</v>
      </c>
      <c r="AA2671" s="88" t="s">
        <v>298</v>
      </c>
      <c r="AW2671" s="88">
        <v>3000</v>
      </c>
      <c r="BR2671" s="166" t="s">
        <v>219</v>
      </c>
      <c r="BS2671" t="str">
        <f>_xlfn.IFNA(IF(VLOOKUP(Prehlad_ZoP[[#This Row],[Žiadosť o platbu]],Celkový_súbor!A:A,1,FALSE)=Prehlad_ZoP[[#This Row],[Žiadosť o platbu]],"áno"),"nie")</f>
        <v>nie</v>
      </c>
    </row>
    <row r="2672" spans="3:71" x14ac:dyDescent="0.25">
      <c r="C2672" s="88" t="s">
        <v>2945</v>
      </c>
      <c r="E2672" s="9"/>
      <c r="L2672" s="88" t="s">
        <v>3059</v>
      </c>
      <c r="M2672" s="88" t="s">
        <v>2947</v>
      </c>
      <c r="N2672" s="88" t="s">
        <v>583</v>
      </c>
      <c r="Z2672" s="88" t="s">
        <v>298</v>
      </c>
      <c r="AA2672" s="88" t="s">
        <v>298</v>
      </c>
      <c r="AW2672" s="88">
        <v>3450</v>
      </c>
      <c r="BR2672" s="166" t="s">
        <v>219</v>
      </c>
      <c r="BS2672" t="str">
        <f>_xlfn.IFNA(IF(VLOOKUP(Prehlad_ZoP[[#This Row],[Žiadosť o platbu]],Celkový_súbor!A:A,1,FALSE)=Prehlad_ZoP[[#This Row],[Žiadosť o platbu]],"áno"),"nie")</f>
        <v>nie</v>
      </c>
    </row>
    <row r="2673" spans="3:71" x14ac:dyDescent="0.25">
      <c r="C2673" s="88" t="s">
        <v>2945</v>
      </c>
      <c r="E2673" s="9"/>
      <c r="L2673" s="88" t="s">
        <v>3060</v>
      </c>
      <c r="M2673" s="88" t="s">
        <v>2947</v>
      </c>
      <c r="N2673" s="88" t="s">
        <v>583</v>
      </c>
      <c r="Z2673" s="88" t="s">
        <v>298</v>
      </c>
      <c r="AA2673" s="88" t="s">
        <v>298</v>
      </c>
      <c r="AW2673" s="88">
        <v>3800</v>
      </c>
      <c r="BR2673" s="166" t="s">
        <v>219</v>
      </c>
      <c r="BS2673" t="str">
        <f>_xlfn.IFNA(IF(VLOOKUP(Prehlad_ZoP[[#This Row],[Žiadosť o platbu]],Celkový_súbor!A:A,1,FALSE)=Prehlad_ZoP[[#This Row],[Žiadosť o platbu]],"áno"),"nie")</f>
        <v>nie</v>
      </c>
    </row>
    <row r="2674" spans="3:71" x14ac:dyDescent="0.25">
      <c r="C2674" s="88" t="s">
        <v>2945</v>
      </c>
      <c r="E2674" s="9"/>
      <c r="L2674" s="88" t="s">
        <v>3061</v>
      </c>
      <c r="M2674" s="88" t="s">
        <v>2947</v>
      </c>
      <c r="N2674" s="88" t="s">
        <v>583</v>
      </c>
      <c r="Z2674" s="88" t="s">
        <v>298</v>
      </c>
      <c r="AA2674" s="88" t="s">
        <v>298</v>
      </c>
      <c r="AW2674" s="88">
        <v>2280</v>
      </c>
      <c r="BR2674" s="166" t="s">
        <v>219</v>
      </c>
      <c r="BS2674" t="str">
        <f>_xlfn.IFNA(IF(VLOOKUP(Prehlad_ZoP[[#This Row],[Žiadosť o platbu]],Celkový_súbor!A:A,1,FALSE)=Prehlad_ZoP[[#This Row],[Žiadosť o platbu]],"áno"),"nie")</f>
        <v>nie</v>
      </c>
    </row>
    <row r="2675" spans="3:71" x14ac:dyDescent="0.25">
      <c r="C2675" s="88" t="s">
        <v>2945</v>
      </c>
      <c r="E2675" s="9"/>
      <c r="L2675" s="88" t="s">
        <v>3062</v>
      </c>
      <c r="M2675" s="88" t="s">
        <v>2947</v>
      </c>
      <c r="N2675" s="88" t="s">
        <v>583</v>
      </c>
      <c r="Z2675" s="88" t="s">
        <v>298</v>
      </c>
      <c r="AA2675" s="88" t="s">
        <v>298</v>
      </c>
      <c r="AW2675" s="88">
        <v>3000</v>
      </c>
      <c r="BR2675" s="166" t="s">
        <v>219</v>
      </c>
      <c r="BS2675" t="str">
        <f>_xlfn.IFNA(IF(VLOOKUP(Prehlad_ZoP[[#This Row],[Žiadosť o platbu]],Celkový_súbor!A:A,1,FALSE)=Prehlad_ZoP[[#This Row],[Žiadosť o platbu]],"áno"),"nie")</f>
        <v>nie</v>
      </c>
    </row>
    <row r="2676" spans="3:71" x14ac:dyDescent="0.25">
      <c r="C2676" s="88" t="s">
        <v>2945</v>
      </c>
      <c r="E2676" s="9"/>
      <c r="L2676" s="88" t="s">
        <v>3063</v>
      </c>
      <c r="M2676" s="88" t="s">
        <v>2947</v>
      </c>
      <c r="N2676" s="88" t="s">
        <v>583</v>
      </c>
      <c r="Z2676" s="88" t="s">
        <v>298</v>
      </c>
      <c r="AA2676" s="88" t="s">
        <v>298</v>
      </c>
      <c r="AW2676" s="88">
        <v>3500</v>
      </c>
      <c r="BR2676" s="166" t="s">
        <v>219</v>
      </c>
      <c r="BS2676" t="str">
        <f>_xlfn.IFNA(IF(VLOOKUP(Prehlad_ZoP[[#This Row],[Žiadosť o platbu]],Celkový_súbor!A:A,1,FALSE)=Prehlad_ZoP[[#This Row],[Žiadosť o platbu]],"áno"),"nie")</f>
        <v>nie</v>
      </c>
    </row>
    <row r="2677" spans="3:71" x14ac:dyDescent="0.25">
      <c r="C2677" s="88" t="s">
        <v>2945</v>
      </c>
      <c r="E2677" s="9"/>
      <c r="L2677" s="88" t="s">
        <v>3064</v>
      </c>
      <c r="M2677" s="88" t="s">
        <v>2947</v>
      </c>
      <c r="N2677" s="88" t="s">
        <v>583</v>
      </c>
      <c r="Z2677" s="88" t="s">
        <v>298</v>
      </c>
      <c r="AA2677" s="88" t="s">
        <v>298</v>
      </c>
      <c r="AW2677" s="88">
        <v>3800</v>
      </c>
      <c r="BR2677" s="166" t="s">
        <v>219</v>
      </c>
      <c r="BS2677" t="str">
        <f>_xlfn.IFNA(IF(VLOOKUP(Prehlad_ZoP[[#This Row],[Žiadosť o platbu]],Celkový_súbor!A:A,1,FALSE)=Prehlad_ZoP[[#This Row],[Žiadosť o platbu]],"áno"),"nie")</f>
        <v>nie</v>
      </c>
    </row>
    <row r="2678" spans="3:71" x14ac:dyDescent="0.25">
      <c r="C2678" s="88" t="s">
        <v>2945</v>
      </c>
      <c r="E2678" s="9"/>
      <c r="L2678" s="88" t="s">
        <v>3065</v>
      </c>
      <c r="M2678" s="88" t="s">
        <v>2947</v>
      </c>
      <c r="N2678" s="88" t="s">
        <v>583</v>
      </c>
      <c r="Z2678" s="88" t="s">
        <v>298</v>
      </c>
      <c r="AA2678" s="88" t="s">
        <v>298</v>
      </c>
      <c r="AW2678" s="88">
        <v>1581</v>
      </c>
      <c r="BR2678" s="166" t="s">
        <v>219</v>
      </c>
      <c r="BS2678" t="str">
        <f>_xlfn.IFNA(IF(VLOOKUP(Prehlad_ZoP[[#This Row],[Žiadosť o platbu]],Celkový_súbor!A:A,1,FALSE)=Prehlad_ZoP[[#This Row],[Žiadosť o platbu]],"áno"),"nie")</f>
        <v>nie</v>
      </c>
    </row>
    <row r="2679" spans="3:71" x14ac:dyDescent="0.25">
      <c r="C2679" s="88" t="s">
        <v>2945</v>
      </c>
      <c r="E2679" s="9"/>
      <c r="L2679" s="88" t="s">
        <v>3066</v>
      </c>
      <c r="M2679" s="88" t="s">
        <v>2947</v>
      </c>
      <c r="N2679" s="88" t="s">
        <v>583</v>
      </c>
      <c r="Z2679" s="88" t="s">
        <v>298</v>
      </c>
      <c r="AA2679" s="88" t="s">
        <v>298</v>
      </c>
      <c r="AW2679" s="88">
        <v>1000</v>
      </c>
      <c r="BR2679" s="166" t="s">
        <v>219</v>
      </c>
      <c r="BS2679" t="str">
        <f>_xlfn.IFNA(IF(VLOOKUP(Prehlad_ZoP[[#This Row],[Žiadosť o platbu]],Celkový_súbor!A:A,1,FALSE)=Prehlad_ZoP[[#This Row],[Žiadosť o platbu]],"áno"),"nie")</f>
        <v>nie</v>
      </c>
    </row>
    <row r="2680" spans="3:71" x14ac:dyDescent="0.25">
      <c r="C2680" s="88" t="s">
        <v>2945</v>
      </c>
      <c r="E2680" s="9"/>
      <c r="L2680" s="88" t="s">
        <v>3067</v>
      </c>
      <c r="M2680" s="88" t="s">
        <v>2947</v>
      </c>
      <c r="N2680" s="88" t="s">
        <v>583</v>
      </c>
      <c r="Z2680" s="88" t="s">
        <v>298</v>
      </c>
      <c r="AA2680" s="88" t="s">
        <v>298</v>
      </c>
      <c r="AW2680" s="88">
        <v>3040</v>
      </c>
      <c r="BR2680" s="166" t="s">
        <v>219</v>
      </c>
      <c r="BS2680" t="str">
        <f>_xlfn.IFNA(IF(VLOOKUP(Prehlad_ZoP[[#This Row],[Žiadosť o platbu]],Celkový_súbor!A:A,1,FALSE)=Prehlad_ZoP[[#This Row],[Žiadosť o platbu]],"áno"),"nie")</f>
        <v>nie</v>
      </c>
    </row>
    <row r="2681" spans="3:71" x14ac:dyDescent="0.25">
      <c r="C2681" s="88" t="s">
        <v>2945</v>
      </c>
      <c r="E2681" s="9"/>
      <c r="L2681" s="88" t="s">
        <v>3068</v>
      </c>
      <c r="M2681" s="88" t="s">
        <v>2947</v>
      </c>
      <c r="N2681" s="88" t="s">
        <v>583</v>
      </c>
      <c r="Z2681" s="88" t="s">
        <v>298</v>
      </c>
      <c r="AA2681" s="88" t="s">
        <v>298</v>
      </c>
      <c r="AW2681" s="88">
        <v>1500</v>
      </c>
      <c r="BR2681" s="166" t="s">
        <v>219</v>
      </c>
      <c r="BS2681" t="str">
        <f>_xlfn.IFNA(IF(VLOOKUP(Prehlad_ZoP[[#This Row],[Žiadosť o platbu]],Celkový_súbor!A:A,1,FALSE)=Prehlad_ZoP[[#This Row],[Žiadosť o platbu]],"áno"),"nie")</f>
        <v>nie</v>
      </c>
    </row>
    <row r="2682" spans="3:71" x14ac:dyDescent="0.25">
      <c r="C2682" s="88" t="s">
        <v>2945</v>
      </c>
      <c r="E2682" s="9"/>
      <c r="L2682" s="88" t="s">
        <v>3069</v>
      </c>
      <c r="M2682" s="88" t="s">
        <v>2947</v>
      </c>
      <c r="N2682" s="88" t="s">
        <v>583</v>
      </c>
      <c r="Z2682" s="88" t="s">
        <v>298</v>
      </c>
      <c r="AA2682" s="88" t="s">
        <v>298</v>
      </c>
      <c r="AW2682" s="88">
        <v>1500</v>
      </c>
      <c r="BR2682" s="166" t="s">
        <v>219</v>
      </c>
      <c r="BS2682" t="str">
        <f>_xlfn.IFNA(IF(VLOOKUP(Prehlad_ZoP[[#This Row],[Žiadosť o platbu]],Celkový_súbor!A:A,1,FALSE)=Prehlad_ZoP[[#This Row],[Žiadosť o platbu]],"áno"),"nie")</f>
        <v>nie</v>
      </c>
    </row>
    <row r="2683" spans="3:71" x14ac:dyDescent="0.25">
      <c r="C2683" s="88" t="s">
        <v>2945</v>
      </c>
      <c r="E2683" s="9"/>
      <c r="L2683" s="88" t="s">
        <v>3070</v>
      </c>
      <c r="M2683" s="88" t="s">
        <v>2947</v>
      </c>
      <c r="N2683" s="88" t="s">
        <v>583</v>
      </c>
      <c r="Z2683" s="88" t="s">
        <v>298</v>
      </c>
      <c r="AA2683" s="88" t="s">
        <v>298</v>
      </c>
      <c r="AW2683" s="88">
        <v>3040</v>
      </c>
      <c r="BR2683" s="166" t="s">
        <v>219</v>
      </c>
      <c r="BS2683" t="str">
        <f>_xlfn.IFNA(IF(VLOOKUP(Prehlad_ZoP[[#This Row],[Žiadosť o platbu]],Celkový_súbor!A:A,1,FALSE)=Prehlad_ZoP[[#This Row],[Žiadosť o platbu]],"áno"),"nie")</f>
        <v>nie</v>
      </c>
    </row>
    <row r="2684" spans="3:71" x14ac:dyDescent="0.25">
      <c r="C2684" s="88" t="s">
        <v>2945</v>
      </c>
      <c r="E2684" s="9"/>
      <c r="L2684" s="88" t="s">
        <v>3071</v>
      </c>
      <c r="M2684" s="88" t="s">
        <v>2947</v>
      </c>
      <c r="N2684" s="88" t="s">
        <v>583</v>
      </c>
      <c r="Z2684" s="88" t="s">
        <v>298</v>
      </c>
      <c r="AA2684" s="88" t="s">
        <v>298</v>
      </c>
      <c r="AW2684" s="88">
        <v>4025</v>
      </c>
      <c r="BR2684" s="166" t="s">
        <v>219</v>
      </c>
      <c r="BS2684" t="str">
        <f>_xlfn.IFNA(IF(VLOOKUP(Prehlad_ZoP[[#This Row],[Žiadosť o platbu]],Celkový_súbor!A:A,1,FALSE)=Prehlad_ZoP[[#This Row],[Žiadosť o platbu]],"áno"),"nie")</f>
        <v>nie</v>
      </c>
    </row>
    <row r="2685" spans="3:71" x14ac:dyDescent="0.25">
      <c r="C2685" s="88" t="s">
        <v>2945</v>
      </c>
      <c r="E2685" s="9"/>
      <c r="L2685" s="88" t="s">
        <v>3072</v>
      </c>
      <c r="M2685" s="88" t="s">
        <v>2947</v>
      </c>
      <c r="N2685" s="88" t="s">
        <v>583</v>
      </c>
      <c r="Z2685" s="88" t="s">
        <v>298</v>
      </c>
      <c r="AA2685" s="88" t="s">
        <v>298</v>
      </c>
      <c r="AW2685" s="88">
        <v>4025</v>
      </c>
      <c r="BR2685" s="166" t="s">
        <v>219</v>
      </c>
      <c r="BS2685" t="str">
        <f>_xlfn.IFNA(IF(VLOOKUP(Prehlad_ZoP[[#This Row],[Žiadosť o platbu]],Celkový_súbor!A:A,1,FALSE)=Prehlad_ZoP[[#This Row],[Žiadosť o platbu]],"áno"),"nie")</f>
        <v>nie</v>
      </c>
    </row>
    <row r="2686" spans="3:71" x14ac:dyDescent="0.25">
      <c r="C2686" s="88" t="s">
        <v>2945</v>
      </c>
      <c r="E2686" s="9"/>
      <c r="L2686" s="88" t="s">
        <v>3073</v>
      </c>
      <c r="M2686" s="88" t="s">
        <v>2947</v>
      </c>
      <c r="N2686" s="88" t="s">
        <v>583</v>
      </c>
      <c r="Z2686" s="88" t="s">
        <v>298</v>
      </c>
      <c r="AA2686" s="88" t="s">
        <v>298</v>
      </c>
      <c r="AW2686" s="88">
        <v>2622</v>
      </c>
      <c r="BR2686" s="166" t="s">
        <v>219</v>
      </c>
      <c r="BS2686" t="str">
        <f>_xlfn.IFNA(IF(VLOOKUP(Prehlad_ZoP[[#This Row],[Žiadosť o platbu]],Celkový_súbor!A:A,1,FALSE)=Prehlad_ZoP[[#This Row],[Žiadosť o platbu]],"áno"),"nie")</f>
        <v>nie</v>
      </c>
    </row>
    <row r="2687" spans="3:71" x14ac:dyDescent="0.25">
      <c r="C2687" s="88" t="s">
        <v>2945</v>
      </c>
      <c r="E2687" s="9"/>
      <c r="L2687" s="88" t="s">
        <v>3074</v>
      </c>
      <c r="M2687" s="88" t="s">
        <v>2947</v>
      </c>
      <c r="N2687" s="88" t="s">
        <v>583</v>
      </c>
      <c r="Z2687" s="88" t="s">
        <v>298</v>
      </c>
      <c r="AA2687" s="88" t="s">
        <v>298</v>
      </c>
      <c r="AW2687" s="88">
        <v>2660</v>
      </c>
      <c r="BR2687" s="166" t="s">
        <v>219</v>
      </c>
      <c r="BS2687" t="str">
        <f>_xlfn.IFNA(IF(VLOOKUP(Prehlad_ZoP[[#This Row],[Žiadosť o platbu]],Celkový_súbor!A:A,1,FALSE)=Prehlad_ZoP[[#This Row],[Žiadosť o platbu]],"áno"),"nie")</f>
        <v>nie</v>
      </c>
    </row>
    <row r="2688" spans="3:71" x14ac:dyDescent="0.25">
      <c r="C2688" s="88" t="s">
        <v>2945</v>
      </c>
      <c r="E2688" s="9"/>
      <c r="L2688" s="88" t="s">
        <v>3075</v>
      </c>
      <c r="M2688" s="88" t="s">
        <v>2947</v>
      </c>
      <c r="N2688" s="88" t="s">
        <v>583</v>
      </c>
      <c r="Z2688" s="88" t="s">
        <v>298</v>
      </c>
      <c r="AA2688" s="88" t="s">
        <v>298</v>
      </c>
      <c r="AW2688" s="88">
        <v>4025</v>
      </c>
      <c r="BR2688" s="166" t="s">
        <v>219</v>
      </c>
      <c r="BS2688" t="str">
        <f>_xlfn.IFNA(IF(VLOOKUP(Prehlad_ZoP[[#This Row],[Žiadosť o platbu]],Celkový_súbor!A:A,1,FALSE)=Prehlad_ZoP[[#This Row],[Žiadosť o platbu]],"áno"),"nie")</f>
        <v>nie</v>
      </c>
    </row>
    <row r="2689" spans="3:71" x14ac:dyDescent="0.25">
      <c r="C2689" s="88" t="s">
        <v>2945</v>
      </c>
      <c r="E2689" s="9"/>
      <c r="L2689" s="88" t="s">
        <v>3076</v>
      </c>
      <c r="M2689" s="88" t="s">
        <v>2947</v>
      </c>
      <c r="N2689" s="88" t="s">
        <v>583</v>
      </c>
      <c r="Z2689" s="88" t="s">
        <v>298</v>
      </c>
      <c r="AA2689" s="88" t="s">
        <v>298</v>
      </c>
      <c r="AW2689" s="88">
        <v>3800</v>
      </c>
      <c r="BR2689" s="166" t="s">
        <v>219</v>
      </c>
      <c r="BS2689" t="str">
        <f>_xlfn.IFNA(IF(VLOOKUP(Prehlad_ZoP[[#This Row],[Žiadosť o platbu]],Celkový_súbor!A:A,1,FALSE)=Prehlad_ZoP[[#This Row],[Žiadosť o platbu]],"áno"),"nie")</f>
        <v>nie</v>
      </c>
    </row>
    <row r="2690" spans="3:71" x14ac:dyDescent="0.25">
      <c r="C2690" s="88" t="s">
        <v>2945</v>
      </c>
      <c r="E2690" s="9"/>
      <c r="L2690" s="88" t="s">
        <v>3077</v>
      </c>
      <c r="M2690" s="88" t="s">
        <v>2947</v>
      </c>
      <c r="N2690" s="88" t="s">
        <v>583</v>
      </c>
      <c r="Z2690" s="88" t="s">
        <v>298</v>
      </c>
      <c r="AA2690" s="88" t="s">
        <v>298</v>
      </c>
      <c r="AW2690" s="88">
        <v>3420</v>
      </c>
      <c r="BR2690" s="166" t="s">
        <v>219</v>
      </c>
      <c r="BS2690" t="str">
        <f>_xlfn.IFNA(IF(VLOOKUP(Prehlad_ZoP[[#This Row],[Žiadosť o platbu]],Celkový_súbor!A:A,1,FALSE)=Prehlad_ZoP[[#This Row],[Žiadosť o platbu]],"áno"),"nie")</f>
        <v>nie</v>
      </c>
    </row>
    <row r="2691" spans="3:71" x14ac:dyDescent="0.25">
      <c r="C2691" s="88" t="s">
        <v>2945</v>
      </c>
      <c r="E2691" s="9"/>
      <c r="L2691" s="88" t="s">
        <v>3078</v>
      </c>
      <c r="M2691" s="88" t="s">
        <v>2947</v>
      </c>
      <c r="N2691" s="88" t="s">
        <v>583</v>
      </c>
      <c r="Z2691" s="88" t="s">
        <v>298</v>
      </c>
      <c r="AA2691" s="88" t="s">
        <v>298</v>
      </c>
      <c r="AW2691" s="88">
        <v>3420</v>
      </c>
      <c r="BR2691" s="166" t="s">
        <v>219</v>
      </c>
      <c r="BS2691" t="str">
        <f>_xlfn.IFNA(IF(VLOOKUP(Prehlad_ZoP[[#This Row],[Žiadosť o platbu]],Celkový_súbor!A:A,1,FALSE)=Prehlad_ZoP[[#This Row],[Žiadosť o platbu]],"áno"),"nie")</f>
        <v>nie</v>
      </c>
    </row>
    <row r="2692" spans="3:71" x14ac:dyDescent="0.25">
      <c r="C2692" s="88" t="s">
        <v>2945</v>
      </c>
      <c r="E2692" s="9"/>
      <c r="L2692" s="88" t="s">
        <v>3079</v>
      </c>
      <c r="M2692" s="88" t="s">
        <v>2947</v>
      </c>
      <c r="N2692" s="88" t="s">
        <v>583</v>
      </c>
      <c r="Z2692" s="88" t="s">
        <v>298</v>
      </c>
      <c r="AA2692" s="88" t="s">
        <v>298</v>
      </c>
      <c r="AW2692" s="88">
        <v>4370</v>
      </c>
      <c r="BR2692" s="166" t="s">
        <v>219</v>
      </c>
      <c r="BS2692" t="str">
        <f>_xlfn.IFNA(IF(VLOOKUP(Prehlad_ZoP[[#This Row],[Žiadosť o platbu]],Celkový_súbor!A:A,1,FALSE)=Prehlad_ZoP[[#This Row],[Žiadosť o platbu]],"áno"),"nie")</f>
        <v>nie</v>
      </c>
    </row>
    <row r="2693" spans="3:71" x14ac:dyDescent="0.25">
      <c r="C2693" s="88" t="s">
        <v>2945</v>
      </c>
      <c r="E2693" s="9"/>
      <c r="L2693" s="88" t="s">
        <v>3080</v>
      </c>
      <c r="M2693" s="88" t="s">
        <v>2947</v>
      </c>
      <c r="N2693" s="88" t="s">
        <v>583</v>
      </c>
      <c r="Z2693" s="88" t="s">
        <v>298</v>
      </c>
      <c r="AA2693" s="88" t="s">
        <v>298</v>
      </c>
      <c r="AW2693" s="88">
        <v>3800</v>
      </c>
      <c r="BR2693" s="166" t="s">
        <v>219</v>
      </c>
      <c r="BS2693" t="str">
        <f>_xlfn.IFNA(IF(VLOOKUP(Prehlad_ZoP[[#This Row],[Žiadosť o platbu]],Celkový_súbor!A:A,1,FALSE)=Prehlad_ZoP[[#This Row],[Žiadosť o platbu]],"áno"),"nie")</f>
        <v>nie</v>
      </c>
    </row>
    <row r="2694" spans="3:71" x14ac:dyDescent="0.25">
      <c r="C2694" s="88" t="s">
        <v>2945</v>
      </c>
      <c r="E2694" s="9"/>
      <c r="L2694" s="88" t="s">
        <v>3081</v>
      </c>
      <c r="M2694" s="88" t="s">
        <v>2947</v>
      </c>
      <c r="N2694" s="88" t="s">
        <v>583</v>
      </c>
      <c r="Z2694" s="88" t="s">
        <v>298</v>
      </c>
      <c r="AA2694" s="88" t="s">
        <v>298</v>
      </c>
      <c r="AW2694" s="88">
        <v>2875</v>
      </c>
      <c r="BR2694" s="166" t="s">
        <v>219</v>
      </c>
      <c r="BS2694" t="str">
        <f>_xlfn.IFNA(IF(VLOOKUP(Prehlad_ZoP[[#This Row],[Žiadosť o platbu]],Celkový_súbor!A:A,1,FALSE)=Prehlad_ZoP[[#This Row],[Žiadosť o platbu]],"áno"),"nie")</f>
        <v>nie</v>
      </c>
    </row>
    <row r="2695" spans="3:71" x14ac:dyDescent="0.25">
      <c r="C2695" s="88" t="s">
        <v>2945</v>
      </c>
      <c r="E2695" s="9"/>
      <c r="L2695" s="88" t="s">
        <v>3082</v>
      </c>
      <c r="M2695" s="88" t="s">
        <v>2947</v>
      </c>
      <c r="N2695" s="88" t="s">
        <v>583</v>
      </c>
      <c r="Z2695" s="88" t="s">
        <v>298</v>
      </c>
      <c r="AA2695" s="88" t="s">
        <v>298</v>
      </c>
      <c r="AW2695" s="88">
        <v>3500</v>
      </c>
      <c r="BR2695" s="166" t="s">
        <v>219</v>
      </c>
      <c r="BS2695" t="str">
        <f>_xlfn.IFNA(IF(VLOOKUP(Prehlad_ZoP[[#This Row],[Žiadosť o platbu]],Celkový_súbor!A:A,1,FALSE)=Prehlad_ZoP[[#This Row],[Žiadosť o platbu]],"áno"),"nie")</f>
        <v>nie</v>
      </c>
    </row>
    <row r="2696" spans="3:71" x14ac:dyDescent="0.25">
      <c r="C2696" s="88" t="s">
        <v>2945</v>
      </c>
      <c r="E2696" s="9"/>
      <c r="L2696" s="88" t="s">
        <v>3083</v>
      </c>
      <c r="M2696" s="88" t="s">
        <v>2947</v>
      </c>
      <c r="N2696" s="88" t="s">
        <v>583</v>
      </c>
      <c r="Z2696" s="88" t="s">
        <v>298</v>
      </c>
      <c r="AA2696" s="88" t="s">
        <v>298</v>
      </c>
      <c r="AW2696" s="88">
        <v>1500</v>
      </c>
      <c r="BR2696" s="166" t="s">
        <v>219</v>
      </c>
      <c r="BS2696" t="str">
        <f>_xlfn.IFNA(IF(VLOOKUP(Prehlad_ZoP[[#This Row],[Žiadosť o platbu]],Celkový_súbor!A:A,1,FALSE)=Prehlad_ZoP[[#This Row],[Žiadosť o platbu]],"áno"),"nie")</f>
        <v>nie</v>
      </c>
    </row>
    <row r="2697" spans="3:71" x14ac:dyDescent="0.25">
      <c r="C2697" s="88" t="s">
        <v>2945</v>
      </c>
      <c r="E2697" s="9"/>
      <c r="L2697" s="88" t="s">
        <v>3084</v>
      </c>
      <c r="M2697" s="88" t="s">
        <v>2947</v>
      </c>
      <c r="N2697" s="88" t="s">
        <v>583</v>
      </c>
      <c r="Z2697" s="88" t="s">
        <v>298</v>
      </c>
      <c r="AA2697" s="88" t="s">
        <v>298</v>
      </c>
      <c r="AW2697" s="88">
        <v>4025</v>
      </c>
      <c r="BR2697" s="166" t="s">
        <v>219</v>
      </c>
      <c r="BS2697" t="str">
        <f>_xlfn.IFNA(IF(VLOOKUP(Prehlad_ZoP[[#This Row],[Žiadosť o platbu]],Celkový_súbor!A:A,1,FALSE)=Prehlad_ZoP[[#This Row],[Žiadosť o platbu]],"áno"),"nie")</f>
        <v>nie</v>
      </c>
    </row>
    <row r="2698" spans="3:71" x14ac:dyDescent="0.25">
      <c r="C2698" s="88" t="s">
        <v>2945</v>
      </c>
      <c r="E2698" s="9"/>
      <c r="L2698" s="88" t="s">
        <v>3085</v>
      </c>
      <c r="M2698" s="88" t="s">
        <v>2947</v>
      </c>
      <c r="N2698" s="88" t="s">
        <v>583</v>
      </c>
      <c r="Z2698" s="88" t="s">
        <v>298</v>
      </c>
      <c r="AA2698" s="88" t="s">
        <v>298</v>
      </c>
      <c r="AW2698" s="88">
        <v>2280</v>
      </c>
      <c r="BR2698" s="166" t="s">
        <v>219</v>
      </c>
      <c r="BS2698" t="str">
        <f>_xlfn.IFNA(IF(VLOOKUP(Prehlad_ZoP[[#This Row],[Žiadosť o platbu]],Celkový_súbor!A:A,1,FALSE)=Prehlad_ZoP[[#This Row],[Žiadosť o platbu]],"áno"),"nie")</f>
        <v>nie</v>
      </c>
    </row>
    <row r="2699" spans="3:71" x14ac:dyDescent="0.25">
      <c r="C2699" s="88" t="s">
        <v>2945</v>
      </c>
      <c r="E2699" s="9"/>
      <c r="L2699" s="88" t="s">
        <v>3086</v>
      </c>
      <c r="M2699" s="88" t="s">
        <v>2947</v>
      </c>
      <c r="N2699" s="88" t="s">
        <v>583</v>
      </c>
      <c r="Z2699" s="88" t="s">
        <v>298</v>
      </c>
      <c r="AA2699" s="88" t="s">
        <v>298</v>
      </c>
      <c r="AW2699" s="88">
        <v>2660</v>
      </c>
      <c r="BR2699" s="166" t="s">
        <v>219</v>
      </c>
      <c r="BS2699" t="str">
        <f>_xlfn.IFNA(IF(VLOOKUP(Prehlad_ZoP[[#This Row],[Žiadosť o platbu]],Celkový_súbor!A:A,1,FALSE)=Prehlad_ZoP[[#This Row],[Žiadosť o platbu]],"áno"),"nie")</f>
        <v>nie</v>
      </c>
    </row>
    <row r="2700" spans="3:71" x14ac:dyDescent="0.25">
      <c r="C2700" s="88" t="s">
        <v>2945</v>
      </c>
      <c r="E2700" s="9"/>
      <c r="L2700" s="88" t="s">
        <v>3087</v>
      </c>
      <c r="M2700" s="88" t="s">
        <v>2947</v>
      </c>
      <c r="N2700" s="88" t="s">
        <v>583</v>
      </c>
      <c r="Z2700" s="88" t="s">
        <v>298</v>
      </c>
      <c r="AA2700" s="88" t="s">
        <v>298</v>
      </c>
      <c r="AW2700" s="88">
        <v>3800</v>
      </c>
      <c r="BR2700" s="166" t="s">
        <v>219</v>
      </c>
      <c r="BS2700" t="str">
        <f>_xlfn.IFNA(IF(VLOOKUP(Prehlad_ZoP[[#This Row],[Žiadosť o platbu]],Celkový_súbor!A:A,1,FALSE)=Prehlad_ZoP[[#This Row],[Žiadosť o platbu]],"áno"),"nie")</f>
        <v>nie</v>
      </c>
    </row>
    <row r="2701" spans="3:71" x14ac:dyDescent="0.25">
      <c r="C2701" s="88" t="s">
        <v>2945</v>
      </c>
      <c r="E2701" s="9"/>
      <c r="L2701" s="88" t="s">
        <v>3088</v>
      </c>
      <c r="M2701" s="88" t="s">
        <v>3089</v>
      </c>
      <c r="N2701" s="88" t="s">
        <v>633</v>
      </c>
      <c r="Z2701" s="88" t="s">
        <v>298</v>
      </c>
      <c r="AA2701" s="88" t="s">
        <v>298</v>
      </c>
      <c r="AW2701" s="88">
        <v>48522.76</v>
      </c>
      <c r="BR2701" s="166" t="s">
        <v>219</v>
      </c>
      <c r="BS2701" t="str">
        <f>_xlfn.IFNA(IF(VLOOKUP(Prehlad_ZoP[[#This Row],[Žiadosť o platbu]],Celkový_súbor!A:A,1,FALSE)=Prehlad_ZoP[[#This Row],[Žiadosť o platbu]],"áno"),"nie")</f>
        <v>nie</v>
      </c>
    </row>
    <row r="2702" spans="3:71" x14ac:dyDescent="0.25">
      <c r="C2702" s="88" t="s">
        <v>2945</v>
      </c>
      <c r="E2702" s="9"/>
      <c r="L2702" s="88" t="s">
        <v>3090</v>
      </c>
      <c r="M2702" s="88" t="s">
        <v>3089</v>
      </c>
      <c r="N2702" s="88" t="s">
        <v>633</v>
      </c>
      <c r="Z2702" s="88" t="s">
        <v>298</v>
      </c>
      <c r="AA2702" s="88" t="s">
        <v>298</v>
      </c>
      <c r="AW2702" s="88">
        <v>2677.74</v>
      </c>
      <c r="BR2702" s="166" t="s">
        <v>219</v>
      </c>
      <c r="BS2702" t="str">
        <f>_xlfn.IFNA(IF(VLOOKUP(Prehlad_ZoP[[#This Row],[Žiadosť o platbu]],Celkový_súbor!A:A,1,FALSE)=Prehlad_ZoP[[#This Row],[Žiadosť o platbu]],"áno"),"nie")</f>
        <v>nie</v>
      </c>
    </row>
    <row r="2703" spans="3:71" x14ac:dyDescent="0.25">
      <c r="C2703" s="88" t="s">
        <v>3091</v>
      </c>
      <c r="E2703" s="9"/>
      <c r="L2703" s="88" t="s">
        <v>3092</v>
      </c>
      <c r="M2703" s="88" t="s">
        <v>3093</v>
      </c>
      <c r="N2703" s="88" t="s">
        <v>583</v>
      </c>
      <c r="Z2703" s="88" t="s">
        <v>298</v>
      </c>
      <c r="AA2703" s="88" t="s">
        <v>298</v>
      </c>
      <c r="AW2703" s="88">
        <v>3800</v>
      </c>
      <c r="BR2703" s="166" t="s">
        <v>219</v>
      </c>
      <c r="BS2703" t="str">
        <f>_xlfn.IFNA(IF(VLOOKUP(Prehlad_ZoP[[#This Row],[Žiadosť o platbu]],Celkový_súbor!A:A,1,FALSE)=Prehlad_ZoP[[#This Row],[Žiadosť o platbu]],"áno"),"nie")</f>
        <v>nie</v>
      </c>
    </row>
    <row r="2704" spans="3:71" x14ac:dyDescent="0.25">
      <c r="C2704" s="88" t="s">
        <v>3091</v>
      </c>
      <c r="E2704" s="9"/>
      <c r="L2704" s="88" t="s">
        <v>3094</v>
      </c>
      <c r="M2704" s="88" t="s">
        <v>3093</v>
      </c>
      <c r="N2704" s="88" t="s">
        <v>583</v>
      </c>
      <c r="Z2704" s="88" t="s">
        <v>298</v>
      </c>
      <c r="AA2704" s="88" t="s">
        <v>298</v>
      </c>
      <c r="AW2704" s="88">
        <v>3800</v>
      </c>
      <c r="BR2704" s="166" t="s">
        <v>219</v>
      </c>
      <c r="BS2704" t="str">
        <f>_xlfn.IFNA(IF(VLOOKUP(Prehlad_ZoP[[#This Row],[Žiadosť o platbu]],Celkový_súbor!A:A,1,FALSE)=Prehlad_ZoP[[#This Row],[Žiadosť o platbu]],"áno"),"nie")</f>
        <v>nie</v>
      </c>
    </row>
    <row r="2705" spans="3:71" x14ac:dyDescent="0.25">
      <c r="C2705" s="88" t="s">
        <v>3091</v>
      </c>
      <c r="E2705" s="9"/>
      <c r="L2705" s="88" t="s">
        <v>3095</v>
      </c>
      <c r="M2705" s="88" t="s">
        <v>3093</v>
      </c>
      <c r="N2705" s="88" t="s">
        <v>583</v>
      </c>
      <c r="Z2705" s="88" t="s">
        <v>298</v>
      </c>
      <c r="AA2705" s="88" t="s">
        <v>298</v>
      </c>
      <c r="AW2705" s="88">
        <v>1500</v>
      </c>
      <c r="BR2705" s="166" t="s">
        <v>219</v>
      </c>
      <c r="BS2705" t="str">
        <f>_xlfn.IFNA(IF(VLOOKUP(Prehlad_ZoP[[#This Row],[Žiadosť o platbu]],Celkový_súbor!A:A,1,FALSE)=Prehlad_ZoP[[#This Row],[Žiadosť o platbu]],"áno"),"nie")</f>
        <v>nie</v>
      </c>
    </row>
    <row r="2706" spans="3:71" x14ac:dyDescent="0.25">
      <c r="C2706" s="88" t="s">
        <v>3091</v>
      </c>
      <c r="E2706" s="9"/>
      <c r="L2706" s="88" t="s">
        <v>3096</v>
      </c>
      <c r="M2706" s="88" t="s">
        <v>3093</v>
      </c>
      <c r="N2706" s="88" t="s">
        <v>583</v>
      </c>
      <c r="Z2706" s="88" t="s">
        <v>298</v>
      </c>
      <c r="AA2706" s="88" t="s">
        <v>298</v>
      </c>
      <c r="AW2706" s="88">
        <v>3800</v>
      </c>
      <c r="BR2706" s="166" t="s">
        <v>219</v>
      </c>
      <c r="BS2706" t="str">
        <f>_xlfn.IFNA(IF(VLOOKUP(Prehlad_ZoP[[#This Row],[Žiadosť o platbu]],Celkový_súbor!A:A,1,FALSE)=Prehlad_ZoP[[#This Row],[Žiadosť o platbu]],"áno"),"nie")</f>
        <v>nie</v>
      </c>
    </row>
    <row r="2707" spans="3:71" x14ac:dyDescent="0.25">
      <c r="C2707" s="88" t="s">
        <v>3091</v>
      </c>
      <c r="E2707" s="9"/>
      <c r="L2707" s="88" t="s">
        <v>3097</v>
      </c>
      <c r="M2707" s="88" t="s">
        <v>3093</v>
      </c>
      <c r="N2707" s="88" t="s">
        <v>583</v>
      </c>
      <c r="Z2707" s="88" t="s">
        <v>298</v>
      </c>
      <c r="AA2707" s="88" t="s">
        <v>298</v>
      </c>
      <c r="AW2707" s="88">
        <v>2660</v>
      </c>
      <c r="BR2707" s="166" t="s">
        <v>219</v>
      </c>
      <c r="BS2707" t="str">
        <f>_xlfn.IFNA(IF(VLOOKUP(Prehlad_ZoP[[#This Row],[Žiadosť o platbu]],Celkový_súbor!A:A,1,FALSE)=Prehlad_ZoP[[#This Row],[Žiadosť o platbu]],"áno"),"nie")</f>
        <v>nie</v>
      </c>
    </row>
    <row r="2708" spans="3:71" x14ac:dyDescent="0.25">
      <c r="C2708" s="88" t="s">
        <v>3091</v>
      </c>
      <c r="E2708" s="9"/>
      <c r="L2708" s="88" t="s">
        <v>3098</v>
      </c>
      <c r="M2708" s="88" t="s">
        <v>3093</v>
      </c>
      <c r="N2708" s="88" t="s">
        <v>583</v>
      </c>
      <c r="Z2708" s="88" t="s">
        <v>298</v>
      </c>
      <c r="AA2708" s="88" t="s">
        <v>298</v>
      </c>
      <c r="AW2708" s="88">
        <v>2280</v>
      </c>
      <c r="BR2708" s="166" t="s">
        <v>219</v>
      </c>
      <c r="BS2708" t="str">
        <f>_xlfn.IFNA(IF(VLOOKUP(Prehlad_ZoP[[#This Row],[Žiadosť o platbu]],Celkový_súbor!A:A,1,FALSE)=Prehlad_ZoP[[#This Row],[Žiadosť o platbu]],"áno"),"nie")</f>
        <v>nie</v>
      </c>
    </row>
    <row r="2709" spans="3:71" x14ac:dyDescent="0.25">
      <c r="C2709" s="88" t="s">
        <v>3091</v>
      </c>
      <c r="E2709" s="9"/>
      <c r="L2709" s="88" t="s">
        <v>3099</v>
      </c>
      <c r="M2709" s="88" t="s">
        <v>3093</v>
      </c>
      <c r="N2709" s="88" t="s">
        <v>583</v>
      </c>
      <c r="Z2709" s="88" t="s">
        <v>298</v>
      </c>
      <c r="AA2709" s="88" t="s">
        <v>298</v>
      </c>
      <c r="AW2709" s="88">
        <v>2280</v>
      </c>
      <c r="BR2709" s="166" t="s">
        <v>219</v>
      </c>
      <c r="BS2709" t="str">
        <f>_xlfn.IFNA(IF(VLOOKUP(Prehlad_ZoP[[#This Row],[Žiadosť o platbu]],Celkový_súbor!A:A,1,FALSE)=Prehlad_ZoP[[#This Row],[Žiadosť o platbu]],"áno"),"nie")</f>
        <v>nie</v>
      </c>
    </row>
    <row r="2710" spans="3:71" x14ac:dyDescent="0.25">
      <c r="C2710" s="88" t="s">
        <v>3091</v>
      </c>
      <c r="E2710" s="9"/>
      <c r="L2710" s="88" t="s">
        <v>3100</v>
      </c>
      <c r="M2710" s="88" t="s">
        <v>3093</v>
      </c>
      <c r="N2710" s="88" t="s">
        <v>583</v>
      </c>
      <c r="Z2710" s="88" t="s">
        <v>298</v>
      </c>
      <c r="AA2710" s="88" t="s">
        <v>298</v>
      </c>
      <c r="AW2710" s="88">
        <v>2660</v>
      </c>
      <c r="BR2710" s="166" t="s">
        <v>219</v>
      </c>
      <c r="BS2710" t="str">
        <f>_xlfn.IFNA(IF(VLOOKUP(Prehlad_ZoP[[#This Row],[Žiadosť o platbu]],Celkový_súbor!A:A,1,FALSE)=Prehlad_ZoP[[#This Row],[Žiadosť o platbu]],"áno"),"nie")</f>
        <v>nie</v>
      </c>
    </row>
    <row r="2711" spans="3:71" x14ac:dyDescent="0.25">
      <c r="C2711" s="88" t="s">
        <v>3091</v>
      </c>
      <c r="E2711" s="9"/>
      <c r="L2711" s="88" t="s">
        <v>3101</v>
      </c>
      <c r="M2711" s="88" t="s">
        <v>3093</v>
      </c>
      <c r="N2711" s="88" t="s">
        <v>583</v>
      </c>
      <c r="Z2711" s="88" t="s">
        <v>298</v>
      </c>
      <c r="AA2711" s="88" t="s">
        <v>298</v>
      </c>
      <c r="AW2711" s="88">
        <v>3000</v>
      </c>
      <c r="BR2711" s="166" t="s">
        <v>219</v>
      </c>
      <c r="BS2711" t="str">
        <f>_xlfn.IFNA(IF(VLOOKUP(Prehlad_ZoP[[#This Row],[Žiadosť o platbu]],Celkový_súbor!A:A,1,FALSE)=Prehlad_ZoP[[#This Row],[Žiadosť o platbu]],"áno"),"nie")</f>
        <v>nie</v>
      </c>
    </row>
    <row r="2712" spans="3:71" x14ac:dyDescent="0.25">
      <c r="C2712" s="88" t="s">
        <v>3091</v>
      </c>
      <c r="E2712" s="9"/>
      <c r="L2712" s="88" t="s">
        <v>3102</v>
      </c>
      <c r="M2712" s="88" t="s">
        <v>3093</v>
      </c>
      <c r="N2712" s="88" t="s">
        <v>583</v>
      </c>
      <c r="Z2712" s="88" t="s">
        <v>298</v>
      </c>
      <c r="AA2712" s="88" t="s">
        <v>298</v>
      </c>
      <c r="AW2712" s="88">
        <v>1725</v>
      </c>
      <c r="BR2712" s="166" t="s">
        <v>219</v>
      </c>
      <c r="BS2712" t="str">
        <f>_xlfn.IFNA(IF(VLOOKUP(Prehlad_ZoP[[#This Row],[Žiadosť o platbu]],Celkový_súbor!A:A,1,FALSE)=Prehlad_ZoP[[#This Row],[Žiadosť o platbu]],"áno"),"nie")</f>
        <v>nie</v>
      </c>
    </row>
    <row r="2713" spans="3:71" x14ac:dyDescent="0.25">
      <c r="C2713" s="88" t="s">
        <v>3091</v>
      </c>
      <c r="E2713" s="9"/>
      <c r="L2713" s="88" t="s">
        <v>3103</v>
      </c>
      <c r="M2713" s="88" t="s">
        <v>3093</v>
      </c>
      <c r="N2713" s="88" t="s">
        <v>583</v>
      </c>
      <c r="Z2713" s="88" t="s">
        <v>298</v>
      </c>
      <c r="AA2713" s="88" t="s">
        <v>298</v>
      </c>
      <c r="AW2713" s="88">
        <v>2280</v>
      </c>
      <c r="BR2713" s="166" t="s">
        <v>219</v>
      </c>
      <c r="BS2713" t="str">
        <f>_xlfn.IFNA(IF(VLOOKUP(Prehlad_ZoP[[#This Row],[Žiadosť o platbu]],Celkový_súbor!A:A,1,FALSE)=Prehlad_ZoP[[#This Row],[Žiadosť o platbu]],"áno"),"nie")</f>
        <v>nie</v>
      </c>
    </row>
    <row r="2714" spans="3:71" x14ac:dyDescent="0.25">
      <c r="C2714" s="88" t="s">
        <v>3091</v>
      </c>
      <c r="E2714" s="9"/>
      <c r="L2714" s="88" t="s">
        <v>3104</v>
      </c>
      <c r="M2714" s="88" t="s">
        <v>3093</v>
      </c>
      <c r="N2714" s="88" t="s">
        <v>583</v>
      </c>
      <c r="Z2714" s="88" t="s">
        <v>298</v>
      </c>
      <c r="AA2714" s="88" t="s">
        <v>298</v>
      </c>
      <c r="AW2714" s="88">
        <v>1500</v>
      </c>
      <c r="BR2714" s="166" t="s">
        <v>219</v>
      </c>
      <c r="BS2714" t="str">
        <f>_xlfn.IFNA(IF(VLOOKUP(Prehlad_ZoP[[#This Row],[Žiadosť o platbu]],Celkový_súbor!A:A,1,FALSE)=Prehlad_ZoP[[#This Row],[Žiadosť o platbu]],"áno"),"nie")</f>
        <v>nie</v>
      </c>
    </row>
    <row r="2715" spans="3:71" x14ac:dyDescent="0.25">
      <c r="C2715" s="88" t="s">
        <v>3091</v>
      </c>
      <c r="E2715" s="9"/>
      <c r="L2715" s="88" t="s">
        <v>3105</v>
      </c>
      <c r="M2715" s="88" t="s">
        <v>3093</v>
      </c>
      <c r="N2715" s="88" t="s">
        <v>583</v>
      </c>
      <c r="Z2715" s="88" t="s">
        <v>298</v>
      </c>
      <c r="AA2715" s="88" t="s">
        <v>298</v>
      </c>
      <c r="AW2715" s="88">
        <v>3500</v>
      </c>
      <c r="BR2715" s="166" t="s">
        <v>219</v>
      </c>
      <c r="BS2715" t="str">
        <f>_xlfn.IFNA(IF(VLOOKUP(Prehlad_ZoP[[#This Row],[Žiadosť o platbu]],Celkový_súbor!A:A,1,FALSE)=Prehlad_ZoP[[#This Row],[Žiadosť o platbu]],"áno"),"nie")</f>
        <v>nie</v>
      </c>
    </row>
    <row r="2716" spans="3:71" x14ac:dyDescent="0.25">
      <c r="C2716" s="88" t="s">
        <v>3091</v>
      </c>
      <c r="E2716" s="9"/>
      <c r="L2716" s="88" t="s">
        <v>3106</v>
      </c>
      <c r="M2716" s="88" t="s">
        <v>3093</v>
      </c>
      <c r="N2716" s="88" t="s">
        <v>583</v>
      </c>
      <c r="Z2716" s="88" t="s">
        <v>298</v>
      </c>
      <c r="AA2716" s="88" t="s">
        <v>298</v>
      </c>
      <c r="AW2716" s="88">
        <v>500</v>
      </c>
      <c r="BR2716" s="166" t="s">
        <v>219</v>
      </c>
      <c r="BS2716" t="str">
        <f>_xlfn.IFNA(IF(VLOOKUP(Prehlad_ZoP[[#This Row],[Žiadosť o platbu]],Celkový_súbor!A:A,1,FALSE)=Prehlad_ZoP[[#This Row],[Žiadosť o platbu]],"áno"),"nie")</f>
        <v>nie</v>
      </c>
    </row>
    <row r="2717" spans="3:71" x14ac:dyDescent="0.25">
      <c r="C2717" s="88" t="s">
        <v>3091</v>
      </c>
      <c r="E2717" s="9"/>
      <c r="L2717" s="88" t="s">
        <v>3107</v>
      </c>
      <c r="M2717" s="88" t="s">
        <v>3093</v>
      </c>
      <c r="N2717" s="88" t="s">
        <v>583</v>
      </c>
      <c r="Z2717" s="88" t="s">
        <v>298</v>
      </c>
      <c r="AA2717" s="88" t="s">
        <v>298</v>
      </c>
      <c r="AW2717" s="88">
        <v>3933</v>
      </c>
      <c r="BR2717" s="166" t="s">
        <v>219</v>
      </c>
      <c r="BS2717" t="str">
        <f>_xlfn.IFNA(IF(VLOOKUP(Prehlad_ZoP[[#This Row],[Žiadosť o platbu]],Celkový_súbor!A:A,1,FALSE)=Prehlad_ZoP[[#This Row],[Žiadosť o platbu]],"áno"),"nie")</f>
        <v>nie</v>
      </c>
    </row>
    <row r="2718" spans="3:71" x14ac:dyDescent="0.25">
      <c r="C2718" s="88" t="s">
        <v>3091</v>
      </c>
      <c r="E2718" s="9"/>
      <c r="L2718" s="88" t="s">
        <v>3108</v>
      </c>
      <c r="M2718" s="88" t="s">
        <v>3093</v>
      </c>
      <c r="N2718" s="88" t="s">
        <v>583</v>
      </c>
      <c r="Z2718" s="88" t="s">
        <v>298</v>
      </c>
      <c r="AA2718" s="88" t="s">
        <v>298</v>
      </c>
      <c r="AW2718" s="88">
        <v>2297</v>
      </c>
      <c r="BR2718" s="166" t="s">
        <v>219</v>
      </c>
      <c r="BS2718" t="str">
        <f>_xlfn.IFNA(IF(VLOOKUP(Prehlad_ZoP[[#This Row],[Žiadosť o platbu]],Celkový_súbor!A:A,1,FALSE)=Prehlad_ZoP[[#This Row],[Žiadosť o platbu]],"áno"),"nie")</f>
        <v>nie</v>
      </c>
    </row>
    <row r="2719" spans="3:71" x14ac:dyDescent="0.25">
      <c r="C2719" s="88" t="s">
        <v>3091</v>
      </c>
      <c r="E2719" s="9"/>
      <c r="L2719" s="88" t="s">
        <v>3109</v>
      </c>
      <c r="M2719" s="88" t="s">
        <v>3093</v>
      </c>
      <c r="N2719" s="88" t="s">
        <v>583</v>
      </c>
      <c r="Z2719" s="88" t="s">
        <v>298</v>
      </c>
      <c r="AA2719" s="88" t="s">
        <v>298</v>
      </c>
      <c r="AW2719" s="88">
        <v>3040</v>
      </c>
      <c r="BR2719" s="166" t="s">
        <v>219</v>
      </c>
      <c r="BS2719" t="str">
        <f>_xlfn.IFNA(IF(VLOOKUP(Prehlad_ZoP[[#This Row],[Žiadosť o platbu]],Celkový_súbor!A:A,1,FALSE)=Prehlad_ZoP[[#This Row],[Žiadosť o platbu]],"áno"),"nie")</f>
        <v>nie</v>
      </c>
    </row>
    <row r="2720" spans="3:71" x14ac:dyDescent="0.25">
      <c r="C2720" s="88" t="s">
        <v>3091</v>
      </c>
      <c r="E2720" s="9"/>
      <c r="L2720" s="88" t="s">
        <v>3110</v>
      </c>
      <c r="M2720" s="88" t="s">
        <v>3093</v>
      </c>
      <c r="N2720" s="88" t="s">
        <v>583</v>
      </c>
      <c r="Z2720" s="88" t="s">
        <v>298</v>
      </c>
      <c r="AA2720" s="88" t="s">
        <v>298</v>
      </c>
      <c r="AW2720" s="88">
        <v>4370</v>
      </c>
      <c r="BR2720" s="166" t="s">
        <v>219</v>
      </c>
      <c r="BS2720" t="str">
        <f>_xlfn.IFNA(IF(VLOOKUP(Prehlad_ZoP[[#This Row],[Žiadosť o platbu]],Celkový_súbor!A:A,1,FALSE)=Prehlad_ZoP[[#This Row],[Žiadosť o platbu]],"áno"),"nie")</f>
        <v>nie</v>
      </c>
    </row>
    <row r="2721" spans="3:71" x14ac:dyDescent="0.25">
      <c r="C2721" s="88" t="s">
        <v>3091</v>
      </c>
      <c r="E2721" s="9"/>
      <c r="L2721" s="88" t="s">
        <v>3111</v>
      </c>
      <c r="M2721" s="88" t="s">
        <v>3093</v>
      </c>
      <c r="N2721" s="88" t="s">
        <v>583</v>
      </c>
      <c r="Z2721" s="88" t="s">
        <v>298</v>
      </c>
      <c r="AA2721" s="88" t="s">
        <v>298</v>
      </c>
      <c r="AW2721" s="88">
        <v>2660</v>
      </c>
      <c r="BR2721" s="166" t="s">
        <v>219</v>
      </c>
      <c r="BS2721" t="str">
        <f>_xlfn.IFNA(IF(VLOOKUP(Prehlad_ZoP[[#This Row],[Žiadosť o platbu]],Celkový_súbor!A:A,1,FALSE)=Prehlad_ZoP[[#This Row],[Žiadosť o platbu]],"áno"),"nie")</f>
        <v>nie</v>
      </c>
    </row>
    <row r="2722" spans="3:71" x14ac:dyDescent="0.25">
      <c r="C2722" s="88" t="s">
        <v>3091</v>
      </c>
      <c r="E2722" s="9"/>
      <c r="L2722" s="88" t="s">
        <v>3112</v>
      </c>
      <c r="M2722" s="88" t="s">
        <v>3093</v>
      </c>
      <c r="N2722" s="88" t="s">
        <v>583</v>
      </c>
      <c r="Z2722" s="88" t="s">
        <v>298</v>
      </c>
      <c r="AA2722" s="88" t="s">
        <v>298</v>
      </c>
      <c r="AW2722" s="88">
        <v>1500</v>
      </c>
      <c r="BR2722" s="166" t="s">
        <v>219</v>
      </c>
      <c r="BS2722" t="str">
        <f>_xlfn.IFNA(IF(VLOOKUP(Prehlad_ZoP[[#This Row],[Žiadosť o platbu]],Celkový_súbor!A:A,1,FALSE)=Prehlad_ZoP[[#This Row],[Žiadosť o platbu]],"áno"),"nie")</f>
        <v>nie</v>
      </c>
    </row>
    <row r="2723" spans="3:71" x14ac:dyDescent="0.25">
      <c r="C2723" s="88" t="s">
        <v>3091</v>
      </c>
      <c r="E2723" s="9"/>
      <c r="L2723" s="88" t="s">
        <v>3113</v>
      </c>
      <c r="M2723" s="88" t="s">
        <v>3093</v>
      </c>
      <c r="N2723" s="88" t="s">
        <v>583</v>
      </c>
      <c r="Z2723" s="88" t="s">
        <v>298</v>
      </c>
      <c r="AA2723" s="88" t="s">
        <v>298</v>
      </c>
      <c r="AW2723" s="88">
        <v>2660</v>
      </c>
      <c r="BR2723" s="166" t="s">
        <v>219</v>
      </c>
      <c r="BS2723" t="str">
        <f>_xlfn.IFNA(IF(VLOOKUP(Prehlad_ZoP[[#This Row],[Žiadosť o platbu]],Celkový_súbor!A:A,1,FALSE)=Prehlad_ZoP[[#This Row],[Žiadosť o platbu]],"áno"),"nie")</f>
        <v>nie</v>
      </c>
    </row>
    <row r="2724" spans="3:71" x14ac:dyDescent="0.25">
      <c r="C2724" s="88" t="s">
        <v>3091</v>
      </c>
      <c r="E2724" s="9"/>
      <c r="L2724" s="88" t="s">
        <v>3114</v>
      </c>
      <c r="M2724" s="88" t="s">
        <v>3093</v>
      </c>
      <c r="N2724" s="88" t="s">
        <v>583</v>
      </c>
      <c r="Z2724" s="88" t="s">
        <v>298</v>
      </c>
      <c r="AA2724" s="88" t="s">
        <v>298</v>
      </c>
      <c r="AW2724" s="88">
        <v>3420</v>
      </c>
      <c r="BR2724" s="166" t="s">
        <v>219</v>
      </c>
      <c r="BS2724" t="str">
        <f>_xlfn.IFNA(IF(VLOOKUP(Prehlad_ZoP[[#This Row],[Žiadosť o platbu]],Celkový_súbor!A:A,1,FALSE)=Prehlad_ZoP[[#This Row],[Žiadosť o platbu]],"áno"),"nie")</f>
        <v>nie</v>
      </c>
    </row>
    <row r="2725" spans="3:71" x14ac:dyDescent="0.25">
      <c r="C2725" s="88" t="s">
        <v>3091</v>
      </c>
      <c r="E2725" s="9"/>
      <c r="L2725" s="88" t="s">
        <v>3115</v>
      </c>
      <c r="M2725" s="88" t="s">
        <v>3093</v>
      </c>
      <c r="N2725" s="88" t="s">
        <v>583</v>
      </c>
      <c r="Z2725" s="88" t="s">
        <v>298</v>
      </c>
      <c r="AA2725" s="88" t="s">
        <v>298</v>
      </c>
      <c r="AW2725" s="88">
        <v>3800</v>
      </c>
      <c r="BR2725" s="166" t="s">
        <v>219</v>
      </c>
      <c r="BS2725" t="str">
        <f>_xlfn.IFNA(IF(VLOOKUP(Prehlad_ZoP[[#This Row],[Žiadosť o platbu]],Celkový_súbor!A:A,1,FALSE)=Prehlad_ZoP[[#This Row],[Žiadosť o platbu]],"áno"),"nie")</f>
        <v>nie</v>
      </c>
    </row>
    <row r="2726" spans="3:71" x14ac:dyDescent="0.25">
      <c r="C2726" s="88" t="s">
        <v>3091</v>
      </c>
      <c r="E2726" s="9"/>
      <c r="L2726" s="88" t="s">
        <v>3116</v>
      </c>
      <c r="M2726" s="88" t="s">
        <v>3093</v>
      </c>
      <c r="N2726" s="88" t="s">
        <v>583</v>
      </c>
      <c r="Z2726" s="88" t="s">
        <v>298</v>
      </c>
      <c r="AA2726" s="88" t="s">
        <v>298</v>
      </c>
      <c r="AW2726" s="88">
        <v>3900</v>
      </c>
      <c r="BR2726" s="166" t="s">
        <v>219</v>
      </c>
      <c r="BS2726" t="str">
        <f>_xlfn.IFNA(IF(VLOOKUP(Prehlad_ZoP[[#This Row],[Žiadosť o platbu]],Celkový_súbor!A:A,1,FALSE)=Prehlad_ZoP[[#This Row],[Žiadosť o platbu]],"áno"),"nie")</f>
        <v>nie</v>
      </c>
    </row>
    <row r="2727" spans="3:71" x14ac:dyDescent="0.25">
      <c r="C2727" s="88" t="s">
        <v>3091</v>
      </c>
      <c r="E2727" s="9"/>
      <c r="L2727" s="88" t="s">
        <v>3117</v>
      </c>
      <c r="M2727" s="88" t="s">
        <v>3093</v>
      </c>
      <c r="N2727" s="88" t="s">
        <v>583</v>
      </c>
      <c r="Z2727" s="88" t="s">
        <v>298</v>
      </c>
      <c r="AA2727" s="88" t="s">
        <v>298</v>
      </c>
      <c r="AW2727" s="88">
        <v>1725</v>
      </c>
      <c r="BR2727" s="166" t="s">
        <v>219</v>
      </c>
      <c r="BS2727" t="str">
        <f>_xlfn.IFNA(IF(VLOOKUP(Prehlad_ZoP[[#This Row],[Žiadosť o platbu]],Celkový_súbor!A:A,1,FALSE)=Prehlad_ZoP[[#This Row],[Žiadosť o platbu]],"áno"),"nie")</f>
        <v>nie</v>
      </c>
    </row>
    <row r="2728" spans="3:71" x14ac:dyDescent="0.25">
      <c r="C2728" s="88" t="s">
        <v>3091</v>
      </c>
      <c r="E2728" s="9"/>
      <c r="L2728" s="88" t="s">
        <v>3118</v>
      </c>
      <c r="M2728" s="88" t="s">
        <v>3093</v>
      </c>
      <c r="N2728" s="88" t="s">
        <v>583</v>
      </c>
      <c r="Z2728" s="88" t="s">
        <v>298</v>
      </c>
      <c r="AA2728" s="88" t="s">
        <v>298</v>
      </c>
      <c r="AW2728" s="88">
        <v>3496</v>
      </c>
      <c r="BR2728" s="166" t="s">
        <v>219</v>
      </c>
      <c r="BS2728" t="str">
        <f>_xlfn.IFNA(IF(VLOOKUP(Prehlad_ZoP[[#This Row],[Žiadosť o platbu]],Celkový_súbor!A:A,1,FALSE)=Prehlad_ZoP[[#This Row],[Žiadosť o platbu]],"áno"),"nie")</f>
        <v>nie</v>
      </c>
    </row>
    <row r="2729" spans="3:71" x14ac:dyDescent="0.25">
      <c r="C2729" s="88" t="s">
        <v>3091</v>
      </c>
      <c r="E2729" s="9"/>
      <c r="L2729" s="88" t="s">
        <v>3119</v>
      </c>
      <c r="M2729" s="88" t="s">
        <v>3093</v>
      </c>
      <c r="N2729" s="88" t="s">
        <v>583</v>
      </c>
      <c r="Z2729" s="88" t="s">
        <v>298</v>
      </c>
      <c r="AA2729" s="88" t="s">
        <v>298</v>
      </c>
      <c r="AW2729" s="88">
        <v>2280</v>
      </c>
      <c r="BR2729" s="166" t="s">
        <v>219</v>
      </c>
      <c r="BS2729" t="str">
        <f>_xlfn.IFNA(IF(VLOOKUP(Prehlad_ZoP[[#This Row],[Žiadosť o platbu]],Celkový_súbor!A:A,1,FALSE)=Prehlad_ZoP[[#This Row],[Žiadosť o platbu]],"áno"),"nie")</f>
        <v>nie</v>
      </c>
    </row>
    <row r="2730" spans="3:71" x14ac:dyDescent="0.25">
      <c r="C2730" s="88" t="s">
        <v>3091</v>
      </c>
      <c r="E2730" s="9"/>
      <c r="L2730" s="88" t="s">
        <v>3120</v>
      </c>
      <c r="M2730" s="88" t="s">
        <v>3093</v>
      </c>
      <c r="N2730" s="88" t="s">
        <v>583</v>
      </c>
      <c r="Z2730" s="88" t="s">
        <v>298</v>
      </c>
      <c r="AA2730" s="88" t="s">
        <v>298</v>
      </c>
      <c r="AW2730" s="88">
        <v>2280</v>
      </c>
      <c r="BR2730" s="166" t="s">
        <v>219</v>
      </c>
      <c r="BS2730" t="str">
        <f>_xlfn.IFNA(IF(VLOOKUP(Prehlad_ZoP[[#This Row],[Žiadosť o platbu]],Celkový_súbor!A:A,1,FALSE)=Prehlad_ZoP[[#This Row],[Žiadosť o platbu]],"áno"),"nie")</f>
        <v>nie</v>
      </c>
    </row>
    <row r="2731" spans="3:71" x14ac:dyDescent="0.25">
      <c r="C2731" s="88" t="s">
        <v>3091</v>
      </c>
      <c r="E2731" s="9"/>
      <c r="L2731" s="88" t="s">
        <v>3121</v>
      </c>
      <c r="M2731" s="88" t="s">
        <v>3093</v>
      </c>
      <c r="N2731" s="88" t="s">
        <v>583</v>
      </c>
      <c r="Z2731" s="88" t="s">
        <v>298</v>
      </c>
      <c r="AA2731" s="88" t="s">
        <v>298</v>
      </c>
      <c r="AW2731" s="88">
        <v>1879</v>
      </c>
      <c r="BR2731" s="166" t="s">
        <v>219</v>
      </c>
      <c r="BS2731" t="str">
        <f>_xlfn.IFNA(IF(VLOOKUP(Prehlad_ZoP[[#This Row],[Žiadosť o platbu]],Celkový_súbor!A:A,1,FALSE)=Prehlad_ZoP[[#This Row],[Žiadosť o platbu]],"áno"),"nie")</f>
        <v>nie</v>
      </c>
    </row>
    <row r="2732" spans="3:71" x14ac:dyDescent="0.25">
      <c r="C2732" s="88" t="s">
        <v>3091</v>
      </c>
      <c r="E2732" s="9"/>
      <c r="L2732" s="88" t="s">
        <v>3122</v>
      </c>
      <c r="M2732" s="88" t="s">
        <v>3093</v>
      </c>
      <c r="N2732" s="88" t="s">
        <v>583</v>
      </c>
      <c r="Z2732" s="88" t="s">
        <v>298</v>
      </c>
      <c r="AA2732" s="88" t="s">
        <v>298</v>
      </c>
      <c r="AW2732" s="88">
        <v>2905</v>
      </c>
      <c r="BR2732" s="166" t="s">
        <v>219</v>
      </c>
      <c r="BS2732" t="str">
        <f>_xlfn.IFNA(IF(VLOOKUP(Prehlad_ZoP[[#This Row],[Žiadosť o platbu]],Celkový_súbor!A:A,1,FALSE)=Prehlad_ZoP[[#This Row],[Žiadosť o platbu]],"áno"),"nie")</f>
        <v>nie</v>
      </c>
    </row>
    <row r="2733" spans="3:71" x14ac:dyDescent="0.25">
      <c r="C2733" s="88" t="s">
        <v>3091</v>
      </c>
      <c r="E2733" s="9"/>
      <c r="L2733" s="88" t="s">
        <v>3123</v>
      </c>
      <c r="M2733" s="88" t="s">
        <v>3093</v>
      </c>
      <c r="N2733" s="88" t="s">
        <v>583</v>
      </c>
      <c r="Z2733" s="88" t="s">
        <v>298</v>
      </c>
      <c r="AA2733" s="88" t="s">
        <v>298</v>
      </c>
      <c r="AW2733" s="88">
        <v>4025</v>
      </c>
      <c r="BR2733" s="166" t="s">
        <v>219</v>
      </c>
      <c r="BS2733" t="str">
        <f>_xlfn.IFNA(IF(VLOOKUP(Prehlad_ZoP[[#This Row],[Žiadosť o platbu]],Celkový_súbor!A:A,1,FALSE)=Prehlad_ZoP[[#This Row],[Žiadosť o platbu]],"áno"),"nie")</f>
        <v>nie</v>
      </c>
    </row>
    <row r="2734" spans="3:71" x14ac:dyDescent="0.25">
      <c r="C2734" s="88" t="s">
        <v>3091</v>
      </c>
      <c r="E2734" s="9"/>
      <c r="L2734" s="88" t="s">
        <v>3124</v>
      </c>
      <c r="M2734" s="88" t="s">
        <v>3093</v>
      </c>
      <c r="N2734" s="88" t="s">
        <v>583</v>
      </c>
      <c r="Z2734" s="88" t="s">
        <v>298</v>
      </c>
      <c r="AA2734" s="88" t="s">
        <v>298</v>
      </c>
      <c r="AW2734" s="88">
        <v>1500</v>
      </c>
      <c r="BR2734" s="166" t="s">
        <v>219</v>
      </c>
      <c r="BS2734" t="str">
        <f>_xlfn.IFNA(IF(VLOOKUP(Prehlad_ZoP[[#This Row],[Žiadosť o platbu]],Celkový_súbor!A:A,1,FALSE)=Prehlad_ZoP[[#This Row],[Žiadosť o platbu]],"áno"),"nie")</f>
        <v>nie</v>
      </c>
    </row>
    <row r="2735" spans="3:71" x14ac:dyDescent="0.25">
      <c r="C2735" s="88" t="s">
        <v>3091</v>
      </c>
      <c r="E2735" s="9"/>
      <c r="L2735" s="88" t="s">
        <v>3125</v>
      </c>
      <c r="M2735" s="88" t="s">
        <v>3093</v>
      </c>
      <c r="N2735" s="88" t="s">
        <v>583</v>
      </c>
      <c r="Z2735" s="88" t="s">
        <v>298</v>
      </c>
      <c r="AA2735" s="88" t="s">
        <v>298</v>
      </c>
      <c r="AW2735" s="88">
        <v>2000</v>
      </c>
      <c r="BR2735" s="166" t="s">
        <v>219</v>
      </c>
      <c r="BS2735" t="str">
        <f>_xlfn.IFNA(IF(VLOOKUP(Prehlad_ZoP[[#This Row],[Žiadosť o platbu]],Celkový_súbor!A:A,1,FALSE)=Prehlad_ZoP[[#This Row],[Žiadosť o platbu]],"áno"),"nie")</f>
        <v>nie</v>
      </c>
    </row>
    <row r="2736" spans="3:71" x14ac:dyDescent="0.25">
      <c r="C2736" s="88" t="s">
        <v>3091</v>
      </c>
      <c r="E2736" s="9"/>
      <c r="L2736" s="88" t="s">
        <v>3126</v>
      </c>
      <c r="M2736" s="88" t="s">
        <v>3093</v>
      </c>
      <c r="N2736" s="88" t="s">
        <v>583</v>
      </c>
      <c r="Z2736" s="88" t="s">
        <v>298</v>
      </c>
      <c r="AA2736" s="88" t="s">
        <v>298</v>
      </c>
      <c r="AW2736" s="88">
        <v>3500</v>
      </c>
      <c r="BR2736" s="166" t="s">
        <v>219</v>
      </c>
      <c r="BS2736" t="str">
        <f>_xlfn.IFNA(IF(VLOOKUP(Prehlad_ZoP[[#This Row],[Žiadosť o platbu]],Celkový_súbor!A:A,1,FALSE)=Prehlad_ZoP[[#This Row],[Žiadosť o platbu]],"áno"),"nie")</f>
        <v>nie</v>
      </c>
    </row>
    <row r="2737" spans="3:71" x14ac:dyDescent="0.25">
      <c r="C2737" s="88" t="s">
        <v>3091</v>
      </c>
      <c r="E2737" s="9"/>
      <c r="L2737" s="88" t="s">
        <v>3127</v>
      </c>
      <c r="M2737" s="88" t="s">
        <v>3093</v>
      </c>
      <c r="N2737" s="88" t="s">
        <v>583</v>
      </c>
      <c r="Z2737" s="88" t="s">
        <v>298</v>
      </c>
      <c r="AA2737" s="88" t="s">
        <v>298</v>
      </c>
      <c r="AW2737" s="88">
        <v>4025</v>
      </c>
      <c r="BR2737" s="166" t="s">
        <v>219</v>
      </c>
      <c r="BS2737" t="str">
        <f>_xlfn.IFNA(IF(VLOOKUP(Prehlad_ZoP[[#This Row],[Žiadosť o platbu]],Celkový_súbor!A:A,1,FALSE)=Prehlad_ZoP[[#This Row],[Žiadosť o platbu]],"áno"),"nie")</f>
        <v>nie</v>
      </c>
    </row>
    <row r="2738" spans="3:71" x14ac:dyDescent="0.25">
      <c r="C2738" s="88" t="s">
        <v>3091</v>
      </c>
      <c r="E2738" s="9"/>
      <c r="L2738" s="88" t="s">
        <v>3128</v>
      </c>
      <c r="M2738" s="88" t="s">
        <v>3093</v>
      </c>
      <c r="N2738" s="88" t="s">
        <v>583</v>
      </c>
      <c r="Z2738" s="88" t="s">
        <v>298</v>
      </c>
      <c r="AA2738" s="88" t="s">
        <v>298</v>
      </c>
      <c r="AW2738" s="88">
        <v>3450</v>
      </c>
      <c r="BR2738" s="166" t="s">
        <v>219</v>
      </c>
      <c r="BS2738" t="str">
        <f>_xlfn.IFNA(IF(VLOOKUP(Prehlad_ZoP[[#This Row],[Žiadosť o platbu]],Celkový_súbor!A:A,1,FALSE)=Prehlad_ZoP[[#This Row],[Žiadosť o platbu]],"áno"),"nie")</f>
        <v>nie</v>
      </c>
    </row>
    <row r="2739" spans="3:71" x14ac:dyDescent="0.25">
      <c r="C2739" s="88" t="s">
        <v>3091</v>
      </c>
      <c r="E2739" s="9"/>
      <c r="L2739" s="88" t="s">
        <v>3129</v>
      </c>
      <c r="M2739" s="88" t="s">
        <v>3093</v>
      </c>
      <c r="N2739" s="88" t="s">
        <v>583</v>
      </c>
      <c r="Z2739" s="88" t="s">
        <v>298</v>
      </c>
      <c r="AA2739" s="88" t="s">
        <v>298</v>
      </c>
      <c r="AW2739" s="88">
        <v>4025</v>
      </c>
      <c r="BR2739" s="166" t="s">
        <v>219</v>
      </c>
      <c r="BS2739" t="str">
        <f>_xlfn.IFNA(IF(VLOOKUP(Prehlad_ZoP[[#This Row],[Žiadosť o platbu]],Celkový_súbor!A:A,1,FALSE)=Prehlad_ZoP[[#This Row],[Žiadosť o platbu]],"áno"),"nie")</f>
        <v>nie</v>
      </c>
    </row>
    <row r="2740" spans="3:71" x14ac:dyDescent="0.25">
      <c r="C2740" s="88" t="s">
        <v>3091</v>
      </c>
      <c r="E2740" s="9"/>
      <c r="L2740" s="88" t="s">
        <v>3130</v>
      </c>
      <c r="M2740" s="88" t="s">
        <v>3093</v>
      </c>
      <c r="N2740" s="88" t="s">
        <v>583</v>
      </c>
      <c r="Z2740" s="88" t="s">
        <v>298</v>
      </c>
      <c r="AA2740" s="88" t="s">
        <v>298</v>
      </c>
      <c r="AW2740" s="88">
        <v>2000</v>
      </c>
      <c r="BR2740" s="166" t="s">
        <v>219</v>
      </c>
      <c r="BS2740" t="str">
        <f>_xlfn.IFNA(IF(VLOOKUP(Prehlad_ZoP[[#This Row],[Žiadosť o platbu]],Celkový_súbor!A:A,1,FALSE)=Prehlad_ZoP[[#This Row],[Žiadosť o platbu]],"áno"),"nie")</f>
        <v>nie</v>
      </c>
    </row>
    <row r="2741" spans="3:71" x14ac:dyDescent="0.25">
      <c r="C2741" s="88" t="s">
        <v>3091</v>
      </c>
      <c r="E2741" s="9"/>
      <c r="L2741" s="88" t="s">
        <v>3131</v>
      </c>
      <c r="M2741" s="88" t="s">
        <v>3093</v>
      </c>
      <c r="N2741" s="88" t="s">
        <v>583</v>
      </c>
      <c r="Z2741" s="88" t="s">
        <v>298</v>
      </c>
      <c r="AA2741" s="88" t="s">
        <v>298</v>
      </c>
      <c r="AW2741" s="88">
        <v>1500</v>
      </c>
      <c r="BR2741" s="166" t="s">
        <v>219</v>
      </c>
      <c r="BS2741" t="str">
        <f>_xlfn.IFNA(IF(VLOOKUP(Prehlad_ZoP[[#This Row],[Žiadosť o platbu]],Celkový_súbor!A:A,1,FALSE)=Prehlad_ZoP[[#This Row],[Žiadosť o platbu]],"áno"),"nie")</f>
        <v>nie</v>
      </c>
    </row>
    <row r="2742" spans="3:71" x14ac:dyDescent="0.25">
      <c r="C2742" s="88" t="s">
        <v>3091</v>
      </c>
      <c r="E2742" s="9"/>
      <c r="L2742" s="88" t="s">
        <v>3132</v>
      </c>
      <c r="M2742" s="88" t="s">
        <v>3093</v>
      </c>
      <c r="N2742" s="88" t="s">
        <v>583</v>
      </c>
      <c r="Z2742" s="88" t="s">
        <v>298</v>
      </c>
      <c r="AA2742" s="88" t="s">
        <v>298</v>
      </c>
      <c r="AW2742" s="88">
        <v>3750</v>
      </c>
      <c r="BR2742" s="166" t="s">
        <v>219</v>
      </c>
      <c r="BS2742" t="str">
        <f>_xlfn.IFNA(IF(VLOOKUP(Prehlad_ZoP[[#This Row],[Žiadosť o platbu]],Celkový_súbor!A:A,1,FALSE)=Prehlad_ZoP[[#This Row],[Žiadosť o platbu]],"áno"),"nie")</f>
        <v>nie</v>
      </c>
    </row>
    <row r="2743" spans="3:71" x14ac:dyDescent="0.25">
      <c r="C2743" s="88" t="s">
        <v>3091</v>
      </c>
      <c r="E2743" s="9"/>
      <c r="L2743" s="88" t="s">
        <v>3133</v>
      </c>
      <c r="M2743" s="88" t="s">
        <v>3093</v>
      </c>
      <c r="N2743" s="88" t="s">
        <v>583</v>
      </c>
      <c r="Z2743" s="88" t="s">
        <v>298</v>
      </c>
      <c r="AA2743" s="88" t="s">
        <v>298</v>
      </c>
      <c r="AW2743" s="88">
        <v>2660</v>
      </c>
      <c r="BR2743" s="166" t="s">
        <v>219</v>
      </c>
      <c r="BS2743" t="str">
        <f>_xlfn.IFNA(IF(VLOOKUP(Prehlad_ZoP[[#This Row],[Žiadosť o platbu]],Celkový_súbor!A:A,1,FALSE)=Prehlad_ZoP[[#This Row],[Žiadosť o platbu]],"áno"),"nie")</f>
        <v>nie</v>
      </c>
    </row>
    <row r="2744" spans="3:71" x14ac:dyDescent="0.25">
      <c r="C2744" s="88" t="s">
        <v>3091</v>
      </c>
      <c r="E2744" s="9"/>
      <c r="L2744" s="88" t="s">
        <v>3134</v>
      </c>
      <c r="M2744" s="88" t="s">
        <v>3093</v>
      </c>
      <c r="N2744" s="88" t="s">
        <v>583</v>
      </c>
      <c r="Z2744" s="88" t="s">
        <v>298</v>
      </c>
      <c r="AA2744" s="88" t="s">
        <v>298</v>
      </c>
      <c r="AW2744" s="88">
        <v>4370</v>
      </c>
      <c r="BR2744" s="166" t="s">
        <v>219</v>
      </c>
      <c r="BS2744" t="str">
        <f>_xlfn.IFNA(IF(VLOOKUP(Prehlad_ZoP[[#This Row],[Žiadosť o platbu]],Celkový_súbor!A:A,1,FALSE)=Prehlad_ZoP[[#This Row],[Žiadosť o platbu]],"áno"),"nie")</f>
        <v>nie</v>
      </c>
    </row>
    <row r="2745" spans="3:71" x14ac:dyDescent="0.25">
      <c r="C2745" s="88" t="s">
        <v>3091</v>
      </c>
      <c r="E2745" s="9"/>
      <c r="L2745" s="88" t="s">
        <v>3135</v>
      </c>
      <c r="M2745" s="88" t="s">
        <v>3093</v>
      </c>
      <c r="N2745" s="88" t="s">
        <v>583</v>
      </c>
      <c r="Z2745" s="88" t="s">
        <v>298</v>
      </c>
      <c r="AA2745" s="88" t="s">
        <v>298</v>
      </c>
      <c r="AW2745" s="88">
        <v>4370</v>
      </c>
      <c r="BR2745" s="166" t="s">
        <v>219</v>
      </c>
      <c r="BS2745" t="str">
        <f>_xlfn.IFNA(IF(VLOOKUP(Prehlad_ZoP[[#This Row],[Žiadosť o platbu]],Celkový_súbor!A:A,1,FALSE)=Prehlad_ZoP[[#This Row],[Žiadosť o platbu]],"áno"),"nie")</f>
        <v>nie</v>
      </c>
    </row>
    <row r="2746" spans="3:71" x14ac:dyDescent="0.25">
      <c r="C2746" s="88" t="s">
        <v>3091</v>
      </c>
      <c r="E2746" s="9"/>
      <c r="L2746" s="88" t="s">
        <v>3136</v>
      </c>
      <c r="M2746" s="88" t="s">
        <v>3093</v>
      </c>
      <c r="N2746" s="88" t="s">
        <v>583</v>
      </c>
      <c r="Z2746" s="88" t="s">
        <v>298</v>
      </c>
      <c r="AA2746" s="88" t="s">
        <v>298</v>
      </c>
      <c r="AW2746" s="88">
        <v>4370</v>
      </c>
      <c r="BR2746" s="166" t="s">
        <v>219</v>
      </c>
      <c r="BS2746" t="str">
        <f>_xlfn.IFNA(IF(VLOOKUP(Prehlad_ZoP[[#This Row],[Žiadosť o platbu]],Celkový_súbor!A:A,1,FALSE)=Prehlad_ZoP[[#This Row],[Žiadosť o platbu]],"áno"),"nie")</f>
        <v>nie</v>
      </c>
    </row>
    <row r="2747" spans="3:71" x14ac:dyDescent="0.25">
      <c r="C2747" s="88" t="s">
        <v>3091</v>
      </c>
      <c r="E2747" s="9"/>
      <c r="L2747" s="88" t="s">
        <v>3137</v>
      </c>
      <c r="M2747" s="88" t="s">
        <v>3093</v>
      </c>
      <c r="N2747" s="88" t="s">
        <v>583</v>
      </c>
      <c r="Z2747" s="88" t="s">
        <v>298</v>
      </c>
      <c r="AA2747" s="88" t="s">
        <v>298</v>
      </c>
      <c r="AW2747" s="88">
        <v>2500</v>
      </c>
      <c r="BR2747" s="166" t="s">
        <v>219</v>
      </c>
      <c r="BS2747" t="str">
        <f>_xlfn.IFNA(IF(VLOOKUP(Prehlad_ZoP[[#This Row],[Žiadosť o platbu]],Celkový_súbor!A:A,1,FALSE)=Prehlad_ZoP[[#This Row],[Žiadosť o platbu]],"áno"),"nie")</f>
        <v>nie</v>
      </c>
    </row>
    <row r="2748" spans="3:71" x14ac:dyDescent="0.25">
      <c r="C2748" s="88" t="s">
        <v>3091</v>
      </c>
      <c r="E2748" s="9"/>
      <c r="L2748" s="88" t="s">
        <v>3138</v>
      </c>
      <c r="M2748" s="88" t="s">
        <v>3093</v>
      </c>
      <c r="N2748" s="88" t="s">
        <v>583</v>
      </c>
      <c r="Z2748" s="88" t="s">
        <v>298</v>
      </c>
      <c r="AA2748" s="88" t="s">
        <v>298</v>
      </c>
      <c r="AW2748" s="88">
        <v>3496</v>
      </c>
      <c r="BR2748" s="166" t="s">
        <v>219</v>
      </c>
      <c r="BS2748" t="str">
        <f>_xlfn.IFNA(IF(VLOOKUP(Prehlad_ZoP[[#This Row],[Žiadosť o platbu]],Celkový_súbor!A:A,1,FALSE)=Prehlad_ZoP[[#This Row],[Žiadosť o platbu]],"áno"),"nie")</f>
        <v>nie</v>
      </c>
    </row>
    <row r="2749" spans="3:71" x14ac:dyDescent="0.25">
      <c r="C2749" s="88" t="s">
        <v>3091</v>
      </c>
      <c r="E2749" s="9"/>
      <c r="L2749" s="88" t="s">
        <v>3139</v>
      </c>
      <c r="M2749" s="88" t="s">
        <v>3093</v>
      </c>
      <c r="N2749" s="88" t="s">
        <v>583</v>
      </c>
      <c r="Z2749" s="88" t="s">
        <v>298</v>
      </c>
      <c r="AA2749" s="88" t="s">
        <v>298</v>
      </c>
      <c r="AW2749" s="88">
        <v>3800</v>
      </c>
      <c r="BR2749" s="166" t="s">
        <v>219</v>
      </c>
      <c r="BS2749" t="str">
        <f>_xlfn.IFNA(IF(VLOOKUP(Prehlad_ZoP[[#This Row],[Žiadosť o platbu]],Celkový_súbor!A:A,1,FALSE)=Prehlad_ZoP[[#This Row],[Žiadosť o platbu]],"áno"),"nie")</f>
        <v>nie</v>
      </c>
    </row>
    <row r="2750" spans="3:71" x14ac:dyDescent="0.25">
      <c r="C2750" s="88" t="s">
        <v>3091</v>
      </c>
      <c r="E2750" s="9"/>
      <c r="L2750" s="88" t="s">
        <v>3140</v>
      </c>
      <c r="M2750" s="88" t="s">
        <v>3093</v>
      </c>
      <c r="N2750" s="88" t="s">
        <v>583</v>
      </c>
      <c r="Z2750" s="88" t="s">
        <v>298</v>
      </c>
      <c r="AA2750" s="88" t="s">
        <v>298</v>
      </c>
      <c r="AW2750" s="88">
        <v>3059</v>
      </c>
      <c r="BR2750" s="166" t="s">
        <v>219</v>
      </c>
      <c r="BS2750" t="str">
        <f>_xlfn.IFNA(IF(VLOOKUP(Prehlad_ZoP[[#This Row],[Žiadosť o platbu]],Celkový_súbor!A:A,1,FALSE)=Prehlad_ZoP[[#This Row],[Žiadosť o platbu]],"áno"),"nie")</f>
        <v>nie</v>
      </c>
    </row>
    <row r="2751" spans="3:71" x14ac:dyDescent="0.25">
      <c r="C2751" s="88" t="s">
        <v>3091</v>
      </c>
      <c r="E2751" s="9"/>
      <c r="L2751" s="88" t="s">
        <v>3141</v>
      </c>
      <c r="M2751" s="88" t="s">
        <v>3093</v>
      </c>
      <c r="N2751" s="88" t="s">
        <v>583</v>
      </c>
      <c r="Z2751" s="88" t="s">
        <v>298</v>
      </c>
      <c r="AA2751" s="88" t="s">
        <v>298</v>
      </c>
      <c r="AW2751" s="88">
        <v>2280</v>
      </c>
      <c r="BR2751" s="166" t="s">
        <v>219</v>
      </c>
      <c r="BS2751" t="str">
        <f>_xlfn.IFNA(IF(VLOOKUP(Prehlad_ZoP[[#This Row],[Žiadosť o platbu]],Celkový_súbor!A:A,1,FALSE)=Prehlad_ZoP[[#This Row],[Žiadosť o platbu]],"áno"),"nie")</f>
        <v>nie</v>
      </c>
    </row>
    <row r="2752" spans="3:71" x14ac:dyDescent="0.25">
      <c r="C2752" s="88" t="s">
        <v>3091</v>
      </c>
      <c r="E2752" s="9"/>
      <c r="L2752" s="88" t="s">
        <v>3142</v>
      </c>
      <c r="M2752" s="88" t="s">
        <v>3093</v>
      </c>
      <c r="N2752" s="88" t="s">
        <v>583</v>
      </c>
      <c r="Z2752" s="88" t="s">
        <v>298</v>
      </c>
      <c r="AA2752" s="88" t="s">
        <v>298</v>
      </c>
      <c r="AW2752" s="88">
        <v>3500</v>
      </c>
      <c r="BR2752" s="166" t="s">
        <v>219</v>
      </c>
      <c r="BS2752" t="str">
        <f>_xlfn.IFNA(IF(VLOOKUP(Prehlad_ZoP[[#This Row],[Žiadosť o platbu]],Celkový_súbor!A:A,1,FALSE)=Prehlad_ZoP[[#This Row],[Žiadosť o platbu]],"áno"),"nie")</f>
        <v>nie</v>
      </c>
    </row>
    <row r="2753" spans="3:71" x14ac:dyDescent="0.25">
      <c r="C2753" s="88" t="s">
        <v>3091</v>
      </c>
      <c r="E2753" s="9"/>
      <c r="L2753" s="88" t="s">
        <v>3143</v>
      </c>
      <c r="M2753" s="88" t="s">
        <v>3093</v>
      </c>
      <c r="N2753" s="88" t="s">
        <v>583</v>
      </c>
      <c r="Z2753" s="88" t="s">
        <v>298</v>
      </c>
      <c r="AA2753" s="88" t="s">
        <v>298</v>
      </c>
      <c r="AW2753" s="88">
        <v>2000</v>
      </c>
      <c r="BR2753" s="166" t="s">
        <v>219</v>
      </c>
      <c r="BS2753" t="str">
        <f>_xlfn.IFNA(IF(VLOOKUP(Prehlad_ZoP[[#This Row],[Žiadosť o platbu]],Celkový_súbor!A:A,1,FALSE)=Prehlad_ZoP[[#This Row],[Žiadosť o platbu]],"áno"),"nie")</f>
        <v>nie</v>
      </c>
    </row>
    <row r="2754" spans="3:71" x14ac:dyDescent="0.25">
      <c r="C2754" s="88" t="s">
        <v>3091</v>
      </c>
      <c r="E2754" s="9"/>
      <c r="L2754" s="88" t="s">
        <v>3144</v>
      </c>
      <c r="M2754" s="88" t="s">
        <v>3093</v>
      </c>
      <c r="N2754" s="88" t="s">
        <v>583</v>
      </c>
      <c r="Z2754" s="88" t="s">
        <v>298</v>
      </c>
      <c r="AA2754" s="88" t="s">
        <v>298</v>
      </c>
      <c r="AW2754" s="88">
        <v>1500</v>
      </c>
      <c r="BR2754" s="166" t="s">
        <v>219</v>
      </c>
      <c r="BS2754" t="str">
        <f>_xlfn.IFNA(IF(VLOOKUP(Prehlad_ZoP[[#This Row],[Žiadosť o platbu]],Celkový_súbor!A:A,1,FALSE)=Prehlad_ZoP[[#This Row],[Žiadosť o platbu]],"áno"),"nie")</f>
        <v>nie</v>
      </c>
    </row>
    <row r="2755" spans="3:71" x14ac:dyDescent="0.25">
      <c r="C2755" s="88" t="s">
        <v>3091</v>
      </c>
      <c r="E2755" s="9"/>
      <c r="L2755" s="88" t="s">
        <v>3145</v>
      </c>
      <c r="M2755" s="88" t="s">
        <v>3093</v>
      </c>
      <c r="N2755" s="88" t="s">
        <v>583</v>
      </c>
      <c r="Z2755" s="88" t="s">
        <v>298</v>
      </c>
      <c r="AA2755" s="88" t="s">
        <v>298</v>
      </c>
      <c r="AW2755" s="88">
        <v>3500</v>
      </c>
      <c r="BR2755" s="166" t="s">
        <v>219</v>
      </c>
      <c r="BS2755" t="str">
        <f>_xlfn.IFNA(IF(VLOOKUP(Prehlad_ZoP[[#This Row],[Žiadosť o platbu]],Celkový_súbor!A:A,1,FALSE)=Prehlad_ZoP[[#This Row],[Žiadosť o platbu]],"áno"),"nie")</f>
        <v>nie</v>
      </c>
    </row>
    <row r="2756" spans="3:71" x14ac:dyDescent="0.25">
      <c r="C2756" s="88" t="s">
        <v>3091</v>
      </c>
      <c r="E2756" s="9"/>
      <c r="L2756" s="88" t="s">
        <v>3146</v>
      </c>
      <c r="M2756" s="88" t="s">
        <v>3093</v>
      </c>
      <c r="N2756" s="88" t="s">
        <v>583</v>
      </c>
      <c r="Z2756" s="88" t="s">
        <v>298</v>
      </c>
      <c r="AA2756" s="88" t="s">
        <v>298</v>
      </c>
      <c r="AW2756" s="88">
        <v>4370</v>
      </c>
      <c r="BR2756" s="166" t="s">
        <v>219</v>
      </c>
      <c r="BS2756" t="str">
        <f>_xlfn.IFNA(IF(VLOOKUP(Prehlad_ZoP[[#This Row],[Žiadosť o platbu]],Celkový_súbor!A:A,1,FALSE)=Prehlad_ZoP[[#This Row],[Žiadosť o platbu]],"áno"),"nie")</f>
        <v>nie</v>
      </c>
    </row>
    <row r="2757" spans="3:71" x14ac:dyDescent="0.25">
      <c r="C2757" s="88" t="s">
        <v>3091</v>
      </c>
      <c r="E2757" s="9"/>
      <c r="L2757" s="88" t="s">
        <v>3147</v>
      </c>
      <c r="M2757" s="88" t="s">
        <v>3093</v>
      </c>
      <c r="N2757" s="88" t="s">
        <v>583</v>
      </c>
      <c r="Z2757" s="88" t="s">
        <v>298</v>
      </c>
      <c r="AA2757" s="88" t="s">
        <v>298</v>
      </c>
      <c r="AW2757" s="88">
        <v>1500</v>
      </c>
      <c r="BR2757" s="166" t="s">
        <v>219</v>
      </c>
      <c r="BS2757" t="str">
        <f>_xlfn.IFNA(IF(VLOOKUP(Prehlad_ZoP[[#This Row],[Žiadosť o platbu]],Celkový_súbor!A:A,1,FALSE)=Prehlad_ZoP[[#This Row],[Žiadosť o platbu]],"áno"),"nie")</f>
        <v>nie</v>
      </c>
    </row>
    <row r="2758" spans="3:71" x14ac:dyDescent="0.25">
      <c r="C2758" s="88" t="s">
        <v>3091</v>
      </c>
      <c r="E2758" s="9"/>
      <c r="L2758" s="88" t="s">
        <v>3148</v>
      </c>
      <c r="M2758" s="88" t="s">
        <v>3093</v>
      </c>
      <c r="N2758" s="88" t="s">
        <v>583</v>
      </c>
      <c r="Z2758" s="88" t="s">
        <v>298</v>
      </c>
      <c r="AA2758" s="88" t="s">
        <v>298</v>
      </c>
      <c r="AW2758" s="88">
        <v>3000</v>
      </c>
      <c r="BR2758" s="166" t="s">
        <v>219</v>
      </c>
      <c r="BS2758" t="str">
        <f>_xlfn.IFNA(IF(VLOOKUP(Prehlad_ZoP[[#This Row],[Žiadosť o platbu]],Celkový_súbor!A:A,1,FALSE)=Prehlad_ZoP[[#This Row],[Žiadosť o platbu]],"áno"),"nie")</f>
        <v>nie</v>
      </c>
    </row>
    <row r="2759" spans="3:71" x14ac:dyDescent="0.25">
      <c r="C2759" s="88" t="s">
        <v>3091</v>
      </c>
      <c r="E2759" s="9"/>
      <c r="L2759" s="88" t="s">
        <v>3149</v>
      </c>
      <c r="M2759" s="88" t="s">
        <v>3093</v>
      </c>
      <c r="N2759" s="88" t="s">
        <v>583</v>
      </c>
      <c r="Z2759" s="88" t="s">
        <v>298</v>
      </c>
      <c r="AA2759" s="88" t="s">
        <v>298</v>
      </c>
      <c r="AW2759" s="88">
        <v>3000</v>
      </c>
      <c r="BR2759" s="166" t="s">
        <v>219</v>
      </c>
      <c r="BS2759" t="str">
        <f>_xlfn.IFNA(IF(VLOOKUP(Prehlad_ZoP[[#This Row],[Žiadosť o platbu]],Celkový_súbor!A:A,1,FALSE)=Prehlad_ZoP[[#This Row],[Žiadosť o platbu]],"áno"),"nie")</f>
        <v>nie</v>
      </c>
    </row>
    <row r="2760" spans="3:71" x14ac:dyDescent="0.25">
      <c r="C2760" s="88" t="s">
        <v>3091</v>
      </c>
      <c r="E2760" s="9"/>
      <c r="L2760" s="88" t="s">
        <v>3150</v>
      </c>
      <c r="M2760" s="88" t="s">
        <v>3093</v>
      </c>
      <c r="N2760" s="88" t="s">
        <v>583</v>
      </c>
      <c r="Z2760" s="88" t="s">
        <v>298</v>
      </c>
      <c r="AA2760" s="88" t="s">
        <v>298</v>
      </c>
      <c r="AW2760" s="88">
        <v>3500</v>
      </c>
      <c r="BR2760" s="166" t="s">
        <v>219</v>
      </c>
      <c r="BS2760" t="str">
        <f>_xlfn.IFNA(IF(VLOOKUP(Prehlad_ZoP[[#This Row],[Žiadosť o platbu]],Celkový_súbor!A:A,1,FALSE)=Prehlad_ZoP[[#This Row],[Žiadosť o platbu]],"áno"),"nie")</f>
        <v>nie</v>
      </c>
    </row>
    <row r="2761" spans="3:71" x14ac:dyDescent="0.25">
      <c r="C2761" s="88" t="s">
        <v>3091</v>
      </c>
      <c r="E2761" s="9"/>
      <c r="L2761" s="88" t="s">
        <v>3151</v>
      </c>
      <c r="M2761" s="88" t="s">
        <v>3093</v>
      </c>
      <c r="N2761" s="88" t="s">
        <v>583</v>
      </c>
      <c r="Z2761" s="88" t="s">
        <v>298</v>
      </c>
      <c r="AA2761" s="88" t="s">
        <v>298</v>
      </c>
      <c r="AW2761" s="88">
        <v>3059</v>
      </c>
      <c r="BR2761" s="166" t="s">
        <v>219</v>
      </c>
      <c r="BS2761" t="str">
        <f>_xlfn.IFNA(IF(VLOOKUP(Prehlad_ZoP[[#This Row],[Žiadosť o platbu]],Celkový_súbor!A:A,1,FALSE)=Prehlad_ZoP[[#This Row],[Žiadosť o platbu]],"áno"),"nie")</f>
        <v>nie</v>
      </c>
    </row>
    <row r="2762" spans="3:71" x14ac:dyDescent="0.25">
      <c r="C2762" s="88" t="s">
        <v>3091</v>
      </c>
      <c r="E2762" s="9"/>
      <c r="L2762" s="88" t="s">
        <v>3152</v>
      </c>
      <c r="M2762" s="88" t="s">
        <v>3093</v>
      </c>
      <c r="N2762" s="88" t="s">
        <v>583</v>
      </c>
      <c r="Z2762" s="88" t="s">
        <v>298</v>
      </c>
      <c r="AA2762" s="88" t="s">
        <v>298</v>
      </c>
      <c r="AW2762" s="88">
        <v>2280</v>
      </c>
      <c r="BR2762" s="166" t="s">
        <v>219</v>
      </c>
      <c r="BS2762" t="str">
        <f>_xlfn.IFNA(IF(VLOOKUP(Prehlad_ZoP[[#This Row],[Žiadosť o platbu]],Celkový_súbor!A:A,1,FALSE)=Prehlad_ZoP[[#This Row],[Žiadosť o platbu]],"áno"),"nie")</f>
        <v>nie</v>
      </c>
    </row>
    <row r="2763" spans="3:71" x14ac:dyDescent="0.25">
      <c r="C2763" s="88" t="s">
        <v>3091</v>
      </c>
      <c r="E2763" s="9"/>
      <c r="L2763" s="88" t="s">
        <v>3153</v>
      </c>
      <c r="M2763" s="88" t="s">
        <v>3093</v>
      </c>
      <c r="N2763" s="88" t="s">
        <v>583</v>
      </c>
      <c r="Z2763" s="88" t="s">
        <v>298</v>
      </c>
      <c r="AA2763" s="88" t="s">
        <v>298</v>
      </c>
      <c r="AW2763" s="88">
        <v>3500</v>
      </c>
      <c r="BR2763" s="166" t="s">
        <v>219</v>
      </c>
      <c r="BS2763" t="str">
        <f>_xlfn.IFNA(IF(VLOOKUP(Prehlad_ZoP[[#This Row],[Žiadosť o platbu]],Celkový_súbor!A:A,1,FALSE)=Prehlad_ZoP[[#This Row],[Žiadosť o platbu]],"áno"),"nie")</f>
        <v>nie</v>
      </c>
    </row>
    <row r="2764" spans="3:71" x14ac:dyDescent="0.25">
      <c r="C2764" s="88" t="s">
        <v>3091</v>
      </c>
      <c r="E2764" s="9"/>
      <c r="L2764" s="88" t="s">
        <v>3154</v>
      </c>
      <c r="M2764" s="88" t="s">
        <v>3093</v>
      </c>
      <c r="N2764" s="88" t="s">
        <v>583</v>
      </c>
      <c r="Z2764" s="88" t="s">
        <v>298</v>
      </c>
      <c r="AA2764" s="88" t="s">
        <v>298</v>
      </c>
      <c r="AW2764" s="88">
        <v>3500</v>
      </c>
      <c r="BR2764" s="166" t="s">
        <v>219</v>
      </c>
      <c r="BS2764" t="str">
        <f>_xlfn.IFNA(IF(VLOOKUP(Prehlad_ZoP[[#This Row],[Žiadosť o platbu]],Celkový_súbor!A:A,1,FALSE)=Prehlad_ZoP[[#This Row],[Žiadosť o platbu]],"áno"),"nie")</f>
        <v>nie</v>
      </c>
    </row>
    <row r="2765" spans="3:71" x14ac:dyDescent="0.25">
      <c r="C2765" s="88" t="s">
        <v>3091</v>
      </c>
      <c r="E2765" s="9"/>
      <c r="L2765" s="88" t="s">
        <v>3155</v>
      </c>
      <c r="M2765" s="88" t="s">
        <v>3093</v>
      </c>
      <c r="N2765" s="88" t="s">
        <v>583</v>
      </c>
      <c r="Z2765" s="88" t="s">
        <v>298</v>
      </c>
      <c r="AA2765" s="88" t="s">
        <v>298</v>
      </c>
      <c r="AW2765" s="88">
        <v>3420</v>
      </c>
      <c r="BR2765" s="166" t="s">
        <v>219</v>
      </c>
      <c r="BS2765" t="str">
        <f>_xlfn.IFNA(IF(VLOOKUP(Prehlad_ZoP[[#This Row],[Žiadosť o platbu]],Celkový_súbor!A:A,1,FALSE)=Prehlad_ZoP[[#This Row],[Žiadosť o platbu]],"áno"),"nie")</f>
        <v>nie</v>
      </c>
    </row>
    <row r="2766" spans="3:71" x14ac:dyDescent="0.25">
      <c r="C2766" s="88" t="s">
        <v>3091</v>
      </c>
      <c r="E2766" s="9"/>
      <c r="L2766" s="88" t="s">
        <v>3156</v>
      </c>
      <c r="M2766" s="88" t="s">
        <v>3093</v>
      </c>
      <c r="N2766" s="88" t="s">
        <v>583</v>
      </c>
      <c r="Z2766" s="88" t="s">
        <v>298</v>
      </c>
      <c r="AA2766" s="88" t="s">
        <v>298</v>
      </c>
      <c r="AW2766" s="88">
        <v>3040</v>
      </c>
      <c r="BR2766" s="166" t="s">
        <v>219</v>
      </c>
      <c r="BS2766" t="str">
        <f>_xlfn.IFNA(IF(VLOOKUP(Prehlad_ZoP[[#This Row],[Žiadosť o platbu]],Celkový_súbor!A:A,1,FALSE)=Prehlad_ZoP[[#This Row],[Žiadosť o platbu]],"áno"),"nie")</f>
        <v>nie</v>
      </c>
    </row>
    <row r="2767" spans="3:71" x14ac:dyDescent="0.25">
      <c r="C2767" s="88" t="s">
        <v>3091</v>
      </c>
      <c r="E2767" s="9"/>
      <c r="L2767" s="88" t="s">
        <v>3157</v>
      </c>
      <c r="M2767" s="88" t="s">
        <v>3093</v>
      </c>
      <c r="N2767" s="88" t="s">
        <v>583</v>
      </c>
      <c r="Z2767" s="88" t="s">
        <v>298</v>
      </c>
      <c r="AA2767" s="88" t="s">
        <v>298</v>
      </c>
      <c r="AW2767" s="88">
        <v>3500</v>
      </c>
      <c r="BR2767" s="166" t="s">
        <v>219</v>
      </c>
      <c r="BS2767" t="str">
        <f>_xlfn.IFNA(IF(VLOOKUP(Prehlad_ZoP[[#This Row],[Žiadosť o platbu]],Celkový_súbor!A:A,1,FALSE)=Prehlad_ZoP[[#This Row],[Žiadosť o platbu]],"áno"),"nie")</f>
        <v>nie</v>
      </c>
    </row>
    <row r="2768" spans="3:71" x14ac:dyDescent="0.25">
      <c r="C2768" s="88" t="s">
        <v>3091</v>
      </c>
      <c r="E2768" s="9"/>
      <c r="L2768" s="88" t="s">
        <v>3158</v>
      </c>
      <c r="M2768" s="88" t="s">
        <v>3093</v>
      </c>
      <c r="N2768" s="88" t="s">
        <v>583</v>
      </c>
      <c r="Z2768" s="88" t="s">
        <v>298</v>
      </c>
      <c r="AA2768" s="88" t="s">
        <v>298</v>
      </c>
      <c r="AW2768" s="88">
        <v>4370</v>
      </c>
      <c r="BR2768" s="166" t="s">
        <v>219</v>
      </c>
      <c r="BS2768" t="str">
        <f>_xlfn.IFNA(IF(VLOOKUP(Prehlad_ZoP[[#This Row],[Žiadosť o platbu]],Celkový_súbor!A:A,1,FALSE)=Prehlad_ZoP[[#This Row],[Žiadosť o platbu]],"áno"),"nie")</f>
        <v>nie</v>
      </c>
    </row>
    <row r="2769" spans="3:71" x14ac:dyDescent="0.25">
      <c r="C2769" s="88" t="s">
        <v>3091</v>
      </c>
      <c r="E2769" s="9"/>
      <c r="L2769" s="88" t="s">
        <v>3159</v>
      </c>
      <c r="M2769" s="88" t="s">
        <v>3093</v>
      </c>
      <c r="N2769" s="88" t="s">
        <v>583</v>
      </c>
      <c r="Z2769" s="88" t="s">
        <v>298</v>
      </c>
      <c r="AA2769" s="88" t="s">
        <v>298</v>
      </c>
      <c r="AW2769" s="88">
        <v>3420</v>
      </c>
      <c r="BR2769" s="166" t="s">
        <v>219</v>
      </c>
      <c r="BS2769" t="str">
        <f>_xlfn.IFNA(IF(VLOOKUP(Prehlad_ZoP[[#This Row],[Žiadosť o platbu]],Celkový_súbor!A:A,1,FALSE)=Prehlad_ZoP[[#This Row],[Žiadosť o platbu]],"áno"),"nie")</f>
        <v>nie</v>
      </c>
    </row>
    <row r="2770" spans="3:71" x14ac:dyDescent="0.25">
      <c r="C2770" s="88" t="s">
        <v>3091</v>
      </c>
      <c r="E2770" s="9"/>
      <c r="L2770" s="88" t="s">
        <v>3160</v>
      </c>
      <c r="M2770" s="88" t="s">
        <v>3093</v>
      </c>
      <c r="N2770" s="88" t="s">
        <v>583</v>
      </c>
      <c r="Z2770" s="88" t="s">
        <v>298</v>
      </c>
      <c r="AA2770" s="88" t="s">
        <v>298</v>
      </c>
      <c r="AW2770" s="88">
        <v>1556</v>
      </c>
      <c r="BR2770" s="166" t="s">
        <v>219</v>
      </c>
      <c r="BS2770" t="str">
        <f>_xlfn.IFNA(IF(VLOOKUP(Prehlad_ZoP[[#This Row],[Žiadosť o platbu]],Celkový_súbor!A:A,1,FALSE)=Prehlad_ZoP[[#This Row],[Žiadosť o platbu]],"áno"),"nie")</f>
        <v>nie</v>
      </c>
    </row>
    <row r="2771" spans="3:71" x14ac:dyDescent="0.25">
      <c r="C2771" s="88" t="s">
        <v>3091</v>
      </c>
      <c r="E2771" s="9"/>
      <c r="L2771" s="88" t="s">
        <v>3161</v>
      </c>
      <c r="M2771" s="88" t="s">
        <v>3093</v>
      </c>
      <c r="N2771" s="88" t="s">
        <v>583</v>
      </c>
      <c r="Z2771" s="88" t="s">
        <v>298</v>
      </c>
      <c r="AA2771" s="88" t="s">
        <v>298</v>
      </c>
      <c r="AW2771" s="88">
        <v>1556</v>
      </c>
      <c r="BR2771" s="166" t="s">
        <v>219</v>
      </c>
      <c r="BS2771" t="str">
        <f>_xlfn.IFNA(IF(VLOOKUP(Prehlad_ZoP[[#This Row],[Žiadosť o platbu]],Celkový_súbor!A:A,1,FALSE)=Prehlad_ZoP[[#This Row],[Žiadosť o platbu]],"áno"),"nie")</f>
        <v>nie</v>
      </c>
    </row>
    <row r="2772" spans="3:71" x14ac:dyDescent="0.25">
      <c r="C2772" s="88" t="s">
        <v>3091</v>
      </c>
      <c r="E2772" s="9"/>
      <c r="L2772" s="88" t="s">
        <v>3162</v>
      </c>
      <c r="M2772" s="88" t="s">
        <v>3093</v>
      </c>
      <c r="N2772" s="88" t="s">
        <v>583</v>
      </c>
      <c r="Z2772" s="88" t="s">
        <v>298</v>
      </c>
      <c r="AA2772" s="88" t="s">
        <v>298</v>
      </c>
      <c r="AW2772" s="88">
        <v>4370</v>
      </c>
      <c r="BR2772" s="166" t="s">
        <v>219</v>
      </c>
      <c r="BS2772" t="str">
        <f>_xlfn.IFNA(IF(VLOOKUP(Prehlad_ZoP[[#This Row],[Žiadosť o platbu]],Celkový_súbor!A:A,1,FALSE)=Prehlad_ZoP[[#This Row],[Žiadosť o platbu]],"áno"),"nie")</f>
        <v>nie</v>
      </c>
    </row>
    <row r="2773" spans="3:71" x14ac:dyDescent="0.25">
      <c r="C2773" s="88" t="s">
        <v>3091</v>
      </c>
      <c r="E2773" s="9"/>
      <c r="L2773" s="88" t="s">
        <v>3163</v>
      </c>
      <c r="M2773" s="88" t="s">
        <v>3093</v>
      </c>
      <c r="N2773" s="88" t="s">
        <v>583</v>
      </c>
      <c r="Z2773" s="88" t="s">
        <v>298</v>
      </c>
      <c r="AA2773" s="88" t="s">
        <v>298</v>
      </c>
      <c r="AW2773" s="88">
        <v>1500</v>
      </c>
      <c r="BR2773" s="166" t="s">
        <v>219</v>
      </c>
      <c r="BS2773" t="str">
        <f>_xlfn.IFNA(IF(VLOOKUP(Prehlad_ZoP[[#This Row],[Žiadosť o platbu]],Celkový_súbor!A:A,1,FALSE)=Prehlad_ZoP[[#This Row],[Žiadosť o platbu]],"áno"),"nie")</f>
        <v>nie</v>
      </c>
    </row>
    <row r="2774" spans="3:71" x14ac:dyDescent="0.25">
      <c r="C2774" s="88" t="s">
        <v>3091</v>
      </c>
      <c r="E2774" s="9"/>
      <c r="L2774" s="88" t="s">
        <v>3164</v>
      </c>
      <c r="M2774" s="88" t="s">
        <v>3093</v>
      </c>
      <c r="N2774" s="88" t="s">
        <v>583</v>
      </c>
      <c r="Z2774" s="88" t="s">
        <v>298</v>
      </c>
      <c r="AA2774" s="88" t="s">
        <v>298</v>
      </c>
      <c r="AW2774" s="88">
        <v>1900</v>
      </c>
      <c r="BR2774" s="166" t="s">
        <v>219</v>
      </c>
      <c r="BS2774" t="str">
        <f>_xlfn.IFNA(IF(VLOOKUP(Prehlad_ZoP[[#This Row],[Žiadosť o platbu]],Celkový_súbor!A:A,1,FALSE)=Prehlad_ZoP[[#This Row],[Žiadosť o platbu]],"áno"),"nie")</f>
        <v>nie</v>
      </c>
    </row>
    <row r="2775" spans="3:71" x14ac:dyDescent="0.25">
      <c r="C2775" s="88" t="s">
        <v>3091</v>
      </c>
      <c r="E2775" s="9"/>
      <c r="L2775" s="88" t="s">
        <v>3165</v>
      </c>
      <c r="M2775" s="88" t="s">
        <v>3093</v>
      </c>
      <c r="N2775" s="88" t="s">
        <v>583</v>
      </c>
      <c r="Z2775" s="88" t="s">
        <v>298</v>
      </c>
      <c r="AA2775" s="88" t="s">
        <v>298</v>
      </c>
      <c r="AW2775" s="88">
        <v>3000</v>
      </c>
      <c r="BR2775" s="166" t="s">
        <v>219</v>
      </c>
      <c r="BS2775" t="str">
        <f>_xlfn.IFNA(IF(VLOOKUP(Prehlad_ZoP[[#This Row],[Žiadosť o platbu]],Celkový_súbor!A:A,1,FALSE)=Prehlad_ZoP[[#This Row],[Žiadosť o platbu]],"áno"),"nie")</f>
        <v>nie</v>
      </c>
    </row>
    <row r="2776" spans="3:71" x14ac:dyDescent="0.25">
      <c r="C2776" s="88" t="s">
        <v>3091</v>
      </c>
      <c r="E2776" s="9"/>
      <c r="L2776" s="88" t="s">
        <v>3166</v>
      </c>
      <c r="M2776" s="88" t="s">
        <v>3093</v>
      </c>
      <c r="N2776" s="88" t="s">
        <v>583</v>
      </c>
      <c r="Z2776" s="88" t="s">
        <v>298</v>
      </c>
      <c r="AA2776" s="88" t="s">
        <v>298</v>
      </c>
      <c r="AW2776" s="88">
        <v>3040</v>
      </c>
      <c r="BR2776" s="166" t="s">
        <v>219</v>
      </c>
      <c r="BS2776" t="str">
        <f>_xlfn.IFNA(IF(VLOOKUP(Prehlad_ZoP[[#This Row],[Žiadosť o platbu]],Celkový_súbor!A:A,1,FALSE)=Prehlad_ZoP[[#This Row],[Žiadosť o platbu]],"áno"),"nie")</f>
        <v>nie</v>
      </c>
    </row>
    <row r="2777" spans="3:71" x14ac:dyDescent="0.25">
      <c r="C2777" s="88" t="s">
        <v>3091</v>
      </c>
      <c r="E2777" s="9"/>
      <c r="L2777" s="88" t="s">
        <v>3167</v>
      </c>
      <c r="M2777" s="88" t="s">
        <v>3093</v>
      </c>
      <c r="N2777" s="88" t="s">
        <v>583</v>
      </c>
      <c r="Z2777" s="88" t="s">
        <v>298</v>
      </c>
      <c r="AA2777" s="88" t="s">
        <v>298</v>
      </c>
      <c r="AW2777" s="88">
        <v>1500</v>
      </c>
      <c r="BR2777" s="166" t="s">
        <v>219</v>
      </c>
      <c r="BS2777" t="str">
        <f>_xlfn.IFNA(IF(VLOOKUP(Prehlad_ZoP[[#This Row],[Žiadosť o platbu]],Celkový_súbor!A:A,1,FALSE)=Prehlad_ZoP[[#This Row],[Žiadosť o platbu]],"áno"),"nie")</f>
        <v>nie</v>
      </c>
    </row>
    <row r="2778" spans="3:71" x14ac:dyDescent="0.25">
      <c r="C2778" s="88" t="s">
        <v>3091</v>
      </c>
      <c r="E2778" s="9"/>
      <c r="L2778" s="88" t="s">
        <v>3168</v>
      </c>
      <c r="M2778" s="88" t="s">
        <v>3093</v>
      </c>
      <c r="N2778" s="88" t="s">
        <v>583</v>
      </c>
      <c r="Z2778" s="88" t="s">
        <v>298</v>
      </c>
      <c r="AA2778" s="88" t="s">
        <v>298</v>
      </c>
      <c r="AW2778" s="88">
        <v>3500</v>
      </c>
      <c r="BR2778" s="166" t="s">
        <v>219</v>
      </c>
      <c r="BS2778" t="str">
        <f>_xlfn.IFNA(IF(VLOOKUP(Prehlad_ZoP[[#This Row],[Žiadosť o platbu]],Celkový_súbor!A:A,1,FALSE)=Prehlad_ZoP[[#This Row],[Žiadosť o platbu]],"áno"),"nie")</f>
        <v>nie</v>
      </c>
    </row>
    <row r="2779" spans="3:71" x14ac:dyDescent="0.25">
      <c r="C2779" s="88" t="s">
        <v>3091</v>
      </c>
      <c r="E2779" s="9"/>
      <c r="L2779" s="88" t="s">
        <v>3169</v>
      </c>
      <c r="M2779" s="88" t="s">
        <v>3093</v>
      </c>
      <c r="N2779" s="88" t="s">
        <v>583</v>
      </c>
      <c r="Z2779" s="88" t="s">
        <v>298</v>
      </c>
      <c r="AA2779" s="88" t="s">
        <v>298</v>
      </c>
      <c r="AW2779" s="88">
        <v>1500</v>
      </c>
      <c r="BR2779" s="166" t="s">
        <v>219</v>
      </c>
      <c r="BS2779" t="str">
        <f>_xlfn.IFNA(IF(VLOOKUP(Prehlad_ZoP[[#This Row],[Žiadosť o platbu]],Celkový_súbor!A:A,1,FALSE)=Prehlad_ZoP[[#This Row],[Žiadosť o platbu]],"áno"),"nie")</f>
        <v>nie</v>
      </c>
    </row>
    <row r="2780" spans="3:71" x14ac:dyDescent="0.25">
      <c r="C2780" s="88" t="s">
        <v>3091</v>
      </c>
      <c r="E2780" s="9"/>
      <c r="L2780" s="88" t="s">
        <v>3170</v>
      </c>
      <c r="M2780" s="88" t="s">
        <v>3093</v>
      </c>
      <c r="N2780" s="88" t="s">
        <v>583</v>
      </c>
      <c r="Z2780" s="88" t="s">
        <v>298</v>
      </c>
      <c r="AA2780" s="88" t="s">
        <v>298</v>
      </c>
      <c r="AW2780" s="88">
        <v>3800</v>
      </c>
      <c r="BR2780" s="166" t="s">
        <v>219</v>
      </c>
      <c r="BS2780" t="str">
        <f>_xlfn.IFNA(IF(VLOOKUP(Prehlad_ZoP[[#This Row],[Žiadosť o platbu]],Celkový_súbor!A:A,1,FALSE)=Prehlad_ZoP[[#This Row],[Žiadosť o platbu]],"áno"),"nie")</f>
        <v>nie</v>
      </c>
    </row>
    <row r="2781" spans="3:71" x14ac:dyDescent="0.25">
      <c r="C2781" s="88" t="s">
        <v>3091</v>
      </c>
      <c r="E2781" s="9"/>
      <c r="L2781" s="88" t="s">
        <v>3171</v>
      </c>
      <c r="M2781" s="88" t="s">
        <v>3093</v>
      </c>
      <c r="N2781" s="88" t="s">
        <v>583</v>
      </c>
      <c r="Z2781" s="88" t="s">
        <v>298</v>
      </c>
      <c r="AA2781" s="88" t="s">
        <v>298</v>
      </c>
      <c r="AW2781" s="88">
        <v>3187</v>
      </c>
      <c r="BR2781" s="166" t="s">
        <v>219</v>
      </c>
      <c r="BS2781" t="str">
        <f>_xlfn.IFNA(IF(VLOOKUP(Prehlad_ZoP[[#This Row],[Žiadosť o platbu]],Celkový_súbor!A:A,1,FALSE)=Prehlad_ZoP[[#This Row],[Žiadosť o platbu]],"áno"),"nie")</f>
        <v>nie</v>
      </c>
    </row>
    <row r="2782" spans="3:71" x14ac:dyDescent="0.25">
      <c r="C2782" s="88" t="s">
        <v>3091</v>
      </c>
      <c r="E2782" s="9"/>
      <c r="L2782" s="88" t="s">
        <v>3172</v>
      </c>
      <c r="M2782" s="88" t="s">
        <v>3093</v>
      </c>
      <c r="N2782" s="88" t="s">
        <v>583</v>
      </c>
      <c r="Z2782" s="88" t="s">
        <v>298</v>
      </c>
      <c r="AA2782" s="88" t="s">
        <v>298</v>
      </c>
      <c r="AW2782" s="88">
        <v>2000</v>
      </c>
      <c r="BR2782" s="166" t="s">
        <v>219</v>
      </c>
      <c r="BS2782" t="str">
        <f>_xlfn.IFNA(IF(VLOOKUP(Prehlad_ZoP[[#This Row],[Žiadosť o platbu]],Celkový_súbor!A:A,1,FALSE)=Prehlad_ZoP[[#This Row],[Žiadosť o platbu]],"áno"),"nie")</f>
        <v>nie</v>
      </c>
    </row>
    <row r="2783" spans="3:71" x14ac:dyDescent="0.25">
      <c r="C2783" s="88" t="s">
        <v>3091</v>
      </c>
      <c r="E2783" s="9"/>
      <c r="L2783" s="88" t="s">
        <v>3173</v>
      </c>
      <c r="M2783" s="88" t="s">
        <v>3093</v>
      </c>
      <c r="N2783" s="88" t="s">
        <v>583</v>
      </c>
      <c r="Z2783" s="88" t="s">
        <v>298</v>
      </c>
      <c r="AA2783" s="88" t="s">
        <v>298</v>
      </c>
      <c r="AW2783" s="88">
        <v>1713</v>
      </c>
      <c r="BR2783" s="166" t="s">
        <v>219</v>
      </c>
      <c r="BS2783" t="str">
        <f>_xlfn.IFNA(IF(VLOOKUP(Prehlad_ZoP[[#This Row],[Žiadosť o platbu]],Celkový_súbor!A:A,1,FALSE)=Prehlad_ZoP[[#This Row],[Žiadosť o platbu]],"áno"),"nie")</f>
        <v>nie</v>
      </c>
    </row>
    <row r="2784" spans="3:71" x14ac:dyDescent="0.25">
      <c r="C2784" s="88" t="s">
        <v>3091</v>
      </c>
      <c r="E2784" s="9"/>
      <c r="L2784" s="88" t="s">
        <v>3174</v>
      </c>
      <c r="M2784" s="88" t="s">
        <v>3093</v>
      </c>
      <c r="N2784" s="88" t="s">
        <v>583</v>
      </c>
      <c r="Z2784" s="88" t="s">
        <v>298</v>
      </c>
      <c r="AA2784" s="88" t="s">
        <v>298</v>
      </c>
      <c r="AW2784" s="88">
        <v>2000</v>
      </c>
      <c r="BR2784" s="166" t="s">
        <v>219</v>
      </c>
      <c r="BS2784" t="str">
        <f>_xlfn.IFNA(IF(VLOOKUP(Prehlad_ZoP[[#This Row],[Žiadosť o platbu]],Celkový_súbor!A:A,1,FALSE)=Prehlad_ZoP[[#This Row],[Žiadosť o platbu]],"áno"),"nie")</f>
        <v>nie</v>
      </c>
    </row>
    <row r="2785" spans="3:71" x14ac:dyDescent="0.25">
      <c r="C2785" s="88" t="s">
        <v>3091</v>
      </c>
      <c r="E2785" s="9"/>
      <c r="L2785" s="88" t="s">
        <v>3175</v>
      </c>
      <c r="M2785" s="88" t="s">
        <v>3093</v>
      </c>
      <c r="N2785" s="88" t="s">
        <v>583</v>
      </c>
      <c r="Z2785" s="88" t="s">
        <v>298</v>
      </c>
      <c r="AA2785" s="88" t="s">
        <v>298</v>
      </c>
      <c r="AW2785" s="88">
        <v>1713</v>
      </c>
      <c r="BR2785" s="166" t="s">
        <v>219</v>
      </c>
      <c r="BS2785" t="str">
        <f>_xlfn.IFNA(IF(VLOOKUP(Prehlad_ZoP[[#This Row],[Žiadosť o platbu]],Celkový_súbor!A:A,1,FALSE)=Prehlad_ZoP[[#This Row],[Žiadosť o platbu]],"áno"),"nie")</f>
        <v>nie</v>
      </c>
    </row>
    <row r="2786" spans="3:71" x14ac:dyDescent="0.25">
      <c r="C2786" s="88" t="s">
        <v>3091</v>
      </c>
      <c r="E2786" s="9"/>
      <c r="L2786" s="88" t="s">
        <v>3176</v>
      </c>
      <c r="M2786" s="88" t="s">
        <v>3093</v>
      </c>
      <c r="N2786" s="88" t="s">
        <v>583</v>
      </c>
      <c r="Z2786" s="88" t="s">
        <v>298</v>
      </c>
      <c r="AA2786" s="88" t="s">
        <v>298</v>
      </c>
      <c r="AW2786" s="88">
        <v>3800</v>
      </c>
      <c r="BR2786" s="166" t="s">
        <v>219</v>
      </c>
      <c r="BS2786" t="str">
        <f>_xlfn.IFNA(IF(VLOOKUP(Prehlad_ZoP[[#This Row],[Žiadosť o platbu]],Celkový_súbor!A:A,1,FALSE)=Prehlad_ZoP[[#This Row],[Žiadosť o platbu]],"áno"),"nie")</f>
        <v>nie</v>
      </c>
    </row>
    <row r="2787" spans="3:71" x14ac:dyDescent="0.25">
      <c r="C2787" s="88" t="s">
        <v>3091</v>
      </c>
      <c r="E2787" s="9"/>
      <c r="L2787" s="88" t="s">
        <v>3177</v>
      </c>
      <c r="M2787" s="88" t="s">
        <v>3093</v>
      </c>
      <c r="N2787" s="88" t="s">
        <v>583</v>
      </c>
      <c r="Z2787" s="88" t="s">
        <v>298</v>
      </c>
      <c r="AA2787" s="88" t="s">
        <v>298</v>
      </c>
      <c r="AW2787" s="88">
        <v>2280</v>
      </c>
      <c r="BR2787" s="166" t="s">
        <v>219</v>
      </c>
      <c r="BS2787" t="str">
        <f>_xlfn.IFNA(IF(VLOOKUP(Prehlad_ZoP[[#This Row],[Žiadosť o platbu]],Celkový_súbor!A:A,1,FALSE)=Prehlad_ZoP[[#This Row],[Žiadosť o platbu]],"áno"),"nie")</f>
        <v>nie</v>
      </c>
    </row>
    <row r="2788" spans="3:71" x14ac:dyDescent="0.25">
      <c r="C2788" s="88" t="s">
        <v>3091</v>
      </c>
      <c r="E2788" s="9"/>
      <c r="L2788" s="88" t="s">
        <v>3178</v>
      </c>
      <c r="M2788" s="88" t="s">
        <v>3093</v>
      </c>
      <c r="N2788" s="88" t="s">
        <v>583</v>
      </c>
      <c r="Z2788" s="88" t="s">
        <v>298</v>
      </c>
      <c r="AA2788" s="88" t="s">
        <v>298</v>
      </c>
      <c r="AW2788" s="88">
        <v>2280</v>
      </c>
      <c r="BR2788" s="166" t="s">
        <v>219</v>
      </c>
      <c r="BS2788" t="str">
        <f>_xlfn.IFNA(IF(VLOOKUP(Prehlad_ZoP[[#This Row],[Žiadosť o platbu]],Celkový_súbor!A:A,1,FALSE)=Prehlad_ZoP[[#This Row],[Žiadosť o platbu]],"áno"),"nie")</f>
        <v>nie</v>
      </c>
    </row>
    <row r="2789" spans="3:71" x14ac:dyDescent="0.25">
      <c r="C2789" s="88" t="s">
        <v>3091</v>
      </c>
      <c r="E2789" s="9"/>
      <c r="L2789" s="88" t="s">
        <v>3179</v>
      </c>
      <c r="M2789" s="88" t="s">
        <v>3093</v>
      </c>
      <c r="N2789" s="88" t="s">
        <v>583</v>
      </c>
      <c r="Z2789" s="88" t="s">
        <v>298</v>
      </c>
      <c r="AA2789" s="88" t="s">
        <v>298</v>
      </c>
      <c r="AW2789" s="88">
        <v>4370</v>
      </c>
      <c r="BR2789" s="166" t="s">
        <v>219</v>
      </c>
      <c r="BS2789" t="str">
        <f>_xlfn.IFNA(IF(VLOOKUP(Prehlad_ZoP[[#This Row],[Žiadosť o platbu]],Celkový_súbor!A:A,1,FALSE)=Prehlad_ZoP[[#This Row],[Žiadosť o platbu]],"áno"),"nie")</f>
        <v>nie</v>
      </c>
    </row>
    <row r="2790" spans="3:71" x14ac:dyDescent="0.25">
      <c r="C2790" s="88" t="s">
        <v>3091</v>
      </c>
      <c r="E2790" s="9"/>
      <c r="L2790" s="88" t="s">
        <v>3180</v>
      </c>
      <c r="M2790" s="88" t="s">
        <v>3093</v>
      </c>
      <c r="N2790" s="88" t="s">
        <v>583</v>
      </c>
      <c r="Z2790" s="88" t="s">
        <v>298</v>
      </c>
      <c r="AA2790" s="88" t="s">
        <v>298</v>
      </c>
      <c r="AW2790" s="88">
        <v>862</v>
      </c>
      <c r="BR2790" s="166" t="s">
        <v>219</v>
      </c>
      <c r="BS2790" t="str">
        <f>_xlfn.IFNA(IF(VLOOKUP(Prehlad_ZoP[[#This Row],[Žiadosť o platbu]],Celkový_súbor!A:A,1,FALSE)=Prehlad_ZoP[[#This Row],[Žiadosť o platbu]],"áno"),"nie")</f>
        <v>nie</v>
      </c>
    </row>
    <row r="2791" spans="3:71" x14ac:dyDescent="0.25">
      <c r="C2791" s="88" t="s">
        <v>3091</v>
      </c>
      <c r="E2791" s="9"/>
      <c r="L2791" s="88" t="s">
        <v>3181</v>
      </c>
      <c r="M2791" s="88" t="s">
        <v>3093</v>
      </c>
      <c r="N2791" s="88" t="s">
        <v>583</v>
      </c>
      <c r="Z2791" s="88" t="s">
        <v>298</v>
      </c>
      <c r="AA2791" s="88" t="s">
        <v>298</v>
      </c>
      <c r="AW2791" s="88">
        <v>1556</v>
      </c>
      <c r="BR2791" s="166" t="s">
        <v>219</v>
      </c>
      <c r="BS2791" t="str">
        <f>_xlfn.IFNA(IF(VLOOKUP(Prehlad_ZoP[[#This Row],[Žiadosť o platbu]],Celkový_súbor!A:A,1,FALSE)=Prehlad_ZoP[[#This Row],[Žiadosť o platbu]],"áno"),"nie")</f>
        <v>nie</v>
      </c>
    </row>
    <row r="2792" spans="3:71" x14ac:dyDescent="0.25">
      <c r="C2792" s="88" t="s">
        <v>3091</v>
      </c>
      <c r="E2792" s="9"/>
      <c r="L2792" s="88" t="s">
        <v>3182</v>
      </c>
      <c r="M2792" s="88" t="s">
        <v>3093</v>
      </c>
      <c r="N2792" s="88" t="s">
        <v>583</v>
      </c>
      <c r="Z2792" s="88" t="s">
        <v>298</v>
      </c>
      <c r="AA2792" s="88" t="s">
        <v>298</v>
      </c>
      <c r="AW2792" s="88">
        <v>3800</v>
      </c>
      <c r="BR2792" s="166" t="s">
        <v>219</v>
      </c>
      <c r="BS2792" t="str">
        <f>_xlfn.IFNA(IF(VLOOKUP(Prehlad_ZoP[[#This Row],[Žiadosť o platbu]],Celkový_súbor!A:A,1,FALSE)=Prehlad_ZoP[[#This Row],[Žiadosť o platbu]],"áno"),"nie")</f>
        <v>nie</v>
      </c>
    </row>
    <row r="2793" spans="3:71" x14ac:dyDescent="0.25">
      <c r="C2793" s="88" t="s">
        <v>3091</v>
      </c>
      <c r="E2793" s="9"/>
      <c r="L2793" s="88" t="s">
        <v>3183</v>
      </c>
      <c r="M2793" s="88" t="s">
        <v>3093</v>
      </c>
      <c r="N2793" s="88" t="s">
        <v>583</v>
      </c>
      <c r="Z2793" s="88" t="s">
        <v>298</v>
      </c>
      <c r="AA2793" s="88" t="s">
        <v>298</v>
      </c>
      <c r="AW2793" s="88">
        <v>3800</v>
      </c>
      <c r="BR2793" s="166" t="s">
        <v>219</v>
      </c>
      <c r="BS2793" t="str">
        <f>_xlfn.IFNA(IF(VLOOKUP(Prehlad_ZoP[[#This Row],[Žiadosť o platbu]],Celkový_súbor!A:A,1,FALSE)=Prehlad_ZoP[[#This Row],[Žiadosť o platbu]],"áno"),"nie")</f>
        <v>nie</v>
      </c>
    </row>
    <row r="2794" spans="3:71" x14ac:dyDescent="0.25">
      <c r="C2794" s="88" t="s">
        <v>3091</v>
      </c>
      <c r="E2794" s="9"/>
      <c r="L2794" s="88" t="s">
        <v>3184</v>
      </c>
      <c r="M2794" s="88" t="s">
        <v>3093</v>
      </c>
      <c r="N2794" s="88" t="s">
        <v>583</v>
      </c>
      <c r="Z2794" s="88" t="s">
        <v>298</v>
      </c>
      <c r="AA2794" s="88" t="s">
        <v>298</v>
      </c>
      <c r="AW2794" s="88">
        <v>2280</v>
      </c>
      <c r="BR2794" s="166" t="s">
        <v>219</v>
      </c>
      <c r="BS2794" t="str">
        <f>_xlfn.IFNA(IF(VLOOKUP(Prehlad_ZoP[[#This Row],[Žiadosť o platbu]],Celkový_súbor!A:A,1,FALSE)=Prehlad_ZoP[[#This Row],[Žiadosť o platbu]],"áno"),"nie")</f>
        <v>nie</v>
      </c>
    </row>
    <row r="2795" spans="3:71" x14ac:dyDescent="0.25">
      <c r="C2795" s="88" t="s">
        <v>3091</v>
      </c>
      <c r="E2795" s="9"/>
      <c r="L2795" s="88" t="s">
        <v>3185</v>
      </c>
      <c r="M2795" s="88" t="s">
        <v>3093</v>
      </c>
      <c r="N2795" s="88" t="s">
        <v>583</v>
      </c>
      <c r="Z2795" s="88" t="s">
        <v>298</v>
      </c>
      <c r="AA2795" s="88" t="s">
        <v>298</v>
      </c>
      <c r="AW2795" s="88">
        <v>1556</v>
      </c>
      <c r="BR2795" s="166" t="s">
        <v>219</v>
      </c>
      <c r="BS2795" t="str">
        <f>_xlfn.IFNA(IF(VLOOKUP(Prehlad_ZoP[[#This Row],[Žiadosť o platbu]],Celkový_súbor!A:A,1,FALSE)=Prehlad_ZoP[[#This Row],[Žiadosť o platbu]],"áno"),"nie")</f>
        <v>nie</v>
      </c>
    </row>
    <row r="2796" spans="3:71" x14ac:dyDescent="0.25">
      <c r="C2796" s="88" t="s">
        <v>3091</v>
      </c>
      <c r="E2796" s="9"/>
      <c r="L2796" s="88" t="s">
        <v>3186</v>
      </c>
      <c r="M2796" s="88" t="s">
        <v>3093</v>
      </c>
      <c r="N2796" s="88" t="s">
        <v>583</v>
      </c>
      <c r="Z2796" s="88" t="s">
        <v>298</v>
      </c>
      <c r="AA2796" s="88" t="s">
        <v>298</v>
      </c>
      <c r="AW2796" s="88">
        <v>2500</v>
      </c>
      <c r="BR2796" s="166" t="s">
        <v>219</v>
      </c>
      <c r="BS2796" t="str">
        <f>_xlfn.IFNA(IF(VLOOKUP(Prehlad_ZoP[[#This Row],[Žiadosť o platbu]],Celkový_súbor!A:A,1,FALSE)=Prehlad_ZoP[[#This Row],[Žiadosť o platbu]],"áno"),"nie")</f>
        <v>nie</v>
      </c>
    </row>
    <row r="2797" spans="3:71" x14ac:dyDescent="0.25">
      <c r="C2797" s="88" t="s">
        <v>3091</v>
      </c>
      <c r="E2797" s="9"/>
      <c r="L2797" s="88" t="s">
        <v>3187</v>
      </c>
      <c r="M2797" s="88" t="s">
        <v>3093</v>
      </c>
      <c r="N2797" s="88" t="s">
        <v>583</v>
      </c>
      <c r="Z2797" s="88" t="s">
        <v>298</v>
      </c>
      <c r="AA2797" s="88" t="s">
        <v>298</v>
      </c>
      <c r="AW2797" s="88">
        <v>3800</v>
      </c>
      <c r="BR2797" s="166" t="s">
        <v>219</v>
      </c>
      <c r="BS2797" t="str">
        <f>_xlfn.IFNA(IF(VLOOKUP(Prehlad_ZoP[[#This Row],[Žiadosť o platbu]],Celkový_súbor!A:A,1,FALSE)=Prehlad_ZoP[[#This Row],[Žiadosť o platbu]],"áno"),"nie")</f>
        <v>nie</v>
      </c>
    </row>
    <row r="2798" spans="3:71" x14ac:dyDescent="0.25">
      <c r="C2798" s="88" t="s">
        <v>3091</v>
      </c>
      <c r="E2798" s="9"/>
      <c r="L2798" s="88" t="s">
        <v>3188</v>
      </c>
      <c r="M2798" s="88" t="s">
        <v>3093</v>
      </c>
      <c r="N2798" s="88" t="s">
        <v>583</v>
      </c>
      <c r="Z2798" s="88" t="s">
        <v>298</v>
      </c>
      <c r="AA2798" s="88" t="s">
        <v>298</v>
      </c>
      <c r="AW2798" s="88">
        <v>3800</v>
      </c>
      <c r="BR2798" s="166" t="s">
        <v>219</v>
      </c>
      <c r="BS2798" t="str">
        <f>_xlfn.IFNA(IF(VLOOKUP(Prehlad_ZoP[[#This Row],[Žiadosť o platbu]],Celkový_súbor!A:A,1,FALSE)=Prehlad_ZoP[[#This Row],[Žiadosť o platbu]],"áno"),"nie")</f>
        <v>nie</v>
      </c>
    </row>
    <row r="2799" spans="3:71" x14ac:dyDescent="0.25">
      <c r="C2799" s="88" t="s">
        <v>3091</v>
      </c>
      <c r="E2799" s="9"/>
      <c r="L2799" s="88" t="s">
        <v>3189</v>
      </c>
      <c r="M2799" s="88" t="s">
        <v>3093</v>
      </c>
      <c r="N2799" s="88" t="s">
        <v>583</v>
      </c>
      <c r="Z2799" s="88" t="s">
        <v>298</v>
      </c>
      <c r="AA2799" s="88" t="s">
        <v>298</v>
      </c>
      <c r="AW2799" s="88">
        <v>3500</v>
      </c>
      <c r="BR2799" s="166" t="s">
        <v>219</v>
      </c>
      <c r="BS2799" t="str">
        <f>_xlfn.IFNA(IF(VLOOKUP(Prehlad_ZoP[[#This Row],[Žiadosť o platbu]],Celkový_súbor!A:A,1,FALSE)=Prehlad_ZoP[[#This Row],[Žiadosť o platbu]],"áno"),"nie")</f>
        <v>nie</v>
      </c>
    </row>
    <row r="2800" spans="3:71" x14ac:dyDescent="0.25">
      <c r="C2800" s="88" t="s">
        <v>3091</v>
      </c>
      <c r="E2800" s="9"/>
      <c r="L2800" s="88" t="s">
        <v>3190</v>
      </c>
      <c r="M2800" s="88" t="s">
        <v>3093</v>
      </c>
      <c r="N2800" s="88" t="s">
        <v>583</v>
      </c>
      <c r="Z2800" s="88" t="s">
        <v>298</v>
      </c>
      <c r="AA2800" s="88" t="s">
        <v>298</v>
      </c>
      <c r="AW2800" s="88">
        <v>4370</v>
      </c>
      <c r="BR2800" s="166" t="s">
        <v>219</v>
      </c>
      <c r="BS2800" t="str">
        <f>_xlfn.IFNA(IF(VLOOKUP(Prehlad_ZoP[[#This Row],[Žiadosť o platbu]],Celkový_súbor!A:A,1,FALSE)=Prehlad_ZoP[[#This Row],[Žiadosť o platbu]],"áno"),"nie")</f>
        <v>nie</v>
      </c>
    </row>
    <row r="2801" spans="3:71" x14ac:dyDescent="0.25">
      <c r="C2801" s="88" t="s">
        <v>3091</v>
      </c>
      <c r="E2801" s="9"/>
      <c r="L2801" s="88" t="s">
        <v>3191</v>
      </c>
      <c r="M2801" s="88" t="s">
        <v>3093</v>
      </c>
      <c r="N2801" s="88" t="s">
        <v>583</v>
      </c>
      <c r="Z2801" s="88" t="s">
        <v>298</v>
      </c>
      <c r="AA2801" s="88" t="s">
        <v>298</v>
      </c>
      <c r="AW2801" s="88">
        <v>3800</v>
      </c>
      <c r="BR2801" s="166" t="s">
        <v>219</v>
      </c>
      <c r="BS2801" t="str">
        <f>_xlfn.IFNA(IF(VLOOKUP(Prehlad_ZoP[[#This Row],[Žiadosť o platbu]],Celkový_súbor!A:A,1,FALSE)=Prehlad_ZoP[[#This Row],[Žiadosť o platbu]],"áno"),"nie")</f>
        <v>nie</v>
      </c>
    </row>
    <row r="2802" spans="3:71" x14ac:dyDescent="0.25">
      <c r="C2802" s="88" t="s">
        <v>3091</v>
      </c>
      <c r="E2802" s="9"/>
      <c r="L2802" s="88" t="s">
        <v>3192</v>
      </c>
      <c r="M2802" s="88" t="s">
        <v>3093</v>
      </c>
      <c r="N2802" s="88" t="s">
        <v>583</v>
      </c>
      <c r="Z2802" s="88" t="s">
        <v>298</v>
      </c>
      <c r="AA2802" s="88" t="s">
        <v>298</v>
      </c>
      <c r="AW2802" s="88">
        <v>3040</v>
      </c>
      <c r="BR2802" s="166" t="s">
        <v>219</v>
      </c>
      <c r="BS2802" t="str">
        <f>_xlfn.IFNA(IF(VLOOKUP(Prehlad_ZoP[[#This Row],[Žiadosť o platbu]],Celkový_súbor!A:A,1,FALSE)=Prehlad_ZoP[[#This Row],[Žiadosť o platbu]],"áno"),"nie")</f>
        <v>nie</v>
      </c>
    </row>
    <row r="2803" spans="3:71" x14ac:dyDescent="0.25">
      <c r="C2803" s="88" t="s">
        <v>3091</v>
      </c>
      <c r="E2803" s="9"/>
      <c r="L2803" s="88" t="s">
        <v>3193</v>
      </c>
      <c r="M2803" s="88" t="s">
        <v>3093</v>
      </c>
      <c r="N2803" s="88" t="s">
        <v>583</v>
      </c>
      <c r="Z2803" s="88" t="s">
        <v>298</v>
      </c>
      <c r="AA2803" s="88" t="s">
        <v>298</v>
      </c>
      <c r="AW2803" s="88">
        <v>4370</v>
      </c>
      <c r="BR2803" s="166" t="s">
        <v>219</v>
      </c>
      <c r="BS2803" t="str">
        <f>_xlfn.IFNA(IF(VLOOKUP(Prehlad_ZoP[[#This Row],[Žiadosť o platbu]],Celkový_súbor!A:A,1,FALSE)=Prehlad_ZoP[[#This Row],[Žiadosť o platbu]],"áno"),"nie")</f>
        <v>nie</v>
      </c>
    </row>
    <row r="2804" spans="3:71" x14ac:dyDescent="0.25">
      <c r="C2804" s="88" t="s">
        <v>3091</v>
      </c>
      <c r="E2804" s="9"/>
      <c r="L2804" s="88" t="s">
        <v>3194</v>
      </c>
      <c r="M2804" s="88" t="s">
        <v>3093</v>
      </c>
      <c r="N2804" s="88" t="s">
        <v>583</v>
      </c>
      <c r="Z2804" s="88" t="s">
        <v>298</v>
      </c>
      <c r="AA2804" s="88" t="s">
        <v>298</v>
      </c>
      <c r="AW2804" s="88">
        <v>3500</v>
      </c>
      <c r="BR2804" s="166" t="s">
        <v>219</v>
      </c>
      <c r="BS2804" t="str">
        <f>_xlfn.IFNA(IF(VLOOKUP(Prehlad_ZoP[[#This Row],[Žiadosť o platbu]],Celkový_súbor!A:A,1,FALSE)=Prehlad_ZoP[[#This Row],[Žiadosť o platbu]],"áno"),"nie")</f>
        <v>nie</v>
      </c>
    </row>
    <row r="2805" spans="3:71" x14ac:dyDescent="0.25">
      <c r="C2805" s="88" t="s">
        <v>3091</v>
      </c>
      <c r="E2805" s="9"/>
      <c r="L2805" s="88" t="s">
        <v>3195</v>
      </c>
      <c r="M2805" s="88" t="s">
        <v>3093</v>
      </c>
      <c r="N2805" s="88" t="s">
        <v>583</v>
      </c>
      <c r="Z2805" s="88" t="s">
        <v>298</v>
      </c>
      <c r="AA2805" s="88" t="s">
        <v>298</v>
      </c>
      <c r="AW2805" s="88">
        <v>3500</v>
      </c>
      <c r="BR2805" s="166" t="s">
        <v>219</v>
      </c>
      <c r="BS2805" t="str">
        <f>_xlfn.IFNA(IF(VLOOKUP(Prehlad_ZoP[[#This Row],[Žiadosť o platbu]],Celkový_súbor!A:A,1,FALSE)=Prehlad_ZoP[[#This Row],[Žiadosť o platbu]],"áno"),"nie")</f>
        <v>nie</v>
      </c>
    </row>
    <row r="2806" spans="3:71" x14ac:dyDescent="0.25">
      <c r="C2806" s="88" t="s">
        <v>3091</v>
      </c>
      <c r="E2806" s="9"/>
      <c r="L2806" s="88" t="s">
        <v>3196</v>
      </c>
      <c r="M2806" s="88" t="s">
        <v>3093</v>
      </c>
      <c r="N2806" s="88" t="s">
        <v>583</v>
      </c>
      <c r="Z2806" s="88" t="s">
        <v>298</v>
      </c>
      <c r="AA2806" s="88" t="s">
        <v>298</v>
      </c>
      <c r="AW2806" s="88">
        <v>1500</v>
      </c>
      <c r="BR2806" s="166" t="s">
        <v>219</v>
      </c>
      <c r="BS2806" t="str">
        <f>_xlfn.IFNA(IF(VLOOKUP(Prehlad_ZoP[[#This Row],[Žiadosť o platbu]],Celkový_súbor!A:A,1,FALSE)=Prehlad_ZoP[[#This Row],[Žiadosť o platbu]],"áno"),"nie")</f>
        <v>nie</v>
      </c>
    </row>
    <row r="2807" spans="3:71" x14ac:dyDescent="0.25">
      <c r="C2807" s="88" t="s">
        <v>3091</v>
      </c>
      <c r="E2807" s="9"/>
      <c r="L2807" s="88" t="s">
        <v>3197</v>
      </c>
      <c r="M2807" s="88" t="s">
        <v>3093</v>
      </c>
      <c r="N2807" s="88" t="s">
        <v>583</v>
      </c>
      <c r="Z2807" s="88" t="s">
        <v>298</v>
      </c>
      <c r="AA2807" s="88" t="s">
        <v>298</v>
      </c>
      <c r="AW2807" s="88">
        <v>1240</v>
      </c>
      <c r="BR2807" s="166" t="s">
        <v>219</v>
      </c>
      <c r="BS2807" t="str">
        <f>_xlfn.IFNA(IF(VLOOKUP(Prehlad_ZoP[[#This Row],[Žiadosť o platbu]],Celkový_súbor!A:A,1,FALSE)=Prehlad_ZoP[[#This Row],[Žiadosť o platbu]],"áno"),"nie")</f>
        <v>nie</v>
      </c>
    </row>
    <row r="2808" spans="3:71" x14ac:dyDescent="0.25">
      <c r="C2808" s="88" t="s">
        <v>3091</v>
      </c>
      <c r="E2808" s="9"/>
      <c r="L2808" s="88" t="s">
        <v>3198</v>
      </c>
      <c r="M2808" s="88" t="s">
        <v>3093</v>
      </c>
      <c r="N2808" s="88" t="s">
        <v>583</v>
      </c>
      <c r="Z2808" s="88" t="s">
        <v>298</v>
      </c>
      <c r="AA2808" s="88" t="s">
        <v>298</v>
      </c>
      <c r="AW2808" s="88">
        <v>2660</v>
      </c>
      <c r="BR2808" s="166" t="s">
        <v>219</v>
      </c>
      <c r="BS2808" t="str">
        <f>_xlfn.IFNA(IF(VLOOKUP(Prehlad_ZoP[[#This Row],[Žiadosť o platbu]],Celkový_súbor!A:A,1,FALSE)=Prehlad_ZoP[[#This Row],[Žiadosť o platbu]],"áno"),"nie")</f>
        <v>nie</v>
      </c>
    </row>
    <row r="2809" spans="3:71" x14ac:dyDescent="0.25">
      <c r="C2809" s="88" t="s">
        <v>3091</v>
      </c>
      <c r="E2809" s="9"/>
      <c r="L2809" s="88" t="s">
        <v>3199</v>
      </c>
      <c r="M2809" s="88" t="s">
        <v>3093</v>
      </c>
      <c r="N2809" s="88" t="s">
        <v>583</v>
      </c>
      <c r="Z2809" s="88" t="s">
        <v>298</v>
      </c>
      <c r="AA2809" s="88" t="s">
        <v>298</v>
      </c>
      <c r="AW2809" s="88">
        <v>4370</v>
      </c>
      <c r="BR2809" s="166" t="s">
        <v>219</v>
      </c>
      <c r="BS2809" t="str">
        <f>_xlfn.IFNA(IF(VLOOKUP(Prehlad_ZoP[[#This Row],[Žiadosť o platbu]],Celkový_súbor!A:A,1,FALSE)=Prehlad_ZoP[[#This Row],[Žiadosť o platbu]],"áno"),"nie")</f>
        <v>nie</v>
      </c>
    </row>
    <row r="2810" spans="3:71" x14ac:dyDescent="0.25">
      <c r="C2810" s="88" t="s">
        <v>3091</v>
      </c>
      <c r="E2810" s="9"/>
      <c r="L2810" s="88" t="s">
        <v>3200</v>
      </c>
      <c r="M2810" s="88" t="s">
        <v>3093</v>
      </c>
      <c r="N2810" s="88" t="s">
        <v>583</v>
      </c>
      <c r="Z2810" s="88" t="s">
        <v>298</v>
      </c>
      <c r="AA2810" s="88" t="s">
        <v>298</v>
      </c>
      <c r="AW2810" s="88">
        <v>1500</v>
      </c>
      <c r="BR2810" s="166" t="s">
        <v>219</v>
      </c>
      <c r="BS2810" t="str">
        <f>_xlfn.IFNA(IF(VLOOKUP(Prehlad_ZoP[[#This Row],[Žiadosť o platbu]],Celkový_súbor!A:A,1,FALSE)=Prehlad_ZoP[[#This Row],[Žiadosť o platbu]],"áno"),"nie")</f>
        <v>nie</v>
      </c>
    </row>
    <row r="2811" spans="3:71" x14ac:dyDescent="0.25">
      <c r="C2811" s="88" t="s">
        <v>3091</v>
      </c>
      <c r="E2811" s="9"/>
      <c r="L2811" s="88" t="s">
        <v>3201</v>
      </c>
      <c r="M2811" s="88" t="s">
        <v>3093</v>
      </c>
      <c r="N2811" s="88" t="s">
        <v>583</v>
      </c>
      <c r="Z2811" s="88" t="s">
        <v>298</v>
      </c>
      <c r="AA2811" s="88" t="s">
        <v>298</v>
      </c>
      <c r="AW2811" s="88">
        <v>3420</v>
      </c>
      <c r="BR2811" s="166" t="s">
        <v>219</v>
      </c>
      <c r="BS2811" t="str">
        <f>_xlfn.IFNA(IF(VLOOKUP(Prehlad_ZoP[[#This Row],[Žiadosť o platbu]],Celkový_súbor!A:A,1,FALSE)=Prehlad_ZoP[[#This Row],[Žiadosť o platbu]],"áno"),"nie")</f>
        <v>nie</v>
      </c>
    </row>
    <row r="2812" spans="3:71" x14ac:dyDescent="0.25">
      <c r="C2812" s="88" t="s">
        <v>3091</v>
      </c>
      <c r="E2812" s="9"/>
      <c r="L2812" s="88" t="s">
        <v>3202</v>
      </c>
      <c r="M2812" s="88" t="s">
        <v>3093</v>
      </c>
      <c r="N2812" s="88" t="s">
        <v>583</v>
      </c>
      <c r="Z2812" s="88" t="s">
        <v>298</v>
      </c>
      <c r="AA2812" s="88" t="s">
        <v>298</v>
      </c>
      <c r="AW2812" s="88">
        <v>2660</v>
      </c>
      <c r="BR2812" s="166" t="s">
        <v>219</v>
      </c>
      <c r="BS2812" t="str">
        <f>_xlfn.IFNA(IF(VLOOKUP(Prehlad_ZoP[[#This Row],[Žiadosť o platbu]],Celkový_súbor!A:A,1,FALSE)=Prehlad_ZoP[[#This Row],[Žiadosť o platbu]],"áno"),"nie")</f>
        <v>nie</v>
      </c>
    </row>
    <row r="2813" spans="3:71" x14ac:dyDescent="0.25">
      <c r="C2813" s="88" t="s">
        <v>3091</v>
      </c>
      <c r="E2813" s="9"/>
      <c r="L2813" s="88" t="s">
        <v>3203</v>
      </c>
      <c r="M2813" s="88" t="s">
        <v>3093</v>
      </c>
      <c r="N2813" s="88" t="s">
        <v>583</v>
      </c>
      <c r="Z2813" s="88" t="s">
        <v>298</v>
      </c>
      <c r="AA2813" s="88" t="s">
        <v>298</v>
      </c>
      <c r="AW2813" s="88">
        <v>3800</v>
      </c>
      <c r="BR2813" s="166" t="s">
        <v>219</v>
      </c>
      <c r="BS2813" t="str">
        <f>_xlfn.IFNA(IF(VLOOKUP(Prehlad_ZoP[[#This Row],[Žiadosť o platbu]],Celkový_súbor!A:A,1,FALSE)=Prehlad_ZoP[[#This Row],[Žiadosť o platbu]],"áno"),"nie")</f>
        <v>nie</v>
      </c>
    </row>
    <row r="2814" spans="3:71" x14ac:dyDescent="0.25">
      <c r="C2814" s="88" t="s">
        <v>3091</v>
      </c>
      <c r="E2814" s="9"/>
      <c r="L2814" s="88" t="s">
        <v>3204</v>
      </c>
      <c r="M2814" s="88" t="s">
        <v>3093</v>
      </c>
      <c r="N2814" s="88" t="s">
        <v>583</v>
      </c>
      <c r="Z2814" s="88" t="s">
        <v>298</v>
      </c>
      <c r="AA2814" s="88" t="s">
        <v>298</v>
      </c>
      <c r="AW2814" s="88">
        <v>3040</v>
      </c>
      <c r="BR2814" s="166" t="s">
        <v>219</v>
      </c>
      <c r="BS2814" t="str">
        <f>_xlfn.IFNA(IF(VLOOKUP(Prehlad_ZoP[[#This Row],[Žiadosť o platbu]],Celkový_súbor!A:A,1,FALSE)=Prehlad_ZoP[[#This Row],[Žiadosť o platbu]],"áno"),"nie")</f>
        <v>nie</v>
      </c>
    </row>
    <row r="2815" spans="3:71" x14ac:dyDescent="0.25">
      <c r="C2815" s="88" t="s">
        <v>3091</v>
      </c>
      <c r="E2815" s="9"/>
      <c r="L2815" s="88" t="s">
        <v>3205</v>
      </c>
      <c r="M2815" s="88" t="s">
        <v>3093</v>
      </c>
      <c r="N2815" s="88" t="s">
        <v>583</v>
      </c>
      <c r="Z2815" s="88" t="s">
        <v>298</v>
      </c>
      <c r="AA2815" s="88" t="s">
        <v>298</v>
      </c>
      <c r="AW2815" s="88">
        <v>3800</v>
      </c>
      <c r="BR2815" s="166" t="s">
        <v>219</v>
      </c>
      <c r="BS2815" t="str">
        <f>_xlfn.IFNA(IF(VLOOKUP(Prehlad_ZoP[[#This Row],[Žiadosť o platbu]],Celkový_súbor!A:A,1,FALSE)=Prehlad_ZoP[[#This Row],[Žiadosť o platbu]],"áno"),"nie")</f>
        <v>nie</v>
      </c>
    </row>
    <row r="2816" spans="3:71" x14ac:dyDescent="0.25">
      <c r="C2816" s="88" t="s">
        <v>3091</v>
      </c>
      <c r="E2816" s="9"/>
      <c r="L2816" s="88" t="s">
        <v>3206</v>
      </c>
      <c r="M2816" s="88" t="s">
        <v>3093</v>
      </c>
      <c r="N2816" s="88" t="s">
        <v>583</v>
      </c>
      <c r="Z2816" s="88" t="s">
        <v>298</v>
      </c>
      <c r="AA2816" s="88" t="s">
        <v>298</v>
      </c>
      <c r="AW2816" s="88">
        <v>1500</v>
      </c>
      <c r="BR2816" s="166" t="s">
        <v>219</v>
      </c>
      <c r="BS2816" t="str">
        <f>_xlfn.IFNA(IF(VLOOKUP(Prehlad_ZoP[[#This Row],[Žiadosť o platbu]],Celkový_súbor!A:A,1,FALSE)=Prehlad_ZoP[[#This Row],[Žiadosť o platbu]],"áno"),"nie")</f>
        <v>nie</v>
      </c>
    </row>
    <row r="2817" spans="3:71" x14ac:dyDescent="0.25">
      <c r="C2817" s="88" t="s">
        <v>3091</v>
      </c>
      <c r="E2817" s="9"/>
      <c r="L2817" s="88" t="s">
        <v>3207</v>
      </c>
      <c r="M2817" s="88" t="s">
        <v>3093</v>
      </c>
      <c r="N2817" s="88" t="s">
        <v>583</v>
      </c>
      <c r="Z2817" s="88" t="s">
        <v>298</v>
      </c>
      <c r="AA2817" s="88" t="s">
        <v>298</v>
      </c>
      <c r="AW2817" s="88">
        <v>3496</v>
      </c>
      <c r="BR2817" s="166" t="s">
        <v>219</v>
      </c>
      <c r="BS2817" t="str">
        <f>_xlfn.IFNA(IF(VLOOKUP(Prehlad_ZoP[[#This Row],[Žiadosť o platbu]],Celkový_súbor!A:A,1,FALSE)=Prehlad_ZoP[[#This Row],[Žiadosť o platbu]],"áno"),"nie")</f>
        <v>nie</v>
      </c>
    </row>
    <row r="2818" spans="3:71" x14ac:dyDescent="0.25">
      <c r="C2818" s="88" t="s">
        <v>3091</v>
      </c>
      <c r="E2818" s="9"/>
      <c r="L2818" s="88" t="s">
        <v>3208</v>
      </c>
      <c r="M2818" s="88" t="s">
        <v>3093</v>
      </c>
      <c r="N2818" s="88" t="s">
        <v>583</v>
      </c>
      <c r="Z2818" s="88" t="s">
        <v>298</v>
      </c>
      <c r="AA2818" s="88" t="s">
        <v>298</v>
      </c>
      <c r="AW2818" s="88">
        <v>4025</v>
      </c>
      <c r="BR2818" s="166" t="s">
        <v>219</v>
      </c>
      <c r="BS2818" t="str">
        <f>_xlfn.IFNA(IF(VLOOKUP(Prehlad_ZoP[[#This Row],[Žiadosť o platbu]],Celkový_súbor!A:A,1,FALSE)=Prehlad_ZoP[[#This Row],[Žiadosť o platbu]],"áno"),"nie")</f>
        <v>nie</v>
      </c>
    </row>
    <row r="2819" spans="3:71" x14ac:dyDescent="0.25">
      <c r="C2819" s="88" t="s">
        <v>3091</v>
      </c>
      <c r="E2819" s="9"/>
      <c r="L2819" s="88" t="s">
        <v>3209</v>
      </c>
      <c r="M2819" s="88" t="s">
        <v>3093</v>
      </c>
      <c r="N2819" s="88" t="s">
        <v>583</v>
      </c>
      <c r="Z2819" s="88" t="s">
        <v>298</v>
      </c>
      <c r="AA2819" s="88" t="s">
        <v>298</v>
      </c>
      <c r="AW2819" s="88">
        <v>1500</v>
      </c>
      <c r="BR2819" s="166" t="s">
        <v>219</v>
      </c>
      <c r="BS2819" t="str">
        <f>_xlfn.IFNA(IF(VLOOKUP(Prehlad_ZoP[[#This Row],[Žiadosť o platbu]],Celkový_súbor!A:A,1,FALSE)=Prehlad_ZoP[[#This Row],[Žiadosť o platbu]],"áno"),"nie")</f>
        <v>nie</v>
      </c>
    </row>
    <row r="2820" spans="3:71" x14ac:dyDescent="0.25">
      <c r="C2820" s="88" t="s">
        <v>3091</v>
      </c>
      <c r="E2820" s="9"/>
      <c r="L2820" s="88" t="s">
        <v>3210</v>
      </c>
      <c r="M2820" s="88" t="s">
        <v>3093</v>
      </c>
      <c r="N2820" s="88" t="s">
        <v>583</v>
      </c>
      <c r="Z2820" s="88" t="s">
        <v>298</v>
      </c>
      <c r="AA2820" s="88" t="s">
        <v>298</v>
      </c>
      <c r="AW2820" s="88">
        <v>3800</v>
      </c>
      <c r="BR2820" s="166" t="s">
        <v>219</v>
      </c>
      <c r="BS2820" t="str">
        <f>_xlfn.IFNA(IF(VLOOKUP(Prehlad_ZoP[[#This Row],[Žiadosť o platbu]],Celkový_súbor!A:A,1,FALSE)=Prehlad_ZoP[[#This Row],[Žiadosť o platbu]],"áno"),"nie")</f>
        <v>nie</v>
      </c>
    </row>
    <row r="2821" spans="3:71" x14ac:dyDescent="0.25">
      <c r="C2821" s="88" t="s">
        <v>3091</v>
      </c>
      <c r="E2821" s="9"/>
      <c r="L2821" s="88" t="s">
        <v>3211</v>
      </c>
      <c r="M2821" s="88" t="s">
        <v>3093</v>
      </c>
      <c r="N2821" s="88" t="s">
        <v>583</v>
      </c>
      <c r="Z2821" s="88" t="s">
        <v>298</v>
      </c>
      <c r="AA2821" s="88" t="s">
        <v>298</v>
      </c>
      <c r="AW2821" s="88">
        <v>2000</v>
      </c>
      <c r="BR2821" s="166" t="s">
        <v>219</v>
      </c>
      <c r="BS2821" t="str">
        <f>_xlfn.IFNA(IF(VLOOKUP(Prehlad_ZoP[[#This Row],[Žiadosť o platbu]],Celkový_súbor!A:A,1,FALSE)=Prehlad_ZoP[[#This Row],[Žiadosť o platbu]],"áno"),"nie")</f>
        <v>nie</v>
      </c>
    </row>
    <row r="2822" spans="3:71" x14ac:dyDescent="0.25">
      <c r="C2822" s="88" t="s">
        <v>3091</v>
      </c>
      <c r="E2822" s="9"/>
      <c r="L2822" s="88" t="s">
        <v>3212</v>
      </c>
      <c r="M2822" s="88" t="s">
        <v>3093</v>
      </c>
      <c r="N2822" s="88" t="s">
        <v>583</v>
      </c>
      <c r="Z2822" s="88" t="s">
        <v>298</v>
      </c>
      <c r="AA2822" s="88" t="s">
        <v>298</v>
      </c>
      <c r="AW2822" s="88">
        <v>3040</v>
      </c>
      <c r="BR2822" s="166" t="s">
        <v>219</v>
      </c>
      <c r="BS2822" t="str">
        <f>_xlfn.IFNA(IF(VLOOKUP(Prehlad_ZoP[[#This Row],[Žiadosť o platbu]],Celkový_súbor!A:A,1,FALSE)=Prehlad_ZoP[[#This Row],[Žiadosť o platbu]],"áno"),"nie")</f>
        <v>nie</v>
      </c>
    </row>
    <row r="2823" spans="3:71" x14ac:dyDescent="0.25">
      <c r="C2823" s="88" t="s">
        <v>3091</v>
      </c>
      <c r="E2823" s="9"/>
      <c r="L2823" s="88" t="s">
        <v>3213</v>
      </c>
      <c r="M2823" s="88" t="s">
        <v>3093</v>
      </c>
      <c r="N2823" s="88" t="s">
        <v>583</v>
      </c>
      <c r="Z2823" s="88" t="s">
        <v>298</v>
      </c>
      <c r="AA2823" s="88" t="s">
        <v>298</v>
      </c>
      <c r="AW2823" s="88">
        <v>3040</v>
      </c>
      <c r="BR2823" s="166" t="s">
        <v>219</v>
      </c>
      <c r="BS2823" t="str">
        <f>_xlfn.IFNA(IF(VLOOKUP(Prehlad_ZoP[[#This Row],[Žiadosť o platbu]],Celkový_súbor!A:A,1,FALSE)=Prehlad_ZoP[[#This Row],[Žiadosť o platbu]],"áno"),"nie")</f>
        <v>nie</v>
      </c>
    </row>
    <row r="2824" spans="3:71" x14ac:dyDescent="0.25">
      <c r="C2824" s="88" t="s">
        <v>3091</v>
      </c>
      <c r="E2824" s="9"/>
      <c r="L2824" s="88" t="s">
        <v>3214</v>
      </c>
      <c r="M2824" s="88" t="s">
        <v>3093</v>
      </c>
      <c r="N2824" s="88" t="s">
        <v>583</v>
      </c>
      <c r="Z2824" s="88" t="s">
        <v>298</v>
      </c>
      <c r="AA2824" s="88" t="s">
        <v>298</v>
      </c>
      <c r="AW2824" s="88">
        <v>3500</v>
      </c>
      <c r="BR2824" s="166" t="s">
        <v>219</v>
      </c>
      <c r="BS2824" t="str">
        <f>_xlfn.IFNA(IF(VLOOKUP(Prehlad_ZoP[[#This Row],[Žiadosť o platbu]],Celkový_súbor!A:A,1,FALSE)=Prehlad_ZoP[[#This Row],[Žiadosť o platbu]],"áno"),"nie")</f>
        <v>nie</v>
      </c>
    </row>
    <row r="2825" spans="3:71" x14ac:dyDescent="0.25">
      <c r="C2825" s="88" t="s">
        <v>3091</v>
      </c>
      <c r="E2825" s="9"/>
      <c r="L2825" s="88" t="s">
        <v>3215</v>
      </c>
      <c r="M2825" s="88" t="s">
        <v>3093</v>
      </c>
      <c r="N2825" s="88" t="s">
        <v>583</v>
      </c>
      <c r="Z2825" s="88" t="s">
        <v>298</v>
      </c>
      <c r="AA2825" s="88" t="s">
        <v>298</v>
      </c>
      <c r="AW2825" s="88">
        <v>1000</v>
      </c>
      <c r="BR2825" s="166" t="s">
        <v>219</v>
      </c>
      <c r="BS2825" t="str">
        <f>_xlfn.IFNA(IF(VLOOKUP(Prehlad_ZoP[[#This Row],[Žiadosť o platbu]],Celkový_súbor!A:A,1,FALSE)=Prehlad_ZoP[[#This Row],[Žiadosť o platbu]],"áno"),"nie")</f>
        <v>nie</v>
      </c>
    </row>
    <row r="2826" spans="3:71" x14ac:dyDescent="0.25">
      <c r="C2826" s="88" t="s">
        <v>3091</v>
      </c>
      <c r="E2826" s="9"/>
      <c r="L2826" s="88" t="s">
        <v>3216</v>
      </c>
      <c r="M2826" s="88" t="s">
        <v>3093</v>
      </c>
      <c r="N2826" s="88" t="s">
        <v>583</v>
      </c>
      <c r="Z2826" s="88" t="s">
        <v>298</v>
      </c>
      <c r="AA2826" s="88" t="s">
        <v>298</v>
      </c>
      <c r="AW2826" s="88">
        <v>1500</v>
      </c>
      <c r="BR2826" s="166" t="s">
        <v>219</v>
      </c>
      <c r="BS2826" t="str">
        <f>_xlfn.IFNA(IF(VLOOKUP(Prehlad_ZoP[[#This Row],[Žiadosť o platbu]],Celkový_súbor!A:A,1,FALSE)=Prehlad_ZoP[[#This Row],[Žiadosť o platbu]],"áno"),"nie")</f>
        <v>nie</v>
      </c>
    </row>
    <row r="2827" spans="3:71" x14ac:dyDescent="0.25">
      <c r="C2827" s="88" t="s">
        <v>3091</v>
      </c>
      <c r="E2827" s="9"/>
      <c r="L2827" s="88" t="s">
        <v>3217</v>
      </c>
      <c r="M2827" s="88" t="s">
        <v>3093</v>
      </c>
      <c r="N2827" s="88" t="s">
        <v>583</v>
      </c>
      <c r="Z2827" s="88" t="s">
        <v>298</v>
      </c>
      <c r="AA2827" s="88" t="s">
        <v>298</v>
      </c>
      <c r="AW2827" s="88">
        <v>2500</v>
      </c>
      <c r="BR2827" s="166" t="s">
        <v>219</v>
      </c>
      <c r="BS2827" t="str">
        <f>_xlfn.IFNA(IF(VLOOKUP(Prehlad_ZoP[[#This Row],[Žiadosť o platbu]],Celkový_súbor!A:A,1,FALSE)=Prehlad_ZoP[[#This Row],[Žiadosť o platbu]],"áno"),"nie")</f>
        <v>nie</v>
      </c>
    </row>
    <row r="2828" spans="3:71" x14ac:dyDescent="0.25">
      <c r="C2828" s="88" t="s">
        <v>3091</v>
      </c>
      <c r="E2828" s="9"/>
      <c r="L2828" s="88" t="s">
        <v>3218</v>
      </c>
      <c r="M2828" s="88" t="s">
        <v>3093</v>
      </c>
      <c r="N2828" s="88" t="s">
        <v>583</v>
      </c>
      <c r="Z2828" s="88" t="s">
        <v>298</v>
      </c>
      <c r="AA2828" s="88" t="s">
        <v>298</v>
      </c>
      <c r="AW2828" s="88">
        <v>3500</v>
      </c>
      <c r="BR2828" s="166" t="s">
        <v>219</v>
      </c>
      <c r="BS2828" t="str">
        <f>_xlfn.IFNA(IF(VLOOKUP(Prehlad_ZoP[[#This Row],[Žiadosť o platbu]],Celkový_súbor!A:A,1,FALSE)=Prehlad_ZoP[[#This Row],[Žiadosť o platbu]],"áno"),"nie")</f>
        <v>nie</v>
      </c>
    </row>
    <row r="2829" spans="3:71" x14ac:dyDescent="0.25">
      <c r="C2829" s="88" t="s">
        <v>3091</v>
      </c>
      <c r="E2829" s="9"/>
      <c r="L2829" s="88" t="s">
        <v>3219</v>
      </c>
      <c r="M2829" s="88" t="s">
        <v>3093</v>
      </c>
      <c r="N2829" s="88" t="s">
        <v>583</v>
      </c>
      <c r="Z2829" s="88" t="s">
        <v>298</v>
      </c>
      <c r="AA2829" s="88" t="s">
        <v>298</v>
      </c>
      <c r="AW2829" s="88">
        <v>3496</v>
      </c>
      <c r="BR2829" s="166" t="s">
        <v>219</v>
      </c>
      <c r="BS2829" t="str">
        <f>_xlfn.IFNA(IF(VLOOKUP(Prehlad_ZoP[[#This Row],[Žiadosť o platbu]],Celkový_súbor!A:A,1,FALSE)=Prehlad_ZoP[[#This Row],[Žiadosť o platbu]],"áno"),"nie")</f>
        <v>nie</v>
      </c>
    </row>
    <row r="2830" spans="3:71" x14ac:dyDescent="0.25">
      <c r="C2830" s="88" t="s">
        <v>3091</v>
      </c>
      <c r="E2830" s="9"/>
      <c r="L2830" s="88" t="s">
        <v>3220</v>
      </c>
      <c r="M2830" s="88" t="s">
        <v>3093</v>
      </c>
      <c r="N2830" s="88" t="s">
        <v>583</v>
      </c>
      <c r="Z2830" s="88" t="s">
        <v>298</v>
      </c>
      <c r="AA2830" s="88" t="s">
        <v>298</v>
      </c>
      <c r="AW2830" s="88">
        <v>3040</v>
      </c>
      <c r="BR2830" s="166" t="s">
        <v>219</v>
      </c>
      <c r="BS2830" t="str">
        <f>_xlfn.IFNA(IF(VLOOKUP(Prehlad_ZoP[[#This Row],[Žiadosť o platbu]],Celkový_súbor!A:A,1,FALSE)=Prehlad_ZoP[[#This Row],[Žiadosť o platbu]],"áno"),"nie")</f>
        <v>nie</v>
      </c>
    </row>
    <row r="2831" spans="3:71" x14ac:dyDescent="0.25">
      <c r="C2831" s="88" t="s">
        <v>3091</v>
      </c>
      <c r="E2831" s="9"/>
      <c r="L2831" s="88" t="s">
        <v>3221</v>
      </c>
      <c r="M2831" s="88" t="s">
        <v>3093</v>
      </c>
      <c r="N2831" s="88" t="s">
        <v>583</v>
      </c>
      <c r="Z2831" s="88" t="s">
        <v>298</v>
      </c>
      <c r="AA2831" s="88" t="s">
        <v>298</v>
      </c>
      <c r="AW2831" s="88">
        <v>3500</v>
      </c>
      <c r="BR2831" s="166" t="s">
        <v>219</v>
      </c>
      <c r="BS2831" t="str">
        <f>_xlfn.IFNA(IF(VLOOKUP(Prehlad_ZoP[[#This Row],[Žiadosť o platbu]],Celkový_súbor!A:A,1,FALSE)=Prehlad_ZoP[[#This Row],[Žiadosť o platbu]],"áno"),"nie")</f>
        <v>nie</v>
      </c>
    </row>
    <row r="2832" spans="3:71" x14ac:dyDescent="0.25">
      <c r="C2832" s="88" t="s">
        <v>3091</v>
      </c>
      <c r="E2832" s="9"/>
      <c r="L2832" s="88" t="s">
        <v>3222</v>
      </c>
      <c r="M2832" s="88" t="s">
        <v>3093</v>
      </c>
      <c r="N2832" s="88" t="s">
        <v>583</v>
      </c>
      <c r="Z2832" s="88" t="s">
        <v>298</v>
      </c>
      <c r="AA2832" s="88" t="s">
        <v>298</v>
      </c>
      <c r="AW2832" s="88">
        <v>3933</v>
      </c>
      <c r="BR2832" s="166" t="s">
        <v>219</v>
      </c>
      <c r="BS2832" t="str">
        <f>_xlfn.IFNA(IF(VLOOKUP(Prehlad_ZoP[[#This Row],[Žiadosť o platbu]],Celkový_súbor!A:A,1,FALSE)=Prehlad_ZoP[[#This Row],[Žiadosť o platbu]],"áno"),"nie")</f>
        <v>nie</v>
      </c>
    </row>
    <row r="2833" spans="3:71" x14ac:dyDescent="0.25">
      <c r="C2833" s="88" t="s">
        <v>3091</v>
      </c>
      <c r="E2833" s="9"/>
      <c r="L2833" s="88" t="s">
        <v>3223</v>
      </c>
      <c r="M2833" s="88" t="s">
        <v>3093</v>
      </c>
      <c r="N2833" s="88" t="s">
        <v>583</v>
      </c>
      <c r="Z2833" s="88" t="s">
        <v>298</v>
      </c>
      <c r="AA2833" s="88" t="s">
        <v>298</v>
      </c>
      <c r="AW2833" s="88">
        <v>3059</v>
      </c>
      <c r="BR2833" s="166" t="s">
        <v>219</v>
      </c>
      <c r="BS2833" t="str">
        <f>_xlfn.IFNA(IF(VLOOKUP(Prehlad_ZoP[[#This Row],[Žiadosť o platbu]],Celkový_súbor!A:A,1,FALSE)=Prehlad_ZoP[[#This Row],[Žiadosť o platbu]],"áno"),"nie")</f>
        <v>nie</v>
      </c>
    </row>
    <row r="2834" spans="3:71" x14ac:dyDescent="0.25">
      <c r="C2834" s="88" t="s">
        <v>3091</v>
      </c>
      <c r="E2834" s="9"/>
      <c r="L2834" s="88" t="s">
        <v>3224</v>
      </c>
      <c r="M2834" s="88" t="s">
        <v>3093</v>
      </c>
      <c r="N2834" s="88" t="s">
        <v>583</v>
      </c>
      <c r="Z2834" s="88" t="s">
        <v>298</v>
      </c>
      <c r="AA2834" s="88" t="s">
        <v>298</v>
      </c>
      <c r="AW2834" s="88">
        <v>2660</v>
      </c>
      <c r="BR2834" s="166" t="s">
        <v>219</v>
      </c>
      <c r="BS2834" t="str">
        <f>_xlfn.IFNA(IF(VLOOKUP(Prehlad_ZoP[[#This Row],[Žiadosť o platbu]],Celkový_súbor!A:A,1,FALSE)=Prehlad_ZoP[[#This Row],[Žiadosť o platbu]],"áno"),"nie")</f>
        <v>nie</v>
      </c>
    </row>
    <row r="2835" spans="3:71" x14ac:dyDescent="0.25">
      <c r="C2835" s="88" t="s">
        <v>3091</v>
      </c>
      <c r="E2835" s="9"/>
      <c r="L2835" s="88" t="s">
        <v>3225</v>
      </c>
      <c r="M2835" s="88" t="s">
        <v>3093</v>
      </c>
      <c r="N2835" s="88" t="s">
        <v>583</v>
      </c>
      <c r="Z2835" s="88" t="s">
        <v>298</v>
      </c>
      <c r="AA2835" s="88" t="s">
        <v>298</v>
      </c>
      <c r="AW2835" s="88">
        <v>3800</v>
      </c>
      <c r="BR2835" s="166" t="s">
        <v>219</v>
      </c>
      <c r="BS2835" t="str">
        <f>_xlfn.IFNA(IF(VLOOKUP(Prehlad_ZoP[[#This Row],[Žiadosť o platbu]],Celkový_súbor!A:A,1,FALSE)=Prehlad_ZoP[[#This Row],[Žiadosť o platbu]],"áno"),"nie")</f>
        <v>nie</v>
      </c>
    </row>
    <row r="2836" spans="3:71" x14ac:dyDescent="0.25">
      <c r="C2836" s="88" t="s">
        <v>3091</v>
      </c>
      <c r="E2836" s="9"/>
      <c r="L2836" s="88" t="s">
        <v>3226</v>
      </c>
      <c r="M2836" s="88" t="s">
        <v>3093</v>
      </c>
      <c r="N2836" s="88" t="s">
        <v>583</v>
      </c>
      <c r="Z2836" s="88" t="s">
        <v>298</v>
      </c>
      <c r="AA2836" s="88" t="s">
        <v>298</v>
      </c>
      <c r="AW2836" s="88">
        <v>2000</v>
      </c>
      <c r="BR2836" s="166" t="s">
        <v>219</v>
      </c>
      <c r="BS2836" t="str">
        <f>_xlfn.IFNA(IF(VLOOKUP(Prehlad_ZoP[[#This Row],[Žiadosť o platbu]],Celkový_súbor!A:A,1,FALSE)=Prehlad_ZoP[[#This Row],[Žiadosť o platbu]],"áno"),"nie")</f>
        <v>nie</v>
      </c>
    </row>
    <row r="2837" spans="3:71" x14ac:dyDescent="0.25">
      <c r="C2837" s="88" t="s">
        <v>3091</v>
      </c>
      <c r="E2837" s="9"/>
      <c r="L2837" s="88" t="s">
        <v>3227</v>
      </c>
      <c r="M2837" s="88" t="s">
        <v>3093</v>
      </c>
      <c r="N2837" s="88" t="s">
        <v>583</v>
      </c>
      <c r="Z2837" s="88" t="s">
        <v>298</v>
      </c>
      <c r="AA2837" s="88" t="s">
        <v>298</v>
      </c>
      <c r="AW2837" s="88">
        <v>1244</v>
      </c>
      <c r="BR2837" s="166" t="s">
        <v>219</v>
      </c>
      <c r="BS2837" t="str">
        <f>_xlfn.IFNA(IF(VLOOKUP(Prehlad_ZoP[[#This Row],[Žiadosť o platbu]],Celkový_súbor!A:A,1,FALSE)=Prehlad_ZoP[[#This Row],[Žiadosť o platbu]],"áno"),"nie")</f>
        <v>nie</v>
      </c>
    </row>
    <row r="2838" spans="3:71" x14ac:dyDescent="0.25">
      <c r="C2838" s="88" t="s">
        <v>3091</v>
      </c>
      <c r="E2838" s="9"/>
      <c r="L2838" s="88" t="s">
        <v>3228</v>
      </c>
      <c r="M2838" s="88" t="s">
        <v>3093</v>
      </c>
      <c r="N2838" s="88" t="s">
        <v>583</v>
      </c>
      <c r="Z2838" s="88" t="s">
        <v>298</v>
      </c>
      <c r="AA2838" s="88" t="s">
        <v>298</v>
      </c>
      <c r="AW2838" s="88">
        <v>3000</v>
      </c>
      <c r="BR2838" s="166" t="s">
        <v>219</v>
      </c>
      <c r="BS2838" t="str">
        <f>_xlfn.IFNA(IF(VLOOKUP(Prehlad_ZoP[[#This Row],[Žiadosť o platbu]],Celkový_súbor!A:A,1,FALSE)=Prehlad_ZoP[[#This Row],[Žiadosť o platbu]],"áno"),"nie")</f>
        <v>nie</v>
      </c>
    </row>
    <row r="2839" spans="3:71" x14ac:dyDescent="0.25">
      <c r="C2839" s="88" t="s">
        <v>3091</v>
      </c>
      <c r="E2839" s="9"/>
      <c r="L2839" s="88" t="s">
        <v>3229</v>
      </c>
      <c r="M2839" s="88" t="s">
        <v>3093</v>
      </c>
      <c r="N2839" s="88" t="s">
        <v>583</v>
      </c>
      <c r="Z2839" s="88" t="s">
        <v>298</v>
      </c>
      <c r="AA2839" s="88" t="s">
        <v>298</v>
      </c>
      <c r="AW2839" s="88">
        <v>2280</v>
      </c>
      <c r="BR2839" s="166" t="s">
        <v>219</v>
      </c>
      <c r="BS2839" t="str">
        <f>_xlfn.IFNA(IF(VLOOKUP(Prehlad_ZoP[[#This Row],[Žiadosť o platbu]],Celkový_súbor!A:A,1,FALSE)=Prehlad_ZoP[[#This Row],[Žiadosť o platbu]],"áno"),"nie")</f>
        <v>nie</v>
      </c>
    </row>
    <row r="2840" spans="3:71" x14ac:dyDescent="0.25">
      <c r="C2840" s="88" t="s">
        <v>3091</v>
      </c>
      <c r="E2840" s="9"/>
      <c r="L2840" s="88" t="s">
        <v>3230</v>
      </c>
      <c r="M2840" s="88" t="s">
        <v>3093</v>
      </c>
      <c r="N2840" s="88" t="s">
        <v>583</v>
      </c>
      <c r="Z2840" s="88" t="s">
        <v>298</v>
      </c>
      <c r="AA2840" s="88" t="s">
        <v>298</v>
      </c>
      <c r="AW2840" s="88">
        <v>3800</v>
      </c>
      <c r="BR2840" s="166" t="s">
        <v>219</v>
      </c>
      <c r="BS2840" t="str">
        <f>_xlfn.IFNA(IF(VLOOKUP(Prehlad_ZoP[[#This Row],[Žiadosť o platbu]],Celkový_súbor!A:A,1,FALSE)=Prehlad_ZoP[[#This Row],[Žiadosť o platbu]],"áno"),"nie")</f>
        <v>nie</v>
      </c>
    </row>
    <row r="2841" spans="3:71" x14ac:dyDescent="0.25">
      <c r="C2841" s="88" t="s">
        <v>3091</v>
      </c>
      <c r="E2841" s="9"/>
      <c r="L2841" s="88" t="s">
        <v>3231</v>
      </c>
      <c r="M2841" s="88" t="s">
        <v>3093</v>
      </c>
      <c r="N2841" s="88" t="s">
        <v>583</v>
      </c>
      <c r="Z2841" s="88" t="s">
        <v>298</v>
      </c>
      <c r="AA2841" s="88" t="s">
        <v>298</v>
      </c>
      <c r="AW2841" s="88">
        <v>3800</v>
      </c>
      <c r="BR2841" s="166" t="s">
        <v>219</v>
      </c>
      <c r="BS2841" t="str">
        <f>_xlfn.IFNA(IF(VLOOKUP(Prehlad_ZoP[[#This Row],[Žiadosť o platbu]],Celkový_súbor!A:A,1,FALSE)=Prehlad_ZoP[[#This Row],[Žiadosť o platbu]],"áno"),"nie")</f>
        <v>nie</v>
      </c>
    </row>
    <row r="2842" spans="3:71" x14ac:dyDescent="0.25">
      <c r="C2842" s="88" t="s">
        <v>3091</v>
      </c>
      <c r="E2842" s="9"/>
      <c r="L2842" s="88" t="s">
        <v>3232</v>
      </c>
      <c r="M2842" s="88" t="s">
        <v>3233</v>
      </c>
      <c r="N2842" s="88" t="s">
        <v>633</v>
      </c>
      <c r="Z2842" s="88" t="s">
        <v>298</v>
      </c>
      <c r="AA2842" s="88" t="s">
        <v>298</v>
      </c>
      <c r="AW2842" s="88">
        <v>47662.03</v>
      </c>
      <c r="BR2842" s="166" t="s">
        <v>219</v>
      </c>
      <c r="BS2842" t="str">
        <f>_xlfn.IFNA(IF(VLOOKUP(Prehlad_ZoP[[#This Row],[Žiadosť o platbu]],Celkový_súbor!A:A,1,FALSE)=Prehlad_ZoP[[#This Row],[Žiadosť o platbu]],"áno"),"nie")</f>
        <v>nie</v>
      </c>
    </row>
    <row r="2843" spans="3:71" x14ac:dyDescent="0.25">
      <c r="C2843" s="88" t="s">
        <v>3091</v>
      </c>
      <c r="E2843" s="9"/>
      <c r="L2843" s="88" t="s">
        <v>3234</v>
      </c>
      <c r="M2843" s="88" t="s">
        <v>3233</v>
      </c>
      <c r="N2843" s="88" t="s">
        <v>633</v>
      </c>
      <c r="Z2843" s="88" t="s">
        <v>298</v>
      </c>
      <c r="AA2843" s="88" t="s">
        <v>298</v>
      </c>
      <c r="AW2843" s="88">
        <v>4425.2</v>
      </c>
      <c r="BR2843" s="166" t="s">
        <v>219</v>
      </c>
      <c r="BS2843" t="str">
        <f>_xlfn.IFNA(IF(VLOOKUP(Prehlad_ZoP[[#This Row],[Žiadosť o platbu]],Celkový_súbor!A:A,1,FALSE)=Prehlad_ZoP[[#This Row],[Žiadosť o platbu]],"áno"),"nie")</f>
        <v>nie</v>
      </c>
    </row>
    <row r="2844" spans="3:71" x14ac:dyDescent="0.25">
      <c r="C2844" s="88" t="s">
        <v>3235</v>
      </c>
      <c r="E2844" s="9"/>
      <c r="L2844" s="88" t="s">
        <v>3236</v>
      </c>
      <c r="M2844" s="88" t="s">
        <v>3237</v>
      </c>
      <c r="N2844" s="88" t="s">
        <v>583</v>
      </c>
      <c r="Z2844" s="88" t="s">
        <v>298</v>
      </c>
      <c r="AA2844" s="88" t="s">
        <v>298</v>
      </c>
      <c r="AW2844" s="88">
        <v>3496</v>
      </c>
      <c r="BR2844" s="166" t="s">
        <v>219</v>
      </c>
      <c r="BS2844" t="str">
        <f>_xlfn.IFNA(IF(VLOOKUP(Prehlad_ZoP[[#This Row],[Žiadosť o platbu]],Celkový_súbor!A:A,1,FALSE)=Prehlad_ZoP[[#This Row],[Žiadosť o platbu]],"áno"),"nie")</f>
        <v>nie</v>
      </c>
    </row>
    <row r="2845" spans="3:71" x14ac:dyDescent="0.25">
      <c r="C2845" s="88" t="s">
        <v>3235</v>
      </c>
      <c r="E2845" s="9"/>
      <c r="L2845" s="88" t="s">
        <v>3238</v>
      </c>
      <c r="M2845" s="88" t="s">
        <v>3237</v>
      </c>
      <c r="N2845" s="88" t="s">
        <v>583</v>
      </c>
      <c r="Z2845" s="88" t="s">
        <v>298</v>
      </c>
      <c r="AA2845" s="88" t="s">
        <v>298</v>
      </c>
      <c r="AW2845" s="88">
        <v>2660</v>
      </c>
      <c r="BR2845" s="166" t="s">
        <v>219</v>
      </c>
      <c r="BS2845" t="str">
        <f>_xlfn.IFNA(IF(VLOOKUP(Prehlad_ZoP[[#This Row],[Žiadosť o platbu]],Celkový_súbor!A:A,1,FALSE)=Prehlad_ZoP[[#This Row],[Žiadosť o platbu]],"áno"),"nie")</f>
        <v>nie</v>
      </c>
    </row>
    <row r="2846" spans="3:71" x14ac:dyDescent="0.25">
      <c r="C2846" s="88" t="s">
        <v>3235</v>
      </c>
      <c r="E2846" s="9"/>
      <c r="L2846" s="88" t="s">
        <v>3239</v>
      </c>
      <c r="M2846" s="88" t="s">
        <v>3237</v>
      </c>
      <c r="N2846" s="88" t="s">
        <v>583</v>
      </c>
      <c r="Z2846" s="88" t="s">
        <v>298</v>
      </c>
      <c r="AA2846" s="88" t="s">
        <v>298</v>
      </c>
      <c r="AW2846" s="88">
        <v>3800</v>
      </c>
      <c r="BR2846" s="166" t="s">
        <v>219</v>
      </c>
      <c r="BS2846" t="str">
        <f>_xlfn.IFNA(IF(VLOOKUP(Prehlad_ZoP[[#This Row],[Žiadosť o platbu]],Celkový_súbor!A:A,1,FALSE)=Prehlad_ZoP[[#This Row],[Žiadosť o platbu]],"áno"),"nie")</f>
        <v>nie</v>
      </c>
    </row>
    <row r="2847" spans="3:71" x14ac:dyDescent="0.25">
      <c r="C2847" s="88" t="s">
        <v>3235</v>
      </c>
      <c r="E2847" s="9"/>
      <c r="L2847" s="88" t="s">
        <v>3240</v>
      </c>
      <c r="M2847" s="88" t="s">
        <v>3237</v>
      </c>
      <c r="N2847" s="88" t="s">
        <v>583</v>
      </c>
      <c r="Z2847" s="88" t="s">
        <v>298</v>
      </c>
      <c r="AA2847" s="88" t="s">
        <v>298</v>
      </c>
      <c r="AW2847" s="88">
        <v>1866</v>
      </c>
      <c r="BR2847" s="166" t="s">
        <v>219</v>
      </c>
      <c r="BS2847" t="str">
        <f>_xlfn.IFNA(IF(VLOOKUP(Prehlad_ZoP[[#This Row],[Žiadosť o platbu]],Celkový_súbor!A:A,1,FALSE)=Prehlad_ZoP[[#This Row],[Žiadosť o platbu]],"áno"),"nie")</f>
        <v>nie</v>
      </c>
    </row>
    <row r="2848" spans="3:71" x14ac:dyDescent="0.25">
      <c r="C2848" s="88" t="s">
        <v>3235</v>
      </c>
      <c r="E2848" s="9"/>
      <c r="L2848" s="88" t="s">
        <v>3241</v>
      </c>
      <c r="M2848" s="88" t="s">
        <v>3237</v>
      </c>
      <c r="N2848" s="88" t="s">
        <v>583</v>
      </c>
      <c r="Z2848" s="88" t="s">
        <v>298</v>
      </c>
      <c r="AA2848" s="88" t="s">
        <v>298</v>
      </c>
      <c r="AW2848" s="88">
        <v>3800</v>
      </c>
      <c r="BR2848" s="166" t="s">
        <v>219</v>
      </c>
      <c r="BS2848" t="str">
        <f>_xlfn.IFNA(IF(VLOOKUP(Prehlad_ZoP[[#This Row],[Žiadosť o platbu]],Celkový_súbor!A:A,1,FALSE)=Prehlad_ZoP[[#This Row],[Žiadosť o platbu]],"áno"),"nie")</f>
        <v>nie</v>
      </c>
    </row>
    <row r="2849" spans="3:71" x14ac:dyDescent="0.25">
      <c r="C2849" s="88" t="s">
        <v>3235</v>
      </c>
      <c r="E2849" s="9"/>
      <c r="L2849" s="88" t="s">
        <v>3242</v>
      </c>
      <c r="M2849" s="88" t="s">
        <v>3237</v>
      </c>
      <c r="N2849" s="88" t="s">
        <v>583</v>
      </c>
      <c r="Z2849" s="88" t="s">
        <v>298</v>
      </c>
      <c r="AA2849" s="88" t="s">
        <v>298</v>
      </c>
      <c r="AW2849" s="88">
        <v>2660</v>
      </c>
      <c r="BR2849" s="166" t="s">
        <v>219</v>
      </c>
      <c r="BS2849" t="str">
        <f>_xlfn.IFNA(IF(VLOOKUP(Prehlad_ZoP[[#This Row],[Žiadosť o platbu]],Celkový_súbor!A:A,1,FALSE)=Prehlad_ZoP[[#This Row],[Žiadosť o platbu]],"áno"),"nie")</f>
        <v>nie</v>
      </c>
    </row>
    <row r="2850" spans="3:71" x14ac:dyDescent="0.25">
      <c r="C2850" s="88" t="s">
        <v>3235</v>
      </c>
      <c r="E2850" s="9"/>
      <c r="L2850" s="88" t="s">
        <v>3243</v>
      </c>
      <c r="M2850" s="88" t="s">
        <v>3237</v>
      </c>
      <c r="N2850" s="88" t="s">
        <v>583</v>
      </c>
      <c r="Z2850" s="88" t="s">
        <v>298</v>
      </c>
      <c r="AA2850" s="88" t="s">
        <v>298</v>
      </c>
      <c r="AW2850" s="88">
        <v>1725</v>
      </c>
      <c r="BR2850" s="166" t="s">
        <v>219</v>
      </c>
      <c r="BS2850" t="str">
        <f>_xlfn.IFNA(IF(VLOOKUP(Prehlad_ZoP[[#This Row],[Žiadosť o platbu]],Celkový_súbor!A:A,1,FALSE)=Prehlad_ZoP[[#This Row],[Žiadosť o platbu]],"áno"),"nie")</f>
        <v>nie</v>
      </c>
    </row>
    <row r="2851" spans="3:71" x14ac:dyDescent="0.25">
      <c r="C2851" s="88" t="s">
        <v>3235</v>
      </c>
      <c r="E2851" s="9"/>
      <c r="L2851" s="88" t="s">
        <v>3244</v>
      </c>
      <c r="M2851" s="88" t="s">
        <v>3237</v>
      </c>
      <c r="N2851" s="88" t="s">
        <v>583</v>
      </c>
      <c r="Z2851" s="88" t="s">
        <v>298</v>
      </c>
      <c r="AA2851" s="88" t="s">
        <v>298</v>
      </c>
      <c r="AW2851" s="88">
        <v>2280</v>
      </c>
      <c r="BR2851" s="166" t="s">
        <v>219</v>
      </c>
      <c r="BS2851" t="str">
        <f>_xlfn.IFNA(IF(VLOOKUP(Prehlad_ZoP[[#This Row],[Žiadosť o platbu]],Celkový_súbor!A:A,1,FALSE)=Prehlad_ZoP[[#This Row],[Žiadosť o platbu]],"áno"),"nie")</f>
        <v>nie</v>
      </c>
    </row>
    <row r="2852" spans="3:71" x14ac:dyDescent="0.25">
      <c r="C2852" s="88" t="s">
        <v>3235</v>
      </c>
      <c r="E2852" s="9"/>
      <c r="L2852" s="88" t="s">
        <v>3245</v>
      </c>
      <c r="M2852" s="88" t="s">
        <v>3237</v>
      </c>
      <c r="N2852" s="88" t="s">
        <v>583</v>
      </c>
      <c r="Z2852" s="88" t="s">
        <v>298</v>
      </c>
      <c r="AA2852" s="88" t="s">
        <v>298</v>
      </c>
      <c r="AW2852" s="88">
        <v>1500</v>
      </c>
      <c r="BR2852" s="166" t="s">
        <v>219</v>
      </c>
      <c r="BS2852" t="str">
        <f>_xlfn.IFNA(IF(VLOOKUP(Prehlad_ZoP[[#This Row],[Žiadosť o platbu]],Celkový_súbor!A:A,1,FALSE)=Prehlad_ZoP[[#This Row],[Žiadosť o platbu]],"áno"),"nie")</f>
        <v>nie</v>
      </c>
    </row>
    <row r="2853" spans="3:71" x14ac:dyDescent="0.25">
      <c r="C2853" s="88" t="s">
        <v>3235</v>
      </c>
      <c r="E2853" s="9"/>
      <c r="L2853" s="88" t="s">
        <v>3246</v>
      </c>
      <c r="M2853" s="88" t="s">
        <v>3237</v>
      </c>
      <c r="N2853" s="88" t="s">
        <v>583</v>
      </c>
      <c r="Z2853" s="88" t="s">
        <v>298</v>
      </c>
      <c r="AA2853" s="88" t="s">
        <v>298</v>
      </c>
      <c r="AW2853" s="88">
        <v>3040</v>
      </c>
      <c r="BR2853" s="166" t="s">
        <v>219</v>
      </c>
      <c r="BS2853" t="str">
        <f>_xlfn.IFNA(IF(VLOOKUP(Prehlad_ZoP[[#This Row],[Žiadosť o platbu]],Celkový_súbor!A:A,1,FALSE)=Prehlad_ZoP[[#This Row],[Žiadosť o platbu]],"áno"),"nie")</f>
        <v>nie</v>
      </c>
    </row>
    <row r="2854" spans="3:71" x14ac:dyDescent="0.25">
      <c r="C2854" s="88" t="s">
        <v>3235</v>
      </c>
      <c r="E2854" s="9"/>
      <c r="L2854" s="88" t="s">
        <v>3247</v>
      </c>
      <c r="M2854" s="88" t="s">
        <v>3237</v>
      </c>
      <c r="N2854" s="88" t="s">
        <v>583</v>
      </c>
      <c r="Z2854" s="88" t="s">
        <v>298</v>
      </c>
      <c r="AA2854" s="88" t="s">
        <v>298</v>
      </c>
      <c r="AW2854" s="88">
        <v>3800</v>
      </c>
      <c r="BR2854" s="166" t="s">
        <v>219</v>
      </c>
      <c r="BS2854" t="str">
        <f>_xlfn.IFNA(IF(VLOOKUP(Prehlad_ZoP[[#This Row],[Žiadosť o platbu]],Celkový_súbor!A:A,1,FALSE)=Prehlad_ZoP[[#This Row],[Žiadosť o platbu]],"áno"),"nie")</f>
        <v>nie</v>
      </c>
    </row>
    <row r="2855" spans="3:71" x14ac:dyDescent="0.25">
      <c r="C2855" s="88" t="s">
        <v>3235</v>
      </c>
      <c r="E2855" s="9"/>
      <c r="L2855" s="88" t="s">
        <v>3248</v>
      </c>
      <c r="M2855" s="88" t="s">
        <v>3237</v>
      </c>
      <c r="N2855" s="88" t="s">
        <v>583</v>
      </c>
      <c r="Z2855" s="88" t="s">
        <v>298</v>
      </c>
      <c r="AA2855" s="88" t="s">
        <v>298</v>
      </c>
      <c r="AW2855" s="88">
        <v>2300</v>
      </c>
      <c r="BR2855" s="166" t="s">
        <v>219</v>
      </c>
      <c r="BS2855" t="str">
        <f>_xlfn.IFNA(IF(VLOOKUP(Prehlad_ZoP[[#This Row],[Žiadosť o platbu]],Celkový_súbor!A:A,1,FALSE)=Prehlad_ZoP[[#This Row],[Žiadosť o platbu]],"áno"),"nie")</f>
        <v>nie</v>
      </c>
    </row>
    <row r="2856" spans="3:71" x14ac:dyDescent="0.25">
      <c r="C2856" s="88" t="s">
        <v>3235</v>
      </c>
      <c r="E2856" s="9"/>
      <c r="L2856" s="88" t="s">
        <v>3249</v>
      </c>
      <c r="M2856" s="88" t="s">
        <v>3237</v>
      </c>
      <c r="N2856" s="88" t="s">
        <v>583</v>
      </c>
      <c r="Z2856" s="88" t="s">
        <v>298</v>
      </c>
      <c r="AA2856" s="88" t="s">
        <v>298</v>
      </c>
      <c r="AW2856" s="88">
        <v>3800</v>
      </c>
      <c r="BR2856" s="166" t="s">
        <v>219</v>
      </c>
      <c r="BS2856" t="str">
        <f>_xlfn.IFNA(IF(VLOOKUP(Prehlad_ZoP[[#This Row],[Žiadosť o platbu]],Celkový_súbor!A:A,1,FALSE)=Prehlad_ZoP[[#This Row],[Žiadosť o platbu]],"áno"),"nie")</f>
        <v>nie</v>
      </c>
    </row>
    <row r="2857" spans="3:71" x14ac:dyDescent="0.25">
      <c r="C2857" s="88" t="s">
        <v>3235</v>
      </c>
      <c r="E2857" s="9"/>
      <c r="L2857" s="88" t="s">
        <v>3250</v>
      </c>
      <c r="M2857" s="88" t="s">
        <v>3237</v>
      </c>
      <c r="N2857" s="88" t="s">
        <v>583</v>
      </c>
      <c r="Z2857" s="88" t="s">
        <v>298</v>
      </c>
      <c r="AA2857" s="88" t="s">
        <v>298</v>
      </c>
      <c r="AW2857" s="88">
        <v>3500</v>
      </c>
      <c r="BR2857" s="166" t="s">
        <v>219</v>
      </c>
      <c r="BS2857" t="str">
        <f>_xlfn.IFNA(IF(VLOOKUP(Prehlad_ZoP[[#This Row],[Žiadosť o platbu]],Celkový_súbor!A:A,1,FALSE)=Prehlad_ZoP[[#This Row],[Žiadosť o platbu]],"áno"),"nie")</f>
        <v>nie</v>
      </c>
    </row>
    <row r="2858" spans="3:71" x14ac:dyDescent="0.25">
      <c r="C2858" s="88" t="s">
        <v>3235</v>
      </c>
      <c r="E2858" s="9"/>
      <c r="L2858" s="88" t="s">
        <v>3251</v>
      </c>
      <c r="M2858" s="88" t="s">
        <v>3237</v>
      </c>
      <c r="N2858" s="88" t="s">
        <v>583</v>
      </c>
      <c r="Z2858" s="88" t="s">
        <v>298</v>
      </c>
      <c r="AA2858" s="88" t="s">
        <v>298</v>
      </c>
      <c r="AW2858" s="88">
        <v>3800</v>
      </c>
      <c r="BR2858" s="166" t="s">
        <v>219</v>
      </c>
      <c r="BS2858" t="str">
        <f>_xlfn.IFNA(IF(VLOOKUP(Prehlad_ZoP[[#This Row],[Žiadosť o platbu]],Celkový_súbor!A:A,1,FALSE)=Prehlad_ZoP[[#This Row],[Žiadosť o platbu]],"áno"),"nie")</f>
        <v>nie</v>
      </c>
    </row>
    <row r="2859" spans="3:71" x14ac:dyDescent="0.25">
      <c r="C2859" s="88" t="s">
        <v>3235</v>
      </c>
      <c r="E2859" s="9"/>
      <c r="L2859" s="88" t="s">
        <v>3252</v>
      </c>
      <c r="M2859" s="88" t="s">
        <v>3237</v>
      </c>
      <c r="N2859" s="88" t="s">
        <v>583</v>
      </c>
      <c r="Z2859" s="88" t="s">
        <v>298</v>
      </c>
      <c r="AA2859" s="88" t="s">
        <v>298</v>
      </c>
      <c r="AW2859" s="88">
        <v>3059</v>
      </c>
      <c r="BR2859" s="166" t="s">
        <v>219</v>
      </c>
      <c r="BS2859" t="str">
        <f>_xlfn.IFNA(IF(VLOOKUP(Prehlad_ZoP[[#This Row],[Žiadosť o platbu]],Celkový_súbor!A:A,1,FALSE)=Prehlad_ZoP[[#This Row],[Žiadosť o platbu]],"áno"),"nie")</f>
        <v>nie</v>
      </c>
    </row>
    <row r="2860" spans="3:71" x14ac:dyDescent="0.25">
      <c r="C2860" s="88" t="s">
        <v>3235</v>
      </c>
      <c r="E2860" s="9"/>
      <c r="L2860" s="88" t="s">
        <v>3253</v>
      </c>
      <c r="M2860" s="88" t="s">
        <v>3237</v>
      </c>
      <c r="N2860" s="88" t="s">
        <v>583</v>
      </c>
      <c r="Z2860" s="88" t="s">
        <v>298</v>
      </c>
      <c r="AA2860" s="88" t="s">
        <v>298</v>
      </c>
      <c r="AW2860" s="88">
        <v>3800</v>
      </c>
      <c r="BR2860" s="166" t="s">
        <v>219</v>
      </c>
      <c r="BS2860" t="str">
        <f>_xlfn.IFNA(IF(VLOOKUP(Prehlad_ZoP[[#This Row],[Žiadosť o platbu]],Celkový_súbor!A:A,1,FALSE)=Prehlad_ZoP[[#This Row],[Žiadosť o platbu]],"áno"),"nie")</f>
        <v>nie</v>
      </c>
    </row>
    <row r="2861" spans="3:71" x14ac:dyDescent="0.25">
      <c r="C2861" s="88" t="s">
        <v>3235</v>
      </c>
      <c r="E2861" s="9"/>
      <c r="L2861" s="88" t="s">
        <v>3254</v>
      </c>
      <c r="M2861" s="88" t="s">
        <v>3237</v>
      </c>
      <c r="N2861" s="88" t="s">
        <v>583</v>
      </c>
      <c r="Z2861" s="88" t="s">
        <v>298</v>
      </c>
      <c r="AA2861" s="88" t="s">
        <v>298</v>
      </c>
      <c r="AW2861" s="88">
        <v>3496</v>
      </c>
      <c r="BR2861" s="166" t="s">
        <v>219</v>
      </c>
      <c r="BS2861" t="str">
        <f>_xlfn.IFNA(IF(VLOOKUP(Prehlad_ZoP[[#This Row],[Žiadosť o platbu]],Celkový_súbor!A:A,1,FALSE)=Prehlad_ZoP[[#This Row],[Žiadosť o platbu]],"áno"),"nie")</f>
        <v>nie</v>
      </c>
    </row>
    <row r="2862" spans="3:71" x14ac:dyDescent="0.25">
      <c r="C2862" s="88" t="s">
        <v>3235</v>
      </c>
      <c r="E2862" s="9"/>
      <c r="L2862" s="88" t="s">
        <v>3255</v>
      </c>
      <c r="M2862" s="88" t="s">
        <v>3237</v>
      </c>
      <c r="N2862" s="88" t="s">
        <v>583</v>
      </c>
      <c r="Z2862" s="88" t="s">
        <v>298</v>
      </c>
      <c r="AA2862" s="88" t="s">
        <v>298</v>
      </c>
      <c r="AW2862" s="88">
        <v>3040</v>
      </c>
      <c r="BR2862" s="166" t="s">
        <v>219</v>
      </c>
      <c r="BS2862" t="str">
        <f>_xlfn.IFNA(IF(VLOOKUP(Prehlad_ZoP[[#This Row],[Žiadosť o platbu]],Celkový_súbor!A:A,1,FALSE)=Prehlad_ZoP[[#This Row],[Žiadosť o platbu]],"áno"),"nie")</f>
        <v>nie</v>
      </c>
    </row>
    <row r="2863" spans="3:71" x14ac:dyDescent="0.25">
      <c r="C2863" s="88" t="s">
        <v>3235</v>
      </c>
      <c r="E2863" s="9"/>
      <c r="L2863" s="88" t="s">
        <v>3256</v>
      </c>
      <c r="M2863" s="88" t="s">
        <v>3237</v>
      </c>
      <c r="N2863" s="88" t="s">
        <v>583</v>
      </c>
      <c r="Z2863" s="88" t="s">
        <v>298</v>
      </c>
      <c r="AA2863" s="88" t="s">
        <v>298</v>
      </c>
      <c r="AW2863" s="88">
        <v>4370</v>
      </c>
      <c r="BR2863" s="166" t="s">
        <v>219</v>
      </c>
      <c r="BS2863" t="str">
        <f>_xlfn.IFNA(IF(VLOOKUP(Prehlad_ZoP[[#This Row],[Žiadosť o platbu]],Celkový_súbor!A:A,1,FALSE)=Prehlad_ZoP[[#This Row],[Žiadosť o platbu]],"áno"),"nie")</f>
        <v>nie</v>
      </c>
    </row>
    <row r="2864" spans="3:71" x14ac:dyDescent="0.25">
      <c r="C2864" s="88" t="s">
        <v>3235</v>
      </c>
      <c r="E2864" s="9"/>
      <c r="L2864" s="88" t="s">
        <v>3257</v>
      </c>
      <c r="M2864" s="88" t="s">
        <v>3237</v>
      </c>
      <c r="N2864" s="88" t="s">
        <v>583</v>
      </c>
      <c r="Z2864" s="88" t="s">
        <v>298</v>
      </c>
      <c r="AA2864" s="88" t="s">
        <v>298</v>
      </c>
      <c r="AW2864" s="88">
        <v>3933</v>
      </c>
      <c r="BR2864" s="166" t="s">
        <v>219</v>
      </c>
      <c r="BS2864" t="str">
        <f>_xlfn.IFNA(IF(VLOOKUP(Prehlad_ZoP[[#This Row],[Žiadosť o platbu]],Celkový_súbor!A:A,1,FALSE)=Prehlad_ZoP[[#This Row],[Žiadosť o platbu]],"áno"),"nie")</f>
        <v>nie</v>
      </c>
    </row>
    <row r="2865" spans="3:71" x14ac:dyDescent="0.25">
      <c r="C2865" s="88" t="s">
        <v>3235</v>
      </c>
      <c r="E2865" s="9"/>
      <c r="L2865" s="88" t="s">
        <v>3258</v>
      </c>
      <c r="M2865" s="88" t="s">
        <v>3237</v>
      </c>
      <c r="N2865" s="88" t="s">
        <v>583</v>
      </c>
      <c r="Z2865" s="88" t="s">
        <v>298</v>
      </c>
      <c r="AA2865" s="88" t="s">
        <v>298</v>
      </c>
      <c r="AW2865" s="88">
        <v>3933</v>
      </c>
      <c r="BR2865" s="166" t="s">
        <v>219</v>
      </c>
      <c r="BS2865" t="str">
        <f>_xlfn.IFNA(IF(VLOOKUP(Prehlad_ZoP[[#This Row],[Žiadosť o platbu]],Celkový_súbor!A:A,1,FALSE)=Prehlad_ZoP[[#This Row],[Žiadosť o platbu]],"áno"),"nie")</f>
        <v>nie</v>
      </c>
    </row>
    <row r="2866" spans="3:71" x14ac:dyDescent="0.25">
      <c r="C2866" s="88" t="s">
        <v>3235</v>
      </c>
      <c r="E2866" s="9"/>
      <c r="L2866" s="88" t="s">
        <v>3259</v>
      </c>
      <c r="M2866" s="88" t="s">
        <v>3237</v>
      </c>
      <c r="N2866" s="88" t="s">
        <v>583</v>
      </c>
      <c r="Z2866" s="88" t="s">
        <v>298</v>
      </c>
      <c r="AA2866" s="88" t="s">
        <v>298</v>
      </c>
      <c r="AW2866" s="88">
        <v>3933</v>
      </c>
      <c r="BR2866" s="166" t="s">
        <v>219</v>
      </c>
      <c r="BS2866" t="str">
        <f>_xlfn.IFNA(IF(VLOOKUP(Prehlad_ZoP[[#This Row],[Žiadosť o platbu]],Celkový_súbor!A:A,1,FALSE)=Prehlad_ZoP[[#This Row],[Žiadosť o platbu]],"áno"),"nie")</f>
        <v>nie</v>
      </c>
    </row>
    <row r="2867" spans="3:71" x14ac:dyDescent="0.25">
      <c r="C2867" s="88" t="s">
        <v>3235</v>
      </c>
      <c r="E2867" s="9"/>
      <c r="L2867" s="88" t="s">
        <v>3260</v>
      </c>
      <c r="M2867" s="88" t="s">
        <v>3237</v>
      </c>
      <c r="N2867" s="88" t="s">
        <v>583</v>
      </c>
      <c r="Z2867" s="88" t="s">
        <v>298</v>
      </c>
      <c r="AA2867" s="88" t="s">
        <v>298</v>
      </c>
      <c r="AW2867" s="88">
        <v>1000</v>
      </c>
      <c r="BR2867" s="166" t="s">
        <v>219</v>
      </c>
      <c r="BS2867" t="str">
        <f>_xlfn.IFNA(IF(VLOOKUP(Prehlad_ZoP[[#This Row],[Žiadosť o platbu]],Celkový_súbor!A:A,1,FALSE)=Prehlad_ZoP[[#This Row],[Žiadosť o platbu]],"áno"),"nie")</f>
        <v>nie</v>
      </c>
    </row>
    <row r="2868" spans="3:71" x14ac:dyDescent="0.25">
      <c r="C2868" s="88" t="s">
        <v>3235</v>
      </c>
      <c r="E2868" s="9"/>
      <c r="L2868" s="88" t="s">
        <v>3261</v>
      </c>
      <c r="M2868" s="88" t="s">
        <v>3237</v>
      </c>
      <c r="N2868" s="88" t="s">
        <v>583</v>
      </c>
      <c r="Z2868" s="88" t="s">
        <v>298</v>
      </c>
      <c r="AA2868" s="88" t="s">
        <v>298</v>
      </c>
      <c r="AW2868" s="88">
        <v>1437</v>
      </c>
      <c r="BR2868" s="166" t="s">
        <v>219</v>
      </c>
      <c r="BS2868" t="str">
        <f>_xlfn.IFNA(IF(VLOOKUP(Prehlad_ZoP[[#This Row],[Žiadosť o platbu]],Celkový_súbor!A:A,1,FALSE)=Prehlad_ZoP[[#This Row],[Žiadosť o platbu]],"áno"),"nie")</f>
        <v>nie</v>
      </c>
    </row>
    <row r="2869" spans="3:71" x14ac:dyDescent="0.25">
      <c r="C2869" s="88" t="s">
        <v>3235</v>
      </c>
      <c r="E2869" s="9"/>
      <c r="L2869" s="88" t="s">
        <v>3262</v>
      </c>
      <c r="M2869" s="88" t="s">
        <v>3237</v>
      </c>
      <c r="N2869" s="88" t="s">
        <v>583</v>
      </c>
      <c r="Z2869" s="88" t="s">
        <v>298</v>
      </c>
      <c r="AA2869" s="88" t="s">
        <v>298</v>
      </c>
      <c r="AW2869" s="88">
        <v>2660</v>
      </c>
      <c r="BR2869" s="166" t="s">
        <v>219</v>
      </c>
      <c r="BS2869" t="str">
        <f>_xlfn.IFNA(IF(VLOOKUP(Prehlad_ZoP[[#This Row],[Žiadosť o platbu]],Celkový_súbor!A:A,1,FALSE)=Prehlad_ZoP[[#This Row],[Žiadosť o platbu]],"áno"),"nie")</f>
        <v>nie</v>
      </c>
    </row>
    <row r="2870" spans="3:71" x14ac:dyDescent="0.25">
      <c r="C2870" s="88" t="s">
        <v>3235</v>
      </c>
      <c r="E2870" s="9"/>
      <c r="L2870" s="88" t="s">
        <v>3263</v>
      </c>
      <c r="M2870" s="88" t="s">
        <v>3237</v>
      </c>
      <c r="N2870" s="88" t="s">
        <v>583</v>
      </c>
      <c r="Z2870" s="88" t="s">
        <v>298</v>
      </c>
      <c r="AA2870" s="88" t="s">
        <v>298</v>
      </c>
      <c r="AW2870" s="88">
        <v>1900</v>
      </c>
      <c r="BR2870" s="166" t="s">
        <v>219</v>
      </c>
      <c r="BS2870" t="str">
        <f>_xlfn.IFNA(IF(VLOOKUP(Prehlad_ZoP[[#This Row],[Žiadosť o platbu]],Celkový_súbor!A:A,1,FALSE)=Prehlad_ZoP[[#This Row],[Žiadosť o platbu]],"áno"),"nie")</f>
        <v>nie</v>
      </c>
    </row>
    <row r="2871" spans="3:71" x14ac:dyDescent="0.25">
      <c r="C2871" s="88" t="s">
        <v>3235</v>
      </c>
      <c r="E2871" s="9"/>
      <c r="L2871" s="88" t="s">
        <v>3264</v>
      </c>
      <c r="M2871" s="88" t="s">
        <v>3237</v>
      </c>
      <c r="N2871" s="88" t="s">
        <v>583</v>
      </c>
      <c r="Z2871" s="88" t="s">
        <v>298</v>
      </c>
      <c r="AA2871" s="88" t="s">
        <v>298</v>
      </c>
      <c r="AW2871" s="88">
        <v>2006</v>
      </c>
      <c r="BR2871" s="166" t="s">
        <v>219</v>
      </c>
      <c r="BS2871" t="str">
        <f>_xlfn.IFNA(IF(VLOOKUP(Prehlad_ZoP[[#This Row],[Žiadosť o platbu]],Celkový_súbor!A:A,1,FALSE)=Prehlad_ZoP[[#This Row],[Žiadosť o platbu]],"áno"),"nie")</f>
        <v>nie</v>
      </c>
    </row>
    <row r="2872" spans="3:71" x14ac:dyDescent="0.25">
      <c r="C2872" s="88" t="s">
        <v>3235</v>
      </c>
      <c r="E2872" s="9"/>
      <c r="L2872" s="88" t="s">
        <v>3265</v>
      </c>
      <c r="M2872" s="88" t="s">
        <v>3237</v>
      </c>
      <c r="N2872" s="88" t="s">
        <v>583</v>
      </c>
      <c r="Z2872" s="88" t="s">
        <v>298</v>
      </c>
      <c r="AA2872" s="88" t="s">
        <v>298</v>
      </c>
      <c r="AW2872" s="88">
        <v>4370</v>
      </c>
      <c r="BR2872" s="166" t="s">
        <v>219</v>
      </c>
      <c r="BS2872" t="str">
        <f>_xlfn.IFNA(IF(VLOOKUP(Prehlad_ZoP[[#This Row],[Žiadosť o platbu]],Celkový_súbor!A:A,1,FALSE)=Prehlad_ZoP[[#This Row],[Žiadosť o platbu]],"áno"),"nie")</f>
        <v>nie</v>
      </c>
    </row>
    <row r="2873" spans="3:71" x14ac:dyDescent="0.25">
      <c r="C2873" s="88" t="s">
        <v>3235</v>
      </c>
      <c r="E2873" s="9"/>
      <c r="L2873" s="88" t="s">
        <v>3266</v>
      </c>
      <c r="M2873" s="88" t="s">
        <v>3237</v>
      </c>
      <c r="N2873" s="88" t="s">
        <v>583</v>
      </c>
      <c r="Z2873" s="88" t="s">
        <v>298</v>
      </c>
      <c r="AA2873" s="88" t="s">
        <v>298</v>
      </c>
      <c r="AW2873" s="88">
        <v>3500</v>
      </c>
      <c r="BR2873" s="166" t="s">
        <v>219</v>
      </c>
      <c r="BS2873" t="str">
        <f>_xlfn.IFNA(IF(VLOOKUP(Prehlad_ZoP[[#This Row],[Žiadosť o platbu]],Celkový_súbor!A:A,1,FALSE)=Prehlad_ZoP[[#This Row],[Žiadosť o platbu]],"áno"),"nie")</f>
        <v>nie</v>
      </c>
    </row>
    <row r="2874" spans="3:71" x14ac:dyDescent="0.25">
      <c r="C2874" s="88" t="s">
        <v>3235</v>
      </c>
      <c r="E2874" s="9"/>
      <c r="L2874" s="88" t="s">
        <v>3267</v>
      </c>
      <c r="M2874" s="88" t="s">
        <v>3237</v>
      </c>
      <c r="N2874" s="88" t="s">
        <v>583</v>
      </c>
      <c r="Z2874" s="88" t="s">
        <v>298</v>
      </c>
      <c r="AA2874" s="88" t="s">
        <v>298</v>
      </c>
      <c r="AW2874" s="88">
        <v>3500</v>
      </c>
      <c r="BR2874" s="166" t="s">
        <v>219</v>
      </c>
      <c r="BS2874" t="str">
        <f>_xlfn.IFNA(IF(VLOOKUP(Prehlad_ZoP[[#This Row],[Žiadosť o platbu]],Celkový_súbor!A:A,1,FALSE)=Prehlad_ZoP[[#This Row],[Žiadosť o platbu]],"áno"),"nie")</f>
        <v>nie</v>
      </c>
    </row>
    <row r="2875" spans="3:71" x14ac:dyDescent="0.25">
      <c r="C2875" s="88" t="s">
        <v>3235</v>
      </c>
      <c r="E2875" s="9"/>
      <c r="L2875" s="88" t="s">
        <v>3268</v>
      </c>
      <c r="M2875" s="88" t="s">
        <v>3237</v>
      </c>
      <c r="N2875" s="88" t="s">
        <v>583</v>
      </c>
      <c r="Z2875" s="88" t="s">
        <v>298</v>
      </c>
      <c r="AA2875" s="88" t="s">
        <v>298</v>
      </c>
      <c r="AW2875" s="88">
        <v>3500</v>
      </c>
      <c r="BR2875" s="166" t="s">
        <v>219</v>
      </c>
      <c r="BS2875" t="str">
        <f>_xlfn.IFNA(IF(VLOOKUP(Prehlad_ZoP[[#This Row],[Žiadosť o platbu]],Celkový_súbor!A:A,1,FALSE)=Prehlad_ZoP[[#This Row],[Žiadosť o platbu]],"áno"),"nie")</f>
        <v>nie</v>
      </c>
    </row>
    <row r="2876" spans="3:71" x14ac:dyDescent="0.25">
      <c r="C2876" s="88" t="s">
        <v>3235</v>
      </c>
      <c r="E2876" s="9"/>
      <c r="L2876" s="88" t="s">
        <v>3269</v>
      </c>
      <c r="M2876" s="88" t="s">
        <v>3237</v>
      </c>
      <c r="N2876" s="88" t="s">
        <v>583</v>
      </c>
      <c r="Z2876" s="88" t="s">
        <v>298</v>
      </c>
      <c r="AA2876" s="88" t="s">
        <v>298</v>
      </c>
      <c r="AW2876" s="88">
        <v>3500</v>
      </c>
      <c r="BR2876" s="166" t="s">
        <v>219</v>
      </c>
      <c r="BS2876" t="str">
        <f>_xlfn.IFNA(IF(VLOOKUP(Prehlad_ZoP[[#This Row],[Žiadosť o platbu]],Celkový_súbor!A:A,1,FALSE)=Prehlad_ZoP[[#This Row],[Žiadosť o platbu]],"áno"),"nie")</f>
        <v>nie</v>
      </c>
    </row>
    <row r="2877" spans="3:71" x14ac:dyDescent="0.25">
      <c r="C2877" s="88" t="s">
        <v>3235</v>
      </c>
      <c r="E2877" s="9"/>
      <c r="L2877" s="88" t="s">
        <v>3270</v>
      </c>
      <c r="M2877" s="88" t="s">
        <v>3237</v>
      </c>
      <c r="N2877" s="88" t="s">
        <v>583</v>
      </c>
      <c r="Z2877" s="88" t="s">
        <v>298</v>
      </c>
      <c r="AA2877" s="88" t="s">
        <v>298</v>
      </c>
      <c r="AW2877" s="88">
        <v>3000</v>
      </c>
      <c r="BR2877" s="166" t="s">
        <v>219</v>
      </c>
      <c r="BS2877" t="str">
        <f>_xlfn.IFNA(IF(VLOOKUP(Prehlad_ZoP[[#This Row],[Žiadosť o platbu]],Celkový_súbor!A:A,1,FALSE)=Prehlad_ZoP[[#This Row],[Žiadosť o platbu]],"áno"),"nie")</f>
        <v>nie</v>
      </c>
    </row>
    <row r="2878" spans="3:71" x14ac:dyDescent="0.25">
      <c r="C2878" s="88" t="s">
        <v>3235</v>
      </c>
      <c r="E2878" s="9"/>
      <c r="L2878" s="88" t="s">
        <v>3271</v>
      </c>
      <c r="M2878" s="88" t="s">
        <v>3237</v>
      </c>
      <c r="N2878" s="88" t="s">
        <v>583</v>
      </c>
      <c r="Z2878" s="88" t="s">
        <v>298</v>
      </c>
      <c r="AA2878" s="88" t="s">
        <v>298</v>
      </c>
      <c r="AW2878" s="88">
        <v>4370</v>
      </c>
      <c r="BR2878" s="166" t="s">
        <v>219</v>
      </c>
      <c r="BS2878" t="str">
        <f>_xlfn.IFNA(IF(VLOOKUP(Prehlad_ZoP[[#This Row],[Žiadosť o platbu]],Celkový_súbor!A:A,1,FALSE)=Prehlad_ZoP[[#This Row],[Žiadosť o platbu]],"áno"),"nie")</f>
        <v>nie</v>
      </c>
    </row>
    <row r="2879" spans="3:71" x14ac:dyDescent="0.25">
      <c r="C2879" s="88" t="s">
        <v>3235</v>
      </c>
      <c r="E2879" s="9"/>
      <c r="L2879" s="88" t="s">
        <v>3272</v>
      </c>
      <c r="M2879" s="88" t="s">
        <v>3237</v>
      </c>
      <c r="N2879" s="88" t="s">
        <v>583</v>
      </c>
      <c r="Z2879" s="88" t="s">
        <v>298</v>
      </c>
      <c r="AA2879" s="88" t="s">
        <v>298</v>
      </c>
      <c r="AW2879" s="88">
        <v>3000</v>
      </c>
      <c r="BR2879" s="166" t="s">
        <v>219</v>
      </c>
      <c r="BS2879" t="str">
        <f>_xlfn.IFNA(IF(VLOOKUP(Prehlad_ZoP[[#This Row],[Žiadosť o platbu]],Celkový_súbor!A:A,1,FALSE)=Prehlad_ZoP[[#This Row],[Žiadosť o platbu]],"áno"),"nie")</f>
        <v>nie</v>
      </c>
    </row>
    <row r="2880" spans="3:71" x14ac:dyDescent="0.25">
      <c r="C2880" s="88" t="s">
        <v>3235</v>
      </c>
      <c r="E2880" s="9"/>
      <c r="L2880" s="88" t="s">
        <v>3273</v>
      </c>
      <c r="M2880" s="88" t="s">
        <v>3237</v>
      </c>
      <c r="N2880" s="88" t="s">
        <v>583</v>
      </c>
      <c r="Z2880" s="88" t="s">
        <v>298</v>
      </c>
      <c r="AA2880" s="88" t="s">
        <v>298</v>
      </c>
      <c r="AW2880" s="88">
        <v>3000</v>
      </c>
      <c r="BR2880" s="166" t="s">
        <v>219</v>
      </c>
      <c r="BS2880" t="str">
        <f>_xlfn.IFNA(IF(VLOOKUP(Prehlad_ZoP[[#This Row],[Žiadosť o platbu]],Celkový_súbor!A:A,1,FALSE)=Prehlad_ZoP[[#This Row],[Žiadosť o platbu]],"áno"),"nie")</f>
        <v>nie</v>
      </c>
    </row>
    <row r="2881" spans="3:71" x14ac:dyDescent="0.25">
      <c r="C2881" s="88" t="s">
        <v>3235</v>
      </c>
      <c r="E2881" s="9"/>
      <c r="L2881" s="88" t="s">
        <v>3274</v>
      </c>
      <c r="M2881" s="88" t="s">
        <v>3237</v>
      </c>
      <c r="N2881" s="88" t="s">
        <v>583</v>
      </c>
      <c r="Z2881" s="88" t="s">
        <v>298</v>
      </c>
      <c r="AA2881" s="88" t="s">
        <v>298</v>
      </c>
      <c r="AW2881" s="88">
        <v>3420</v>
      </c>
      <c r="BR2881" s="166" t="s">
        <v>219</v>
      </c>
      <c r="BS2881" t="str">
        <f>_xlfn.IFNA(IF(VLOOKUP(Prehlad_ZoP[[#This Row],[Žiadosť o platbu]],Celkový_súbor!A:A,1,FALSE)=Prehlad_ZoP[[#This Row],[Žiadosť o platbu]],"áno"),"nie")</f>
        <v>nie</v>
      </c>
    </row>
    <row r="2882" spans="3:71" x14ac:dyDescent="0.25">
      <c r="C2882" s="88" t="s">
        <v>3235</v>
      </c>
      <c r="E2882" s="9"/>
      <c r="L2882" s="88" t="s">
        <v>3275</v>
      </c>
      <c r="M2882" s="88" t="s">
        <v>3237</v>
      </c>
      <c r="N2882" s="88" t="s">
        <v>583</v>
      </c>
      <c r="Z2882" s="88" t="s">
        <v>298</v>
      </c>
      <c r="AA2882" s="88" t="s">
        <v>298</v>
      </c>
      <c r="AW2882" s="88">
        <v>2500</v>
      </c>
      <c r="BR2882" s="166" t="s">
        <v>219</v>
      </c>
      <c r="BS2882" t="str">
        <f>_xlfn.IFNA(IF(VLOOKUP(Prehlad_ZoP[[#This Row],[Žiadosť o platbu]],Celkový_súbor!A:A,1,FALSE)=Prehlad_ZoP[[#This Row],[Žiadosť o platbu]],"áno"),"nie")</f>
        <v>nie</v>
      </c>
    </row>
    <row r="2883" spans="3:71" x14ac:dyDescent="0.25">
      <c r="C2883" s="88" t="s">
        <v>3235</v>
      </c>
      <c r="E2883" s="9"/>
      <c r="L2883" s="88" t="s">
        <v>3276</v>
      </c>
      <c r="M2883" s="88" t="s">
        <v>3237</v>
      </c>
      <c r="N2883" s="88" t="s">
        <v>583</v>
      </c>
      <c r="Z2883" s="88" t="s">
        <v>298</v>
      </c>
      <c r="AA2883" s="88" t="s">
        <v>298</v>
      </c>
      <c r="AW2883" s="88">
        <v>3059</v>
      </c>
      <c r="BR2883" s="166" t="s">
        <v>219</v>
      </c>
      <c r="BS2883" t="str">
        <f>_xlfn.IFNA(IF(VLOOKUP(Prehlad_ZoP[[#This Row],[Žiadosť o platbu]],Celkový_súbor!A:A,1,FALSE)=Prehlad_ZoP[[#This Row],[Žiadosť o platbu]],"áno"),"nie")</f>
        <v>nie</v>
      </c>
    </row>
    <row r="2884" spans="3:71" x14ac:dyDescent="0.25">
      <c r="C2884" s="88" t="s">
        <v>3235</v>
      </c>
      <c r="E2884" s="9"/>
      <c r="L2884" s="88" t="s">
        <v>3277</v>
      </c>
      <c r="M2884" s="88" t="s">
        <v>3237</v>
      </c>
      <c r="N2884" s="88" t="s">
        <v>583</v>
      </c>
      <c r="Z2884" s="88" t="s">
        <v>298</v>
      </c>
      <c r="AA2884" s="88" t="s">
        <v>298</v>
      </c>
      <c r="AW2884" s="88">
        <v>3800</v>
      </c>
      <c r="BR2884" s="166" t="s">
        <v>219</v>
      </c>
      <c r="BS2884" t="str">
        <f>_xlfn.IFNA(IF(VLOOKUP(Prehlad_ZoP[[#This Row],[Žiadosť o platbu]],Celkový_súbor!A:A,1,FALSE)=Prehlad_ZoP[[#This Row],[Žiadosť o platbu]],"áno"),"nie")</f>
        <v>nie</v>
      </c>
    </row>
    <row r="2885" spans="3:71" x14ac:dyDescent="0.25">
      <c r="C2885" s="88" t="s">
        <v>3235</v>
      </c>
      <c r="E2885" s="9"/>
      <c r="L2885" s="88" t="s">
        <v>3278</v>
      </c>
      <c r="M2885" s="88" t="s">
        <v>3237</v>
      </c>
      <c r="N2885" s="88" t="s">
        <v>583</v>
      </c>
      <c r="Z2885" s="88" t="s">
        <v>298</v>
      </c>
      <c r="AA2885" s="88" t="s">
        <v>298</v>
      </c>
      <c r="AW2885" s="88">
        <v>2622</v>
      </c>
      <c r="BR2885" s="166" t="s">
        <v>219</v>
      </c>
      <c r="BS2885" t="str">
        <f>_xlfn.IFNA(IF(VLOOKUP(Prehlad_ZoP[[#This Row],[Žiadosť o platbu]],Celkový_súbor!A:A,1,FALSE)=Prehlad_ZoP[[#This Row],[Žiadosť o platbu]],"áno"),"nie")</f>
        <v>nie</v>
      </c>
    </row>
    <row r="2886" spans="3:71" x14ac:dyDescent="0.25">
      <c r="C2886" s="88" t="s">
        <v>3235</v>
      </c>
      <c r="E2886" s="9"/>
      <c r="L2886" s="88" t="s">
        <v>3279</v>
      </c>
      <c r="M2886" s="88" t="s">
        <v>3237</v>
      </c>
      <c r="N2886" s="88" t="s">
        <v>583</v>
      </c>
      <c r="Z2886" s="88" t="s">
        <v>298</v>
      </c>
      <c r="AA2886" s="88" t="s">
        <v>298</v>
      </c>
      <c r="AW2886" s="88">
        <v>2280</v>
      </c>
      <c r="BR2886" s="166" t="s">
        <v>219</v>
      </c>
      <c r="BS2886" t="str">
        <f>_xlfn.IFNA(IF(VLOOKUP(Prehlad_ZoP[[#This Row],[Žiadosť o platbu]],Celkový_súbor!A:A,1,FALSE)=Prehlad_ZoP[[#This Row],[Žiadosť o platbu]],"áno"),"nie")</f>
        <v>nie</v>
      </c>
    </row>
    <row r="2887" spans="3:71" x14ac:dyDescent="0.25">
      <c r="C2887" s="88" t="s">
        <v>3235</v>
      </c>
      <c r="E2887" s="9"/>
      <c r="L2887" s="88" t="s">
        <v>3280</v>
      </c>
      <c r="M2887" s="88" t="s">
        <v>3237</v>
      </c>
      <c r="N2887" s="88" t="s">
        <v>583</v>
      </c>
      <c r="Z2887" s="88" t="s">
        <v>298</v>
      </c>
      <c r="AA2887" s="88" t="s">
        <v>298</v>
      </c>
      <c r="AW2887" s="88">
        <v>3000</v>
      </c>
      <c r="BR2887" s="166" t="s">
        <v>219</v>
      </c>
      <c r="BS2887" t="str">
        <f>_xlfn.IFNA(IF(VLOOKUP(Prehlad_ZoP[[#This Row],[Žiadosť o platbu]],Celkový_súbor!A:A,1,FALSE)=Prehlad_ZoP[[#This Row],[Žiadosť o platbu]],"áno"),"nie")</f>
        <v>nie</v>
      </c>
    </row>
    <row r="2888" spans="3:71" x14ac:dyDescent="0.25">
      <c r="C2888" s="88" t="s">
        <v>3235</v>
      </c>
      <c r="E2888" s="9"/>
      <c r="L2888" s="88" t="s">
        <v>3281</v>
      </c>
      <c r="M2888" s="88" t="s">
        <v>3237</v>
      </c>
      <c r="N2888" s="88" t="s">
        <v>583</v>
      </c>
      <c r="Z2888" s="88" t="s">
        <v>298</v>
      </c>
      <c r="AA2888" s="88" t="s">
        <v>298</v>
      </c>
      <c r="AW2888" s="88">
        <v>3800</v>
      </c>
      <c r="BR2888" s="166" t="s">
        <v>219</v>
      </c>
      <c r="BS2888" t="str">
        <f>_xlfn.IFNA(IF(VLOOKUP(Prehlad_ZoP[[#This Row],[Žiadosť o platbu]],Celkový_súbor!A:A,1,FALSE)=Prehlad_ZoP[[#This Row],[Žiadosť o platbu]],"áno"),"nie")</f>
        <v>nie</v>
      </c>
    </row>
    <row r="2889" spans="3:71" x14ac:dyDescent="0.25">
      <c r="C2889" s="88" t="s">
        <v>3235</v>
      </c>
      <c r="E2889" s="9"/>
      <c r="L2889" s="88" t="s">
        <v>3282</v>
      </c>
      <c r="M2889" s="88" t="s">
        <v>3237</v>
      </c>
      <c r="N2889" s="88" t="s">
        <v>583</v>
      </c>
      <c r="Z2889" s="88" t="s">
        <v>298</v>
      </c>
      <c r="AA2889" s="88" t="s">
        <v>298</v>
      </c>
      <c r="AW2889" s="88">
        <v>3800</v>
      </c>
      <c r="BR2889" s="166" t="s">
        <v>219</v>
      </c>
      <c r="BS2889" t="str">
        <f>_xlfn.IFNA(IF(VLOOKUP(Prehlad_ZoP[[#This Row],[Žiadosť o platbu]],Celkový_súbor!A:A,1,FALSE)=Prehlad_ZoP[[#This Row],[Žiadosť o platbu]],"áno"),"nie")</f>
        <v>nie</v>
      </c>
    </row>
    <row r="2890" spans="3:71" x14ac:dyDescent="0.25">
      <c r="C2890" s="88" t="s">
        <v>3235</v>
      </c>
      <c r="E2890" s="9"/>
      <c r="L2890" s="88" t="s">
        <v>3283</v>
      </c>
      <c r="M2890" s="88" t="s">
        <v>3237</v>
      </c>
      <c r="N2890" s="88" t="s">
        <v>583</v>
      </c>
      <c r="Z2890" s="88" t="s">
        <v>298</v>
      </c>
      <c r="AA2890" s="88" t="s">
        <v>298</v>
      </c>
      <c r="AW2890" s="88">
        <v>3420</v>
      </c>
      <c r="BR2890" s="166" t="s">
        <v>219</v>
      </c>
      <c r="BS2890" t="str">
        <f>_xlfn.IFNA(IF(VLOOKUP(Prehlad_ZoP[[#This Row],[Žiadosť o platbu]],Celkový_súbor!A:A,1,FALSE)=Prehlad_ZoP[[#This Row],[Žiadosť o platbu]],"áno"),"nie")</f>
        <v>nie</v>
      </c>
    </row>
    <row r="2891" spans="3:71" x14ac:dyDescent="0.25">
      <c r="C2891" s="88" t="s">
        <v>3235</v>
      </c>
      <c r="E2891" s="9"/>
      <c r="L2891" s="88" t="s">
        <v>3284</v>
      </c>
      <c r="M2891" s="88" t="s">
        <v>3237</v>
      </c>
      <c r="N2891" s="88" t="s">
        <v>583</v>
      </c>
      <c r="Z2891" s="88" t="s">
        <v>298</v>
      </c>
      <c r="AA2891" s="88" t="s">
        <v>298</v>
      </c>
      <c r="AW2891" s="88">
        <v>3500</v>
      </c>
      <c r="BR2891" s="166" t="s">
        <v>219</v>
      </c>
      <c r="BS2891" t="str">
        <f>_xlfn.IFNA(IF(VLOOKUP(Prehlad_ZoP[[#This Row],[Žiadosť o platbu]],Celkový_súbor!A:A,1,FALSE)=Prehlad_ZoP[[#This Row],[Žiadosť o platbu]],"áno"),"nie")</f>
        <v>nie</v>
      </c>
    </row>
    <row r="2892" spans="3:71" x14ac:dyDescent="0.25">
      <c r="C2892" s="88" t="s">
        <v>3235</v>
      </c>
      <c r="E2892" s="9"/>
      <c r="L2892" s="88" t="s">
        <v>3285</v>
      </c>
      <c r="M2892" s="88" t="s">
        <v>3237</v>
      </c>
      <c r="N2892" s="88" t="s">
        <v>583</v>
      </c>
      <c r="Z2892" s="88" t="s">
        <v>298</v>
      </c>
      <c r="AA2892" s="88" t="s">
        <v>298</v>
      </c>
      <c r="AW2892" s="88">
        <v>3000</v>
      </c>
      <c r="BR2892" s="166" t="s">
        <v>219</v>
      </c>
      <c r="BS2892" t="str">
        <f>_xlfn.IFNA(IF(VLOOKUP(Prehlad_ZoP[[#This Row],[Žiadosť o platbu]],Celkový_súbor!A:A,1,FALSE)=Prehlad_ZoP[[#This Row],[Žiadosť o platbu]],"áno"),"nie")</f>
        <v>nie</v>
      </c>
    </row>
    <row r="2893" spans="3:71" x14ac:dyDescent="0.25">
      <c r="C2893" s="88" t="s">
        <v>3235</v>
      </c>
      <c r="E2893" s="9"/>
      <c r="L2893" s="88" t="s">
        <v>3286</v>
      </c>
      <c r="M2893" s="88" t="s">
        <v>3237</v>
      </c>
      <c r="N2893" s="88" t="s">
        <v>583</v>
      </c>
      <c r="Z2893" s="88" t="s">
        <v>298</v>
      </c>
      <c r="AA2893" s="88" t="s">
        <v>298</v>
      </c>
      <c r="AW2893" s="88">
        <v>3420</v>
      </c>
      <c r="BR2893" s="166" t="s">
        <v>219</v>
      </c>
      <c r="BS2893" t="str">
        <f>_xlfn.IFNA(IF(VLOOKUP(Prehlad_ZoP[[#This Row],[Žiadosť o platbu]],Celkový_súbor!A:A,1,FALSE)=Prehlad_ZoP[[#This Row],[Žiadosť o platbu]],"áno"),"nie")</f>
        <v>nie</v>
      </c>
    </row>
    <row r="2894" spans="3:71" x14ac:dyDescent="0.25">
      <c r="C2894" s="88" t="s">
        <v>3235</v>
      </c>
      <c r="E2894" s="9"/>
      <c r="L2894" s="88" t="s">
        <v>3287</v>
      </c>
      <c r="M2894" s="88" t="s">
        <v>3237</v>
      </c>
      <c r="N2894" s="88" t="s">
        <v>583</v>
      </c>
      <c r="Z2894" s="88" t="s">
        <v>298</v>
      </c>
      <c r="AA2894" s="88" t="s">
        <v>298</v>
      </c>
      <c r="AW2894" s="88">
        <v>3500</v>
      </c>
      <c r="BR2894" s="166" t="s">
        <v>219</v>
      </c>
      <c r="BS2894" t="str">
        <f>_xlfn.IFNA(IF(VLOOKUP(Prehlad_ZoP[[#This Row],[Žiadosť o platbu]],Celkový_súbor!A:A,1,FALSE)=Prehlad_ZoP[[#This Row],[Žiadosť o platbu]],"áno"),"nie")</f>
        <v>nie</v>
      </c>
    </row>
    <row r="2895" spans="3:71" x14ac:dyDescent="0.25">
      <c r="C2895" s="88" t="s">
        <v>3235</v>
      </c>
      <c r="E2895" s="9"/>
      <c r="L2895" s="88" t="s">
        <v>3288</v>
      </c>
      <c r="M2895" s="88" t="s">
        <v>3237</v>
      </c>
      <c r="N2895" s="88" t="s">
        <v>583</v>
      </c>
      <c r="Z2895" s="88" t="s">
        <v>298</v>
      </c>
      <c r="AA2895" s="88" t="s">
        <v>298</v>
      </c>
      <c r="AW2895" s="88">
        <v>4370</v>
      </c>
      <c r="BR2895" s="166" t="s">
        <v>219</v>
      </c>
      <c r="BS2895" t="str">
        <f>_xlfn.IFNA(IF(VLOOKUP(Prehlad_ZoP[[#This Row],[Žiadosť o platbu]],Celkový_súbor!A:A,1,FALSE)=Prehlad_ZoP[[#This Row],[Žiadosť o platbu]],"áno"),"nie")</f>
        <v>nie</v>
      </c>
    </row>
    <row r="2896" spans="3:71" x14ac:dyDescent="0.25">
      <c r="C2896" s="88" t="s">
        <v>3235</v>
      </c>
      <c r="E2896" s="9"/>
      <c r="L2896" s="88" t="s">
        <v>3289</v>
      </c>
      <c r="M2896" s="88" t="s">
        <v>3237</v>
      </c>
      <c r="N2896" s="88" t="s">
        <v>583</v>
      </c>
      <c r="Z2896" s="88" t="s">
        <v>298</v>
      </c>
      <c r="AA2896" s="88" t="s">
        <v>298</v>
      </c>
      <c r="AW2896" s="88">
        <v>2660</v>
      </c>
      <c r="BR2896" s="166" t="s">
        <v>219</v>
      </c>
      <c r="BS2896" t="str">
        <f>_xlfn.IFNA(IF(VLOOKUP(Prehlad_ZoP[[#This Row],[Žiadosť o platbu]],Celkový_súbor!A:A,1,FALSE)=Prehlad_ZoP[[#This Row],[Žiadosť o platbu]],"áno"),"nie")</f>
        <v>nie</v>
      </c>
    </row>
    <row r="2897" spans="3:71" x14ac:dyDescent="0.25">
      <c r="C2897" s="88" t="s">
        <v>3235</v>
      </c>
      <c r="E2897" s="9"/>
      <c r="L2897" s="88" t="s">
        <v>3290</v>
      </c>
      <c r="M2897" s="88" t="s">
        <v>3237</v>
      </c>
      <c r="N2897" s="88" t="s">
        <v>583</v>
      </c>
      <c r="Z2897" s="88" t="s">
        <v>298</v>
      </c>
      <c r="AA2897" s="88" t="s">
        <v>298</v>
      </c>
      <c r="AW2897" s="88">
        <v>2000</v>
      </c>
      <c r="BR2897" s="166" t="s">
        <v>219</v>
      </c>
      <c r="BS2897" t="str">
        <f>_xlfn.IFNA(IF(VLOOKUP(Prehlad_ZoP[[#This Row],[Žiadosť o platbu]],Celkový_súbor!A:A,1,FALSE)=Prehlad_ZoP[[#This Row],[Žiadosť o platbu]],"áno"),"nie")</f>
        <v>nie</v>
      </c>
    </row>
    <row r="2898" spans="3:71" x14ac:dyDescent="0.25">
      <c r="C2898" s="88" t="s">
        <v>3235</v>
      </c>
      <c r="E2898" s="9"/>
      <c r="L2898" s="88" t="s">
        <v>3291</v>
      </c>
      <c r="M2898" s="88" t="s">
        <v>3237</v>
      </c>
      <c r="N2898" s="88" t="s">
        <v>583</v>
      </c>
      <c r="Z2898" s="88" t="s">
        <v>298</v>
      </c>
      <c r="AA2898" s="88" t="s">
        <v>298</v>
      </c>
      <c r="AW2898" s="88">
        <v>3800</v>
      </c>
      <c r="BR2898" s="166" t="s">
        <v>219</v>
      </c>
      <c r="BS2898" t="str">
        <f>_xlfn.IFNA(IF(VLOOKUP(Prehlad_ZoP[[#This Row],[Žiadosť o platbu]],Celkový_súbor!A:A,1,FALSE)=Prehlad_ZoP[[#This Row],[Žiadosť o platbu]],"áno"),"nie")</f>
        <v>nie</v>
      </c>
    </row>
    <row r="2899" spans="3:71" x14ac:dyDescent="0.25">
      <c r="C2899" s="88" t="s">
        <v>3235</v>
      </c>
      <c r="E2899" s="9"/>
      <c r="L2899" s="88" t="s">
        <v>3292</v>
      </c>
      <c r="M2899" s="88" t="s">
        <v>3237</v>
      </c>
      <c r="N2899" s="88" t="s">
        <v>583</v>
      </c>
      <c r="Z2899" s="88" t="s">
        <v>298</v>
      </c>
      <c r="AA2899" s="88" t="s">
        <v>298</v>
      </c>
      <c r="AW2899" s="88">
        <v>3800</v>
      </c>
      <c r="BR2899" s="166" t="s">
        <v>219</v>
      </c>
      <c r="BS2899" t="str">
        <f>_xlfn.IFNA(IF(VLOOKUP(Prehlad_ZoP[[#This Row],[Žiadosť o platbu]],Celkový_súbor!A:A,1,FALSE)=Prehlad_ZoP[[#This Row],[Žiadosť o platbu]],"áno"),"nie")</f>
        <v>nie</v>
      </c>
    </row>
    <row r="2900" spans="3:71" x14ac:dyDescent="0.25">
      <c r="C2900" s="88" t="s">
        <v>3235</v>
      </c>
      <c r="E2900" s="9"/>
      <c r="L2900" s="88" t="s">
        <v>3293</v>
      </c>
      <c r="M2900" s="88" t="s">
        <v>3237</v>
      </c>
      <c r="N2900" s="88" t="s">
        <v>583</v>
      </c>
      <c r="Z2900" s="88" t="s">
        <v>298</v>
      </c>
      <c r="AA2900" s="88" t="s">
        <v>298</v>
      </c>
      <c r="AW2900" s="88">
        <v>3800</v>
      </c>
      <c r="BR2900" s="166" t="s">
        <v>219</v>
      </c>
      <c r="BS2900" t="str">
        <f>_xlfn.IFNA(IF(VLOOKUP(Prehlad_ZoP[[#This Row],[Žiadosť o platbu]],Celkový_súbor!A:A,1,FALSE)=Prehlad_ZoP[[#This Row],[Žiadosť o platbu]],"áno"),"nie")</f>
        <v>nie</v>
      </c>
    </row>
    <row r="2901" spans="3:71" x14ac:dyDescent="0.25">
      <c r="C2901" s="88" t="s">
        <v>3235</v>
      </c>
      <c r="E2901" s="9"/>
      <c r="L2901" s="88" t="s">
        <v>3294</v>
      </c>
      <c r="M2901" s="88" t="s">
        <v>3237</v>
      </c>
      <c r="N2901" s="88" t="s">
        <v>583</v>
      </c>
      <c r="Z2901" s="88" t="s">
        <v>298</v>
      </c>
      <c r="AA2901" s="88" t="s">
        <v>298</v>
      </c>
      <c r="AW2901" s="88">
        <v>3500</v>
      </c>
      <c r="BR2901" s="166" t="s">
        <v>219</v>
      </c>
      <c r="BS2901" t="str">
        <f>_xlfn.IFNA(IF(VLOOKUP(Prehlad_ZoP[[#This Row],[Žiadosť o platbu]],Celkový_súbor!A:A,1,FALSE)=Prehlad_ZoP[[#This Row],[Žiadosť o platbu]],"áno"),"nie")</f>
        <v>nie</v>
      </c>
    </row>
    <row r="2902" spans="3:71" x14ac:dyDescent="0.25">
      <c r="C2902" s="88" t="s">
        <v>3235</v>
      </c>
      <c r="E2902" s="9"/>
      <c r="L2902" s="88" t="s">
        <v>3295</v>
      </c>
      <c r="M2902" s="88" t="s">
        <v>3237</v>
      </c>
      <c r="N2902" s="88" t="s">
        <v>583</v>
      </c>
      <c r="Z2902" s="88" t="s">
        <v>298</v>
      </c>
      <c r="AA2902" s="88" t="s">
        <v>298</v>
      </c>
      <c r="AW2902" s="88">
        <v>3933</v>
      </c>
      <c r="BR2902" s="166" t="s">
        <v>219</v>
      </c>
      <c r="BS2902" t="str">
        <f>_xlfn.IFNA(IF(VLOOKUP(Prehlad_ZoP[[#This Row],[Žiadosť o platbu]],Celkový_súbor!A:A,1,FALSE)=Prehlad_ZoP[[#This Row],[Žiadosť o platbu]],"áno"),"nie")</f>
        <v>nie</v>
      </c>
    </row>
    <row r="2903" spans="3:71" x14ac:dyDescent="0.25">
      <c r="C2903" s="88" t="s">
        <v>3235</v>
      </c>
      <c r="E2903" s="9"/>
      <c r="L2903" s="88" t="s">
        <v>3296</v>
      </c>
      <c r="M2903" s="88" t="s">
        <v>3237</v>
      </c>
      <c r="N2903" s="88" t="s">
        <v>583</v>
      </c>
      <c r="Z2903" s="88" t="s">
        <v>298</v>
      </c>
      <c r="AA2903" s="88" t="s">
        <v>298</v>
      </c>
      <c r="AW2903" s="88">
        <v>3933</v>
      </c>
      <c r="BR2903" s="166" t="s">
        <v>219</v>
      </c>
      <c r="BS2903" t="str">
        <f>_xlfn.IFNA(IF(VLOOKUP(Prehlad_ZoP[[#This Row],[Žiadosť o platbu]],Celkový_súbor!A:A,1,FALSE)=Prehlad_ZoP[[#This Row],[Žiadosť o platbu]],"áno"),"nie")</f>
        <v>nie</v>
      </c>
    </row>
    <row r="2904" spans="3:71" x14ac:dyDescent="0.25">
      <c r="C2904" s="88" t="s">
        <v>3235</v>
      </c>
      <c r="E2904" s="9"/>
      <c r="L2904" s="88" t="s">
        <v>3297</v>
      </c>
      <c r="M2904" s="88" t="s">
        <v>3237</v>
      </c>
      <c r="N2904" s="88" t="s">
        <v>583</v>
      </c>
      <c r="Z2904" s="88" t="s">
        <v>298</v>
      </c>
      <c r="AA2904" s="88" t="s">
        <v>298</v>
      </c>
      <c r="AW2904" s="88">
        <v>3496</v>
      </c>
      <c r="BR2904" s="166" t="s">
        <v>219</v>
      </c>
      <c r="BS2904" t="str">
        <f>_xlfn.IFNA(IF(VLOOKUP(Prehlad_ZoP[[#This Row],[Žiadosť o platbu]],Celkový_súbor!A:A,1,FALSE)=Prehlad_ZoP[[#This Row],[Žiadosť o platbu]],"áno"),"nie")</f>
        <v>nie</v>
      </c>
    </row>
    <row r="2905" spans="3:71" x14ac:dyDescent="0.25">
      <c r="C2905" s="88" t="s">
        <v>3235</v>
      </c>
      <c r="E2905" s="9"/>
      <c r="L2905" s="88" t="s">
        <v>3298</v>
      </c>
      <c r="M2905" s="88" t="s">
        <v>3237</v>
      </c>
      <c r="N2905" s="88" t="s">
        <v>583</v>
      </c>
      <c r="Z2905" s="88" t="s">
        <v>298</v>
      </c>
      <c r="AA2905" s="88" t="s">
        <v>298</v>
      </c>
      <c r="AW2905" s="88">
        <v>3500</v>
      </c>
      <c r="BR2905" s="166" t="s">
        <v>219</v>
      </c>
      <c r="BS2905" t="str">
        <f>_xlfn.IFNA(IF(VLOOKUP(Prehlad_ZoP[[#This Row],[Žiadosť o platbu]],Celkový_súbor!A:A,1,FALSE)=Prehlad_ZoP[[#This Row],[Žiadosť o platbu]],"áno"),"nie")</f>
        <v>nie</v>
      </c>
    </row>
    <row r="2906" spans="3:71" x14ac:dyDescent="0.25">
      <c r="C2906" s="88" t="s">
        <v>3235</v>
      </c>
      <c r="E2906" s="9"/>
      <c r="L2906" s="88" t="s">
        <v>3299</v>
      </c>
      <c r="M2906" s="88" t="s">
        <v>3237</v>
      </c>
      <c r="N2906" s="88" t="s">
        <v>583</v>
      </c>
      <c r="Z2906" s="88" t="s">
        <v>298</v>
      </c>
      <c r="AA2906" s="88" t="s">
        <v>298</v>
      </c>
      <c r="AW2906" s="88">
        <v>3500</v>
      </c>
      <c r="BR2906" s="166" t="s">
        <v>219</v>
      </c>
      <c r="BS2906" t="str">
        <f>_xlfn.IFNA(IF(VLOOKUP(Prehlad_ZoP[[#This Row],[Žiadosť o platbu]],Celkový_súbor!A:A,1,FALSE)=Prehlad_ZoP[[#This Row],[Žiadosť o platbu]],"áno"),"nie")</f>
        <v>nie</v>
      </c>
    </row>
    <row r="2907" spans="3:71" x14ac:dyDescent="0.25">
      <c r="C2907" s="88" t="s">
        <v>3235</v>
      </c>
      <c r="E2907" s="9"/>
      <c r="L2907" s="88" t="s">
        <v>3300</v>
      </c>
      <c r="M2907" s="88" t="s">
        <v>3237</v>
      </c>
      <c r="N2907" s="88" t="s">
        <v>583</v>
      </c>
      <c r="Z2907" s="88" t="s">
        <v>298</v>
      </c>
      <c r="AA2907" s="88" t="s">
        <v>298</v>
      </c>
      <c r="AW2907" s="88">
        <v>3500</v>
      </c>
      <c r="BR2907" s="166" t="s">
        <v>219</v>
      </c>
      <c r="BS2907" t="str">
        <f>_xlfn.IFNA(IF(VLOOKUP(Prehlad_ZoP[[#This Row],[Žiadosť o platbu]],Celkový_súbor!A:A,1,FALSE)=Prehlad_ZoP[[#This Row],[Žiadosť o platbu]],"áno"),"nie")</f>
        <v>nie</v>
      </c>
    </row>
    <row r="2908" spans="3:71" x14ac:dyDescent="0.25">
      <c r="C2908" s="88" t="s">
        <v>3235</v>
      </c>
      <c r="E2908" s="9"/>
      <c r="L2908" s="88" t="s">
        <v>3301</v>
      </c>
      <c r="M2908" s="88" t="s">
        <v>3237</v>
      </c>
      <c r="N2908" s="88" t="s">
        <v>583</v>
      </c>
      <c r="Z2908" s="88" t="s">
        <v>298</v>
      </c>
      <c r="AA2908" s="88" t="s">
        <v>298</v>
      </c>
      <c r="AW2908" s="88">
        <v>1500</v>
      </c>
      <c r="BR2908" s="166" t="s">
        <v>219</v>
      </c>
      <c r="BS2908" t="str">
        <f>_xlfn.IFNA(IF(VLOOKUP(Prehlad_ZoP[[#This Row],[Žiadosť o platbu]],Celkový_súbor!A:A,1,FALSE)=Prehlad_ZoP[[#This Row],[Žiadosť o platbu]],"áno"),"nie")</f>
        <v>nie</v>
      </c>
    </row>
    <row r="2909" spans="3:71" x14ac:dyDescent="0.25">
      <c r="C2909" s="88" t="s">
        <v>3235</v>
      </c>
      <c r="E2909" s="9"/>
      <c r="L2909" s="88" t="s">
        <v>3302</v>
      </c>
      <c r="M2909" s="88" t="s">
        <v>3237</v>
      </c>
      <c r="N2909" s="88" t="s">
        <v>583</v>
      </c>
      <c r="Z2909" s="88" t="s">
        <v>298</v>
      </c>
      <c r="AA2909" s="88" t="s">
        <v>298</v>
      </c>
      <c r="AW2909" s="88">
        <v>3040</v>
      </c>
      <c r="BR2909" s="166" t="s">
        <v>219</v>
      </c>
      <c r="BS2909" t="str">
        <f>_xlfn.IFNA(IF(VLOOKUP(Prehlad_ZoP[[#This Row],[Žiadosť o platbu]],Celkový_súbor!A:A,1,FALSE)=Prehlad_ZoP[[#This Row],[Žiadosť o platbu]],"áno"),"nie")</f>
        <v>nie</v>
      </c>
    </row>
    <row r="2910" spans="3:71" x14ac:dyDescent="0.25">
      <c r="C2910" s="88" t="s">
        <v>3235</v>
      </c>
      <c r="E2910" s="9"/>
      <c r="L2910" s="88" t="s">
        <v>3303</v>
      </c>
      <c r="M2910" s="88" t="s">
        <v>3237</v>
      </c>
      <c r="N2910" s="88" t="s">
        <v>583</v>
      </c>
      <c r="Z2910" s="88" t="s">
        <v>298</v>
      </c>
      <c r="AA2910" s="88" t="s">
        <v>298</v>
      </c>
      <c r="AW2910" s="88">
        <v>2500</v>
      </c>
      <c r="BR2910" s="166" t="s">
        <v>219</v>
      </c>
      <c r="BS2910" t="str">
        <f>_xlfn.IFNA(IF(VLOOKUP(Prehlad_ZoP[[#This Row],[Žiadosť o platbu]],Celkový_súbor!A:A,1,FALSE)=Prehlad_ZoP[[#This Row],[Žiadosť o platbu]],"áno"),"nie")</f>
        <v>nie</v>
      </c>
    </row>
    <row r="2911" spans="3:71" x14ac:dyDescent="0.25">
      <c r="C2911" s="88" t="s">
        <v>3235</v>
      </c>
      <c r="E2911" s="9"/>
      <c r="L2911" s="88" t="s">
        <v>3304</v>
      </c>
      <c r="M2911" s="88" t="s">
        <v>3237</v>
      </c>
      <c r="N2911" s="88" t="s">
        <v>583</v>
      </c>
      <c r="Z2911" s="88" t="s">
        <v>298</v>
      </c>
      <c r="AA2911" s="88" t="s">
        <v>298</v>
      </c>
      <c r="AW2911" s="88">
        <v>2502</v>
      </c>
      <c r="BR2911" s="166" t="s">
        <v>219</v>
      </c>
      <c r="BS2911" t="str">
        <f>_xlfn.IFNA(IF(VLOOKUP(Prehlad_ZoP[[#This Row],[Žiadosť o platbu]],Celkový_súbor!A:A,1,FALSE)=Prehlad_ZoP[[#This Row],[Žiadosť o platbu]],"áno"),"nie")</f>
        <v>nie</v>
      </c>
    </row>
    <row r="2912" spans="3:71" x14ac:dyDescent="0.25">
      <c r="C2912" s="88" t="s">
        <v>3235</v>
      </c>
      <c r="E2912" s="9"/>
      <c r="L2912" s="88" t="s">
        <v>3305</v>
      </c>
      <c r="M2912" s="88" t="s">
        <v>3237</v>
      </c>
      <c r="N2912" s="88" t="s">
        <v>583</v>
      </c>
      <c r="Z2912" s="88" t="s">
        <v>298</v>
      </c>
      <c r="AA2912" s="88" t="s">
        <v>298</v>
      </c>
      <c r="AW2912" s="88">
        <v>4370</v>
      </c>
      <c r="BR2912" s="166" t="s">
        <v>219</v>
      </c>
      <c r="BS2912" t="str">
        <f>_xlfn.IFNA(IF(VLOOKUP(Prehlad_ZoP[[#This Row],[Žiadosť o platbu]],Celkový_súbor!A:A,1,FALSE)=Prehlad_ZoP[[#This Row],[Žiadosť o platbu]],"áno"),"nie")</f>
        <v>nie</v>
      </c>
    </row>
    <row r="2913" spans="3:71" x14ac:dyDescent="0.25">
      <c r="C2913" s="88" t="s">
        <v>3235</v>
      </c>
      <c r="E2913" s="9"/>
      <c r="L2913" s="88" t="s">
        <v>3306</v>
      </c>
      <c r="M2913" s="88" t="s">
        <v>3237</v>
      </c>
      <c r="N2913" s="88" t="s">
        <v>583</v>
      </c>
      <c r="Z2913" s="88" t="s">
        <v>298</v>
      </c>
      <c r="AA2913" s="88" t="s">
        <v>298</v>
      </c>
      <c r="AW2913" s="88">
        <v>1969</v>
      </c>
      <c r="BR2913" s="166" t="s">
        <v>219</v>
      </c>
      <c r="BS2913" t="str">
        <f>_xlfn.IFNA(IF(VLOOKUP(Prehlad_ZoP[[#This Row],[Žiadosť o platbu]],Celkový_súbor!A:A,1,FALSE)=Prehlad_ZoP[[#This Row],[Žiadosť o platbu]],"áno"),"nie")</f>
        <v>nie</v>
      </c>
    </row>
    <row r="2914" spans="3:71" x14ac:dyDescent="0.25">
      <c r="C2914" s="88" t="s">
        <v>3235</v>
      </c>
      <c r="E2914" s="9"/>
      <c r="L2914" s="88" t="s">
        <v>3307</v>
      </c>
      <c r="M2914" s="88" t="s">
        <v>3237</v>
      </c>
      <c r="N2914" s="88" t="s">
        <v>583</v>
      </c>
      <c r="Z2914" s="88" t="s">
        <v>298</v>
      </c>
      <c r="AA2914" s="88" t="s">
        <v>298</v>
      </c>
      <c r="AW2914" s="88">
        <v>4370</v>
      </c>
      <c r="BR2914" s="166" t="s">
        <v>219</v>
      </c>
      <c r="BS2914" t="str">
        <f>_xlfn.IFNA(IF(VLOOKUP(Prehlad_ZoP[[#This Row],[Žiadosť o platbu]],Celkový_súbor!A:A,1,FALSE)=Prehlad_ZoP[[#This Row],[Žiadosť o platbu]],"áno"),"nie")</f>
        <v>nie</v>
      </c>
    </row>
    <row r="2915" spans="3:71" x14ac:dyDescent="0.25">
      <c r="C2915" s="88" t="s">
        <v>3235</v>
      </c>
      <c r="E2915" s="9"/>
      <c r="L2915" s="88" t="s">
        <v>3308</v>
      </c>
      <c r="M2915" s="88" t="s">
        <v>3237</v>
      </c>
      <c r="N2915" s="88" t="s">
        <v>583</v>
      </c>
      <c r="Z2915" s="88" t="s">
        <v>298</v>
      </c>
      <c r="AA2915" s="88" t="s">
        <v>298</v>
      </c>
      <c r="AW2915" s="88">
        <v>3040</v>
      </c>
      <c r="BR2915" s="166" t="s">
        <v>219</v>
      </c>
      <c r="BS2915" t="str">
        <f>_xlfn.IFNA(IF(VLOOKUP(Prehlad_ZoP[[#This Row],[Žiadosť o platbu]],Celkový_súbor!A:A,1,FALSE)=Prehlad_ZoP[[#This Row],[Žiadosť o platbu]],"áno"),"nie")</f>
        <v>nie</v>
      </c>
    </row>
    <row r="2916" spans="3:71" x14ac:dyDescent="0.25">
      <c r="C2916" s="88" t="s">
        <v>3235</v>
      </c>
      <c r="E2916" s="9"/>
      <c r="L2916" s="88" t="s">
        <v>3309</v>
      </c>
      <c r="M2916" s="88" t="s">
        <v>3237</v>
      </c>
      <c r="N2916" s="88" t="s">
        <v>583</v>
      </c>
      <c r="Z2916" s="88" t="s">
        <v>298</v>
      </c>
      <c r="AA2916" s="88" t="s">
        <v>298</v>
      </c>
      <c r="AW2916" s="88">
        <v>1848</v>
      </c>
      <c r="BR2916" s="166" t="s">
        <v>219</v>
      </c>
      <c r="BS2916" t="str">
        <f>_xlfn.IFNA(IF(VLOOKUP(Prehlad_ZoP[[#This Row],[Žiadosť o platbu]],Celkový_súbor!A:A,1,FALSE)=Prehlad_ZoP[[#This Row],[Žiadosť o platbu]],"áno"),"nie")</f>
        <v>nie</v>
      </c>
    </row>
    <row r="2917" spans="3:71" x14ac:dyDescent="0.25">
      <c r="C2917" s="88" t="s">
        <v>3235</v>
      </c>
      <c r="E2917" s="9"/>
      <c r="L2917" s="88" t="s">
        <v>3310</v>
      </c>
      <c r="M2917" s="88" t="s">
        <v>3237</v>
      </c>
      <c r="N2917" s="88" t="s">
        <v>583</v>
      </c>
      <c r="Z2917" s="88" t="s">
        <v>298</v>
      </c>
      <c r="AA2917" s="88" t="s">
        <v>298</v>
      </c>
      <c r="AW2917" s="88">
        <v>3933</v>
      </c>
      <c r="BR2917" s="166" t="s">
        <v>219</v>
      </c>
      <c r="BS2917" t="str">
        <f>_xlfn.IFNA(IF(VLOOKUP(Prehlad_ZoP[[#This Row],[Žiadosť o platbu]],Celkový_súbor!A:A,1,FALSE)=Prehlad_ZoP[[#This Row],[Žiadosť o platbu]],"áno"),"nie")</f>
        <v>nie</v>
      </c>
    </row>
    <row r="2918" spans="3:71" x14ac:dyDescent="0.25">
      <c r="C2918" s="88" t="s">
        <v>3235</v>
      </c>
      <c r="E2918" s="9"/>
      <c r="L2918" s="88" t="s">
        <v>3311</v>
      </c>
      <c r="M2918" s="88" t="s">
        <v>3237</v>
      </c>
      <c r="N2918" s="88" t="s">
        <v>583</v>
      </c>
      <c r="Z2918" s="88" t="s">
        <v>298</v>
      </c>
      <c r="AA2918" s="88" t="s">
        <v>298</v>
      </c>
      <c r="AW2918" s="88">
        <v>3420</v>
      </c>
      <c r="BR2918" s="166" t="s">
        <v>219</v>
      </c>
      <c r="BS2918" t="str">
        <f>_xlfn.IFNA(IF(VLOOKUP(Prehlad_ZoP[[#This Row],[Žiadosť o platbu]],Celkový_súbor!A:A,1,FALSE)=Prehlad_ZoP[[#This Row],[Žiadosť o platbu]],"áno"),"nie")</f>
        <v>nie</v>
      </c>
    </row>
    <row r="2919" spans="3:71" x14ac:dyDescent="0.25">
      <c r="C2919" s="88" t="s">
        <v>3235</v>
      </c>
      <c r="E2919" s="9"/>
      <c r="L2919" s="88" t="s">
        <v>3312</v>
      </c>
      <c r="M2919" s="88" t="s">
        <v>3237</v>
      </c>
      <c r="N2919" s="88" t="s">
        <v>583</v>
      </c>
      <c r="Z2919" s="88" t="s">
        <v>298</v>
      </c>
      <c r="AA2919" s="88" t="s">
        <v>298</v>
      </c>
      <c r="AW2919" s="88">
        <v>1500</v>
      </c>
      <c r="BR2919" s="166" t="s">
        <v>219</v>
      </c>
      <c r="BS2919" t="str">
        <f>_xlfn.IFNA(IF(VLOOKUP(Prehlad_ZoP[[#This Row],[Žiadosť o platbu]],Celkový_súbor!A:A,1,FALSE)=Prehlad_ZoP[[#This Row],[Žiadosť o platbu]],"áno"),"nie")</f>
        <v>nie</v>
      </c>
    </row>
    <row r="2920" spans="3:71" x14ac:dyDescent="0.25">
      <c r="C2920" s="88" t="s">
        <v>3235</v>
      </c>
      <c r="E2920" s="9"/>
      <c r="L2920" s="88" t="s">
        <v>3313</v>
      </c>
      <c r="M2920" s="88" t="s">
        <v>3237</v>
      </c>
      <c r="N2920" s="88" t="s">
        <v>583</v>
      </c>
      <c r="Z2920" s="88" t="s">
        <v>298</v>
      </c>
      <c r="AA2920" s="88" t="s">
        <v>298</v>
      </c>
      <c r="AW2920" s="88">
        <v>2658</v>
      </c>
      <c r="BR2920" s="166" t="s">
        <v>219</v>
      </c>
      <c r="BS2920" t="str">
        <f>_xlfn.IFNA(IF(VLOOKUP(Prehlad_ZoP[[#This Row],[Žiadosť o platbu]],Celkový_súbor!A:A,1,FALSE)=Prehlad_ZoP[[#This Row],[Žiadosť o platbu]],"áno"),"nie")</f>
        <v>nie</v>
      </c>
    </row>
    <row r="2921" spans="3:71" x14ac:dyDescent="0.25">
      <c r="C2921" s="88" t="s">
        <v>3235</v>
      </c>
      <c r="E2921" s="9"/>
      <c r="L2921" s="88" t="s">
        <v>3314</v>
      </c>
      <c r="M2921" s="88" t="s">
        <v>3237</v>
      </c>
      <c r="N2921" s="88" t="s">
        <v>583</v>
      </c>
      <c r="Z2921" s="88" t="s">
        <v>298</v>
      </c>
      <c r="AA2921" s="88" t="s">
        <v>298</v>
      </c>
      <c r="AW2921" s="88">
        <v>3800</v>
      </c>
      <c r="BR2921" s="166" t="s">
        <v>219</v>
      </c>
      <c r="BS2921" t="str">
        <f>_xlfn.IFNA(IF(VLOOKUP(Prehlad_ZoP[[#This Row],[Žiadosť o platbu]],Celkový_súbor!A:A,1,FALSE)=Prehlad_ZoP[[#This Row],[Žiadosť o platbu]],"áno"),"nie")</f>
        <v>nie</v>
      </c>
    </row>
    <row r="2922" spans="3:71" x14ac:dyDescent="0.25">
      <c r="C2922" s="88" t="s">
        <v>3235</v>
      </c>
      <c r="E2922" s="9"/>
      <c r="L2922" s="88" t="s">
        <v>3315</v>
      </c>
      <c r="M2922" s="88" t="s">
        <v>3237</v>
      </c>
      <c r="N2922" s="88" t="s">
        <v>583</v>
      </c>
      <c r="Z2922" s="88" t="s">
        <v>298</v>
      </c>
      <c r="AA2922" s="88" t="s">
        <v>298</v>
      </c>
      <c r="AW2922" s="88">
        <v>1713</v>
      </c>
      <c r="BR2922" s="166" t="s">
        <v>219</v>
      </c>
      <c r="BS2922" t="str">
        <f>_xlfn.IFNA(IF(VLOOKUP(Prehlad_ZoP[[#This Row],[Žiadosť o platbu]],Celkový_súbor!A:A,1,FALSE)=Prehlad_ZoP[[#This Row],[Žiadosť o platbu]],"áno"),"nie")</f>
        <v>nie</v>
      </c>
    </row>
    <row r="2923" spans="3:71" x14ac:dyDescent="0.25">
      <c r="C2923" s="88" t="s">
        <v>3235</v>
      </c>
      <c r="E2923" s="9"/>
      <c r="L2923" s="88" t="s">
        <v>3316</v>
      </c>
      <c r="M2923" s="88" t="s">
        <v>3237</v>
      </c>
      <c r="N2923" s="88" t="s">
        <v>583</v>
      </c>
      <c r="Z2923" s="88" t="s">
        <v>298</v>
      </c>
      <c r="AA2923" s="88" t="s">
        <v>298</v>
      </c>
      <c r="AW2923" s="88">
        <v>3420</v>
      </c>
      <c r="BR2923" s="166" t="s">
        <v>219</v>
      </c>
      <c r="BS2923" t="str">
        <f>_xlfn.IFNA(IF(VLOOKUP(Prehlad_ZoP[[#This Row],[Žiadosť o platbu]],Celkový_súbor!A:A,1,FALSE)=Prehlad_ZoP[[#This Row],[Žiadosť o platbu]],"áno"),"nie")</f>
        <v>nie</v>
      </c>
    </row>
    <row r="2924" spans="3:71" x14ac:dyDescent="0.25">
      <c r="C2924" s="88" t="s">
        <v>3235</v>
      </c>
      <c r="E2924" s="9"/>
      <c r="L2924" s="88" t="s">
        <v>3317</v>
      </c>
      <c r="M2924" s="88" t="s">
        <v>3237</v>
      </c>
      <c r="N2924" s="88" t="s">
        <v>583</v>
      </c>
      <c r="Z2924" s="88" t="s">
        <v>298</v>
      </c>
      <c r="AA2924" s="88" t="s">
        <v>298</v>
      </c>
      <c r="AW2924" s="88">
        <v>3000</v>
      </c>
      <c r="BR2924" s="166" t="s">
        <v>219</v>
      </c>
      <c r="BS2924" t="str">
        <f>_xlfn.IFNA(IF(VLOOKUP(Prehlad_ZoP[[#This Row],[Žiadosť o platbu]],Celkový_súbor!A:A,1,FALSE)=Prehlad_ZoP[[#This Row],[Žiadosť o platbu]],"áno"),"nie")</f>
        <v>nie</v>
      </c>
    </row>
    <row r="2925" spans="3:71" x14ac:dyDescent="0.25">
      <c r="C2925" s="88" t="s">
        <v>3235</v>
      </c>
      <c r="E2925" s="9"/>
      <c r="L2925" s="88" t="s">
        <v>3318</v>
      </c>
      <c r="M2925" s="88" t="s">
        <v>3237</v>
      </c>
      <c r="N2925" s="88" t="s">
        <v>583</v>
      </c>
      <c r="Z2925" s="88" t="s">
        <v>298</v>
      </c>
      <c r="AA2925" s="88" t="s">
        <v>298</v>
      </c>
      <c r="AW2925" s="88">
        <v>3800</v>
      </c>
      <c r="BR2925" s="166" t="s">
        <v>219</v>
      </c>
      <c r="BS2925" t="str">
        <f>_xlfn.IFNA(IF(VLOOKUP(Prehlad_ZoP[[#This Row],[Žiadosť o platbu]],Celkový_súbor!A:A,1,FALSE)=Prehlad_ZoP[[#This Row],[Žiadosť o platbu]],"áno"),"nie")</f>
        <v>nie</v>
      </c>
    </row>
    <row r="2926" spans="3:71" x14ac:dyDescent="0.25">
      <c r="C2926" s="88" t="s">
        <v>3235</v>
      </c>
      <c r="E2926" s="9"/>
      <c r="L2926" s="88" t="s">
        <v>3319</v>
      </c>
      <c r="M2926" s="88" t="s">
        <v>3237</v>
      </c>
      <c r="N2926" s="88" t="s">
        <v>583</v>
      </c>
      <c r="Z2926" s="88" t="s">
        <v>298</v>
      </c>
      <c r="AA2926" s="88" t="s">
        <v>298</v>
      </c>
      <c r="AW2926" s="88">
        <v>3800</v>
      </c>
      <c r="BR2926" s="166" t="s">
        <v>219</v>
      </c>
      <c r="BS2926" t="str">
        <f>_xlfn.IFNA(IF(VLOOKUP(Prehlad_ZoP[[#This Row],[Žiadosť o platbu]],Celkový_súbor!A:A,1,FALSE)=Prehlad_ZoP[[#This Row],[Žiadosť o platbu]],"áno"),"nie")</f>
        <v>nie</v>
      </c>
    </row>
    <row r="2927" spans="3:71" x14ac:dyDescent="0.25">
      <c r="C2927" s="88" t="s">
        <v>3235</v>
      </c>
      <c r="E2927" s="9"/>
      <c r="L2927" s="88" t="s">
        <v>3320</v>
      </c>
      <c r="M2927" s="88" t="s">
        <v>3237</v>
      </c>
      <c r="N2927" s="88" t="s">
        <v>583</v>
      </c>
      <c r="Z2927" s="88" t="s">
        <v>298</v>
      </c>
      <c r="AA2927" s="88" t="s">
        <v>298</v>
      </c>
      <c r="AW2927" s="88">
        <v>3040</v>
      </c>
      <c r="BR2927" s="166" t="s">
        <v>219</v>
      </c>
      <c r="BS2927" t="str">
        <f>_xlfn.IFNA(IF(VLOOKUP(Prehlad_ZoP[[#This Row],[Žiadosť o platbu]],Celkový_súbor!A:A,1,FALSE)=Prehlad_ZoP[[#This Row],[Žiadosť o platbu]],"áno"),"nie")</f>
        <v>nie</v>
      </c>
    </row>
    <row r="2928" spans="3:71" x14ac:dyDescent="0.25">
      <c r="C2928" s="88" t="s">
        <v>3235</v>
      </c>
      <c r="E2928" s="9"/>
      <c r="L2928" s="88" t="s">
        <v>3321</v>
      </c>
      <c r="M2928" s="88" t="s">
        <v>3237</v>
      </c>
      <c r="N2928" s="88" t="s">
        <v>583</v>
      </c>
      <c r="Z2928" s="88" t="s">
        <v>298</v>
      </c>
      <c r="AA2928" s="88" t="s">
        <v>298</v>
      </c>
      <c r="AW2928" s="88">
        <v>4370</v>
      </c>
      <c r="BR2928" s="166" t="s">
        <v>219</v>
      </c>
      <c r="BS2928" t="str">
        <f>_xlfn.IFNA(IF(VLOOKUP(Prehlad_ZoP[[#This Row],[Žiadosť o platbu]],Celkový_súbor!A:A,1,FALSE)=Prehlad_ZoP[[#This Row],[Žiadosť o platbu]],"áno"),"nie")</f>
        <v>nie</v>
      </c>
    </row>
    <row r="2929" spans="3:71" x14ac:dyDescent="0.25">
      <c r="C2929" s="88" t="s">
        <v>3235</v>
      </c>
      <c r="E2929" s="9"/>
      <c r="L2929" s="88" t="s">
        <v>3322</v>
      </c>
      <c r="M2929" s="88" t="s">
        <v>3237</v>
      </c>
      <c r="N2929" s="88" t="s">
        <v>583</v>
      </c>
      <c r="Z2929" s="88" t="s">
        <v>298</v>
      </c>
      <c r="AA2929" s="88" t="s">
        <v>298</v>
      </c>
      <c r="AW2929" s="88">
        <v>1500</v>
      </c>
      <c r="BR2929" s="166" t="s">
        <v>219</v>
      </c>
      <c r="BS2929" t="str">
        <f>_xlfn.IFNA(IF(VLOOKUP(Prehlad_ZoP[[#This Row],[Žiadosť o platbu]],Celkový_súbor!A:A,1,FALSE)=Prehlad_ZoP[[#This Row],[Žiadosť o platbu]],"áno"),"nie")</f>
        <v>nie</v>
      </c>
    </row>
    <row r="2930" spans="3:71" x14ac:dyDescent="0.25">
      <c r="C2930" s="88" t="s">
        <v>3235</v>
      </c>
      <c r="E2930" s="9"/>
      <c r="L2930" s="88" t="s">
        <v>3323</v>
      </c>
      <c r="M2930" s="88" t="s">
        <v>3237</v>
      </c>
      <c r="N2930" s="88" t="s">
        <v>583</v>
      </c>
      <c r="Z2930" s="88" t="s">
        <v>298</v>
      </c>
      <c r="AA2930" s="88" t="s">
        <v>298</v>
      </c>
      <c r="AW2930" s="88">
        <v>3800</v>
      </c>
      <c r="BR2930" s="166" t="s">
        <v>219</v>
      </c>
      <c r="BS2930" t="str">
        <f>_xlfn.IFNA(IF(VLOOKUP(Prehlad_ZoP[[#This Row],[Žiadosť o platbu]],Celkový_súbor!A:A,1,FALSE)=Prehlad_ZoP[[#This Row],[Žiadosť o platbu]],"áno"),"nie")</f>
        <v>nie</v>
      </c>
    </row>
    <row r="2931" spans="3:71" x14ac:dyDescent="0.25">
      <c r="C2931" s="88" t="s">
        <v>3235</v>
      </c>
      <c r="E2931" s="9"/>
      <c r="L2931" s="88" t="s">
        <v>3324</v>
      </c>
      <c r="M2931" s="88" t="s">
        <v>3237</v>
      </c>
      <c r="N2931" s="88" t="s">
        <v>583</v>
      </c>
      <c r="Z2931" s="88" t="s">
        <v>298</v>
      </c>
      <c r="AA2931" s="88" t="s">
        <v>298</v>
      </c>
      <c r="AW2931" s="88">
        <v>1500</v>
      </c>
      <c r="BR2931" s="166" t="s">
        <v>219</v>
      </c>
      <c r="BS2931" t="str">
        <f>_xlfn.IFNA(IF(VLOOKUP(Prehlad_ZoP[[#This Row],[Žiadosť o platbu]],Celkový_súbor!A:A,1,FALSE)=Prehlad_ZoP[[#This Row],[Žiadosť o platbu]],"áno"),"nie")</f>
        <v>nie</v>
      </c>
    </row>
    <row r="2932" spans="3:71" x14ac:dyDescent="0.25">
      <c r="C2932" s="88" t="s">
        <v>3235</v>
      </c>
      <c r="E2932" s="9"/>
      <c r="L2932" s="88" t="s">
        <v>3325</v>
      </c>
      <c r="M2932" s="88" t="s">
        <v>3237</v>
      </c>
      <c r="N2932" s="88" t="s">
        <v>583</v>
      </c>
      <c r="Z2932" s="88" t="s">
        <v>298</v>
      </c>
      <c r="AA2932" s="88" t="s">
        <v>298</v>
      </c>
      <c r="AW2932" s="88">
        <v>3800</v>
      </c>
      <c r="BR2932" s="166" t="s">
        <v>219</v>
      </c>
      <c r="BS2932" t="str">
        <f>_xlfn.IFNA(IF(VLOOKUP(Prehlad_ZoP[[#This Row],[Žiadosť o platbu]],Celkový_súbor!A:A,1,FALSE)=Prehlad_ZoP[[#This Row],[Žiadosť o platbu]],"áno"),"nie")</f>
        <v>nie</v>
      </c>
    </row>
    <row r="2933" spans="3:71" x14ac:dyDescent="0.25">
      <c r="C2933" s="88" t="s">
        <v>3235</v>
      </c>
      <c r="E2933" s="9"/>
      <c r="L2933" s="88" t="s">
        <v>3326</v>
      </c>
      <c r="M2933" s="88" t="s">
        <v>3237</v>
      </c>
      <c r="N2933" s="88" t="s">
        <v>583</v>
      </c>
      <c r="Z2933" s="88" t="s">
        <v>298</v>
      </c>
      <c r="AA2933" s="88" t="s">
        <v>298</v>
      </c>
      <c r="AW2933" s="88">
        <v>2660</v>
      </c>
      <c r="BR2933" s="166" t="s">
        <v>219</v>
      </c>
      <c r="BS2933" t="str">
        <f>_xlfn.IFNA(IF(VLOOKUP(Prehlad_ZoP[[#This Row],[Žiadosť o platbu]],Celkový_súbor!A:A,1,FALSE)=Prehlad_ZoP[[#This Row],[Žiadosť o platbu]],"áno"),"nie")</f>
        <v>nie</v>
      </c>
    </row>
    <row r="2934" spans="3:71" x14ac:dyDescent="0.25">
      <c r="C2934" s="88" t="s">
        <v>3235</v>
      </c>
      <c r="E2934" s="9"/>
      <c r="L2934" s="88" t="s">
        <v>3327</v>
      </c>
      <c r="M2934" s="88" t="s">
        <v>3237</v>
      </c>
      <c r="N2934" s="88" t="s">
        <v>583</v>
      </c>
      <c r="Z2934" s="88" t="s">
        <v>298</v>
      </c>
      <c r="AA2934" s="88" t="s">
        <v>298</v>
      </c>
      <c r="AW2934" s="88">
        <v>1500</v>
      </c>
      <c r="BR2934" s="166" t="s">
        <v>219</v>
      </c>
      <c r="BS2934" t="str">
        <f>_xlfn.IFNA(IF(VLOOKUP(Prehlad_ZoP[[#This Row],[Žiadosť o platbu]],Celkový_súbor!A:A,1,FALSE)=Prehlad_ZoP[[#This Row],[Žiadosť o platbu]],"áno"),"nie")</f>
        <v>nie</v>
      </c>
    </row>
    <row r="2935" spans="3:71" x14ac:dyDescent="0.25">
      <c r="C2935" s="88" t="s">
        <v>3235</v>
      </c>
      <c r="E2935" s="9"/>
      <c r="L2935" s="88" t="s">
        <v>3328</v>
      </c>
      <c r="M2935" s="88" t="s">
        <v>3237</v>
      </c>
      <c r="N2935" s="88" t="s">
        <v>583</v>
      </c>
      <c r="Z2935" s="88" t="s">
        <v>298</v>
      </c>
      <c r="AA2935" s="88" t="s">
        <v>298</v>
      </c>
      <c r="AW2935" s="88">
        <v>1500</v>
      </c>
      <c r="BR2935" s="166" t="s">
        <v>219</v>
      </c>
      <c r="BS2935" t="str">
        <f>_xlfn.IFNA(IF(VLOOKUP(Prehlad_ZoP[[#This Row],[Žiadosť o platbu]],Celkový_súbor!A:A,1,FALSE)=Prehlad_ZoP[[#This Row],[Žiadosť o platbu]],"áno"),"nie")</f>
        <v>nie</v>
      </c>
    </row>
    <row r="2936" spans="3:71" x14ac:dyDescent="0.25">
      <c r="C2936" s="88" t="s">
        <v>3235</v>
      </c>
      <c r="E2936" s="9"/>
      <c r="L2936" s="88" t="s">
        <v>3329</v>
      </c>
      <c r="M2936" s="88" t="s">
        <v>3237</v>
      </c>
      <c r="N2936" s="88" t="s">
        <v>583</v>
      </c>
      <c r="Z2936" s="88" t="s">
        <v>298</v>
      </c>
      <c r="AA2936" s="88" t="s">
        <v>298</v>
      </c>
      <c r="AW2936" s="88">
        <v>1500</v>
      </c>
      <c r="BR2936" s="166" t="s">
        <v>219</v>
      </c>
      <c r="BS2936" t="str">
        <f>_xlfn.IFNA(IF(VLOOKUP(Prehlad_ZoP[[#This Row],[Žiadosť o platbu]],Celkový_súbor!A:A,1,FALSE)=Prehlad_ZoP[[#This Row],[Žiadosť o platbu]],"áno"),"nie")</f>
        <v>nie</v>
      </c>
    </row>
    <row r="2937" spans="3:71" x14ac:dyDescent="0.25">
      <c r="C2937" s="88" t="s">
        <v>3235</v>
      </c>
      <c r="E2937" s="9"/>
      <c r="L2937" s="88" t="s">
        <v>3330</v>
      </c>
      <c r="M2937" s="88" t="s">
        <v>3237</v>
      </c>
      <c r="N2937" s="88" t="s">
        <v>583</v>
      </c>
      <c r="Z2937" s="88" t="s">
        <v>298</v>
      </c>
      <c r="AA2937" s="88" t="s">
        <v>298</v>
      </c>
      <c r="AW2937" s="88">
        <v>1500</v>
      </c>
      <c r="BR2937" s="166" t="s">
        <v>219</v>
      </c>
      <c r="BS2937" t="str">
        <f>_xlfn.IFNA(IF(VLOOKUP(Prehlad_ZoP[[#This Row],[Žiadosť o platbu]],Celkový_súbor!A:A,1,FALSE)=Prehlad_ZoP[[#This Row],[Žiadosť o platbu]],"áno"),"nie")</f>
        <v>nie</v>
      </c>
    </row>
    <row r="2938" spans="3:71" x14ac:dyDescent="0.25">
      <c r="C2938" s="88" t="s">
        <v>3235</v>
      </c>
      <c r="E2938" s="9"/>
      <c r="L2938" s="88" t="s">
        <v>3331</v>
      </c>
      <c r="M2938" s="88" t="s">
        <v>3237</v>
      </c>
      <c r="N2938" s="88" t="s">
        <v>583</v>
      </c>
      <c r="Z2938" s="88" t="s">
        <v>298</v>
      </c>
      <c r="AA2938" s="88" t="s">
        <v>298</v>
      </c>
      <c r="AW2938" s="88">
        <v>3500</v>
      </c>
      <c r="BR2938" s="166" t="s">
        <v>219</v>
      </c>
      <c r="BS2938" t="str">
        <f>_xlfn.IFNA(IF(VLOOKUP(Prehlad_ZoP[[#This Row],[Žiadosť o platbu]],Celkový_súbor!A:A,1,FALSE)=Prehlad_ZoP[[#This Row],[Žiadosť o platbu]],"áno"),"nie")</f>
        <v>nie</v>
      </c>
    </row>
    <row r="2939" spans="3:71" x14ac:dyDescent="0.25">
      <c r="C2939" s="88" t="s">
        <v>3235</v>
      </c>
      <c r="E2939" s="9"/>
      <c r="L2939" s="88" t="s">
        <v>3332</v>
      </c>
      <c r="M2939" s="88" t="s">
        <v>3237</v>
      </c>
      <c r="N2939" s="88" t="s">
        <v>583</v>
      </c>
      <c r="Z2939" s="88" t="s">
        <v>298</v>
      </c>
      <c r="AA2939" s="88" t="s">
        <v>298</v>
      </c>
      <c r="AW2939" s="88">
        <v>1725</v>
      </c>
      <c r="BR2939" s="166" t="s">
        <v>219</v>
      </c>
      <c r="BS2939" t="str">
        <f>_xlfn.IFNA(IF(VLOOKUP(Prehlad_ZoP[[#This Row],[Žiadosť o platbu]],Celkový_súbor!A:A,1,FALSE)=Prehlad_ZoP[[#This Row],[Žiadosť o platbu]],"áno"),"nie")</f>
        <v>nie</v>
      </c>
    </row>
    <row r="2940" spans="3:71" x14ac:dyDescent="0.25">
      <c r="C2940" s="88" t="s">
        <v>3235</v>
      </c>
      <c r="E2940" s="9"/>
      <c r="L2940" s="88" t="s">
        <v>3333</v>
      </c>
      <c r="M2940" s="88" t="s">
        <v>3237</v>
      </c>
      <c r="N2940" s="88" t="s">
        <v>583</v>
      </c>
      <c r="Z2940" s="88" t="s">
        <v>298</v>
      </c>
      <c r="AA2940" s="88" t="s">
        <v>298</v>
      </c>
      <c r="AW2940" s="88">
        <v>3420</v>
      </c>
      <c r="BR2940" s="166" t="s">
        <v>219</v>
      </c>
      <c r="BS2940" t="str">
        <f>_xlfn.IFNA(IF(VLOOKUP(Prehlad_ZoP[[#This Row],[Žiadosť o platbu]],Celkový_súbor!A:A,1,FALSE)=Prehlad_ZoP[[#This Row],[Žiadosť o platbu]],"áno"),"nie")</f>
        <v>nie</v>
      </c>
    </row>
    <row r="2941" spans="3:71" x14ac:dyDescent="0.25">
      <c r="C2941" s="88" t="s">
        <v>3235</v>
      </c>
      <c r="E2941" s="9"/>
      <c r="L2941" s="88" t="s">
        <v>3334</v>
      </c>
      <c r="M2941" s="88" t="s">
        <v>3237</v>
      </c>
      <c r="N2941" s="88" t="s">
        <v>583</v>
      </c>
      <c r="Z2941" s="88" t="s">
        <v>298</v>
      </c>
      <c r="AA2941" s="88" t="s">
        <v>298</v>
      </c>
      <c r="AW2941" s="88">
        <v>3420</v>
      </c>
      <c r="BR2941" s="166" t="s">
        <v>219</v>
      </c>
      <c r="BS2941" t="str">
        <f>_xlfn.IFNA(IF(VLOOKUP(Prehlad_ZoP[[#This Row],[Žiadosť o platbu]],Celkový_súbor!A:A,1,FALSE)=Prehlad_ZoP[[#This Row],[Žiadosť o platbu]],"áno"),"nie")</f>
        <v>nie</v>
      </c>
    </row>
    <row r="2942" spans="3:71" x14ac:dyDescent="0.25">
      <c r="C2942" s="88" t="s">
        <v>3235</v>
      </c>
      <c r="E2942" s="9"/>
      <c r="L2942" s="88" t="s">
        <v>3335</v>
      </c>
      <c r="M2942" s="88" t="s">
        <v>3237</v>
      </c>
      <c r="N2942" s="88" t="s">
        <v>583</v>
      </c>
      <c r="Z2942" s="88" t="s">
        <v>298</v>
      </c>
      <c r="AA2942" s="88" t="s">
        <v>298</v>
      </c>
      <c r="AW2942" s="88">
        <v>3933</v>
      </c>
      <c r="BR2942" s="166" t="s">
        <v>219</v>
      </c>
      <c r="BS2942" t="str">
        <f>_xlfn.IFNA(IF(VLOOKUP(Prehlad_ZoP[[#This Row],[Žiadosť o platbu]],Celkový_súbor!A:A,1,FALSE)=Prehlad_ZoP[[#This Row],[Žiadosť o platbu]],"áno"),"nie")</f>
        <v>nie</v>
      </c>
    </row>
    <row r="2943" spans="3:71" x14ac:dyDescent="0.25">
      <c r="C2943" s="88" t="s">
        <v>3235</v>
      </c>
      <c r="E2943" s="9"/>
      <c r="L2943" s="88" t="s">
        <v>3336</v>
      </c>
      <c r="M2943" s="88" t="s">
        <v>3237</v>
      </c>
      <c r="N2943" s="88" t="s">
        <v>583</v>
      </c>
      <c r="Z2943" s="88" t="s">
        <v>298</v>
      </c>
      <c r="AA2943" s="88" t="s">
        <v>298</v>
      </c>
      <c r="AW2943" s="88">
        <v>1500</v>
      </c>
      <c r="BR2943" s="166" t="s">
        <v>219</v>
      </c>
      <c r="BS2943" t="str">
        <f>_xlfn.IFNA(IF(VLOOKUP(Prehlad_ZoP[[#This Row],[Žiadosť o platbu]],Celkový_súbor!A:A,1,FALSE)=Prehlad_ZoP[[#This Row],[Žiadosť o platbu]],"áno"),"nie")</f>
        <v>nie</v>
      </c>
    </row>
    <row r="2944" spans="3:71" x14ac:dyDescent="0.25">
      <c r="C2944" s="88" t="s">
        <v>3235</v>
      </c>
      <c r="E2944" s="9"/>
      <c r="L2944" s="88" t="s">
        <v>3337</v>
      </c>
      <c r="M2944" s="88" t="s">
        <v>3237</v>
      </c>
      <c r="N2944" s="88" t="s">
        <v>583</v>
      </c>
      <c r="Z2944" s="88" t="s">
        <v>298</v>
      </c>
      <c r="AA2944" s="88" t="s">
        <v>298</v>
      </c>
      <c r="AW2944" s="88">
        <v>1713</v>
      </c>
      <c r="BR2944" s="166" t="s">
        <v>219</v>
      </c>
      <c r="BS2944" t="str">
        <f>_xlfn.IFNA(IF(VLOOKUP(Prehlad_ZoP[[#This Row],[Žiadosť o platbu]],Celkový_súbor!A:A,1,FALSE)=Prehlad_ZoP[[#This Row],[Žiadosť o platbu]],"áno"),"nie")</f>
        <v>nie</v>
      </c>
    </row>
    <row r="2945" spans="3:71" x14ac:dyDescent="0.25">
      <c r="C2945" s="88" t="s">
        <v>3235</v>
      </c>
      <c r="E2945" s="9"/>
      <c r="L2945" s="88" t="s">
        <v>3338</v>
      </c>
      <c r="M2945" s="88" t="s">
        <v>3237</v>
      </c>
      <c r="N2945" s="88" t="s">
        <v>583</v>
      </c>
      <c r="Z2945" s="88" t="s">
        <v>298</v>
      </c>
      <c r="AA2945" s="88" t="s">
        <v>298</v>
      </c>
      <c r="AW2945" s="88">
        <v>3420</v>
      </c>
      <c r="BR2945" s="166" t="s">
        <v>219</v>
      </c>
      <c r="BS2945" t="str">
        <f>_xlfn.IFNA(IF(VLOOKUP(Prehlad_ZoP[[#This Row],[Žiadosť o platbu]],Celkový_súbor!A:A,1,FALSE)=Prehlad_ZoP[[#This Row],[Žiadosť o platbu]],"áno"),"nie")</f>
        <v>nie</v>
      </c>
    </row>
    <row r="2946" spans="3:71" x14ac:dyDescent="0.25">
      <c r="C2946" s="88" t="s">
        <v>3235</v>
      </c>
      <c r="E2946" s="9"/>
      <c r="L2946" s="88" t="s">
        <v>3339</v>
      </c>
      <c r="M2946" s="88" t="s">
        <v>3237</v>
      </c>
      <c r="N2946" s="88" t="s">
        <v>583</v>
      </c>
      <c r="Z2946" s="88" t="s">
        <v>298</v>
      </c>
      <c r="AA2946" s="88" t="s">
        <v>298</v>
      </c>
      <c r="AW2946" s="88">
        <v>1500</v>
      </c>
      <c r="BR2946" s="166" t="s">
        <v>219</v>
      </c>
      <c r="BS2946" t="str">
        <f>_xlfn.IFNA(IF(VLOOKUP(Prehlad_ZoP[[#This Row],[Žiadosť o platbu]],Celkový_súbor!A:A,1,FALSE)=Prehlad_ZoP[[#This Row],[Žiadosť o platbu]],"áno"),"nie")</f>
        <v>nie</v>
      </c>
    </row>
    <row r="2947" spans="3:71" x14ac:dyDescent="0.25">
      <c r="C2947" s="88" t="s">
        <v>3235</v>
      </c>
      <c r="E2947" s="9"/>
      <c r="L2947" s="88" t="s">
        <v>3340</v>
      </c>
      <c r="M2947" s="88" t="s">
        <v>3237</v>
      </c>
      <c r="N2947" s="88" t="s">
        <v>583</v>
      </c>
      <c r="Z2947" s="88" t="s">
        <v>298</v>
      </c>
      <c r="AA2947" s="88" t="s">
        <v>298</v>
      </c>
      <c r="AW2947" s="88">
        <v>3040</v>
      </c>
      <c r="BR2947" s="166" t="s">
        <v>219</v>
      </c>
      <c r="BS2947" t="str">
        <f>_xlfn.IFNA(IF(VLOOKUP(Prehlad_ZoP[[#This Row],[Žiadosť o platbu]],Celkový_súbor!A:A,1,FALSE)=Prehlad_ZoP[[#This Row],[Žiadosť o platbu]],"áno"),"nie")</f>
        <v>nie</v>
      </c>
    </row>
    <row r="2948" spans="3:71" x14ac:dyDescent="0.25">
      <c r="C2948" s="88" t="s">
        <v>3235</v>
      </c>
      <c r="E2948" s="9"/>
      <c r="L2948" s="88" t="s">
        <v>3341</v>
      </c>
      <c r="M2948" s="88" t="s">
        <v>3237</v>
      </c>
      <c r="N2948" s="88" t="s">
        <v>583</v>
      </c>
      <c r="Z2948" s="88" t="s">
        <v>298</v>
      </c>
      <c r="AA2948" s="88" t="s">
        <v>298</v>
      </c>
      <c r="AW2948" s="88">
        <v>1500</v>
      </c>
      <c r="BR2948" s="166" t="s">
        <v>219</v>
      </c>
      <c r="BS2948" t="str">
        <f>_xlfn.IFNA(IF(VLOOKUP(Prehlad_ZoP[[#This Row],[Žiadosť o platbu]],Celkový_súbor!A:A,1,FALSE)=Prehlad_ZoP[[#This Row],[Žiadosť o platbu]],"áno"),"nie")</f>
        <v>nie</v>
      </c>
    </row>
    <row r="2949" spans="3:71" x14ac:dyDescent="0.25">
      <c r="C2949" s="88" t="s">
        <v>3235</v>
      </c>
      <c r="E2949" s="9"/>
      <c r="L2949" s="88" t="s">
        <v>3342</v>
      </c>
      <c r="M2949" s="88" t="s">
        <v>3237</v>
      </c>
      <c r="N2949" s="88" t="s">
        <v>583</v>
      </c>
      <c r="Z2949" s="88" t="s">
        <v>298</v>
      </c>
      <c r="AA2949" s="88" t="s">
        <v>298</v>
      </c>
      <c r="AW2949" s="88">
        <v>3933</v>
      </c>
      <c r="BR2949" s="166" t="s">
        <v>219</v>
      </c>
      <c r="BS2949" t="str">
        <f>_xlfn.IFNA(IF(VLOOKUP(Prehlad_ZoP[[#This Row],[Žiadosť o platbu]],Celkový_súbor!A:A,1,FALSE)=Prehlad_ZoP[[#This Row],[Žiadosť o platbu]],"áno"),"nie")</f>
        <v>nie</v>
      </c>
    </row>
    <row r="2950" spans="3:71" x14ac:dyDescent="0.25">
      <c r="C2950" s="88" t="s">
        <v>3235</v>
      </c>
      <c r="E2950" s="9"/>
      <c r="L2950" s="88" t="s">
        <v>3343</v>
      </c>
      <c r="M2950" s="88" t="s">
        <v>3237</v>
      </c>
      <c r="N2950" s="88" t="s">
        <v>583</v>
      </c>
      <c r="Z2950" s="88" t="s">
        <v>298</v>
      </c>
      <c r="AA2950" s="88" t="s">
        <v>298</v>
      </c>
      <c r="AW2950" s="88">
        <v>3496</v>
      </c>
      <c r="BR2950" s="166" t="s">
        <v>219</v>
      </c>
      <c r="BS2950" t="str">
        <f>_xlfn.IFNA(IF(VLOOKUP(Prehlad_ZoP[[#This Row],[Žiadosť o platbu]],Celkový_súbor!A:A,1,FALSE)=Prehlad_ZoP[[#This Row],[Žiadosť o platbu]],"áno"),"nie")</f>
        <v>nie</v>
      </c>
    </row>
    <row r="2951" spans="3:71" x14ac:dyDescent="0.25">
      <c r="C2951" s="88" t="s">
        <v>3235</v>
      </c>
      <c r="E2951" s="9"/>
      <c r="L2951" s="88" t="s">
        <v>3344</v>
      </c>
      <c r="M2951" s="88" t="s">
        <v>3237</v>
      </c>
      <c r="N2951" s="88" t="s">
        <v>583</v>
      </c>
      <c r="Z2951" s="88" t="s">
        <v>298</v>
      </c>
      <c r="AA2951" s="88" t="s">
        <v>298</v>
      </c>
      <c r="AW2951" s="88">
        <v>3040</v>
      </c>
      <c r="BR2951" s="166" t="s">
        <v>219</v>
      </c>
      <c r="BS2951" t="str">
        <f>_xlfn.IFNA(IF(VLOOKUP(Prehlad_ZoP[[#This Row],[Žiadosť o platbu]],Celkový_súbor!A:A,1,FALSE)=Prehlad_ZoP[[#This Row],[Žiadosť o platbu]],"áno"),"nie")</f>
        <v>nie</v>
      </c>
    </row>
    <row r="2952" spans="3:71" x14ac:dyDescent="0.25">
      <c r="C2952" s="88" t="s">
        <v>3235</v>
      </c>
      <c r="E2952" s="9"/>
      <c r="L2952" s="88" t="s">
        <v>3345</v>
      </c>
      <c r="M2952" s="88" t="s">
        <v>3237</v>
      </c>
      <c r="N2952" s="88" t="s">
        <v>583</v>
      </c>
      <c r="Z2952" s="88" t="s">
        <v>298</v>
      </c>
      <c r="AA2952" s="88" t="s">
        <v>298</v>
      </c>
      <c r="AW2952" s="88">
        <v>3420</v>
      </c>
      <c r="BR2952" s="166" t="s">
        <v>219</v>
      </c>
      <c r="BS2952" t="str">
        <f>_xlfn.IFNA(IF(VLOOKUP(Prehlad_ZoP[[#This Row],[Žiadosť o platbu]],Celkový_súbor!A:A,1,FALSE)=Prehlad_ZoP[[#This Row],[Žiadosť o platbu]],"áno"),"nie")</f>
        <v>nie</v>
      </c>
    </row>
    <row r="2953" spans="3:71" x14ac:dyDescent="0.25">
      <c r="C2953" s="88" t="s">
        <v>3235</v>
      </c>
      <c r="E2953" s="9"/>
      <c r="L2953" s="88" t="s">
        <v>3346</v>
      </c>
      <c r="M2953" s="88" t="s">
        <v>3237</v>
      </c>
      <c r="N2953" s="88" t="s">
        <v>583</v>
      </c>
      <c r="Z2953" s="88" t="s">
        <v>298</v>
      </c>
      <c r="AA2953" s="88" t="s">
        <v>298</v>
      </c>
      <c r="AW2953" s="88">
        <v>2280</v>
      </c>
      <c r="BR2953" s="166" t="s">
        <v>219</v>
      </c>
      <c r="BS2953" t="str">
        <f>_xlfn.IFNA(IF(VLOOKUP(Prehlad_ZoP[[#This Row],[Žiadosť o platbu]],Celkový_súbor!A:A,1,FALSE)=Prehlad_ZoP[[#This Row],[Žiadosť o platbu]],"áno"),"nie")</f>
        <v>nie</v>
      </c>
    </row>
    <row r="2954" spans="3:71" x14ac:dyDescent="0.25">
      <c r="C2954" s="88" t="s">
        <v>3235</v>
      </c>
      <c r="E2954" s="9"/>
      <c r="L2954" s="88" t="s">
        <v>3347</v>
      </c>
      <c r="M2954" s="88" t="s">
        <v>3237</v>
      </c>
      <c r="N2954" s="88" t="s">
        <v>583</v>
      </c>
      <c r="Z2954" s="88" t="s">
        <v>298</v>
      </c>
      <c r="AA2954" s="88" t="s">
        <v>298</v>
      </c>
      <c r="AW2954" s="88">
        <v>3496</v>
      </c>
      <c r="BR2954" s="166" t="s">
        <v>219</v>
      </c>
      <c r="BS2954" t="str">
        <f>_xlfn.IFNA(IF(VLOOKUP(Prehlad_ZoP[[#This Row],[Žiadosť o platbu]],Celkový_súbor!A:A,1,FALSE)=Prehlad_ZoP[[#This Row],[Žiadosť o platbu]],"áno"),"nie")</f>
        <v>nie</v>
      </c>
    </row>
    <row r="2955" spans="3:71" x14ac:dyDescent="0.25">
      <c r="C2955" s="88" t="s">
        <v>3235</v>
      </c>
      <c r="E2955" s="9"/>
      <c r="L2955" s="88" t="s">
        <v>3348</v>
      </c>
      <c r="M2955" s="88" t="s">
        <v>3237</v>
      </c>
      <c r="N2955" s="88" t="s">
        <v>583</v>
      </c>
      <c r="Z2955" s="88" t="s">
        <v>298</v>
      </c>
      <c r="AA2955" s="88" t="s">
        <v>298</v>
      </c>
      <c r="AW2955" s="88">
        <v>1500</v>
      </c>
      <c r="BR2955" s="166" t="s">
        <v>219</v>
      </c>
      <c r="BS2955" t="str">
        <f>_xlfn.IFNA(IF(VLOOKUP(Prehlad_ZoP[[#This Row],[Žiadosť o platbu]],Celkový_súbor!A:A,1,FALSE)=Prehlad_ZoP[[#This Row],[Žiadosť o platbu]],"áno"),"nie")</f>
        <v>nie</v>
      </c>
    </row>
    <row r="2956" spans="3:71" x14ac:dyDescent="0.25">
      <c r="C2956" s="88" t="s">
        <v>3235</v>
      </c>
      <c r="E2956" s="9"/>
      <c r="L2956" s="88" t="s">
        <v>3349</v>
      </c>
      <c r="M2956" s="88" t="s">
        <v>3237</v>
      </c>
      <c r="N2956" s="88" t="s">
        <v>583</v>
      </c>
      <c r="Z2956" s="88" t="s">
        <v>298</v>
      </c>
      <c r="AA2956" s="88" t="s">
        <v>298</v>
      </c>
      <c r="AW2956" s="88">
        <v>1430</v>
      </c>
      <c r="BR2956" s="166" t="s">
        <v>219</v>
      </c>
      <c r="BS2956" t="str">
        <f>_xlfn.IFNA(IF(VLOOKUP(Prehlad_ZoP[[#This Row],[Žiadosť o platbu]],Celkový_súbor!A:A,1,FALSE)=Prehlad_ZoP[[#This Row],[Žiadosť o platbu]],"áno"),"nie")</f>
        <v>nie</v>
      </c>
    </row>
    <row r="2957" spans="3:71" x14ac:dyDescent="0.25">
      <c r="C2957" s="88" t="s">
        <v>3235</v>
      </c>
      <c r="E2957" s="9"/>
      <c r="L2957" s="88" t="s">
        <v>3350</v>
      </c>
      <c r="M2957" s="88" t="s">
        <v>3237</v>
      </c>
      <c r="N2957" s="88" t="s">
        <v>583</v>
      </c>
      <c r="Z2957" s="88" t="s">
        <v>298</v>
      </c>
      <c r="AA2957" s="88" t="s">
        <v>298</v>
      </c>
      <c r="AW2957" s="88">
        <v>4025</v>
      </c>
      <c r="BR2957" s="166" t="s">
        <v>219</v>
      </c>
      <c r="BS2957" t="str">
        <f>_xlfn.IFNA(IF(VLOOKUP(Prehlad_ZoP[[#This Row],[Žiadosť o platbu]],Celkový_súbor!A:A,1,FALSE)=Prehlad_ZoP[[#This Row],[Žiadosť o platbu]],"áno"),"nie")</f>
        <v>nie</v>
      </c>
    </row>
    <row r="2958" spans="3:71" x14ac:dyDescent="0.25">
      <c r="C2958" s="88" t="s">
        <v>3235</v>
      </c>
      <c r="E2958" s="9"/>
      <c r="L2958" s="88" t="s">
        <v>3351</v>
      </c>
      <c r="M2958" s="88" t="s">
        <v>3237</v>
      </c>
      <c r="N2958" s="88" t="s">
        <v>583</v>
      </c>
      <c r="Z2958" s="88" t="s">
        <v>298</v>
      </c>
      <c r="AA2958" s="88" t="s">
        <v>298</v>
      </c>
      <c r="AW2958" s="88">
        <v>2500</v>
      </c>
      <c r="BR2958" s="166" t="s">
        <v>219</v>
      </c>
      <c r="BS2958" t="str">
        <f>_xlfn.IFNA(IF(VLOOKUP(Prehlad_ZoP[[#This Row],[Žiadosť o platbu]],Celkový_súbor!A:A,1,FALSE)=Prehlad_ZoP[[#This Row],[Žiadosť o platbu]],"áno"),"nie")</f>
        <v>nie</v>
      </c>
    </row>
    <row r="2959" spans="3:71" x14ac:dyDescent="0.25">
      <c r="C2959" s="88" t="s">
        <v>3235</v>
      </c>
      <c r="E2959" s="9"/>
      <c r="L2959" s="88" t="s">
        <v>3352</v>
      </c>
      <c r="M2959" s="88" t="s">
        <v>3237</v>
      </c>
      <c r="N2959" s="88" t="s">
        <v>583</v>
      </c>
      <c r="Z2959" s="88" t="s">
        <v>298</v>
      </c>
      <c r="AA2959" s="88" t="s">
        <v>298</v>
      </c>
      <c r="AW2959" s="88">
        <v>3040</v>
      </c>
      <c r="BR2959" s="166" t="s">
        <v>219</v>
      </c>
      <c r="BS2959" t="str">
        <f>_xlfn.IFNA(IF(VLOOKUP(Prehlad_ZoP[[#This Row],[Žiadosť o platbu]],Celkový_súbor!A:A,1,FALSE)=Prehlad_ZoP[[#This Row],[Žiadosť o platbu]],"áno"),"nie")</f>
        <v>nie</v>
      </c>
    </row>
    <row r="2960" spans="3:71" x14ac:dyDescent="0.25">
      <c r="C2960" s="88" t="s">
        <v>3235</v>
      </c>
      <c r="E2960" s="9"/>
      <c r="L2960" s="88" t="s">
        <v>3353</v>
      </c>
      <c r="M2960" s="88" t="s">
        <v>3237</v>
      </c>
      <c r="N2960" s="88" t="s">
        <v>583</v>
      </c>
      <c r="Z2960" s="88" t="s">
        <v>298</v>
      </c>
      <c r="AA2960" s="88" t="s">
        <v>298</v>
      </c>
      <c r="AW2960" s="88">
        <v>3800</v>
      </c>
      <c r="BR2960" s="166" t="s">
        <v>219</v>
      </c>
      <c r="BS2960" t="str">
        <f>_xlfn.IFNA(IF(VLOOKUP(Prehlad_ZoP[[#This Row],[Žiadosť o platbu]],Celkový_súbor!A:A,1,FALSE)=Prehlad_ZoP[[#This Row],[Žiadosť o platbu]],"áno"),"nie")</f>
        <v>nie</v>
      </c>
    </row>
    <row r="2961" spans="3:71" x14ac:dyDescent="0.25">
      <c r="C2961" s="88" t="s">
        <v>3235</v>
      </c>
      <c r="E2961" s="9"/>
      <c r="L2961" s="88" t="s">
        <v>3354</v>
      </c>
      <c r="M2961" s="88" t="s">
        <v>3237</v>
      </c>
      <c r="N2961" s="88" t="s">
        <v>583</v>
      </c>
      <c r="Z2961" s="88" t="s">
        <v>298</v>
      </c>
      <c r="AA2961" s="88" t="s">
        <v>298</v>
      </c>
      <c r="AW2961" s="88">
        <v>1725</v>
      </c>
      <c r="BR2961" s="166" t="s">
        <v>219</v>
      </c>
      <c r="BS2961" t="str">
        <f>_xlfn.IFNA(IF(VLOOKUP(Prehlad_ZoP[[#This Row],[Žiadosť o platbu]],Celkový_súbor!A:A,1,FALSE)=Prehlad_ZoP[[#This Row],[Žiadosť o platbu]],"áno"),"nie")</f>
        <v>nie</v>
      </c>
    </row>
    <row r="2962" spans="3:71" x14ac:dyDescent="0.25">
      <c r="C2962" s="88" t="s">
        <v>3235</v>
      </c>
      <c r="E2962" s="9"/>
      <c r="L2962" s="88" t="s">
        <v>3355</v>
      </c>
      <c r="M2962" s="88" t="s">
        <v>3237</v>
      </c>
      <c r="N2962" s="88" t="s">
        <v>583</v>
      </c>
      <c r="Z2962" s="88" t="s">
        <v>298</v>
      </c>
      <c r="AA2962" s="88" t="s">
        <v>298</v>
      </c>
      <c r="AW2962" s="88">
        <v>2622</v>
      </c>
      <c r="BR2962" s="166" t="s">
        <v>219</v>
      </c>
      <c r="BS2962" t="str">
        <f>_xlfn.IFNA(IF(VLOOKUP(Prehlad_ZoP[[#This Row],[Žiadosť o platbu]],Celkový_súbor!A:A,1,FALSE)=Prehlad_ZoP[[#This Row],[Žiadosť o platbu]],"áno"),"nie")</f>
        <v>nie</v>
      </c>
    </row>
    <row r="2963" spans="3:71" x14ac:dyDescent="0.25">
      <c r="C2963" s="88" t="s">
        <v>3235</v>
      </c>
      <c r="E2963" s="9"/>
      <c r="L2963" s="88" t="s">
        <v>3356</v>
      </c>
      <c r="M2963" s="88" t="s">
        <v>3237</v>
      </c>
      <c r="N2963" s="88" t="s">
        <v>583</v>
      </c>
      <c r="Z2963" s="88" t="s">
        <v>298</v>
      </c>
      <c r="AA2963" s="88" t="s">
        <v>298</v>
      </c>
      <c r="AW2963" s="88">
        <v>2622</v>
      </c>
      <c r="BR2963" s="166" t="s">
        <v>219</v>
      </c>
      <c r="BS2963" t="str">
        <f>_xlfn.IFNA(IF(VLOOKUP(Prehlad_ZoP[[#This Row],[Žiadosť o platbu]],Celkový_súbor!A:A,1,FALSE)=Prehlad_ZoP[[#This Row],[Žiadosť o platbu]],"áno"),"nie")</f>
        <v>nie</v>
      </c>
    </row>
    <row r="2964" spans="3:71" x14ac:dyDescent="0.25">
      <c r="C2964" s="88" t="s">
        <v>3235</v>
      </c>
      <c r="E2964" s="9"/>
      <c r="L2964" s="88" t="s">
        <v>3357</v>
      </c>
      <c r="M2964" s="88" t="s">
        <v>3237</v>
      </c>
      <c r="N2964" s="88" t="s">
        <v>583</v>
      </c>
      <c r="Z2964" s="88" t="s">
        <v>298</v>
      </c>
      <c r="AA2964" s="88" t="s">
        <v>298</v>
      </c>
      <c r="AW2964" s="88">
        <v>2660</v>
      </c>
      <c r="BR2964" s="166" t="s">
        <v>219</v>
      </c>
      <c r="BS2964" t="str">
        <f>_xlfn.IFNA(IF(VLOOKUP(Prehlad_ZoP[[#This Row],[Žiadosť o platbu]],Celkový_súbor!A:A,1,FALSE)=Prehlad_ZoP[[#This Row],[Žiadosť o platbu]],"áno"),"nie")</f>
        <v>nie</v>
      </c>
    </row>
    <row r="2965" spans="3:71" x14ac:dyDescent="0.25">
      <c r="C2965" s="88" t="s">
        <v>3235</v>
      </c>
      <c r="E2965" s="9"/>
      <c r="L2965" s="88" t="s">
        <v>3358</v>
      </c>
      <c r="M2965" s="88" t="s">
        <v>3237</v>
      </c>
      <c r="N2965" s="88" t="s">
        <v>583</v>
      </c>
      <c r="Z2965" s="88" t="s">
        <v>298</v>
      </c>
      <c r="AA2965" s="88" t="s">
        <v>298</v>
      </c>
      <c r="AW2965" s="88">
        <v>3933</v>
      </c>
      <c r="BR2965" s="166" t="s">
        <v>219</v>
      </c>
      <c r="BS2965" t="str">
        <f>_xlfn.IFNA(IF(VLOOKUP(Prehlad_ZoP[[#This Row],[Žiadosť o platbu]],Celkový_súbor!A:A,1,FALSE)=Prehlad_ZoP[[#This Row],[Žiadosť o platbu]],"áno"),"nie")</f>
        <v>nie</v>
      </c>
    </row>
    <row r="2966" spans="3:71" x14ac:dyDescent="0.25">
      <c r="C2966" s="88" t="s">
        <v>3235</v>
      </c>
      <c r="E2966" s="9"/>
      <c r="L2966" s="88" t="s">
        <v>3359</v>
      </c>
      <c r="M2966" s="88" t="s">
        <v>3237</v>
      </c>
      <c r="N2966" s="88" t="s">
        <v>583</v>
      </c>
      <c r="Z2966" s="88" t="s">
        <v>298</v>
      </c>
      <c r="AA2966" s="88" t="s">
        <v>298</v>
      </c>
      <c r="AW2966" s="88">
        <v>2660</v>
      </c>
      <c r="BR2966" s="166" t="s">
        <v>219</v>
      </c>
      <c r="BS2966" t="str">
        <f>_xlfn.IFNA(IF(VLOOKUP(Prehlad_ZoP[[#This Row],[Žiadosť o platbu]],Celkový_súbor!A:A,1,FALSE)=Prehlad_ZoP[[#This Row],[Žiadosť o platbu]],"áno"),"nie")</f>
        <v>nie</v>
      </c>
    </row>
    <row r="2967" spans="3:71" x14ac:dyDescent="0.25">
      <c r="C2967" s="88" t="s">
        <v>3235</v>
      </c>
      <c r="E2967" s="9"/>
      <c r="L2967" s="88" t="s">
        <v>3360</v>
      </c>
      <c r="M2967" s="88" t="s">
        <v>3237</v>
      </c>
      <c r="N2967" s="88" t="s">
        <v>583</v>
      </c>
      <c r="Z2967" s="88" t="s">
        <v>298</v>
      </c>
      <c r="AA2967" s="88" t="s">
        <v>298</v>
      </c>
      <c r="AW2967" s="88">
        <v>3933</v>
      </c>
      <c r="BR2967" s="166" t="s">
        <v>219</v>
      </c>
      <c r="BS2967" t="str">
        <f>_xlfn.IFNA(IF(VLOOKUP(Prehlad_ZoP[[#This Row],[Žiadosť o platbu]],Celkový_súbor!A:A,1,FALSE)=Prehlad_ZoP[[#This Row],[Žiadosť o platbu]],"áno"),"nie")</f>
        <v>nie</v>
      </c>
    </row>
    <row r="2968" spans="3:71" x14ac:dyDescent="0.25">
      <c r="C2968" s="88" t="s">
        <v>3235</v>
      </c>
      <c r="E2968" s="9"/>
      <c r="L2968" s="88" t="s">
        <v>3361</v>
      </c>
      <c r="M2968" s="88" t="s">
        <v>3237</v>
      </c>
      <c r="N2968" s="88" t="s">
        <v>583</v>
      </c>
      <c r="Z2968" s="88" t="s">
        <v>298</v>
      </c>
      <c r="AA2968" s="88" t="s">
        <v>298</v>
      </c>
      <c r="AW2968" s="88">
        <v>2145</v>
      </c>
      <c r="BR2968" s="166" t="s">
        <v>219</v>
      </c>
      <c r="BS2968" t="str">
        <f>_xlfn.IFNA(IF(VLOOKUP(Prehlad_ZoP[[#This Row],[Žiadosť o platbu]],Celkový_súbor!A:A,1,FALSE)=Prehlad_ZoP[[#This Row],[Žiadosť o platbu]],"áno"),"nie")</f>
        <v>nie</v>
      </c>
    </row>
    <row r="2969" spans="3:71" x14ac:dyDescent="0.25">
      <c r="C2969" s="88" t="s">
        <v>3235</v>
      </c>
      <c r="E2969" s="9"/>
      <c r="L2969" s="88" t="s">
        <v>3362</v>
      </c>
      <c r="M2969" s="88" t="s">
        <v>3237</v>
      </c>
      <c r="N2969" s="88" t="s">
        <v>583</v>
      </c>
      <c r="Z2969" s="88" t="s">
        <v>298</v>
      </c>
      <c r="AA2969" s="88" t="s">
        <v>298</v>
      </c>
      <c r="AW2969" s="88">
        <v>3040</v>
      </c>
      <c r="BR2969" s="166" t="s">
        <v>219</v>
      </c>
      <c r="BS2969" t="str">
        <f>_xlfn.IFNA(IF(VLOOKUP(Prehlad_ZoP[[#This Row],[Žiadosť o platbu]],Celkový_súbor!A:A,1,FALSE)=Prehlad_ZoP[[#This Row],[Žiadosť o platbu]],"áno"),"nie")</f>
        <v>nie</v>
      </c>
    </row>
    <row r="2970" spans="3:71" x14ac:dyDescent="0.25">
      <c r="C2970" s="88" t="s">
        <v>3235</v>
      </c>
      <c r="E2970" s="9"/>
      <c r="L2970" s="88" t="s">
        <v>3363</v>
      </c>
      <c r="M2970" s="88" t="s">
        <v>3237</v>
      </c>
      <c r="N2970" s="88" t="s">
        <v>583</v>
      </c>
      <c r="Z2970" s="88" t="s">
        <v>298</v>
      </c>
      <c r="AA2970" s="88" t="s">
        <v>298</v>
      </c>
      <c r="AW2970" s="88">
        <v>3040</v>
      </c>
      <c r="BR2970" s="166" t="s">
        <v>219</v>
      </c>
      <c r="BS2970" t="str">
        <f>_xlfn.IFNA(IF(VLOOKUP(Prehlad_ZoP[[#This Row],[Žiadosť o platbu]],Celkový_súbor!A:A,1,FALSE)=Prehlad_ZoP[[#This Row],[Žiadosť o platbu]],"áno"),"nie")</f>
        <v>nie</v>
      </c>
    </row>
    <row r="2971" spans="3:71" x14ac:dyDescent="0.25">
      <c r="C2971" s="88" t="s">
        <v>3235</v>
      </c>
      <c r="E2971" s="9"/>
      <c r="L2971" s="88" t="s">
        <v>3364</v>
      </c>
      <c r="M2971" s="88" t="s">
        <v>3237</v>
      </c>
      <c r="N2971" s="88" t="s">
        <v>583</v>
      </c>
      <c r="Z2971" s="88" t="s">
        <v>298</v>
      </c>
      <c r="AA2971" s="88" t="s">
        <v>298</v>
      </c>
      <c r="AW2971" s="88">
        <v>3496</v>
      </c>
      <c r="BR2971" s="166" t="s">
        <v>219</v>
      </c>
      <c r="BS2971" t="str">
        <f>_xlfn.IFNA(IF(VLOOKUP(Prehlad_ZoP[[#This Row],[Žiadosť o platbu]],Celkový_súbor!A:A,1,FALSE)=Prehlad_ZoP[[#This Row],[Žiadosť o platbu]],"áno"),"nie")</f>
        <v>nie</v>
      </c>
    </row>
    <row r="2972" spans="3:71" x14ac:dyDescent="0.25">
      <c r="C2972" s="88" t="s">
        <v>3235</v>
      </c>
      <c r="E2972" s="9"/>
      <c r="L2972" s="88" t="s">
        <v>3365</v>
      </c>
      <c r="M2972" s="88" t="s">
        <v>3237</v>
      </c>
      <c r="N2972" s="88" t="s">
        <v>583</v>
      </c>
      <c r="Z2972" s="88" t="s">
        <v>298</v>
      </c>
      <c r="AA2972" s="88" t="s">
        <v>298</v>
      </c>
      <c r="AW2972" s="88">
        <v>2280</v>
      </c>
      <c r="BR2972" s="166" t="s">
        <v>219</v>
      </c>
      <c r="BS2972" t="str">
        <f>_xlfn.IFNA(IF(VLOOKUP(Prehlad_ZoP[[#This Row],[Žiadosť o platbu]],Celkový_súbor!A:A,1,FALSE)=Prehlad_ZoP[[#This Row],[Žiadosť o platbu]],"áno"),"nie")</f>
        <v>nie</v>
      </c>
    </row>
    <row r="2973" spans="3:71" x14ac:dyDescent="0.25">
      <c r="C2973" s="88" t="s">
        <v>3235</v>
      </c>
      <c r="E2973" s="9"/>
      <c r="L2973" s="88" t="s">
        <v>3366</v>
      </c>
      <c r="M2973" s="88" t="s">
        <v>3237</v>
      </c>
      <c r="N2973" s="88" t="s">
        <v>583</v>
      </c>
      <c r="Z2973" s="88" t="s">
        <v>298</v>
      </c>
      <c r="AA2973" s="88" t="s">
        <v>298</v>
      </c>
      <c r="AW2973" s="88">
        <v>2660</v>
      </c>
      <c r="BR2973" s="166" t="s">
        <v>219</v>
      </c>
      <c r="BS2973" t="str">
        <f>_xlfn.IFNA(IF(VLOOKUP(Prehlad_ZoP[[#This Row],[Žiadosť o platbu]],Celkový_súbor!A:A,1,FALSE)=Prehlad_ZoP[[#This Row],[Žiadosť o platbu]],"áno"),"nie")</f>
        <v>nie</v>
      </c>
    </row>
    <row r="2974" spans="3:71" x14ac:dyDescent="0.25">
      <c r="C2974" s="88" t="s">
        <v>3235</v>
      </c>
      <c r="E2974" s="9"/>
      <c r="L2974" s="88" t="s">
        <v>3367</v>
      </c>
      <c r="M2974" s="88" t="s">
        <v>3237</v>
      </c>
      <c r="N2974" s="88" t="s">
        <v>583</v>
      </c>
      <c r="Z2974" s="88" t="s">
        <v>298</v>
      </c>
      <c r="AA2974" s="88" t="s">
        <v>298</v>
      </c>
      <c r="AW2974" s="88">
        <v>2280</v>
      </c>
      <c r="BR2974" s="166" t="s">
        <v>219</v>
      </c>
      <c r="BS2974" t="str">
        <f>_xlfn.IFNA(IF(VLOOKUP(Prehlad_ZoP[[#This Row],[Žiadosť o platbu]],Celkový_súbor!A:A,1,FALSE)=Prehlad_ZoP[[#This Row],[Žiadosť o platbu]],"áno"),"nie")</f>
        <v>nie</v>
      </c>
    </row>
    <row r="2975" spans="3:71" x14ac:dyDescent="0.25">
      <c r="C2975" s="88" t="s">
        <v>3235</v>
      </c>
      <c r="E2975" s="9"/>
      <c r="L2975" s="88" t="s">
        <v>3368</v>
      </c>
      <c r="M2975" s="88" t="s">
        <v>3237</v>
      </c>
      <c r="N2975" s="88" t="s">
        <v>583</v>
      </c>
      <c r="Z2975" s="88" t="s">
        <v>298</v>
      </c>
      <c r="AA2975" s="88" t="s">
        <v>298</v>
      </c>
      <c r="AW2975" s="88">
        <v>3500</v>
      </c>
      <c r="BR2975" s="166" t="s">
        <v>219</v>
      </c>
      <c r="BS2975" t="str">
        <f>_xlfn.IFNA(IF(VLOOKUP(Prehlad_ZoP[[#This Row],[Žiadosť o platbu]],Celkový_súbor!A:A,1,FALSE)=Prehlad_ZoP[[#This Row],[Žiadosť o platbu]],"áno"),"nie")</f>
        <v>nie</v>
      </c>
    </row>
    <row r="2976" spans="3:71" x14ac:dyDescent="0.25">
      <c r="C2976" s="88" t="s">
        <v>3235</v>
      </c>
      <c r="E2976" s="9"/>
      <c r="L2976" s="88" t="s">
        <v>3369</v>
      </c>
      <c r="M2976" s="88" t="s">
        <v>3370</v>
      </c>
      <c r="N2976" s="88" t="s">
        <v>633</v>
      </c>
      <c r="Z2976" s="88" t="s">
        <v>298</v>
      </c>
      <c r="AA2976" s="88" t="s">
        <v>298</v>
      </c>
      <c r="AW2976" s="88">
        <v>47448.31</v>
      </c>
      <c r="BR2976" s="166" t="s">
        <v>219</v>
      </c>
      <c r="BS2976" t="str">
        <f>_xlfn.IFNA(IF(VLOOKUP(Prehlad_ZoP[[#This Row],[Žiadosť o platbu]],Celkový_súbor!A:A,1,FALSE)=Prehlad_ZoP[[#This Row],[Žiadosť o platbu]],"áno"),"nie")</f>
        <v>nie</v>
      </c>
    </row>
    <row r="2977" spans="3:71" x14ac:dyDescent="0.25">
      <c r="C2977" s="88" t="s">
        <v>3235</v>
      </c>
      <c r="E2977" s="9"/>
      <c r="L2977" s="88" t="s">
        <v>3371</v>
      </c>
      <c r="M2977" s="88" t="s">
        <v>3370</v>
      </c>
      <c r="N2977" s="88" t="s">
        <v>633</v>
      </c>
      <c r="Z2977" s="88" t="s">
        <v>298</v>
      </c>
      <c r="AA2977" s="88" t="s">
        <v>298</v>
      </c>
      <c r="AW2977" s="88">
        <v>3944.2</v>
      </c>
      <c r="BR2977" s="166" t="s">
        <v>219</v>
      </c>
      <c r="BS2977" t="str">
        <f>_xlfn.IFNA(IF(VLOOKUP(Prehlad_ZoP[[#This Row],[Žiadosť o platbu]],Celkový_súbor!A:A,1,FALSE)=Prehlad_ZoP[[#This Row],[Žiadosť o platbu]],"áno"),"nie")</f>
        <v>nie</v>
      </c>
    </row>
    <row r="2978" spans="3:71" x14ac:dyDescent="0.25">
      <c r="C2978" s="88" t="s">
        <v>3372</v>
      </c>
      <c r="E2978" s="9"/>
      <c r="L2978" s="88" t="s">
        <v>3373</v>
      </c>
      <c r="M2978" s="88" t="s">
        <v>3374</v>
      </c>
      <c r="N2978" s="88" t="s">
        <v>583</v>
      </c>
      <c r="Z2978" s="88" t="s">
        <v>298</v>
      </c>
      <c r="AA2978" s="88" t="s">
        <v>298</v>
      </c>
      <c r="AW2978" s="88">
        <v>1725</v>
      </c>
      <c r="BR2978" s="166" t="s">
        <v>219</v>
      </c>
      <c r="BS2978" t="str">
        <f>_xlfn.IFNA(IF(VLOOKUP(Prehlad_ZoP[[#This Row],[Žiadosť o platbu]],Celkový_súbor!A:A,1,FALSE)=Prehlad_ZoP[[#This Row],[Žiadosť o platbu]],"áno"),"nie")</f>
        <v>nie</v>
      </c>
    </row>
    <row r="2979" spans="3:71" x14ac:dyDescent="0.25">
      <c r="C2979" s="88" t="s">
        <v>3372</v>
      </c>
      <c r="E2979" s="9"/>
      <c r="L2979" s="88" t="s">
        <v>3375</v>
      </c>
      <c r="M2979" s="88" t="s">
        <v>3374</v>
      </c>
      <c r="N2979" s="88" t="s">
        <v>583</v>
      </c>
      <c r="Z2979" s="88" t="s">
        <v>298</v>
      </c>
      <c r="AA2979" s="88" t="s">
        <v>298</v>
      </c>
      <c r="AW2979" s="88">
        <v>1725</v>
      </c>
      <c r="BR2979" s="166" t="s">
        <v>219</v>
      </c>
      <c r="BS2979" t="str">
        <f>_xlfn.IFNA(IF(VLOOKUP(Prehlad_ZoP[[#This Row],[Žiadosť o platbu]],Celkový_súbor!A:A,1,FALSE)=Prehlad_ZoP[[#This Row],[Žiadosť o platbu]],"áno"),"nie")</f>
        <v>nie</v>
      </c>
    </row>
    <row r="2980" spans="3:71" x14ac:dyDescent="0.25">
      <c r="C2980" s="88" t="s">
        <v>3372</v>
      </c>
      <c r="E2980" s="9"/>
      <c r="L2980" s="88" t="s">
        <v>3376</v>
      </c>
      <c r="M2980" s="88" t="s">
        <v>3374</v>
      </c>
      <c r="N2980" s="88" t="s">
        <v>583</v>
      </c>
      <c r="Z2980" s="88" t="s">
        <v>298</v>
      </c>
      <c r="AA2980" s="88" t="s">
        <v>298</v>
      </c>
      <c r="AW2980" s="88">
        <v>1866</v>
      </c>
      <c r="BR2980" s="166" t="s">
        <v>219</v>
      </c>
      <c r="BS2980" t="str">
        <f>_xlfn.IFNA(IF(VLOOKUP(Prehlad_ZoP[[#This Row],[Žiadosť o platbu]],Celkový_súbor!A:A,1,FALSE)=Prehlad_ZoP[[#This Row],[Žiadosť o platbu]],"áno"),"nie")</f>
        <v>nie</v>
      </c>
    </row>
    <row r="2981" spans="3:71" x14ac:dyDescent="0.25">
      <c r="C2981" s="88" t="s">
        <v>3372</v>
      </c>
      <c r="E2981" s="9"/>
      <c r="L2981" s="88" t="s">
        <v>3377</v>
      </c>
      <c r="M2981" s="88" t="s">
        <v>3374</v>
      </c>
      <c r="N2981" s="88" t="s">
        <v>583</v>
      </c>
      <c r="Z2981" s="88" t="s">
        <v>298</v>
      </c>
      <c r="AA2981" s="88" t="s">
        <v>298</v>
      </c>
      <c r="AW2981" s="88">
        <v>1500</v>
      </c>
      <c r="BR2981" s="166" t="s">
        <v>219</v>
      </c>
      <c r="BS2981" t="str">
        <f>_xlfn.IFNA(IF(VLOOKUP(Prehlad_ZoP[[#This Row],[Žiadosť o platbu]],Celkový_súbor!A:A,1,FALSE)=Prehlad_ZoP[[#This Row],[Žiadosť o platbu]],"áno"),"nie")</f>
        <v>nie</v>
      </c>
    </row>
    <row r="2982" spans="3:71" x14ac:dyDescent="0.25">
      <c r="C2982" s="88" t="s">
        <v>3372</v>
      </c>
      <c r="E2982" s="9"/>
      <c r="L2982" s="88" t="s">
        <v>3378</v>
      </c>
      <c r="M2982" s="88" t="s">
        <v>3374</v>
      </c>
      <c r="N2982" s="88" t="s">
        <v>583</v>
      </c>
      <c r="Z2982" s="88" t="s">
        <v>298</v>
      </c>
      <c r="AA2982" s="88" t="s">
        <v>298</v>
      </c>
      <c r="AW2982" s="88">
        <v>1725</v>
      </c>
      <c r="BR2982" s="166" t="s">
        <v>219</v>
      </c>
      <c r="BS2982" t="str">
        <f>_xlfn.IFNA(IF(VLOOKUP(Prehlad_ZoP[[#This Row],[Žiadosť o platbu]],Celkový_súbor!A:A,1,FALSE)=Prehlad_ZoP[[#This Row],[Žiadosť o platbu]],"áno"),"nie")</f>
        <v>nie</v>
      </c>
    </row>
    <row r="2983" spans="3:71" x14ac:dyDescent="0.25">
      <c r="C2983" s="88" t="s">
        <v>3372</v>
      </c>
      <c r="E2983" s="9"/>
      <c r="L2983" s="88" t="s">
        <v>3379</v>
      </c>
      <c r="M2983" s="88" t="s">
        <v>3374</v>
      </c>
      <c r="N2983" s="88" t="s">
        <v>583</v>
      </c>
      <c r="Z2983" s="88" t="s">
        <v>298</v>
      </c>
      <c r="AA2983" s="88" t="s">
        <v>298</v>
      </c>
      <c r="AW2983" s="88">
        <v>1824</v>
      </c>
      <c r="BR2983" s="166" t="s">
        <v>219</v>
      </c>
      <c r="BS2983" t="str">
        <f>_xlfn.IFNA(IF(VLOOKUP(Prehlad_ZoP[[#This Row],[Žiadosť o platbu]],Celkový_súbor!A:A,1,FALSE)=Prehlad_ZoP[[#This Row],[Žiadosť o platbu]],"áno"),"nie")</f>
        <v>nie</v>
      </c>
    </row>
    <row r="2984" spans="3:71" x14ac:dyDescent="0.25">
      <c r="C2984" s="88" t="s">
        <v>3372</v>
      </c>
      <c r="E2984" s="9"/>
      <c r="L2984" s="88" t="s">
        <v>3380</v>
      </c>
      <c r="M2984" s="88" t="s">
        <v>3374</v>
      </c>
      <c r="N2984" s="88" t="s">
        <v>583</v>
      </c>
      <c r="Z2984" s="88" t="s">
        <v>298</v>
      </c>
      <c r="AA2984" s="88" t="s">
        <v>298</v>
      </c>
      <c r="AW2984" s="88">
        <v>2280</v>
      </c>
      <c r="BR2984" s="166" t="s">
        <v>219</v>
      </c>
      <c r="BS2984" t="str">
        <f>_xlfn.IFNA(IF(VLOOKUP(Prehlad_ZoP[[#This Row],[Žiadosť o platbu]],Celkový_súbor!A:A,1,FALSE)=Prehlad_ZoP[[#This Row],[Žiadosť o platbu]],"áno"),"nie")</f>
        <v>nie</v>
      </c>
    </row>
    <row r="2985" spans="3:71" x14ac:dyDescent="0.25">
      <c r="C2985" s="88" t="s">
        <v>3372</v>
      </c>
      <c r="E2985" s="9"/>
      <c r="L2985" s="88" t="s">
        <v>3381</v>
      </c>
      <c r="M2985" s="88" t="s">
        <v>3374</v>
      </c>
      <c r="N2985" s="88" t="s">
        <v>583</v>
      </c>
      <c r="Z2985" s="88" t="s">
        <v>298</v>
      </c>
      <c r="AA2985" s="88" t="s">
        <v>298</v>
      </c>
      <c r="AW2985" s="88">
        <v>3933</v>
      </c>
      <c r="BR2985" s="166" t="s">
        <v>219</v>
      </c>
      <c r="BS2985" t="str">
        <f>_xlfn.IFNA(IF(VLOOKUP(Prehlad_ZoP[[#This Row],[Žiadosť o platbu]],Celkový_súbor!A:A,1,FALSE)=Prehlad_ZoP[[#This Row],[Žiadosť o platbu]],"áno"),"nie")</f>
        <v>nie</v>
      </c>
    </row>
    <row r="2986" spans="3:71" x14ac:dyDescent="0.25">
      <c r="C2986" s="88" t="s">
        <v>3372</v>
      </c>
      <c r="E2986" s="9"/>
      <c r="L2986" s="88" t="s">
        <v>3382</v>
      </c>
      <c r="M2986" s="88" t="s">
        <v>3374</v>
      </c>
      <c r="N2986" s="88" t="s">
        <v>583</v>
      </c>
      <c r="Z2986" s="88" t="s">
        <v>298</v>
      </c>
      <c r="AA2986" s="88" t="s">
        <v>298</v>
      </c>
      <c r="AW2986" s="88">
        <v>1900</v>
      </c>
      <c r="BR2986" s="166" t="s">
        <v>219</v>
      </c>
      <c r="BS2986" t="str">
        <f>_xlfn.IFNA(IF(VLOOKUP(Prehlad_ZoP[[#This Row],[Žiadosť o platbu]],Celkový_súbor!A:A,1,FALSE)=Prehlad_ZoP[[#This Row],[Žiadosť o platbu]],"áno"),"nie")</f>
        <v>nie</v>
      </c>
    </row>
    <row r="2987" spans="3:71" x14ac:dyDescent="0.25">
      <c r="C2987" s="88" t="s">
        <v>3372</v>
      </c>
      <c r="E2987" s="9"/>
      <c r="L2987" s="88" t="s">
        <v>3383</v>
      </c>
      <c r="M2987" s="88" t="s">
        <v>3374</v>
      </c>
      <c r="N2987" s="88" t="s">
        <v>583</v>
      </c>
      <c r="Z2987" s="88" t="s">
        <v>298</v>
      </c>
      <c r="AA2987" s="88" t="s">
        <v>298</v>
      </c>
      <c r="AW2987" s="88">
        <v>4370</v>
      </c>
      <c r="BR2987" s="166" t="s">
        <v>219</v>
      </c>
      <c r="BS2987" t="str">
        <f>_xlfn.IFNA(IF(VLOOKUP(Prehlad_ZoP[[#This Row],[Žiadosť o platbu]],Celkový_súbor!A:A,1,FALSE)=Prehlad_ZoP[[#This Row],[Žiadosť o platbu]],"áno"),"nie")</f>
        <v>nie</v>
      </c>
    </row>
    <row r="2988" spans="3:71" x14ac:dyDescent="0.25">
      <c r="C2988" s="88" t="s">
        <v>3372</v>
      </c>
      <c r="E2988" s="9"/>
      <c r="L2988" s="88" t="s">
        <v>3384</v>
      </c>
      <c r="M2988" s="88" t="s">
        <v>3374</v>
      </c>
      <c r="N2988" s="88" t="s">
        <v>583</v>
      </c>
      <c r="Z2988" s="88" t="s">
        <v>298</v>
      </c>
      <c r="AA2988" s="88" t="s">
        <v>298</v>
      </c>
      <c r="AW2988" s="88">
        <v>1500</v>
      </c>
      <c r="BR2988" s="166" t="s">
        <v>219</v>
      </c>
      <c r="BS2988" t="str">
        <f>_xlfn.IFNA(IF(VLOOKUP(Prehlad_ZoP[[#This Row],[Žiadosť o platbu]],Celkový_súbor!A:A,1,FALSE)=Prehlad_ZoP[[#This Row],[Žiadosť o platbu]],"áno"),"nie")</f>
        <v>nie</v>
      </c>
    </row>
    <row r="2989" spans="3:71" x14ac:dyDescent="0.25">
      <c r="C2989" s="88" t="s">
        <v>3372</v>
      </c>
      <c r="E2989" s="9"/>
      <c r="L2989" s="88" t="s">
        <v>3385</v>
      </c>
      <c r="M2989" s="88" t="s">
        <v>3374</v>
      </c>
      <c r="N2989" s="88" t="s">
        <v>583</v>
      </c>
      <c r="Z2989" s="88" t="s">
        <v>298</v>
      </c>
      <c r="AA2989" s="88" t="s">
        <v>298</v>
      </c>
      <c r="AW2989" s="88">
        <v>2622</v>
      </c>
      <c r="BR2989" s="166" t="s">
        <v>219</v>
      </c>
      <c r="BS2989" t="str">
        <f>_xlfn.IFNA(IF(VLOOKUP(Prehlad_ZoP[[#This Row],[Žiadosť o platbu]],Celkový_súbor!A:A,1,FALSE)=Prehlad_ZoP[[#This Row],[Žiadosť o platbu]],"áno"),"nie")</f>
        <v>nie</v>
      </c>
    </row>
    <row r="2990" spans="3:71" x14ac:dyDescent="0.25">
      <c r="C2990" s="88" t="s">
        <v>3372</v>
      </c>
      <c r="E2990" s="9"/>
      <c r="L2990" s="88" t="s">
        <v>3386</v>
      </c>
      <c r="M2990" s="88" t="s">
        <v>3374</v>
      </c>
      <c r="N2990" s="88" t="s">
        <v>583</v>
      </c>
      <c r="Z2990" s="88" t="s">
        <v>298</v>
      </c>
      <c r="AA2990" s="88" t="s">
        <v>298</v>
      </c>
      <c r="AW2990" s="88">
        <v>3040</v>
      </c>
      <c r="BR2990" s="166" t="s">
        <v>219</v>
      </c>
      <c r="BS2990" t="str">
        <f>_xlfn.IFNA(IF(VLOOKUP(Prehlad_ZoP[[#This Row],[Žiadosť o platbu]],Celkový_súbor!A:A,1,FALSE)=Prehlad_ZoP[[#This Row],[Žiadosť o platbu]],"áno"),"nie")</f>
        <v>nie</v>
      </c>
    </row>
    <row r="2991" spans="3:71" x14ac:dyDescent="0.25">
      <c r="C2991" s="88" t="s">
        <v>3372</v>
      </c>
      <c r="E2991" s="9"/>
      <c r="L2991" s="88" t="s">
        <v>3387</v>
      </c>
      <c r="M2991" s="88" t="s">
        <v>3374</v>
      </c>
      <c r="N2991" s="88" t="s">
        <v>583</v>
      </c>
      <c r="Z2991" s="88" t="s">
        <v>298</v>
      </c>
      <c r="AA2991" s="88" t="s">
        <v>298</v>
      </c>
      <c r="AW2991" s="88">
        <v>1725</v>
      </c>
      <c r="BR2991" s="166" t="s">
        <v>219</v>
      </c>
      <c r="BS2991" t="str">
        <f>_xlfn.IFNA(IF(VLOOKUP(Prehlad_ZoP[[#This Row],[Žiadosť o platbu]],Celkový_súbor!A:A,1,FALSE)=Prehlad_ZoP[[#This Row],[Žiadosť o platbu]],"áno"),"nie")</f>
        <v>nie</v>
      </c>
    </row>
    <row r="2992" spans="3:71" x14ac:dyDescent="0.25">
      <c r="C2992" s="88" t="s">
        <v>3372</v>
      </c>
      <c r="E2992" s="9"/>
      <c r="L2992" s="88" t="s">
        <v>3388</v>
      </c>
      <c r="M2992" s="88" t="s">
        <v>3374</v>
      </c>
      <c r="N2992" s="88" t="s">
        <v>583</v>
      </c>
      <c r="Z2992" s="88" t="s">
        <v>298</v>
      </c>
      <c r="AA2992" s="88" t="s">
        <v>298</v>
      </c>
      <c r="AW2992" s="88">
        <v>2300</v>
      </c>
      <c r="BR2992" s="166" t="s">
        <v>219</v>
      </c>
      <c r="BS2992" t="str">
        <f>_xlfn.IFNA(IF(VLOOKUP(Prehlad_ZoP[[#This Row],[Žiadosť o platbu]],Celkový_súbor!A:A,1,FALSE)=Prehlad_ZoP[[#This Row],[Žiadosť o platbu]],"áno"),"nie")</f>
        <v>nie</v>
      </c>
    </row>
    <row r="2993" spans="3:71" x14ac:dyDescent="0.25">
      <c r="C2993" s="88" t="s">
        <v>3372</v>
      </c>
      <c r="E2993" s="9"/>
      <c r="L2993" s="88" t="s">
        <v>3389</v>
      </c>
      <c r="M2993" s="88" t="s">
        <v>3374</v>
      </c>
      <c r="N2993" s="88" t="s">
        <v>583</v>
      </c>
      <c r="Z2993" s="88" t="s">
        <v>298</v>
      </c>
      <c r="AA2993" s="88" t="s">
        <v>298</v>
      </c>
      <c r="AW2993" s="88">
        <v>2500</v>
      </c>
      <c r="BR2993" s="166" t="s">
        <v>219</v>
      </c>
      <c r="BS2993" t="str">
        <f>_xlfn.IFNA(IF(VLOOKUP(Prehlad_ZoP[[#This Row],[Žiadosť o platbu]],Celkový_súbor!A:A,1,FALSE)=Prehlad_ZoP[[#This Row],[Žiadosť o platbu]],"áno"),"nie")</f>
        <v>nie</v>
      </c>
    </row>
    <row r="2994" spans="3:71" x14ac:dyDescent="0.25">
      <c r="C2994" s="88" t="s">
        <v>3372</v>
      </c>
      <c r="E2994" s="9"/>
      <c r="L2994" s="88" t="s">
        <v>3390</v>
      </c>
      <c r="M2994" s="88" t="s">
        <v>3374</v>
      </c>
      <c r="N2994" s="88" t="s">
        <v>583</v>
      </c>
      <c r="Z2994" s="88" t="s">
        <v>298</v>
      </c>
      <c r="AA2994" s="88" t="s">
        <v>298</v>
      </c>
      <c r="AW2994" s="88">
        <v>2622</v>
      </c>
      <c r="BR2994" s="166" t="s">
        <v>219</v>
      </c>
      <c r="BS2994" t="str">
        <f>_xlfn.IFNA(IF(VLOOKUP(Prehlad_ZoP[[#This Row],[Žiadosť o platbu]],Celkový_súbor!A:A,1,FALSE)=Prehlad_ZoP[[#This Row],[Žiadosť o platbu]],"áno"),"nie")</f>
        <v>nie</v>
      </c>
    </row>
    <row r="2995" spans="3:71" x14ac:dyDescent="0.25">
      <c r="C2995" s="88" t="s">
        <v>3372</v>
      </c>
      <c r="E2995" s="9"/>
      <c r="L2995" s="88" t="s">
        <v>3391</v>
      </c>
      <c r="M2995" s="88" t="s">
        <v>3374</v>
      </c>
      <c r="N2995" s="88" t="s">
        <v>583</v>
      </c>
      <c r="Z2995" s="88" t="s">
        <v>298</v>
      </c>
      <c r="AA2995" s="88" t="s">
        <v>298</v>
      </c>
      <c r="AW2995" s="88">
        <v>4370</v>
      </c>
      <c r="BR2995" s="166" t="s">
        <v>219</v>
      </c>
      <c r="BS2995" t="str">
        <f>_xlfn.IFNA(IF(VLOOKUP(Prehlad_ZoP[[#This Row],[Žiadosť o platbu]],Celkový_súbor!A:A,1,FALSE)=Prehlad_ZoP[[#This Row],[Žiadosť o platbu]],"áno"),"nie")</f>
        <v>nie</v>
      </c>
    </row>
    <row r="2996" spans="3:71" x14ac:dyDescent="0.25">
      <c r="C2996" s="88" t="s">
        <v>3372</v>
      </c>
      <c r="E2996" s="9"/>
      <c r="L2996" s="88" t="s">
        <v>3392</v>
      </c>
      <c r="M2996" s="88" t="s">
        <v>3374</v>
      </c>
      <c r="N2996" s="88" t="s">
        <v>583</v>
      </c>
      <c r="Z2996" s="88" t="s">
        <v>298</v>
      </c>
      <c r="AA2996" s="88" t="s">
        <v>298</v>
      </c>
      <c r="AW2996" s="88">
        <v>4370</v>
      </c>
      <c r="BR2996" s="166" t="s">
        <v>219</v>
      </c>
      <c r="BS2996" t="str">
        <f>_xlfn.IFNA(IF(VLOOKUP(Prehlad_ZoP[[#This Row],[Žiadosť o platbu]],Celkový_súbor!A:A,1,FALSE)=Prehlad_ZoP[[#This Row],[Žiadosť o platbu]],"áno"),"nie")</f>
        <v>nie</v>
      </c>
    </row>
    <row r="2997" spans="3:71" x14ac:dyDescent="0.25">
      <c r="C2997" s="88" t="s">
        <v>3372</v>
      </c>
      <c r="E2997" s="9"/>
      <c r="L2997" s="88" t="s">
        <v>3393</v>
      </c>
      <c r="M2997" s="88" t="s">
        <v>3374</v>
      </c>
      <c r="N2997" s="88" t="s">
        <v>583</v>
      </c>
      <c r="Z2997" s="88" t="s">
        <v>298</v>
      </c>
      <c r="AA2997" s="88" t="s">
        <v>298</v>
      </c>
      <c r="AW2997" s="88">
        <v>3800</v>
      </c>
      <c r="BR2997" s="166" t="s">
        <v>219</v>
      </c>
      <c r="BS2997" t="str">
        <f>_xlfn.IFNA(IF(VLOOKUP(Prehlad_ZoP[[#This Row],[Žiadosť o platbu]],Celkový_súbor!A:A,1,FALSE)=Prehlad_ZoP[[#This Row],[Žiadosť o platbu]],"áno"),"nie")</f>
        <v>nie</v>
      </c>
    </row>
    <row r="2998" spans="3:71" x14ac:dyDescent="0.25">
      <c r="C2998" s="88" t="s">
        <v>3372</v>
      </c>
      <c r="E2998" s="9"/>
      <c r="L2998" s="88" t="s">
        <v>3394</v>
      </c>
      <c r="M2998" s="88" t="s">
        <v>3374</v>
      </c>
      <c r="N2998" s="88" t="s">
        <v>583</v>
      </c>
      <c r="Z2998" s="88" t="s">
        <v>298</v>
      </c>
      <c r="AA2998" s="88" t="s">
        <v>298</v>
      </c>
      <c r="AW2998" s="88">
        <v>2622</v>
      </c>
      <c r="BR2998" s="166" t="s">
        <v>219</v>
      </c>
      <c r="BS2998" t="str">
        <f>_xlfn.IFNA(IF(VLOOKUP(Prehlad_ZoP[[#This Row],[Žiadosť o platbu]],Celkový_súbor!A:A,1,FALSE)=Prehlad_ZoP[[#This Row],[Žiadosť o platbu]],"áno"),"nie")</f>
        <v>nie</v>
      </c>
    </row>
    <row r="2999" spans="3:71" x14ac:dyDescent="0.25">
      <c r="C2999" s="88" t="s">
        <v>3372</v>
      </c>
      <c r="E2999" s="9"/>
      <c r="L2999" s="88" t="s">
        <v>3395</v>
      </c>
      <c r="M2999" s="88" t="s">
        <v>3374</v>
      </c>
      <c r="N2999" s="88" t="s">
        <v>583</v>
      </c>
      <c r="Z2999" s="88" t="s">
        <v>298</v>
      </c>
      <c r="AA2999" s="88" t="s">
        <v>298</v>
      </c>
      <c r="AW2999" s="88">
        <v>2185</v>
      </c>
      <c r="BR2999" s="166" t="s">
        <v>219</v>
      </c>
      <c r="BS2999" t="str">
        <f>_xlfn.IFNA(IF(VLOOKUP(Prehlad_ZoP[[#This Row],[Žiadosť o platbu]],Celkový_súbor!A:A,1,FALSE)=Prehlad_ZoP[[#This Row],[Žiadosť o platbu]],"áno"),"nie")</f>
        <v>nie</v>
      </c>
    </row>
    <row r="3000" spans="3:71" x14ac:dyDescent="0.25">
      <c r="C3000" s="88" t="s">
        <v>3372</v>
      </c>
      <c r="E3000" s="9"/>
      <c r="L3000" s="88" t="s">
        <v>3396</v>
      </c>
      <c r="M3000" s="88" t="s">
        <v>3374</v>
      </c>
      <c r="N3000" s="88" t="s">
        <v>583</v>
      </c>
      <c r="Z3000" s="88" t="s">
        <v>298</v>
      </c>
      <c r="AA3000" s="88" t="s">
        <v>298</v>
      </c>
      <c r="AW3000" s="88">
        <v>3059</v>
      </c>
      <c r="BR3000" s="166" t="s">
        <v>219</v>
      </c>
      <c r="BS3000" t="str">
        <f>_xlfn.IFNA(IF(VLOOKUP(Prehlad_ZoP[[#This Row],[Žiadosť o platbu]],Celkový_súbor!A:A,1,FALSE)=Prehlad_ZoP[[#This Row],[Žiadosť o platbu]],"áno"),"nie")</f>
        <v>nie</v>
      </c>
    </row>
    <row r="3001" spans="3:71" x14ac:dyDescent="0.25">
      <c r="C3001" s="88" t="s">
        <v>3372</v>
      </c>
      <c r="E3001" s="9"/>
      <c r="L3001" s="88" t="s">
        <v>3397</v>
      </c>
      <c r="M3001" s="88" t="s">
        <v>3374</v>
      </c>
      <c r="N3001" s="88" t="s">
        <v>583</v>
      </c>
      <c r="Z3001" s="88" t="s">
        <v>298</v>
      </c>
      <c r="AA3001" s="88" t="s">
        <v>298</v>
      </c>
      <c r="AW3001" s="88">
        <v>4370</v>
      </c>
      <c r="BR3001" s="166" t="s">
        <v>219</v>
      </c>
      <c r="BS3001" t="str">
        <f>_xlfn.IFNA(IF(VLOOKUP(Prehlad_ZoP[[#This Row],[Žiadosť o platbu]],Celkový_súbor!A:A,1,FALSE)=Prehlad_ZoP[[#This Row],[Žiadosť o platbu]],"áno"),"nie")</f>
        <v>nie</v>
      </c>
    </row>
    <row r="3002" spans="3:71" x14ac:dyDescent="0.25">
      <c r="C3002" s="88" t="s">
        <v>3372</v>
      </c>
      <c r="E3002" s="9"/>
      <c r="L3002" s="88" t="s">
        <v>3398</v>
      </c>
      <c r="M3002" s="88" t="s">
        <v>3374</v>
      </c>
      <c r="N3002" s="88" t="s">
        <v>583</v>
      </c>
      <c r="Z3002" s="88" t="s">
        <v>298</v>
      </c>
      <c r="AA3002" s="88" t="s">
        <v>298</v>
      </c>
      <c r="AW3002" s="88">
        <v>1511</v>
      </c>
      <c r="BR3002" s="166" t="s">
        <v>219</v>
      </c>
      <c r="BS3002" t="str">
        <f>_xlfn.IFNA(IF(VLOOKUP(Prehlad_ZoP[[#This Row],[Žiadosť o platbu]],Celkový_súbor!A:A,1,FALSE)=Prehlad_ZoP[[#This Row],[Žiadosť o platbu]],"áno"),"nie")</f>
        <v>nie</v>
      </c>
    </row>
    <row r="3003" spans="3:71" x14ac:dyDescent="0.25">
      <c r="C3003" s="88" t="s">
        <v>3372</v>
      </c>
      <c r="E3003" s="9"/>
      <c r="L3003" s="88" t="s">
        <v>3399</v>
      </c>
      <c r="M3003" s="88" t="s">
        <v>3374</v>
      </c>
      <c r="N3003" s="88" t="s">
        <v>583</v>
      </c>
      <c r="Z3003" s="88" t="s">
        <v>298</v>
      </c>
      <c r="AA3003" s="88" t="s">
        <v>298</v>
      </c>
      <c r="AW3003" s="88">
        <v>1900</v>
      </c>
      <c r="BR3003" s="166" t="s">
        <v>219</v>
      </c>
      <c r="BS3003" t="str">
        <f>_xlfn.IFNA(IF(VLOOKUP(Prehlad_ZoP[[#This Row],[Žiadosť o platbu]],Celkový_súbor!A:A,1,FALSE)=Prehlad_ZoP[[#This Row],[Žiadosť o platbu]],"áno"),"nie")</f>
        <v>nie</v>
      </c>
    </row>
    <row r="3004" spans="3:71" x14ac:dyDescent="0.25">
      <c r="C3004" s="88" t="s">
        <v>3372</v>
      </c>
      <c r="E3004" s="9"/>
      <c r="L3004" s="88" t="s">
        <v>3400</v>
      </c>
      <c r="M3004" s="88" t="s">
        <v>3374</v>
      </c>
      <c r="N3004" s="88" t="s">
        <v>583</v>
      </c>
      <c r="Z3004" s="88" t="s">
        <v>298</v>
      </c>
      <c r="AA3004" s="88" t="s">
        <v>298</v>
      </c>
      <c r="AW3004" s="88">
        <v>4025</v>
      </c>
      <c r="BR3004" s="166" t="s">
        <v>219</v>
      </c>
      <c r="BS3004" t="str">
        <f>_xlfn.IFNA(IF(VLOOKUP(Prehlad_ZoP[[#This Row],[Žiadosť o platbu]],Celkový_súbor!A:A,1,FALSE)=Prehlad_ZoP[[#This Row],[Žiadosť o platbu]],"áno"),"nie")</f>
        <v>nie</v>
      </c>
    </row>
    <row r="3005" spans="3:71" x14ac:dyDescent="0.25">
      <c r="C3005" s="88" t="s">
        <v>3372</v>
      </c>
      <c r="E3005" s="9"/>
      <c r="L3005" s="88" t="s">
        <v>3401</v>
      </c>
      <c r="M3005" s="88" t="s">
        <v>3374</v>
      </c>
      <c r="N3005" s="88" t="s">
        <v>583</v>
      </c>
      <c r="Z3005" s="88" t="s">
        <v>298</v>
      </c>
      <c r="AA3005" s="88" t="s">
        <v>298</v>
      </c>
      <c r="AW3005" s="88">
        <v>2000</v>
      </c>
      <c r="BR3005" s="166" t="s">
        <v>219</v>
      </c>
      <c r="BS3005" t="str">
        <f>_xlfn.IFNA(IF(VLOOKUP(Prehlad_ZoP[[#This Row],[Žiadosť o platbu]],Celkový_súbor!A:A,1,FALSE)=Prehlad_ZoP[[#This Row],[Žiadosť o platbu]],"áno"),"nie")</f>
        <v>nie</v>
      </c>
    </row>
    <row r="3006" spans="3:71" x14ac:dyDescent="0.25">
      <c r="C3006" s="88" t="s">
        <v>3372</v>
      </c>
      <c r="E3006" s="9"/>
      <c r="L3006" s="88" t="s">
        <v>3402</v>
      </c>
      <c r="M3006" s="88" t="s">
        <v>3374</v>
      </c>
      <c r="N3006" s="88" t="s">
        <v>583</v>
      </c>
      <c r="Z3006" s="88" t="s">
        <v>298</v>
      </c>
      <c r="AA3006" s="88" t="s">
        <v>298</v>
      </c>
      <c r="AW3006" s="88">
        <v>2185</v>
      </c>
      <c r="BR3006" s="166" t="s">
        <v>219</v>
      </c>
      <c r="BS3006" t="str">
        <f>_xlfn.IFNA(IF(VLOOKUP(Prehlad_ZoP[[#This Row],[Žiadosť o platbu]],Celkový_súbor!A:A,1,FALSE)=Prehlad_ZoP[[#This Row],[Žiadosť o platbu]],"áno"),"nie")</f>
        <v>nie</v>
      </c>
    </row>
    <row r="3007" spans="3:71" x14ac:dyDescent="0.25">
      <c r="C3007" s="88" t="s">
        <v>3372</v>
      </c>
      <c r="E3007" s="9"/>
      <c r="L3007" s="88" t="s">
        <v>3403</v>
      </c>
      <c r="M3007" s="88" t="s">
        <v>3374</v>
      </c>
      <c r="N3007" s="88" t="s">
        <v>583</v>
      </c>
      <c r="Z3007" s="88" t="s">
        <v>298</v>
      </c>
      <c r="AA3007" s="88" t="s">
        <v>298</v>
      </c>
      <c r="AW3007" s="88">
        <v>2622</v>
      </c>
      <c r="BR3007" s="166" t="s">
        <v>219</v>
      </c>
      <c r="BS3007" t="str">
        <f>_xlfn.IFNA(IF(VLOOKUP(Prehlad_ZoP[[#This Row],[Žiadosť o platbu]],Celkový_súbor!A:A,1,FALSE)=Prehlad_ZoP[[#This Row],[Žiadosť o platbu]],"áno"),"nie")</f>
        <v>nie</v>
      </c>
    </row>
    <row r="3008" spans="3:71" x14ac:dyDescent="0.25">
      <c r="C3008" s="88" t="s">
        <v>3372</v>
      </c>
      <c r="E3008" s="9"/>
      <c r="L3008" s="88" t="s">
        <v>3404</v>
      </c>
      <c r="M3008" s="88" t="s">
        <v>3374</v>
      </c>
      <c r="N3008" s="88" t="s">
        <v>583</v>
      </c>
      <c r="Z3008" s="88" t="s">
        <v>298</v>
      </c>
      <c r="AA3008" s="88" t="s">
        <v>298</v>
      </c>
      <c r="AW3008" s="88">
        <v>2622</v>
      </c>
      <c r="BR3008" s="166" t="s">
        <v>219</v>
      </c>
      <c r="BS3008" t="str">
        <f>_xlfn.IFNA(IF(VLOOKUP(Prehlad_ZoP[[#This Row],[Žiadosť o platbu]],Celkový_súbor!A:A,1,FALSE)=Prehlad_ZoP[[#This Row],[Žiadosť o platbu]],"áno"),"nie")</f>
        <v>nie</v>
      </c>
    </row>
    <row r="3009" spans="3:71" x14ac:dyDescent="0.25">
      <c r="C3009" s="88" t="s">
        <v>3372</v>
      </c>
      <c r="E3009" s="9"/>
      <c r="L3009" s="88" t="s">
        <v>3405</v>
      </c>
      <c r="M3009" s="88" t="s">
        <v>3374</v>
      </c>
      <c r="N3009" s="88" t="s">
        <v>583</v>
      </c>
      <c r="Z3009" s="88" t="s">
        <v>298</v>
      </c>
      <c r="AA3009" s="88" t="s">
        <v>298</v>
      </c>
      <c r="AW3009" s="88">
        <v>2500</v>
      </c>
      <c r="BR3009" s="166" t="s">
        <v>219</v>
      </c>
      <c r="BS3009" t="str">
        <f>_xlfn.IFNA(IF(VLOOKUP(Prehlad_ZoP[[#This Row],[Žiadosť o platbu]],Celkový_súbor!A:A,1,FALSE)=Prehlad_ZoP[[#This Row],[Žiadosť o platbu]],"áno"),"nie")</f>
        <v>nie</v>
      </c>
    </row>
    <row r="3010" spans="3:71" x14ac:dyDescent="0.25">
      <c r="C3010" s="88" t="s">
        <v>3372</v>
      </c>
      <c r="E3010" s="9"/>
      <c r="L3010" s="88" t="s">
        <v>3406</v>
      </c>
      <c r="M3010" s="88" t="s">
        <v>3374</v>
      </c>
      <c r="N3010" s="88" t="s">
        <v>583</v>
      </c>
      <c r="Z3010" s="88" t="s">
        <v>298</v>
      </c>
      <c r="AA3010" s="88" t="s">
        <v>298</v>
      </c>
      <c r="AW3010" s="88">
        <v>2000</v>
      </c>
      <c r="BR3010" s="166" t="s">
        <v>219</v>
      </c>
      <c r="BS3010" t="str">
        <f>_xlfn.IFNA(IF(VLOOKUP(Prehlad_ZoP[[#This Row],[Žiadosť o platbu]],Celkový_súbor!A:A,1,FALSE)=Prehlad_ZoP[[#This Row],[Žiadosť o platbu]],"áno"),"nie")</f>
        <v>nie</v>
      </c>
    </row>
    <row r="3011" spans="3:71" x14ac:dyDescent="0.25">
      <c r="C3011" s="88" t="s">
        <v>3372</v>
      </c>
      <c r="E3011" s="9"/>
      <c r="L3011" s="88" t="s">
        <v>3407</v>
      </c>
      <c r="M3011" s="88" t="s">
        <v>3374</v>
      </c>
      <c r="N3011" s="88" t="s">
        <v>583</v>
      </c>
      <c r="Z3011" s="88" t="s">
        <v>298</v>
      </c>
      <c r="AA3011" s="88" t="s">
        <v>298</v>
      </c>
      <c r="AW3011" s="88">
        <v>1500</v>
      </c>
      <c r="BR3011" s="166" t="s">
        <v>219</v>
      </c>
      <c r="BS3011" t="str">
        <f>_xlfn.IFNA(IF(VLOOKUP(Prehlad_ZoP[[#This Row],[Žiadosť o platbu]],Celkový_súbor!A:A,1,FALSE)=Prehlad_ZoP[[#This Row],[Žiadosť o platbu]],"áno"),"nie")</f>
        <v>nie</v>
      </c>
    </row>
    <row r="3012" spans="3:71" x14ac:dyDescent="0.25">
      <c r="C3012" s="88" t="s">
        <v>3372</v>
      </c>
      <c r="E3012" s="9"/>
      <c r="L3012" s="88" t="s">
        <v>3408</v>
      </c>
      <c r="M3012" s="88" t="s">
        <v>3374</v>
      </c>
      <c r="N3012" s="88" t="s">
        <v>583</v>
      </c>
      <c r="Z3012" s="88" t="s">
        <v>298</v>
      </c>
      <c r="AA3012" s="88" t="s">
        <v>298</v>
      </c>
      <c r="AW3012" s="88">
        <v>3450</v>
      </c>
      <c r="BR3012" s="166" t="s">
        <v>219</v>
      </c>
      <c r="BS3012" t="str">
        <f>_xlfn.IFNA(IF(VLOOKUP(Prehlad_ZoP[[#This Row],[Žiadosť o platbu]],Celkový_súbor!A:A,1,FALSE)=Prehlad_ZoP[[#This Row],[Žiadosť o platbu]],"áno"),"nie")</f>
        <v>nie</v>
      </c>
    </row>
    <row r="3013" spans="3:71" x14ac:dyDescent="0.25">
      <c r="C3013" s="88" t="s">
        <v>3372</v>
      </c>
      <c r="E3013" s="9"/>
      <c r="L3013" s="88" t="s">
        <v>3409</v>
      </c>
      <c r="M3013" s="88" t="s">
        <v>3374</v>
      </c>
      <c r="N3013" s="88" t="s">
        <v>583</v>
      </c>
      <c r="Z3013" s="88" t="s">
        <v>298</v>
      </c>
      <c r="AA3013" s="88" t="s">
        <v>298</v>
      </c>
      <c r="AW3013" s="88">
        <v>3040</v>
      </c>
      <c r="BR3013" s="166" t="s">
        <v>219</v>
      </c>
      <c r="BS3013" t="str">
        <f>_xlfn.IFNA(IF(VLOOKUP(Prehlad_ZoP[[#This Row],[Žiadosť o platbu]],Celkový_súbor!A:A,1,FALSE)=Prehlad_ZoP[[#This Row],[Žiadosť o platbu]],"áno"),"nie")</f>
        <v>nie</v>
      </c>
    </row>
    <row r="3014" spans="3:71" x14ac:dyDescent="0.25">
      <c r="C3014" s="88" t="s">
        <v>3372</v>
      </c>
      <c r="E3014" s="9"/>
      <c r="L3014" s="88" t="s">
        <v>3410</v>
      </c>
      <c r="M3014" s="88" t="s">
        <v>3374</v>
      </c>
      <c r="N3014" s="88" t="s">
        <v>583</v>
      </c>
      <c r="Z3014" s="88" t="s">
        <v>298</v>
      </c>
      <c r="AA3014" s="88" t="s">
        <v>298</v>
      </c>
      <c r="AW3014" s="88">
        <v>3500</v>
      </c>
      <c r="BR3014" s="166" t="s">
        <v>219</v>
      </c>
      <c r="BS3014" t="str">
        <f>_xlfn.IFNA(IF(VLOOKUP(Prehlad_ZoP[[#This Row],[Žiadosť o platbu]],Celkový_súbor!A:A,1,FALSE)=Prehlad_ZoP[[#This Row],[Žiadosť o platbu]],"áno"),"nie")</f>
        <v>nie</v>
      </c>
    </row>
    <row r="3015" spans="3:71" x14ac:dyDescent="0.25">
      <c r="C3015" s="88" t="s">
        <v>3372</v>
      </c>
      <c r="E3015" s="9"/>
      <c r="L3015" s="88" t="s">
        <v>3411</v>
      </c>
      <c r="M3015" s="88" t="s">
        <v>3374</v>
      </c>
      <c r="N3015" s="88" t="s">
        <v>583</v>
      </c>
      <c r="Z3015" s="88" t="s">
        <v>298</v>
      </c>
      <c r="AA3015" s="88" t="s">
        <v>298</v>
      </c>
      <c r="AW3015" s="88">
        <v>3500</v>
      </c>
      <c r="BR3015" s="166" t="s">
        <v>219</v>
      </c>
      <c r="BS3015" t="str">
        <f>_xlfn.IFNA(IF(VLOOKUP(Prehlad_ZoP[[#This Row],[Žiadosť o platbu]],Celkový_súbor!A:A,1,FALSE)=Prehlad_ZoP[[#This Row],[Žiadosť o platbu]],"áno"),"nie")</f>
        <v>nie</v>
      </c>
    </row>
    <row r="3016" spans="3:71" x14ac:dyDescent="0.25">
      <c r="C3016" s="88" t="s">
        <v>3372</v>
      </c>
      <c r="E3016" s="9"/>
      <c r="L3016" s="88" t="s">
        <v>3412</v>
      </c>
      <c r="M3016" s="88" t="s">
        <v>3374</v>
      </c>
      <c r="N3016" s="88" t="s">
        <v>583</v>
      </c>
      <c r="Z3016" s="88" t="s">
        <v>298</v>
      </c>
      <c r="AA3016" s="88" t="s">
        <v>298</v>
      </c>
      <c r="AW3016" s="88">
        <v>4025</v>
      </c>
      <c r="BR3016" s="166" t="s">
        <v>219</v>
      </c>
      <c r="BS3016" t="str">
        <f>_xlfn.IFNA(IF(VLOOKUP(Prehlad_ZoP[[#This Row],[Žiadosť o platbu]],Celkový_súbor!A:A,1,FALSE)=Prehlad_ZoP[[#This Row],[Žiadosť o platbu]],"áno"),"nie")</f>
        <v>nie</v>
      </c>
    </row>
    <row r="3017" spans="3:71" x14ac:dyDescent="0.25">
      <c r="C3017" s="88" t="s">
        <v>3372</v>
      </c>
      <c r="E3017" s="9"/>
      <c r="L3017" s="88" t="s">
        <v>3413</v>
      </c>
      <c r="M3017" s="88" t="s">
        <v>3374</v>
      </c>
      <c r="N3017" s="88" t="s">
        <v>583</v>
      </c>
      <c r="Z3017" s="88" t="s">
        <v>298</v>
      </c>
      <c r="AA3017" s="88" t="s">
        <v>298</v>
      </c>
      <c r="AW3017" s="88">
        <v>3500</v>
      </c>
      <c r="BR3017" s="166" t="s">
        <v>219</v>
      </c>
      <c r="BS3017" t="str">
        <f>_xlfn.IFNA(IF(VLOOKUP(Prehlad_ZoP[[#This Row],[Žiadosť o platbu]],Celkový_súbor!A:A,1,FALSE)=Prehlad_ZoP[[#This Row],[Žiadosť o platbu]],"áno"),"nie")</f>
        <v>nie</v>
      </c>
    </row>
    <row r="3018" spans="3:71" x14ac:dyDescent="0.25">
      <c r="C3018" s="88" t="s">
        <v>3372</v>
      </c>
      <c r="E3018" s="9"/>
      <c r="L3018" s="88" t="s">
        <v>3414</v>
      </c>
      <c r="M3018" s="88" t="s">
        <v>3374</v>
      </c>
      <c r="N3018" s="88" t="s">
        <v>583</v>
      </c>
      <c r="Z3018" s="88" t="s">
        <v>298</v>
      </c>
      <c r="AA3018" s="88" t="s">
        <v>298</v>
      </c>
      <c r="AW3018" s="88">
        <v>3500</v>
      </c>
      <c r="BR3018" s="166" t="s">
        <v>219</v>
      </c>
      <c r="BS3018" t="str">
        <f>_xlfn.IFNA(IF(VLOOKUP(Prehlad_ZoP[[#This Row],[Žiadosť o platbu]],Celkový_súbor!A:A,1,FALSE)=Prehlad_ZoP[[#This Row],[Žiadosť o platbu]],"áno"),"nie")</f>
        <v>nie</v>
      </c>
    </row>
    <row r="3019" spans="3:71" x14ac:dyDescent="0.25">
      <c r="C3019" s="88" t="s">
        <v>3372</v>
      </c>
      <c r="E3019" s="9"/>
      <c r="L3019" s="88" t="s">
        <v>3415</v>
      </c>
      <c r="M3019" s="88" t="s">
        <v>3374</v>
      </c>
      <c r="N3019" s="88" t="s">
        <v>583</v>
      </c>
      <c r="Z3019" s="88" t="s">
        <v>298</v>
      </c>
      <c r="AA3019" s="88" t="s">
        <v>298</v>
      </c>
      <c r="AW3019" s="88">
        <v>1866</v>
      </c>
      <c r="BR3019" s="166" t="s">
        <v>219</v>
      </c>
      <c r="BS3019" t="str">
        <f>_xlfn.IFNA(IF(VLOOKUP(Prehlad_ZoP[[#This Row],[Žiadosť o platbu]],Celkový_súbor!A:A,1,FALSE)=Prehlad_ZoP[[#This Row],[Žiadosť o platbu]],"áno"),"nie")</f>
        <v>nie</v>
      </c>
    </row>
    <row r="3020" spans="3:71" x14ac:dyDescent="0.25">
      <c r="C3020" s="88" t="s">
        <v>3372</v>
      </c>
      <c r="E3020" s="9"/>
      <c r="L3020" s="88" t="s">
        <v>3416</v>
      </c>
      <c r="M3020" s="88" t="s">
        <v>3374</v>
      </c>
      <c r="N3020" s="88" t="s">
        <v>583</v>
      </c>
      <c r="Z3020" s="88" t="s">
        <v>298</v>
      </c>
      <c r="AA3020" s="88" t="s">
        <v>298</v>
      </c>
      <c r="AW3020" s="88">
        <v>3496</v>
      </c>
      <c r="BR3020" s="166" t="s">
        <v>219</v>
      </c>
      <c r="BS3020" t="str">
        <f>_xlfn.IFNA(IF(VLOOKUP(Prehlad_ZoP[[#This Row],[Žiadosť o platbu]],Celkový_súbor!A:A,1,FALSE)=Prehlad_ZoP[[#This Row],[Žiadosť o platbu]],"áno"),"nie")</f>
        <v>nie</v>
      </c>
    </row>
    <row r="3021" spans="3:71" x14ac:dyDescent="0.25">
      <c r="C3021" s="88" t="s">
        <v>3372</v>
      </c>
      <c r="E3021" s="9"/>
      <c r="L3021" s="88" t="s">
        <v>3417</v>
      </c>
      <c r="M3021" s="88" t="s">
        <v>3374</v>
      </c>
      <c r="N3021" s="88" t="s">
        <v>583</v>
      </c>
      <c r="Z3021" s="88" t="s">
        <v>298</v>
      </c>
      <c r="AA3021" s="88" t="s">
        <v>298</v>
      </c>
      <c r="AW3021" s="88">
        <v>1500</v>
      </c>
      <c r="BR3021" s="166" t="s">
        <v>219</v>
      </c>
      <c r="BS3021" t="str">
        <f>_xlfn.IFNA(IF(VLOOKUP(Prehlad_ZoP[[#This Row],[Žiadosť o platbu]],Celkový_súbor!A:A,1,FALSE)=Prehlad_ZoP[[#This Row],[Žiadosť o platbu]],"áno"),"nie")</f>
        <v>nie</v>
      </c>
    </row>
    <row r="3022" spans="3:71" x14ac:dyDescent="0.25">
      <c r="C3022" s="88" t="s">
        <v>3372</v>
      </c>
      <c r="E3022" s="9"/>
      <c r="L3022" s="88" t="s">
        <v>3418</v>
      </c>
      <c r="M3022" s="88" t="s">
        <v>3374</v>
      </c>
      <c r="N3022" s="88" t="s">
        <v>583</v>
      </c>
      <c r="Z3022" s="88" t="s">
        <v>298</v>
      </c>
      <c r="AA3022" s="88" t="s">
        <v>298</v>
      </c>
      <c r="AW3022" s="88">
        <v>3000</v>
      </c>
      <c r="BR3022" s="166" t="s">
        <v>219</v>
      </c>
      <c r="BS3022" t="str">
        <f>_xlfn.IFNA(IF(VLOOKUP(Prehlad_ZoP[[#This Row],[Žiadosť o platbu]],Celkový_súbor!A:A,1,FALSE)=Prehlad_ZoP[[#This Row],[Žiadosť o platbu]],"áno"),"nie")</f>
        <v>nie</v>
      </c>
    </row>
    <row r="3023" spans="3:71" x14ac:dyDescent="0.25">
      <c r="C3023" s="88" t="s">
        <v>3372</v>
      </c>
      <c r="E3023" s="9"/>
      <c r="L3023" s="88" t="s">
        <v>3419</v>
      </c>
      <c r="M3023" s="88" t="s">
        <v>3374</v>
      </c>
      <c r="N3023" s="88" t="s">
        <v>583</v>
      </c>
      <c r="Z3023" s="88" t="s">
        <v>298</v>
      </c>
      <c r="AA3023" s="88" t="s">
        <v>298</v>
      </c>
      <c r="AW3023" s="88">
        <v>3000</v>
      </c>
      <c r="BR3023" s="166" t="s">
        <v>219</v>
      </c>
      <c r="BS3023" t="str">
        <f>_xlfn.IFNA(IF(VLOOKUP(Prehlad_ZoP[[#This Row],[Žiadosť o platbu]],Celkový_súbor!A:A,1,FALSE)=Prehlad_ZoP[[#This Row],[Žiadosť o platbu]],"áno"),"nie")</f>
        <v>nie</v>
      </c>
    </row>
    <row r="3024" spans="3:71" x14ac:dyDescent="0.25">
      <c r="C3024" s="88" t="s">
        <v>3372</v>
      </c>
      <c r="E3024" s="9"/>
      <c r="L3024" s="88" t="s">
        <v>3420</v>
      </c>
      <c r="M3024" s="88" t="s">
        <v>3374</v>
      </c>
      <c r="N3024" s="88" t="s">
        <v>583</v>
      </c>
      <c r="Z3024" s="88" t="s">
        <v>298</v>
      </c>
      <c r="AA3024" s="88" t="s">
        <v>298</v>
      </c>
      <c r="AW3024" s="88">
        <v>2000</v>
      </c>
      <c r="BR3024" s="166" t="s">
        <v>219</v>
      </c>
      <c r="BS3024" t="str">
        <f>_xlfn.IFNA(IF(VLOOKUP(Prehlad_ZoP[[#This Row],[Žiadosť o platbu]],Celkový_súbor!A:A,1,FALSE)=Prehlad_ZoP[[#This Row],[Žiadosť o platbu]],"áno"),"nie")</f>
        <v>nie</v>
      </c>
    </row>
    <row r="3025" spans="3:71" x14ac:dyDescent="0.25">
      <c r="C3025" s="88" t="s">
        <v>3372</v>
      </c>
      <c r="E3025" s="9"/>
      <c r="L3025" s="88" t="s">
        <v>3421</v>
      </c>
      <c r="M3025" s="88" t="s">
        <v>3374</v>
      </c>
      <c r="N3025" s="88" t="s">
        <v>583</v>
      </c>
      <c r="Z3025" s="88" t="s">
        <v>298</v>
      </c>
      <c r="AA3025" s="88" t="s">
        <v>298</v>
      </c>
      <c r="AW3025" s="88">
        <v>4025</v>
      </c>
      <c r="BR3025" s="166" t="s">
        <v>219</v>
      </c>
      <c r="BS3025" t="str">
        <f>_xlfn.IFNA(IF(VLOOKUP(Prehlad_ZoP[[#This Row],[Žiadosť o platbu]],Celkový_súbor!A:A,1,FALSE)=Prehlad_ZoP[[#This Row],[Žiadosť o platbu]],"áno"),"nie")</f>
        <v>nie</v>
      </c>
    </row>
    <row r="3026" spans="3:71" x14ac:dyDescent="0.25">
      <c r="C3026" s="88" t="s">
        <v>3372</v>
      </c>
      <c r="E3026" s="9"/>
      <c r="L3026" s="88" t="s">
        <v>3422</v>
      </c>
      <c r="M3026" s="88" t="s">
        <v>3374</v>
      </c>
      <c r="N3026" s="88" t="s">
        <v>583</v>
      </c>
      <c r="Z3026" s="88" t="s">
        <v>298</v>
      </c>
      <c r="AA3026" s="88" t="s">
        <v>298</v>
      </c>
      <c r="AW3026" s="88">
        <v>4370</v>
      </c>
      <c r="BR3026" s="166" t="s">
        <v>219</v>
      </c>
      <c r="BS3026" t="str">
        <f>_xlfn.IFNA(IF(VLOOKUP(Prehlad_ZoP[[#This Row],[Žiadosť o platbu]],Celkový_súbor!A:A,1,FALSE)=Prehlad_ZoP[[#This Row],[Žiadosť o platbu]],"áno"),"nie")</f>
        <v>nie</v>
      </c>
    </row>
    <row r="3027" spans="3:71" x14ac:dyDescent="0.25">
      <c r="C3027" s="88" t="s">
        <v>3372</v>
      </c>
      <c r="E3027" s="9"/>
      <c r="L3027" s="88" t="s">
        <v>3423</v>
      </c>
      <c r="M3027" s="88" t="s">
        <v>3374</v>
      </c>
      <c r="N3027" s="88" t="s">
        <v>583</v>
      </c>
      <c r="Z3027" s="88" t="s">
        <v>298</v>
      </c>
      <c r="AA3027" s="88" t="s">
        <v>298</v>
      </c>
      <c r="AW3027" s="88">
        <v>1500</v>
      </c>
      <c r="BR3027" s="166" t="s">
        <v>219</v>
      </c>
      <c r="BS3027" t="str">
        <f>_xlfn.IFNA(IF(VLOOKUP(Prehlad_ZoP[[#This Row],[Žiadosť o platbu]],Celkový_súbor!A:A,1,FALSE)=Prehlad_ZoP[[#This Row],[Žiadosť o platbu]],"áno"),"nie")</f>
        <v>nie</v>
      </c>
    </row>
    <row r="3028" spans="3:71" x14ac:dyDescent="0.25">
      <c r="C3028" s="88" t="s">
        <v>3372</v>
      </c>
      <c r="E3028" s="9"/>
      <c r="L3028" s="88" t="s">
        <v>3424</v>
      </c>
      <c r="M3028" s="88" t="s">
        <v>3374</v>
      </c>
      <c r="N3028" s="88" t="s">
        <v>583</v>
      </c>
      <c r="Z3028" s="88" t="s">
        <v>298</v>
      </c>
      <c r="AA3028" s="88" t="s">
        <v>298</v>
      </c>
      <c r="AW3028" s="88">
        <v>3450</v>
      </c>
      <c r="BR3028" s="166" t="s">
        <v>219</v>
      </c>
      <c r="BS3028" t="str">
        <f>_xlfn.IFNA(IF(VLOOKUP(Prehlad_ZoP[[#This Row],[Žiadosť o platbu]],Celkový_súbor!A:A,1,FALSE)=Prehlad_ZoP[[#This Row],[Žiadosť o platbu]],"áno"),"nie")</f>
        <v>nie</v>
      </c>
    </row>
    <row r="3029" spans="3:71" x14ac:dyDescent="0.25">
      <c r="C3029" s="88" t="s">
        <v>3372</v>
      </c>
      <c r="E3029" s="9"/>
      <c r="L3029" s="88" t="s">
        <v>3425</v>
      </c>
      <c r="M3029" s="88" t="s">
        <v>3374</v>
      </c>
      <c r="N3029" s="88" t="s">
        <v>583</v>
      </c>
      <c r="Z3029" s="88" t="s">
        <v>298</v>
      </c>
      <c r="AA3029" s="88" t="s">
        <v>298</v>
      </c>
      <c r="AW3029" s="88">
        <v>4025</v>
      </c>
      <c r="BR3029" s="166" t="s">
        <v>219</v>
      </c>
      <c r="BS3029" t="str">
        <f>_xlfn.IFNA(IF(VLOOKUP(Prehlad_ZoP[[#This Row],[Žiadosť o platbu]],Celkový_súbor!A:A,1,FALSE)=Prehlad_ZoP[[#This Row],[Žiadosť o platbu]],"áno"),"nie")</f>
        <v>nie</v>
      </c>
    </row>
    <row r="3030" spans="3:71" x14ac:dyDescent="0.25">
      <c r="C3030" s="88" t="s">
        <v>3372</v>
      </c>
      <c r="E3030" s="9"/>
      <c r="L3030" s="88" t="s">
        <v>3426</v>
      </c>
      <c r="M3030" s="88" t="s">
        <v>3374</v>
      </c>
      <c r="N3030" s="88" t="s">
        <v>583</v>
      </c>
      <c r="Z3030" s="88" t="s">
        <v>298</v>
      </c>
      <c r="AA3030" s="88" t="s">
        <v>298</v>
      </c>
      <c r="AW3030" s="88">
        <v>4025</v>
      </c>
      <c r="BR3030" s="166" t="s">
        <v>219</v>
      </c>
      <c r="BS3030" t="str">
        <f>_xlfn.IFNA(IF(VLOOKUP(Prehlad_ZoP[[#This Row],[Žiadosť o platbu]],Celkový_súbor!A:A,1,FALSE)=Prehlad_ZoP[[#This Row],[Žiadosť o platbu]],"áno"),"nie")</f>
        <v>nie</v>
      </c>
    </row>
    <row r="3031" spans="3:71" x14ac:dyDescent="0.25">
      <c r="C3031" s="88" t="s">
        <v>3372</v>
      </c>
      <c r="E3031" s="9"/>
      <c r="L3031" s="88" t="s">
        <v>3427</v>
      </c>
      <c r="M3031" s="88" t="s">
        <v>3374</v>
      </c>
      <c r="N3031" s="88" t="s">
        <v>583</v>
      </c>
      <c r="Z3031" s="88" t="s">
        <v>298</v>
      </c>
      <c r="AA3031" s="88" t="s">
        <v>298</v>
      </c>
      <c r="AW3031" s="88">
        <v>1500</v>
      </c>
      <c r="BR3031" s="166" t="s">
        <v>219</v>
      </c>
      <c r="BS3031" t="str">
        <f>_xlfn.IFNA(IF(VLOOKUP(Prehlad_ZoP[[#This Row],[Žiadosť o platbu]],Celkový_súbor!A:A,1,FALSE)=Prehlad_ZoP[[#This Row],[Žiadosť o platbu]],"áno"),"nie")</f>
        <v>nie</v>
      </c>
    </row>
    <row r="3032" spans="3:71" x14ac:dyDescent="0.25">
      <c r="C3032" s="88" t="s">
        <v>3372</v>
      </c>
      <c r="E3032" s="9"/>
      <c r="L3032" s="88" t="s">
        <v>3428</v>
      </c>
      <c r="M3032" s="88" t="s">
        <v>3374</v>
      </c>
      <c r="N3032" s="88" t="s">
        <v>583</v>
      </c>
      <c r="Z3032" s="88" t="s">
        <v>298</v>
      </c>
      <c r="AA3032" s="88" t="s">
        <v>298</v>
      </c>
      <c r="AW3032" s="88">
        <v>4025</v>
      </c>
      <c r="BR3032" s="166" t="s">
        <v>219</v>
      </c>
      <c r="BS3032" t="str">
        <f>_xlfn.IFNA(IF(VLOOKUP(Prehlad_ZoP[[#This Row],[Žiadosť o platbu]],Celkový_súbor!A:A,1,FALSE)=Prehlad_ZoP[[#This Row],[Žiadosť o platbu]],"áno"),"nie")</f>
        <v>nie</v>
      </c>
    </row>
    <row r="3033" spans="3:71" x14ac:dyDescent="0.25">
      <c r="C3033" s="88" t="s">
        <v>3372</v>
      </c>
      <c r="E3033" s="9"/>
      <c r="L3033" s="88" t="s">
        <v>3429</v>
      </c>
      <c r="M3033" s="88" t="s">
        <v>3374</v>
      </c>
      <c r="N3033" s="88" t="s">
        <v>583</v>
      </c>
      <c r="Z3033" s="88" t="s">
        <v>298</v>
      </c>
      <c r="AA3033" s="88" t="s">
        <v>298</v>
      </c>
      <c r="AW3033" s="88">
        <v>3500</v>
      </c>
      <c r="BR3033" s="166" t="s">
        <v>219</v>
      </c>
      <c r="BS3033" t="str">
        <f>_xlfn.IFNA(IF(VLOOKUP(Prehlad_ZoP[[#This Row],[Žiadosť o platbu]],Celkový_súbor!A:A,1,FALSE)=Prehlad_ZoP[[#This Row],[Žiadosť o platbu]],"áno"),"nie")</f>
        <v>nie</v>
      </c>
    </row>
    <row r="3034" spans="3:71" x14ac:dyDescent="0.25">
      <c r="C3034" s="88" t="s">
        <v>3372</v>
      </c>
      <c r="E3034" s="9"/>
      <c r="L3034" s="88" t="s">
        <v>3430</v>
      </c>
      <c r="M3034" s="88" t="s">
        <v>3374</v>
      </c>
      <c r="N3034" s="88" t="s">
        <v>583</v>
      </c>
      <c r="Z3034" s="88" t="s">
        <v>298</v>
      </c>
      <c r="AA3034" s="88" t="s">
        <v>298</v>
      </c>
      <c r="AW3034" s="88">
        <v>3085</v>
      </c>
      <c r="BR3034" s="166" t="s">
        <v>219</v>
      </c>
      <c r="BS3034" t="str">
        <f>_xlfn.IFNA(IF(VLOOKUP(Prehlad_ZoP[[#This Row],[Žiadosť o platbu]],Celkový_súbor!A:A,1,FALSE)=Prehlad_ZoP[[#This Row],[Žiadosť o platbu]],"áno"),"nie")</f>
        <v>nie</v>
      </c>
    </row>
    <row r="3035" spans="3:71" x14ac:dyDescent="0.25">
      <c r="C3035" s="88" t="s">
        <v>3372</v>
      </c>
      <c r="E3035" s="9"/>
      <c r="L3035" s="88" t="s">
        <v>3431</v>
      </c>
      <c r="M3035" s="88" t="s">
        <v>3374</v>
      </c>
      <c r="N3035" s="88" t="s">
        <v>583</v>
      </c>
      <c r="Z3035" s="88" t="s">
        <v>298</v>
      </c>
      <c r="AA3035" s="88" t="s">
        <v>298</v>
      </c>
      <c r="AW3035" s="88">
        <v>3933</v>
      </c>
      <c r="BR3035" s="166" t="s">
        <v>219</v>
      </c>
      <c r="BS3035" t="str">
        <f>_xlfn.IFNA(IF(VLOOKUP(Prehlad_ZoP[[#This Row],[Žiadosť o platbu]],Celkový_súbor!A:A,1,FALSE)=Prehlad_ZoP[[#This Row],[Žiadosť o platbu]],"áno"),"nie")</f>
        <v>nie</v>
      </c>
    </row>
    <row r="3036" spans="3:71" x14ac:dyDescent="0.25">
      <c r="C3036" s="88" t="s">
        <v>3372</v>
      </c>
      <c r="E3036" s="9"/>
      <c r="L3036" s="88" t="s">
        <v>3432</v>
      </c>
      <c r="M3036" s="88" t="s">
        <v>3374</v>
      </c>
      <c r="N3036" s="88" t="s">
        <v>583</v>
      </c>
      <c r="Z3036" s="88" t="s">
        <v>298</v>
      </c>
      <c r="AA3036" s="88" t="s">
        <v>298</v>
      </c>
      <c r="AW3036" s="88">
        <v>3800</v>
      </c>
      <c r="BR3036" s="166" t="s">
        <v>219</v>
      </c>
      <c r="BS3036" t="str">
        <f>_xlfn.IFNA(IF(VLOOKUP(Prehlad_ZoP[[#This Row],[Žiadosť o platbu]],Celkový_súbor!A:A,1,FALSE)=Prehlad_ZoP[[#This Row],[Žiadosť o platbu]],"áno"),"nie")</f>
        <v>nie</v>
      </c>
    </row>
    <row r="3037" spans="3:71" x14ac:dyDescent="0.25">
      <c r="C3037" s="88" t="s">
        <v>3372</v>
      </c>
      <c r="E3037" s="9"/>
      <c r="L3037" s="88" t="s">
        <v>3433</v>
      </c>
      <c r="M3037" s="88" t="s">
        <v>3374</v>
      </c>
      <c r="N3037" s="88" t="s">
        <v>583</v>
      </c>
      <c r="Z3037" s="88" t="s">
        <v>298</v>
      </c>
      <c r="AA3037" s="88" t="s">
        <v>298</v>
      </c>
      <c r="AW3037" s="88">
        <v>1900</v>
      </c>
      <c r="BR3037" s="166" t="s">
        <v>219</v>
      </c>
      <c r="BS3037" t="str">
        <f>_xlfn.IFNA(IF(VLOOKUP(Prehlad_ZoP[[#This Row],[Žiadosť o platbu]],Celkový_súbor!A:A,1,FALSE)=Prehlad_ZoP[[#This Row],[Žiadosť o platbu]],"áno"),"nie")</f>
        <v>nie</v>
      </c>
    </row>
    <row r="3038" spans="3:71" x14ac:dyDescent="0.25">
      <c r="C3038" s="88" t="s">
        <v>3372</v>
      </c>
      <c r="E3038" s="9"/>
      <c r="L3038" s="88" t="s">
        <v>3434</v>
      </c>
      <c r="M3038" s="88" t="s">
        <v>3374</v>
      </c>
      <c r="N3038" s="88" t="s">
        <v>583</v>
      </c>
      <c r="Z3038" s="88" t="s">
        <v>298</v>
      </c>
      <c r="AA3038" s="88" t="s">
        <v>298</v>
      </c>
      <c r="AW3038" s="88">
        <v>3040</v>
      </c>
      <c r="BR3038" s="166" t="s">
        <v>219</v>
      </c>
      <c r="BS3038" t="str">
        <f>_xlfn.IFNA(IF(VLOOKUP(Prehlad_ZoP[[#This Row],[Žiadosť o platbu]],Celkový_súbor!A:A,1,FALSE)=Prehlad_ZoP[[#This Row],[Žiadosť o platbu]],"áno"),"nie")</f>
        <v>nie</v>
      </c>
    </row>
    <row r="3039" spans="3:71" x14ac:dyDescent="0.25">
      <c r="C3039" s="88" t="s">
        <v>3372</v>
      </c>
      <c r="E3039" s="9"/>
      <c r="L3039" s="88" t="s">
        <v>3435</v>
      </c>
      <c r="M3039" s="88" t="s">
        <v>3374</v>
      </c>
      <c r="N3039" s="88" t="s">
        <v>583</v>
      </c>
      <c r="Z3039" s="88" t="s">
        <v>298</v>
      </c>
      <c r="AA3039" s="88" t="s">
        <v>298</v>
      </c>
      <c r="AW3039" s="88">
        <v>3040</v>
      </c>
      <c r="BR3039" s="166" t="s">
        <v>219</v>
      </c>
      <c r="BS3039" t="str">
        <f>_xlfn.IFNA(IF(VLOOKUP(Prehlad_ZoP[[#This Row],[Žiadosť o platbu]],Celkový_súbor!A:A,1,FALSE)=Prehlad_ZoP[[#This Row],[Žiadosť o platbu]],"áno"),"nie")</f>
        <v>nie</v>
      </c>
    </row>
    <row r="3040" spans="3:71" x14ac:dyDescent="0.25">
      <c r="C3040" s="88" t="s">
        <v>3372</v>
      </c>
      <c r="E3040" s="9"/>
      <c r="L3040" s="88" t="s">
        <v>3436</v>
      </c>
      <c r="M3040" s="88" t="s">
        <v>3374</v>
      </c>
      <c r="N3040" s="88" t="s">
        <v>583</v>
      </c>
      <c r="Z3040" s="88" t="s">
        <v>298</v>
      </c>
      <c r="AA3040" s="88" t="s">
        <v>298</v>
      </c>
      <c r="AW3040" s="88">
        <v>2300</v>
      </c>
      <c r="BR3040" s="166" t="s">
        <v>219</v>
      </c>
      <c r="BS3040" t="str">
        <f>_xlfn.IFNA(IF(VLOOKUP(Prehlad_ZoP[[#This Row],[Žiadosť o platbu]],Celkový_súbor!A:A,1,FALSE)=Prehlad_ZoP[[#This Row],[Žiadosť o platbu]],"áno"),"nie")</f>
        <v>nie</v>
      </c>
    </row>
    <row r="3041" spans="3:71" x14ac:dyDescent="0.25">
      <c r="C3041" s="88" t="s">
        <v>3372</v>
      </c>
      <c r="E3041" s="9"/>
      <c r="L3041" s="88" t="s">
        <v>3437</v>
      </c>
      <c r="M3041" s="88" t="s">
        <v>3374</v>
      </c>
      <c r="N3041" s="88" t="s">
        <v>583</v>
      </c>
      <c r="Z3041" s="88" t="s">
        <v>298</v>
      </c>
      <c r="AA3041" s="88" t="s">
        <v>298</v>
      </c>
      <c r="AW3041" s="88">
        <v>4370</v>
      </c>
      <c r="BR3041" s="166" t="s">
        <v>219</v>
      </c>
      <c r="BS3041" t="str">
        <f>_xlfn.IFNA(IF(VLOOKUP(Prehlad_ZoP[[#This Row],[Žiadosť o platbu]],Celkový_súbor!A:A,1,FALSE)=Prehlad_ZoP[[#This Row],[Žiadosť o platbu]],"áno"),"nie")</f>
        <v>nie</v>
      </c>
    </row>
    <row r="3042" spans="3:71" x14ac:dyDescent="0.25">
      <c r="C3042" s="88" t="s">
        <v>3372</v>
      </c>
      <c r="E3042" s="9"/>
      <c r="L3042" s="88" t="s">
        <v>3438</v>
      </c>
      <c r="M3042" s="88" t="s">
        <v>3374</v>
      </c>
      <c r="N3042" s="88" t="s">
        <v>583</v>
      </c>
      <c r="Z3042" s="88" t="s">
        <v>298</v>
      </c>
      <c r="AA3042" s="88" t="s">
        <v>298</v>
      </c>
      <c r="AW3042" s="88">
        <v>2000</v>
      </c>
      <c r="BR3042" s="166" t="s">
        <v>219</v>
      </c>
      <c r="BS3042" t="str">
        <f>_xlfn.IFNA(IF(VLOOKUP(Prehlad_ZoP[[#This Row],[Žiadosť o platbu]],Celkový_súbor!A:A,1,FALSE)=Prehlad_ZoP[[#This Row],[Žiadosť o platbu]],"áno"),"nie")</f>
        <v>nie</v>
      </c>
    </row>
    <row r="3043" spans="3:71" x14ac:dyDescent="0.25">
      <c r="C3043" s="88" t="s">
        <v>3372</v>
      </c>
      <c r="E3043" s="9"/>
      <c r="L3043" s="88" t="s">
        <v>3439</v>
      </c>
      <c r="M3043" s="88" t="s">
        <v>3374</v>
      </c>
      <c r="N3043" s="88" t="s">
        <v>583</v>
      </c>
      <c r="Z3043" s="88" t="s">
        <v>298</v>
      </c>
      <c r="AA3043" s="88" t="s">
        <v>298</v>
      </c>
      <c r="AW3043" s="88">
        <v>3933</v>
      </c>
      <c r="BR3043" s="166" t="s">
        <v>219</v>
      </c>
      <c r="BS3043" t="str">
        <f>_xlfn.IFNA(IF(VLOOKUP(Prehlad_ZoP[[#This Row],[Žiadosť o platbu]],Celkový_súbor!A:A,1,FALSE)=Prehlad_ZoP[[#This Row],[Žiadosť o platbu]],"áno"),"nie")</f>
        <v>nie</v>
      </c>
    </row>
    <row r="3044" spans="3:71" x14ac:dyDescent="0.25">
      <c r="C3044" s="88" t="s">
        <v>3372</v>
      </c>
      <c r="E3044" s="9"/>
      <c r="L3044" s="88" t="s">
        <v>3440</v>
      </c>
      <c r="M3044" s="88" t="s">
        <v>3374</v>
      </c>
      <c r="N3044" s="88" t="s">
        <v>583</v>
      </c>
      <c r="Z3044" s="88" t="s">
        <v>298</v>
      </c>
      <c r="AA3044" s="88" t="s">
        <v>298</v>
      </c>
      <c r="AW3044" s="88">
        <v>2660</v>
      </c>
      <c r="BR3044" s="166" t="s">
        <v>219</v>
      </c>
      <c r="BS3044" t="str">
        <f>_xlfn.IFNA(IF(VLOOKUP(Prehlad_ZoP[[#This Row],[Žiadosť o platbu]],Celkový_súbor!A:A,1,FALSE)=Prehlad_ZoP[[#This Row],[Žiadosť o platbu]],"áno"),"nie")</f>
        <v>nie</v>
      </c>
    </row>
    <row r="3045" spans="3:71" x14ac:dyDescent="0.25">
      <c r="C3045" s="88" t="s">
        <v>3372</v>
      </c>
      <c r="E3045" s="9"/>
      <c r="L3045" s="88" t="s">
        <v>3441</v>
      </c>
      <c r="M3045" s="88" t="s">
        <v>3374</v>
      </c>
      <c r="N3045" s="88" t="s">
        <v>583</v>
      </c>
      <c r="Z3045" s="88" t="s">
        <v>298</v>
      </c>
      <c r="AA3045" s="88" t="s">
        <v>298</v>
      </c>
      <c r="AW3045" s="88">
        <v>4025</v>
      </c>
      <c r="BR3045" s="166" t="s">
        <v>219</v>
      </c>
      <c r="BS3045" t="str">
        <f>_xlfn.IFNA(IF(VLOOKUP(Prehlad_ZoP[[#This Row],[Žiadosť o platbu]],Celkový_súbor!A:A,1,FALSE)=Prehlad_ZoP[[#This Row],[Žiadosť o platbu]],"áno"),"nie")</f>
        <v>nie</v>
      </c>
    </row>
    <row r="3046" spans="3:71" x14ac:dyDescent="0.25">
      <c r="C3046" s="88" t="s">
        <v>3372</v>
      </c>
      <c r="E3046" s="9"/>
      <c r="L3046" s="88" t="s">
        <v>3442</v>
      </c>
      <c r="M3046" s="88" t="s">
        <v>3374</v>
      </c>
      <c r="N3046" s="88" t="s">
        <v>583</v>
      </c>
      <c r="Z3046" s="88" t="s">
        <v>298</v>
      </c>
      <c r="AA3046" s="88" t="s">
        <v>298</v>
      </c>
      <c r="AW3046" s="88">
        <v>2622</v>
      </c>
      <c r="BR3046" s="166" t="s">
        <v>219</v>
      </c>
      <c r="BS3046" t="str">
        <f>_xlfn.IFNA(IF(VLOOKUP(Prehlad_ZoP[[#This Row],[Žiadosť o platbu]],Celkový_súbor!A:A,1,FALSE)=Prehlad_ZoP[[#This Row],[Žiadosť o platbu]],"áno"),"nie")</f>
        <v>nie</v>
      </c>
    </row>
    <row r="3047" spans="3:71" x14ac:dyDescent="0.25">
      <c r="C3047" s="88" t="s">
        <v>3372</v>
      </c>
      <c r="E3047" s="9"/>
      <c r="L3047" s="88" t="s">
        <v>3443</v>
      </c>
      <c r="M3047" s="88" t="s">
        <v>3374</v>
      </c>
      <c r="N3047" s="88" t="s">
        <v>583</v>
      </c>
      <c r="Z3047" s="88" t="s">
        <v>298</v>
      </c>
      <c r="AA3047" s="88" t="s">
        <v>298</v>
      </c>
      <c r="AW3047" s="88">
        <v>1589</v>
      </c>
      <c r="BR3047" s="166" t="s">
        <v>219</v>
      </c>
      <c r="BS3047" t="str">
        <f>_xlfn.IFNA(IF(VLOOKUP(Prehlad_ZoP[[#This Row],[Žiadosť o platbu]],Celkový_súbor!A:A,1,FALSE)=Prehlad_ZoP[[#This Row],[Žiadosť o platbu]],"áno"),"nie")</f>
        <v>nie</v>
      </c>
    </row>
    <row r="3048" spans="3:71" x14ac:dyDescent="0.25">
      <c r="C3048" s="88" t="s">
        <v>3372</v>
      </c>
      <c r="E3048" s="9"/>
      <c r="L3048" s="88" t="s">
        <v>3444</v>
      </c>
      <c r="M3048" s="88" t="s">
        <v>3374</v>
      </c>
      <c r="N3048" s="88" t="s">
        <v>583</v>
      </c>
      <c r="Z3048" s="88" t="s">
        <v>298</v>
      </c>
      <c r="AA3048" s="88" t="s">
        <v>298</v>
      </c>
      <c r="AW3048" s="88">
        <v>1500</v>
      </c>
      <c r="BR3048" s="166" t="s">
        <v>219</v>
      </c>
      <c r="BS3048" t="str">
        <f>_xlfn.IFNA(IF(VLOOKUP(Prehlad_ZoP[[#This Row],[Žiadosť o platbu]],Celkový_súbor!A:A,1,FALSE)=Prehlad_ZoP[[#This Row],[Žiadosť o platbu]],"áno"),"nie")</f>
        <v>nie</v>
      </c>
    </row>
    <row r="3049" spans="3:71" x14ac:dyDescent="0.25">
      <c r="C3049" s="88" t="s">
        <v>3372</v>
      </c>
      <c r="E3049" s="9"/>
      <c r="L3049" s="88" t="s">
        <v>3445</v>
      </c>
      <c r="M3049" s="88" t="s">
        <v>3374</v>
      </c>
      <c r="N3049" s="88" t="s">
        <v>583</v>
      </c>
      <c r="Z3049" s="88" t="s">
        <v>298</v>
      </c>
      <c r="AA3049" s="88" t="s">
        <v>298</v>
      </c>
      <c r="AW3049" s="88">
        <v>3800</v>
      </c>
      <c r="BR3049" s="166" t="s">
        <v>219</v>
      </c>
      <c r="BS3049" t="str">
        <f>_xlfn.IFNA(IF(VLOOKUP(Prehlad_ZoP[[#This Row],[Žiadosť o platbu]],Celkový_súbor!A:A,1,FALSE)=Prehlad_ZoP[[#This Row],[Žiadosť o platbu]],"áno"),"nie")</f>
        <v>nie</v>
      </c>
    </row>
    <row r="3050" spans="3:71" x14ac:dyDescent="0.25">
      <c r="C3050" s="88" t="s">
        <v>3372</v>
      </c>
      <c r="E3050" s="9"/>
      <c r="L3050" s="88" t="s">
        <v>3446</v>
      </c>
      <c r="M3050" s="88" t="s">
        <v>3374</v>
      </c>
      <c r="N3050" s="88" t="s">
        <v>583</v>
      </c>
      <c r="Z3050" s="88" t="s">
        <v>298</v>
      </c>
      <c r="AA3050" s="88" t="s">
        <v>298</v>
      </c>
      <c r="AW3050" s="88">
        <v>3800</v>
      </c>
      <c r="BR3050" s="166" t="s">
        <v>219</v>
      </c>
      <c r="BS3050" t="str">
        <f>_xlfn.IFNA(IF(VLOOKUP(Prehlad_ZoP[[#This Row],[Žiadosť o platbu]],Celkový_súbor!A:A,1,FALSE)=Prehlad_ZoP[[#This Row],[Žiadosť o platbu]],"áno"),"nie")</f>
        <v>nie</v>
      </c>
    </row>
    <row r="3051" spans="3:71" x14ac:dyDescent="0.25">
      <c r="C3051" s="88" t="s">
        <v>3372</v>
      </c>
      <c r="E3051" s="9"/>
      <c r="L3051" s="88" t="s">
        <v>3447</v>
      </c>
      <c r="M3051" s="88" t="s">
        <v>3374</v>
      </c>
      <c r="N3051" s="88" t="s">
        <v>583</v>
      </c>
      <c r="Z3051" s="88" t="s">
        <v>298</v>
      </c>
      <c r="AA3051" s="88" t="s">
        <v>298</v>
      </c>
      <c r="AW3051" s="88">
        <v>3280</v>
      </c>
      <c r="BR3051" s="166" t="s">
        <v>219</v>
      </c>
      <c r="BS3051" t="str">
        <f>_xlfn.IFNA(IF(VLOOKUP(Prehlad_ZoP[[#This Row],[Žiadosť o platbu]],Celkový_súbor!A:A,1,FALSE)=Prehlad_ZoP[[#This Row],[Žiadosť o platbu]],"áno"),"nie")</f>
        <v>nie</v>
      </c>
    </row>
    <row r="3052" spans="3:71" x14ac:dyDescent="0.25">
      <c r="C3052" s="88" t="s">
        <v>3372</v>
      </c>
      <c r="E3052" s="9"/>
      <c r="L3052" s="88" t="s">
        <v>3448</v>
      </c>
      <c r="M3052" s="88" t="s">
        <v>3374</v>
      </c>
      <c r="N3052" s="88" t="s">
        <v>583</v>
      </c>
      <c r="Z3052" s="88" t="s">
        <v>298</v>
      </c>
      <c r="AA3052" s="88" t="s">
        <v>298</v>
      </c>
      <c r="AW3052" s="88">
        <v>2185</v>
      </c>
      <c r="BR3052" s="166" t="s">
        <v>219</v>
      </c>
      <c r="BS3052" t="str">
        <f>_xlfn.IFNA(IF(VLOOKUP(Prehlad_ZoP[[#This Row],[Žiadosť o platbu]],Celkový_súbor!A:A,1,FALSE)=Prehlad_ZoP[[#This Row],[Žiadosť o platbu]],"áno"),"nie")</f>
        <v>nie</v>
      </c>
    </row>
    <row r="3053" spans="3:71" x14ac:dyDescent="0.25">
      <c r="C3053" s="88" t="s">
        <v>3372</v>
      </c>
      <c r="E3053" s="9"/>
      <c r="L3053" s="88" t="s">
        <v>3449</v>
      </c>
      <c r="M3053" s="88" t="s">
        <v>3374</v>
      </c>
      <c r="N3053" s="88" t="s">
        <v>583</v>
      </c>
      <c r="Z3053" s="88" t="s">
        <v>298</v>
      </c>
      <c r="AA3053" s="88" t="s">
        <v>298</v>
      </c>
      <c r="AW3053" s="88">
        <v>2622</v>
      </c>
      <c r="BR3053" s="166" t="s">
        <v>219</v>
      </c>
      <c r="BS3053" t="str">
        <f>_xlfn.IFNA(IF(VLOOKUP(Prehlad_ZoP[[#This Row],[Žiadosť o platbu]],Celkový_súbor!A:A,1,FALSE)=Prehlad_ZoP[[#This Row],[Žiadosť o platbu]],"áno"),"nie")</f>
        <v>nie</v>
      </c>
    </row>
    <row r="3054" spans="3:71" x14ac:dyDescent="0.25">
      <c r="C3054" s="88" t="s">
        <v>3372</v>
      </c>
      <c r="E3054" s="9"/>
      <c r="L3054" s="88" t="s">
        <v>3450</v>
      </c>
      <c r="M3054" s="88" t="s">
        <v>3374</v>
      </c>
      <c r="N3054" s="88" t="s">
        <v>583</v>
      </c>
      <c r="Z3054" s="88" t="s">
        <v>298</v>
      </c>
      <c r="AA3054" s="88" t="s">
        <v>298</v>
      </c>
      <c r="AW3054" s="88">
        <v>3800</v>
      </c>
      <c r="BR3054" s="166" t="s">
        <v>219</v>
      </c>
      <c r="BS3054" t="str">
        <f>_xlfn.IFNA(IF(VLOOKUP(Prehlad_ZoP[[#This Row],[Žiadosť o platbu]],Celkový_súbor!A:A,1,FALSE)=Prehlad_ZoP[[#This Row],[Žiadosť o platbu]],"áno"),"nie")</f>
        <v>nie</v>
      </c>
    </row>
    <row r="3055" spans="3:71" x14ac:dyDescent="0.25">
      <c r="C3055" s="88" t="s">
        <v>3372</v>
      </c>
      <c r="E3055" s="9"/>
      <c r="L3055" s="88" t="s">
        <v>3451</v>
      </c>
      <c r="M3055" s="88" t="s">
        <v>3374</v>
      </c>
      <c r="N3055" s="88" t="s">
        <v>583</v>
      </c>
      <c r="Z3055" s="88" t="s">
        <v>298</v>
      </c>
      <c r="AA3055" s="88" t="s">
        <v>298</v>
      </c>
      <c r="AW3055" s="88">
        <v>2000</v>
      </c>
      <c r="BR3055" s="166" t="s">
        <v>219</v>
      </c>
      <c r="BS3055" t="str">
        <f>_xlfn.IFNA(IF(VLOOKUP(Prehlad_ZoP[[#This Row],[Žiadosť o platbu]],Celkový_súbor!A:A,1,FALSE)=Prehlad_ZoP[[#This Row],[Žiadosť o platbu]],"áno"),"nie")</f>
        <v>nie</v>
      </c>
    </row>
    <row r="3056" spans="3:71" x14ac:dyDescent="0.25">
      <c r="C3056" s="88" t="s">
        <v>3372</v>
      </c>
      <c r="E3056" s="9"/>
      <c r="L3056" s="88" t="s">
        <v>3452</v>
      </c>
      <c r="M3056" s="88" t="s">
        <v>3374</v>
      </c>
      <c r="N3056" s="88" t="s">
        <v>583</v>
      </c>
      <c r="Z3056" s="88" t="s">
        <v>298</v>
      </c>
      <c r="AA3056" s="88" t="s">
        <v>298</v>
      </c>
      <c r="AW3056" s="88">
        <v>3040</v>
      </c>
      <c r="BR3056" s="166" t="s">
        <v>219</v>
      </c>
      <c r="BS3056" t="str">
        <f>_xlfn.IFNA(IF(VLOOKUP(Prehlad_ZoP[[#This Row],[Žiadosť o platbu]],Celkový_súbor!A:A,1,FALSE)=Prehlad_ZoP[[#This Row],[Žiadosť o platbu]],"áno"),"nie")</f>
        <v>nie</v>
      </c>
    </row>
    <row r="3057" spans="3:71" x14ac:dyDescent="0.25">
      <c r="C3057" s="88" t="s">
        <v>3372</v>
      </c>
      <c r="E3057" s="9"/>
      <c r="L3057" s="88" t="s">
        <v>3453</v>
      </c>
      <c r="M3057" s="88" t="s">
        <v>3374</v>
      </c>
      <c r="N3057" s="88" t="s">
        <v>583</v>
      </c>
      <c r="Z3057" s="88" t="s">
        <v>298</v>
      </c>
      <c r="AA3057" s="88" t="s">
        <v>298</v>
      </c>
      <c r="AW3057" s="88">
        <v>4370</v>
      </c>
      <c r="BR3057" s="166" t="s">
        <v>219</v>
      </c>
      <c r="BS3057" t="str">
        <f>_xlfn.IFNA(IF(VLOOKUP(Prehlad_ZoP[[#This Row],[Žiadosť o platbu]],Celkový_súbor!A:A,1,FALSE)=Prehlad_ZoP[[#This Row],[Žiadosť o platbu]],"áno"),"nie")</f>
        <v>nie</v>
      </c>
    </row>
    <row r="3058" spans="3:71" x14ac:dyDescent="0.25">
      <c r="C3058" s="88" t="s">
        <v>3372</v>
      </c>
      <c r="E3058" s="9"/>
      <c r="L3058" s="88" t="s">
        <v>3454</v>
      </c>
      <c r="M3058" s="88" t="s">
        <v>3374</v>
      </c>
      <c r="N3058" s="88" t="s">
        <v>583</v>
      </c>
      <c r="Z3058" s="88" t="s">
        <v>298</v>
      </c>
      <c r="AA3058" s="88" t="s">
        <v>298</v>
      </c>
      <c r="AW3058" s="88">
        <v>3800</v>
      </c>
      <c r="BR3058" s="166" t="s">
        <v>219</v>
      </c>
      <c r="BS3058" t="str">
        <f>_xlfn.IFNA(IF(VLOOKUP(Prehlad_ZoP[[#This Row],[Žiadosť o platbu]],Celkový_súbor!A:A,1,FALSE)=Prehlad_ZoP[[#This Row],[Žiadosť o platbu]],"áno"),"nie")</f>
        <v>nie</v>
      </c>
    </row>
    <row r="3059" spans="3:71" x14ac:dyDescent="0.25">
      <c r="C3059" s="88" t="s">
        <v>3372</v>
      </c>
      <c r="E3059" s="9"/>
      <c r="L3059" s="88" t="s">
        <v>3455</v>
      </c>
      <c r="M3059" s="88" t="s">
        <v>3374</v>
      </c>
      <c r="N3059" s="88" t="s">
        <v>583</v>
      </c>
      <c r="Z3059" s="88" t="s">
        <v>298</v>
      </c>
      <c r="AA3059" s="88" t="s">
        <v>298</v>
      </c>
      <c r="AW3059" s="88">
        <v>3500</v>
      </c>
      <c r="BR3059" s="166" t="s">
        <v>219</v>
      </c>
      <c r="BS3059" t="str">
        <f>_xlfn.IFNA(IF(VLOOKUP(Prehlad_ZoP[[#This Row],[Žiadosť o platbu]],Celkový_súbor!A:A,1,FALSE)=Prehlad_ZoP[[#This Row],[Žiadosť o platbu]],"áno"),"nie")</f>
        <v>nie</v>
      </c>
    </row>
    <row r="3060" spans="3:71" x14ac:dyDescent="0.25">
      <c r="C3060" s="88" t="s">
        <v>3372</v>
      </c>
      <c r="E3060" s="9"/>
      <c r="L3060" s="88" t="s">
        <v>3456</v>
      </c>
      <c r="M3060" s="88" t="s">
        <v>3374</v>
      </c>
      <c r="N3060" s="88" t="s">
        <v>583</v>
      </c>
      <c r="Z3060" s="88" t="s">
        <v>298</v>
      </c>
      <c r="AA3060" s="88" t="s">
        <v>298</v>
      </c>
      <c r="AW3060" s="88">
        <v>2000</v>
      </c>
      <c r="BR3060" s="166" t="s">
        <v>219</v>
      </c>
      <c r="BS3060" t="str">
        <f>_xlfn.IFNA(IF(VLOOKUP(Prehlad_ZoP[[#This Row],[Žiadosť o platbu]],Celkový_súbor!A:A,1,FALSE)=Prehlad_ZoP[[#This Row],[Žiadosť o platbu]],"áno"),"nie")</f>
        <v>nie</v>
      </c>
    </row>
    <row r="3061" spans="3:71" x14ac:dyDescent="0.25">
      <c r="C3061" s="88" t="s">
        <v>3372</v>
      </c>
      <c r="E3061" s="9"/>
      <c r="L3061" s="88" t="s">
        <v>3457</v>
      </c>
      <c r="M3061" s="88" t="s">
        <v>3374</v>
      </c>
      <c r="N3061" s="88" t="s">
        <v>583</v>
      </c>
      <c r="Z3061" s="88" t="s">
        <v>298</v>
      </c>
      <c r="AA3061" s="88" t="s">
        <v>298</v>
      </c>
      <c r="AW3061" s="88">
        <v>4370</v>
      </c>
      <c r="BR3061" s="166" t="s">
        <v>219</v>
      </c>
      <c r="BS3061" t="str">
        <f>_xlfn.IFNA(IF(VLOOKUP(Prehlad_ZoP[[#This Row],[Žiadosť o platbu]],Celkový_súbor!A:A,1,FALSE)=Prehlad_ZoP[[#This Row],[Žiadosť o platbu]],"áno"),"nie")</f>
        <v>nie</v>
      </c>
    </row>
    <row r="3062" spans="3:71" x14ac:dyDescent="0.25">
      <c r="C3062" s="88" t="s">
        <v>3372</v>
      </c>
      <c r="E3062" s="9"/>
      <c r="L3062" s="88" t="s">
        <v>3458</v>
      </c>
      <c r="M3062" s="88" t="s">
        <v>3374</v>
      </c>
      <c r="N3062" s="88" t="s">
        <v>583</v>
      </c>
      <c r="Z3062" s="88" t="s">
        <v>298</v>
      </c>
      <c r="AA3062" s="88" t="s">
        <v>298</v>
      </c>
      <c r="AW3062" s="88">
        <v>2500</v>
      </c>
      <c r="BR3062" s="166" t="s">
        <v>219</v>
      </c>
      <c r="BS3062" t="str">
        <f>_xlfn.IFNA(IF(VLOOKUP(Prehlad_ZoP[[#This Row],[Žiadosť o platbu]],Celkový_súbor!A:A,1,FALSE)=Prehlad_ZoP[[#This Row],[Žiadosť o platbu]],"áno"),"nie")</f>
        <v>nie</v>
      </c>
    </row>
    <row r="3063" spans="3:71" x14ac:dyDescent="0.25">
      <c r="C3063" s="88" t="s">
        <v>3372</v>
      </c>
      <c r="E3063" s="9"/>
      <c r="L3063" s="88" t="s">
        <v>3459</v>
      </c>
      <c r="M3063" s="88" t="s">
        <v>3374</v>
      </c>
      <c r="N3063" s="88" t="s">
        <v>583</v>
      </c>
      <c r="Z3063" s="88" t="s">
        <v>298</v>
      </c>
      <c r="AA3063" s="88" t="s">
        <v>298</v>
      </c>
      <c r="AW3063" s="88">
        <v>1500</v>
      </c>
      <c r="BR3063" s="166" t="s">
        <v>219</v>
      </c>
      <c r="BS3063" t="str">
        <f>_xlfn.IFNA(IF(VLOOKUP(Prehlad_ZoP[[#This Row],[Žiadosť o platbu]],Celkový_súbor!A:A,1,FALSE)=Prehlad_ZoP[[#This Row],[Žiadosť o platbu]],"áno"),"nie")</f>
        <v>nie</v>
      </c>
    </row>
    <row r="3064" spans="3:71" x14ac:dyDescent="0.25">
      <c r="C3064" s="88" t="s">
        <v>3372</v>
      </c>
      <c r="E3064" s="9"/>
      <c r="L3064" s="88" t="s">
        <v>3460</v>
      </c>
      <c r="M3064" s="88" t="s">
        <v>3374</v>
      </c>
      <c r="N3064" s="88" t="s">
        <v>583</v>
      </c>
      <c r="Z3064" s="88" t="s">
        <v>298</v>
      </c>
      <c r="AA3064" s="88" t="s">
        <v>298</v>
      </c>
      <c r="AW3064" s="88">
        <v>2280</v>
      </c>
      <c r="BR3064" s="166" t="s">
        <v>219</v>
      </c>
      <c r="BS3064" t="str">
        <f>_xlfn.IFNA(IF(VLOOKUP(Prehlad_ZoP[[#This Row],[Žiadosť o platbu]],Celkový_súbor!A:A,1,FALSE)=Prehlad_ZoP[[#This Row],[Žiadosť o platbu]],"áno"),"nie")</f>
        <v>nie</v>
      </c>
    </row>
    <row r="3065" spans="3:71" x14ac:dyDescent="0.25">
      <c r="C3065" s="88" t="s">
        <v>3372</v>
      </c>
      <c r="E3065" s="9"/>
      <c r="L3065" s="88" t="s">
        <v>3461</v>
      </c>
      <c r="M3065" s="88" t="s">
        <v>3374</v>
      </c>
      <c r="N3065" s="88" t="s">
        <v>583</v>
      </c>
      <c r="Z3065" s="88" t="s">
        <v>298</v>
      </c>
      <c r="AA3065" s="88" t="s">
        <v>298</v>
      </c>
      <c r="AW3065" s="88">
        <v>4370</v>
      </c>
      <c r="BR3065" s="166" t="s">
        <v>219</v>
      </c>
      <c r="BS3065" t="str">
        <f>_xlfn.IFNA(IF(VLOOKUP(Prehlad_ZoP[[#This Row],[Žiadosť o platbu]],Celkový_súbor!A:A,1,FALSE)=Prehlad_ZoP[[#This Row],[Žiadosť o platbu]],"áno"),"nie")</f>
        <v>nie</v>
      </c>
    </row>
    <row r="3066" spans="3:71" x14ac:dyDescent="0.25">
      <c r="C3066" s="88" t="s">
        <v>3372</v>
      </c>
      <c r="E3066" s="9"/>
      <c r="L3066" s="88" t="s">
        <v>3462</v>
      </c>
      <c r="M3066" s="88" t="s">
        <v>3374</v>
      </c>
      <c r="N3066" s="88" t="s">
        <v>583</v>
      </c>
      <c r="Z3066" s="88" t="s">
        <v>298</v>
      </c>
      <c r="AA3066" s="88" t="s">
        <v>298</v>
      </c>
      <c r="AW3066" s="88">
        <v>3500</v>
      </c>
      <c r="BR3066" s="166" t="s">
        <v>219</v>
      </c>
      <c r="BS3066" t="str">
        <f>_xlfn.IFNA(IF(VLOOKUP(Prehlad_ZoP[[#This Row],[Žiadosť o platbu]],Celkový_súbor!A:A,1,FALSE)=Prehlad_ZoP[[#This Row],[Žiadosť o platbu]],"áno"),"nie")</f>
        <v>nie</v>
      </c>
    </row>
    <row r="3067" spans="3:71" x14ac:dyDescent="0.25">
      <c r="C3067" s="88" t="s">
        <v>3372</v>
      </c>
      <c r="E3067" s="9"/>
      <c r="L3067" s="88" t="s">
        <v>3463</v>
      </c>
      <c r="M3067" s="88" t="s">
        <v>3374</v>
      </c>
      <c r="N3067" s="88" t="s">
        <v>583</v>
      </c>
      <c r="Z3067" s="88" t="s">
        <v>298</v>
      </c>
      <c r="AA3067" s="88" t="s">
        <v>298</v>
      </c>
      <c r="AW3067" s="88">
        <v>4370</v>
      </c>
      <c r="BR3067" s="166" t="s">
        <v>219</v>
      </c>
      <c r="BS3067" t="str">
        <f>_xlfn.IFNA(IF(VLOOKUP(Prehlad_ZoP[[#This Row],[Žiadosť o platbu]],Celkový_súbor!A:A,1,FALSE)=Prehlad_ZoP[[#This Row],[Žiadosť o platbu]],"áno"),"nie")</f>
        <v>nie</v>
      </c>
    </row>
    <row r="3068" spans="3:71" x14ac:dyDescent="0.25">
      <c r="C3068" s="88" t="s">
        <v>3372</v>
      </c>
      <c r="E3068" s="9"/>
      <c r="L3068" s="88" t="s">
        <v>3464</v>
      </c>
      <c r="M3068" s="88" t="s">
        <v>3374</v>
      </c>
      <c r="N3068" s="88" t="s">
        <v>583</v>
      </c>
      <c r="Z3068" s="88" t="s">
        <v>298</v>
      </c>
      <c r="AA3068" s="88" t="s">
        <v>298</v>
      </c>
      <c r="AW3068" s="88">
        <v>1500</v>
      </c>
      <c r="BR3068" s="166" t="s">
        <v>219</v>
      </c>
      <c r="BS3068" t="str">
        <f>_xlfn.IFNA(IF(VLOOKUP(Prehlad_ZoP[[#This Row],[Žiadosť o platbu]],Celkový_súbor!A:A,1,FALSE)=Prehlad_ZoP[[#This Row],[Žiadosť o platbu]],"áno"),"nie")</f>
        <v>nie</v>
      </c>
    </row>
    <row r="3069" spans="3:71" x14ac:dyDescent="0.25">
      <c r="C3069" s="88" t="s">
        <v>3372</v>
      </c>
      <c r="E3069" s="9"/>
      <c r="L3069" s="88" t="s">
        <v>3465</v>
      </c>
      <c r="M3069" s="88" t="s">
        <v>3374</v>
      </c>
      <c r="N3069" s="88" t="s">
        <v>583</v>
      </c>
      <c r="Z3069" s="88" t="s">
        <v>298</v>
      </c>
      <c r="AA3069" s="88" t="s">
        <v>298</v>
      </c>
      <c r="AW3069" s="88">
        <v>3040</v>
      </c>
      <c r="BR3069" s="166" t="s">
        <v>219</v>
      </c>
      <c r="BS3069" t="str">
        <f>_xlfn.IFNA(IF(VLOOKUP(Prehlad_ZoP[[#This Row],[Žiadosť o platbu]],Celkový_súbor!A:A,1,FALSE)=Prehlad_ZoP[[#This Row],[Žiadosť o platbu]],"áno"),"nie")</f>
        <v>nie</v>
      </c>
    </row>
    <row r="3070" spans="3:71" x14ac:dyDescent="0.25">
      <c r="C3070" s="88" t="s">
        <v>3372</v>
      </c>
      <c r="E3070" s="9"/>
      <c r="L3070" s="88" t="s">
        <v>3466</v>
      </c>
      <c r="M3070" s="88" t="s">
        <v>3374</v>
      </c>
      <c r="N3070" s="88" t="s">
        <v>583</v>
      </c>
      <c r="Z3070" s="88" t="s">
        <v>298</v>
      </c>
      <c r="AA3070" s="88" t="s">
        <v>298</v>
      </c>
      <c r="AW3070" s="88">
        <v>1737</v>
      </c>
      <c r="BR3070" s="166" t="s">
        <v>219</v>
      </c>
      <c r="BS3070" t="str">
        <f>_xlfn.IFNA(IF(VLOOKUP(Prehlad_ZoP[[#This Row],[Žiadosť o platbu]],Celkový_súbor!A:A,1,FALSE)=Prehlad_ZoP[[#This Row],[Žiadosť o platbu]],"áno"),"nie")</f>
        <v>nie</v>
      </c>
    </row>
    <row r="3071" spans="3:71" x14ac:dyDescent="0.25">
      <c r="C3071" s="88" t="s">
        <v>3372</v>
      </c>
      <c r="E3071" s="9"/>
      <c r="L3071" s="88" t="s">
        <v>3467</v>
      </c>
      <c r="M3071" s="88" t="s">
        <v>3374</v>
      </c>
      <c r="N3071" s="88" t="s">
        <v>583</v>
      </c>
      <c r="Z3071" s="88" t="s">
        <v>298</v>
      </c>
      <c r="AA3071" s="88" t="s">
        <v>298</v>
      </c>
      <c r="AW3071" s="88">
        <v>1526</v>
      </c>
      <c r="BR3071" s="166" t="s">
        <v>219</v>
      </c>
      <c r="BS3071" t="str">
        <f>_xlfn.IFNA(IF(VLOOKUP(Prehlad_ZoP[[#This Row],[Žiadosť o platbu]],Celkový_súbor!A:A,1,FALSE)=Prehlad_ZoP[[#This Row],[Žiadosť o platbu]],"áno"),"nie")</f>
        <v>nie</v>
      </c>
    </row>
    <row r="3072" spans="3:71" x14ac:dyDescent="0.25">
      <c r="C3072" s="88" t="s">
        <v>3372</v>
      </c>
      <c r="E3072" s="9"/>
      <c r="L3072" s="88" t="s">
        <v>3468</v>
      </c>
      <c r="M3072" s="88" t="s">
        <v>3374</v>
      </c>
      <c r="N3072" s="88" t="s">
        <v>583</v>
      </c>
      <c r="Z3072" s="88" t="s">
        <v>298</v>
      </c>
      <c r="AA3072" s="88" t="s">
        <v>298</v>
      </c>
      <c r="AW3072" s="88">
        <v>1900</v>
      </c>
      <c r="BR3072" s="166" t="s">
        <v>219</v>
      </c>
      <c r="BS3072" t="str">
        <f>_xlfn.IFNA(IF(VLOOKUP(Prehlad_ZoP[[#This Row],[Žiadosť o platbu]],Celkový_súbor!A:A,1,FALSE)=Prehlad_ZoP[[#This Row],[Žiadosť o platbu]],"áno"),"nie")</f>
        <v>nie</v>
      </c>
    </row>
    <row r="3073" spans="3:71" x14ac:dyDescent="0.25">
      <c r="C3073" s="88" t="s">
        <v>3372</v>
      </c>
      <c r="E3073" s="9"/>
      <c r="L3073" s="88" t="s">
        <v>3469</v>
      </c>
      <c r="M3073" s="88" t="s">
        <v>3374</v>
      </c>
      <c r="N3073" s="88" t="s">
        <v>583</v>
      </c>
      <c r="Z3073" s="88" t="s">
        <v>298</v>
      </c>
      <c r="AA3073" s="88" t="s">
        <v>298</v>
      </c>
      <c r="AW3073" s="88">
        <v>1500</v>
      </c>
      <c r="BR3073" s="166" t="s">
        <v>219</v>
      </c>
      <c r="BS3073" t="str">
        <f>_xlfn.IFNA(IF(VLOOKUP(Prehlad_ZoP[[#This Row],[Žiadosť o platbu]],Celkový_súbor!A:A,1,FALSE)=Prehlad_ZoP[[#This Row],[Žiadosť o platbu]],"áno"),"nie")</f>
        <v>nie</v>
      </c>
    </row>
    <row r="3074" spans="3:71" x14ac:dyDescent="0.25">
      <c r="C3074" s="88" t="s">
        <v>3372</v>
      </c>
      <c r="E3074" s="9"/>
      <c r="L3074" s="88" t="s">
        <v>3470</v>
      </c>
      <c r="M3074" s="88" t="s">
        <v>3374</v>
      </c>
      <c r="N3074" s="88" t="s">
        <v>583</v>
      </c>
      <c r="Z3074" s="88" t="s">
        <v>298</v>
      </c>
      <c r="AA3074" s="88" t="s">
        <v>298</v>
      </c>
      <c r="AW3074" s="88">
        <v>3420</v>
      </c>
      <c r="BR3074" s="166" t="s">
        <v>219</v>
      </c>
      <c r="BS3074" t="str">
        <f>_xlfn.IFNA(IF(VLOOKUP(Prehlad_ZoP[[#This Row],[Žiadosť o platbu]],Celkový_súbor!A:A,1,FALSE)=Prehlad_ZoP[[#This Row],[Žiadosť o platbu]],"áno"),"nie")</f>
        <v>nie</v>
      </c>
    </row>
    <row r="3075" spans="3:71" x14ac:dyDescent="0.25">
      <c r="C3075" s="88" t="s">
        <v>3372</v>
      </c>
      <c r="E3075" s="9"/>
      <c r="L3075" s="88" t="s">
        <v>3471</v>
      </c>
      <c r="M3075" s="88" t="s">
        <v>3374</v>
      </c>
      <c r="N3075" s="88" t="s">
        <v>583</v>
      </c>
      <c r="Z3075" s="88" t="s">
        <v>298</v>
      </c>
      <c r="AA3075" s="88" t="s">
        <v>298</v>
      </c>
      <c r="AW3075" s="88">
        <v>2000</v>
      </c>
      <c r="BR3075" s="166" t="s">
        <v>219</v>
      </c>
      <c r="BS3075" t="str">
        <f>_xlfn.IFNA(IF(VLOOKUP(Prehlad_ZoP[[#This Row],[Žiadosť o platbu]],Celkový_súbor!A:A,1,FALSE)=Prehlad_ZoP[[#This Row],[Žiadosť o platbu]],"áno"),"nie")</f>
        <v>nie</v>
      </c>
    </row>
    <row r="3076" spans="3:71" x14ac:dyDescent="0.25">
      <c r="C3076" s="88" t="s">
        <v>3372</v>
      </c>
      <c r="E3076" s="9"/>
      <c r="L3076" s="88" t="s">
        <v>3472</v>
      </c>
      <c r="M3076" s="88" t="s">
        <v>3374</v>
      </c>
      <c r="N3076" s="88" t="s">
        <v>583</v>
      </c>
      <c r="Z3076" s="88" t="s">
        <v>298</v>
      </c>
      <c r="AA3076" s="88" t="s">
        <v>298</v>
      </c>
      <c r="AW3076" s="88">
        <v>4025</v>
      </c>
      <c r="BR3076" s="166" t="s">
        <v>219</v>
      </c>
      <c r="BS3076" t="str">
        <f>_xlfn.IFNA(IF(VLOOKUP(Prehlad_ZoP[[#This Row],[Žiadosť o platbu]],Celkový_súbor!A:A,1,FALSE)=Prehlad_ZoP[[#This Row],[Žiadosť o platbu]],"áno"),"nie")</f>
        <v>nie</v>
      </c>
    </row>
    <row r="3077" spans="3:71" x14ac:dyDescent="0.25">
      <c r="C3077" s="88" t="s">
        <v>3372</v>
      </c>
      <c r="E3077" s="9"/>
      <c r="L3077" s="88" t="s">
        <v>3473</v>
      </c>
      <c r="M3077" s="88" t="s">
        <v>3374</v>
      </c>
      <c r="N3077" s="88" t="s">
        <v>583</v>
      </c>
      <c r="Z3077" s="88" t="s">
        <v>298</v>
      </c>
      <c r="AA3077" s="88" t="s">
        <v>298</v>
      </c>
      <c r="AW3077" s="88">
        <v>1500</v>
      </c>
      <c r="BR3077" s="166" t="s">
        <v>219</v>
      </c>
      <c r="BS3077" t="str">
        <f>_xlfn.IFNA(IF(VLOOKUP(Prehlad_ZoP[[#This Row],[Žiadosť o platbu]],Celkový_súbor!A:A,1,FALSE)=Prehlad_ZoP[[#This Row],[Žiadosť o platbu]],"áno"),"nie")</f>
        <v>nie</v>
      </c>
    </row>
    <row r="3078" spans="3:71" x14ac:dyDescent="0.25">
      <c r="C3078" s="88" t="s">
        <v>3372</v>
      </c>
      <c r="E3078" s="9"/>
      <c r="L3078" s="88" t="s">
        <v>3474</v>
      </c>
      <c r="M3078" s="88" t="s">
        <v>3374</v>
      </c>
      <c r="N3078" s="88" t="s">
        <v>583</v>
      </c>
      <c r="Z3078" s="88" t="s">
        <v>298</v>
      </c>
      <c r="AA3078" s="88" t="s">
        <v>298</v>
      </c>
      <c r="AW3078" s="88">
        <v>2622</v>
      </c>
      <c r="BR3078" s="166" t="s">
        <v>219</v>
      </c>
      <c r="BS3078" t="str">
        <f>_xlfn.IFNA(IF(VLOOKUP(Prehlad_ZoP[[#This Row],[Žiadosť o platbu]],Celkový_súbor!A:A,1,FALSE)=Prehlad_ZoP[[#This Row],[Žiadosť o platbu]],"áno"),"nie")</f>
        <v>nie</v>
      </c>
    </row>
    <row r="3079" spans="3:71" x14ac:dyDescent="0.25">
      <c r="C3079" s="88" t="s">
        <v>3372</v>
      </c>
      <c r="E3079" s="9"/>
      <c r="L3079" s="88" t="s">
        <v>3475</v>
      </c>
      <c r="M3079" s="88" t="s">
        <v>3374</v>
      </c>
      <c r="N3079" s="88" t="s">
        <v>583</v>
      </c>
      <c r="Z3079" s="88" t="s">
        <v>298</v>
      </c>
      <c r="AA3079" s="88" t="s">
        <v>298</v>
      </c>
      <c r="AW3079" s="88">
        <v>3040</v>
      </c>
      <c r="BR3079" s="166" t="s">
        <v>219</v>
      </c>
      <c r="BS3079" t="str">
        <f>_xlfn.IFNA(IF(VLOOKUP(Prehlad_ZoP[[#This Row],[Žiadosť o platbu]],Celkový_súbor!A:A,1,FALSE)=Prehlad_ZoP[[#This Row],[Žiadosť o platbu]],"áno"),"nie")</f>
        <v>nie</v>
      </c>
    </row>
    <row r="3080" spans="3:71" x14ac:dyDescent="0.25">
      <c r="C3080" s="88" t="s">
        <v>3372</v>
      </c>
      <c r="E3080" s="9"/>
      <c r="L3080" s="88" t="s">
        <v>3476</v>
      </c>
      <c r="M3080" s="88" t="s">
        <v>3374</v>
      </c>
      <c r="N3080" s="88" t="s">
        <v>583</v>
      </c>
      <c r="Z3080" s="88" t="s">
        <v>298</v>
      </c>
      <c r="AA3080" s="88" t="s">
        <v>298</v>
      </c>
      <c r="AW3080" s="88">
        <v>3059</v>
      </c>
      <c r="BR3080" s="166" t="s">
        <v>219</v>
      </c>
      <c r="BS3080" t="str">
        <f>_xlfn.IFNA(IF(VLOOKUP(Prehlad_ZoP[[#This Row],[Žiadosť o platbu]],Celkový_súbor!A:A,1,FALSE)=Prehlad_ZoP[[#This Row],[Žiadosť o platbu]],"áno"),"nie")</f>
        <v>nie</v>
      </c>
    </row>
    <row r="3081" spans="3:71" x14ac:dyDescent="0.25">
      <c r="C3081" s="88" t="s">
        <v>3372</v>
      </c>
      <c r="E3081" s="9"/>
      <c r="L3081" s="88" t="s">
        <v>3477</v>
      </c>
      <c r="M3081" s="88" t="s">
        <v>3374</v>
      </c>
      <c r="N3081" s="88" t="s">
        <v>583</v>
      </c>
      <c r="Z3081" s="88" t="s">
        <v>298</v>
      </c>
      <c r="AA3081" s="88" t="s">
        <v>298</v>
      </c>
      <c r="AW3081" s="88">
        <v>3800</v>
      </c>
      <c r="BR3081" s="166" t="s">
        <v>219</v>
      </c>
      <c r="BS3081" t="str">
        <f>_xlfn.IFNA(IF(VLOOKUP(Prehlad_ZoP[[#This Row],[Žiadosť o platbu]],Celkový_súbor!A:A,1,FALSE)=Prehlad_ZoP[[#This Row],[Žiadosť o platbu]],"áno"),"nie")</f>
        <v>nie</v>
      </c>
    </row>
    <row r="3082" spans="3:71" x14ac:dyDescent="0.25">
      <c r="C3082" s="88" t="s">
        <v>3372</v>
      </c>
      <c r="E3082" s="9"/>
      <c r="L3082" s="88" t="s">
        <v>3478</v>
      </c>
      <c r="M3082" s="88" t="s">
        <v>3374</v>
      </c>
      <c r="N3082" s="88" t="s">
        <v>583</v>
      </c>
      <c r="Z3082" s="88" t="s">
        <v>298</v>
      </c>
      <c r="AA3082" s="88" t="s">
        <v>298</v>
      </c>
      <c r="AW3082" s="88">
        <v>3496</v>
      </c>
      <c r="BR3082" s="166" t="s">
        <v>219</v>
      </c>
      <c r="BS3082" t="str">
        <f>_xlfn.IFNA(IF(VLOOKUP(Prehlad_ZoP[[#This Row],[Žiadosť o platbu]],Celkový_súbor!A:A,1,FALSE)=Prehlad_ZoP[[#This Row],[Žiadosť o platbu]],"áno"),"nie")</f>
        <v>nie</v>
      </c>
    </row>
    <row r="3083" spans="3:71" x14ac:dyDescent="0.25">
      <c r="C3083" s="88" t="s">
        <v>3372</v>
      </c>
      <c r="E3083" s="9"/>
      <c r="L3083" s="88" t="s">
        <v>3479</v>
      </c>
      <c r="M3083" s="88" t="s">
        <v>3374</v>
      </c>
      <c r="N3083" s="88" t="s">
        <v>583</v>
      </c>
      <c r="Z3083" s="88" t="s">
        <v>298</v>
      </c>
      <c r="AA3083" s="88" t="s">
        <v>298</v>
      </c>
      <c r="AW3083" s="88">
        <v>3496</v>
      </c>
      <c r="BR3083" s="166" t="s">
        <v>219</v>
      </c>
      <c r="BS3083" t="str">
        <f>_xlfn.IFNA(IF(VLOOKUP(Prehlad_ZoP[[#This Row],[Žiadosť o platbu]],Celkový_súbor!A:A,1,FALSE)=Prehlad_ZoP[[#This Row],[Žiadosť o platbu]],"áno"),"nie")</f>
        <v>nie</v>
      </c>
    </row>
    <row r="3084" spans="3:71" x14ac:dyDescent="0.25">
      <c r="C3084" s="88" t="s">
        <v>3372</v>
      </c>
      <c r="E3084" s="9"/>
      <c r="L3084" s="88" t="s">
        <v>3480</v>
      </c>
      <c r="M3084" s="88" t="s">
        <v>3374</v>
      </c>
      <c r="N3084" s="88" t="s">
        <v>583</v>
      </c>
      <c r="Z3084" s="88" t="s">
        <v>298</v>
      </c>
      <c r="AA3084" s="88" t="s">
        <v>298</v>
      </c>
      <c r="AW3084" s="88">
        <v>3040</v>
      </c>
      <c r="BR3084" s="166" t="s">
        <v>219</v>
      </c>
      <c r="BS3084" t="str">
        <f>_xlfn.IFNA(IF(VLOOKUP(Prehlad_ZoP[[#This Row],[Žiadosť o platbu]],Celkový_súbor!A:A,1,FALSE)=Prehlad_ZoP[[#This Row],[Žiadosť o platbu]],"áno"),"nie")</f>
        <v>nie</v>
      </c>
    </row>
    <row r="3085" spans="3:71" x14ac:dyDescent="0.25">
      <c r="C3085" s="88" t="s">
        <v>3372</v>
      </c>
      <c r="E3085" s="9"/>
      <c r="L3085" s="88" t="s">
        <v>3481</v>
      </c>
      <c r="M3085" s="88" t="s">
        <v>3374</v>
      </c>
      <c r="N3085" s="88" t="s">
        <v>583</v>
      </c>
      <c r="Z3085" s="88" t="s">
        <v>298</v>
      </c>
      <c r="AA3085" s="88" t="s">
        <v>298</v>
      </c>
      <c r="AW3085" s="88">
        <v>3500</v>
      </c>
      <c r="BR3085" s="166" t="s">
        <v>219</v>
      </c>
      <c r="BS3085" t="str">
        <f>_xlfn.IFNA(IF(VLOOKUP(Prehlad_ZoP[[#This Row],[Žiadosť o platbu]],Celkový_súbor!A:A,1,FALSE)=Prehlad_ZoP[[#This Row],[Žiadosť o platbu]],"áno"),"nie")</f>
        <v>nie</v>
      </c>
    </row>
    <row r="3086" spans="3:71" x14ac:dyDescent="0.25">
      <c r="C3086" s="88" t="s">
        <v>3372</v>
      </c>
      <c r="E3086" s="9"/>
      <c r="L3086" s="88" t="s">
        <v>3482</v>
      </c>
      <c r="M3086" s="88" t="s">
        <v>3374</v>
      </c>
      <c r="N3086" s="88" t="s">
        <v>583</v>
      </c>
      <c r="Z3086" s="88" t="s">
        <v>298</v>
      </c>
      <c r="AA3086" s="88" t="s">
        <v>298</v>
      </c>
      <c r="AW3086" s="88">
        <v>2500</v>
      </c>
      <c r="BR3086" s="166" t="s">
        <v>219</v>
      </c>
      <c r="BS3086" t="str">
        <f>_xlfn.IFNA(IF(VLOOKUP(Prehlad_ZoP[[#This Row],[Žiadosť o platbu]],Celkový_súbor!A:A,1,FALSE)=Prehlad_ZoP[[#This Row],[Žiadosť o platbu]],"áno"),"nie")</f>
        <v>nie</v>
      </c>
    </row>
    <row r="3087" spans="3:71" x14ac:dyDescent="0.25">
      <c r="C3087" s="88" t="s">
        <v>3372</v>
      </c>
      <c r="E3087" s="9"/>
      <c r="L3087" s="88" t="s">
        <v>3483</v>
      </c>
      <c r="M3087" s="88" t="s">
        <v>3374</v>
      </c>
      <c r="N3087" s="88" t="s">
        <v>583</v>
      </c>
      <c r="Z3087" s="88" t="s">
        <v>298</v>
      </c>
      <c r="AA3087" s="88" t="s">
        <v>298</v>
      </c>
      <c r="AW3087" s="88">
        <v>3059</v>
      </c>
      <c r="BR3087" s="166" t="s">
        <v>219</v>
      </c>
      <c r="BS3087" t="str">
        <f>_xlfn.IFNA(IF(VLOOKUP(Prehlad_ZoP[[#This Row],[Žiadosť o platbu]],Celkový_súbor!A:A,1,FALSE)=Prehlad_ZoP[[#This Row],[Žiadosť o platbu]],"áno"),"nie")</f>
        <v>nie</v>
      </c>
    </row>
    <row r="3088" spans="3:71" x14ac:dyDescent="0.25">
      <c r="C3088" s="88" t="s">
        <v>3372</v>
      </c>
      <c r="E3088" s="9"/>
      <c r="L3088" s="88" t="s">
        <v>3484</v>
      </c>
      <c r="M3088" s="88" t="s">
        <v>3374</v>
      </c>
      <c r="N3088" s="88" t="s">
        <v>583</v>
      </c>
      <c r="Z3088" s="88" t="s">
        <v>298</v>
      </c>
      <c r="AA3088" s="88" t="s">
        <v>298</v>
      </c>
      <c r="AW3088" s="88">
        <v>2660</v>
      </c>
      <c r="BR3088" s="166" t="s">
        <v>219</v>
      </c>
      <c r="BS3088" t="str">
        <f>_xlfn.IFNA(IF(VLOOKUP(Prehlad_ZoP[[#This Row],[Žiadosť o platbu]],Celkový_súbor!A:A,1,FALSE)=Prehlad_ZoP[[#This Row],[Žiadosť o platbu]],"áno"),"nie")</f>
        <v>nie</v>
      </c>
    </row>
    <row r="3089" spans="3:71" x14ac:dyDescent="0.25">
      <c r="C3089" s="88" t="s">
        <v>3372</v>
      </c>
      <c r="E3089" s="9"/>
      <c r="L3089" s="88" t="s">
        <v>3485</v>
      </c>
      <c r="M3089" s="88" t="s">
        <v>3374</v>
      </c>
      <c r="N3089" s="88" t="s">
        <v>583</v>
      </c>
      <c r="Z3089" s="88" t="s">
        <v>298</v>
      </c>
      <c r="AA3089" s="88" t="s">
        <v>298</v>
      </c>
      <c r="AW3089" s="88">
        <v>3500</v>
      </c>
      <c r="BR3089" s="166" t="s">
        <v>219</v>
      </c>
      <c r="BS3089" t="str">
        <f>_xlfn.IFNA(IF(VLOOKUP(Prehlad_ZoP[[#This Row],[Žiadosť o platbu]],Celkový_súbor!A:A,1,FALSE)=Prehlad_ZoP[[#This Row],[Žiadosť o platbu]],"áno"),"nie")</f>
        <v>nie</v>
      </c>
    </row>
    <row r="3090" spans="3:71" x14ac:dyDescent="0.25">
      <c r="C3090" s="88" t="s">
        <v>3372</v>
      </c>
      <c r="E3090" s="9"/>
      <c r="L3090" s="88" t="s">
        <v>3486</v>
      </c>
      <c r="M3090" s="88" t="s">
        <v>3374</v>
      </c>
      <c r="N3090" s="88" t="s">
        <v>583</v>
      </c>
      <c r="Z3090" s="88" t="s">
        <v>298</v>
      </c>
      <c r="AA3090" s="88" t="s">
        <v>298</v>
      </c>
      <c r="AW3090" s="88">
        <v>4025</v>
      </c>
      <c r="BR3090" s="166" t="s">
        <v>219</v>
      </c>
      <c r="BS3090" t="str">
        <f>_xlfn.IFNA(IF(VLOOKUP(Prehlad_ZoP[[#This Row],[Žiadosť o platbu]],Celkový_súbor!A:A,1,FALSE)=Prehlad_ZoP[[#This Row],[Žiadosť o platbu]],"áno"),"nie")</f>
        <v>nie</v>
      </c>
    </row>
    <row r="3091" spans="3:71" x14ac:dyDescent="0.25">
      <c r="C3091" s="88" t="s">
        <v>3372</v>
      </c>
      <c r="E3091" s="9"/>
      <c r="L3091" s="88" t="s">
        <v>3487</v>
      </c>
      <c r="M3091" s="88" t="s">
        <v>3374</v>
      </c>
      <c r="N3091" s="88" t="s">
        <v>583</v>
      </c>
      <c r="Z3091" s="88" t="s">
        <v>298</v>
      </c>
      <c r="AA3091" s="88" t="s">
        <v>298</v>
      </c>
      <c r="AW3091" s="88">
        <v>1725</v>
      </c>
      <c r="BR3091" s="166" t="s">
        <v>219</v>
      </c>
      <c r="BS3091" t="str">
        <f>_xlfn.IFNA(IF(VLOOKUP(Prehlad_ZoP[[#This Row],[Žiadosť o platbu]],Celkový_súbor!A:A,1,FALSE)=Prehlad_ZoP[[#This Row],[Žiadosť o platbu]],"áno"),"nie")</f>
        <v>nie</v>
      </c>
    </row>
    <row r="3092" spans="3:71" x14ac:dyDescent="0.25">
      <c r="C3092" s="88" t="s">
        <v>3372</v>
      </c>
      <c r="E3092" s="9"/>
      <c r="L3092" s="88" t="s">
        <v>3488</v>
      </c>
      <c r="M3092" s="88" t="s">
        <v>3374</v>
      </c>
      <c r="N3092" s="88" t="s">
        <v>583</v>
      </c>
      <c r="Z3092" s="88" t="s">
        <v>298</v>
      </c>
      <c r="AA3092" s="88" t="s">
        <v>298</v>
      </c>
      <c r="AW3092" s="88">
        <v>4025</v>
      </c>
      <c r="BR3092" s="166" t="s">
        <v>219</v>
      </c>
      <c r="BS3092" t="str">
        <f>_xlfn.IFNA(IF(VLOOKUP(Prehlad_ZoP[[#This Row],[Žiadosť o platbu]],Celkový_súbor!A:A,1,FALSE)=Prehlad_ZoP[[#This Row],[Žiadosť o platbu]],"áno"),"nie")</f>
        <v>nie</v>
      </c>
    </row>
    <row r="3093" spans="3:71" x14ac:dyDescent="0.25">
      <c r="C3093" s="88" t="s">
        <v>3372</v>
      </c>
      <c r="E3093" s="9"/>
      <c r="L3093" s="88" t="s">
        <v>3489</v>
      </c>
      <c r="M3093" s="88" t="s">
        <v>3374</v>
      </c>
      <c r="N3093" s="88" t="s">
        <v>583</v>
      </c>
      <c r="Z3093" s="88" t="s">
        <v>298</v>
      </c>
      <c r="AA3093" s="88" t="s">
        <v>298</v>
      </c>
      <c r="AW3093" s="88">
        <v>2622</v>
      </c>
      <c r="BR3093" s="166" t="s">
        <v>219</v>
      </c>
      <c r="BS3093" t="str">
        <f>_xlfn.IFNA(IF(VLOOKUP(Prehlad_ZoP[[#This Row],[Žiadosť o platbu]],Celkový_súbor!A:A,1,FALSE)=Prehlad_ZoP[[#This Row],[Žiadosť o platbu]],"áno"),"nie")</f>
        <v>nie</v>
      </c>
    </row>
    <row r="3094" spans="3:71" x14ac:dyDescent="0.25">
      <c r="C3094" s="88" t="s">
        <v>3372</v>
      </c>
      <c r="E3094" s="9"/>
      <c r="L3094" s="88" t="s">
        <v>3490</v>
      </c>
      <c r="M3094" s="88" t="s">
        <v>3374</v>
      </c>
      <c r="N3094" s="88" t="s">
        <v>583</v>
      </c>
      <c r="Z3094" s="88" t="s">
        <v>298</v>
      </c>
      <c r="AA3094" s="88" t="s">
        <v>298</v>
      </c>
      <c r="AW3094" s="88">
        <v>2280</v>
      </c>
      <c r="BR3094" s="166" t="s">
        <v>219</v>
      </c>
      <c r="BS3094" t="str">
        <f>_xlfn.IFNA(IF(VLOOKUP(Prehlad_ZoP[[#This Row],[Žiadosť o platbu]],Celkový_súbor!A:A,1,FALSE)=Prehlad_ZoP[[#This Row],[Žiadosť o platbu]],"áno"),"nie")</f>
        <v>nie</v>
      </c>
    </row>
    <row r="3095" spans="3:71" x14ac:dyDescent="0.25">
      <c r="C3095" s="88" t="s">
        <v>3372</v>
      </c>
      <c r="E3095" s="9"/>
      <c r="L3095" s="88" t="s">
        <v>3491</v>
      </c>
      <c r="M3095" s="88" t="s">
        <v>3374</v>
      </c>
      <c r="N3095" s="88" t="s">
        <v>583</v>
      </c>
      <c r="Z3095" s="88" t="s">
        <v>298</v>
      </c>
      <c r="AA3095" s="88" t="s">
        <v>298</v>
      </c>
      <c r="AW3095" s="88">
        <v>3059</v>
      </c>
      <c r="BR3095" s="166" t="s">
        <v>219</v>
      </c>
      <c r="BS3095" t="str">
        <f>_xlfn.IFNA(IF(VLOOKUP(Prehlad_ZoP[[#This Row],[Žiadosť o platbu]],Celkový_súbor!A:A,1,FALSE)=Prehlad_ZoP[[#This Row],[Žiadosť o platbu]],"áno"),"nie")</f>
        <v>nie</v>
      </c>
    </row>
    <row r="3096" spans="3:71" x14ac:dyDescent="0.25">
      <c r="C3096" s="88" t="s">
        <v>3372</v>
      </c>
      <c r="E3096" s="9"/>
      <c r="L3096" s="88" t="s">
        <v>3492</v>
      </c>
      <c r="M3096" s="88" t="s">
        <v>3374</v>
      </c>
      <c r="N3096" s="88" t="s">
        <v>583</v>
      </c>
      <c r="Z3096" s="88" t="s">
        <v>298</v>
      </c>
      <c r="AA3096" s="88" t="s">
        <v>298</v>
      </c>
      <c r="AW3096" s="88">
        <v>3040</v>
      </c>
      <c r="BR3096" s="166" t="s">
        <v>219</v>
      </c>
      <c r="BS3096" t="str">
        <f>_xlfn.IFNA(IF(VLOOKUP(Prehlad_ZoP[[#This Row],[Žiadosť o platbu]],Celkový_súbor!A:A,1,FALSE)=Prehlad_ZoP[[#This Row],[Žiadosť o platbu]],"áno"),"nie")</f>
        <v>nie</v>
      </c>
    </row>
    <row r="3097" spans="3:71" x14ac:dyDescent="0.25">
      <c r="C3097" s="88" t="s">
        <v>3372</v>
      </c>
      <c r="E3097" s="9"/>
      <c r="L3097" s="88" t="s">
        <v>3493</v>
      </c>
      <c r="M3097" s="88" t="s">
        <v>3374</v>
      </c>
      <c r="N3097" s="88" t="s">
        <v>583</v>
      </c>
      <c r="Z3097" s="88" t="s">
        <v>298</v>
      </c>
      <c r="AA3097" s="88" t="s">
        <v>298</v>
      </c>
      <c r="AW3097" s="88">
        <v>3420</v>
      </c>
      <c r="BR3097" s="166" t="s">
        <v>219</v>
      </c>
      <c r="BS3097" t="str">
        <f>_xlfn.IFNA(IF(VLOOKUP(Prehlad_ZoP[[#This Row],[Žiadosť o platbu]],Celkový_súbor!A:A,1,FALSE)=Prehlad_ZoP[[#This Row],[Žiadosť o platbu]],"áno"),"nie")</f>
        <v>nie</v>
      </c>
    </row>
    <row r="3098" spans="3:71" x14ac:dyDescent="0.25">
      <c r="C3098" s="88" t="s">
        <v>3372</v>
      </c>
      <c r="E3098" s="9"/>
      <c r="L3098" s="88" t="s">
        <v>3494</v>
      </c>
      <c r="M3098" s="88" t="s">
        <v>3374</v>
      </c>
      <c r="N3098" s="88" t="s">
        <v>583</v>
      </c>
      <c r="Z3098" s="88" t="s">
        <v>298</v>
      </c>
      <c r="AA3098" s="88" t="s">
        <v>298</v>
      </c>
      <c r="AW3098" s="88">
        <v>2185</v>
      </c>
      <c r="BR3098" s="166" t="s">
        <v>219</v>
      </c>
      <c r="BS3098" t="str">
        <f>_xlfn.IFNA(IF(VLOOKUP(Prehlad_ZoP[[#This Row],[Žiadosť o platbu]],Celkový_súbor!A:A,1,FALSE)=Prehlad_ZoP[[#This Row],[Žiadosť o platbu]],"áno"),"nie")</f>
        <v>nie</v>
      </c>
    </row>
    <row r="3099" spans="3:71" x14ac:dyDescent="0.25">
      <c r="C3099" s="88" t="s">
        <v>3372</v>
      </c>
      <c r="E3099" s="9"/>
      <c r="L3099" s="88" t="s">
        <v>3495</v>
      </c>
      <c r="M3099" s="88" t="s">
        <v>3374</v>
      </c>
      <c r="N3099" s="88" t="s">
        <v>583</v>
      </c>
      <c r="Z3099" s="88" t="s">
        <v>298</v>
      </c>
      <c r="AA3099" s="88" t="s">
        <v>298</v>
      </c>
      <c r="AW3099" s="88">
        <v>2300</v>
      </c>
      <c r="BR3099" s="166" t="s">
        <v>219</v>
      </c>
      <c r="BS3099" t="str">
        <f>_xlfn.IFNA(IF(VLOOKUP(Prehlad_ZoP[[#This Row],[Žiadosť o platbu]],Celkový_súbor!A:A,1,FALSE)=Prehlad_ZoP[[#This Row],[Žiadosť o platbu]],"áno"),"nie")</f>
        <v>nie</v>
      </c>
    </row>
    <row r="3100" spans="3:71" x14ac:dyDescent="0.25">
      <c r="C3100" s="88" t="s">
        <v>3372</v>
      </c>
      <c r="E3100" s="9"/>
      <c r="L3100" s="88" t="s">
        <v>3496</v>
      </c>
      <c r="M3100" s="88" t="s">
        <v>3374</v>
      </c>
      <c r="N3100" s="88" t="s">
        <v>583</v>
      </c>
      <c r="Z3100" s="88" t="s">
        <v>298</v>
      </c>
      <c r="AA3100" s="88" t="s">
        <v>298</v>
      </c>
      <c r="AW3100" s="88">
        <v>3040</v>
      </c>
      <c r="BR3100" s="166" t="s">
        <v>219</v>
      </c>
      <c r="BS3100" t="str">
        <f>_xlfn.IFNA(IF(VLOOKUP(Prehlad_ZoP[[#This Row],[Žiadosť o platbu]],Celkový_súbor!A:A,1,FALSE)=Prehlad_ZoP[[#This Row],[Žiadosť o platbu]],"áno"),"nie")</f>
        <v>nie</v>
      </c>
    </row>
    <row r="3101" spans="3:71" x14ac:dyDescent="0.25">
      <c r="C3101" s="88" t="s">
        <v>3372</v>
      </c>
      <c r="E3101" s="9"/>
      <c r="L3101" s="88" t="s">
        <v>3497</v>
      </c>
      <c r="M3101" s="88" t="s">
        <v>3374</v>
      </c>
      <c r="N3101" s="88" t="s">
        <v>583</v>
      </c>
      <c r="Z3101" s="88" t="s">
        <v>298</v>
      </c>
      <c r="AA3101" s="88" t="s">
        <v>298</v>
      </c>
      <c r="AW3101" s="88">
        <v>3496</v>
      </c>
      <c r="BR3101" s="166" t="s">
        <v>219</v>
      </c>
      <c r="BS3101" t="str">
        <f>_xlfn.IFNA(IF(VLOOKUP(Prehlad_ZoP[[#This Row],[Žiadosť o platbu]],Celkový_súbor!A:A,1,FALSE)=Prehlad_ZoP[[#This Row],[Žiadosť o platbu]],"áno"),"nie")</f>
        <v>nie</v>
      </c>
    </row>
    <row r="3102" spans="3:71" x14ac:dyDescent="0.25">
      <c r="C3102" s="88" t="s">
        <v>3372</v>
      </c>
      <c r="E3102" s="9"/>
      <c r="L3102" s="88" t="s">
        <v>3498</v>
      </c>
      <c r="M3102" s="88" t="s">
        <v>3374</v>
      </c>
      <c r="N3102" s="88" t="s">
        <v>583</v>
      </c>
      <c r="Z3102" s="88" t="s">
        <v>298</v>
      </c>
      <c r="AA3102" s="88" t="s">
        <v>298</v>
      </c>
      <c r="AW3102" s="88">
        <v>1500</v>
      </c>
      <c r="BR3102" s="166" t="s">
        <v>219</v>
      </c>
      <c r="BS3102" t="str">
        <f>_xlfn.IFNA(IF(VLOOKUP(Prehlad_ZoP[[#This Row],[Žiadosť o platbu]],Celkový_súbor!A:A,1,FALSE)=Prehlad_ZoP[[#This Row],[Žiadosť o platbu]],"áno"),"nie")</f>
        <v>nie</v>
      </c>
    </row>
    <row r="3103" spans="3:71" x14ac:dyDescent="0.25">
      <c r="C3103" s="88" t="s">
        <v>3372</v>
      </c>
      <c r="E3103" s="9"/>
      <c r="L3103" s="88" t="s">
        <v>3499</v>
      </c>
      <c r="M3103" s="88" t="s">
        <v>3374</v>
      </c>
      <c r="N3103" s="88" t="s">
        <v>583</v>
      </c>
      <c r="Z3103" s="88" t="s">
        <v>298</v>
      </c>
      <c r="AA3103" s="88" t="s">
        <v>298</v>
      </c>
      <c r="AW3103" s="88">
        <v>3000</v>
      </c>
      <c r="BR3103" s="166" t="s">
        <v>219</v>
      </c>
      <c r="BS3103" t="str">
        <f>_xlfn.IFNA(IF(VLOOKUP(Prehlad_ZoP[[#This Row],[Žiadosť o platbu]],Celkový_súbor!A:A,1,FALSE)=Prehlad_ZoP[[#This Row],[Žiadosť o platbu]],"áno"),"nie")</f>
        <v>nie</v>
      </c>
    </row>
    <row r="3104" spans="3:71" x14ac:dyDescent="0.25">
      <c r="C3104" s="88" t="s">
        <v>3372</v>
      </c>
      <c r="E3104" s="9"/>
      <c r="L3104" s="88" t="s">
        <v>3500</v>
      </c>
      <c r="M3104" s="88" t="s">
        <v>3374</v>
      </c>
      <c r="N3104" s="88" t="s">
        <v>583</v>
      </c>
      <c r="Z3104" s="88" t="s">
        <v>298</v>
      </c>
      <c r="AA3104" s="88" t="s">
        <v>298</v>
      </c>
      <c r="AW3104" s="88">
        <v>3500</v>
      </c>
      <c r="BR3104" s="166" t="s">
        <v>219</v>
      </c>
      <c r="BS3104" t="str">
        <f>_xlfn.IFNA(IF(VLOOKUP(Prehlad_ZoP[[#This Row],[Žiadosť o platbu]],Celkový_súbor!A:A,1,FALSE)=Prehlad_ZoP[[#This Row],[Žiadosť o platbu]],"áno"),"nie")</f>
        <v>nie</v>
      </c>
    </row>
    <row r="3105" spans="3:71" x14ac:dyDescent="0.25">
      <c r="C3105" s="88" t="s">
        <v>3372</v>
      </c>
      <c r="E3105" s="9"/>
      <c r="L3105" s="88" t="s">
        <v>3501</v>
      </c>
      <c r="M3105" s="88" t="s">
        <v>3374</v>
      </c>
      <c r="N3105" s="88" t="s">
        <v>583</v>
      </c>
      <c r="Z3105" s="88" t="s">
        <v>298</v>
      </c>
      <c r="AA3105" s="88" t="s">
        <v>298</v>
      </c>
      <c r="AW3105" s="88">
        <v>3500</v>
      </c>
      <c r="BR3105" s="166" t="s">
        <v>219</v>
      </c>
      <c r="BS3105" t="str">
        <f>_xlfn.IFNA(IF(VLOOKUP(Prehlad_ZoP[[#This Row],[Žiadosť o platbu]],Celkový_súbor!A:A,1,FALSE)=Prehlad_ZoP[[#This Row],[Žiadosť o platbu]],"áno"),"nie")</f>
        <v>nie</v>
      </c>
    </row>
    <row r="3106" spans="3:71" x14ac:dyDescent="0.25">
      <c r="C3106" s="88" t="s">
        <v>3372</v>
      </c>
      <c r="E3106" s="9"/>
      <c r="L3106" s="88" t="s">
        <v>3502</v>
      </c>
      <c r="M3106" s="88" t="s">
        <v>3374</v>
      </c>
      <c r="N3106" s="88" t="s">
        <v>583</v>
      </c>
      <c r="Z3106" s="88" t="s">
        <v>298</v>
      </c>
      <c r="AA3106" s="88" t="s">
        <v>298</v>
      </c>
      <c r="AW3106" s="88">
        <v>4370</v>
      </c>
      <c r="BR3106" s="166" t="s">
        <v>219</v>
      </c>
      <c r="BS3106" t="str">
        <f>_xlfn.IFNA(IF(VLOOKUP(Prehlad_ZoP[[#This Row],[Žiadosť o platbu]],Celkový_súbor!A:A,1,FALSE)=Prehlad_ZoP[[#This Row],[Žiadosť o platbu]],"áno"),"nie")</f>
        <v>nie</v>
      </c>
    </row>
    <row r="3107" spans="3:71" x14ac:dyDescent="0.25">
      <c r="C3107" s="88" t="s">
        <v>3372</v>
      </c>
      <c r="E3107" s="9"/>
      <c r="L3107" s="88" t="s">
        <v>3503</v>
      </c>
      <c r="M3107" s="88" t="s">
        <v>3374</v>
      </c>
      <c r="N3107" s="88" t="s">
        <v>583</v>
      </c>
      <c r="Z3107" s="88" t="s">
        <v>298</v>
      </c>
      <c r="AA3107" s="88" t="s">
        <v>298</v>
      </c>
      <c r="AW3107" s="88">
        <v>3800</v>
      </c>
      <c r="BR3107" s="166" t="s">
        <v>219</v>
      </c>
      <c r="BS3107" t="str">
        <f>_xlfn.IFNA(IF(VLOOKUP(Prehlad_ZoP[[#This Row],[Žiadosť o platbu]],Celkový_súbor!A:A,1,FALSE)=Prehlad_ZoP[[#This Row],[Žiadosť o platbu]],"áno"),"nie")</f>
        <v>nie</v>
      </c>
    </row>
    <row r="3108" spans="3:71" x14ac:dyDescent="0.25">
      <c r="C3108" s="88" t="s">
        <v>3372</v>
      </c>
      <c r="E3108" s="9"/>
      <c r="L3108" s="88" t="s">
        <v>3504</v>
      </c>
      <c r="M3108" s="88" t="s">
        <v>3374</v>
      </c>
      <c r="N3108" s="88" t="s">
        <v>583</v>
      </c>
      <c r="Z3108" s="88" t="s">
        <v>298</v>
      </c>
      <c r="AA3108" s="88" t="s">
        <v>298</v>
      </c>
      <c r="AW3108" s="88">
        <v>4025</v>
      </c>
      <c r="BR3108" s="166" t="s">
        <v>219</v>
      </c>
      <c r="BS3108" t="str">
        <f>_xlfn.IFNA(IF(VLOOKUP(Prehlad_ZoP[[#This Row],[Žiadosť o platbu]],Celkový_súbor!A:A,1,FALSE)=Prehlad_ZoP[[#This Row],[Žiadosť o platbu]],"áno"),"nie")</f>
        <v>nie</v>
      </c>
    </row>
    <row r="3109" spans="3:71" x14ac:dyDescent="0.25">
      <c r="C3109" s="88" t="s">
        <v>3372</v>
      </c>
      <c r="E3109" s="9"/>
      <c r="L3109" s="88" t="s">
        <v>3505</v>
      </c>
      <c r="M3109" s="88" t="s">
        <v>3374</v>
      </c>
      <c r="N3109" s="88" t="s">
        <v>583</v>
      </c>
      <c r="Z3109" s="88" t="s">
        <v>298</v>
      </c>
      <c r="AA3109" s="88" t="s">
        <v>298</v>
      </c>
      <c r="AW3109" s="88">
        <v>3000</v>
      </c>
      <c r="BR3109" s="166" t="s">
        <v>219</v>
      </c>
      <c r="BS3109" t="str">
        <f>_xlfn.IFNA(IF(VLOOKUP(Prehlad_ZoP[[#This Row],[Žiadosť o platbu]],Celkový_súbor!A:A,1,FALSE)=Prehlad_ZoP[[#This Row],[Žiadosť o platbu]],"áno"),"nie")</f>
        <v>nie</v>
      </c>
    </row>
    <row r="3110" spans="3:71" x14ac:dyDescent="0.25">
      <c r="C3110" s="88" t="s">
        <v>3372</v>
      </c>
      <c r="E3110" s="9"/>
      <c r="L3110" s="88" t="s">
        <v>3506</v>
      </c>
      <c r="M3110" s="88" t="s">
        <v>3374</v>
      </c>
      <c r="N3110" s="88" t="s">
        <v>583</v>
      </c>
      <c r="Z3110" s="88" t="s">
        <v>298</v>
      </c>
      <c r="AA3110" s="88" t="s">
        <v>298</v>
      </c>
      <c r="AW3110" s="88">
        <v>3040</v>
      </c>
      <c r="BR3110" s="166" t="s">
        <v>219</v>
      </c>
      <c r="BS3110" t="str">
        <f>_xlfn.IFNA(IF(VLOOKUP(Prehlad_ZoP[[#This Row],[Žiadosť o platbu]],Celkový_súbor!A:A,1,FALSE)=Prehlad_ZoP[[#This Row],[Žiadosť o platbu]],"áno"),"nie")</f>
        <v>nie</v>
      </c>
    </row>
    <row r="3111" spans="3:71" x14ac:dyDescent="0.25">
      <c r="C3111" s="88" t="s">
        <v>3372</v>
      </c>
      <c r="E3111" s="9"/>
      <c r="L3111" s="88" t="s">
        <v>3507</v>
      </c>
      <c r="M3111" s="88" t="s">
        <v>3374</v>
      </c>
      <c r="N3111" s="88" t="s">
        <v>583</v>
      </c>
      <c r="Z3111" s="88" t="s">
        <v>298</v>
      </c>
      <c r="AA3111" s="88" t="s">
        <v>298</v>
      </c>
      <c r="AW3111" s="88">
        <v>1500</v>
      </c>
      <c r="BR3111" s="166" t="s">
        <v>219</v>
      </c>
      <c r="BS3111" t="str">
        <f>_xlfn.IFNA(IF(VLOOKUP(Prehlad_ZoP[[#This Row],[Žiadosť o platbu]],Celkový_súbor!A:A,1,FALSE)=Prehlad_ZoP[[#This Row],[Žiadosť o platbu]],"áno"),"nie")</f>
        <v>nie</v>
      </c>
    </row>
    <row r="3112" spans="3:71" x14ac:dyDescent="0.25">
      <c r="C3112" s="88" t="s">
        <v>3372</v>
      </c>
      <c r="E3112" s="9"/>
      <c r="L3112" s="88" t="s">
        <v>3508</v>
      </c>
      <c r="M3112" s="88" t="s">
        <v>3374</v>
      </c>
      <c r="N3112" s="88" t="s">
        <v>583</v>
      </c>
      <c r="Z3112" s="88" t="s">
        <v>298</v>
      </c>
      <c r="AA3112" s="88" t="s">
        <v>298</v>
      </c>
      <c r="AW3112" s="88">
        <v>1725</v>
      </c>
      <c r="BR3112" s="166" t="s">
        <v>219</v>
      </c>
      <c r="BS3112" t="str">
        <f>_xlfn.IFNA(IF(VLOOKUP(Prehlad_ZoP[[#This Row],[Žiadosť o platbu]],Celkový_súbor!A:A,1,FALSE)=Prehlad_ZoP[[#This Row],[Žiadosť o platbu]],"áno"),"nie")</f>
        <v>nie</v>
      </c>
    </row>
    <row r="3113" spans="3:71" x14ac:dyDescent="0.25">
      <c r="C3113" s="88" t="s">
        <v>3372</v>
      </c>
      <c r="E3113" s="9"/>
      <c r="L3113" s="88" t="s">
        <v>3509</v>
      </c>
      <c r="M3113" s="88" t="s">
        <v>3374</v>
      </c>
      <c r="N3113" s="88" t="s">
        <v>583</v>
      </c>
      <c r="Z3113" s="88" t="s">
        <v>298</v>
      </c>
      <c r="AA3113" s="88" t="s">
        <v>298</v>
      </c>
      <c r="AW3113" s="88">
        <v>3800</v>
      </c>
      <c r="BR3113" s="166" t="s">
        <v>219</v>
      </c>
      <c r="BS3113" t="str">
        <f>_xlfn.IFNA(IF(VLOOKUP(Prehlad_ZoP[[#This Row],[Žiadosť o platbu]],Celkový_súbor!A:A,1,FALSE)=Prehlad_ZoP[[#This Row],[Žiadosť o platbu]],"áno"),"nie")</f>
        <v>nie</v>
      </c>
    </row>
    <row r="3114" spans="3:71" x14ac:dyDescent="0.25">
      <c r="C3114" s="88" t="s">
        <v>3372</v>
      </c>
      <c r="E3114" s="9"/>
      <c r="L3114" s="88" t="s">
        <v>3510</v>
      </c>
      <c r="M3114" s="88" t="s">
        <v>3511</v>
      </c>
      <c r="N3114" s="88" t="s">
        <v>633</v>
      </c>
      <c r="Z3114" s="88" t="s">
        <v>298</v>
      </c>
      <c r="AA3114" s="88" t="s">
        <v>298</v>
      </c>
      <c r="AW3114" s="88">
        <v>48013.68</v>
      </c>
      <c r="BR3114" s="166" t="s">
        <v>219</v>
      </c>
      <c r="BS3114" t="str">
        <f>_xlfn.IFNA(IF(VLOOKUP(Prehlad_ZoP[[#This Row],[Žiadosť o platbu]],Celkový_súbor!A:A,1,FALSE)=Prehlad_ZoP[[#This Row],[Žiadosť o platbu]],"áno"),"nie")</f>
        <v>nie</v>
      </c>
    </row>
    <row r="3115" spans="3:71" x14ac:dyDescent="0.25">
      <c r="C3115" s="88" t="s">
        <v>3372</v>
      </c>
      <c r="E3115" s="9"/>
      <c r="L3115" s="88" t="s">
        <v>3512</v>
      </c>
      <c r="M3115" s="88" t="s">
        <v>3511</v>
      </c>
      <c r="N3115" s="88" t="s">
        <v>633</v>
      </c>
      <c r="Z3115" s="88" t="s">
        <v>298</v>
      </c>
      <c r="AA3115" s="88" t="s">
        <v>298</v>
      </c>
      <c r="AW3115" s="88">
        <v>3125.2</v>
      </c>
      <c r="BR3115" s="166" t="s">
        <v>219</v>
      </c>
      <c r="BS3115" t="str">
        <f>_xlfn.IFNA(IF(VLOOKUP(Prehlad_ZoP[[#This Row],[Žiadosť o platbu]],Celkový_súbor!A:A,1,FALSE)=Prehlad_ZoP[[#This Row],[Žiadosť o platbu]],"áno"),"nie")</f>
        <v>nie</v>
      </c>
    </row>
    <row r="3116" spans="3:71" x14ac:dyDescent="0.25">
      <c r="C3116" s="88" t="s">
        <v>3513</v>
      </c>
      <c r="E3116" s="9"/>
      <c r="L3116" s="88" t="s">
        <v>3514</v>
      </c>
      <c r="M3116" s="88" t="s">
        <v>3515</v>
      </c>
      <c r="N3116" s="88" t="s">
        <v>583</v>
      </c>
      <c r="Z3116" s="88" t="s">
        <v>298</v>
      </c>
      <c r="AA3116" s="88" t="s">
        <v>298</v>
      </c>
      <c r="AW3116" s="88">
        <v>1725</v>
      </c>
      <c r="BR3116" s="166" t="s">
        <v>219</v>
      </c>
      <c r="BS3116" t="str">
        <f>_xlfn.IFNA(IF(VLOOKUP(Prehlad_ZoP[[#This Row],[Žiadosť o platbu]],Celkový_súbor!A:A,1,FALSE)=Prehlad_ZoP[[#This Row],[Žiadosť o platbu]],"áno"),"nie")</f>
        <v>nie</v>
      </c>
    </row>
    <row r="3117" spans="3:71" x14ac:dyDescent="0.25">
      <c r="C3117" s="88" t="s">
        <v>3513</v>
      </c>
      <c r="E3117" s="9"/>
      <c r="L3117" s="88" t="s">
        <v>3516</v>
      </c>
      <c r="M3117" s="88" t="s">
        <v>3515</v>
      </c>
      <c r="N3117" s="88" t="s">
        <v>583</v>
      </c>
      <c r="Z3117" s="88" t="s">
        <v>298</v>
      </c>
      <c r="AA3117" s="88" t="s">
        <v>298</v>
      </c>
      <c r="AW3117" s="88">
        <v>1762</v>
      </c>
      <c r="BR3117" s="166" t="s">
        <v>219</v>
      </c>
      <c r="BS3117" t="str">
        <f>_xlfn.IFNA(IF(VLOOKUP(Prehlad_ZoP[[#This Row],[Žiadosť o platbu]],Celkový_súbor!A:A,1,FALSE)=Prehlad_ZoP[[#This Row],[Žiadosť o platbu]],"áno"),"nie")</f>
        <v>nie</v>
      </c>
    </row>
    <row r="3118" spans="3:71" x14ac:dyDescent="0.25">
      <c r="C3118" s="88" t="s">
        <v>3513</v>
      </c>
      <c r="E3118" s="9"/>
      <c r="L3118" s="88" t="s">
        <v>3517</v>
      </c>
      <c r="M3118" s="88" t="s">
        <v>3515</v>
      </c>
      <c r="N3118" s="88" t="s">
        <v>583</v>
      </c>
      <c r="Z3118" s="88" t="s">
        <v>298</v>
      </c>
      <c r="AA3118" s="88" t="s">
        <v>298</v>
      </c>
      <c r="AW3118" s="88">
        <v>2000</v>
      </c>
      <c r="BR3118" s="166" t="s">
        <v>219</v>
      </c>
      <c r="BS3118" t="str">
        <f>_xlfn.IFNA(IF(VLOOKUP(Prehlad_ZoP[[#This Row],[Žiadosť o platbu]],Celkový_súbor!A:A,1,FALSE)=Prehlad_ZoP[[#This Row],[Žiadosť o platbu]],"áno"),"nie")</f>
        <v>nie</v>
      </c>
    </row>
    <row r="3119" spans="3:71" x14ac:dyDescent="0.25">
      <c r="C3119" s="88" t="s">
        <v>3513</v>
      </c>
      <c r="E3119" s="9"/>
      <c r="L3119" s="88" t="s">
        <v>3518</v>
      </c>
      <c r="M3119" s="88" t="s">
        <v>3515</v>
      </c>
      <c r="N3119" s="88" t="s">
        <v>583</v>
      </c>
      <c r="Z3119" s="88" t="s">
        <v>298</v>
      </c>
      <c r="AA3119" s="88" t="s">
        <v>298</v>
      </c>
      <c r="AW3119" s="88">
        <v>1500</v>
      </c>
      <c r="BR3119" s="166" t="s">
        <v>219</v>
      </c>
      <c r="BS3119" t="str">
        <f>_xlfn.IFNA(IF(VLOOKUP(Prehlad_ZoP[[#This Row],[Žiadosť o platbu]],Celkový_súbor!A:A,1,FALSE)=Prehlad_ZoP[[#This Row],[Žiadosť o platbu]],"áno"),"nie")</f>
        <v>nie</v>
      </c>
    </row>
    <row r="3120" spans="3:71" x14ac:dyDescent="0.25">
      <c r="C3120" s="88" t="s">
        <v>3513</v>
      </c>
      <c r="E3120" s="9"/>
      <c r="L3120" s="88" t="s">
        <v>3519</v>
      </c>
      <c r="M3120" s="88" t="s">
        <v>3515</v>
      </c>
      <c r="N3120" s="88" t="s">
        <v>583</v>
      </c>
      <c r="Z3120" s="88" t="s">
        <v>298</v>
      </c>
      <c r="AA3120" s="88" t="s">
        <v>298</v>
      </c>
      <c r="AW3120" s="88">
        <v>3800</v>
      </c>
      <c r="BR3120" s="166" t="s">
        <v>219</v>
      </c>
      <c r="BS3120" t="str">
        <f>_xlfn.IFNA(IF(VLOOKUP(Prehlad_ZoP[[#This Row],[Žiadosť o platbu]],Celkový_súbor!A:A,1,FALSE)=Prehlad_ZoP[[#This Row],[Žiadosť o platbu]],"áno"),"nie")</f>
        <v>nie</v>
      </c>
    </row>
    <row r="3121" spans="3:71" x14ac:dyDescent="0.25">
      <c r="C3121" s="88" t="s">
        <v>3513</v>
      </c>
      <c r="E3121" s="9"/>
      <c r="L3121" s="88" t="s">
        <v>3520</v>
      </c>
      <c r="M3121" s="88" t="s">
        <v>3515</v>
      </c>
      <c r="N3121" s="88" t="s">
        <v>583</v>
      </c>
      <c r="Z3121" s="88" t="s">
        <v>298</v>
      </c>
      <c r="AA3121" s="88" t="s">
        <v>298</v>
      </c>
      <c r="AW3121" s="88">
        <v>3800</v>
      </c>
      <c r="BR3121" s="166" t="s">
        <v>219</v>
      </c>
      <c r="BS3121" t="str">
        <f>_xlfn.IFNA(IF(VLOOKUP(Prehlad_ZoP[[#This Row],[Žiadosť o platbu]],Celkový_súbor!A:A,1,FALSE)=Prehlad_ZoP[[#This Row],[Žiadosť o platbu]],"áno"),"nie")</f>
        <v>nie</v>
      </c>
    </row>
    <row r="3122" spans="3:71" x14ac:dyDescent="0.25">
      <c r="C3122" s="88" t="s">
        <v>3513</v>
      </c>
      <c r="E3122" s="9"/>
      <c r="L3122" s="88" t="s">
        <v>3521</v>
      </c>
      <c r="M3122" s="88" t="s">
        <v>3515</v>
      </c>
      <c r="N3122" s="88" t="s">
        <v>583</v>
      </c>
      <c r="Z3122" s="88" t="s">
        <v>298</v>
      </c>
      <c r="AA3122" s="88" t="s">
        <v>298</v>
      </c>
      <c r="AW3122" s="88">
        <v>3933</v>
      </c>
      <c r="BR3122" s="166" t="s">
        <v>219</v>
      </c>
      <c r="BS3122" t="str">
        <f>_xlfn.IFNA(IF(VLOOKUP(Prehlad_ZoP[[#This Row],[Žiadosť o platbu]],Celkový_súbor!A:A,1,FALSE)=Prehlad_ZoP[[#This Row],[Žiadosť o platbu]],"áno"),"nie")</f>
        <v>nie</v>
      </c>
    </row>
    <row r="3123" spans="3:71" x14ac:dyDescent="0.25">
      <c r="C3123" s="88" t="s">
        <v>3513</v>
      </c>
      <c r="E3123" s="9"/>
      <c r="L3123" s="88" t="s">
        <v>3522</v>
      </c>
      <c r="M3123" s="88" t="s">
        <v>3515</v>
      </c>
      <c r="N3123" s="88" t="s">
        <v>583</v>
      </c>
      <c r="Z3123" s="88" t="s">
        <v>298</v>
      </c>
      <c r="AA3123" s="88" t="s">
        <v>298</v>
      </c>
      <c r="AW3123" s="88">
        <v>3420</v>
      </c>
      <c r="BR3123" s="166" t="s">
        <v>219</v>
      </c>
      <c r="BS3123" t="str">
        <f>_xlfn.IFNA(IF(VLOOKUP(Prehlad_ZoP[[#This Row],[Žiadosť o platbu]],Celkový_súbor!A:A,1,FALSE)=Prehlad_ZoP[[#This Row],[Žiadosť o platbu]],"áno"),"nie")</f>
        <v>nie</v>
      </c>
    </row>
    <row r="3124" spans="3:71" x14ac:dyDescent="0.25">
      <c r="C3124" s="88" t="s">
        <v>3513</v>
      </c>
      <c r="E3124" s="9"/>
      <c r="L3124" s="88" t="s">
        <v>3523</v>
      </c>
      <c r="M3124" s="88" t="s">
        <v>3515</v>
      </c>
      <c r="N3124" s="88" t="s">
        <v>583</v>
      </c>
      <c r="Z3124" s="88" t="s">
        <v>298</v>
      </c>
      <c r="AA3124" s="88" t="s">
        <v>298</v>
      </c>
      <c r="AW3124" s="88">
        <v>1500</v>
      </c>
      <c r="BR3124" s="166" t="s">
        <v>219</v>
      </c>
      <c r="BS3124" t="str">
        <f>_xlfn.IFNA(IF(VLOOKUP(Prehlad_ZoP[[#This Row],[Žiadosť o platbu]],Celkový_súbor!A:A,1,FALSE)=Prehlad_ZoP[[#This Row],[Žiadosť o platbu]],"áno"),"nie")</f>
        <v>nie</v>
      </c>
    </row>
    <row r="3125" spans="3:71" x14ac:dyDescent="0.25">
      <c r="C3125" s="88" t="s">
        <v>3513</v>
      </c>
      <c r="E3125" s="9"/>
      <c r="L3125" s="88" t="s">
        <v>3524</v>
      </c>
      <c r="M3125" s="88" t="s">
        <v>3515</v>
      </c>
      <c r="N3125" s="88" t="s">
        <v>583</v>
      </c>
      <c r="Z3125" s="88" t="s">
        <v>298</v>
      </c>
      <c r="AA3125" s="88" t="s">
        <v>298</v>
      </c>
      <c r="AW3125" s="88">
        <v>4370</v>
      </c>
      <c r="BR3125" s="166" t="s">
        <v>219</v>
      </c>
      <c r="BS3125" t="str">
        <f>_xlfn.IFNA(IF(VLOOKUP(Prehlad_ZoP[[#This Row],[Žiadosť o platbu]],Celkový_súbor!A:A,1,FALSE)=Prehlad_ZoP[[#This Row],[Žiadosť o platbu]],"áno"),"nie")</f>
        <v>nie</v>
      </c>
    </row>
    <row r="3126" spans="3:71" x14ac:dyDescent="0.25">
      <c r="C3126" s="88" t="s">
        <v>3513</v>
      </c>
      <c r="E3126" s="9"/>
      <c r="L3126" s="88" t="s">
        <v>3525</v>
      </c>
      <c r="M3126" s="88" t="s">
        <v>3515</v>
      </c>
      <c r="N3126" s="88" t="s">
        <v>583</v>
      </c>
      <c r="Z3126" s="88" t="s">
        <v>298</v>
      </c>
      <c r="AA3126" s="88" t="s">
        <v>298</v>
      </c>
      <c r="AW3126" s="88">
        <v>4370</v>
      </c>
      <c r="BR3126" s="166" t="s">
        <v>219</v>
      </c>
      <c r="BS3126" t="str">
        <f>_xlfn.IFNA(IF(VLOOKUP(Prehlad_ZoP[[#This Row],[Žiadosť o platbu]],Celkový_súbor!A:A,1,FALSE)=Prehlad_ZoP[[#This Row],[Žiadosť o platbu]],"áno"),"nie")</f>
        <v>nie</v>
      </c>
    </row>
    <row r="3127" spans="3:71" x14ac:dyDescent="0.25">
      <c r="C3127" s="88" t="s">
        <v>3513</v>
      </c>
      <c r="E3127" s="9"/>
      <c r="L3127" s="88" t="s">
        <v>3526</v>
      </c>
      <c r="M3127" s="88" t="s">
        <v>3515</v>
      </c>
      <c r="N3127" s="88" t="s">
        <v>583</v>
      </c>
      <c r="Z3127" s="88" t="s">
        <v>298</v>
      </c>
      <c r="AA3127" s="88" t="s">
        <v>298</v>
      </c>
      <c r="AW3127" s="88">
        <v>1500</v>
      </c>
      <c r="BR3127" s="166" t="s">
        <v>219</v>
      </c>
      <c r="BS3127" t="str">
        <f>_xlfn.IFNA(IF(VLOOKUP(Prehlad_ZoP[[#This Row],[Žiadosť o platbu]],Celkový_súbor!A:A,1,FALSE)=Prehlad_ZoP[[#This Row],[Žiadosť o platbu]],"áno"),"nie")</f>
        <v>nie</v>
      </c>
    </row>
    <row r="3128" spans="3:71" x14ac:dyDescent="0.25">
      <c r="C3128" s="88" t="s">
        <v>3513</v>
      </c>
      <c r="E3128" s="9"/>
      <c r="L3128" s="88" t="s">
        <v>3527</v>
      </c>
      <c r="M3128" s="88" t="s">
        <v>3515</v>
      </c>
      <c r="N3128" s="88" t="s">
        <v>583</v>
      </c>
      <c r="Z3128" s="88" t="s">
        <v>298</v>
      </c>
      <c r="AA3128" s="88" t="s">
        <v>298</v>
      </c>
      <c r="AW3128" s="88">
        <v>3040</v>
      </c>
      <c r="BR3128" s="166" t="s">
        <v>219</v>
      </c>
      <c r="BS3128" t="str">
        <f>_xlfn.IFNA(IF(VLOOKUP(Prehlad_ZoP[[#This Row],[Žiadosť o platbu]],Celkový_súbor!A:A,1,FALSE)=Prehlad_ZoP[[#This Row],[Žiadosť o platbu]],"áno"),"nie")</f>
        <v>nie</v>
      </c>
    </row>
    <row r="3129" spans="3:71" x14ac:dyDescent="0.25">
      <c r="C3129" s="88" t="s">
        <v>3513</v>
      </c>
      <c r="E3129" s="9"/>
      <c r="L3129" s="88" t="s">
        <v>3528</v>
      </c>
      <c r="M3129" s="88" t="s">
        <v>3515</v>
      </c>
      <c r="N3129" s="88" t="s">
        <v>583</v>
      </c>
      <c r="Z3129" s="88" t="s">
        <v>298</v>
      </c>
      <c r="AA3129" s="88" t="s">
        <v>298</v>
      </c>
      <c r="AW3129" s="88">
        <v>3800</v>
      </c>
      <c r="BR3129" s="166" t="s">
        <v>219</v>
      </c>
      <c r="BS3129" t="str">
        <f>_xlfn.IFNA(IF(VLOOKUP(Prehlad_ZoP[[#This Row],[Žiadosť o platbu]],Celkový_súbor!A:A,1,FALSE)=Prehlad_ZoP[[#This Row],[Žiadosť o platbu]],"áno"),"nie")</f>
        <v>nie</v>
      </c>
    </row>
    <row r="3130" spans="3:71" x14ac:dyDescent="0.25">
      <c r="C3130" s="88" t="s">
        <v>3513</v>
      </c>
      <c r="E3130" s="9"/>
      <c r="L3130" s="88" t="s">
        <v>3529</v>
      </c>
      <c r="M3130" s="88" t="s">
        <v>3515</v>
      </c>
      <c r="N3130" s="88" t="s">
        <v>583</v>
      </c>
      <c r="Z3130" s="88" t="s">
        <v>298</v>
      </c>
      <c r="AA3130" s="88" t="s">
        <v>298</v>
      </c>
      <c r="AW3130" s="88">
        <v>4025</v>
      </c>
      <c r="BR3130" s="166" t="s">
        <v>219</v>
      </c>
      <c r="BS3130" t="str">
        <f>_xlfn.IFNA(IF(VLOOKUP(Prehlad_ZoP[[#This Row],[Žiadosť o platbu]],Celkový_súbor!A:A,1,FALSE)=Prehlad_ZoP[[#This Row],[Žiadosť o platbu]],"áno"),"nie")</f>
        <v>nie</v>
      </c>
    </row>
    <row r="3131" spans="3:71" x14ac:dyDescent="0.25">
      <c r="C3131" s="88" t="s">
        <v>3513</v>
      </c>
      <c r="E3131" s="9"/>
      <c r="L3131" s="88" t="s">
        <v>3530</v>
      </c>
      <c r="M3131" s="88" t="s">
        <v>3515</v>
      </c>
      <c r="N3131" s="88" t="s">
        <v>583</v>
      </c>
      <c r="Z3131" s="88" t="s">
        <v>298</v>
      </c>
      <c r="AA3131" s="88" t="s">
        <v>298</v>
      </c>
      <c r="AW3131" s="88">
        <v>3933</v>
      </c>
      <c r="BR3131" s="166" t="s">
        <v>219</v>
      </c>
      <c r="BS3131" t="str">
        <f>_xlfn.IFNA(IF(VLOOKUP(Prehlad_ZoP[[#This Row],[Žiadosť o platbu]],Celkový_súbor!A:A,1,FALSE)=Prehlad_ZoP[[#This Row],[Žiadosť o platbu]],"áno"),"nie")</f>
        <v>nie</v>
      </c>
    </row>
    <row r="3132" spans="3:71" x14ac:dyDescent="0.25">
      <c r="C3132" s="88" t="s">
        <v>3513</v>
      </c>
      <c r="E3132" s="9"/>
      <c r="L3132" s="88" t="s">
        <v>3531</v>
      </c>
      <c r="M3132" s="88" t="s">
        <v>3515</v>
      </c>
      <c r="N3132" s="88" t="s">
        <v>583</v>
      </c>
      <c r="Z3132" s="88" t="s">
        <v>298</v>
      </c>
      <c r="AA3132" s="88" t="s">
        <v>298</v>
      </c>
      <c r="AW3132" s="88">
        <v>3040</v>
      </c>
      <c r="BR3132" s="166" t="s">
        <v>219</v>
      </c>
      <c r="BS3132" t="str">
        <f>_xlfn.IFNA(IF(VLOOKUP(Prehlad_ZoP[[#This Row],[Žiadosť o platbu]],Celkový_súbor!A:A,1,FALSE)=Prehlad_ZoP[[#This Row],[Žiadosť o platbu]],"áno"),"nie")</f>
        <v>nie</v>
      </c>
    </row>
    <row r="3133" spans="3:71" x14ac:dyDescent="0.25">
      <c r="C3133" s="88" t="s">
        <v>3513</v>
      </c>
      <c r="E3133" s="9"/>
      <c r="L3133" s="88" t="s">
        <v>3532</v>
      </c>
      <c r="M3133" s="88" t="s">
        <v>3515</v>
      </c>
      <c r="N3133" s="88" t="s">
        <v>583</v>
      </c>
      <c r="Z3133" s="88" t="s">
        <v>298</v>
      </c>
      <c r="AA3133" s="88" t="s">
        <v>298</v>
      </c>
      <c r="AW3133" s="88">
        <v>3420</v>
      </c>
      <c r="BR3133" s="166" t="s">
        <v>219</v>
      </c>
      <c r="BS3133" t="str">
        <f>_xlfn.IFNA(IF(VLOOKUP(Prehlad_ZoP[[#This Row],[Žiadosť o platbu]],Celkový_súbor!A:A,1,FALSE)=Prehlad_ZoP[[#This Row],[Žiadosť o platbu]],"áno"),"nie")</f>
        <v>nie</v>
      </c>
    </row>
    <row r="3134" spans="3:71" x14ac:dyDescent="0.25">
      <c r="C3134" s="88" t="s">
        <v>3513</v>
      </c>
      <c r="E3134" s="9"/>
      <c r="L3134" s="88" t="s">
        <v>3533</v>
      </c>
      <c r="M3134" s="88" t="s">
        <v>3515</v>
      </c>
      <c r="N3134" s="88" t="s">
        <v>583</v>
      </c>
      <c r="Z3134" s="88" t="s">
        <v>298</v>
      </c>
      <c r="AA3134" s="88" t="s">
        <v>298</v>
      </c>
      <c r="AW3134" s="88">
        <v>3800</v>
      </c>
      <c r="BR3134" s="166" t="s">
        <v>219</v>
      </c>
      <c r="BS3134" t="str">
        <f>_xlfn.IFNA(IF(VLOOKUP(Prehlad_ZoP[[#This Row],[Žiadosť o platbu]],Celkový_súbor!A:A,1,FALSE)=Prehlad_ZoP[[#This Row],[Žiadosť o platbu]],"áno"),"nie")</f>
        <v>nie</v>
      </c>
    </row>
    <row r="3135" spans="3:71" x14ac:dyDescent="0.25">
      <c r="C3135" s="88" t="s">
        <v>3513</v>
      </c>
      <c r="E3135" s="9"/>
      <c r="L3135" s="88" t="s">
        <v>3534</v>
      </c>
      <c r="M3135" s="88" t="s">
        <v>3515</v>
      </c>
      <c r="N3135" s="88" t="s">
        <v>583</v>
      </c>
      <c r="Z3135" s="88" t="s">
        <v>298</v>
      </c>
      <c r="AA3135" s="88" t="s">
        <v>298</v>
      </c>
      <c r="AW3135" s="88">
        <v>2660</v>
      </c>
      <c r="BR3135" s="166" t="s">
        <v>219</v>
      </c>
      <c r="BS3135" t="str">
        <f>_xlfn.IFNA(IF(VLOOKUP(Prehlad_ZoP[[#This Row],[Žiadosť o platbu]],Celkový_súbor!A:A,1,FALSE)=Prehlad_ZoP[[#This Row],[Žiadosť o platbu]],"áno"),"nie")</f>
        <v>nie</v>
      </c>
    </row>
    <row r="3136" spans="3:71" x14ac:dyDescent="0.25">
      <c r="C3136" s="88" t="s">
        <v>3513</v>
      </c>
      <c r="E3136" s="9"/>
      <c r="L3136" s="88" t="s">
        <v>3535</v>
      </c>
      <c r="M3136" s="88" t="s">
        <v>3515</v>
      </c>
      <c r="N3136" s="88" t="s">
        <v>583</v>
      </c>
      <c r="Z3136" s="88" t="s">
        <v>298</v>
      </c>
      <c r="AA3136" s="88" t="s">
        <v>298</v>
      </c>
      <c r="AW3136" s="88">
        <v>4370</v>
      </c>
      <c r="BR3136" s="166" t="s">
        <v>219</v>
      </c>
      <c r="BS3136" t="str">
        <f>_xlfn.IFNA(IF(VLOOKUP(Prehlad_ZoP[[#This Row],[Žiadosť o platbu]],Celkový_súbor!A:A,1,FALSE)=Prehlad_ZoP[[#This Row],[Žiadosť o platbu]],"áno"),"nie")</f>
        <v>nie</v>
      </c>
    </row>
    <row r="3137" spans="3:71" x14ac:dyDescent="0.25">
      <c r="C3137" s="88" t="s">
        <v>3513</v>
      </c>
      <c r="E3137" s="9"/>
      <c r="L3137" s="88" t="s">
        <v>3536</v>
      </c>
      <c r="M3137" s="88" t="s">
        <v>3515</v>
      </c>
      <c r="N3137" s="88" t="s">
        <v>583</v>
      </c>
      <c r="Z3137" s="88" t="s">
        <v>298</v>
      </c>
      <c r="AA3137" s="88" t="s">
        <v>298</v>
      </c>
      <c r="AW3137" s="88">
        <v>4025</v>
      </c>
      <c r="BR3137" s="166" t="s">
        <v>219</v>
      </c>
      <c r="BS3137" t="str">
        <f>_xlfn.IFNA(IF(VLOOKUP(Prehlad_ZoP[[#This Row],[Žiadosť o platbu]],Celkový_súbor!A:A,1,FALSE)=Prehlad_ZoP[[#This Row],[Žiadosť o platbu]],"áno"),"nie")</f>
        <v>nie</v>
      </c>
    </row>
    <row r="3138" spans="3:71" x14ac:dyDescent="0.25">
      <c r="C3138" s="88" t="s">
        <v>3513</v>
      </c>
      <c r="E3138" s="9"/>
      <c r="L3138" s="88" t="s">
        <v>3537</v>
      </c>
      <c r="M3138" s="88" t="s">
        <v>3515</v>
      </c>
      <c r="N3138" s="88" t="s">
        <v>583</v>
      </c>
      <c r="Z3138" s="88" t="s">
        <v>298</v>
      </c>
      <c r="AA3138" s="88" t="s">
        <v>298</v>
      </c>
      <c r="AW3138" s="88">
        <v>3040</v>
      </c>
      <c r="BR3138" s="166" t="s">
        <v>219</v>
      </c>
      <c r="BS3138" t="str">
        <f>_xlfn.IFNA(IF(VLOOKUP(Prehlad_ZoP[[#This Row],[Žiadosť o platbu]],Celkový_súbor!A:A,1,FALSE)=Prehlad_ZoP[[#This Row],[Žiadosť o platbu]],"áno"),"nie")</f>
        <v>nie</v>
      </c>
    </row>
    <row r="3139" spans="3:71" x14ac:dyDescent="0.25">
      <c r="C3139" s="88" t="s">
        <v>3513</v>
      </c>
      <c r="E3139" s="9"/>
      <c r="L3139" s="88" t="s">
        <v>3538</v>
      </c>
      <c r="M3139" s="88" t="s">
        <v>3515</v>
      </c>
      <c r="N3139" s="88" t="s">
        <v>583</v>
      </c>
      <c r="Z3139" s="88" t="s">
        <v>298</v>
      </c>
      <c r="AA3139" s="88" t="s">
        <v>298</v>
      </c>
      <c r="AW3139" s="88">
        <v>2500</v>
      </c>
      <c r="BR3139" s="166" t="s">
        <v>219</v>
      </c>
      <c r="BS3139" t="str">
        <f>_xlfn.IFNA(IF(VLOOKUP(Prehlad_ZoP[[#This Row],[Žiadosť o platbu]],Celkový_súbor!A:A,1,FALSE)=Prehlad_ZoP[[#This Row],[Žiadosť o platbu]],"áno"),"nie")</f>
        <v>nie</v>
      </c>
    </row>
    <row r="3140" spans="3:71" x14ac:dyDescent="0.25">
      <c r="C3140" s="88" t="s">
        <v>3513</v>
      </c>
      <c r="E3140" s="9"/>
      <c r="L3140" s="88" t="s">
        <v>3539</v>
      </c>
      <c r="M3140" s="88" t="s">
        <v>3515</v>
      </c>
      <c r="N3140" s="88" t="s">
        <v>583</v>
      </c>
      <c r="Z3140" s="88" t="s">
        <v>298</v>
      </c>
      <c r="AA3140" s="88" t="s">
        <v>298</v>
      </c>
      <c r="AW3140" s="88">
        <v>3500</v>
      </c>
      <c r="BR3140" s="166" t="s">
        <v>219</v>
      </c>
      <c r="BS3140" t="str">
        <f>_xlfn.IFNA(IF(VLOOKUP(Prehlad_ZoP[[#This Row],[Žiadosť o platbu]],Celkový_súbor!A:A,1,FALSE)=Prehlad_ZoP[[#This Row],[Žiadosť o platbu]],"áno"),"nie")</f>
        <v>nie</v>
      </c>
    </row>
    <row r="3141" spans="3:71" x14ac:dyDescent="0.25">
      <c r="C3141" s="88" t="s">
        <v>3513</v>
      </c>
      <c r="E3141" s="9"/>
      <c r="L3141" s="88" t="s">
        <v>3540</v>
      </c>
      <c r="M3141" s="88" t="s">
        <v>3515</v>
      </c>
      <c r="N3141" s="88" t="s">
        <v>583</v>
      </c>
      <c r="Z3141" s="88" t="s">
        <v>298</v>
      </c>
      <c r="AA3141" s="88" t="s">
        <v>298</v>
      </c>
      <c r="AW3141" s="88">
        <v>2000</v>
      </c>
      <c r="BR3141" s="166" t="s">
        <v>219</v>
      </c>
      <c r="BS3141" t="str">
        <f>_xlfn.IFNA(IF(VLOOKUP(Prehlad_ZoP[[#This Row],[Žiadosť o platbu]],Celkový_súbor!A:A,1,FALSE)=Prehlad_ZoP[[#This Row],[Žiadosť o platbu]],"áno"),"nie")</f>
        <v>nie</v>
      </c>
    </row>
    <row r="3142" spans="3:71" x14ac:dyDescent="0.25">
      <c r="C3142" s="88" t="s">
        <v>3513</v>
      </c>
      <c r="E3142" s="9"/>
      <c r="L3142" s="88" t="s">
        <v>3541</v>
      </c>
      <c r="M3142" s="88" t="s">
        <v>3515</v>
      </c>
      <c r="N3142" s="88" t="s">
        <v>583</v>
      </c>
      <c r="Z3142" s="88" t="s">
        <v>298</v>
      </c>
      <c r="AA3142" s="88" t="s">
        <v>298</v>
      </c>
      <c r="AW3142" s="88">
        <v>1500</v>
      </c>
      <c r="BR3142" s="166" t="s">
        <v>219</v>
      </c>
      <c r="BS3142" t="str">
        <f>_xlfn.IFNA(IF(VLOOKUP(Prehlad_ZoP[[#This Row],[Žiadosť o platbu]],Celkový_súbor!A:A,1,FALSE)=Prehlad_ZoP[[#This Row],[Žiadosť o platbu]],"áno"),"nie")</f>
        <v>nie</v>
      </c>
    </row>
    <row r="3143" spans="3:71" x14ac:dyDescent="0.25">
      <c r="C3143" s="88" t="s">
        <v>3513</v>
      </c>
      <c r="E3143" s="9"/>
      <c r="L3143" s="88" t="s">
        <v>3542</v>
      </c>
      <c r="M3143" s="88" t="s">
        <v>3515</v>
      </c>
      <c r="N3143" s="88" t="s">
        <v>583</v>
      </c>
      <c r="Z3143" s="88" t="s">
        <v>298</v>
      </c>
      <c r="AA3143" s="88" t="s">
        <v>298</v>
      </c>
      <c r="AW3143" s="88">
        <v>2875</v>
      </c>
      <c r="BR3143" s="166" t="s">
        <v>219</v>
      </c>
      <c r="BS3143" t="str">
        <f>_xlfn.IFNA(IF(VLOOKUP(Prehlad_ZoP[[#This Row],[Žiadosť o platbu]],Celkový_súbor!A:A,1,FALSE)=Prehlad_ZoP[[#This Row],[Žiadosť o platbu]],"áno"),"nie")</f>
        <v>nie</v>
      </c>
    </row>
    <row r="3144" spans="3:71" x14ac:dyDescent="0.25">
      <c r="C3144" s="88" t="s">
        <v>3513</v>
      </c>
      <c r="E3144" s="9"/>
      <c r="L3144" s="88" t="s">
        <v>3543</v>
      </c>
      <c r="M3144" s="88" t="s">
        <v>3515</v>
      </c>
      <c r="N3144" s="88" t="s">
        <v>583</v>
      </c>
      <c r="Z3144" s="88" t="s">
        <v>298</v>
      </c>
      <c r="AA3144" s="88" t="s">
        <v>298</v>
      </c>
      <c r="AW3144" s="88">
        <v>1725</v>
      </c>
      <c r="BR3144" s="166" t="s">
        <v>219</v>
      </c>
      <c r="BS3144" t="str">
        <f>_xlfn.IFNA(IF(VLOOKUP(Prehlad_ZoP[[#This Row],[Žiadosť o platbu]],Celkový_súbor!A:A,1,FALSE)=Prehlad_ZoP[[#This Row],[Žiadosť o platbu]],"áno"),"nie")</f>
        <v>nie</v>
      </c>
    </row>
    <row r="3145" spans="3:71" x14ac:dyDescent="0.25">
      <c r="C3145" s="88" t="s">
        <v>3513</v>
      </c>
      <c r="E3145" s="9"/>
      <c r="L3145" s="88" t="s">
        <v>3544</v>
      </c>
      <c r="M3145" s="88" t="s">
        <v>3515</v>
      </c>
      <c r="N3145" s="88" t="s">
        <v>583</v>
      </c>
      <c r="Z3145" s="88" t="s">
        <v>298</v>
      </c>
      <c r="AA3145" s="88" t="s">
        <v>298</v>
      </c>
      <c r="AW3145" s="88">
        <v>2875</v>
      </c>
      <c r="BR3145" s="166" t="s">
        <v>219</v>
      </c>
      <c r="BS3145" t="str">
        <f>_xlfn.IFNA(IF(VLOOKUP(Prehlad_ZoP[[#This Row],[Žiadosť o platbu]],Celkový_súbor!A:A,1,FALSE)=Prehlad_ZoP[[#This Row],[Žiadosť o platbu]],"áno"),"nie")</f>
        <v>nie</v>
      </c>
    </row>
    <row r="3146" spans="3:71" x14ac:dyDescent="0.25">
      <c r="C3146" s="88" t="s">
        <v>3513</v>
      </c>
      <c r="E3146" s="9"/>
      <c r="L3146" s="88" t="s">
        <v>3545</v>
      </c>
      <c r="M3146" s="88" t="s">
        <v>3515</v>
      </c>
      <c r="N3146" s="88" t="s">
        <v>583</v>
      </c>
      <c r="Z3146" s="88" t="s">
        <v>298</v>
      </c>
      <c r="AA3146" s="88" t="s">
        <v>298</v>
      </c>
      <c r="AW3146" s="88">
        <v>2500</v>
      </c>
      <c r="BR3146" s="166" t="s">
        <v>219</v>
      </c>
      <c r="BS3146" t="str">
        <f>_xlfn.IFNA(IF(VLOOKUP(Prehlad_ZoP[[#This Row],[Žiadosť o platbu]],Celkový_súbor!A:A,1,FALSE)=Prehlad_ZoP[[#This Row],[Žiadosť o platbu]],"áno"),"nie")</f>
        <v>nie</v>
      </c>
    </row>
    <row r="3147" spans="3:71" x14ac:dyDescent="0.25">
      <c r="C3147" s="88" t="s">
        <v>3513</v>
      </c>
      <c r="E3147" s="9"/>
      <c r="L3147" s="88" t="s">
        <v>3546</v>
      </c>
      <c r="M3147" s="88" t="s">
        <v>3515</v>
      </c>
      <c r="N3147" s="88" t="s">
        <v>583</v>
      </c>
      <c r="Z3147" s="88" t="s">
        <v>298</v>
      </c>
      <c r="AA3147" s="88" t="s">
        <v>298</v>
      </c>
      <c r="AW3147" s="88">
        <v>3800</v>
      </c>
      <c r="BR3147" s="166" t="s">
        <v>219</v>
      </c>
      <c r="BS3147" t="str">
        <f>_xlfn.IFNA(IF(VLOOKUP(Prehlad_ZoP[[#This Row],[Žiadosť o platbu]],Celkový_súbor!A:A,1,FALSE)=Prehlad_ZoP[[#This Row],[Žiadosť o platbu]],"áno"),"nie")</f>
        <v>nie</v>
      </c>
    </row>
    <row r="3148" spans="3:71" x14ac:dyDescent="0.25">
      <c r="C3148" s="88" t="s">
        <v>3513</v>
      </c>
      <c r="E3148" s="9"/>
      <c r="L3148" s="88" t="s">
        <v>3547</v>
      </c>
      <c r="M3148" s="88" t="s">
        <v>3515</v>
      </c>
      <c r="N3148" s="88" t="s">
        <v>583</v>
      </c>
      <c r="Z3148" s="88" t="s">
        <v>298</v>
      </c>
      <c r="AA3148" s="88" t="s">
        <v>298</v>
      </c>
      <c r="AW3148" s="88">
        <v>1500</v>
      </c>
      <c r="BR3148" s="166" t="s">
        <v>219</v>
      </c>
      <c r="BS3148" t="str">
        <f>_xlfn.IFNA(IF(VLOOKUP(Prehlad_ZoP[[#This Row],[Žiadosť o platbu]],Celkový_súbor!A:A,1,FALSE)=Prehlad_ZoP[[#This Row],[Žiadosť o platbu]],"áno"),"nie")</f>
        <v>nie</v>
      </c>
    </row>
    <row r="3149" spans="3:71" x14ac:dyDescent="0.25">
      <c r="C3149" s="88" t="s">
        <v>3513</v>
      </c>
      <c r="E3149" s="9"/>
      <c r="L3149" s="88" t="s">
        <v>3548</v>
      </c>
      <c r="M3149" s="88" t="s">
        <v>3515</v>
      </c>
      <c r="N3149" s="88" t="s">
        <v>583</v>
      </c>
      <c r="Z3149" s="88" t="s">
        <v>298</v>
      </c>
      <c r="AA3149" s="88" t="s">
        <v>298</v>
      </c>
      <c r="AW3149" s="88">
        <v>1500</v>
      </c>
      <c r="BR3149" s="166" t="s">
        <v>219</v>
      </c>
      <c r="BS3149" t="str">
        <f>_xlfn.IFNA(IF(VLOOKUP(Prehlad_ZoP[[#This Row],[Žiadosť o platbu]],Celkový_súbor!A:A,1,FALSE)=Prehlad_ZoP[[#This Row],[Žiadosť o platbu]],"áno"),"nie")</f>
        <v>nie</v>
      </c>
    </row>
    <row r="3150" spans="3:71" x14ac:dyDescent="0.25">
      <c r="C3150" s="88" t="s">
        <v>3513</v>
      </c>
      <c r="E3150" s="9"/>
      <c r="L3150" s="88" t="s">
        <v>3549</v>
      </c>
      <c r="M3150" s="88" t="s">
        <v>3515</v>
      </c>
      <c r="N3150" s="88" t="s">
        <v>583</v>
      </c>
      <c r="Z3150" s="88" t="s">
        <v>298</v>
      </c>
      <c r="AA3150" s="88" t="s">
        <v>298</v>
      </c>
      <c r="AW3150" s="88">
        <v>1500</v>
      </c>
      <c r="BR3150" s="166" t="s">
        <v>219</v>
      </c>
      <c r="BS3150" t="str">
        <f>_xlfn.IFNA(IF(VLOOKUP(Prehlad_ZoP[[#This Row],[Žiadosť o platbu]],Celkový_súbor!A:A,1,FALSE)=Prehlad_ZoP[[#This Row],[Žiadosť o platbu]],"áno"),"nie")</f>
        <v>nie</v>
      </c>
    </row>
    <row r="3151" spans="3:71" x14ac:dyDescent="0.25">
      <c r="C3151" s="88" t="s">
        <v>3513</v>
      </c>
      <c r="E3151" s="9"/>
      <c r="L3151" s="88" t="s">
        <v>3550</v>
      </c>
      <c r="M3151" s="88" t="s">
        <v>3515</v>
      </c>
      <c r="N3151" s="88" t="s">
        <v>583</v>
      </c>
      <c r="Z3151" s="88" t="s">
        <v>298</v>
      </c>
      <c r="AA3151" s="88" t="s">
        <v>298</v>
      </c>
      <c r="AW3151" s="88">
        <v>4370</v>
      </c>
      <c r="BR3151" s="166" t="s">
        <v>219</v>
      </c>
      <c r="BS3151" t="str">
        <f>_xlfn.IFNA(IF(VLOOKUP(Prehlad_ZoP[[#This Row],[Žiadosť o platbu]],Celkový_súbor!A:A,1,FALSE)=Prehlad_ZoP[[#This Row],[Žiadosť o platbu]],"áno"),"nie")</f>
        <v>nie</v>
      </c>
    </row>
    <row r="3152" spans="3:71" x14ac:dyDescent="0.25">
      <c r="C3152" s="88" t="s">
        <v>3513</v>
      </c>
      <c r="E3152" s="9"/>
      <c r="L3152" s="88" t="s">
        <v>3551</v>
      </c>
      <c r="M3152" s="88" t="s">
        <v>3515</v>
      </c>
      <c r="N3152" s="88" t="s">
        <v>583</v>
      </c>
      <c r="Z3152" s="88" t="s">
        <v>298</v>
      </c>
      <c r="AA3152" s="88" t="s">
        <v>298</v>
      </c>
      <c r="AW3152" s="88">
        <v>3800</v>
      </c>
      <c r="BR3152" s="166" t="s">
        <v>219</v>
      </c>
      <c r="BS3152" t="str">
        <f>_xlfn.IFNA(IF(VLOOKUP(Prehlad_ZoP[[#This Row],[Žiadosť o platbu]],Celkový_súbor!A:A,1,FALSE)=Prehlad_ZoP[[#This Row],[Žiadosť o platbu]],"áno"),"nie")</f>
        <v>nie</v>
      </c>
    </row>
    <row r="3153" spans="3:71" x14ac:dyDescent="0.25">
      <c r="C3153" s="88" t="s">
        <v>3513</v>
      </c>
      <c r="E3153" s="9"/>
      <c r="L3153" s="88" t="s">
        <v>3552</v>
      </c>
      <c r="M3153" s="88" t="s">
        <v>3515</v>
      </c>
      <c r="N3153" s="88" t="s">
        <v>583</v>
      </c>
      <c r="Z3153" s="88" t="s">
        <v>298</v>
      </c>
      <c r="AA3153" s="88" t="s">
        <v>298</v>
      </c>
      <c r="AW3153" s="88">
        <v>1500</v>
      </c>
      <c r="BR3153" s="166" t="s">
        <v>219</v>
      </c>
      <c r="BS3153" t="str">
        <f>_xlfn.IFNA(IF(VLOOKUP(Prehlad_ZoP[[#This Row],[Žiadosť o platbu]],Celkový_súbor!A:A,1,FALSE)=Prehlad_ZoP[[#This Row],[Žiadosť o platbu]],"áno"),"nie")</f>
        <v>nie</v>
      </c>
    </row>
    <row r="3154" spans="3:71" x14ac:dyDescent="0.25">
      <c r="C3154" s="88" t="s">
        <v>3513</v>
      </c>
      <c r="E3154" s="9"/>
      <c r="L3154" s="88" t="s">
        <v>3553</v>
      </c>
      <c r="M3154" s="88" t="s">
        <v>3515</v>
      </c>
      <c r="N3154" s="88" t="s">
        <v>583</v>
      </c>
      <c r="Z3154" s="88" t="s">
        <v>298</v>
      </c>
      <c r="AA3154" s="88" t="s">
        <v>298</v>
      </c>
      <c r="AW3154" s="88">
        <v>1500</v>
      </c>
      <c r="BR3154" s="166" t="s">
        <v>219</v>
      </c>
      <c r="BS3154" t="str">
        <f>_xlfn.IFNA(IF(VLOOKUP(Prehlad_ZoP[[#This Row],[Žiadosť o platbu]],Celkový_súbor!A:A,1,FALSE)=Prehlad_ZoP[[#This Row],[Žiadosť o platbu]],"áno"),"nie")</f>
        <v>nie</v>
      </c>
    </row>
    <row r="3155" spans="3:71" x14ac:dyDescent="0.25">
      <c r="C3155" s="88" t="s">
        <v>3513</v>
      </c>
      <c r="E3155" s="9"/>
      <c r="L3155" s="88" t="s">
        <v>3554</v>
      </c>
      <c r="M3155" s="88" t="s">
        <v>3515</v>
      </c>
      <c r="N3155" s="88" t="s">
        <v>583</v>
      </c>
      <c r="Z3155" s="88" t="s">
        <v>298</v>
      </c>
      <c r="AA3155" s="88" t="s">
        <v>298</v>
      </c>
      <c r="AW3155" s="88">
        <v>4370</v>
      </c>
      <c r="BR3155" s="166" t="s">
        <v>219</v>
      </c>
      <c r="BS3155" t="str">
        <f>_xlfn.IFNA(IF(VLOOKUP(Prehlad_ZoP[[#This Row],[Žiadosť o platbu]],Celkový_súbor!A:A,1,FALSE)=Prehlad_ZoP[[#This Row],[Žiadosť o platbu]],"áno"),"nie")</f>
        <v>nie</v>
      </c>
    </row>
    <row r="3156" spans="3:71" x14ac:dyDescent="0.25">
      <c r="C3156" s="88" t="s">
        <v>3513</v>
      </c>
      <c r="E3156" s="9"/>
      <c r="L3156" s="88" t="s">
        <v>3555</v>
      </c>
      <c r="M3156" s="88" t="s">
        <v>3515</v>
      </c>
      <c r="N3156" s="88" t="s">
        <v>583</v>
      </c>
      <c r="Z3156" s="88" t="s">
        <v>298</v>
      </c>
      <c r="AA3156" s="88" t="s">
        <v>298</v>
      </c>
      <c r="AW3156" s="88">
        <v>3500</v>
      </c>
      <c r="BR3156" s="166" t="s">
        <v>219</v>
      </c>
      <c r="BS3156" t="str">
        <f>_xlfn.IFNA(IF(VLOOKUP(Prehlad_ZoP[[#This Row],[Žiadosť o platbu]],Celkový_súbor!A:A,1,FALSE)=Prehlad_ZoP[[#This Row],[Žiadosť o platbu]],"áno"),"nie")</f>
        <v>nie</v>
      </c>
    </row>
    <row r="3157" spans="3:71" x14ac:dyDescent="0.25">
      <c r="C3157" s="88" t="s">
        <v>3513</v>
      </c>
      <c r="E3157" s="9"/>
      <c r="L3157" s="88" t="s">
        <v>3556</v>
      </c>
      <c r="M3157" s="88" t="s">
        <v>3515</v>
      </c>
      <c r="N3157" s="88" t="s">
        <v>583</v>
      </c>
      <c r="Z3157" s="88" t="s">
        <v>298</v>
      </c>
      <c r="AA3157" s="88" t="s">
        <v>298</v>
      </c>
      <c r="AW3157" s="88">
        <v>4025</v>
      </c>
      <c r="BR3157" s="166" t="s">
        <v>219</v>
      </c>
      <c r="BS3157" t="str">
        <f>_xlfn.IFNA(IF(VLOOKUP(Prehlad_ZoP[[#This Row],[Žiadosť o platbu]],Celkový_súbor!A:A,1,FALSE)=Prehlad_ZoP[[#This Row],[Žiadosť o platbu]],"áno"),"nie")</f>
        <v>nie</v>
      </c>
    </row>
    <row r="3158" spans="3:71" x14ac:dyDescent="0.25">
      <c r="C3158" s="88" t="s">
        <v>3513</v>
      </c>
      <c r="E3158" s="9"/>
      <c r="L3158" s="88" t="s">
        <v>3557</v>
      </c>
      <c r="M3158" s="88" t="s">
        <v>3515</v>
      </c>
      <c r="N3158" s="88" t="s">
        <v>583</v>
      </c>
      <c r="Z3158" s="88" t="s">
        <v>298</v>
      </c>
      <c r="AA3158" s="88" t="s">
        <v>298</v>
      </c>
      <c r="AW3158" s="88">
        <v>3500</v>
      </c>
      <c r="BR3158" s="166" t="s">
        <v>219</v>
      </c>
      <c r="BS3158" t="str">
        <f>_xlfn.IFNA(IF(VLOOKUP(Prehlad_ZoP[[#This Row],[Žiadosť o platbu]],Celkový_súbor!A:A,1,FALSE)=Prehlad_ZoP[[#This Row],[Žiadosť o platbu]],"áno"),"nie")</f>
        <v>nie</v>
      </c>
    </row>
    <row r="3159" spans="3:71" x14ac:dyDescent="0.25">
      <c r="C3159" s="88" t="s">
        <v>3513</v>
      </c>
      <c r="E3159" s="9"/>
      <c r="L3159" s="88" t="s">
        <v>3558</v>
      </c>
      <c r="M3159" s="88" t="s">
        <v>3515</v>
      </c>
      <c r="N3159" s="88" t="s">
        <v>583</v>
      </c>
      <c r="Z3159" s="88" t="s">
        <v>298</v>
      </c>
      <c r="AA3159" s="88" t="s">
        <v>298</v>
      </c>
      <c r="AW3159" s="88">
        <v>4025</v>
      </c>
      <c r="BR3159" s="166" t="s">
        <v>219</v>
      </c>
      <c r="BS3159" t="str">
        <f>_xlfn.IFNA(IF(VLOOKUP(Prehlad_ZoP[[#This Row],[Žiadosť o platbu]],Celkový_súbor!A:A,1,FALSE)=Prehlad_ZoP[[#This Row],[Žiadosť o platbu]],"áno"),"nie")</f>
        <v>nie</v>
      </c>
    </row>
    <row r="3160" spans="3:71" x14ac:dyDescent="0.25">
      <c r="C3160" s="88" t="s">
        <v>3513</v>
      </c>
      <c r="E3160" s="9"/>
      <c r="L3160" s="88" t="s">
        <v>3559</v>
      </c>
      <c r="M3160" s="88" t="s">
        <v>3515</v>
      </c>
      <c r="N3160" s="88" t="s">
        <v>583</v>
      </c>
      <c r="Z3160" s="88" t="s">
        <v>298</v>
      </c>
      <c r="AA3160" s="88" t="s">
        <v>298</v>
      </c>
      <c r="AW3160" s="88">
        <v>3420</v>
      </c>
      <c r="BR3160" s="166" t="s">
        <v>219</v>
      </c>
      <c r="BS3160" t="str">
        <f>_xlfn.IFNA(IF(VLOOKUP(Prehlad_ZoP[[#This Row],[Žiadosť o platbu]],Celkový_súbor!A:A,1,FALSE)=Prehlad_ZoP[[#This Row],[Žiadosť o platbu]],"áno"),"nie")</f>
        <v>nie</v>
      </c>
    </row>
    <row r="3161" spans="3:71" x14ac:dyDescent="0.25">
      <c r="C3161" s="88" t="s">
        <v>3513</v>
      </c>
      <c r="E3161" s="9"/>
      <c r="L3161" s="88" t="s">
        <v>3560</v>
      </c>
      <c r="M3161" s="88" t="s">
        <v>3515</v>
      </c>
      <c r="N3161" s="88" t="s">
        <v>583</v>
      </c>
      <c r="Z3161" s="88" t="s">
        <v>298</v>
      </c>
      <c r="AA3161" s="88" t="s">
        <v>298</v>
      </c>
      <c r="AW3161" s="88">
        <v>1500</v>
      </c>
      <c r="BR3161" s="166" t="s">
        <v>219</v>
      </c>
      <c r="BS3161" t="str">
        <f>_xlfn.IFNA(IF(VLOOKUP(Prehlad_ZoP[[#This Row],[Žiadosť o platbu]],Celkový_súbor!A:A,1,FALSE)=Prehlad_ZoP[[#This Row],[Žiadosť o platbu]],"áno"),"nie")</f>
        <v>nie</v>
      </c>
    </row>
    <row r="3162" spans="3:71" x14ac:dyDescent="0.25">
      <c r="C3162" s="88" t="s">
        <v>3513</v>
      </c>
      <c r="E3162" s="9"/>
      <c r="L3162" s="88" t="s">
        <v>3561</v>
      </c>
      <c r="M3162" s="88" t="s">
        <v>3515</v>
      </c>
      <c r="N3162" s="88" t="s">
        <v>583</v>
      </c>
      <c r="Z3162" s="88" t="s">
        <v>298</v>
      </c>
      <c r="AA3162" s="88" t="s">
        <v>298</v>
      </c>
      <c r="AW3162" s="88">
        <v>1725</v>
      </c>
      <c r="BR3162" s="166" t="s">
        <v>219</v>
      </c>
      <c r="BS3162" t="str">
        <f>_xlfn.IFNA(IF(VLOOKUP(Prehlad_ZoP[[#This Row],[Žiadosť o platbu]],Celkový_súbor!A:A,1,FALSE)=Prehlad_ZoP[[#This Row],[Žiadosť o platbu]],"áno"),"nie")</f>
        <v>nie</v>
      </c>
    </row>
    <row r="3163" spans="3:71" x14ac:dyDescent="0.25">
      <c r="C3163" s="88" t="s">
        <v>3513</v>
      </c>
      <c r="E3163" s="9"/>
      <c r="L3163" s="88" t="s">
        <v>3562</v>
      </c>
      <c r="M3163" s="88" t="s">
        <v>3515</v>
      </c>
      <c r="N3163" s="88" t="s">
        <v>583</v>
      </c>
      <c r="Z3163" s="88" t="s">
        <v>298</v>
      </c>
      <c r="AA3163" s="88" t="s">
        <v>298</v>
      </c>
      <c r="AW3163" s="88">
        <v>3500</v>
      </c>
      <c r="BR3163" s="166" t="s">
        <v>219</v>
      </c>
      <c r="BS3163" t="str">
        <f>_xlfn.IFNA(IF(VLOOKUP(Prehlad_ZoP[[#This Row],[Žiadosť o platbu]],Celkový_súbor!A:A,1,FALSE)=Prehlad_ZoP[[#This Row],[Žiadosť o platbu]],"áno"),"nie")</f>
        <v>nie</v>
      </c>
    </row>
    <row r="3164" spans="3:71" x14ac:dyDescent="0.25">
      <c r="C3164" s="88" t="s">
        <v>3513</v>
      </c>
      <c r="E3164" s="9"/>
      <c r="L3164" s="88" t="s">
        <v>3563</v>
      </c>
      <c r="M3164" s="88" t="s">
        <v>3515</v>
      </c>
      <c r="N3164" s="88" t="s">
        <v>583</v>
      </c>
      <c r="Z3164" s="88" t="s">
        <v>298</v>
      </c>
      <c r="AA3164" s="88" t="s">
        <v>298</v>
      </c>
      <c r="AW3164" s="88">
        <v>1312</v>
      </c>
      <c r="BR3164" s="166" t="s">
        <v>219</v>
      </c>
      <c r="BS3164" t="str">
        <f>_xlfn.IFNA(IF(VLOOKUP(Prehlad_ZoP[[#This Row],[Žiadosť o platbu]],Celkový_súbor!A:A,1,FALSE)=Prehlad_ZoP[[#This Row],[Žiadosť o platbu]],"áno"),"nie")</f>
        <v>nie</v>
      </c>
    </row>
    <row r="3165" spans="3:71" x14ac:dyDescent="0.25">
      <c r="C3165" s="88" t="s">
        <v>3513</v>
      </c>
      <c r="E3165" s="9"/>
      <c r="L3165" s="88" t="s">
        <v>3564</v>
      </c>
      <c r="M3165" s="88" t="s">
        <v>3515</v>
      </c>
      <c r="N3165" s="88" t="s">
        <v>583</v>
      </c>
      <c r="Z3165" s="88" t="s">
        <v>298</v>
      </c>
      <c r="AA3165" s="88" t="s">
        <v>298</v>
      </c>
      <c r="AW3165" s="88">
        <v>1500</v>
      </c>
      <c r="BR3165" s="166" t="s">
        <v>219</v>
      </c>
      <c r="BS3165" t="str">
        <f>_xlfn.IFNA(IF(VLOOKUP(Prehlad_ZoP[[#This Row],[Žiadosť o platbu]],Celkový_súbor!A:A,1,FALSE)=Prehlad_ZoP[[#This Row],[Žiadosť o platbu]],"áno"),"nie")</f>
        <v>nie</v>
      </c>
    </row>
    <row r="3166" spans="3:71" x14ac:dyDescent="0.25">
      <c r="C3166" s="88" t="s">
        <v>3513</v>
      </c>
      <c r="E3166" s="9"/>
      <c r="L3166" s="88" t="s">
        <v>3565</v>
      </c>
      <c r="M3166" s="88" t="s">
        <v>3515</v>
      </c>
      <c r="N3166" s="88" t="s">
        <v>583</v>
      </c>
      <c r="Z3166" s="88" t="s">
        <v>298</v>
      </c>
      <c r="AA3166" s="88" t="s">
        <v>298</v>
      </c>
      <c r="AW3166" s="88">
        <v>1500</v>
      </c>
      <c r="BR3166" s="166" t="s">
        <v>219</v>
      </c>
      <c r="BS3166" t="str">
        <f>_xlfn.IFNA(IF(VLOOKUP(Prehlad_ZoP[[#This Row],[Žiadosť o platbu]],Celkový_súbor!A:A,1,FALSE)=Prehlad_ZoP[[#This Row],[Žiadosť o platbu]],"áno"),"nie")</f>
        <v>nie</v>
      </c>
    </row>
    <row r="3167" spans="3:71" x14ac:dyDescent="0.25">
      <c r="C3167" s="88" t="s">
        <v>3513</v>
      </c>
      <c r="E3167" s="9"/>
      <c r="L3167" s="88" t="s">
        <v>3566</v>
      </c>
      <c r="M3167" s="88" t="s">
        <v>3515</v>
      </c>
      <c r="N3167" s="88" t="s">
        <v>583</v>
      </c>
      <c r="Z3167" s="88" t="s">
        <v>298</v>
      </c>
      <c r="AA3167" s="88" t="s">
        <v>298</v>
      </c>
      <c r="AW3167" s="88">
        <v>3059</v>
      </c>
      <c r="BR3167" s="166" t="s">
        <v>219</v>
      </c>
      <c r="BS3167" t="str">
        <f>_xlfn.IFNA(IF(VLOOKUP(Prehlad_ZoP[[#This Row],[Žiadosť o platbu]],Celkový_súbor!A:A,1,FALSE)=Prehlad_ZoP[[#This Row],[Žiadosť o platbu]],"áno"),"nie")</f>
        <v>nie</v>
      </c>
    </row>
    <row r="3168" spans="3:71" x14ac:dyDescent="0.25">
      <c r="C3168" s="88" t="s">
        <v>3513</v>
      </c>
      <c r="E3168" s="9"/>
      <c r="L3168" s="88" t="s">
        <v>3567</v>
      </c>
      <c r="M3168" s="88" t="s">
        <v>3515</v>
      </c>
      <c r="N3168" s="88" t="s">
        <v>583</v>
      </c>
      <c r="Z3168" s="88" t="s">
        <v>298</v>
      </c>
      <c r="AA3168" s="88" t="s">
        <v>298</v>
      </c>
      <c r="AW3168" s="88">
        <v>3496</v>
      </c>
      <c r="BR3168" s="166" t="s">
        <v>219</v>
      </c>
      <c r="BS3168" t="str">
        <f>_xlfn.IFNA(IF(VLOOKUP(Prehlad_ZoP[[#This Row],[Žiadosť o platbu]],Celkový_súbor!A:A,1,FALSE)=Prehlad_ZoP[[#This Row],[Žiadosť o platbu]],"áno"),"nie")</f>
        <v>nie</v>
      </c>
    </row>
    <row r="3169" spans="3:71" x14ac:dyDescent="0.25">
      <c r="C3169" s="88" t="s">
        <v>3513</v>
      </c>
      <c r="E3169" s="9"/>
      <c r="L3169" s="88" t="s">
        <v>3568</v>
      </c>
      <c r="M3169" s="88" t="s">
        <v>3515</v>
      </c>
      <c r="N3169" s="88" t="s">
        <v>583</v>
      </c>
      <c r="Z3169" s="88" t="s">
        <v>298</v>
      </c>
      <c r="AA3169" s="88" t="s">
        <v>298</v>
      </c>
      <c r="AW3169" s="88">
        <v>4370</v>
      </c>
      <c r="BR3169" s="166" t="s">
        <v>219</v>
      </c>
      <c r="BS3169" t="str">
        <f>_xlfn.IFNA(IF(VLOOKUP(Prehlad_ZoP[[#This Row],[Žiadosť o platbu]],Celkový_súbor!A:A,1,FALSE)=Prehlad_ZoP[[#This Row],[Žiadosť o platbu]],"áno"),"nie")</f>
        <v>nie</v>
      </c>
    </row>
    <row r="3170" spans="3:71" x14ac:dyDescent="0.25">
      <c r="C3170" s="88" t="s">
        <v>3513</v>
      </c>
      <c r="E3170" s="9"/>
      <c r="L3170" s="88" t="s">
        <v>3569</v>
      </c>
      <c r="M3170" s="88" t="s">
        <v>3515</v>
      </c>
      <c r="N3170" s="88" t="s">
        <v>583</v>
      </c>
      <c r="Z3170" s="88" t="s">
        <v>298</v>
      </c>
      <c r="AA3170" s="88" t="s">
        <v>298</v>
      </c>
      <c r="AW3170" s="88">
        <v>4165</v>
      </c>
      <c r="BR3170" s="166" t="s">
        <v>219</v>
      </c>
      <c r="BS3170" t="str">
        <f>_xlfn.IFNA(IF(VLOOKUP(Prehlad_ZoP[[#This Row],[Žiadosť o platbu]],Celkový_súbor!A:A,1,FALSE)=Prehlad_ZoP[[#This Row],[Žiadosť o platbu]],"áno"),"nie")</f>
        <v>nie</v>
      </c>
    </row>
    <row r="3171" spans="3:71" x14ac:dyDescent="0.25">
      <c r="C3171" s="88" t="s">
        <v>3513</v>
      </c>
      <c r="E3171" s="9"/>
      <c r="L3171" s="88" t="s">
        <v>3570</v>
      </c>
      <c r="M3171" s="88" t="s">
        <v>3515</v>
      </c>
      <c r="N3171" s="88" t="s">
        <v>583</v>
      </c>
      <c r="Z3171" s="88" t="s">
        <v>298</v>
      </c>
      <c r="AA3171" s="88" t="s">
        <v>298</v>
      </c>
      <c r="AW3171" s="88">
        <v>2300</v>
      </c>
      <c r="BR3171" s="166" t="s">
        <v>219</v>
      </c>
      <c r="BS3171" t="str">
        <f>_xlfn.IFNA(IF(VLOOKUP(Prehlad_ZoP[[#This Row],[Žiadosť o platbu]],Celkový_súbor!A:A,1,FALSE)=Prehlad_ZoP[[#This Row],[Žiadosť o platbu]],"áno"),"nie")</f>
        <v>nie</v>
      </c>
    </row>
    <row r="3172" spans="3:71" x14ac:dyDescent="0.25">
      <c r="C3172" s="88" t="s">
        <v>3513</v>
      </c>
      <c r="E3172" s="9"/>
      <c r="L3172" s="88" t="s">
        <v>3571</v>
      </c>
      <c r="M3172" s="88" t="s">
        <v>3515</v>
      </c>
      <c r="N3172" s="88" t="s">
        <v>583</v>
      </c>
      <c r="Z3172" s="88" t="s">
        <v>298</v>
      </c>
      <c r="AA3172" s="88" t="s">
        <v>298</v>
      </c>
      <c r="AW3172" s="88">
        <v>3500</v>
      </c>
      <c r="BR3172" s="166" t="s">
        <v>219</v>
      </c>
      <c r="BS3172" t="str">
        <f>_xlfn.IFNA(IF(VLOOKUP(Prehlad_ZoP[[#This Row],[Žiadosť o platbu]],Celkový_súbor!A:A,1,FALSE)=Prehlad_ZoP[[#This Row],[Žiadosť o platbu]],"áno"),"nie")</f>
        <v>nie</v>
      </c>
    </row>
    <row r="3173" spans="3:71" x14ac:dyDescent="0.25">
      <c r="C3173" s="88" t="s">
        <v>3513</v>
      </c>
      <c r="E3173" s="9"/>
      <c r="L3173" s="88" t="s">
        <v>3572</v>
      </c>
      <c r="M3173" s="88" t="s">
        <v>3515</v>
      </c>
      <c r="N3173" s="88" t="s">
        <v>583</v>
      </c>
      <c r="Z3173" s="88" t="s">
        <v>298</v>
      </c>
      <c r="AA3173" s="88" t="s">
        <v>298</v>
      </c>
      <c r="AW3173" s="88">
        <v>3420</v>
      </c>
      <c r="BR3173" s="166" t="s">
        <v>219</v>
      </c>
      <c r="BS3173" t="str">
        <f>_xlfn.IFNA(IF(VLOOKUP(Prehlad_ZoP[[#This Row],[Žiadosť o platbu]],Celkový_súbor!A:A,1,FALSE)=Prehlad_ZoP[[#This Row],[Žiadosť o platbu]],"áno"),"nie")</f>
        <v>nie</v>
      </c>
    </row>
    <row r="3174" spans="3:71" x14ac:dyDescent="0.25">
      <c r="C3174" s="88" t="s">
        <v>3513</v>
      </c>
      <c r="E3174" s="9"/>
      <c r="L3174" s="88" t="s">
        <v>3573</v>
      </c>
      <c r="M3174" s="88" t="s">
        <v>3515</v>
      </c>
      <c r="N3174" s="88" t="s">
        <v>583</v>
      </c>
      <c r="Z3174" s="88" t="s">
        <v>298</v>
      </c>
      <c r="AA3174" s="88" t="s">
        <v>298</v>
      </c>
      <c r="AW3174" s="88">
        <v>3420</v>
      </c>
      <c r="BR3174" s="166" t="s">
        <v>219</v>
      </c>
      <c r="BS3174" t="str">
        <f>_xlfn.IFNA(IF(VLOOKUP(Prehlad_ZoP[[#This Row],[Žiadosť o platbu]],Celkový_súbor!A:A,1,FALSE)=Prehlad_ZoP[[#This Row],[Žiadosť o platbu]],"áno"),"nie")</f>
        <v>nie</v>
      </c>
    </row>
    <row r="3175" spans="3:71" x14ac:dyDescent="0.25">
      <c r="C3175" s="88" t="s">
        <v>3513</v>
      </c>
      <c r="E3175" s="9"/>
      <c r="L3175" s="88" t="s">
        <v>3574</v>
      </c>
      <c r="M3175" s="88" t="s">
        <v>3515</v>
      </c>
      <c r="N3175" s="88" t="s">
        <v>583</v>
      </c>
      <c r="Z3175" s="88" t="s">
        <v>298</v>
      </c>
      <c r="AA3175" s="88" t="s">
        <v>298</v>
      </c>
      <c r="AW3175" s="88">
        <v>2500</v>
      </c>
      <c r="BR3175" s="166" t="s">
        <v>219</v>
      </c>
      <c r="BS3175" t="str">
        <f>_xlfn.IFNA(IF(VLOOKUP(Prehlad_ZoP[[#This Row],[Žiadosť o platbu]],Celkový_súbor!A:A,1,FALSE)=Prehlad_ZoP[[#This Row],[Žiadosť o platbu]],"áno"),"nie")</f>
        <v>nie</v>
      </c>
    </row>
    <row r="3176" spans="3:71" x14ac:dyDescent="0.25">
      <c r="C3176" s="88" t="s">
        <v>3513</v>
      </c>
      <c r="E3176" s="9"/>
      <c r="L3176" s="88" t="s">
        <v>3575</v>
      </c>
      <c r="M3176" s="88" t="s">
        <v>3515</v>
      </c>
      <c r="N3176" s="88" t="s">
        <v>583</v>
      </c>
      <c r="Z3176" s="88" t="s">
        <v>298</v>
      </c>
      <c r="AA3176" s="88" t="s">
        <v>298</v>
      </c>
      <c r="AW3176" s="88">
        <v>1500</v>
      </c>
      <c r="BR3176" s="166" t="s">
        <v>219</v>
      </c>
      <c r="BS3176" t="str">
        <f>_xlfn.IFNA(IF(VLOOKUP(Prehlad_ZoP[[#This Row],[Žiadosť o platbu]],Celkový_súbor!A:A,1,FALSE)=Prehlad_ZoP[[#This Row],[Žiadosť o platbu]],"áno"),"nie")</f>
        <v>nie</v>
      </c>
    </row>
    <row r="3177" spans="3:71" x14ac:dyDescent="0.25">
      <c r="C3177" s="88" t="s">
        <v>3513</v>
      </c>
      <c r="E3177" s="9"/>
      <c r="L3177" s="88" t="s">
        <v>3576</v>
      </c>
      <c r="M3177" s="88" t="s">
        <v>3515</v>
      </c>
      <c r="N3177" s="88" t="s">
        <v>583</v>
      </c>
      <c r="Z3177" s="88" t="s">
        <v>298</v>
      </c>
      <c r="AA3177" s="88" t="s">
        <v>298</v>
      </c>
      <c r="AW3177" s="88">
        <v>4370</v>
      </c>
      <c r="BR3177" s="166" t="s">
        <v>219</v>
      </c>
      <c r="BS3177" t="str">
        <f>_xlfn.IFNA(IF(VLOOKUP(Prehlad_ZoP[[#This Row],[Žiadosť o platbu]],Celkový_súbor!A:A,1,FALSE)=Prehlad_ZoP[[#This Row],[Žiadosť o platbu]],"áno"),"nie")</f>
        <v>nie</v>
      </c>
    </row>
    <row r="3178" spans="3:71" x14ac:dyDescent="0.25">
      <c r="C3178" s="88" t="s">
        <v>3513</v>
      </c>
      <c r="E3178" s="9"/>
      <c r="L3178" s="88" t="s">
        <v>3577</v>
      </c>
      <c r="M3178" s="88" t="s">
        <v>3515</v>
      </c>
      <c r="N3178" s="88" t="s">
        <v>583</v>
      </c>
      <c r="Z3178" s="88" t="s">
        <v>298</v>
      </c>
      <c r="AA3178" s="88" t="s">
        <v>298</v>
      </c>
      <c r="AW3178" s="88">
        <v>3500</v>
      </c>
      <c r="BR3178" s="166" t="s">
        <v>219</v>
      </c>
      <c r="BS3178" t="str">
        <f>_xlfn.IFNA(IF(VLOOKUP(Prehlad_ZoP[[#This Row],[Žiadosť o platbu]],Celkový_súbor!A:A,1,FALSE)=Prehlad_ZoP[[#This Row],[Žiadosť o platbu]],"áno"),"nie")</f>
        <v>nie</v>
      </c>
    </row>
    <row r="3179" spans="3:71" x14ac:dyDescent="0.25">
      <c r="C3179" s="88" t="s">
        <v>3513</v>
      </c>
      <c r="E3179" s="9"/>
      <c r="L3179" s="88" t="s">
        <v>3578</v>
      </c>
      <c r="M3179" s="88" t="s">
        <v>3515</v>
      </c>
      <c r="N3179" s="88" t="s">
        <v>583</v>
      </c>
      <c r="Z3179" s="88" t="s">
        <v>298</v>
      </c>
      <c r="AA3179" s="88" t="s">
        <v>298</v>
      </c>
      <c r="AW3179" s="88">
        <v>2280</v>
      </c>
      <c r="BR3179" s="166" t="s">
        <v>219</v>
      </c>
      <c r="BS3179" t="str">
        <f>_xlfn.IFNA(IF(VLOOKUP(Prehlad_ZoP[[#This Row],[Žiadosť o platbu]],Celkový_súbor!A:A,1,FALSE)=Prehlad_ZoP[[#This Row],[Žiadosť o platbu]],"áno"),"nie")</f>
        <v>nie</v>
      </c>
    </row>
    <row r="3180" spans="3:71" x14ac:dyDescent="0.25">
      <c r="C3180" s="88" t="s">
        <v>3513</v>
      </c>
      <c r="E3180" s="9"/>
      <c r="L3180" s="88" t="s">
        <v>3579</v>
      </c>
      <c r="M3180" s="88" t="s">
        <v>3515</v>
      </c>
      <c r="N3180" s="88" t="s">
        <v>583</v>
      </c>
      <c r="Z3180" s="88" t="s">
        <v>298</v>
      </c>
      <c r="AA3180" s="88" t="s">
        <v>298</v>
      </c>
      <c r="AW3180" s="88">
        <v>3420</v>
      </c>
      <c r="BR3180" s="166" t="s">
        <v>219</v>
      </c>
      <c r="BS3180" t="str">
        <f>_xlfn.IFNA(IF(VLOOKUP(Prehlad_ZoP[[#This Row],[Žiadosť o platbu]],Celkový_súbor!A:A,1,FALSE)=Prehlad_ZoP[[#This Row],[Žiadosť o platbu]],"áno"),"nie")</f>
        <v>nie</v>
      </c>
    </row>
    <row r="3181" spans="3:71" x14ac:dyDescent="0.25">
      <c r="C3181" s="88" t="s">
        <v>3513</v>
      </c>
      <c r="E3181" s="9"/>
      <c r="L3181" s="88" t="s">
        <v>3580</v>
      </c>
      <c r="M3181" s="88" t="s">
        <v>3515</v>
      </c>
      <c r="N3181" s="88" t="s">
        <v>583</v>
      </c>
      <c r="Z3181" s="88" t="s">
        <v>298</v>
      </c>
      <c r="AA3181" s="88" t="s">
        <v>298</v>
      </c>
      <c r="AW3181" s="88">
        <v>2660</v>
      </c>
      <c r="BR3181" s="166" t="s">
        <v>219</v>
      </c>
      <c r="BS3181" t="str">
        <f>_xlfn.IFNA(IF(VLOOKUP(Prehlad_ZoP[[#This Row],[Žiadosť o platbu]],Celkový_súbor!A:A,1,FALSE)=Prehlad_ZoP[[#This Row],[Žiadosť o platbu]],"áno"),"nie")</f>
        <v>nie</v>
      </c>
    </row>
    <row r="3182" spans="3:71" x14ac:dyDescent="0.25">
      <c r="C3182" s="88" t="s">
        <v>3513</v>
      </c>
      <c r="E3182" s="9"/>
      <c r="L3182" s="88" t="s">
        <v>3581</v>
      </c>
      <c r="M3182" s="88" t="s">
        <v>3515</v>
      </c>
      <c r="N3182" s="88" t="s">
        <v>583</v>
      </c>
      <c r="Z3182" s="88" t="s">
        <v>298</v>
      </c>
      <c r="AA3182" s="88" t="s">
        <v>298</v>
      </c>
      <c r="AW3182" s="88">
        <v>4370</v>
      </c>
      <c r="BR3182" s="166" t="s">
        <v>219</v>
      </c>
      <c r="BS3182" t="str">
        <f>_xlfn.IFNA(IF(VLOOKUP(Prehlad_ZoP[[#This Row],[Žiadosť o platbu]],Celkový_súbor!A:A,1,FALSE)=Prehlad_ZoP[[#This Row],[Žiadosť o platbu]],"áno"),"nie")</f>
        <v>nie</v>
      </c>
    </row>
    <row r="3183" spans="3:71" x14ac:dyDescent="0.25">
      <c r="C3183" s="88" t="s">
        <v>3513</v>
      </c>
      <c r="E3183" s="9"/>
      <c r="L3183" s="88" t="s">
        <v>3582</v>
      </c>
      <c r="M3183" s="88" t="s">
        <v>3515</v>
      </c>
      <c r="N3183" s="88" t="s">
        <v>583</v>
      </c>
      <c r="Z3183" s="88" t="s">
        <v>298</v>
      </c>
      <c r="AA3183" s="88" t="s">
        <v>298</v>
      </c>
      <c r="AW3183" s="88">
        <v>3059</v>
      </c>
      <c r="BR3183" s="166" t="s">
        <v>219</v>
      </c>
      <c r="BS3183" t="str">
        <f>_xlfn.IFNA(IF(VLOOKUP(Prehlad_ZoP[[#This Row],[Žiadosť o platbu]],Celkový_súbor!A:A,1,FALSE)=Prehlad_ZoP[[#This Row],[Žiadosť o platbu]],"áno"),"nie")</f>
        <v>nie</v>
      </c>
    </row>
    <row r="3184" spans="3:71" x14ac:dyDescent="0.25">
      <c r="C3184" s="88" t="s">
        <v>3513</v>
      </c>
      <c r="E3184" s="9"/>
      <c r="L3184" s="88" t="s">
        <v>3583</v>
      </c>
      <c r="M3184" s="88" t="s">
        <v>3515</v>
      </c>
      <c r="N3184" s="88" t="s">
        <v>583</v>
      </c>
      <c r="Z3184" s="88" t="s">
        <v>298</v>
      </c>
      <c r="AA3184" s="88" t="s">
        <v>298</v>
      </c>
      <c r="AW3184" s="88">
        <v>3500</v>
      </c>
      <c r="BR3184" s="166" t="s">
        <v>219</v>
      </c>
      <c r="BS3184" t="str">
        <f>_xlfn.IFNA(IF(VLOOKUP(Prehlad_ZoP[[#This Row],[Žiadosť o platbu]],Celkový_súbor!A:A,1,FALSE)=Prehlad_ZoP[[#This Row],[Žiadosť o platbu]],"áno"),"nie")</f>
        <v>nie</v>
      </c>
    </row>
    <row r="3185" spans="3:71" x14ac:dyDescent="0.25">
      <c r="C3185" s="88" t="s">
        <v>3513</v>
      </c>
      <c r="E3185" s="9"/>
      <c r="L3185" s="88" t="s">
        <v>3584</v>
      </c>
      <c r="M3185" s="88" t="s">
        <v>3515</v>
      </c>
      <c r="N3185" s="88" t="s">
        <v>583</v>
      </c>
      <c r="Z3185" s="88" t="s">
        <v>298</v>
      </c>
      <c r="AA3185" s="88" t="s">
        <v>298</v>
      </c>
      <c r="AW3185" s="88">
        <v>1857</v>
      </c>
      <c r="BR3185" s="166" t="s">
        <v>219</v>
      </c>
      <c r="BS3185" t="str">
        <f>_xlfn.IFNA(IF(VLOOKUP(Prehlad_ZoP[[#This Row],[Žiadosť o platbu]],Celkový_súbor!A:A,1,FALSE)=Prehlad_ZoP[[#This Row],[Žiadosť o platbu]],"áno"),"nie")</f>
        <v>nie</v>
      </c>
    </row>
    <row r="3186" spans="3:71" x14ac:dyDescent="0.25">
      <c r="C3186" s="88" t="s">
        <v>3513</v>
      </c>
      <c r="E3186" s="9"/>
      <c r="L3186" s="88" t="s">
        <v>3585</v>
      </c>
      <c r="M3186" s="88" t="s">
        <v>3515</v>
      </c>
      <c r="N3186" s="88" t="s">
        <v>583</v>
      </c>
      <c r="Z3186" s="88" t="s">
        <v>298</v>
      </c>
      <c r="AA3186" s="88" t="s">
        <v>298</v>
      </c>
      <c r="AW3186" s="88">
        <v>3800</v>
      </c>
      <c r="BR3186" s="166" t="s">
        <v>219</v>
      </c>
      <c r="BS3186" t="str">
        <f>_xlfn.IFNA(IF(VLOOKUP(Prehlad_ZoP[[#This Row],[Žiadosť o platbu]],Celkový_súbor!A:A,1,FALSE)=Prehlad_ZoP[[#This Row],[Žiadosť o platbu]],"áno"),"nie")</f>
        <v>nie</v>
      </c>
    </row>
    <row r="3187" spans="3:71" x14ac:dyDescent="0.25">
      <c r="C3187" s="88" t="s">
        <v>3513</v>
      </c>
      <c r="E3187" s="9"/>
      <c r="L3187" s="88" t="s">
        <v>3586</v>
      </c>
      <c r="M3187" s="88" t="s">
        <v>3515</v>
      </c>
      <c r="N3187" s="88" t="s">
        <v>583</v>
      </c>
      <c r="Z3187" s="88" t="s">
        <v>298</v>
      </c>
      <c r="AA3187" s="88" t="s">
        <v>298</v>
      </c>
      <c r="AW3187" s="88">
        <v>3500</v>
      </c>
      <c r="BR3187" s="166" t="s">
        <v>219</v>
      </c>
      <c r="BS3187" t="str">
        <f>_xlfn.IFNA(IF(VLOOKUP(Prehlad_ZoP[[#This Row],[Žiadosť o platbu]],Celkový_súbor!A:A,1,FALSE)=Prehlad_ZoP[[#This Row],[Žiadosť o platbu]],"áno"),"nie")</f>
        <v>nie</v>
      </c>
    </row>
    <row r="3188" spans="3:71" x14ac:dyDescent="0.25">
      <c r="C3188" s="88" t="s">
        <v>3513</v>
      </c>
      <c r="E3188" s="9"/>
      <c r="L3188" s="88" t="s">
        <v>3587</v>
      </c>
      <c r="M3188" s="88" t="s">
        <v>3515</v>
      </c>
      <c r="N3188" s="88" t="s">
        <v>583</v>
      </c>
      <c r="Z3188" s="88" t="s">
        <v>298</v>
      </c>
      <c r="AA3188" s="88" t="s">
        <v>298</v>
      </c>
      <c r="AW3188" s="88">
        <v>2000</v>
      </c>
      <c r="BR3188" s="166" t="s">
        <v>219</v>
      </c>
      <c r="BS3188" t="str">
        <f>_xlfn.IFNA(IF(VLOOKUP(Prehlad_ZoP[[#This Row],[Žiadosť o platbu]],Celkový_súbor!A:A,1,FALSE)=Prehlad_ZoP[[#This Row],[Žiadosť o platbu]],"áno"),"nie")</f>
        <v>nie</v>
      </c>
    </row>
    <row r="3189" spans="3:71" x14ac:dyDescent="0.25">
      <c r="C3189" s="88" t="s">
        <v>3513</v>
      </c>
      <c r="E3189" s="9"/>
      <c r="L3189" s="88" t="s">
        <v>3588</v>
      </c>
      <c r="M3189" s="88" t="s">
        <v>3515</v>
      </c>
      <c r="N3189" s="88" t="s">
        <v>583</v>
      </c>
      <c r="Z3189" s="88" t="s">
        <v>298</v>
      </c>
      <c r="AA3189" s="88" t="s">
        <v>298</v>
      </c>
      <c r="AW3189" s="88">
        <v>2622</v>
      </c>
      <c r="BR3189" s="166" t="s">
        <v>219</v>
      </c>
      <c r="BS3189" t="str">
        <f>_xlfn.IFNA(IF(VLOOKUP(Prehlad_ZoP[[#This Row],[Žiadosť o platbu]],Celkový_súbor!A:A,1,FALSE)=Prehlad_ZoP[[#This Row],[Žiadosť o platbu]],"áno"),"nie")</f>
        <v>nie</v>
      </c>
    </row>
    <row r="3190" spans="3:71" x14ac:dyDescent="0.25">
      <c r="C3190" s="88" t="s">
        <v>3513</v>
      </c>
      <c r="E3190" s="9"/>
      <c r="L3190" s="88" t="s">
        <v>3589</v>
      </c>
      <c r="M3190" s="88" t="s">
        <v>3515</v>
      </c>
      <c r="N3190" s="88" t="s">
        <v>583</v>
      </c>
      <c r="Z3190" s="88" t="s">
        <v>298</v>
      </c>
      <c r="AA3190" s="88" t="s">
        <v>298</v>
      </c>
      <c r="AW3190" s="88">
        <v>3800</v>
      </c>
      <c r="BR3190" s="166" t="s">
        <v>219</v>
      </c>
      <c r="BS3190" t="str">
        <f>_xlfn.IFNA(IF(VLOOKUP(Prehlad_ZoP[[#This Row],[Žiadosť o platbu]],Celkový_súbor!A:A,1,FALSE)=Prehlad_ZoP[[#This Row],[Žiadosť o platbu]],"áno"),"nie")</f>
        <v>nie</v>
      </c>
    </row>
    <row r="3191" spans="3:71" x14ac:dyDescent="0.25">
      <c r="C3191" s="88" t="s">
        <v>3513</v>
      </c>
      <c r="E3191" s="9"/>
      <c r="L3191" s="88" t="s">
        <v>3590</v>
      </c>
      <c r="M3191" s="88" t="s">
        <v>3515</v>
      </c>
      <c r="N3191" s="88" t="s">
        <v>583</v>
      </c>
      <c r="Z3191" s="88" t="s">
        <v>298</v>
      </c>
      <c r="AA3191" s="88" t="s">
        <v>298</v>
      </c>
      <c r="AW3191" s="88">
        <v>4025</v>
      </c>
      <c r="BR3191" s="166" t="s">
        <v>219</v>
      </c>
      <c r="BS3191" t="str">
        <f>_xlfn.IFNA(IF(VLOOKUP(Prehlad_ZoP[[#This Row],[Žiadosť o platbu]],Celkový_súbor!A:A,1,FALSE)=Prehlad_ZoP[[#This Row],[Žiadosť o platbu]],"áno"),"nie")</f>
        <v>nie</v>
      </c>
    </row>
    <row r="3192" spans="3:71" x14ac:dyDescent="0.25">
      <c r="C3192" s="88" t="s">
        <v>3513</v>
      </c>
      <c r="E3192" s="9"/>
      <c r="L3192" s="88" t="s">
        <v>3591</v>
      </c>
      <c r="M3192" s="88" t="s">
        <v>3515</v>
      </c>
      <c r="N3192" s="88" t="s">
        <v>583</v>
      </c>
      <c r="Z3192" s="88" t="s">
        <v>298</v>
      </c>
      <c r="AA3192" s="88" t="s">
        <v>298</v>
      </c>
      <c r="AW3192" s="88">
        <v>3800</v>
      </c>
      <c r="BR3192" s="166" t="s">
        <v>219</v>
      </c>
      <c r="BS3192" t="str">
        <f>_xlfn.IFNA(IF(VLOOKUP(Prehlad_ZoP[[#This Row],[Žiadosť o platbu]],Celkový_súbor!A:A,1,FALSE)=Prehlad_ZoP[[#This Row],[Žiadosť o platbu]],"áno"),"nie")</f>
        <v>nie</v>
      </c>
    </row>
    <row r="3193" spans="3:71" x14ac:dyDescent="0.25">
      <c r="C3193" s="88" t="s">
        <v>3513</v>
      </c>
      <c r="E3193" s="9"/>
      <c r="L3193" s="88" t="s">
        <v>3592</v>
      </c>
      <c r="M3193" s="88" t="s">
        <v>3515</v>
      </c>
      <c r="N3193" s="88" t="s">
        <v>583</v>
      </c>
      <c r="Z3193" s="88" t="s">
        <v>298</v>
      </c>
      <c r="AA3193" s="88" t="s">
        <v>298</v>
      </c>
      <c r="AW3193" s="88">
        <v>1508</v>
      </c>
      <c r="BR3193" s="166" t="s">
        <v>219</v>
      </c>
      <c r="BS3193" t="str">
        <f>_xlfn.IFNA(IF(VLOOKUP(Prehlad_ZoP[[#This Row],[Žiadosť o platbu]],Celkový_súbor!A:A,1,FALSE)=Prehlad_ZoP[[#This Row],[Žiadosť o platbu]],"áno"),"nie")</f>
        <v>nie</v>
      </c>
    </row>
    <row r="3194" spans="3:71" x14ac:dyDescent="0.25">
      <c r="C3194" s="88" t="s">
        <v>3513</v>
      </c>
      <c r="E3194" s="9"/>
      <c r="L3194" s="88" t="s">
        <v>3593</v>
      </c>
      <c r="M3194" s="88" t="s">
        <v>3515</v>
      </c>
      <c r="N3194" s="88" t="s">
        <v>583</v>
      </c>
      <c r="Z3194" s="88" t="s">
        <v>298</v>
      </c>
      <c r="AA3194" s="88" t="s">
        <v>298</v>
      </c>
      <c r="AW3194" s="88">
        <v>1500</v>
      </c>
      <c r="BR3194" s="166" t="s">
        <v>219</v>
      </c>
      <c r="BS3194" t="str">
        <f>_xlfn.IFNA(IF(VLOOKUP(Prehlad_ZoP[[#This Row],[Žiadosť o platbu]],Celkový_súbor!A:A,1,FALSE)=Prehlad_ZoP[[#This Row],[Žiadosť o platbu]],"áno"),"nie")</f>
        <v>nie</v>
      </c>
    </row>
    <row r="3195" spans="3:71" x14ac:dyDescent="0.25">
      <c r="C3195" s="88" t="s">
        <v>3513</v>
      </c>
      <c r="E3195" s="9"/>
      <c r="L3195" s="88" t="s">
        <v>3594</v>
      </c>
      <c r="M3195" s="88" t="s">
        <v>3515</v>
      </c>
      <c r="N3195" s="88" t="s">
        <v>583</v>
      </c>
      <c r="Z3195" s="88" t="s">
        <v>298</v>
      </c>
      <c r="AA3195" s="88" t="s">
        <v>298</v>
      </c>
      <c r="AW3195" s="88">
        <v>2000</v>
      </c>
      <c r="BR3195" s="166" t="s">
        <v>219</v>
      </c>
      <c r="BS3195" t="str">
        <f>_xlfn.IFNA(IF(VLOOKUP(Prehlad_ZoP[[#This Row],[Žiadosť o platbu]],Celkový_súbor!A:A,1,FALSE)=Prehlad_ZoP[[#This Row],[Žiadosť o platbu]],"áno"),"nie")</f>
        <v>nie</v>
      </c>
    </row>
    <row r="3196" spans="3:71" x14ac:dyDescent="0.25">
      <c r="C3196" s="88" t="s">
        <v>3513</v>
      </c>
      <c r="E3196" s="9"/>
      <c r="L3196" s="88" t="s">
        <v>3595</v>
      </c>
      <c r="M3196" s="88" t="s">
        <v>3515</v>
      </c>
      <c r="N3196" s="88" t="s">
        <v>583</v>
      </c>
      <c r="Z3196" s="88" t="s">
        <v>298</v>
      </c>
      <c r="AA3196" s="88" t="s">
        <v>298</v>
      </c>
      <c r="AW3196" s="88">
        <v>4370</v>
      </c>
      <c r="BR3196" s="166" t="s">
        <v>219</v>
      </c>
      <c r="BS3196" t="str">
        <f>_xlfn.IFNA(IF(VLOOKUP(Prehlad_ZoP[[#This Row],[Žiadosť o platbu]],Celkový_súbor!A:A,1,FALSE)=Prehlad_ZoP[[#This Row],[Žiadosť o platbu]],"áno"),"nie")</f>
        <v>nie</v>
      </c>
    </row>
    <row r="3197" spans="3:71" x14ac:dyDescent="0.25">
      <c r="C3197" s="88" t="s">
        <v>3513</v>
      </c>
      <c r="E3197" s="9"/>
      <c r="L3197" s="88" t="s">
        <v>3596</v>
      </c>
      <c r="M3197" s="88" t="s">
        <v>3515</v>
      </c>
      <c r="N3197" s="88" t="s">
        <v>583</v>
      </c>
      <c r="Z3197" s="88" t="s">
        <v>298</v>
      </c>
      <c r="AA3197" s="88" t="s">
        <v>298</v>
      </c>
      <c r="AW3197" s="88">
        <v>3059</v>
      </c>
      <c r="BR3197" s="166" t="s">
        <v>219</v>
      </c>
      <c r="BS3197" t="str">
        <f>_xlfn.IFNA(IF(VLOOKUP(Prehlad_ZoP[[#This Row],[Žiadosť o platbu]],Celkový_súbor!A:A,1,FALSE)=Prehlad_ZoP[[#This Row],[Žiadosť o platbu]],"áno"),"nie")</f>
        <v>nie</v>
      </c>
    </row>
    <row r="3198" spans="3:71" x14ac:dyDescent="0.25">
      <c r="C3198" s="88" t="s">
        <v>3513</v>
      </c>
      <c r="E3198" s="9"/>
      <c r="L3198" s="88" t="s">
        <v>3597</v>
      </c>
      <c r="M3198" s="88" t="s">
        <v>3515</v>
      </c>
      <c r="N3198" s="88" t="s">
        <v>583</v>
      </c>
      <c r="Z3198" s="88" t="s">
        <v>298</v>
      </c>
      <c r="AA3198" s="88" t="s">
        <v>298</v>
      </c>
      <c r="AW3198" s="88">
        <v>3496</v>
      </c>
      <c r="BR3198" s="166" t="s">
        <v>219</v>
      </c>
      <c r="BS3198" t="str">
        <f>_xlfn.IFNA(IF(VLOOKUP(Prehlad_ZoP[[#This Row],[Žiadosť o platbu]],Celkový_súbor!A:A,1,FALSE)=Prehlad_ZoP[[#This Row],[Žiadosť o platbu]],"áno"),"nie")</f>
        <v>nie</v>
      </c>
    </row>
    <row r="3199" spans="3:71" x14ac:dyDescent="0.25">
      <c r="C3199" s="88" t="s">
        <v>3513</v>
      </c>
      <c r="E3199" s="9"/>
      <c r="L3199" s="88" t="s">
        <v>3598</v>
      </c>
      <c r="M3199" s="88" t="s">
        <v>3515</v>
      </c>
      <c r="N3199" s="88" t="s">
        <v>583</v>
      </c>
      <c r="Z3199" s="88" t="s">
        <v>298</v>
      </c>
      <c r="AA3199" s="88" t="s">
        <v>298</v>
      </c>
      <c r="AW3199" s="88">
        <v>3450</v>
      </c>
      <c r="BR3199" s="166" t="s">
        <v>219</v>
      </c>
      <c r="BS3199" t="str">
        <f>_xlfn.IFNA(IF(VLOOKUP(Prehlad_ZoP[[#This Row],[Žiadosť o platbu]],Celkový_súbor!A:A,1,FALSE)=Prehlad_ZoP[[#This Row],[Žiadosť o platbu]],"áno"),"nie")</f>
        <v>nie</v>
      </c>
    </row>
    <row r="3200" spans="3:71" x14ac:dyDescent="0.25">
      <c r="C3200" s="88" t="s">
        <v>3513</v>
      </c>
      <c r="E3200" s="9"/>
      <c r="L3200" s="88" t="s">
        <v>3599</v>
      </c>
      <c r="M3200" s="88" t="s">
        <v>3515</v>
      </c>
      <c r="N3200" s="88" t="s">
        <v>583</v>
      </c>
      <c r="Z3200" s="88" t="s">
        <v>298</v>
      </c>
      <c r="AA3200" s="88" t="s">
        <v>298</v>
      </c>
      <c r="AW3200" s="88">
        <v>4370</v>
      </c>
      <c r="BR3200" s="166" t="s">
        <v>219</v>
      </c>
      <c r="BS3200" t="str">
        <f>_xlfn.IFNA(IF(VLOOKUP(Prehlad_ZoP[[#This Row],[Žiadosť o platbu]],Celkový_súbor!A:A,1,FALSE)=Prehlad_ZoP[[#This Row],[Žiadosť o platbu]],"áno"),"nie")</f>
        <v>nie</v>
      </c>
    </row>
    <row r="3201" spans="3:71" x14ac:dyDescent="0.25">
      <c r="C3201" s="88" t="s">
        <v>3513</v>
      </c>
      <c r="E3201" s="9"/>
      <c r="L3201" s="88" t="s">
        <v>3600</v>
      </c>
      <c r="M3201" s="88" t="s">
        <v>3515</v>
      </c>
      <c r="N3201" s="88" t="s">
        <v>583</v>
      </c>
      <c r="Z3201" s="88" t="s">
        <v>298</v>
      </c>
      <c r="AA3201" s="88" t="s">
        <v>298</v>
      </c>
      <c r="AW3201" s="88">
        <v>1500</v>
      </c>
      <c r="BR3201" s="166" t="s">
        <v>219</v>
      </c>
      <c r="BS3201" t="str">
        <f>_xlfn.IFNA(IF(VLOOKUP(Prehlad_ZoP[[#This Row],[Žiadosť o platbu]],Celkový_súbor!A:A,1,FALSE)=Prehlad_ZoP[[#This Row],[Žiadosť o platbu]],"áno"),"nie")</f>
        <v>nie</v>
      </c>
    </row>
    <row r="3202" spans="3:71" x14ac:dyDescent="0.25">
      <c r="C3202" s="88" t="s">
        <v>3513</v>
      </c>
      <c r="E3202" s="9"/>
      <c r="L3202" s="88" t="s">
        <v>3601</v>
      </c>
      <c r="M3202" s="88" t="s">
        <v>3515</v>
      </c>
      <c r="N3202" s="88" t="s">
        <v>583</v>
      </c>
      <c r="Z3202" s="88" t="s">
        <v>298</v>
      </c>
      <c r="AA3202" s="88" t="s">
        <v>298</v>
      </c>
      <c r="AW3202" s="88">
        <v>4370</v>
      </c>
      <c r="BR3202" s="166" t="s">
        <v>219</v>
      </c>
      <c r="BS3202" t="str">
        <f>_xlfn.IFNA(IF(VLOOKUP(Prehlad_ZoP[[#This Row],[Žiadosť o platbu]],Celkový_súbor!A:A,1,FALSE)=Prehlad_ZoP[[#This Row],[Žiadosť o platbu]],"áno"),"nie")</f>
        <v>nie</v>
      </c>
    </row>
    <row r="3203" spans="3:71" x14ac:dyDescent="0.25">
      <c r="C3203" s="88" t="s">
        <v>3513</v>
      </c>
      <c r="E3203" s="9"/>
      <c r="L3203" s="88" t="s">
        <v>3602</v>
      </c>
      <c r="M3203" s="88" t="s">
        <v>3515</v>
      </c>
      <c r="N3203" s="88" t="s">
        <v>583</v>
      </c>
      <c r="Z3203" s="88" t="s">
        <v>298</v>
      </c>
      <c r="AA3203" s="88" t="s">
        <v>298</v>
      </c>
      <c r="AW3203" s="88">
        <v>3800</v>
      </c>
      <c r="BR3203" s="166" t="s">
        <v>219</v>
      </c>
      <c r="BS3203" t="str">
        <f>_xlfn.IFNA(IF(VLOOKUP(Prehlad_ZoP[[#This Row],[Žiadosť o platbu]],Celkový_súbor!A:A,1,FALSE)=Prehlad_ZoP[[#This Row],[Žiadosť o platbu]],"áno"),"nie")</f>
        <v>nie</v>
      </c>
    </row>
    <row r="3204" spans="3:71" x14ac:dyDescent="0.25">
      <c r="C3204" s="88" t="s">
        <v>3513</v>
      </c>
      <c r="E3204" s="9"/>
      <c r="L3204" s="88" t="s">
        <v>3603</v>
      </c>
      <c r="M3204" s="88" t="s">
        <v>3515</v>
      </c>
      <c r="N3204" s="88" t="s">
        <v>583</v>
      </c>
      <c r="Z3204" s="88" t="s">
        <v>298</v>
      </c>
      <c r="AA3204" s="88" t="s">
        <v>298</v>
      </c>
      <c r="AW3204" s="88">
        <v>2660</v>
      </c>
      <c r="BR3204" s="166" t="s">
        <v>219</v>
      </c>
      <c r="BS3204" t="str">
        <f>_xlfn.IFNA(IF(VLOOKUP(Prehlad_ZoP[[#This Row],[Žiadosť o platbu]],Celkový_súbor!A:A,1,FALSE)=Prehlad_ZoP[[#This Row],[Žiadosť o platbu]],"áno"),"nie")</f>
        <v>nie</v>
      </c>
    </row>
    <row r="3205" spans="3:71" x14ac:dyDescent="0.25">
      <c r="C3205" s="88" t="s">
        <v>3513</v>
      </c>
      <c r="E3205" s="9"/>
      <c r="L3205" s="88" t="s">
        <v>3604</v>
      </c>
      <c r="M3205" s="88" t="s">
        <v>3515</v>
      </c>
      <c r="N3205" s="88" t="s">
        <v>583</v>
      </c>
      <c r="Z3205" s="88" t="s">
        <v>298</v>
      </c>
      <c r="AA3205" s="88" t="s">
        <v>298</v>
      </c>
      <c r="AW3205" s="88">
        <v>3500</v>
      </c>
      <c r="BR3205" s="166" t="s">
        <v>219</v>
      </c>
      <c r="BS3205" t="str">
        <f>_xlfn.IFNA(IF(VLOOKUP(Prehlad_ZoP[[#This Row],[Žiadosť o platbu]],Celkový_súbor!A:A,1,FALSE)=Prehlad_ZoP[[#This Row],[Žiadosť o platbu]],"áno"),"nie")</f>
        <v>nie</v>
      </c>
    </row>
    <row r="3206" spans="3:71" x14ac:dyDescent="0.25">
      <c r="C3206" s="88" t="s">
        <v>3513</v>
      </c>
      <c r="E3206" s="9"/>
      <c r="L3206" s="88" t="s">
        <v>3605</v>
      </c>
      <c r="M3206" s="88" t="s">
        <v>3515</v>
      </c>
      <c r="N3206" s="88" t="s">
        <v>583</v>
      </c>
      <c r="Z3206" s="88" t="s">
        <v>298</v>
      </c>
      <c r="AA3206" s="88" t="s">
        <v>298</v>
      </c>
      <c r="AW3206" s="88">
        <v>3800</v>
      </c>
      <c r="BR3206" s="166" t="s">
        <v>219</v>
      </c>
      <c r="BS3206" t="str">
        <f>_xlfn.IFNA(IF(VLOOKUP(Prehlad_ZoP[[#This Row],[Žiadosť o platbu]],Celkový_súbor!A:A,1,FALSE)=Prehlad_ZoP[[#This Row],[Žiadosť o platbu]],"áno"),"nie")</f>
        <v>nie</v>
      </c>
    </row>
    <row r="3207" spans="3:71" x14ac:dyDescent="0.25">
      <c r="C3207" s="88" t="s">
        <v>3513</v>
      </c>
      <c r="E3207" s="9"/>
      <c r="L3207" s="88" t="s">
        <v>3606</v>
      </c>
      <c r="M3207" s="88" t="s">
        <v>3515</v>
      </c>
      <c r="N3207" s="88" t="s">
        <v>583</v>
      </c>
      <c r="Z3207" s="88" t="s">
        <v>298</v>
      </c>
      <c r="AA3207" s="88" t="s">
        <v>298</v>
      </c>
      <c r="AW3207" s="88">
        <v>4025</v>
      </c>
      <c r="BR3207" s="166" t="s">
        <v>219</v>
      </c>
      <c r="BS3207" t="str">
        <f>_xlfn.IFNA(IF(VLOOKUP(Prehlad_ZoP[[#This Row],[Žiadosť o platbu]],Celkový_súbor!A:A,1,FALSE)=Prehlad_ZoP[[#This Row],[Žiadosť o platbu]],"áno"),"nie")</f>
        <v>nie</v>
      </c>
    </row>
    <row r="3208" spans="3:71" x14ac:dyDescent="0.25">
      <c r="C3208" s="88" t="s">
        <v>3513</v>
      </c>
      <c r="E3208" s="9"/>
      <c r="L3208" s="88" t="s">
        <v>3607</v>
      </c>
      <c r="M3208" s="88" t="s">
        <v>3515</v>
      </c>
      <c r="N3208" s="88" t="s">
        <v>583</v>
      </c>
      <c r="Z3208" s="88" t="s">
        <v>298</v>
      </c>
      <c r="AA3208" s="88" t="s">
        <v>298</v>
      </c>
      <c r="AW3208" s="88">
        <v>2000</v>
      </c>
      <c r="BR3208" s="166" t="s">
        <v>219</v>
      </c>
      <c r="BS3208" t="str">
        <f>_xlfn.IFNA(IF(VLOOKUP(Prehlad_ZoP[[#This Row],[Žiadosť o platbu]],Celkový_súbor!A:A,1,FALSE)=Prehlad_ZoP[[#This Row],[Žiadosť o platbu]],"áno"),"nie")</f>
        <v>nie</v>
      </c>
    </row>
    <row r="3209" spans="3:71" x14ac:dyDescent="0.25">
      <c r="C3209" s="88" t="s">
        <v>3513</v>
      </c>
      <c r="E3209" s="9"/>
      <c r="L3209" s="88" t="s">
        <v>3608</v>
      </c>
      <c r="M3209" s="88" t="s">
        <v>3515</v>
      </c>
      <c r="N3209" s="88" t="s">
        <v>583</v>
      </c>
      <c r="Z3209" s="88" t="s">
        <v>298</v>
      </c>
      <c r="AA3209" s="88" t="s">
        <v>298</v>
      </c>
      <c r="AW3209" s="88">
        <v>3933</v>
      </c>
      <c r="BR3209" s="166" t="s">
        <v>219</v>
      </c>
      <c r="BS3209" t="str">
        <f>_xlfn.IFNA(IF(VLOOKUP(Prehlad_ZoP[[#This Row],[Žiadosť o platbu]],Celkový_súbor!A:A,1,FALSE)=Prehlad_ZoP[[#This Row],[Žiadosť o platbu]],"áno"),"nie")</f>
        <v>nie</v>
      </c>
    </row>
    <row r="3210" spans="3:71" x14ac:dyDescent="0.25">
      <c r="C3210" s="88" t="s">
        <v>3513</v>
      </c>
      <c r="E3210" s="9"/>
      <c r="L3210" s="88" t="s">
        <v>3609</v>
      </c>
      <c r="M3210" s="88" t="s">
        <v>3515</v>
      </c>
      <c r="N3210" s="88" t="s">
        <v>583</v>
      </c>
      <c r="Z3210" s="88" t="s">
        <v>298</v>
      </c>
      <c r="AA3210" s="88" t="s">
        <v>298</v>
      </c>
      <c r="AW3210" s="88">
        <v>2147</v>
      </c>
      <c r="BR3210" s="166" t="s">
        <v>219</v>
      </c>
      <c r="BS3210" t="str">
        <f>_xlfn.IFNA(IF(VLOOKUP(Prehlad_ZoP[[#This Row],[Žiadosť o platbu]],Celkový_súbor!A:A,1,FALSE)=Prehlad_ZoP[[#This Row],[Žiadosť o platbu]],"áno"),"nie")</f>
        <v>nie</v>
      </c>
    </row>
    <row r="3211" spans="3:71" x14ac:dyDescent="0.25">
      <c r="C3211" s="88" t="s">
        <v>3513</v>
      </c>
      <c r="E3211" s="9"/>
      <c r="L3211" s="88" t="s">
        <v>3610</v>
      </c>
      <c r="M3211" s="88" t="s">
        <v>3515</v>
      </c>
      <c r="N3211" s="88" t="s">
        <v>583</v>
      </c>
      <c r="Z3211" s="88" t="s">
        <v>298</v>
      </c>
      <c r="AA3211" s="88" t="s">
        <v>298</v>
      </c>
      <c r="AW3211" s="88">
        <v>4370</v>
      </c>
      <c r="BR3211" s="166" t="s">
        <v>219</v>
      </c>
      <c r="BS3211" t="str">
        <f>_xlfn.IFNA(IF(VLOOKUP(Prehlad_ZoP[[#This Row],[Žiadosť o platbu]],Celkový_súbor!A:A,1,FALSE)=Prehlad_ZoP[[#This Row],[Žiadosť o platbu]],"áno"),"nie")</f>
        <v>nie</v>
      </c>
    </row>
    <row r="3212" spans="3:71" x14ac:dyDescent="0.25">
      <c r="C3212" s="88" t="s">
        <v>3513</v>
      </c>
      <c r="E3212" s="9"/>
      <c r="L3212" s="88" t="s">
        <v>3611</v>
      </c>
      <c r="M3212" s="88" t="s">
        <v>3515</v>
      </c>
      <c r="N3212" s="88" t="s">
        <v>583</v>
      </c>
      <c r="Z3212" s="88" t="s">
        <v>298</v>
      </c>
      <c r="AA3212" s="88" t="s">
        <v>298</v>
      </c>
      <c r="AW3212" s="88">
        <v>4025</v>
      </c>
      <c r="BR3212" s="166" t="s">
        <v>219</v>
      </c>
      <c r="BS3212" t="str">
        <f>_xlfn.IFNA(IF(VLOOKUP(Prehlad_ZoP[[#This Row],[Žiadosť o platbu]],Celkový_súbor!A:A,1,FALSE)=Prehlad_ZoP[[#This Row],[Žiadosť o platbu]],"áno"),"nie")</f>
        <v>nie</v>
      </c>
    </row>
    <row r="3213" spans="3:71" x14ac:dyDescent="0.25">
      <c r="C3213" s="88" t="s">
        <v>3513</v>
      </c>
      <c r="E3213" s="9"/>
      <c r="L3213" s="88" t="s">
        <v>3612</v>
      </c>
      <c r="M3213" s="88" t="s">
        <v>3515</v>
      </c>
      <c r="N3213" s="88" t="s">
        <v>583</v>
      </c>
      <c r="Z3213" s="88" t="s">
        <v>298</v>
      </c>
      <c r="AA3213" s="88" t="s">
        <v>298</v>
      </c>
      <c r="AW3213" s="88">
        <v>3040</v>
      </c>
      <c r="BR3213" s="166" t="s">
        <v>219</v>
      </c>
      <c r="BS3213" t="str">
        <f>_xlfn.IFNA(IF(VLOOKUP(Prehlad_ZoP[[#This Row],[Žiadosť o platbu]],Celkový_súbor!A:A,1,FALSE)=Prehlad_ZoP[[#This Row],[Žiadosť o platbu]],"áno"),"nie")</f>
        <v>nie</v>
      </c>
    </row>
    <row r="3214" spans="3:71" x14ac:dyDescent="0.25">
      <c r="C3214" s="88" t="s">
        <v>3513</v>
      </c>
      <c r="E3214" s="9"/>
      <c r="L3214" s="88" t="s">
        <v>3613</v>
      </c>
      <c r="M3214" s="88" t="s">
        <v>3515</v>
      </c>
      <c r="N3214" s="88" t="s">
        <v>583</v>
      </c>
      <c r="Z3214" s="88" t="s">
        <v>298</v>
      </c>
      <c r="AA3214" s="88" t="s">
        <v>298</v>
      </c>
      <c r="AW3214" s="88">
        <v>1732</v>
      </c>
      <c r="BR3214" s="166" t="s">
        <v>219</v>
      </c>
      <c r="BS3214" t="str">
        <f>_xlfn.IFNA(IF(VLOOKUP(Prehlad_ZoP[[#This Row],[Žiadosť o platbu]],Celkový_súbor!A:A,1,FALSE)=Prehlad_ZoP[[#This Row],[Žiadosť o platbu]],"áno"),"nie")</f>
        <v>nie</v>
      </c>
    </row>
    <row r="3215" spans="3:71" x14ac:dyDescent="0.25">
      <c r="C3215" s="88" t="s">
        <v>3513</v>
      </c>
      <c r="E3215" s="9"/>
      <c r="L3215" s="88" t="s">
        <v>3614</v>
      </c>
      <c r="M3215" s="88" t="s">
        <v>3515</v>
      </c>
      <c r="N3215" s="88" t="s">
        <v>583</v>
      </c>
      <c r="Z3215" s="88" t="s">
        <v>298</v>
      </c>
      <c r="AA3215" s="88" t="s">
        <v>298</v>
      </c>
      <c r="AW3215" s="88">
        <v>3800</v>
      </c>
      <c r="BR3215" s="166" t="s">
        <v>219</v>
      </c>
      <c r="BS3215" t="str">
        <f>_xlfn.IFNA(IF(VLOOKUP(Prehlad_ZoP[[#This Row],[Žiadosť o platbu]],Celkový_súbor!A:A,1,FALSE)=Prehlad_ZoP[[#This Row],[Žiadosť o platbu]],"áno"),"nie")</f>
        <v>nie</v>
      </c>
    </row>
    <row r="3216" spans="3:71" x14ac:dyDescent="0.25">
      <c r="C3216" s="88" t="s">
        <v>3513</v>
      </c>
      <c r="E3216" s="9"/>
      <c r="L3216" s="88" t="s">
        <v>3615</v>
      </c>
      <c r="M3216" s="88" t="s">
        <v>3515</v>
      </c>
      <c r="N3216" s="88" t="s">
        <v>583</v>
      </c>
      <c r="Z3216" s="88" t="s">
        <v>298</v>
      </c>
      <c r="AA3216" s="88" t="s">
        <v>298</v>
      </c>
      <c r="AW3216" s="88">
        <v>2000</v>
      </c>
      <c r="BR3216" s="166" t="s">
        <v>219</v>
      </c>
      <c r="BS3216" t="str">
        <f>_xlfn.IFNA(IF(VLOOKUP(Prehlad_ZoP[[#This Row],[Žiadosť o platbu]],Celkový_súbor!A:A,1,FALSE)=Prehlad_ZoP[[#This Row],[Žiadosť o platbu]],"áno"),"nie")</f>
        <v>nie</v>
      </c>
    </row>
    <row r="3217" spans="3:71" x14ac:dyDescent="0.25">
      <c r="C3217" s="88" t="s">
        <v>3513</v>
      </c>
      <c r="E3217" s="9"/>
      <c r="L3217" s="88" t="s">
        <v>3616</v>
      </c>
      <c r="M3217" s="88" t="s">
        <v>3515</v>
      </c>
      <c r="N3217" s="88" t="s">
        <v>583</v>
      </c>
      <c r="Z3217" s="88" t="s">
        <v>298</v>
      </c>
      <c r="AA3217" s="88" t="s">
        <v>298</v>
      </c>
      <c r="AW3217" s="88">
        <v>4025</v>
      </c>
      <c r="BR3217" s="166" t="s">
        <v>219</v>
      </c>
      <c r="BS3217" t="str">
        <f>_xlfn.IFNA(IF(VLOOKUP(Prehlad_ZoP[[#This Row],[Žiadosť o platbu]],Celkový_súbor!A:A,1,FALSE)=Prehlad_ZoP[[#This Row],[Žiadosť o platbu]],"áno"),"nie")</f>
        <v>nie</v>
      </c>
    </row>
    <row r="3218" spans="3:71" x14ac:dyDescent="0.25">
      <c r="C3218" s="88" t="s">
        <v>3513</v>
      </c>
      <c r="E3218" s="9"/>
      <c r="L3218" s="88" t="s">
        <v>3617</v>
      </c>
      <c r="M3218" s="88" t="s">
        <v>3515</v>
      </c>
      <c r="N3218" s="88" t="s">
        <v>583</v>
      </c>
      <c r="Z3218" s="88" t="s">
        <v>298</v>
      </c>
      <c r="AA3218" s="88" t="s">
        <v>298</v>
      </c>
      <c r="AW3218" s="88">
        <v>3500</v>
      </c>
      <c r="BR3218" s="166" t="s">
        <v>219</v>
      </c>
      <c r="BS3218" t="str">
        <f>_xlfn.IFNA(IF(VLOOKUP(Prehlad_ZoP[[#This Row],[Žiadosť o platbu]],Celkový_súbor!A:A,1,FALSE)=Prehlad_ZoP[[#This Row],[Žiadosť o platbu]],"áno"),"nie")</f>
        <v>nie</v>
      </c>
    </row>
    <row r="3219" spans="3:71" x14ac:dyDescent="0.25">
      <c r="C3219" s="88" t="s">
        <v>3513</v>
      </c>
      <c r="E3219" s="9"/>
      <c r="L3219" s="88" t="s">
        <v>3618</v>
      </c>
      <c r="M3219" s="88" t="s">
        <v>3515</v>
      </c>
      <c r="N3219" s="88" t="s">
        <v>583</v>
      </c>
      <c r="Z3219" s="88" t="s">
        <v>298</v>
      </c>
      <c r="AA3219" s="88" t="s">
        <v>298</v>
      </c>
      <c r="AW3219" s="88">
        <v>3500</v>
      </c>
      <c r="BR3219" s="166" t="s">
        <v>219</v>
      </c>
      <c r="BS3219" t="str">
        <f>_xlfn.IFNA(IF(VLOOKUP(Prehlad_ZoP[[#This Row],[Žiadosť o platbu]],Celkový_súbor!A:A,1,FALSE)=Prehlad_ZoP[[#This Row],[Žiadosť o platbu]],"áno"),"nie")</f>
        <v>nie</v>
      </c>
    </row>
    <row r="3220" spans="3:71" x14ac:dyDescent="0.25">
      <c r="C3220" s="88" t="s">
        <v>3513</v>
      </c>
      <c r="E3220" s="9"/>
      <c r="L3220" s="88" t="s">
        <v>3619</v>
      </c>
      <c r="M3220" s="88" t="s">
        <v>3515</v>
      </c>
      <c r="N3220" s="88" t="s">
        <v>583</v>
      </c>
      <c r="Z3220" s="88" t="s">
        <v>298</v>
      </c>
      <c r="AA3220" s="88" t="s">
        <v>298</v>
      </c>
      <c r="AW3220" s="88">
        <v>3500</v>
      </c>
      <c r="BR3220" s="166" t="s">
        <v>219</v>
      </c>
      <c r="BS3220" t="str">
        <f>_xlfn.IFNA(IF(VLOOKUP(Prehlad_ZoP[[#This Row],[Žiadosť o platbu]],Celkový_súbor!A:A,1,FALSE)=Prehlad_ZoP[[#This Row],[Žiadosť o platbu]],"áno"),"nie")</f>
        <v>nie</v>
      </c>
    </row>
    <row r="3221" spans="3:71" x14ac:dyDescent="0.25">
      <c r="C3221" s="88" t="s">
        <v>3513</v>
      </c>
      <c r="E3221" s="9"/>
      <c r="L3221" s="88" t="s">
        <v>3620</v>
      </c>
      <c r="M3221" s="88" t="s">
        <v>3515</v>
      </c>
      <c r="N3221" s="88" t="s">
        <v>583</v>
      </c>
      <c r="Z3221" s="88" t="s">
        <v>298</v>
      </c>
      <c r="AA3221" s="88" t="s">
        <v>298</v>
      </c>
      <c r="AW3221" s="88">
        <v>3500</v>
      </c>
      <c r="BR3221" s="166" t="s">
        <v>219</v>
      </c>
      <c r="BS3221" t="str">
        <f>_xlfn.IFNA(IF(VLOOKUP(Prehlad_ZoP[[#This Row],[Žiadosť o platbu]],Celkový_súbor!A:A,1,FALSE)=Prehlad_ZoP[[#This Row],[Žiadosť o platbu]],"áno"),"nie")</f>
        <v>nie</v>
      </c>
    </row>
    <row r="3222" spans="3:71" x14ac:dyDescent="0.25">
      <c r="C3222" s="88" t="s">
        <v>3513</v>
      </c>
      <c r="E3222" s="9"/>
      <c r="L3222" s="88" t="s">
        <v>3621</v>
      </c>
      <c r="M3222" s="88" t="s">
        <v>3515</v>
      </c>
      <c r="N3222" s="88" t="s">
        <v>583</v>
      </c>
      <c r="Z3222" s="88" t="s">
        <v>298</v>
      </c>
      <c r="AA3222" s="88" t="s">
        <v>298</v>
      </c>
      <c r="AW3222" s="88">
        <v>4370</v>
      </c>
      <c r="BR3222" s="166" t="s">
        <v>219</v>
      </c>
      <c r="BS3222" t="str">
        <f>_xlfn.IFNA(IF(VLOOKUP(Prehlad_ZoP[[#This Row],[Žiadosť o platbu]],Celkový_súbor!A:A,1,FALSE)=Prehlad_ZoP[[#This Row],[Žiadosť o platbu]],"áno"),"nie")</f>
        <v>nie</v>
      </c>
    </row>
    <row r="3223" spans="3:71" x14ac:dyDescent="0.25">
      <c r="C3223" s="88" t="s">
        <v>3513</v>
      </c>
      <c r="E3223" s="9"/>
      <c r="L3223" s="88" t="s">
        <v>3622</v>
      </c>
      <c r="M3223" s="88" t="s">
        <v>3515</v>
      </c>
      <c r="N3223" s="88" t="s">
        <v>583</v>
      </c>
      <c r="Z3223" s="88" t="s">
        <v>298</v>
      </c>
      <c r="AA3223" s="88" t="s">
        <v>298</v>
      </c>
      <c r="AW3223" s="88">
        <v>3040</v>
      </c>
      <c r="BR3223" s="166" t="s">
        <v>219</v>
      </c>
      <c r="BS3223" t="str">
        <f>_xlfn.IFNA(IF(VLOOKUP(Prehlad_ZoP[[#This Row],[Žiadosť o platbu]],Celkový_súbor!A:A,1,FALSE)=Prehlad_ZoP[[#This Row],[Žiadosť o platbu]],"áno"),"nie")</f>
        <v>nie</v>
      </c>
    </row>
    <row r="3224" spans="3:71" x14ac:dyDescent="0.25">
      <c r="C3224" s="88" t="s">
        <v>3513</v>
      </c>
      <c r="E3224" s="9"/>
      <c r="L3224" s="88" t="s">
        <v>3623</v>
      </c>
      <c r="M3224" s="88" t="s">
        <v>3515</v>
      </c>
      <c r="N3224" s="88" t="s">
        <v>583</v>
      </c>
      <c r="Z3224" s="88" t="s">
        <v>298</v>
      </c>
      <c r="AA3224" s="88" t="s">
        <v>298</v>
      </c>
      <c r="AW3224" s="88">
        <v>1500</v>
      </c>
      <c r="BR3224" s="166" t="s">
        <v>219</v>
      </c>
      <c r="BS3224" t="str">
        <f>_xlfn.IFNA(IF(VLOOKUP(Prehlad_ZoP[[#This Row],[Žiadosť o platbu]],Celkový_súbor!A:A,1,FALSE)=Prehlad_ZoP[[#This Row],[Žiadosť o platbu]],"áno"),"nie")</f>
        <v>nie</v>
      </c>
    </row>
    <row r="3225" spans="3:71" x14ac:dyDescent="0.25">
      <c r="C3225" s="88" t="s">
        <v>3513</v>
      </c>
      <c r="E3225" s="9"/>
      <c r="L3225" s="88" t="s">
        <v>3624</v>
      </c>
      <c r="M3225" s="88" t="s">
        <v>3515</v>
      </c>
      <c r="N3225" s="88" t="s">
        <v>583</v>
      </c>
      <c r="Z3225" s="88" t="s">
        <v>298</v>
      </c>
      <c r="AA3225" s="88" t="s">
        <v>298</v>
      </c>
      <c r="AW3225" s="88">
        <v>3420</v>
      </c>
      <c r="BR3225" s="166" t="s">
        <v>219</v>
      </c>
      <c r="BS3225" t="str">
        <f>_xlfn.IFNA(IF(VLOOKUP(Prehlad_ZoP[[#This Row],[Žiadosť o platbu]],Celkový_súbor!A:A,1,FALSE)=Prehlad_ZoP[[#This Row],[Žiadosť o platbu]],"áno"),"nie")</f>
        <v>nie</v>
      </c>
    </row>
    <row r="3226" spans="3:71" x14ac:dyDescent="0.25">
      <c r="C3226" s="88" t="s">
        <v>3513</v>
      </c>
      <c r="E3226" s="9"/>
      <c r="L3226" s="88" t="s">
        <v>3625</v>
      </c>
      <c r="M3226" s="88" t="s">
        <v>3515</v>
      </c>
      <c r="N3226" s="88" t="s">
        <v>583</v>
      </c>
      <c r="Z3226" s="88" t="s">
        <v>298</v>
      </c>
      <c r="AA3226" s="88" t="s">
        <v>298</v>
      </c>
      <c r="AW3226" s="88">
        <v>1000</v>
      </c>
      <c r="BR3226" s="166" t="s">
        <v>219</v>
      </c>
      <c r="BS3226" t="str">
        <f>_xlfn.IFNA(IF(VLOOKUP(Prehlad_ZoP[[#This Row],[Žiadosť o platbu]],Celkový_súbor!A:A,1,FALSE)=Prehlad_ZoP[[#This Row],[Žiadosť o platbu]],"áno"),"nie")</f>
        <v>nie</v>
      </c>
    </row>
    <row r="3227" spans="3:71" x14ac:dyDescent="0.25">
      <c r="C3227" s="88" t="s">
        <v>3513</v>
      </c>
      <c r="E3227" s="9"/>
      <c r="L3227" s="88" t="s">
        <v>3626</v>
      </c>
      <c r="M3227" s="88" t="s">
        <v>3515</v>
      </c>
      <c r="N3227" s="88" t="s">
        <v>583</v>
      </c>
      <c r="Z3227" s="88" t="s">
        <v>298</v>
      </c>
      <c r="AA3227" s="88" t="s">
        <v>298</v>
      </c>
      <c r="AW3227" s="88">
        <v>2875</v>
      </c>
      <c r="BR3227" s="166" t="s">
        <v>219</v>
      </c>
      <c r="BS3227" t="str">
        <f>_xlfn.IFNA(IF(VLOOKUP(Prehlad_ZoP[[#This Row],[Žiadosť o platbu]],Celkový_súbor!A:A,1,FALSE)=Prehlad_ZoP[[#This Row],[Žiadosť o platbu]],"áno"),"nie")</f>
        <v>nie</v>
      </c>
    </row>
    <row r="3228" spans="3:71" x14ac:dyDescent="0.25">
      <c r="C3228" s="88" t="s">
        <v>3513</v>
      </c>
      <c r="E3228" s="9"/>
      <c r="L3228" s="88" t="s">
        <v>3627</v>
      </c>
      <c r="M3228" s="88" t="s">
        <v>3515</v>
      </c>
      <c r="N3228" s="88" t="s">
        <v>583</v>
      </c>
      <c r="Z3228" s="88" t="s">
        <v>298</v>
      </c>
      <c r="AA3228" s="88" t="s">
        <v>298</v>
      </c>
      <c r="AW3228" s="88">
        <v>3500</v>
      </c>
      <c r="BR3228" s="166" t="s">
        <v>219</v>
      </c>
      <c r="BS3228" t="str">
        <f>_xlfn.IFNA(IF(VLOOKUP(Prehlad_ZoP[[#This Row],[Žiadosť o platbu]],Celkový_súbor!A:A,1,FALSE)=Prehlad_ZoP[[#This Row],[Žiadosť o platbu]],"áno"),"nie")</f>
        <v>nie</v>
      </c>
    </row>
    <row r="3229" spans="3:71" x14ac:dyDescent="0.25">
      <c r="C3229" s="88" t="s">
        <v>3513</v>
      </c>
      <c r="E3229" s="9"/>
      <c r="L3229" s="88" t="s">
        <v>3628</v>
      </c>
      <c r="M3229" s="88" t="s">
        <v>3515</v>
      </c>
      <c r="N3229" s="88" t="s">
        <v>583</v>
      </c>
      <c r="Z3229" s="88" t="s">
        <v>298</v>
      </c>
      <c r="AA3229" s="88" t="s">
        <v>298</v>
      </c>
      <c r="AW3229" s="88">
        <v>1500</v>
      </c>
      <c r="BR3229" s="166" t="s">
        <v>219</v>
      </c>
      <c r="BS3229" t="str">
        <f>_xlfn.IFNA(IF(VLOOKUP(Prehlad_ZoP[[#This Row],[Žiadosť o platbu]],Celkový_súbor!A:A,1,FALSE)=Prehlad_ZoP[[#This Row],[Žiadosť o platbu]],"áno"),"nie")</f>
        <v>nie</v>
      </c>
    </row>
    <row r="3230" spans="3:71" x14ac:dyDescent="0.25">
      <c r="C3230" s="88" t="s">
        <v>3513</v>
      </c>
      <c r="E3230" s="9"/>
      <c r="L3230" s="88" t="s">
        <v>3629</v>
      </c>
      <c r="M3230" s="88" t="s">
        <v>3515</v>
      </c>
      <c r="N3230" s="88" t="s">
        <v>583</v>
      </c>
      <c r="Z3230" s="88" t="s">
        <v>298</v>
      </c>
      <c r="AA3230" s="88" t="s">
        <v>298</v>
      </c>
      <c r="AW3230" s="88">
        <v>3800</v>
      </c>
      <c r="BR3230" s="166" t="s">
        <v>219</v>
      </c>
      <c r="BS3230" t="str">
        <f>_xlfn.IFNA(IF(VLOOKUP(Prehlad_ZoP[[#This Row],[Žiadosť o platbu]],Celkový_súbor!A:A,1,FALSE)=Prehlad_ZoP[[#This Row],[Žiadosť o platbu]],"áno"),"nie")</f>
        <v>nie</v>
      </c>
    </row>
    <row r="3231" spans="3:71" x14ac:dyDescent="0.25">
      <c r="C3231" s="88" t="s">
        <v>3513</v>
      </c>
      <c r="E3231" s="9"/>
      <c r="L3231" s="88" t="s">
        <v>3630</v>
      </c>
      <c r="M3231" s="88" t="s">
        <v>3515</v>
      </c>
      <c r="N3231" s="88" t="s">
        <v>583</v>
      </c>
      <c r="Z3231" s="88" t="s">
        <v>298</v>
      </c>
      <c r="AA3231" s="88" t="s">
        <v>298</v>
      </c>
      <c r="AW3231" s="88">
        <v>1866</v>
      </c>
      <c r="BR3231" s="166" t="s">
        <v>219</v>
      </c>
      <c r="BS3231" t="str">
        <f>_xlfn.IFNA(IF(VLOOKUP(Prehlad_ZoP[[#This Row],[Žiadosť o platbu]],Celkový_súbor!A:A,1,FALSE)=Prehlad_ZoP[[#This Row],[Žiadosť o platbu]],"áno"),"nie")</f>
        <v>nie</v>
      </c>
    </row>
    <row r="3232" spans="3:71" x14ac:dyDescent="0.25">
      <c r="C3232" s="88" t="s">
        <v>3513</v>
      </c>
      <c r="E3232" s="9"/>
      <c r="L3232" s="88" t="s">
        <v>3631</v>
      </c>
      <c r="M3232" s="88" t="s">
        <v>3515</v>
      </c>
      <c r="N3232" s="88" t="s">
        <v>583</v>
      </c>
      <c r="Z3232" s="88" t="s">
        <v>298</v>
      </c>
      <c r="AA3232" s="88" t="s">
        <v>298</v>
      </c>
      <c r="AW3232" s="88">
        <v>3800</v>
      </c>
      <c r="BR3232" s="166" t="s">
        <v>219</v>
      </c>
      <c r="BS3232" t="str">
        <f>_xlfn.IFNA(IF(VLOOKUP(Prehlad_ZoP[[#This Row],[Žiadosť o platbu]],Celkový_súbor!A:A,1,FALSE)=Prehlad_ZoP[[#This Row],[Žiadosť o platbu]],"áno"),"nie")</f>
        <v>nie</v>
      </c>
    </row>
    <row r="3233" spans="3:71" x14ac:dyDescent="0.25">
      <c r="C3233" s="88" t="s">
        <v>3513</v>
      </c>
      <c r="E3233" s="9"/>
      <c r="L3233" s="88" t="s">
        <v>3632</v>
      </c>
      <c r="M3233" s="88" t="s">
        <v>3515</v>
      </c>
      <c r="N3233" s="88" t="s">
        <v>583</v>
      </c>
      <c r="Z3233" s="88" t="s">
        <v>298</v>
      </c>
      <c r="AA3233" s="88" t="s">
        <v>298</v>
      </c>
      <c r="AW3233" s="88">
        <v>3040</v>
      </c>
      <c r="BR3233" s="166" t="s">
        <v>219</v>
      </c>
      <c r="BS3233" t="str">
        <f>_xlfn.IFNA(IF(VLOOKUP(Prehlad_ZoP[[#This Row],[Žiadosť o platbu]],Celkový_súbor!A:A,1,FALSE)=Prehlad_ZoP[[#This Row],[Žiadosť o platbu]],"áno"),"nie")</f>
        <v>nie</v>
      </c>
    </row>
    <row r="3234" spans="3:71" x14ac:dyDescent="0.25">
      <c r="C3234" s="88" t="s">
        <v>3513</v>
      </c>
      <c r="E3234" s="9"/>
      <c r="L3234" s="88" t="s">
        <v>3633</v>
      </c>
      <c r="M3234" s="88" t="s">
        <v>3515</v>
      </c>
      <c r="N3234" s="88" t="s">
        <v>583</v>
      </c>
      <c r="Z3234" s="88" t="s">
        <v>298</v>
      </c>
      <c r="AA3234" s="88" t="s">
        <v>298</v>
      </c>
      <c r="AW3234" s="88">
        <v>2660</v>
      </c>
      <c r="BR3234" s="166" t="s">
        <v>219</v>
      </c>
      <c r="BS3234" t="str">
        <f>_xlfn.IFNA(IF(VLOOKUP(Prehlad_ZoP[[#This Row],[Žiadosť o platbu]],Celkový_súbor!A:A,1,FALSE)=Prehlad_ZoP[[#This Row],[Žiadosť o platbu]],"áno"),"nie")</f>
        <v>nie</v>
      </c>
    </row>
    <row r="3235" spans="3:71" x14ac:dyDescent="0.25">
      <c r="C3235" s="88" t="s">
        <v>3513</v>
      </c>
      <c r="E3235" s="9"/>
      <c r="L3235" s="88" t="s">
        <v>3634</v>
      </c>
      <c r="M3235" s="88" t="s">
        <v>3515</v>
      </c>
      <c r="N3235" s="88" t="s">
        <v>583</v>
      </c>
      <c r="Z3235" s="88" t="s">
        <v>298</v>
      </c>
      <c r="AA3235" s="88" t="s">
        <v>298</v>
      </c>
      <c r="AW3235" s="88">
        <v>3500</v>
      </c>
      <c r="BR3235" s="166" t="s">
        <v>219</v>
      </c>
      <c r="BS3235" t="str">
        <f>_xlfn.IFNA(IF(VLOOKUP(Prehlad_ZoP[[#This Row],[Žiadosť o platbu]],Celkový_súbor!A:A,1,FALSE)=Prehlad_ZoP[[#This Row],[Žiadosť o platbu]],"áno"),"nie")</f>
        <v>nie</v>
      </c>
    </row>
    <row r="3236" spans="3:71" x14ac:dyDescent="0.25">
      <c r="C3236" s="88" t="s">
        <v>3513</v>
      </c>
      <c r="E3236" s="9"/>
      <c r="L3236" s="88" t="s">
        <v>3635</v>
      </c>
      <c r="M3236" s="88" t="s">
        <v>3515</v>
      </c>
      <c r="N3236" s="88" t="s">
        <v>583</v>
      </c>
      <c r="Z3236" s="88" t="s">
        <v>298</v>
      </c>
      <c r="AA3236" s="88" t="s">
        <v>298</v>
      </c>
      <c r="AW3236" s="88">
        <v>3496</v>
      </c>
      <c r="BR3236" s="166" t="s">
        <v>219</v>
      </c>
      <c r="BS3236" t="str">
        <f>_xlfn.IFNA(IF(VLOOKUP(Prehlad_ZoP[[#This Row],[Žiadosť o platbu]],Celkový_súbor!A:A,1,FALSE)=Prehlad_ZoP[[#This Row],[Žiadosť o platbu]],"áno"),"nie")</f>
        <v>nie</v>
      </c>
    </row>
    <row r="3237" spans="3:71" x14ac:dyDescent="0.25">
      <c r="C3237" s="88" t="s">
        <v>3513</v>
      </c>
      <c r="E3237" s="9"/>
      <c r="L3237" s="88" t="s">
        <v>3636</v>
      </c>
      <c r="M3237" s="88" t="s">
        <v>3515</v>
      </c>
      <c r="N3237" s="88" t="s">
        <v>583</v>
      </c>
      <c r="Z3237" s="88" t="s">
        <v>298</v>
      </c>
      <c r="AA3237" s="88" t="s">
        <v>298</v>
      </c>
      <c r="AW3237" s="88">
        <v>3800</v>
      </c>
      <c r="BR3237" s="166" t="s">
        <v>219</v>
      </c>
      <c r="BS3237" t="str">
        <f>_xlfn.IFNA(IF(VLOOKUP(Prehlad_ZoP[[#This Row],[Žiadosť o platbu]],Celkový_súbor!A:A,1,FALSE)=Prehlad_ZoP[[#This Row],[Žiadosť o platbu]],"áno"),"nie")</f>
        <v>nie</v>
      </c>
    </row>
    <row r="3238" spans="3:71" x14ac:dyDescent="0.25">
      <c r="C3238" s="88" t="s">
        <v>3513</v>
      </c>
      <c r="E3238" s="9"/>
      <c r="L3238" s="88" t="s">
        <v>3637</v>
      </c>
      <c r="M3238" s="88" t="s">
        <v>3515</v>
      </c>
      <c r="N3238" s="88" t="s">
        <v>583</v>
      </c>
      <c r="Z3238" s="88" t="s">
        <v>298</v>
      </c>
      <c r="AA3238" s="88" t="s">
        <v>298</v>
      </c>
      <c r="AW3238" s="88">
        <v>4370</v>
      </c>
      <c r="BR3238" s="166" t="s">
        <v>219</v>
      </c>
      <c r="BS3238" t="str">
        <f>_xlfn.IFNA(IF(VLOOKUP(Prehlad_ZoP[[#This Row],[Žiadosť o platbu]],Celkový_súbor!A:A,1,FALSE)=Prehlad_ZoP[[#This Row],[Žiadosť o platbu]],"áno"),"nie")</f>
        <v>nie</v>
      </c>
    </row>
    <row r="3239" spans="3:71" x14ac:dyDescent="0.25">
      <c r="C3239" s="88" t="s">
        <v>3513</v>
      </c>
      <c r="E3239" s="9"/>
      <c r="L3239" s="88" t="s">
        <v>3638</v>
      </c>
      <c r="M3239" s="88" t="s">
        <v>3515</v>
      </c>
      <c r="N3239" s="88" t="s">
        <v>583</v>
      </c>
      <c r="Z3239" s="88" t="s">
        <v>298</v>
      </c>
      <c r="AA3239" s="88" t="s">
        <v>298</v>
      </c>
      <c r="AW3239" s="88">
        <v>2660</v>
      </c>
      <c r="BR3239" s="166" t="s">
        <v>219</v>
      </c>
      <c r="BS3239" t="str">
        <f>_xlfn.IFNA(IF(VLOOKUP(Prehlad_ZoP[[#This Row],[Žiadosť o platbu]],Celkový_súbor!A:A,1,FALSE)=Prehlad_ZoP[[#This Row],[Žiadosť o platbu]],"áno"),"nie")</f>
        <v>nie</v>
      </c>
    </row>
    <row r="3240" spans="3:71" x14ac:dyDescent="0.25">
      <c r="C3240" s="88" t="s">
        <v>3513</v>
      </c>
      <c r="E3240" s="9"/>
      <c r="L3240" s="88" t="s">
        <v>3639</v>
      </c>
      <c r="M3240" s="88" t="s">
        <v>3515</v>
      </c>
      <c r="N3240" s="88" t="s">
        <v>583</v>
      </c>
      <c r="Z3240" s="88" t="s">
        <v>298</v>
      </c>
      <c r="AA3240" s="88" t="s">
        <v>298</v>
      </c>
      <c r="AW3240" s="88">
        <v>4025</v>
      </c>
      <c r="BR3240" s="166" t="s">
        <v>219</v>
      </c>
      <c r="BS3240" t="str">
        <f>_xlfn.IFNA(IF(VLOOKUP(Prehlad_ZoP[[#This Row],[Žiadosť o platbu]],Celkový_súbor!A:A,1,FALSE)=Prehlad_ZoP[[#This Row],[Žiadosť o platbu]],"áno"),"nie")</f>
        <v>nie</v>
      </c>
    </row>
    <row r="3241" spans="3:71" x14ac:dyDescent="0.25">
      <c r="C3241" s="88" t="s">
        <v>3513</v>
      </c>
      <c r="E3241" s="9"/>
      <c r="L3241" s="88" t="s">
        <v>3640</v>
      </c>
      <c r="M3241" s="88" t="s">
        <v>3515</v>
      </c>
      <c r="N3241" s="88" t="s">
        <v>583</v>
      </c>
      <c r="Z3241" s="88" t="s">
        <v>298</v>
      </c>
      <c r="AA3241" s="88" t="s">
        <v>298</v>
      </c>
      <c r="AW3241" s="88">
        <v>3059</v>
      </c>
      <c r="BR3241" s="166" t="s">
        <v>219</v>
      </c>
      <c r="BS3241" t="str">
        <f>_xlfn.IFNA(IF(VLOOKUP(Prehlad_ZoP[[#This Row],[Žiadosť o platbu]],Celkový_súbor!A:A,1,FALSE)=Prehlad_ZoP[[#This Row],[Žiadosť o platbu]],"áno"),"nie")</f>
        <v>nie</v>
      </c>
    </row>
    <row r="3242" spans="3:71" x14ac:dyDescent="0.25">
      <c r="C3242" s="88" t="s">
        <v>3513</v>
      </c>
      <c r="E3242" s="9"/>
      <c r="L3242" s="88" t="s">
        <v>3641</v>
      </c>
      <c r="M3242" s="88" t="s">
        <v>3515</v>
      </c>
      <c r="N3242" s="88" t="s">
        <v>583</v>
      </c>
      <c r="Z3242" s="88" t="s">
        <v>298</v>
      </c>
      <c r="AA3242" s="88" t="s">
        <v>298</v>
      </c>
      <c r="AW3242" s="88">
        <v>3040</v>
      </c>
      <c r="BR3242" s="166" t="s">
        <v>219</v>
      </c>
      <c r="BS3242" t="str">
        <f>_xlfn.IFNA(IF(VLOOKUP(Prehlad_ZoP[[#This Row],[Žiadosť o platbu]],Celkový_súbor!A:A,1,FALSE)=Prehlad_ZoP[[#This Row],[Žiadosť o platbu]],"áno"),"nie")</f>
        <v>nie</v>
      </c>
    </row>
    <row r="3243" spans="3:71" x14ac:dyDescent="0.25">
      <c r="C3243" s="88" t="s">
        <v>3513</v>
      </c>
      <c r="E3243" s="9"/>
      <c r="L3243" s="88" t="s">
        <v>3642</v>
      </c>
      <c r="M3243" s="88" t="s">
        <v>3515</v>
      </c>
      <c r="N3243" s="88" t="s">
        <v>583</v>
      </c>
      <c r="Z3243" s="88" t="s">
        <v>298</v>
      </c>
      <c r="AA3243" s="88" t="s">
        <v>298</v>
      </c>
      <c r="AW3243" s="88">
        <v>2500</v>
      </c>
      <c r="BR3243" s="166" t="s">
        <v>219</v>
      </c>
      <c r="BS3243" t="str">
        <f>_xlfn.IFNA(IF(VLOOKUP(Prehlad_ZoP[[#This Row],[Žiadosť o platbu]],Celkový_súbor!A:A,1,FALSE)=Prehlad_ZoP[[#This Row],[Žiadosť o platbu]],"áno"),"nie")</f>
        <v>nie</v>
      </c>
    </row>
    <row r="3244" spans="3:71" x14ac:dyDescent="0.25">
      <c r="C3244" s="88" t="s">
        <v>3513</v>
      </c>
      <c r="E3244" s="9"/>
      <c r="L3244" s="88" t="s">
        <v>3643</v>
      </c>
      <c r="M3244" s="88" t="s">
        <v>3515</v>
      </c>
      <c r="N3244" s="88" t="s">
        <v>583</v>
      </c>
      <c r="Z3244" s="88" t="s">
        <v>298</v>
      </c>
      <c r="AA3244" s="88" t="s">
        <v>298</v>
      </c>
      <c r="AW3244" s="88">
        <v>1725</v>
      </c>
      <c r="BR3244" s="166" t="s">
        <v>219</v>
      </c>
      <c r="BS3244" t="str">
        <f>_xlfn.IFNA(IF(VLOOKUP(Prehlad_ZoP[[#This Row],[Žiadosť o platbu]],Celkový_súbor!A:A,1,FALSE)=Prehlad_ZoP[[#This Row],[Žiadosť o platbu]],"áno"),"nie")</f>
        <v>nie</v>
      </c>
    </row>
    <row r="3245" spans="3:71" x14ac:dyDescent="0.25">
      <c r="C3245" s="88" t="s">
        <v>3513</v>
      </c>
      <c r="E3245" s="9"/>
      <c r="L3245" s="88" t="s">
        <v>3644</v>
      </c>
      <c r="M3245" s="88" t="s">
        <v>3515</v>
      </c>
      <c r="N3245" s="88" t="s">
        <v>583</v>
      </c>
      <c r="Z3245" s="88" t="s">
        <v>298</v>
      </c>
      <c r="AA3245" s="88" t="s">
        <v>298</v>
      </c>
      <c r="AW3245" s="88">
        <v>3500</v>
      </c>
      <c r="BR3245" s="166" t="s">
        <v>219</v>
      </c>
      <c r="BS3245" t="str">
        <f>_xlfn.IFNA(IF(VLOOKUP(Prehlad_ZoP[[#This Row],[Žiadosť o platbu]],Celkový_súbor!A:A,1,FALSE)=Prehlad_ZoP[[#This Row],[Žiadosť o platbu]],"áno"),"nie")</f>
        <v>nie</v>
      </c>
    </row>
    <row r="3246" spans="3:71" x14ac:dyDescent="0.25">
      <c r="C3246" s="88" t="s">
        <v>3513</v>
      </c>
      <c r="E3246" s="9"/>
      <c r="L3246" s="88" t="s">
        <v>3645</v>
      </c>
      <c r="M3246" s="88" t="s">
        <v>3515</v>
      </c>
      <c r="N3246" s="88" t="s">
        <v>583</v>
      </c>
      <c r="Z3246" s="88" t="s">
        <v>298</v>
      </c>
      <c r="AA3246" s="88" t="s">
        <v>298</v>
      </c>
      <c r="AW3246" s="88">
        <v>1312</v>
      </c>
      <c r="BR3246" s="166" t="s">
        <v>219</v>
      </c>
      <c r="BS3246" t="str">
        <f>_xlfn.IFNA(IF(VLOOKUP(Prehlad_ZoP[[#This Row],[Žiadosť o platbu]],Celkový_súbor!A:A,1,FALSE)=Prehlad_ZoP[[#This Row],[Žiadosť o platbu]],"áno"),"nie")</f>
        <v>nie</v>
      </c>
    </row>
    <row r="3247" spans="3:71" x14ac:dyDescent="0.25">
      <c r="C3247" s="88" t="s">
        <v>3513</v>
      </c>
      <c r="E3247" s="9"/>
      <c r="L3247" s="88" t="s">
        <v>3646</v>
      </c>
      <c r="M3247" s="88" t="s">
        <v>3515</v>
      </c>
      <c r="N3247" s="88" t="s">
        <v>583</v>
      </c>
      <c r="Z3247" s="88" t="s">
        <v>298</v>
      </c>
      <c r="AA3247" s="88" t="s">
        <v>298</v>
      </c>
      <c r="AW3247" s="88">
        <v>4370</v>
      </c>
      <c r="BR3247" s="166" t="s">
        <v>219</v>
      </c>
      <c r="BS3247" t="str">
        <f>_xlfn.IFNA(IF(VLOOKUP(Prehlad_ZoP[[#This Row],[Žiadosť o platbu]],Celkový_súbor!A:A,1,FALSE)=Prehlad_ZoP[[#This Row],[Žiadosť o platbu]],"áno"),"nie")</f>
        <v>nie</v>
      </c>
    </row>
    <row r="3248" spans="3:71" x14ac:dyDescent="0.25">
      <c r="C3248" s="88" t="s">
        <v>3513</v>
      </c>
      <c r="E3248" s="9"/>
      <c r="L3248" s="88" t="s">
        <v>3647</v>
      </c>
      <c r="M3248" s="88" t="s">
        <v>3515</v>
      </c>
      <c r="N3248" s="88" t="s">
        <v>583</v>
      </c>
      <c r="Z3248" s="88" t="s">
        <v>298</v>
      </c>
      <c r="AA3248" s="88" t="s">
        <v>298</v>
      </c>
      <c r="AW3248" s="88">
        <v>2490</v>
      </c>
      <c r="BR3248" s="166" t="s">
        <v>219</v>
      </c>
      <c r="BS3248" t="str">
        <f>_xlfn.IFNA(IF(VLOOKUP(Prehlad_ZoP[[#This Row],[Žiadosť o platbu]],Celkový_súbor!A:A,1,FALSE)=Prehlad_ZoP[[#This Row],[Žiadosť o platbu]],"áno"),"nie")</f>
        <v>nie</v>
      </c>
    </row>
    <row r="3249" spans="3:71" x14ac:dyDescent="0.25">
      <c r="C3249" s="88" t="s">
        <v>3513</v>
      </c>
      <c r="E3249" s="9"/>
      <c r="L3249" s="88" t="s">
        <v>3648</v>
      </c>
      <c r="M3249" s="88" t="s">
        <v>3649</v>
      </c>
      <c r="N3249" s="88" t="s">
        <v>633</v>
      </c>
      <c r="Z3249" s="88" t="s">
        <v>298</v>
      </c>
      <c r="AA3249" s="88" t="s">
        <v>298</v>
      </c>
      <c r="AW3249" s="88">
        <v>46607.08</v>
      </c>
      <c r="BR3249" s="166" t="s">
        <v>219</v>
      </c>
      <c r="BS3249" t="str">
        <f>_xlfn.IFNA(IF(VLOOKUP(Prehlad_ZoP[[#This Row],[Žiadosť o platbu]],Celkový_súbor!A:A,1,FALSE)=Prehlad_ZoP[[#This Row],[Žiadosť o platbu]],"áno"),"nie")</f>
        <v>nie</v>
      </c>
    </row>
    <row r="3250" spans="3:71" x14ac:dyDescent="0.25">
      <c r="C3250" s="88" t="s">
        <v>3513</v>
      </c>
      <c r="E3250" s="9"/>
      <c r="L3250" s="88" t="s">
        <v>3650</v>
      </c>
      <c r="M3250" s="88" t="s">
        <v>3649</v>
      </c>
      <c r="N3250" s="88" t="s">
        <v>633</v>
      </c>
      <c r="Z3250" s="88" t="s">
        <v>298</v>
      </c>
      <c r="AA3250" s="88" t="s">
        <v>298</v>
      </c>
      <c r="AW3250" s="88">
        <v>5736.9</v>
      </c>
      <c r="BR3250" s="166" t="s">
        <v>219</v>
      </c>
      <c r="BS3250" t="str">
        <f>_xlfn.IFNA(IF(VLOOKUP(Prehlad_ZoP[[#This Row],[Žiadosť o platbu]],Celkový_súbor!A:A,1,FALSE)=Prehlad_ZoP[[#This Row],[Žiadosť o platbu]],"áno"),"nie")</f>
        <v>nie</v>
      </c>
    </row>
    <row r="3251" spans="3:71" x14ac:dyDescent="0.25">
      <c r="C3251" s="88" t="s">
        <v>3651</v>
      </c>
      <c r="E3251" s="9"/>
      <c r="L3251" s="88" t="s">
        <v>3652</v>
      </c>
      <c r="M3251" s="88" t="s">
        <v>3653</v>
      </c>
      <c r="N3251" s="88" t="s">
        <v>583</v>
      </c>
      <c r="Z3251" s="88" t="s">
        <v>298</v>
      </c>
      <c r="AA3251" s="88" t="s">
        <v>298</v>
      </c>
      <c r="AW3251" s="88">
        <v>2660</v>
      </c>
      <c r="BR3251" s="166" t="s">
        <v>219</v>
      </c>
      <c r="BS3251" t="str">
        <f>_xlfn.IFNA(IF(VLOOKUP(Prehlad_ZoP[[#This Row],[Žiadosť o platbu]],Celkový_súbor!A:A,1,FALSE)=Prehlad_ZoP[[#This Row],[Žiadosť o platbu]],"áno"),"nie")</f>
        <v>nie</v>
      </c>
    </row>
    <row r="3252" spans="3:71" x14ac:dyDescent="0.25">
      <c r="C3252" s="88" t="s">
        <v>3651</v>
      </c>
      <c r="E3252" s="9"/>
      <c r="L3252" s="88" t="s">
        <v>3654</v>
      </c>
      <c r="M3252" s="88" t="s">
        <v>3653</v>
      </c>
      <c r="N3252" s="88" t="s">
        <v>583</v>
      </c>
      <c r="Z3252" s="88" t="s">
        <v>298</v>
      </c>
      <c r="AA3252" s="88" t="s">
        <v>298</v>
      </c>
      <c r="AW3252" s="88">
        <v>3800</v>
      </c>
      <c r="BR3252" s="166" t="s">
        <v>219</v>
      </c>
      <c r="BS3252" t="str">
        <f>_xlfn.IFNA(IF(VLOOKUP(Prehlad_ZoP[[#This Row],[Žiadosť o platbu]],Celkový_súbor!A:A,1,FALSE)=Prehlad_ZoP[[#This Row],[Žiadosť o platbu]],"áno"),"nie")</f>
        <v>nie</v>
      </c>
    </row>
    <row r="3253" spans="3:71" x14ac:dyDescent="0.25">
      <c r="C3253" s="88" t="s">
        <v>3651</v>
      </c>
      <c r="E3253" s="9"/>
      <c r="L3253" s="88" t="s">
        <v>3655</v>
      </c>
      <c r="M3253" s="88" t="s">
        <v>3653</v>
      </c>
      <c r="N3253" s="88" t="s">
        <v>583</v>
      </c>
      <c r="Z3253" s="88" t="s">
        <v>298</v>
      </c>
      <c r="AA3253" s="88" t="s">
        <v>298</v>
      </c>
      <c r="AW3253" s="88">
        <v>4370</v>
      </c>
      <c r="BR3253" s="166" t="s">
        <v>219</v>
      </c>
      <c r="BS3253" t="str">
        <f>_xlfn.IFNA(IF(VLOOKUP(Prehlad_ZoP[[#This Row],[Žiadosť o platbu]],Celkový_súbor!A:A,1,FALSE)=Prehlad_ZoP[[#This Row],[Žiadosť o platbu]],"áno"),"nie")</f>
        <v>nie</v>
      </c>
    </row>
    <row r="3254" spans="3:71" x14ac:dyDescent="0.25">
      <c r="C3254" s="88" t="s">
        <v>3651</v>
      </c>
      <c r="E3254" s="9"/>
      <c r="L3254" s="88" t="s">
        <v>3656</v>
      </c>
      <c r="M3254" s="88" t="s">
        <v>3653</v>
      </c>
      <c r="N3254" s="88" t="s">
        <v>583</v>
      </c>
      <c r="Z3254" s="88" t="s">
        <v>298</v>
      </c>
      <c r="AA3254" s="88" t="s">
        <v>298</v>
      </c>
      <c r="AW3254" s="88">
        <v>2660</v>
      </c>
      <c r="BR3254" s="166" t="s">
        <v>219</v>
      </c>
      <c r="BS3254" t="str">
        <f>_xlfn.IFNA(IF(VLOOKUP(Prehlad_ZoP[[#This Row],[Žiadosť o platbu]],Celkový_súbor!A:A,1,FALSE)=Prehlad_ZoP[[#This Row],[Žiadosť o platbu]],"áno"),"nie")</f>
        <v>nie</v>
      </c>
    </row>
    <row r="3255" spans="3:71" x14ac:dyDescent="0.25">
      <c r="C3255" s="88" t="s">
        <v>3651</v>
      </c>
      <c r="E3255" s="9"/>
      <c r="L3255" s="88" t="s">
        <v>3657</v>
      </c>
      <c r="M3255" s="88" t="s">
        <v>3653</v>
      </c>
      <c r="N3255" s="88" t="s">
        <v>583</v>
      </c>
      <c r="Z3255" s="88" t="s">
        <v>298</v>
      </c>
      <c r="AA3255" s="88" t="s">
        <v>298</v>
      </c>
      <c r="AW3255" s="88">
        <v>3450</v>
      </c>
      <c r="BR3255" s="166" t="s">
        <v>219</v>
      </c>
      <c r="BS3255" t="str">
        <f>_xlfn.IFNA(IF(VLOOKUP(Prehlad_ZoP[[#This Row],[Žiadosť o platbu]],Celkový_súbor!A:A,1,FALSE)=Prehlad_ZoP[[#This Row],[Žiadosť o platbu]],"áno"),"nie")</f>
        <v>nie</v>
      </c>
    </row>
    <row r="3256" spans="3:71" x14ac:dyDescent="0.25">
      <c r="C3256" s="88" t="s">
        <v>3651</v>
      </c>
      <c r="E3256" s="9"/>
      <c r="L3256" s="88" t="s">
        <v>3658</v>
      </c>
      <c r="M3256" s="88" t="s">
        <v>3653</v>
      </c>
      <c r="N3256" s="88" t="s">
        <v>583</v>
      </c>
      <c r="Z3256" s="88" t="s">
        <v>298</v>
      </c>
      <c r="AA3256" s="88" t="s">
        <v>298</v>
      </c>
      <c r="AW3256" s="88">
        <v>1500</v>
      </c>
      <c r="BR3256" s="166" t="s">
        <v>219</v>
      </c>
      <c r="BS3256" t="str">
        <f>_xlfn.IFNA(IF(VLOOKUP(Prehlad_ZoP[[#This Row],[Žiadosť o platbu]],Celkový_súbor!A:A,1,FALSE)=Prehlad_ZoP[[#This Row],[Žiadosť o platbu]],"áno"),"nie")</f>
        <v>nie</v>
      </c>
    </row>
    <row r="3257" spans="3:71" x14ac:dyDescent="0.25">
      <c r="C3257" s="88" t="s">
        <v>3651</v>
      </c>
      <c r="E3257" s="9"/>
      <c r="L3257" s="88" t="s">
        <v>3659</v>
      </c>
      <c r="M3257" s="88" t="s">
        <v>3653</v>
      </c>
      <c r="N3257" s="88" t="s">
        <v>583</v>
      </c>
      <c r="Z3257" s="88" t="s">
        <v>298</v>
      </c>
      <c r="AA3257" s="88" t="s">
        <v>298</v>
      </c>
      <c r="AW3257" s="88">
        <v>1587</v>
      </c>
      <c r="BR3257" s="166" t="s">
        <v>219</v>
      </c>
      <c r="BS3257" t="str">
        <f>_xlfn.IFNA(IF(VLOOKUP(Prehlad_ZoP[[#This Row],[Žiadosť o platbu]],Celkový_súbor!A:A,1,FALSE)=Prehlad_ZoP[[#This Row],[Žiadosť o platbu]],"áno"),"nie")</f>
        <v>nie</v>
      </c>
    </row>
    <row r="3258" spans="3:71" x14ac:dyDescent="0.25">
      <c r="C3258" s="88" t="s">
        <v>3651</v>
      </c>
      <c r="E3258" s="9"/>
      <c r="L3258" s="88" t="s">
        <v>3660</v>
      </c>
      <c r="M3258" s="88" t="s">
        <v>3653</v>
      </c>
      <c r="N3258" s="88" t="s">
        <v>583</v>
      </c>
      <c r="Z3258" s="88" t="s">
        <v>298</v>
      </c>
      <c r="AA3258" s="88" t="s">
        <v>298</v>
      </c>
      <c r="AW3258" s="88">
        <v>2280</v>
      </c>
      <c r="BR3258" s="166" t="s">
        <v>219</v>
      </c>
      <c r="BS3258" t="str">
        <f>_xlfn.IFNA(IF(VLOOKUP(Prehlad_ZoP[[#This Row],[Žiadosť o platbu]],Celkový_súbor!A:A,1,FALSE)=Prehlad_ZoP[[#This Row],[Žiadosť o platbu]],"áno"),"nie")</f>
        <v>nie</v>
      </c>
    </row>
    <row r="3259" spans="3:71" x14ac:dyDescent="0.25">
      <c r="C3259" s="88" t="s">
        <v>3651</v>
      </c>
      <c r="E3259" s="9"/>
      <c r="L3259" s="88" t="s">
        <v>3661</v>
      </c>
      <c r="M3259" s="88" t="s">
        <v>3653</v>
      </c>
      <c r="N3259" s="88" t="s">
        <v>583</v>
      </c>
      <c r="Z3259" s="88" t="s">
        <v>298</v>
      </c>
      <c r="AA3259" s="88" t="s">
        <v>298</v>
      </c>
      <c r="AW3259" s="88">
        <v>3800</v>
      </c>
      <c r="BR3259" s="166" t="s">
        <v>219</v>
      </c>
      <c r="BS3259" t="str">
        <f>_xlfn.IFNA(IF(VLOOKUP(Prehlad_ZoP[[#This Row],[Žiadosť o platbu]],Celkový_súbor!A:A,1,FALSE)=Prehlad_ZoP[[#This Row],[Žiadosť o platbu]],"áno"),"nie")</f>
        <v>nie</v>
      </c>
    </row>
    <row r="3260" spans="3:71" x14ac:dyDescent="0.25">
      <c r="C3260" s="88" t="s">
        <v>3651</v>
      </c>
      <c r="E3260" s="9"/>
      <c r="L3260" s="88" t="s">
        <v>3662</v>
      </c>
      <c r="M3260" s="88" t="s">
        <v>3653</v>
      </c>
      <c r="N3260" s="88" t="s">
        <v>583</v>
      </c>
      <c r="Z3260" s="88" t="s">
        <v>298</v>
      </c>
      <c r="AA3260" s="88" t="s">
        <v>298</v>
      </c>
      <c r="AW3260" s="88">
        <v>3059</v>
      </c>
      <c r="BR3260" s="166" t="s">
        <v>219</v>
      </c>
      <c r="BS3260" t="str">
        <f>_xlfn.IFNA(IF(VLOOKUP(Prehlad_ZoP[[#This Row],[Žiadosť o platbu]],Celkový_súbor!A:A,1,FALSE)=Prehlad_ZoP[[#This Row],[Žiadosť o platbu]],"áno"),"nie")</f>
        <v>nie</v>
      </c>
    </row>
    <row r="3261" spans="3:71" x14ac:dyDescent="0.25">
      <c r="C3261" s="88" t="s">
        <v>3651</v>
      </c>
      <c r="E3261" s="9"/>
      <c r="L3261" s="88" t="s">
        <v>3663</v>
      </c>
      <c r="M3261" s="88" t="s">
        <v>3653</v>
      </c>
      <c r="N3261" s="88" t="s">
        <v>583</v>
      </c>
      <c r="Z3261" s="88" t="s">
        <v>298</v>
      </c>
      <c r="AA3261" s="88" t="s">
        <v>298</v>
      </c>
      <c r="AW3261" s="88">
        <v>1900</v>
      </c>
      <c r="BR3261" s="166" t="s">
        <v>219</v>
      </c>
      <c r="BS3261" t="str">
        <f>_xlfn.IFNA(IF(VLOOKUP(Prehlad_ZoP[[#This Row],[Žiadosť o platbu]],Celkový_súbor!A:A,1,FALSE)=Prehlad_ZoP[[#This Row],[Žiadosť o platbu]],"áno"),"nie")</f>
        <v>nie</v>
      </c>
    </row>
    <row r="3262" spans="3:71" x14ac:dyDescent="0.25">
      <c r="C3262" s="88" t="s">
        <v>3651</v>
      </c>
      <c r="E3262" s="9"/>
      <c r="L3262" s="88" t="s">
        <v>3664</v>
      </c>
      <c r="M3262" s="88" t="s">
        <v>3653</v>
      </c>
      <c r="N3262" s="88" t="s">
        <v>583</v>
      </c>
      <c r="Z3262" s="88" t="s">
        <v>298</v>
      </c>
      <c r="AA3262" s="88" t="s">
        <v>298</v>
      </c>
      <c r="AW3262" s="88">
        <v>3420</v>
      </c>
      <c r="BR3262" s="166" t="s">
        <v>219</v>
      </c>
      <c r="BS3262" t="str">
        <f>_xlfn.IFNA(IF(VLOOKUP(Prehlad_ZoP[[#This Row],[Žiadosť o platbu]],Celkový_súbor!A:A,1,FALSE)=Prehlad_ZoP[[#This Row],[Žiadosť o platbu]],"áno"),"nie")</f>
        <v>nie</v>
      </c>
    </row>
    <row r="3263" spans="3:71" x14ac:dyDescent="0.25">
      <c r="C3263" s="88" t="s">
        <v>3651</v>
      </c>
      <c r="E3263" s="9"/>
      <c r="L3263" s="88" t="s">
        <v>3665</v>
      </c>
      <c r="M3263" s="88" t="s">
        <v>3653</v>
      </c>
      <c r="N3263" s="88" t="s">
        <v>583</v>
      </c>
      <c r="Z3263" s="88" t="s">
        <v>298</v>
      </c>
      <c r="AA3263" s="88" t="s">
        <v>298</v>
      </c>
      <c r="AW3263" s="88">
        <v>4370</v>
      </c>
      <c r="BR3263" s="166" t="s">
        <v>219</v>
      </c>
      <c r="BS3263" t="str">
        <f>_xlfn.IFNA(IF(VLOOKUP(Prehlad_ZoP[[#This Row],[Žiadosť o platbu]],Celkový_súbor!A:A,1,FALSE)=Prehlad_ZoP[[#This Row],[Žiadosť o platbu]],"áno"),"nie")</f>
        <v>nie</v>
      </c>
    </row>
    <row r="3264" spans="3:71" x14ac:dyDescent="0.25">
      <c r="C3264" s="88" t="s">
        <v>3651</v>
      </c>
      <c r="E3264" s="9"/>
      <c r="L3264" s="88" t="s">
        <v>3666</v>
      </c>
      <c r="M3264" s="88" t="s">
        <v>3653</v>
      </c>
      <c r="N3264" s="88" t="s">
        <v>583</v>
      </c>
      <c r="Z3264" s="88" t="s">
        <v>298</v>
      </c>
      <c r="AA3264" s="88" t="s">
        <v>298</v>
      </c>
      <c r="AW3264" s="88">
        <v>3933</v>
      </c>
      <c r="BR3264" s="166" t="s">
        <v>219</v>
      </c>
      <c r="BS3264" t="str">
        <f>_xlfn.IFNA(IF(VLOOKUP(Prehlad_ZoP[[#This Row],[Žiadosť o platbu]],Celkový_súbor!A:A,1,FALSE)=Prehlad_ZoP[[#This Row],[Žiadosť o platbu]],"áno"),"nie")</f>
        <v>nie</v>
      </c>
    </row>
    <row r="3265" spans="3:71" x14ac:dyDescent="0.25">
      <c r="C3265" s="88" t="s">
        <v>3651</v>
      </c>
      <c r="E3265" s="9"/>
      <c r="L3265" s="88" t="s">
        <v>3667</v>
      </c>
      <c r="M3265" s="88" t="s">
        <v>3653</v>
      </c>
      <c r="N3265" s="88" t="s">
        <v>583</v>
      </c>
      <c r="Z3265" s="88" t="s">
        <v>298</v>
      </c>
      <c r="AA3265" s="88" t="s">
        <v>298</v>
      </c>
      <c r="AW3265" s="88">
        <v>3059</v>
      </c>
      <c r="BR3265" s="166" t="s">
        <v>219</v>
      </c>
      <c r="BS3265" t="str">
        <f>_xlfn.IFNA(IF(VLOOKUP(Prehlad_ZoP[[#This Row],[Žiadosť o platbu]],Celkový_súbor!A:A,1,FALSE)=Prehlad_ZoP[[#This Row],[Žiadosť o platbu]],"áno"),"nie")</f>
        <v>nie</v>
      </c>
    </row>
    <row r="3266" spans="3:71" x14ac:dyDescent="0.25">
      <c r="C3266" s="88" t="s">
        <v>3651</v>
      </c>
      <c r="E3266" s="9"/>
      <c r="L3266" s="88" t="s">
        <v>3668</v>
      </c>
      <c r="M3266" s="88" t="s">
        <v>3653</v>
      </c>
      <c r="N3266" s="88" t="s">
        <v>583</v>
      </c>
      <c r="Z3266" s="88" t="s">
        <v>298</v>
      </c>
      <c r="AA3266" s="88" t="s">
        <v>298</v>
      </c>
      <c r="AW3266" s="88">
        <v>3317</v>
      </c>
      <c r="BR3266" s="166" t="s">
        <v>219</v>
      </c>
      <c r="BS3266" t="str">
        <f>_xlfn.IFNA(IF(VLOOKUP(Prehlad_ZoP[[#This Row],[Žiadosť o platbu]],Celkový_súbor!A:A,1,FALSE)=Prehlad_ZoP[[#This Row],[Žiadosť o platbu]],"áno"),"nie")</f>
        <v>nie</v>
      </c>
    </row>
    <row r="3267" spans="3:71" x14ac:dyDescent="0.25">
      <c r="C3267" s="88" t="s">
        <v>3651</v>
      </c>
      <c r="E3267" s="9"/>
      <c r="L3267" s="88" t="s">
        <v>3669</v>
      </c>
      <c r="M3267" s="88" t="s">
        <v>3653</v>
      </c>
      <c r="N3267" s="88" t="s">
        <v>583</v>
      </c>
      <c r="Z3267" s="88" t="s">
        <v>298</v>
      </c>
      <c r="AA3267" s="88" t="s">
        <v>298</v>
      </c>
      <c r="AW3267" s="88">
        <v>2280</v>
      </c>
      <c r="BR3267" s="166" t="s">
        <v>219</v>
      </c>
      <c r="BS3267" t="str">
        <f>_xlfn.IFNA(IF(VLOOKUP(Prehlad_ZoP[[#This Row],[Žiadosť o platbu]],Celkový_súbor!A:A,1,FALSE)=Prehlad_ZoP[[#This Row],[Žiadosť o platbu]],"áno"),"nie")</f>
        <v>nie</v>
      </c>
    </row>
    <row r="3268" spans="3:71" x14ac:dyDescent="0.25">
      <c r="C3268" s="88" t="s">
        <v>3651</v>
      </c>
      <c r="E3268" s="9"/>
      <c r="L3268" s="88" t="s">
        <v>3670</v>
      </c>
      <c r="M3268" s="88" t="s">
        <v>3653</v>
      </c>
      <c r="N3268" s="88" t="s">
        <v>583</v>
      </c>
      <c r="Z3268" s="88" t="s">
        <v>298</v>
      </c>
      <c r="AA3268" s="88" t="s">
        <v>298</v>
      </c>
      <c r="AW3268" s="88">
        <v>3800</v>
      </c>
      <c r="BR3268" s="166" t="s">
        <v>219</v>
      </c>
      <c r="BS3268" t="str">
        <f>_xlfn.IFNA(IF(VLOOKUP(Prehlad_ZoP[[#This Row],[Žiadosť o platbu]],Celkový_súbor!A:A,1,FALSE)=Prehlad_ZoP[[#This Row],[Žiadosť o platbu]],"áno"),"nie")</f>
        <v>nie</v>
      </c>
    </row>
    <row r="3269" spans="3:71" x14ac:dyDescent="0.25">
      <c r="C3269" s="88" t="s">
        <v>3651</v>
      </c>
      <c r="E3269" s="9"/>
      <c r="L3269" s="88" t="s">
        <v>3671</v>
      </c>
      <c r="M3269" s="88" t="s">
        <v>3653</v>
      </c>
      <c r="N3269" s="88" t="s">
        <v>583</v>
      </c>
      <c r="Z3269" s="88" t="s">
        <v>298</v>
      </c>
      <c r="AA3269" s="88" t="s">
        <v>298</v>
      </c>
      <c r="AW3269" s="88">
        <v>4370</v>
      </c>
      <c r="BR3269" s="166" t="s">
        <v>219</v>
      </c>
      <c r="BS3269" t="str">
        <f>_xlfn.IFNA(IF(VLOOKUP(Prehlad_ZoP[[#This Row],[Žiadosť o platbu]],Celkový_súbor!A:A,1,FALSE)=Prehlad_ZoP[[#This Row],[Žiadosť o platbu]],"áno"),"nie")</f>
        <v>nie</v>
      </c>
    </row>
    <row r="3270" spans="3:71" x14ac:dyDescent="0.25">
      <c r="C3270" s="88" t="s">
        <v>3651</v>
      </c>
      <c r="E3270" s="9"/>
      <c r="L3270" s="88" t="s">
        <v>3672</v>
      </c>
      <c r="M3270" s="88" t="s">
        <v>3653</v>
      </c>
      <c r="N3270" s="88" t="s">
        <v>583</v>
      </c>
      <c r="Z3270" s="88" t="s">
        <v>298</v>
      </c>
      <c r="AA3270" s="88" t="s">
        <v>298</v>
      </c>
      <c r="AW3270" s="88">
        <v>3933</v>
      </c>
      <c r="BR3270" s="166" t="s">
        <v>219</v>
      </c>
      <c r="BS3270" t="str">
        <f>_xlfn.IFNA(IF(VLOOKUP(Prehlad_ZoP[[#This Row],[Žiadosť o platbu]],Celkový_súbor!A:A,1,FALSE)=Prehlad_ZoP[[#This Row],[Žiadosť o platbu]],"áno"),"nie")</f>
        <v>nie</v>
      </c>
    </row>
    <row r="3271" spans="3:71" x14ac:dyDescent="0.25">
      <c r="C3271" s="88" t="s">
        <v>3651</v>
      </c>
      <c r="E3271" s="9"/>
      <c r="L3271" s="88" t="s">
        <v>3673</v>
      </c>
      <c r="M3271" s="88" t="s">
        <v>3653</v>
      </c>
      <c r="N3271" s="88" t="s">
        <v>583</v>
      </c>
      <c r="Z3271" s="88" t="s">
        <v>298</v>
      </c>
      <c r="AA3271" s="88" t="s">
        <v>298</v>
      </c>
      <c r="AW3271" s="88">
        <v>3000</v>
      </c>
      <c r="BR3271" s="166" t="s">
        <v>219</v>
      </c>
      <c r="BS3271" t="str">
        <f>_xlfn.IFNA(IF(VLOOKUP(Prehlad_ZoP[[#This Row],[Žiadosť o platbu]],Celkový_súbor!A:A,1,FALSE)=Prehlad_ZoP[[#This Row],[Žiadosť o platbu]],"áno"),"nie")</f>
        <v>nie</v>
      </c>
    </row>
    <row r="3272" spans="3:71" x14ac:dyDescent="0.25">
      <c r="C3272" s="88" t="s">
        <v>3651</v>
      </c>
      <c r="E3272" s="9"/>
      <c r="L3272" s="88" t="s">
        <v>3674</v>
      </c>
      <c r="M3272" s="88" t="s">
        <v>3653</v>
      </c>
      <c r="N3272" s="88" t="s">
        <v>583</v>
      </c>
      <c r="Z3272" s="88" t="s">
        <v>298</v>
      </c>
      <c r="AA3272" s="88" t="s">
        <v>298</v>
      </c>
      <c r="AW3272" s="88">
        <v>2280</v>
      </c>
      <c r="BR3272" s="166" t="s">
        <v>219</v>
      </c>
      <c r="BS3272" t="str">
        <f>_xlfn.IFNA(IF(VLOOKUP(Prehlad_ZoP[[#This Row],[Žiadosť o platbu]],Celkový_súbor!A:A,1,FALSE)=Prehlad_ZoP[[#This Row],[Žiadosť o platbu]],"áno"),"nie")</f>
        <v>nie</v>
      </c>
    </row>
    <row r="3273" spans="3:71" x14ac:dyDescent="0.25">
      <c r="C3273" s="88" t="s">
        <v>3651</v>
      </c>
      <c r="E3273" s="9"/>
      <c r="L3273" s="88" t="s">
        <v>3675</v>
      </c>
      <c r="M3273" s="88" t="s">
        <v>3653</v>
      </c>
      <c r="N3273" s="88" t="s">
        <v>583</v>
      </c>
      <c r="Z3273" s="88" t="s">
        <v>298</v>
      </c>
      <c r="AA3273" s="88" t="s">
        <v>298</v>
      </c>
      <c r="AW3273" s="88">
        <v>3059</v>
      </c>
      <c r="BR3273" s="166" t="s">
        <v>219</v>
      </c>
      <c r="BS3273" t="str">
        <f>_xlfn.IFNA(IF(VLOOKUP(Prehlad_ZoP[[#This Row],[Žiadosť o platbu]],Celkový_súbor!A:A,1,FALSE)=Prehlad_ZoP[[#This Row],[Žiadosť o platbu]],"áno"),"nie")</f>
        <v>nie</v>
      </c>
    </row>
    <row r="3274" spans="3:71" x14ac:dyDescent="0.25">
      <c r="C3274" s="88" t="s">
        <v>3651</v>
      </c>
      <c r="E3274" s="9"/>
      <c r="L3274" s="88" t="s">
        <v>3676</v>
      </c>
      <c r="M3274" s="88" t="s">
        <v>3653</v>
      </c>
      <c r="N3274" s="88" t="s">
        <v>583</v>
      </c>
      <c r="Z3274" s="88" t="s">
        <v>298</v>
      </c>
      <c r="AA3274" s="88" t="s">
        <v>298</v>
      </c>
      <c r="AW3274" s="88">
        <v>3500</v>
      </c>
      <c r="BR3274" s="166" t="s">
        <v>219</v>
      </c>
      <c r="BS3274" t="str">
        <f>_xlfn.IFNA(IF(VLOOKUP(Prehlad_ZoP[[#This Row],[Žiadosť o platbu]],Celkový_súbor!A:A,1,FALSE)=Prehlad_ZoP[[#This Row],[Žiadosť o platbu]],"áno"),"nie")</f>
        <v>nie</v>
      </c>
    </row>
    <row r="3275" spans="3:71" x14ac:dyDescent="0.25">
      <c r="C3275" s="88" t="s">
        <v>3651</v>
      </c>
      <c r="E3275" s="9"/>
      <c r="L3275" s="88" t="s">
        <v>3677</v>
      </c>
      <c r="M3275" s="88" t="s">
        <v>3653</v>
      </c>
      <c r="N3275" s="88" t="s">
        <v>583</v>
      </c>
      <c r="Z3275" s="88" t="s">
        <v>298</v>
      </c>
      <c r="AA3275" s="88" t="s">
        <v>298</v>
      </c>
      <c r="AW3275" s="88">
        <v>1500</v>
      </c>
      <c r="BR3275" s="166" t="s">
        <v>219</v>
      </c>
      <c r="BS3275" t="str">
        <f>_xlfn.IFNA(IF(VLOOKUP(Prehlad_ZoP[[#This Row],[Žiadosť o platbu]],Celkový_súbor!A:A,1,FALSE)=Prehlad_ZoP[[#This Row],[Žiadosť o platbu]],"áno"),"nie")</f>
        <v>nie</v>
      </c>
    </row>
    <row r="3276" spans="3:71" x14ac:dyDescent="0.25">
      <c r="C3276" s="88" t="s">
        <v>3651</v>
      </c>
      <c r="E3276" s="9"/>
      <c r="L3276" s="88" t="s">
        <v>3678</v>
      </c>
      <c r="M3276" s="88" t="s">
        <v>3653</v>
      </c>
      <c r="N3276" s="88" t="s">
        <v>583</v>
      </c>
      <c r="Z3276" s="88" t="s">
        <v>298</v>
      </c>
      <c r="AA3276" s="88" t="s">
        <v>298</v>
      </c>
      <c r="AW3276" s="88">
        <v>1500</v>
      </c>
      <c r="BR3276" s="166" t="s">
        <v>219</v>
      </c>
      <c r="BS3276" t="str">
        <f>_xlfn.IFNA(IF(VLOOKUP(Prehlad_ZoP[[#This Row],[Žiadosť o platbu]],Celkový_súbor!A:A,1,FALSE)=Prehlad_ZoP[[#This Row],[Žiadosť o platbu]],"áno"),"nie")</f>
        <v>nie</v>
      </c>
    </row>
    <row r="3277" spans="3:71" x14ac:dyDescent="0.25">
      <c r="C3277" s="88" t="s">
        <v>3651</v>
      </c>
      <c r="E3277" s="9"/>
      <c r="L3277" s="88" t="s">
        <v>3679</v>
      </c>
      <c r="M3277" s="88" t="s">
        <v>3653</v>
      </c>
      <c r="N3277" s="88" t="s">
        <v>583</v>
      </c>
      <c r="Z3277" s="88" t="s">
        <v>298</v>
      </c>
      <c r="AA3277" s="88" t="s">
        <v>298</v>
      </c>
      <c r="AW3277" s="88">
        <v>4370</v>
      </c>
      <c r="BR3277" s="166" t="s">
        <v>219</v>
      </c>
      <c r="BS3277" t="str">
        <f>_xlfn.IFNA(IF(VLOOKUP(Prehlad_ZoP[[#This Row],[Žiadosť o platbu]],Celkový_súbor!A:A,1,FALSE)=Prehlad_ZoP[[#This Row],[Žiadosť o platbu]],"áno"),"nie")</f>
        <v>nie</v>
      </c>
    </row>
    <row r="3278" spans="3:71" x14ac:dyDescent="0.25">
      <c r="C3278" s="88" t="s">
        <v>3651</v>
      </c>
      <c r="E3278" s="9"/>
      <c r="L3278" s="88" t="s">
        <v>3680</v>
      </c>
      <c r="M3278" s="88" t="s">
        <v>3653</v>
      </c>
      <c r="N3278" s="88" t="s">
        <v>583</v>
      </c>
      <c r="Z3278" s="88" t="s">
        <v>298</v>
      </c>
      <c r="AA3278" s="88" t="s">
        <v>298</v>
      </c>
      <c r="AW3278" s="88">
        <v>1500</v>
      </c>
      <c r="BR3278" s="166" t="s">
        <v>219</v>
      </c>
      <c r="BS3278" t="str">
        <f>_xlfn.IFNA(IF(VLOOKUP(Prehlad_ZoP[[#This Row],[Žiadosť o platbu]],Celkový_súbor!A:A,1,FALSE)=Prehlad_ZoP[[#This Row],[Žiadosť o platbu]],"áno"),"nie")</f>
        <v>nie</v>
      </c>
    </row>
    <row r="3279" spans="3:71" x14ac:dyDescent="0.25">
      <c r="C3279" s="88" t="s">
        <v>3651</v>
      </c>
      <c r="E3279" s="9"/>
      <c r="L3279" s="88" t="s">
        <v>3681</v>
      </c>
      <c r="M3279" s="88" t="s">
        <v>3653</v>
      </c>
      <c r="N3279" s="88" t="s">
        <v>583</v>
      </c>
      <c r="Z3279" s="88" t="s">
        <v>298</v>
      </c>
      <c r="AA3279" s="88" t="s">
        <v>298</v>
      </c>
      <c r="AW3279" s="88">
        <v>2967</v>
      </c>
      <c r="BR3279" s="166" t="s">
        <v>219</v>
      </c>
      <c r="BS3279" t="str">
        <f>_xlfn.IFNA(IF(VLOOKUP(Prehlad_ZoP[[#This Row],[Žiadosť o platbu]],Celkový_súbor!A:A,1,FALSE)=Prehlad_ZoP[[#This Row],[Žiadosť o platbu]],"áno"),"nie")</f>
        <v>nie</v>
      </c>
    </row>
    <row r="3280" spans="3:71" x14ac:dyDescent="0.25">
      <c r="C3280" s="88" t="s">
        <v>3651</v>
      </c>
      <c r="E3280" s="9"/>
      <c r="L3280" s="88" t="s">
        <v>3682</v>
      </c>
      <c r="M3280" s="88" t="s">
        <v>3653</v>
      </c>
      <c r="N3280" s="88" t="s">
        <v>583</v>
      </c>
      <c r="Z3280" s="88" t="s">
        <v>298</v>
      </c>
      <c r="AA3280" s="88" t="s">
        <v>298</v>
      </c>
      <c r="AW3280" s="88">
        <v>1500</v>
      </c>
      <c r="BR3280" s="166" t="s">
        <v>219</v>
      </c>
      <c r="BS3280" t="str">
        <f>_xlfn.IFNA(IF(VLOOKUP(Prehlad_ZoP[[#This Row],[Žiadosť o platbu]],Celkový_súbor!A:A,1,FALSE)=Prehlad_ZoP[[#This Row],[Žiadosť o platbu]],"áno"),"nie")</f>
        <v>nie</v>
      </c>
    </row>
    <row r="3281" spans="3:71" x14ac:dyDescent="0.25">
      <c r="C3281" s="88" t="s">
        <v>3651</v>
      </c>
      <c r="E3281" s="9"/>
      <c r="L3281" s="88" t="s">
        <v>3683</v>
      </c>
      <c r="M3281" s="88" t="s">
        <v>3653</v>
      </c>
      <c r="N3281" s="88" t="s">
        <v>583</v>
      </c>
      <c r="Z3281" s="88" t="s">
        <v>298</v>
      </c>
      <c r="AA3281" s="88" t="s">
        <v>298</v>
      </c>
      <c r="AW3281" s="88">
        <v>3500</v>
      </c>
      <c r="BR3281" s="166" t="s">
        <v>219</v>
      </c>
      <c r="BS3281" t="str">
        <f>_xlfn.IFNA(IF(VLOOKUP(Prehlad_ZoP[[#This Row],[Žiadosť o platbu]],Celkový_súbor!A:A,1,FALSE)=Prehlad_ZoP[[#This Row],[Žiadosť o platbu]],"áno"),"nie")</f>
        <v>nie</v>
      </c>
    </row>
    <row r="3282" spans="3:71" x14ac:dyDescent="0.25">
      <c r="C3282" s="88" t="s">
        <v>3651</v>
      </c>
      <c r="E3282" s="9"/>
      <c r="L3282" s="88" t="s">
        <v>3684</v>
      </c>
      <c r="M3282" s="88" t="s">
        <v>3653</v>
      </c>
      <c r="N3282" s="88" t="s">
        <v>583</v>
      </c>
      <c r="Z3282" s="88" t="s">
        <v>298</v>
      </c>
      <c r="AA3282" s="88" t="s">
        <v>298</v>
      </c>
      <c r="AW3282" s="88">
        <v>3500</v>
      </c>
      <c r="BR3282" s="166" t="s">
        <v>219</v>
      </c>
      <c r="BS3282" t="str">
        <f>_xlfn.IFNA(IF(VLOOKUP(Prehlad_ZoP[[#This Row],[Žiadosť o platbu]],Celkový_súbor!A:A,1,FALSE)=Prehlad_ZoP[[#This Row],[Žiadosť o platbu]],"áno"),"nie")</f>
        <v>nie</v>
      </c>
    </row>
    <row r="3283" spans="3:71" x14ac:dyDescent="0.25">
      <c r="C3283" s="88" t="s">
        <v>3651</v>
      </c>
      <c r="E3283" s="9"/>
      <c r="L3283" s="88" t="s">
        <v>3685</v>
      </c>
      <c r="M3283" s="88" t="s">
        <v>3653</v>
      </c>
      <c r="N3283" s="88" t="s">
        <v>583</v>
      </c>
      <c r="Z3283" s="88" t="s">
        <v>298</v>
      </c>
      <c r="AA3283" s="88" t="s">
        <v>298</v>
      </c>
      <c r="AW3283" s="88">
        <v>3000</v>
      </c>
      <c r="BR3283" s="166" t="s">
        <v>219</v>
      </c>
      <c r="BS3283" t="str">
        <f>_xlfn.IFNA(IF(VLOOKUP(Prehlad_ZoP[[#This Row],[Žiadosť o platbu]],Celkový_súbor!A:A,1,FALSE)=Prehlad_ZoP[[#This Row],[Žiadosť o platbu]],"áno"),"nie")</f>
        <v>nie</v>
      </c>
    </row>
    <row r="3284" spans="3:71" x14ac:dyDescent="0.25">
      <c r="C3284" s="88" t="s">
        <v>3651</v>
      </c>
      <c r="E3284" s="9"/>
      <c r="L3284" s="88" t="s">
        <v>3686</v>
      </c>
      <c r="M3284" s="88" t="s">
        <v>3653</v>
      </c>
      <c r="N3284" s="88" t="s">
        <v>583</v>
      </c>
      <c r="Z3284" s="88" t="s">
        <v>298</v>
      </c>
      <c r="AA3284" s="88" t="s">
        <v>298</v>
      </c>
      <c r="AW3284" s="88">
        <v>1500</v>
      </c>
      <c r="BR3284" s="166" t="s">
        <v>219</v>
      </c>
      <c r="BS3284" t="str">
        <f>_xlfn.IFNA(IF(VLOOKUP(Prehlad_ZoP[[#This Row],[Žiadosť o platbu]],Celkový_súbor!A:A,1,FALSE)=Prehlad_ZoP[[#This Row],[Žiadosť o platbu]],"áno"),"nie")</f>
        <v>nie</v>
      </c>
    </row>
    <row r="3285" spans="3:71" x14ac:dyDescent="0.25">
      <c r="C3285" s="88" t="s">
        <v>3651</v>
      </c>
      <c r="E3285" s="9"/>
      <c r="L3285" s="88" t="s">
        <v>3687</v>
      </c>
      <c r="M3285" s="88" t="s">
        <v>3653</v>
      </c>
      <c r="N3285" s="88" t="s">
        <v>583</v>
      </c>
      <c r="Z3285" s="88" t="s">
        <v>298</v>
      </c>
      <c r="AA3285" s="88" t="s">
        <v>298</v>
      </c>
      <c r="AW3285" s="88">
        <v>1500</v>
      </c>
      <c r="BR3285" s="166" t="s">
        <v>219</v>
      </c>
      <c r="BS3285" t="str">
        <f>_xlfn.IFNA(IF(VLOOKUP(Prehlad_ZoP[[#This Row],[Žiadosť o platbu]],Celkový_súbor!A:A,1,FALSE)=Prehlad_ZoP[[#This Row],[Žiadosť o platbu]],"áno"),"nie")</f>
        <v>nie</v>
      </c>
    </row>
    <row r="3286" spans="3:71" x14ac:dyDescent="0.25">
      <c r="C3286" s="88" t="s">
        <v>3651</v>
      </c>
      <c r="E3286" s="9"/>
      <c r="L3286" s="88" t="s">
        <v>3688</v>
      </c>
      <c r="M3286" s="88" t="s">
        <v>3653</v>
      </c>
      <c r="N3286" s="88" t="s">
        <v>583</v>
      </c>
      <c r="Z3286" s="88" t="s">
        <v>298</v>
      </c>
      <c r="AA3286" s="88" t="s">
        <v>298</v>
      </c>
      <c r="AW3286" s="88">
        <v>1725</v>
      </c>
      <c r="BR3286" s="166" t="s">
        <v>219</v>
      </c>
      <c r="BS3286" t="str">
        <f>_xlfn.IFNA(IF(VLOOKUP(Prehlad_ZoP[[#This Row],[Žiadosť o platbu]],Celkový_súbor!A:A,1,FALSE)=Prehlad_ZoP[[#This Row],[Žiadosť o platbu]],"áno"),"nie")</f>
        <v>nie</v>
      </c>
    </row>
    <row r="3287" spans="3:71" x14ac:dyDescent="0.25">
      <c r="C3287" s="88" t="s">
        <v>3651</v>
      </c>
      <c r="E3287" s="9"/>
      <c r="L3287" s="88" t="s">
        <v>3689</v>
      </c>
      <c r="M3287" s="88" t="s">
        <v>3653</v>
      </c>
      <c r="N3287" s="88" t="s">
        <v>583</v>
      </c>
      <c r="Z3287" s="88" t="s">
        <v>298</v>
      </c>
      <c r="AA3287" s="88" t="s">
        <v>298</v>
      </c>
      <c r="AW3287" s="88">
        <v>1500</v>
      </c>
      <c r="BR3287" s="166" t="s">
        <v>219</v>
      </c>
      <c r="BS3287" t="str">
        <f>_xlfn.IFNA(IF(VLOOKUP(Prehlad_ZoP[[#This Row],[Žiadosť o platbu]],Celkový_súbor!A:A,1,FALSE)=Prehlad_ZoP[[#This Row],[Žiadosť o platbu]],"áno"),"nie")</f>
        <v>nie</v>
      </c>
    </row>
    <row r="3288" spans="3:71" x14ac:dyDescent="0.25">
      <c r="C3288" s="88" t="s">
        <v>3651</v>
      </c>
      <c r="E3288" s="9"/>
      <c r="L3288" s="88" t="s">
        <v>3690</v>
      </c>
      <c r="M3288" s="88" t="s">
        <v>3653</v>
      </c>
      <c r="N3288" s="88" t="s">
        <v>583</v>
      </c>
      <c r="Z3288" s="88" t="s">
        <v>298</v>
      </c>
      <c r="AA3288" s="88" t="s">
        <v>298</v>
      </c>
      <c r="AW3288" s="88">
        <v>2000</v>
      </c>
      <c r="BR3288" s="166" t="s">
        <v>219</v>
      </c>
      <c r="BS3288" t="str">
        <f>_xlfn.IFNA(IF(VLOOKUP(Prehlad_ZoP[[#This Row],[Žiadosť o platbu]],Celkový_súbor!A:A,1,FALSE)=Prehlad_ZoP[[#This Row],[Žiadosť o platbu]],"áno"),"nie")</f>
        <v>nie</v>
      </c>
    </row>
    <row r="3289" spans="3:71" x14ac:dyDescent="0.25">
      <c r="C3289" s="88" t="s">
        <v>3651</v>
      </c>
      <c r="E3289" s="9"/>
      <c r="L3289" s="88" t="s">
        <v>3691</v>
      </c>
      <c r="M3289" s="88" t="s">
        <v>3653</v>
      </c>
      <c r="N3289" s="88" t="s">
        <v>583</v>
      </c>
      <c r="Z3289" s="88" t="s">
        <v>298</v>
      </c>
      <c r="AA3289" s="88" t="s">
        <v>298</v>
      </c>
      <c r="AW3289" s="88">
        <v>1500</v>
      </c>
      <c r="BR3289" s="166" t="s">
        <v>219</v>
      </c>
      <c r="BS3289" t="str">
        <f>_xlfn.IFNA(IF(VLOOKUP(Prehlad_ZoP[[#This Row],[Žiadosť o platbu]],Celkový_súbor!A:A,1,FALSE)=Prehlad_ZoP[[#This Row],[Žiadosť o platbu]],"áno"),"nie")</f>
        <v>nie</v>
      </c>
    </row>
    <row r="3290" spans="3:71" x14ac:dyDescent="0.25">
      <c r="C3290" s="88" t="s">
        <v>3651</v>
      </c>
      <c r="E3290" s="9"/>
      <c r="L3290" s="88" t="s">
        <v>3692</v>
      </c>
      <c r="M3290" s="88" t="s">
        <v>3653</v>
      </c>
      <c r="N3290" s="88" t="s">
        <v>583</v>
      </c>
      <c r="Z3290" s="88" t="s">
        <v>298</v>
      </c>
      <c r="AA3290" s="88" t="s">
        <v>298</v>
      </c>
      <c r="AW3290" s="88">
        <v>2875</v>
      </c>
      <c r="BR3290" s="166" t="s">
        <v>219</v>
      </c>
      <c r="BS3290" t="str">
        <f>_xlfn.IFNA(IF(VLOOKUP(Prehlad_ZoP[[#This Row],[Žiadosť o platbu]],Celkový_súbor!A:A,1,FALSE)=Prehlad_ZoP[[#This Row],[Žiadosť o platbu]],"áno"),"nie")</f>
        <v>nie</v>
      </c>
    </row>
    <row r="3291" spans="3:71" x14ac:dyDescent="0.25">
      <c r="C3291" s="88" t="s">
        <v>3651</v>
      </c>
      <c r="E3291" s="9"/>
      <c r="L3291" s="88" t="s">
        <v>3693</v>
      </c>
      <c r="M3291" s="88" t="s">
        <v>3653</v>
      </c>
      <c r="N3291" s="88" t="s">
        <v>583</v>
      </c>
      <c r="Z3291" s="88" t="s">
        <v>298</v>
      </c>
      <c r="AA3291" s="88" t="s">
        <v>298</v>
      </c>
      <c r="AW3291" s="88">
        <v>3040</v>
      </c>
      <c r="BR3291" s="166" t="s">
        <v>219</v>
      </c>
      <c r="BS3291" t="str">
        <f>_xlfn.IFNA(IF(VLOOKUP(Prehlad_ZoP[[#This Row],[Žiadosť o platbu]],Celkový_súbor!A:A,1,FALSE)=Prehlad_ZoP[[#This Row],[Žiadosť o platbu]],"áno"),"nie")</f>
        <v>nie</v>
      </c>
    </row>
    <row r="3292" spans="3:71" x14ac:dyDescent="0.25">
      <c r="C3292" s="88" t="s">
        <v>3651</v>
      </c>
      <c r="E3292" s="9"/>
      <c r="L3292" s="88" t="s">
        <v>3694</v>
      </c>
      <c r="M3292" s="88" t="s">
        <v>3653</v>
      </c>
      <c r="N3292" s="88" t="s">
        <v>583</v>
      </c>
      <c r="Z3292" s="88" t="s">
        <v>298</v>
      </c>
      <c r="AA3292" s="88" t="s">
        <v>298</v>
      </c>
      <c r="AW3292" s="88">
        <v>2660</v>
      </c>
      <c r="BR3292" s="166" t="s">
        <v>219</v>
      </c>
      <c r="BS3292" t="str">
        <f>_xlfn.IFNA(IF(VLOOKUP(Prehlad_ZoP[[#This Row],[Žiadosť o platbu]],Celkový_súbor!A:A,1,FALSE)=Prehlad_ZoP[[#This Row],[Žiadosť o platbu]],"áno"),"nie")</f>
        <v>nie</v>
      </c>
    </row>
    <row r="3293" spans="3:71" x14ac:dyDescent="0.25">
      <c r="C3293" s="88" t="s">
        <v>3651</v>
      </c>
      <c r="E3293" s="9"/>
      <c r="L3293" s="88" t="s">
        <v>3695</v>
      </c>
      <c r="M3293" s="88" t="s">
        <v>3653</v>
      </c>
      <c r="N3293" s="88" t="s">
        <v>583</v>
      </c>
      <c r="Z3293" s="88" t="s">
        <v>298</v>
      </c>
      <c r="AA3293" s="88" t="s">
        <v>298</v>
      </c>
      <c r="AW3293" s="88">
        <v>4370</v>
      </c>
      <c r="BR3293" s="166" t="s">
        <v>219</v>
      </c>
      <c r="BS3293" t="str">
        <f>_xlfn.IFNA(IF(VLOOKUP(Prehlad_ZoP[[#This Row],[Žiadosť o platbu]],Celkový_súbor!A:A,1,FALSE)=Prehlad_ZoP[[#This Row],[Žiadosť o platbu]],"áno"),"nie")</f>
        <v>nie</v>
      </c>
    </row>
    <row r="3294" spans="3:71" x14ac:dyDescent="0.25">
      <c r="C3294" s="88" t="s">
        <v>3651</v>
      </c>
      <c r="E3294" s="9"/>
      <c r="L3294" s="88" t="s">
        <v>3696</v>
      </c>
      <c r="M3294" s="88" t="s">
        <v>3653</v>
      </c>
      <c r="N3294" s="88" t="s">
        <v>583</v>
      </c>
      <c r="Z3294" s="88" t="s">
        <v>298</v>
      </c>
      <c r="AA3294" s="88" t="s">
        <v>298</v>
      </c>
      <c r="AW3294" s="88">
        <v>2660</v>
      </c>
      <c r="BR3294" s="166" t="s">
        <v>219</v>
      </c>
      <c r="BS3294" t="str">
        <f>_xlfn.IFNA(IF(VLOOKUP(Prehlad_ZoP[[#This Row],[Žiadosť o platbu]],Celkový_súbor!A:A,1,FALSE)=Prehlad_ZoP[[#This Row],[Žiadosť o platbu]],"áno"),"nie")</f>
        <v>nie</v>
      </c>
    </row>
    <row r="3295" spans="3:71" x14ac:dyDescent="0.25">
      <c r="C3295" s="88" t="s">
        <v>3651</v>
      </c>
      <c r="E3295" s="9"/>
      <c r="L3295" s="88" t="s">
        <v>3697</v>
      </c>
      <c r="M3295" s="88" t="s">
        <v>3653</v>
      </c>
      <c r="N3295" s="88" t="s">
        <v>583</v>
      </c>
      <c r="Z3295" s="88" t="s">
        <v>298</v>
      </c>
      <c r="AA3295" s="88" t="s">
        <v>298</v>
      </c>
      <c r="AW3295" s="88">
        <v>4025</v>
      </c>
      <c r="BR3295" s="166" t="s">
        <v>219</v>
      </c>
      <c r="BS3295" t="str">
        <f>_xlfn.IFNA(IF(VLOOKUP(Prehlad_ZoP[[#This Row],[Žiadosť o platbu]],Celkový_súbor!A:A,1,FALSE)=Prehlad_ZoP[[#This Row],[Žiadosť o platbu]],"áno"),"nie")</f>
        <v>nie</v>
      </c>
    </row>
    <row r="3296" spans="3:71" x14ac:dyDescent="0.25">
      <c r="C3296" s="88" t="s">
        <v>3651</v>
      </c>
      <c r="E3296" s="9"/>
      <c r="L3296" s="88" t="s">
        <v>3698</v>
      </c>
      <c r="M3296" s="88" t="s">
        <v>3653</v>
      </c>
      <c r="N3296" s="88" t="s">
        <v>583</v>
      </c>
      <c r="Z3296" s="88" t="s">
        <v>298</v>
      </c>
      <c r="AA3296" s="88" t="s">
        <v>298</v>
      </c>
      <c r="AW3296" s="88">
        <v>3800</v>
      </c>
      <c r="BR3296" s="166" t="s">
        <v>219</v>
      </c>
      <c r="BS3296" t="str">
        <f>_xlfn.IFNA(IF(VLOOKUP(Prehlad_ZoP[[#This Row],[Žiadosť o platbu]],Celkový_súbor!A:A,1,FALSE)=Prehlad_ZoP[[#This Row],[Žiadosť o platbu]],"áno"),"nie")</f>
        <v>nie</v>
      </c>
    </row>
    <row r="3297" spans="3:71" x14ac:dyDescent="0.25">
      <c r="C3297" s="88" t="s">
        <v>3651</v>
      </c>
      <c r="E3297" s="9"/>
      <c r="L3297" s="88" t="s">
        <v>3699</v>
      </c>
      <c r="M3297" s="88" t="s">
        <v>3653</v>
      </c>
      <c r="N3297" s="88" t="s">
        <v>583</v>
      </c>
      <c r="Z3297" s="88" t="s">
        <v>298</v>
      </c>
      <c r="AA3297" s="88" t="s">
        <v>298</v>
      </c>
      <c r="AW3297" s="88">
        <v>3800</v>
      </c>
      <c r="BR3297" s="166" t="s">
        <v>219</v>
      </c>
      <c r="BS3297" t="str">
        <f>_xlfn.IFNA(IF(VLOOKUP(Prehlad_ZoP[[#This Row],[Žiadosť o platbu]],Celkový_súbor!A:A,1,FALSE)=Prehlad_ZoP[[#This Row],[Žiadosť o platbu]],"áno"),"nie")</f>
        <v>nie</v>
      </c>
    </row>
    <row r="3298" spans="3:71" x14ac:dyDescent="0.25">
      <c r="C3298" s="88" t="s">
        <v>3651</v>
      </c>
      <c r="E3298" s="9"/>
      <c r="L3298" s="88" t="s">
        <v>3700</v>
      </c>
      <c r="M3298" s="88" t="s">
        <v>3653</v>
      </c>
      <c r="N3298" s="88" t="s">
        <v>583</v>
      </c>
      <c r="Z3298" s="88" t="s">
        <v>298</v>
      </c>
      <c r="AA3298" s="88" t="s">
        <v>298</v>
      </c>
      <c r="AW3298" s="88">
        <v>3450</v>
      </c>
      <c r="BR3298" s="166" t="s">
        <v>219</v>
      </c>
      <c r="BS3298" t="str">
        <f>_xlfn.IFNA(IF(VLOOKUP(Prehlad_ZoP[[#This Row],[Žiadosť o platbu]],Celkový_súbor!A:A,1,FALSE)=Prehlad_ZoP[[#This Row],[Žiadosť o platbu]],"áno"),"nie")</f>
        <v>nie</v>
      </c>
    </row>
    <row r="3299" spans="3:71" x14ac:dyDescent="0.25">
      <c r="C3299" s="88" t="s">
        <v>3651</v>
      </c>
      <c r="E3299" s="9"/>
      <c r="L3299" s="88" t="s">
        <v>3701</v>
      </c>
      <c r="M3299" s="88" t="s">
        <v>3653</v>
      </c>
      <c r="N3299" s="88" t="s">
        <v>583</v>
      </c>
      <c r="Z3299" s="88" t="s">
        <v>298</v>
      </c>
      <c r="AA3299" s="88" t="s">
        <v>298</v>
      </c>
      <c r="AW3299" s="88">
        <v>3500</v>
      </c>
      <c r="BR3299" s="166" t="s">
        <v>219</v>
      </c>
      <c r="BS3299" t="str">
        <f>_xlfn.IFNA(IF(VLOOKUP(Prehlad_ZoP[[#This Row],[Žiadosť o platbu]],Celkový_súbor!A:A,1,FALSE)=Prehlad_ZoP[[#This Row],[Žiadosť o platbu]],"áno"),"nie")</f>
        <v>nie</v>
      </c>
    </row>
    <row r="3300" spans="3:71" x14ac:dyDescent="0.25">
      <c r="C3300" s="88" t="s">
        <v>3651</v>
      </c>
      <c r="E3300" s="9"/>
      <c r="L3300" s="88" t="s">
        <v>3702</v>
      </c>
      <c r="M3300" s="88" t="s">
        <v>3653</v>
      </c>
      <c r="N3300" s="88" t="s">
        <v>583</v>
      </c>
      <c r="Z3300" s="88" t="s">
        <v>298</v>
      </c>
      <c r="AA3300" s="88" t="s">
        <v>298</v>
      </c>
      <c r="AW3300" s="88">
        <v>4370</v>
      </c>
      <c r="BR3300" s="166" t="s">
        <v>219</v>
      </c>
      <c r="BS3300" t="str">
        <f>_xlfn.IFNA(IF(VLOOKUP(Prehlad_ZoP[[#This Row],[Žiadosť o platbu]],Celkový_súbor!A:A,1,FALSE)=Prehlad_ZoP[[#This Row],[Žiadosť o platbu]],"áno"),"nie")</f>
        <v>nie</v>
      </c>
    </row>
    <row r="3301" spans="3:71" x14ac:dyDescent="0.25">
      <c r="C3301" s="88" t="s">
        <v>3651</v>
      </c>
      <c r="E3301" s="9"/>
      <c r="L3301" s="88" t="s">
        <v>3703</v>
      </c>
      <c r="M3301" s="88" t="s">
        <v>3653</v>
      </c>
      <c r="N3301" s="88" t="s">
        <v>583</v>
      </c>
      <c r="Z3301" s="88" t="s">
        <v>298</v>
      </c>
      <c r="AA3301" s="88" t="s">
        <v>298</v>
      </c>
      <c r="AW3301" s="88">
        <v>4025</v>
      </c>
      <c r="BR3301" s="166" t="s">
        <v>219</v>
      </c>
      <c r="BS3301" t="str">
        <f>_xlfn.IFNA(IF(VLOOKUP(Prehlad_ZoP[[#This Row],[Žiadosť o platbu]],Celkový_súbor!A:A,1,FALSE)=Prehlad_ZoP[[#This Row],[Žiadosť o platbu]],"áno"),"nie")</f>
        <v>nie</v>
      </c>
    </row>
    <row r="3302" spans="3:71" x14ac:dyDescent="0.25">
      <c r="C3302" s="88" t="s">
        <v>3651</v>
      </c>
      <c r="E3302" s="9"/>
      <c r="L3302" s="88" t="s">
        <v>3704</v>
      </c>
      <c r="M3302" s="88" t="s">
        <v>3653</v>
      </c>
      <c r="N3302" s="88" t="s">
        <v>583</v>
      </c>
      <c r="Z3302" s="88" t="s">
        <v>298</v>
      </c>
      <c r="AA3302" s="88" t="s">
        <v>298</v>
      </c>
      <c r="AW3302" s="88">
        <v>4025</v>
      </c>
      <c r="BR3302" s="166" t="s">
        <v>219</v>
      </c>
      <c r="BS3302" t="str">
        <f>_xlfn.IFNA(IF(VLOOKUP(Prehlad_ZoP[[#This Row],[Žiadosť o platbu]],Celkový_súbor!A:A,1,FALSE)=Prehlad_ZoP[[#This Row],[Žiadosť o platbu]],"áno"),"nie")</f>
        <v>nie</v>
      </c>
    </row>
    <row r="3303" spans="3:71" x14ac:dyDescent="0.25">
      <c r="C3303" s="88" t="s">
        <v>3651</v>
      </c>
      <c r="E3303" s="9"/>
      <c r="L3303" s="88" t="s">
        <v>3705</v>
      </c>
      <c r="M3303" s="88" t="s">
        <v>3653</v>
      </c>
      <c r="N3303" s="88" t="s">
        <v>583</v>
      </c>
      <c r="Z3303" s="88" t="s">
        <v>298</v>
      </c>
      <c r="AA3303" s="88" t="s">
        <v>298</v>
      </c>
      <c r="AW3303" s="88">
        <v>3040</v>
      </c>
      <c r="BR3303" s="166" t="s">
        <v>219</v>
      </c>
      <c r="BS3303" t="str">
        <f>_xlfn.IFNA(IF(VLOOKUP(Prehlad_ZoP[[#This Row],[Žiadosť o platbu]],Celkový_súbor!A:A,1,FALSE)=Prehlad_ZoP[[#This Row],[Žiadosť o platbu]],"áno"),"nie")</f>
        <v>nie</v>
      </c>
    </row>
    <row r="3304" spans="3:71" x14ac:dyDescent="0.25">
      <c r="C3304" s="88" t="s">
        <v>3651</v>
      </c>
      <c r="E3304" s="9"/>
      <c r="L3304" s="88" t="s">
        <v>3706</v>
      </c>
      <c r="M3304" s="88" t="s">
        <v>3653</v>
      </c>
      <c r="N3304" s="88" t="s">
        <v>583</v>
      </c>
      <c r="Z3304" s="88" t="s">
        <v>298</v>
      </c>
      <c r="AA3304" s="88" t="s">
        <v>298</v>
      </c>
      <c r="AW3304" s="88">
        <v>3420</v>
      </c>
      <c r="BR3304" s="166" t="s">
        <v>219</v>
      </c>
      <c r="BS3304" t="str">
        <f>_xlfn.IFNA(IF(VLOOKUP(Prehlad_ZoP[[#This Row],[Žiadosť o platbu]],Celkový_súbor!A:A,1,FALSE)=Prehlad_ZoP[[#This Row],[Žiadosť o platbu]],"áno"),"nie")</f>
        <v>nie</v>
      </c>
    </row>
    <row r="3305" spans="3:71" x14ac:dyDescent="0.25">
      <c r="C3305" s="88" t="s">
        <v>3651</v>
      </c>
      <c r="E3305" s="9"/>
      <c r="L3305" s="88" t="s">
        <v>3707</v>
      </c>
      <c r="M3305" s="88" t="s">
        <v>3653</v>
      </c>
      <c r="N3305" s="88" t="s">
        <v>583</v>
      </c>
      <c r="Z3305" s="88" t="s">
        <v>298</v>
      </c>
      <c r="AA3305" s="88" t="s">
        <v>298</v>
      </c>
      <c r="AW3305" s="88">
        <v>3500</v>
      </c>
      <c r="BR3305" s="166" t="s">
        <v>219</v>
      </c>
      <c r="BS3305" t="str">
        <f>_xlfn.IFNA(IF(VLOOKUP(Prehlad_ZoP[[#This Row],[Žiadosť o platbu]],Celkový_súbor!A:A,1,FALSE)=Prehlad_ZoP[[#This Row],[Žiadosť o platbu]],"áno"),"nie")</f>
        <v>nie</v>
      </c>
    </row>
    <row r="3306" spans="3:71" x14ac:dyDescent="0.25">
      <c r="C3306" s="88" t="s">
        <v>3651</v>
      </c>
      <c r="E3306" s="9"/>
      <c r="L3306" s="88" t="s">
        <v>3708</v>
      </c>
      <c r="M3306" s="88" t="s">
        <v>3653</v>
      </c>
      <c r="N3306" s="88" t="s">
        <v>583</v>
      </c>
      <c r="Z3306" s="88" t="s">
        <v>298</v>
      </c>
      <c r="AA3306" s="88" t="s">
        <v>298</v>
      </c>
      <c r="AW3306" s="88">
        <v>4025</v>
      </c>
      <c r="BR3306" s="166" t="s">
        <v>219</v>
      </c>
      <c r="BS3306" t="str">
        <f>_xlfn.IFNA(IF(VLOOKUP(Prehlad_ZoP[[#This Row],[Žiadosť o platbu]],Celkový_súbor!A:A,1,FALSE)=Prehlad_ZoP[[#This Row],[Žiadosť o platbu]],"áno"),"nie")</f>
        <v>nie</v>
      </c>
    </row>
    <row r="3307" spans="3:71" x14ac:dyDescent="0.25">
      <c r="C3307" s="88" t="s">
        <v>3651</v>
      </c>
      <c r="E3307" s="9"/>
      <c r="L3307" s="88" t="s">
        <v>3709</v>
      </c>
      <c r="M3307" s="88" t="s">
        <v>3653</v>
      </c>
      <c r="N3307" s="88" t="s">
        <v>583</v>
      </c>
      <c r="Z3307" s="88" t="s">
        <v>298</v>
      </c>
      <c r="AA3307" s="88" t="s">
        <v>298</v>
      </c>
      <c r="AW3307" s="88">
        <v>3300</v>
      </c>
      <c r="BR3307" s="166" t="s">
        <v>219</v>
      </c>
      <c r="BS3307" t="str">
        <f>_xlfn.IFNA(IF(VLOOKUP(Prehlad_ZoP[[#This Row],[Žiadosť o platbu]],Celkový_súbor!A:A,1,FALSE)=Prehlad_ZoP[[#This Row],[Žiadosť o platbu]],"áno"),"nie")</f>
        <v>nie</v>
      </c>
    </row>
    <row r="3308" spans="3:71" x14ac:dyDescent="0.25">
      <c r="C3308" s="88" t="s">
        <v>3651</v>
      </c>
      <c r="E3308" s="9"/>
      <c r="L3308" s="88" t="s">
        <v>3710</v>
      </c>
      <c r="M3308" s="88" t="s">
        <v>3653</v>
      </c>
      <c r="N3308" s="88" t="s">
        <v>583</v>
      </c>
      <c r="Z3308" s="88" t="s">
        <v>298</v>
      </c>
      <c r="AA3308" s="88" t="s">
        <v>298</v>
      </c>
      <c r="AW3308" s="88">
        <v>1725</v>
      </c>
      <c r="BR3308" s="166" t="s">
        <v>219</v>
      </c>
      <c r="BS3308" t="str">
        <f>_xlfn.IFNA(IF(VLOOKUP(Prehlad_ZoP[[#This Row],[Žiadosť o platbu]],Celkový_súbor!A:A,1,FALSE)=Prehlad_ZoP[[#This Row],[Žiadosť o platbu]],"áno"),"nie")</f>
        <v>nie</v>
      </c>
    </row>
    <row r="3309" spans="3:71" x14ac:dyDescent="0.25">
      <c r="C3309" s="88" t="s">
        <v>3651</v>
      </c>
      <c r="E3309" s="9"/>
      <c r="L3309" s="88" t="s">
        <v>3711</v>
      </c>
      <c r="M3309" s="88" t="s">
        <v>3653</v>
      </c>
      <c r="N3309" s="88" t="s">
        <v>583</v>
      </c>
      <c r="Z3309" s="88" t="s">
        <v>298</v>
      </c>
      <c r="AA3309" s="88" t="s">
        <v>298</v>
      </c>
      <c r="AW3309" s="88">
        <v>3280</v>
      </c>
      <c r="BR3309" s="166" t="s">
        <v>219</v>
      </c>
      <c r="BS3309" t="str">
        <f>_xlfn.IFNA(IF(VLOOKUP(Prehlad_ZoP[[#This Row],[Žiadosť o platbu]],Celkový_súbor!A:A,1,FALSE)=Prehlad_ZoP[[#This Row],[Žiadosť o platbu]],"áno"),"nie")</f>
        <v>nie</v>
      </c>
    </row>
    <row r="3310" spans="3:71" x14ac:dyDescent="0.25">
      <c r="C3310" s="88" t="s">
        <v>3651</v>
      </c>
      <c r="E3310" s="9"/>
      <c r="L3310" s="88" t="s">
        <v>3712</v>
      </c>
      <c r="M3310" s="88" t="s">
        <v>3653</v>
      </c>
      <c r="N3310" s="88" t="s">
        <v>583</v>
      </c>
      <c r="Z3310" s="88" t="s">
        <v>298</v>
      </c>
      <c r="AA3310" s="88" t="s">
        <v>298</v>
      </c>
      <c r="AW3310" s="88">
        <v>4025</v>
      </c>
      <c r="BR3310" s="166" t="s">
        <v>219</v>
      </c>
      <c r="BS3310" t="str">
        <f>_xlfn.IFNA(IF(VLOOKUP(Prehlad_ZoP[[#This Row],[Žiadosť o platbu]],Celkový_súbor!A:A,1,FALSE)=Prehlad_ZoP[[#This Row],[Žiadosť o platbu]],"áno"),"nie")</f>
        <v>nie</v>
      </c>
    </row>
    <row r="3311" spans="3:71" x14ac:dyDescent="0.25">
      <c r="C3311" s="88" t="s">
        <v>3651</v>
      </c>
      <c r="E3311" s="9"/>
      <c r="L3311" s="88" t="s">
        <v>3713</v>
      </c>
      <c r="M3311" s="88" t="s">
        <v>3653</v>
      </c>
      <c r="N3311" s="88" t="s">
        <v>583</v>
      </c>
      <c r="Z3311" s="88" t="s">
        <v>298</v>
      </c>
      <c r="AA3311" s="88" t="s">
        <v>298</v>
      </c>
      <c r="AW3311" s="88">
        <v>2000</v>
      </c>
      <c r="BR3311" s="166" t="s">
        <v>219</v>
      </c>
      <c r="BS3311" t="str">
        <f>_xlfn.IFNA(IF(VLOOKUP(Prehlad_ZoP[[#This Row],[Žiadosť o platbu]],Celkový_súbor!A:A,1,FALSE)=Prehlad_ZoP[[#This Row],[Žiadosť o platbu]],"áno"),"nie")</f>
        <v>nie</v>
      </c>
    </row>
    <row r="3312" spans="3:71" x14ac:dyDescent="0.25">
      <c r="C3312" s="88" t="s">
        <v>3651</v>
      </c>
      <c r="E3312" s="9"/>
      <c r="L3312" s="88" t="s">
        <v>3714</v>
      </c>
      <c r="M3312" s="88" t="s">
        <v>3653</v>
      </c>
      <c r="N3312" s="88" t="s">
        <v>583</v>
      </c>
      <c r="Z3312" s="88" t="s">
        <v>298</v>
      </c>
      <c r="AA3312" s="88" t="s">
        <v>298</v>
      </c>
      <c r="AW3312" s="88">
        <v>2280</v>
      </c>
      <c r="BR3312" s="166" t="s">
        <v>219</v>
      </c>
      <c r="BS3312" t="str">
        <f>_xlfn.IFNA(IF(VLOOKUP(Prehlad_ZoP[[#This Row],[Žiadosť o platbu]],Celkový_súbor!A:A,1,FALSE)=Prehlad_ZoP[[#This Row],[Žiadosť o platbu]],"áno"),"nie")</f>
        <v>nie</v>
      </c>
    </row>
    <row r="3313" spans="3:71" x14ac:dyDescent="0.25">
      <c r="C3313" s="88" t="s">
        <v>3651</v>
      </c>
      <c r="E3313" s="9"/>
      <c r="L3313" s="88" t="s">
        <v>3715</v>
      </c>
      <c r="M3313" s="88" t="s">
        <v>3653</v>
      </c>
      <c r="N3313" s="88" t="s">
        <v>583</v>
      </c>
      <c r="Z3313" s="88" t="s">
        <v>298</v>
      </c>
      <c r="AA3313" s="88" t="s">
        <v>298</v>
      </c>
      <c r="AW3313" s="88">
        <v>1500</v>
      </c>
      <c r="BR3313" s="166" t="s">
        <v>219</v>
      </c>
      <c r="BS3313" t="str">
        <f>_xlfn.IFNA(IF(VLOOKUP(Prehlad_ZoP[[#This Row],[Žiadosť o platbu]],Celkový_súbor!A:A,1,FALSE)=Prehlad_ZoP[[#This Row],[Žiadosť o platbu]],"áno"),"nie")</f>
        <v>nie</v>
      </c>
    </row>
    <row r="3314" spans="3:71" x14ac:dyDescent="0.25">
      <c r="C3314" s="88" t="s">
        <v>3651</v>
      </c>
      <c r="E3314" s="9"/>
      <c r="L3314" s="88" t="s">
        <v>3716</v>
      </c>
      <c r="M3314" s="88" t="s">
        <v>3653</v>
      </c>
      <c r="N3314" s="88" t="s">
        <v>583</v>
      </c>
      <c r="Z3314" s="88" t="s">
        <v>298</v>
      </c>
      <c r="AA3314" s="88" t="s">
        <v>298</v>
      </c>
      <c r="AW3314" s="88">
        <v>1500</v>
      </c>
      <c r="BR3314" s="166" t="s">
        <v>219</v>
      </c>
      <c r="BS3314" t="str">
        <f>_xlfn.IFNA(IF(VLOOKUP(Prehlad_ZoP[[#This Row],[Žiadosť o platbu]],Celkový_súbor!A:A,1,FALSE)=Prehlad_ZoP[[#This Row],[Žiadosť o platbu]],"áno"),"nie")</f>
        <v>nie</v>
      </c>
    </row>
    <row r="3315" spans="3:71" x14ac:dyDescent="0.25">
      <c r="C3315" s="88" t="s">
        <v>3651</v>
      </c>
      <c r="E3315" s="9"/>
      <c r="L3315" s="88" t="s">
        <v>3717</v>
      </c>
      <c r="M3315" s="88" t="s">
        <v>3653</v>
      </c>
      <c r="N3315" s="88" t="s">
        <v>583</v>
      </c>
      <c r="Z3315" s="88" t="s">
        <v>298</v>
      </c>
      <c r="AA3315" s="88" t="s">
        <v>298</v>
      </c>
      <c r="AW3315" s="88">
        <v>2300</v>
      </c>
      <c r="BR3315" s="166" t="s">
        <v>219</v>
      </c>
      <c r="BS3315" t="str">
        <f>_xlfn.IFNA(IF(VLOOKUP(Prehlad_ZoP[[#This Row],[Žiadosť o platbu]],Celkový_súbor!A:A,1,FALSE)=Prehlad_ZoP[[#This Row],[Žiadosť o platbu]],"áno"),"nie")</f>
        <v>nie</v>
      </c>
    </row>
    <row r="3316" spans="3:71" x14ac:dyDescent="0.25">
      <c r="C3316" s="88" t="s">
        <v>3651</v>
      </c>
      <c r="E3316" s="9"/>
      <c r="L3316" s="88" t="s">
        <v>3718</v>
      </c>
      <c r="M3316" s="88" t="s">
        <v>3653</v>
      </c>
      <c r="N3316" s="88" t="s">
        <v>583</v>
      </c>
      <c r="Z3316" s="88" t="s">
        <v>298</v>
      </c>
      <c r="AA3316" s="88" t="s">
        <v>298</v>
      </c>
      <c r="AW3316" s="88">
        <v>3933</v>
      </c>
      <c r="BR3316" s="166" t="s">
        <v>219</v>
      </c>
      <c r="BS3316" t="str">
        <f>_xlfn.IFNA(IF(VLOOKUP(Prehlad_ZoP[[#This Row],[Žiadosť o platbu]],Celkový_súbor!A:A,1,FALSE)=Prehlad_ZoP[[#This Row],[Žiadosť o platbu]],"áno"),"nie")</f>
        <v>nie</v>
      </c>
    </row>
    <row r="3317" spans="3:71" x14ac:dyDescent="0.25">
      <c r="C3317" s="88" t="s">
        <v>3651</v>
      </c>
      <c r="E3317" s="9"/>
      <c r="L3317" s="88" t="s">
        <v>3719</v>
      </c>
      <c r="M3317" s="88" t="s">
        <v>3653</v>
      </c>
      <c r="N3317" s="88" t="s">
        <v>583</v>
      </c>
      <c r="Z3317" s="88" t="s">
        <v>298</v>
      </c>
      <c r="AA3317" s="88" t="s">
        <v>298</v>
      </c>
      <c r="AW3317" s="88">
        <v>1500</v>
      </c>
      <c r="BR3317" s="166" t="s">
        <v>219</v>
      </c>
      <c r="BS3317" t="str">
        <f>_xlfn.IFNA(IF(VLOOKUP(Prehlad_ZoP[[#This Row],[Žiadosť o platbu]],Celkový_súbor!A:A,1,FALSE)=Prehlad_ZoP[[#This Row],[Žiadosť o platbu]],"áno"),"nie")</f>
        <v>nie</v>
      </c>
    </row>
    <row r="3318" spans="3:71" x14ac:dyDescent="0.25">
      <c r="C3318" s="88" t="s">
        <v>3651</v>
      </c>
      <c r="E3318" s="9"/>
      <c r="L3318" s="88" t="s">
        <v>3720</v>
      </c>
      <c r="M3318" s="88" t="s">
        <v>3653</v>
      </c>
      <c r="N3318" s="88" t="s">
        <v>583</v>
      </c>
      <c r="Z3318" s="88" t="s">
        <v>298</v>
      </c>
      <c r="AA3318" s="88" t="s">
        <v>298</v>
      </c>
      <c r="AW3318" s="88">
        <v>3800</v>
      </c>
      <c r="BR3318" s="166" t="s">
        <v>219</v>
      </c>
      <c r="BS3318" t="str">
        <f>_xlfn.IFNA(IF(VLOOKUP(Prehlad_ZoP[[#This Row],[Žiadosť o platbu]],Celkový_súbor!A:A,1,FALSE)=Prehlad_ZoP[[#This Row],[Žiadosť o platbu]],"áno"),"nie")</f>
        <v>nie</v>
      </c>
    </row>
    <row r="3319" spans="3:71" x14ac:dyDescent="0.25">
      <c r="C3319" s="88" t="s">
        <v>3651</v>
      </c>
      <c r="E3319" s="9"/>
      <c r="L3319" s="88" t="s">
        <v>3721</v>
      </c>
      <c r="M3319" s="88" t="s">
        <v>3653</v>
      </c>
      <c r="N3319" s="88" t="s">
        <v>583</v>
      </c>
      <c r="Z3319" s="88" t="s">
        <v>298</v>
      </c>
      <c r="AA3319" s="88" t="s">
        <v>298</v>
      </c>
      <c r="AW3319" s="88">
        <v>3800</v>
      </c>
      <c r="BR3319" s="166" t="s">
        <v>219</v>
      </c>
      <c r="BS3319" t="str">
        <f>_xlfn.IFNA(IF(VLOOKUP(Prehlad_ZoP[[#This Row],[Žiadosť o platbu]],Celkový_súbor!A:A,1,FALSE)=Prehlad_ZoP[[#This Row],[Žiadosť o platbu]],"áno"),"nie")</f>
        <v>nie</v>
      </c>
    </row>
    <row r="3320" spans="3:71" x14ac:dyDescent="0.25">
      <c r="C3320" s="88" t="s">
        <v>3651</v>
      </c>
      <c r="E3320" s="9"/>
      <c r="L3320" s="88" t="s">
        <v>3722</v>
      </c>
      <c r="M3320" s="88" t="s">
        <v>3653</v>
      </c>
      <c r="N3320" s="88" t="s">
        <v>583</v>
      </c>
      <c r="Z3320" s="88" t="s">
        <v>298</v>
      </c>
      <c r="AA3320" s="88" t="s">
        <v>298</v>
      </c>
      <c r="AW3320" s="88">
        <v>3800</v>
      </c>
      <c r="BR3320" s="166" t="s">
        <v>219</v>
      </c>
      <c r="BS3320" t="str">
        <f>_xlfn.IFNA(IF(VLOOKUP(Prehlad_ZoP[[#This Row],[Žiadosť o platbu]],Celkový_súbor!A:A,1,FALSE)=Prehlad_ZoP[[#This Row],[Žiadosť o platbu]],"áno"),"nie")</f>
        <v>nie</v>
      </c>
    </row>
    <row r="3321" spans="3:71" x14ac:dyDescent="0.25">
      <c r="C3321" s="88" t="s">
        <v>3651</v>
      </c>
      <c r="E3321" s="9"/>
      <c r="L3321" s="88" t="s">
        <v>3723</v>
      </c>
      <c r="M3321" s="88" t="s">
        <v>3653</v>
      </c>
      <c r="N3321" s="88" t="s">
        <v>583</v>
      </c>
      <c r="Z3321" s="88" t="s">
        <v>298</v>
      </c>
      <c r="AA3321" s="88" t="s">
        <v>298</v>
      </c>
      <c r="AW3321" s="88">
        <v>3500</v>
      </c>
      <c r="BR3321" s="166" t="s">
        <v>219</v>
      </c>
      <c r="BS3321" t="str">
        <f>_xlfn.IFNA(IF(VLOOKUP(Prehlad_ZoP[[#This Row],[Žiadosť o platbu]],Celkový_súbor!A:A,1,FALSE)=Prehlad_ZoP[[#This Row],[Žiadosť o platbu]],"áno"),"nie")</f>
        <v>nie</v>
      </c>
    </row>
    <row r="3322" spans="3:71" x14ac:dyDescent="0.25">
      <c r="C3322" s="88" t="s">
        <v>3651</v>
      </c>
      <c r="E3322" s="9"/>
      <c r="L3322" s="88" t="s">
        <v>3724</v>
      </c>
      <c r="M3322" s="88" t="s">
        <v>3653</v>
      </c>
      <c r="N3322" s="88" t="s">
        <v>583</v>
      </c>
      <c r="Z3322" s="88" t="s">
        <v>298</v>
      </c>
      <c r="AA3322" s="88" t="s">
        <v>298</v>
      </c>
      <c r="AW3322" s="88">
        <v>2280</v>
      </c>
      <c r="BR3322" s="166" t="s">
        <v>219</v>
      </c>
      <c r="BS3322" t="str">
        <f>_xlfn.IFNA(IF(VLOOKUP(Prehlad_ZoP[[#This Row],[Žiadosť o platbu]],Celkový_súbor!A:A,1,FALSE)=Prehlad_ZoP[[#This Row],[Žiadosť o platbu]],"áno"),"nie")</f>
        <v>nie</v>
      </c>
    </row>
    <row r="3323" spans="3:71" x14ac:dyDescent="0.25">
      <c r="C3323" s="88" t="s">
        <v>3651</v>
      </c>
      <c r="E3323" s="9"/>
      <c r="L3323" s="88" t="s">
        <v>3725</v>
      </c>
      <c r="M3323" s="88" t="s">
        <v>3653</v>
      </c>
      <c r="N3323" s="88" t="s">
        <v>583</v>
      </c>
      <c r="Z3323" s="88" t="s">
        <v>298</v>
      </c>
      <c r="AA3323" s="88" t="s">
        <v>298</v>
      </c>
      <c r="AW3323" s="88">
        <v>3800</v>
      </c>
      <c r="BR3323" s="166" t="s">
        <v>219</v>
      </c>
      <c r="BS3323" t="str">
        <f>_xlfn.IFNA(IF(VLOOKUP(Prehlad_ZoP[[#This Row],[Žiadosť o platbu]],Celkový_súbor!A:A,1,FALSE)=Prehlad_ZoP[[#This Row],[Žiadosť o platbu]],"áno"),"nie")</f>
        <v>nie</v>
      </c>
    </row>
    <row r="3324" spans="3:71" x14ac:dyDescent="0.25">
      <c r="C3324" s="88" t="s">
        <v>3651</v>
      </c>
      <c r="E3324" s="9"/>
      <c r="L3324" s="88" t="s">
        <v>3726</v>
      </c>
      <c r="M3324" s="88" t="s">
        <v>3653</v>
      </c>
      <c r="N3324" s="88" t="s">
        <v>583</v>
      </c>
      <c r="Z3324" s="88" t="s">
        <v>298</v>
      </c>
      <c r="AA3324" s="88" t="s">
        <v>298</v>
      </c>
      <c r="AW3324" s="88">
        <v>3800</v>
      </c>
      <c r="BR3324" s="166" t="s">
        <v>219</v>
      </c>
      <c r="BS3324" t="str">
        <f>_xlfn.IFNA(IF(VLOOKUP(Prehlad_ZoP[[#This Row],[Žiadosť o platbu]],Celkový_súbor!A:A,1,FALSE)=Prehlad_ZoP[[#This Row],[Žiadosť o platbu]],"áno"),"nie")</f>
        <v>nie</v>
      </c>
    </row>
    <row r="3325" spans="3:71" x14ac:dyDescent="0.25">
      <c r="C3325" s="88" t="s">
        <v>3651</v>
      </c>
      <c r="E3325" s="9"/>
      <c r="L3325" s="88" t="s">
        <v>3727</v>
      </c>
      <c r="M3325" s="88" t="s">
        <v>3653</v>
      </c>
      <c r="N3325" s="88" t="s">
        <v>583</v>
      </c>
      <c r="Z3325" s="88" t="s">
        <v>298</v>
      </c>
      <c r="AA3325" s="88" t="s">
        <v>298</v>
      </c>
      <c r="AW3325" s="88">
        <v>2280</v>
      </c>
      <c r="BR3325" s="166" t="s">
        <v>219</v>
      </c>
      <c r="BS3325" t="str">
        <f>_xlfn.IFNA(IF(VLOOKUP(Prehlad_ZoP[[#This Row],[Žiadosť o platbu]],Celkový_súbor!A:A,1,FALSE)=Prehlad_ZoP[[#This Row],[Žiadosť o platbu]],"áno"),"nie")</f>
        <v>nie</v>
      </c>
    </row>
    <row r="3326" spans="3:71" x14ac:dyDescent="0.25">
      <c r="C3326" s="88" t="s">
        <v>3651</v>
      </c>
      <c r="E3326" s="9"/>
      <c r="L3326" s="88" t="s">
        <v>3728</v>
      </c>
      <c r="M3326" s="88" t="s">
        <v>3653</v>
      </c>
      <c r="N3326" s="88" t="s">
        <v>583</v>
      </c>
      <c r="Z3326" s="88" t="s">
        <v>298</v>
      </c>
      <c r="AA3326" s="88" t="s">
        <v>298</v>
      </c>
      <c r="AW3326" s="88">
        <v>3450</v>
      </c>
      <c r="BR3326" s="166" t="s">
        <v>219</v>
      </c>
      <c r="BS3326" t="str">
        <f>_xlfn.IFNA(IF(VLOOKUP(Prehlad_ZoP[[#This Row],[Žiadosť o platbu]],Celkový_súbor!A:A,1,FALSE)=Prehlad_ZoP[[#This Row],[Žiadosť o platbu]],"áno"),"nie")</f>
        <v>nie</v>
      </c>
    </row>
    <row r="3327" spans="3:71" x14ac:dyDescent="0.25">
      <c r="C3327" s="88" t="s">
        <v>3651</v>
      </c>
      <c r="E3327" s="9"/>
      <c r="L3327" s="88" t="s">
        <v>3729</v>
      </c>
      <c r="M3327" s="88" t="s">
        <v>3653</v>
      </c>
      <c r="N3327" s="88" t="s">
        <v>583</v>
      </c>
      <c r="Z3327" s="88" t="s">
        <v>298</v>
      </c>
      <c r="AA3327" s="88" t="s">
        <v>298</v>
      </c>
      <c r="AW3327" s="88">
        <v>1500</v>
      </c>
      <c r="BR3327" s="166" t="s">
        <v>219</v>
      </c>
      <c r="BS3327" t="str">
        <f>_xlfn.IFNA(IF(VLOOKUP(Prehlad_ZoP[[#This Row],[Žiadosť o platbu]],Celkový_súbor!A:A,1,FALSE)=Prehlad_ZoP[[#This Row],[Žiadosť o platbu]],"áno"),"nie")</f>
        <v>nie</v>
      </c>
    </row>
    <row r="3328" spans="3:71" x14ac:dyDescent="0.25">
      <c r="C3328" s="88" t="s">
        <v>3651</v>
      </c>
      <c r="E3328" s="9"/>
      <c r="L3328" s="88" t="s">
        <v>3730</v>
      </c>
      <c r="M3328" s="88" t="s">
        <v>3653</v>
      </c>
      <c r="N3328" s="88" t="s">
        <v>583</v>
      </c>
      <c r="Z3328" s="88" t="s">
        <v>298</v>
      </c>
      <c r="AA3328" s="88" t="s">
        <v>298</v>
      </c>
      <c r="AW3328" s="88">
        <v>3800</v>
      </c>
      <c r="BR3328" s="166" t="s">
        <v>219</v>
      </c>
      <c r="BS3328" t="str">
        <f>_xlfn.IFNA(IF(VLOOKUP(Prehlad_ZoP[[#This Row],[Žiadosť o platbu]],Celkový_súbor!A:A,1,FALSE)=Prehlad_ZoP[[#This Row],[Žiadosť o platbu]],"áno"),"nie")</f>
        <v>nie</v>
      </c>
    </row>
    <row r="3329" spans="3:71" x14ac:dyDescent="0.25">
      <c r="C3329" s="88" t="s">
        <v>3651</v>
      </c>
      <c r="E3329" s="9"/>
      <c r="L3329" s="88" t="s">
        <v>3731</v>
      </c>
      <c r="M3329" s="88" t="s">
        <v>3653</v>
      </c>
      <c r="N3329" s="88" t="s">
        <v>583</v>
      </c>
      <c r="Z3329" s="88" t="s">
        <v>298</v>
      </c>
      <c r="AA3329" s="88" t="s">
        <v>298</v>
      </c>
      <c r="AW3329" s="88">
        <v>2622</v>
      </c>
      <c r="BR3329" s="166" t="s">
        <v>219</v>
      </c>
      <c r="BS3329" t="str">
        <f>_xlfn.IFNA(IF(VLOOKUP(Prehlad_ZoP[[#This Row],[Žiadosť o platbu]],Celkový_súbor!A:A,1,FALSE)=Prehlad_ZoP[[#This Row],[Žiadosť o platbu]],"áno"),"nie")</f>
        <v>nie</v>
      </c>
    </row>
    <row r="3330" spans="3:71" x14ac:dyDescent="0.25">
      <c r="C3330" s="88" t="s">
        <v>3651</v>
      </c>
      <c r="E3330" s="9"/>
      <c r="L3330" s="88" t="s">
        <v>3732</v>
      </c>
      <c r="M3330" s="88" t="s">
        <v>3653</v>
      </c>
      <c r="N3330" s="88" t="s">
        <v>583</v>
      </c>
      <c r="Z3330" s="88" t="s">
        <v>298</v>
      </c>
      <c r="AA3330" s="88" t="s">
        <v>298</v>
      </c>
      <c r="AW3330" s="88">
        <v>1500</v>
      </c>
      <c r="BR3330" s="166" t="s">
        <v>219</v>
      </c>
      <c r="BS3330" t="str">
        <f>_xlfn.IFNA(IF(VLOOKUP(Prehlad_ZoP[[#This Row],[Žiadosť o platbu]],Celkový_súbor!A:A,1,FALSE)=Prehlad_ZoP[[#This Row],[Žiadosť o platbu]],"áno"),"nie")</f>
        <v>nie</v>
      </c>
    </row>
    <row r="3331" spans="3:71" x14ac:dyDescent="0.25">
      <c r="C3331" s="88" t="s">
        <v>3651</v>
      </c>
      <c r="E3331" s="9"/>
      <c r="L3331" s="88" t="s">
        <v>3733</v>
      </c>
      <c r="M3331" s="88" t="s">
        <v>3653</v>
      </c>
      <c r="N3331" s="88" t="s">
        <v>583</v>
      </c>
      <c r="Z3331" s="88" t="s">
        <v>298</v>
      </c>
      <c r="AA3331" s="88" t="s">
        <v>298</v>
      </c>
      <c r="AW3331" s="88">
        <v>2500</v>
      </c>
      <c r="BR3331" s="166" t="s">
        <v>219</v>
      </c>
      <c r="BS3331" t="str">
        <f>_xlfn.IFNA(IF(VLOOKUP(Prehlad_ZoP[[#This Row],[Žiadosť o platbu]],Celkový_súbor!A:A,1,FALSE)=Prehlad_ZoP[[#This Row],[Žiadosť o platbu]],"áno"),"nie")</f>
        <v>nie</v>
      </c>
    </row>
    <row r="3332" spans="3:71" x14ac:dyDescent="0.25">
      <c r="C3332" s="88" t="s">
        <v>3651</v>
      </c>
      <c r="E3332" s="9"/>
      <c r="L3332" s="88" t="s">
        <v>3734</v>
      </c>
      <c r="M3332" s="88" t="s">
        <v>3653</v>
      </c>
      <c r="N3332" s="88" t="s">
        <v>583</v>
      </c>
      <c r="Z3332" s="88" t="s">
        <v>298</v>
      </c>
      <c r="AA3332" s="88" t="s">
        <v>298</v>
      </c>
      <c r="AW3332" s="88">
        <v>3450</v>
      </c>
      <c r="BR3332" s="166" t="s">
        <v>219</v>
      </c>
      <c r="BS3332" t="str">
        <f>_xlfn.IFNA(IF(VLOOKUP(Prehlad_ZoP[[#This Row],[Žiadosť o platbu]],Celkový_súbor!A:A,1,FALSE)=Prehlad_ZoP[[#This Row],[Žiadosť o platbu]],"áno"),"nie")</f>
        <v>nie</v>
      </c>
    </row>
    <row r="3333" spans="3:71" x14ac:dyDescent="0.25">
      <c r="C3333" s="88" t="s">
        <v>3651</v>
      </c>
      <c r="E3333" s="9"/>
      <c r="L3333" s="88" t="s">
        <v>3735</v>
      </c>
      <c r="M3333" s="88" t="s">
        <v>3653</v>
      </c>
      <c r="N3333" s="88" t="s">
        <v>583</v>
      </c>
      <c r="Z3333" s="88" t="s">
        <v>298</v>
      </c>
      <c r="AA3333" s="88" t="s">
        <v>298</v>
      </c>
      <c r="AW3333" s="88">
        <v>3357</v>
      </c>
      <c r="BR3333" s="166" t="s">
        <v>219</v>
      </c>
      <c r="BS3333" t="str">
        <f>_xlfn.IFNA(IF(VLOOKUP(Prehlad_ZoP[[#This Row],[Žiadosť o platbu]],Celkový_súbor!A:A,1,FALSE)=Prehlad_ZoP[[#This Row],[Žiadosť o platbu]],"áno"),"nie")</f>
        <v>nie</v>
      </c>
    </row>
    <row r="3334" spans="3:71" x14ac:dyDescent="0.25">
      <c r="C3334" s="88" t="s">
        <v>3651</v>
      </c>
      <c r="E3334" s="9"/>
      <c r="L3334" s="88" t="s">
        <v>3736</v>
      </c>
      <c r="M3334" s="88" t="s">
        <v>3653</v>
      </c>
      <c r="N3334" s="88" t="s">
        <v>583</v>
      </c>
      <c r="Z3334" s="88" t="s">
        <v>298</v>
      </c>
      <c r="AA3334" s="88" t="s">
        <v>298</v>
      </c>
      <c r="AW3334" s="88">
        <v>3500</v>
      </c>
      <c r="BR3334" s="166" t="s">
        <v>219</v>
      </c>
      <c r="BS3334" t="str">
        <f>_xlfn.IFNA(IF(VLOOKUP(Prehlad_ZoP[[#This Row],[Žiadosť o platbu]],Celkový_súbor!A:A,1,FALSE)=Prehlad_ZoP[[#This Row],[Žiadosť o platbu]],"áno"),"nie")</f>
        <v>nie</v>
      </c>
    </row>
    <row r="3335" spans="3:71" x14ac:dyDescent="0.25">
      <c r="C3335" s="88" t="s">
        <v>3651</v>
      </c>
      <c r="E3335" s="9"/>
      <c r="L3335" s="88" t="s">
        <v>3737</v>
      </c>
      <c r="M3335" s="88" t="s">
        <v>3653</v>
      </c>
      <c r="N3335" s="88" t="s">
        <v>583</v>
      </c>
      <c r="Z3335" s="88" t="s">
        <v>298</v>
      </c>
      <c r="AA3335" s="88" t="s">
        <v>298</v>
      </c>
      <c r="AW3335" s="88">
        <v>1500</v>
      </c>
      <c r="BR3335" s="166" t="s">
        <v>219</v>
      </c>
      <c r="BS3335" t="str">
        <f>_xlfn.IFNA(IF(VLOOKUP(Prehlad_ZoP[[#This Row],[Žiadosť o platbu]],Celkový_súbor!A:A,1,FALSE)=Prehlad_ZoP[[#This Row],[Žiadosť o platbu]],"áno"),"nie")</f>
        <v>nie</v>
      </c>
    </row>
    <row r="3336" spans="3:71" x14ac:dyDescent="0.25">
      <c r="C3336" s="88" t="s">
        <v>3651</v>
      </c>
      <c r="E3336" s="9"/>
      <c r="L3336" s="88" t="s">
        <v>3738</v>
      </c>
      <c r="M3336" s="88" t="s">
        <v>3653</v>
      </c>
      <c r="N3336" s="88" t="s">
        <v>583</v>
      </c>
      <c r="Z3336" s="88" t="s">
        <v>298</v>
      </c>
      <c r="AA3336" s="88" t="s">
        <v>298</v>
      </c>
      <c r="AW3336" s="88">
        <v>3420</v>
      </c>
      <c r="BR3336" s="166" t="s">
        <v>219</v>
      </c>
      <c r="BS3336" t="str">
        <f>_xlfn.IFNA(IF(VLOOKUP(Prehlad_ZoP[[#This Row],[Žiadosť o platbu]],Celkový_súbor!A:A,1,FALSE)=Prehlad_ZoP[[#This Row],[Žiadosť o platbu]],"áno"),"nie")</f>
        <v>nie</v>
      </c>
    </row>
    <row r="3337" spans="3:71" x14ac:dyDescent="0.25">
      <c r="C3337" s="88" t="s">
        <v>3651</v>
      </c>
      <c r="E3337" s="9"/>
      <c r="L3337" s="88" t="s">
        <v>3739</v>
      </c>
      <c r="M3337" s="88" t="s">
        <v>3653</v>
      </c>
      <c r="N3337" s="88" t="s">
        <v>583</v>
      </c>
      <c r="Z3337" s="88" t="s">
        <v>298</v>
      </c>
      <c r="AA3337" s="88" t="s">
        <v>298</v>
      </c>
      <c r="AW3337" s="88">
        <v>3496</v>
      </c>
      <c r="BR3337" s="166" t="s">
        <v>219</v>
      </c>
      <c r="BS3337" t="str">
        <f>_xlfn.IFNA(IF(VLOOKUP(Prehlad_ZoP[[#This Row],[Žiadosť o platbu]],Celkový_súbor!A:A,1,FALSE)=Prehlad_ZoP[[#This Row],[Žiadosť o platbu]],"áno"),"nie")</f>
        <v>nie</v>
      </c>
    </row>
    <row r="3338" spans="3:71" x14ac:dyDescent="0.25">
      <c r="C3338" s="88" t="s">
        <v>3651</v>
      </c>
      <c r="E3338" s="9"/>
      <c r="L3338" s="88" t="s">
        <v>3740</v>
      </c>
      <c r="M3338" s="88" t="s">
        <v>3653</v>
      </c>
      <c r="N3338" s="88" t="s">
        <v>583</v>
      </c>
      <c r="Z3338" s="88" t="s">
        <v>298</v>
      </c>
      <c r="AA3338" s="88" t="s">
        <v>298</v>
      </c>
      <c r="AW3338" s="88">
        <v>1500</v>
      </c>
      <c r="BR3338" s="166" t="s">
        <v>219</v>
      </c>
      <c r="BS3338" t="str">
        <f>_xlfn.IFNA(IF(VLOOKUP(Prehlad_ZoP[[#This Row],[Žiadosť o platbu]],Celkový_súbor!A:A,1,FALSE)=Prehlad_ZoP[[#This Row],[Žiadosť o platbu]],"áno"),"nie")</f>
        <v>nie</v>
      </c>
    </row>
    <row r="3339" spans="3:71" x14ac:dyDescent="0.25">
      <c r="C3339" s="88" t="s">
        <v>3651</v>
      </c>
      <c r="E3339" s="9"/>
      <c r="L3339" s="88" t="s">
        <v>3741</v>
      </c>
      <c r="M3339" s="88" t="s">
        <v>3653</v>
      </c>
      <c r="N3339" s="88" t="s">
        <v>583</v>
      </c>
      <c r="Z3339" s="88" t="s">
        <v>298</v>
      </c>
      <c r="AA3339" s="88" t="s">
        <v>298</v>
      </c>
      <c r="AW3339" s="88">
        <v>1332</v>
      </c>
      <c r="BR3339" s="166" t="s">
        <v>219</v>
      </c>
      <c r="BS3339" t="str">
        <f>_xlfn.IFNA(IF(VLOOKUP(Prehlad_ZoP[[#This Row],[Žiadosť o platbu]],Celkový_súbor!A:A,1,FALSE)=Prehlad_ZoP[[#This Row],[Žiadosť o platbu]],"áno"),"nie")</f>
        <v>nie</v>
      </c>
    </row>
    <row r="3340" spans="3:71" x14ac:dyDescent="0.25">
      <c r="C3340" s="88" t="s">
        <v>3651</v>
      </c>
      <c r="E3340" s="9"/>
      <c r="L3340" s="88" t="s">
        <v>3742</v>
      </c>
      <c r="M3340" s="88" t="s">
        <v>3653</v>
      </c>
      <c r="N3340" s="88" t="s">
        <v>583</v>
      </c>
      <c r="Z3340" s="88" t="s">
        <v>298</v>
      </c>
      <c r="AA3340" s="88" t="s">
        <v>298</v>
      </c>
      <c r="AW3340" s="88">
        <v>4025</v>
      </c>
      <c r="BR3340" s="166" t="s">
        <v>219</v>
      </c>
      <c r="BS3340" t="str">
        <f>_xlfn.IFNA(IF(VLOOKUP(Prehlad_ZoP[[#This Row],[Žiadosť o platbu]],Celkový_súbor!A:A,1,FALSE)=Prehlad_ZoP[[#This Row],[Žiadosť o platbu]],"áno"),"nie")</f>
        <v>nie</v>
      </c>
    </row>
    <row r="3341" spans="3:71" x14ac:dyDescent="0.25">
      <c r="C3341" s="88" t="s">
        <v>3651</v>
      </c>
      <c r="E3341" s="9"/>
      <c r="L3341" s="88" t="s">
        <v>3743</v>
      </c>
      <c r="M3341" s="88" t="s">
        <v>3653</v>
      </c>
      <c r="N3341" s="88" t="s">
        <v>583</v>
      </c>
      <c r="Z3341" s="88" t="s">
        <v>298</v>
      </c>
      <c r="AA3341" s="88" t="s">
        <v>298</v>
      </c>
      <c r="AW3341" s="88">
        <v>1587</v>
      </c>
      <c r="BR3341" s="166" t="s">
        <v>219</v>
      </c>
      <c r="BS3341" t="str">
        <f>_xlfn.IFNA(IF(VLOOKUP(Prehlad_ZoP[[#This Row],[Žiadosť o platbu]],Celkový_súbor!A:A,1,FALSE)=Prehlad_ZoP[[#This Row],[Žiadosť o platbu]],"áno"),"nie")</f>
        <v>nie</v>
      </c>
    </row>
    <row r="3342" spans="3:71" x14ac:dyDescent="0.25">
      <c r="C3342" s="88" t="s">
        <v>3651</v>
      </c>
      <c r="E3342" s="9"/>
      <c r="L3342" s="88" t="s">
        <v>3744</v>
      </c>
      <c r="M3342" s="88" t="s">
        <v>3653</v>
      </c>
      <c r="N3342" s="88" t="s">
        <v>583</v>
      </c>
      <c r="Z3342" s="88" t="s">
        <v>298</v>
      </c>
      <c r="AA3342" s="88" t="s">
        <v>298</v>
      </c>
      <c r="AW3342" s="88">
        <v>2280</v>
      </c>
      <c r="BR3342" s="166" t="s">
        <v>219</v>
      </c>
      <c r="BS3342" t="str">
        <f>_xlfn.IFNA(IF(VLOOKUP(Prehlad_ZoP[[#This Row],[Žiadosť o platbu]],Celkový_súbor!A:A,1,FALSE)=Prehlad_ZoP[[#This Row],[Žiadosť o platbu]],"áno"),"nie")</f>
        <v>nie</v>
      </c>
    </row>
    <row r="3343" spans="3:71" x14ac:dyDescent="0.25">
      <c r="C3343" s="88" t="s">
        <v>3651</v>
      </c>
      <c r="E3343" s="9"/>
      <c r="L3343" s="88" t="s">
        <v>3745</v>
      </c>
      <c r="M3343" s="88" t="s">
        <v>3653</v>
      </c>
      <c r="N3343" s="88" t="s">
        <v>583</v>
      </c>
      <c r="Z3343" s="88" t="s">
        <v>298</v>
      </c>
      <c r="AA3343" s="88" t="s">
        <v>298</v>
      </c>
      <c r="AW3343" s="88">
        <v>3500</v>
      </c>
      <c r="BR3343" s="166" t="s">
        <v>219</v>
      </c>
      <c r="BS3343" t="str">
        <f>_xlfn.IFNA(IF(VLOOKUP(Prehlad_ZoP[[#This Row],[Žiadosť o platbu]],Celkový_súbor!A:A,1,FALSE)=Prehlad_ZoP[[#This Row],[Žiadosť o platbu]],"áno"),"nie")</f>
        <v>nie</v>
      </c>
    </row>
    <row r="3344" spans="3:71" x14ac:dyDescent="0.25">
      <c r="C3344" s="88" t="s">
        <v>3651</v>
      </c>
      <c r="E3344" s="9"/>
      <c r="L3344" s="88" t="s">
        <v>3746</v>
      </c>
      <c r="M3344" s="88" t="s">
        <v>3653</v>
      </c>
      <c r="N3344" s="88" t="s">
        <v>583</v>
      </c>
      <c r="Z3344" s="88" t="s">
        <v>298</v>
      </c>
      <c r="AA3344" s="88" t="s">
        <v>298</v>
      </c>
      <c r="AW3344" s="88">
        <v>3059</v>
      </c>
      <c r="BR3344" s="166" t="s">
        <v>219</v>
      </c>
      <c r="BS3344" t="str">
        <f>_xlfn.IFNA(IF(VLOOKUP(Prehlad_ZoP[[#This Row],[Žiadosť o platbu]],Celkový_súbor!A:A,1,FALSE)=Prehlad_ZoP[[#This Row],[Žiadosť o platbu]],"áno"),"nie")</f>
        <v>nie</v>
      </c>
    </row>
    <row r="3345" spans="3:71" x14ac:dyDescent="0.25">
      <c r="C3345" s="88" t="s">
        <v>3651</v>
      </c>
      <c r="E3345" s="9"/>
      <c r="L3345" s="88" t="s">
        <v>3747</v>
      </c>
      <c r="M3345" s="88" t="s">
        <v>3653</v>
      </c>
      <c r="N3345" s="88" t="s">
        <v>583</v>
      </c>
      <c r="Z3345" s="88" t="s">
        <v>298</v>
      </c>
      <c r="AA3345" s="88" t="s">
        <v>298</v>
      </c>
      <c r="AW3345" s="88">
        <v>3000</v>
      </c>
      <c r="BR3345" s="166" t="s">
        <v>219</v>
      </c>
      <c r="BS3345" t="str">
        <f>_xlfn.IFNA(IF(VLOOKUP(Prehlad_ZoP[[#This Row],[Žiadosť o platbu]],Celkový_súbor!A:A,1,FALSE)=Prehlad_ZoP[[#This Row],[Žiadosť o platbu]],"áno"),"nie")</f>
        <v>nie</v>
      </c>
    </row>
    <row r="3346" spans="3:71" x14ac:dyDescent="0.25">
      <c r="C3346" s="88" t="s">
        <v>3651</v>
      </c>
      <c r="E3346" s="9"/>
      <c r="L3346" s="88" t="s">
        <v>3748</v>
      </c>
      <c r="M3346" s="88" t="s">
        <v>3653</v>
      </c>
      <c r="N3346" s="88" t="s">
        <v>583</v>
      </c>
      <c r="Z3346" s="88" t="s">
        <v>298</v>
      </c>
      <c r="AA3346" s="88" t="s">
        <v>298</v>
      </c>
      <c r="AW3346" s="88">
        <v>3059</v>
      </c>
      <c r="BR3346" s="166" t="s">
        <v>219</v>
      </c>
      <c r="BS3346" t="str">
        <f>_xlfn.IFNA(IF(VLOOKUP(Prehlad_ZoP[[#This Row],[Žiadosť o platbu]],Celkový_súbor!A:A,1,FALSE)=Prehlad_ZoP[[#This Row],[Žiadosť o platbu]],"áno"),"nie")</f>
        <v>nie</v>
      </c>
    </row>
    <row r="3347" spans="3:71" x14ac:dyDescent="0.25">
      <c r="C3347" s="88" t="s">
        <v>3651</v>
      </c>
      <c r="E3347" s="9"/>
      <c r="L3347" s="88" t="s">
        <v>3749</v>
      </c>
      <c r="M3347" s="88" t="s">
        <v>3653</v>
      </c>
      <c r="N3347" s="88" t="s">
        <v>583</v>
      </c>
      <c r="Z3347" s="88" t="s">
        <v>298</v>
      </c>
      <c r="AA3347" s="88" t="s">
        <v>298</v>
      </c>
      <c r="AW3347" s="88">
        <v>3040</v>
      </c>
      <c r="BR3347" s="166" t="s">
        <v>219</v>
      </c>
      <c r="BS3347" t="str">
        <f>_xlfn.IFNA(IF(VLOOKUP(Prehlad_ZoP[[#This Row],[Žiadosť o platbu]],Celkový_súbor!A:A,1,FALSE)=Prehlad_ZoP[[#This Row],[Žiadosť o platbu]],"áno"),"nie")</f>
        <v>nie</v>
      </c>
    </row>
    <row r="3348" spans="3:71" x14ac:dyDescent="0.25">
      <c r="C3348" s="88" t="s">
        <v>3651</v>
      </c>
      <c r="E3348" s="9"/>
      <c r="L3348" s="88" t="s">
        <v>3750</v>
      </c>
      <c r="M3348" s="88" t="s">
        <v>3653</v>
      </c>
      <c r="N3348" s="88" t="s">
        <v>583</v>
      </c>
      <c r="Z3348" s="88" t="s">
        <v>298</v>
      </c>
      <c r="AA3348" s="88" t="s">
        <v>298</v>
      </c>
      <c r="AW3348" s="88">
        <v>2297</v>
      </c>
      <c r="BR3348" s="166" t="s">
        <v>219</v>
      </c>
      <c r="BS3348" t="str">
        <f>_xlfn.IFNA(IF(VLOOKUP(Prehlad_ZoP[[#This Row],[Žiadosť o platbu]],Celkový_súbor!A:A,1,FALSE)=Prehlad_ZoP[[#This Row],[Žiadosť o platbu]],"áno"),"nie")</f>
        <v>nie</v>
      </c>
    </row>
    <row r="3349" spans="3:71" x14ac:dyDescent="0.25">
      <c r="C3349" s="88" t="s">
        <v>3651</v>
      </c>
      <c r="E3349" s="9"/>
      <c r="L3349" s="88" t="s">
        <v>3751</v>
      </c>
      <c r="M3349" s="88" t="s">
        <v>3653</v>
      </c>
      <c r="N3349" s="88" t="s">
        <v>583</v>
      </c>
      <c r="Z3349" s="88" t="s">
        <v>298</v>
      </c>
      <c r="AA3349" s="88" t="s">
        <v>298</v>
      </c>
      <c r="AW3349" s="88">
        <v>3800</v>
      </c>
      <c r="BR3349" s="166" t="s">
        <v>219</v>
      </c>
      <c r="BS3349" t="str">
        <f>_xlfn.IFNA(IF(VLOOKUP(Prehlad_ZoP[[#This Row],[Žiadosť o platbu]],Celkový_súbor!A:A,1,FALSE)=Prehlad_ZoP[[#This Row],[Žiadosť o platbu]],"áno"),"nie")</f>
        <v>nie</v>
      </c>
    </row>
    <row r="3350" spans="3:71" x14ac:dyDescent="0.25">
      <c r="C3350" s="88" t="s">
        <v>3651</v>
      </c>
      <c r="E3350" s="9"/>
      <c r="L3350" s="88" t="s">
        <v>3752</v>
      </c>
      <c r="M3350" s="88" t="s">
        <v>3653</v>
      </c>
      <c r="N3350" s="88" t="s">
        <v>583</v>
      </c>
      <c r="Z3350" s="88" t="s">
        <v>298</v>
      </c>
      <c r="AA3350" s="88" t="s">
        <v>298</v>
      </c>
      <c r="AW3350" s="88">
        <v>3500</v>
      </c>
      <c r="BR3350" s="166" t="s">
        <v>219</v>
      </c>
      <c r="BS3350" t="str">
        <f>_xlfn.IFNA(IF(VLOOKUP(Prehlad_ZoP[[#This Row],[Žiadosť o platbu]],Celkový_súbor!A:A,1,FALSE)=Prehlad_ZoP[[#This Row],[Žiadosť o platbu]],"áno"),"nie")</f>
        <v>nie</v>
      </c>
    </row>
    <row r="3351" spans="3:71" x14ac:dyDescent="0.25">
      <c r="C3351" s="88" t="s">
        <v>3651</v>
      </c>
      <c r="E3351" s="9"/>
      <c r="L3351" s="88" t="s">
        <v>3753</v>
      </c>
      <c r="M3351" s="88" t="s">
        <v>3653</v>
      </c>
      <c r="N3351" s="88" t="s">
        <v>583</v>
      </c>
      <c r="Z3351" s="88" t="s">
        <v>298</v>
      </c>
      <c r="AA3351" s="88" t="s">
        <v>298</v>
      </c>
      <c r="AW3351" s="88">
        <v>4370</v>
      </c>
      <c r="BR3351" s="166" t="s">
        <v>219</v>
      </c>
      <c r="BS3351" t="str">
        <f>_xlfn.IFNA(IF(VLOOKUP(Prehlad_ZoP[[#This Row],[Žiadosť o platbu]],Celkový_súbor!A:A,1,FALSE)=Prehlad_ZoP[[#This Row],[Žiadosť o platbu]],"áno"),"nie")</f>
        <v>nie</v>
      </c>
    </row>
    <row r="3352" spans="3:71" x14ac:dyDescent="0.25">
      <c r="C3352" s="88" t="s">
        <v>3651</v>
      </c>
      <c r="E3352" s="9"/>
      <c r="L3352" s="88" t="s">
        <v>3754</v>
      </c>
      <c r="M3352" s="88" t="s">
        <v>3653</v>
      </c>
      <c r="N3352" s="88" t="s">
        <v>583</v>
      </c>
      <c r="Z3352" s="88" t="s">
        <v>298</v>
      </c>
      <c r="AA3352" s="88" t="s">
        <v>298</v>
      </c>
      <c r="AW3352" s="88">
        <v>3500</v>
      </c>
      <c r="BR3352" s="166" t="s">
        <v>219</v>
      </c>
      <c r="BS3352" t="str">
        <f>_xlfn.IFNA(IF(VLOOKUP(Prehlad_ZoP[[#This Row],[Žiadosť o platbu]],Celkový_súbor!A:A,1,FALSE)=Prehlad_ZoP[[#This Row],[Žiadosť o platbu]],"áno"),"nie")</f>
        <v>nie</v>
      </c>
    </row>
    <row r="3353" spans="3:71" x14ac:dyDescent="0.25">
      <c r="C3353" s="88" t="s">
        <v>3651</v>
      </c>
      <c r="E3353" s="9"/>
      <c r="L3353" s="88" t="s">
        <v>3755</v>
      </c>
      <c r="M3353" s="88" t="s">
        <v>3653</v>
      </c>
      <c r="N3353" s="88" t="s">
        <v>583</v>
      </c>
      <c r="Z3353" s="88" t="s">
        <v>298</v>
      </c>
      <c r="AA3353" s="88" t="s">
        <v>298</v>
      </c>
      <c r="AW3353" s="88">
        <v>1520</v>
      </c>
      <c r="BR3353" s="166" t="s">
        <v>219</v>
      </c>
      <c r="BS3353" t="str">
        <f>_xlfn.IFNA(IF(VLOOKUP(Prehlad_ZoP[[#This Row],[Žiadosť o platbu]],Celkový_súbor!A:A,1,FALSE)=Prehlad_ZoP[[#This Row],[Žiadosť o platbu]],"áno"),"nie")</f>
        <v>nie</v>
      </c>
    </row>
    <row r="3354" spans="3:71" x14ac:dyDescent="0.25">
      <c r="C3354" s="88" t="s">
        <v>3651</v>
      </c>
      <c r="E3354" s="9"/>
      <c r="L3354" s="88" t="s">
        <v>3756</v>
      </c>
      <c r="M3354" s="88" t="s">
        <v>3653</v>
      </c>
      <c r="N3354" s="88" t="s">
        <v>583</v>
      </c>
      <c r="Z3354" s="88" t="s">
        <v>298</v>
      </c>
      <c r="AA3354" s="88" t="s">
        <v>298</v>
      </c>
      <c r="AW3354" s="88">
        <v>4025</v>
      </c>
      <c r="BR3354" s="166" t="s">
        <v>219</v>
      </c>
      <c r="BS3354" t="str">
        <f>_xlfn.IFNA(IF(VLOOKUP(Prehlad_ZoP[[#This Row],[Žiadosť o platbu]],Celkový_súbor!A:A,1,FALSE)=Prehlad_ZoP[[#This Row],[Žiadosť o platbu]],"áno"),"nie")</f>
        <v>nie</v>
      </c>
    </row>
    <row r="3355" spans="3:71" x14ac:dyDescent="0.25">
      <c r="C3355" s="88" t="s">
        <v>3651</v>
      </c>
      <c r="E3355" s="9"/>
      <c r="L3355" s="88" t="s">
        <v>3757</v>
      </c>
      <c r="M3355" s="88" t="s">
        <v>3653</v>
      </c>
      <c r="N3355" s="88" t="s">
        <v>583</v>
      </c>
      <c r="Z3355" s="88" t="s">
        <v>298</v>
      </c>
      <c r="AA3355" s="88" t="s">
        <v>298</v>
      </c>
      <c r="AW3355" s="88">
        <v>4025</v>
      </c>
      <c r="BR3355" s="166" t="s">
        <v>219</v>
      </c>
      <c r="BS3355" t="str">
        <f>_xlfn.IFNA(IF(VLOOKUP(Prehlad_ZoP[[#This Row],[Žiadosť o platbu]],Celkový_súbor!A:A,1,FALSE)=Prehlad_ZoP[[#This Row],[Žiadosť o platbu]],"áno"),"nie")</f>
        <v>nie</v>
      </c>
    </row>
    <row r="3356" spans="3:71" x14ac:dyDescent="0.25">
      <c r="C3356" s="88" t="s">
        <v>3651</v>
      </c>
      <c r="E3356" s="9"/>
      <c r="L3356" s="88" t="s">
        <v>3758</v>
      </c>
      <c r="M3356" s="88" t="s">
        <v>3653</v>
      </c>
      <c r="N3356" s="88" t="s">
        <v>583</v>
      </c>
      <c r="Z3356" s="88" t="s">
        <v>298</v>
      </c>
      <c r="AA3356" s="88" t="s">
        <v>298</v>
      </c>
      <c r="AW3356" s="88">
        <v>4370</v>
      </c>
      <c r="BR3356" s="166" t="s">
        <v>219</v>
      </c>
      <c r="BS3356" t="str">
        <f>_xlfn.IFNA(IF(VLOOKUP(Prehlad_ZoP[[#This Row],[Žiadosť o platbu]],Celkový_súbor!A:A,1,FALSE)=Prehlad_ZoP[[#This Row],[Žiadosť o platbu]],"áno"),"nie")</f>
        <v>nie</v>
      </c>
    </row>
    <row r="3357" spans="3:71" x14ac:dyDescent="0.25">
      <c r="C3357" s="88" t="s">
        <v>3651</v>
      </c>
      <c r="E3357" s="9"/>
      <c r="L3357" s="88" t="s">
        <v>3759</v>
      </c>
      <c r="M3357" s="88" t="s">
        <v>3653</v>
      </c>
      <c r="N3357" s="88" t="s">
        <v>583</v>
      </c>
      <c r="Z3357" s="88" t="s">
        <v>298</v>
      </c>
      <c r="AA3357" s="88" t="s">
        <v>298</v>
      </c>
      <c r="AW3357" s="88">
        <v>4025</v>
      </c>
      <c r="BR3357" s="166" t="s">
        <v>219</v>
      </c>
      <c r="BS3357" t="str">
        <f>_xlfn.IFNA(IF(VLOOKUP(Prehlad_ZoP[[#This Row],[Žiadosť o platbu]],Celkový_súbor!A:A,1,FALSE)=Prehlad_ZoP[[#This Row],[Žiadosť o platbu]],"áno"),"nie")</f>
        <v>nie</v>
      </c>
    </row>
    <row r="3358" spans="3:71" x14ac:dyDescent="0.25">
      <c r="C3358" s="88" t="s">
        <v>3651</v>
      </c>
      <c r="E3358" s="9"/>
      <c r="L3358" s="88" t="s">
        <v>3760</v>
      </c>
      <c r="M3358" s="88" t="s">
        <v>3653</v>
      </c>
      <c r="N3358" s="88" t="s">
        <v>583</v>
      </c>
      <c r="Z3358" s="88" t="s">
        <v>298</v>
      </c>
      <c r="AA3358" s="88" t="s">
        <v>298</v>
      </c>
      <c r="AW3358" s="88">
        <v>1900</v>
      </c>
      <c r="BR3358" s="166" t="s">
        <v>219</v>
      </c>
      <c r="BS3358" t="str">
        <f>_xlfn.IFNA(IF(VLOOKUP(Prehlad_ZoP[[#This Row],[Žiadosť o platbu]],Celkový_súbor!A:A,1,FALSE)=Prehlad_ZoP[[#This Row],[Žiadosť o platbu]],"áno"),"nie")</f>
        <v>nie</v>
      </c>
    </row>
    <row r="3359" spans="3:71" x14ac:dyDescent="0.25">
      <c r="C3359" s="88" t="s">
        <v>3651</v>
      </c>
      <c r="E3359" s="9"/>
      <c r="L3359" s="88" t="s">
        <v>3761</v>
      </c>
      <c r="M3359" s="88" t="s">
        <v>3653</v>
      </c>
      <c r="N3359" s="88" t="s">
        <v>583</v>
      </c>
      <c r="Z3359" s="88" t="s">
        <v>298</v>
      </c>
      <c r="AA3359" s="88" t="s">
        <v>298</v>
      </c>
      <c r="AW3359" s="88">
        <v>2660</v>
      </c>
      <c r="BR3359" s="166" t="s">
        <v>219</v>
      </c>
      <c r="BS3359" t="str">
        <f>_xlfn.IFNA(IF(VLOOKUP(Prehlad_ZoP[[#This Row],[Žiadosť o platbu]],Celkový_súbor!A:A,1,FALSE)=Prehlad_ZoP[[#This Row],[Žiadosť o platbu]],"áno"),"nie")</f>
        <v>nie</v>
      </c>
    </row>
    <row r="3360" spans="3:71" x14ac:dyDescent="0.25">
      <c r="C3360" s="88" t="s">
        <v>3651</v>
      </c>
      <c r="E3360" s="9"/>
      <c r="L3360" s="88" t="s">
        <v>3762</v>
      </c>
      <c r="M3360" s="88" t="s">
        <v>3653</v>
      </c>
      <c r="N3360" s="88" t="s">
        <v>583</v>
      </c>
      <c r="Z3360" s="88" t="s">
        <v>298</v>
      </c>
      <c r="AA3360" s="88" t="s">
        <v>298</v>
      </c>
      <c r="AW3360" s="88">
        <v>3500</v>
      </c>
      <c r="BR3360" s="166" t="s">
        <v>219</v>
      </c>
      <c r="BS3360" t="str">
        <f>_xlfn.IFNA(IF(VLOOKUP(Prehlad_ZoP[[#This Row],[Žiadosť o platbu]],Celkový_súbor!A:A,1,FALSE)=Prehlad_ZoP[[#This Row],[Žiadosť o platbu]],"áno"),"nie")</f>
        <v>nie</v>
      </c>
    </row>
    <row r="3361" spans="3:71" x14ac:dyDescent="0.25">
      <c r="C3361" s="88" t="s">
        <v>3651</v>
      </c>
      <c r="E3361" s="9"/>
      <c r="L3361" s="88" t="s">
        <v>3763</v>
      </c>
      <c r="M3361" s="88" t="s">
        <v>3653</v>
      </c>
      <c r="N3361" s="88" t="s">
        <v>583</v>
      </c>
      <c r="Z3361" s="88" t="s">
        <v>298</v>
      </c>
      <c r="AA3361" s="88" t="s">
        <v>298</v>
      </c>
      <c r="AW3361" s="88">
        <v>4025</v>
      </c>
      <c r="BR3361" s="166" t="s">
        <v>219</v>
      </c>
      <c r="BS3361" t="str">
        <f>_xlfn.IFNA(IF(VLOOKUP(Prehlad_ZoP[[#This Row],[Žiadosť o platbu]],Celkový_súbor!A:A,1,FALSE)=Prehlad_ZoP[[#This Row],[Žiadosť o platbu]],"áno"),"nie")</f>
        <v>nie</v>
      </c>
    </row>
    <row r="3362" spans="3:71" x14ac:dyDescent="0.25">
      <c r="C3362" s="88" t="s">
        <v>3651</v>
      </c>
      <c r="E3362" s="9"/>
      <c r="L3362" s="88" t="s">
        <v>3764</v>
      </c>
      <c r="M3362" s="88" t="s">
        <v>3653</v>
      </c>
      <c r="N3362" s="88" t="s">
        <v>583</v>
      </c>
      <c r="Z3362" s="88" t="s">
        <v>298</v>
      </c>
      <c r="AA3362" s="88" t="s">
        <v>298</v>
      </c>
      <c r="AW3362" s="88">
        <v>2145</v>
      </c>
      <c r="BR3362" s="166" t="s">
        <v>219</v>
      </c>
      <c r="BS3362" t="str">
        <f>_xlfn.IFNA(IF(VLOOKUP(Prehlad_ZoP[[#This Row],[Žiadosť o platbu]],Celkový_súbor!A:A,1,FALSE)=Prehlad_ZoP[[#This Row],[Žiadosť o platbu]],"áno"),"nie")</f>
        <v>nie</v>
      </c>
    </row>
    <row r="3363" spans="3:71" x14ac:dyDescent="0.25">
      <c r="C3363" s="88" t="s">
        <v>3651</v>
      </c>
      <c r="E3363" s="9"/>
      <c r="L3363" s="88" t="s">
        <v>3765</v>
      </c>
      <c r="M3363" s="88" t="s">
        <v>3653</v>
      </c>
      <c r="N3363" s="88" t="s">
        <v>583</v>
      </c>
      <c r="Z3363" s="88" t="s">
        <v>298</v>
      </c>
      <c r="AA3363" s="88" t="s">
        <v>298</v>
      </c>
      <c r="AW3363" s="88">
        <v>1500</v>
      </c>
      <c r="BR3363" s="166" t="s">
        <v>219</v>
      </c>
      <c r="BS3363" t="str">
        <f>_xlfn.IFNA(IF(VLOOKUP(Prehlad_ZoP[[#This Row],[Žiadosť o platbu]],Celkový_súbor!A:A,1,FALSE)=Prehlad_ZoP[[#This Row],[Žiadosť o platbu]],"áno"),"nie")</f>
        <v>nie</v>
      </c>
    </row>
    <row r="3364" spans="3:71" x14ac:dyDescent="0.25">
      <c r="C3364" s="88" t="s">
        <v>3651</v>
      </c>
      <c r="E3364" s="9"/>
      <c r="L3364" s="88" t="s">
        <v>3766</v>
      </c>
      <c r="M3364" s="88" t="s">
        <v>3653</v>
      </c>
      <c r="N3364" s="88" t="s">
        <v>583</v>
      </c>
      <c r="Z3364" s="88" t="s">
        <v>298</v>
      </c>
      <c r="AA3364" s="88" t="s">
        <v>298</v>
      </c>
      <c r="AW3364" s="88">
        <v>2622</v>
      </c>
      <c r="BR3364" s="166" t="s">
        <v>219</v>
      </c>
      <c r="BS3364" t="str">
        <f>_xlfn.IFNA(IF(VLOOKUP(Prehlad_ZoP[[#This Row],[Žiadosť o platbu]],Celkový_súbor!A:A,1,FALSE)=Prehlad_ZoP[[#This Row],[Žiadosť o platbu]],"áno"),"nie")</f>
        <v>nie</v>
      </c>
    </row>
    <row r="3365" spans="3:71" x14ac:dyDescent="0.25">
      <c r="C3365" s="88" t="s">
        <v>3651</v>
      </c>
      <c r="E3365" s="9"/>
      <c r="L3365" s="88" t="s">
        <v>3767</v>
      </c>
      <c r="M3365" s="88" t="s">
        <v>3653</v>
      </c>
      <c r="N3365" s="88" t="s">
        <v>583</v>
      </c>
      <c r="Z3365" s="88" t="s">
        <v>298</v>
      </c>
      <c r="AA3365" s="88" t="s">
        <v>298</v>
      </c>
      <c r="AW3365" s="88">
        <v>3040</v>
      </c>
      <c r="BR3365" s="166" t="s">
        <v>219</v>
      </c>
      <c r="BS3365" t="str">
        <f>_xlfn.IFNA(IF(VLOOKUP(Prehlad_ZoP[[#This Row],[Žiadosť o platbu]],Celkový_súbor!A:A,1,FALSE)=Prehlad_ZoP[[#This Row],[Žiadosť o platbu]],"áno"),"nie")</f>
        <v>nie</v>
      </c>
    </row>
    <row r="3366" spans="3:71" x14ac:dyDescent="0.25">
      <c r="C3366" s="88" t="s">
        <v>3651</v>
      </c>
      <c r="E3366" s="9"/>
      <c r="L3366" s="88" t="s">
        <v>3768</v>
      </c>
      <c r="M3366" s="88" t="s">
        <v>3653</v>
      </c>
      <c r="N3366" s="88" t="s">
        <v>583</v>
      </c>
      <c r="Z3366" s="88" t="s">
        <v>298</v>
      </c>
      <c r="AA3366" s="88" t="s">
        <v>298</v>
      </c>
      <c r="AW3366" s="88">
        <v>1725</v>
      </c>
      <c r="BR3366" s="166" t="s">
        <v>219</v>
      </c>
      <c r="BS3366" t="str">
        <f>_xlfn.IFNA(IF(VLOOKUP(Prehlad_ZoP[[#This Row],[Žiadosť o platbu]],Celkový_súbor!A:A,1,FALSE)=Prehlad_ZoP[[#This Row],[Žiadosť o platbu]],"áno"),"nie")</f>
        <v>nie</v>
      </c>
    </row>
    <row r="3367" spans="3:71" x14ac:dyDescent="0.25">
      <c r="C3367" s="88" t="s">
        <v>3651</v>
      </c>
      <c r="E3367" s="9"/>
      <c r="L3367" s="88" t="s">
        <v>3769</v>
      </c>
      <c r="M3367" s="88" t="s">
        <v>3653</v>
      </c>
      <c r="N3367" s="88" t="s">
        <v>583</v>
      </c>
      <c r="Z3367" s="88" t="s">
        <v>298</v>
      </c>
      <c r="AA3367" s="88" t="s">
        <v>298</v>
      </c>
      <c r="AW3367" s="88">
        <v>3933</v>
      </c>
      <c r="BR3367" s="166" t="s">
        <v>219</v>
      </c>
      <c r="BS3367" t="str">
        <f>_xlfn.IFNA(IF(VLOOKUP(Prehlad_ZoP[[#This Row],[Žiadosť o platbu]],Celkový_súbor!A:A,1,FALSE)=Prehlad_ZoP[[#This Row],[Žiadosť o platbu]],"áno"),"nie")</f>
        <v>nie</v>
      </c>
    </row>
    <row r="3368" spans="3:71" x14ac:dyDescent="0.25">
      <c r="C3368" s="88" t="s">
        <v>3651</v>
      </c>
      <c r="E3368" s="9"/>
      <c r="L3368" s="88" t="s">
        <v>3770</v>
      </c>
      <c r="M3368" s="88" t="s">
        <v>3653</v>
      </c>
      <c r="N3368" s="88" t="s">
        <v>583</v>
      </c>
      <c r="Z3368" s="88" t="s">
        <v>298</v>
      </c>
      <c r="AA3368" s="88" t="s">
        <v>298</v>
      </c>
      <c r="AW3368" s="88">
        <v>4370</v>
      </c>
      <c r="BR3368" s="166" t="s">
        <v>219</v>
      </c>
      <c r="BS3368" t="str">
        <f>_xlfn.IFNA(IF(VLOOKUP(Prehlad_ZoP[[#This Row],[Žiadosť o platbu]],Celkový_súbor!A:A,1,FALSE)=Prehlad_ZoP[[#This Row],[Žiadosť o platbu]],"áno"),"nie")</f>
        <v>nie</v>
      </c>
    </row>
    <row r="3369" spans="3:71" x14ac:dyDescent="0.25">
      <c r="C3369" s="88" t="s">
        <v>3651</v>
      </c>
      <c r="E3369" s="9"/>
      <c r="L3369" s="88" t="s">
        <v>3771</v>
      </c>
      <c r="M3369" s="88" t="s">
        <v>3653</v>
      </c>
      <c r="N3369" s="88" t="s">
        <v>583</v>
      </c>
      <c r="Z3369" s="88" t="s">
        <v>298</v>
      </c>
      <c r="AA3369" s="88" t="s">
        <v>298</v>
      </c>
      <c r="AW3369" s="88">
        <v>2280</v>
      </c>
      <c r="BR3369" s="166" t="s">
        <v>219</v>
      </c>
      <c r="BS3369" t="str">
        <f>_xlfn.IFNA(IF(VLOOKUP(Prehlad_ZoP[[#This Row],[Žiadosť o platbu]],Celkový_súbor!A:A,1,FALSE)=Prehlad_ZoP[[#This Row],[Žiadosť o platbu]],"áno"),"nie")</f>
        <v>nie</v>
      </c>
    </row>
    <row r="3370" spans="3:71" x14ac:dyDescent="0.25">
      <c r="C3370" s="88" t="s">
        <v>3651</v>
      </c>
      <c r="E3370" s="9"/>
      <c r="L3370" s="88" t="s">
        <v>3772</v>
      </c>
      <c r="M3370" s="88" t="s">
        <v>3653</v>
      </c>
      <c r="N3370" s="88" t="s">
        <v>583</v>
      </c>
      <c r="Z3370" s="88" t="s">
        <v>298</v>
      </c>
      <c r="AA3370" s="88" t="s">
        <v>298</v>
      </c>
      <c r="AW3370" s="88">
        <v>4370</v>
      </c>
      <c r="BR3370" s="166" t="s">
        <v>219</v>
      </c>
      <c r="BS3370" t="str">
        <f>_xlfn.IFNA(IF(VLOOKUP(Prehlad_ZoP[[#This Row],[Žiadosť o platbu]],Celkový_súbor!A:A,1,FALSE)=Prehlad_ZoP[[#This Row],[Žiadosť o platbu]],"áno"),"nie")</f>
        <v>nie</v>
      </c>
    </row>
    <row r="3371" spans="3:71" x14ac:dyDescent="0.25">
      <c r="C3371" s="88" t="s">
        <v>3651</v>
      </c>
      <c r="E3371" s="9"/>
      <c r="L3371" s="88" t="s">
        <v>3773</v>
      </c>
      <c r="M3371" s="88" t="s">
        <v>3653</v>
      </c>
      <c r="N3371" s="88" t="s">
        <v>583</v>
      </c>
      <c r="Z3371" s="88" t="s">
        <v>298</v>
      </c>
      <c r="AA3371" s="88" t="s">
        <v>298</v>
      </c>
      <c r="AW3371" s="88">
        <v>3800</v>
      </c>
      <c r="BR3371" s="166" t="s">
        <v>219</v>
      </c>
      <c r="BS3371" t="str">
        <f>_xlfn.IFNA(IF(VLOOKUP(Prehlad_ZoP[[#This Row],[Žiadosť o platbu]],Celkový_súbor!A:A,1,FALSE)=Prehlad_ZoP[[#This Row],[Žiadosť o platbu]],"áno"),"nie")</f>
        <v>nie</v>
      </c>
    </row>
    <row r="3372" spans="3:71" x14ac:dyDescent="0.25">
      <c r="C3372" s="88" t="s">
        <v>3651</v>
      </c>
      <c r="E3372" s="9"/>
      <c r="L3372" s="88" t="s">
        <v>3774</v>
      </c>
      <c r="M3372" s="88" t="s">
        <v>3653</v>
      </c>
      <c r="N3372" s="88" t="s">
        <v>583</v>
      </c>
      <c r="Z3372" s="88" t="s">
        <v>298</v>
      </c>
      <c r="AA3372" s="88" t="s">
        <v>298</v>
      </c>
      <c r="AW3372" s="88">
        <v>4025</v>
      </c>
      <c r="BR3372" s="166" t="s">
        <v>219</v>
      </c>
      <c r="BS3372" t="str">
        <f>_xlfn.IFNA(IF(VLOOKUP(Prehlad_ZoP[[#This Row],[Žiadosť o platbu]],Celkový_súbor!A:A,1,FALSE)=Prehlad_ZoP[[#This Row],[Žiadosť o platbu]],"áno"),"nie")</f>
        <v>nie</v>
      </c>
    </row>
    <row r="3373" spans="3:71" x14ac:dyDescent="0.25">
      <c r="C3373" s="88" t="s">
        <v>3651</v>
      </c>
      <c r="E3373" s="9"/>
      <c r="L3373" s="88" t="s">
        <v>3775</v>
      </c>
      <c r="M3373" s="88" t="s">
        <v>3653</v>
      </c>
      <c r="N3373" s="88" t="s">
        <v>583</v>
      </c>
      <c r="Z3373" s="88" t="s">
        <v>298</v>
      </c>
      <c r="AA3373" s="88" t="s">
        <v>298</v>
      </c>
      <c r="AW3373" s="88">
        <v>2875</v>
      </c>
      <c r="BR3373" s="166" t="s">
        <v>219</v>
      </c>
      <c r="BS3373" t="str">
        <f>_xlfn.IFNA(IF(VLOOKUP(Prehlad_ZoP[[#This Row],[Žiadosť o platbu]],Celkový_súbor!A:A,1,FALSE)=Prehlad_ZoP[[#This Row],[Žiadosť o platbu]],"áno"),"nie")</f>
        <v>nie</v>
      </c>
    </row>
    <row r="3374" spans="3:71" x14ac:dyDescent="0.25">
      <c r="C3374" s="88" t="s">
        <v>3651</v>
      </c>
      <c r="E3374" s="9"/>
      <c r="L3374" s="88" t="s">
        <v>3776</v>
      </c>
      <c r="M3374" s="88" t="s">
        <v>3653</v>
      </c>
      <c r="N3374" s="88" t="s">
        <v>583</v>
      </c>
      <c r="Z3374" s="88" t="s">
        <v>298</v>
      </c>
      <c r="AA3374" s="88" t="s">
        <v>298</v>
      </c>
      <c r="AW3374" s="88">
        <v>2500</v>
      </c>
      <c r="BR3374" s="166" t="s">
        <v>219</v>
      </c>
      <c r="BS3374" t="str">
        <f>_xlfn.IFNA(IF(VLOOKUP(Prehlad_ZoP[[#This Row],[Žiadosť o platbu]],Celkový_súbor!A:A,1,FALSE)=Prehlad_ZoP[[#This Row],[Žiadosť o platbu]],"áno"),"nie")</f>
        <v>nie</v>
      </c>
    </row>
    <row r="3375" spans="3:71" x14ac:dyDescent="0.25">
      <c r="C3375" s="88" t="s">
        <v>3651</v>
      </c>
      <c r="E3375" s="9"/>
      <c r="L3375" s="88" t="s">
        <v>3777</v>
      </c>
      <c r="M3375" s="88" t="s">
        <v>3653</v>
      </c>
      <c r="N3375" s="88" t="s">
        <v>583</v>
      </c>
      <c r="Z3375" s="88" t="s">
        <v>298</v>
      </c>
      <c r="AA3375" s="88" t="s">
        <v>298</v>
      </c>
      <c r="AW3375" s="88">
        <v>2500</v>
      </c>
      <c r="BR3375" s="166" t="s">
        <v>219</v>
      </c>
      <c r="BS3375" t="str">
        <f>_xlfn.IFNA(IF(VLOOKUP(Prehlad_ZoP[[#This Row],[Žiadosť o platbu]],Celkový_súbor!A:A,1,FALSE)=Prehlad_ZoP[[#This Row],[Žiadosť o platbu]],"áno"),"nie")</f>
        <v>nie</v>
      </c>
    </row>
    <row r="3376" spans="3:71" x14ac:dyDescent="0.25">
      <c r="C3376" s="88" t="s">
        <v>3651</v>
      </c>
      <c r="E3376" s="9"/>
      <c r="L3376" s="88" t="s">
        <v>3778</v>
      </c>
      <c r="M3376" s="88" t="s">
        <v>3653</v>
      </c>
      <c r="N3376" s="88" t="s">
        <v>583</v>
      </c>
      <c r="Z3376" s="88" t="s">
        <v>298</v>
      </c>
      <c r="AA3376" s="88" t="s">
        <v>298</v>
      </c>
      <c r="AW3376" s="88">
        <v>3000</v>
      </c>
      <c r="BR3376" s="166" t="s">
        <v>219</v>
      </c>
      <c r="BS3376" t="str">
        <f>_xlfn.IFNA(IF(VLOOKUP(Prehlad_ZoP[[#This Row],[Žiadosť o platbu]],Celkový_súbor!A:A,1,FALSE)=Prehlad_ZoP[[#This Row],[Žiadosť o platbu]],"áno"),"nie")</f>
        <v>nie</v>
      </c>
    </row>
    <row r="3377" spans="3:71" x14ac:dyDescent="0.25">
      <c r="C3377" s="88" t="s">
        <v>3651</v>
      </c>
      <c r="E3377" s="9"/>
      <c r="L3377" s="88" t="s">
        <v>3779</v>
      </c>
      <c r="M3377" s="88" t="s">
        <v>3653</v>
      </c>
      <c r="N3377" s="88" t="s">
        <v>583</v>
      </c>
      <c r="Z3377" s="88" t="s">
        <v>298</v>
      </c>
      <c r="AA3377" s="88" t="s">
        <v>298</v>
      </c>
      <c r="AW3377" s="88">
        <v>1500</v>
      </c>
      <c r="BR3377" s="166" t="s">
        <v>219</v>
      </c>
      <c r="BS3377" t="str">
        <f>_xlfn.IFNA(IF(VLOOKUP(Prehlad_ZoP[[#This Row],[Žiadosť o platbu]],Celkový_súbor!A:A,1,FALSE)=Prehlad_ZoP[[#This Row],[Žiadosť o platbu]],"áno"),"nie")</f>
        <v>nie</v>
      </c>
    </row>
    <row r="3378" spans="3:71" x14ac:dyDescent="0.25">
      <c r="C3378" s="88" t="s">
        <v>3651</v>
      </c>
      <c r="E3378" s="9"/>
      <c r="L3378" s="88" t="s">
        <v>3780</v>
      </c>
      <c r="M3378" s="88" t="s">
        <v>3653</v>
      </c>
      <c r="N3378" s="88" t="s">
        <v>583</v>
      </c>
      <c r="Z3378" s="88" t="s">
        <v>298</v>
      </c>
      <c r="AA3378" s="88" t="s">
        <v>298</v>
      </c>
      <c r="AW3378" s="88">
        <v>2870</v>
      </c>
      <c r="BR3378" s="166" t="s">
        <v>219</v>
      </c>
      <c r="BS3378" t="str">
        <f>_xlfn.IFNA(IF(VLOOKUP(Prehlad_ZoP[[#This Row],[Žiadosť o platbu]],Celkový_súbor!A:A,1,FALSE)=Prehlad_ZoP[[#This Row],[Žiadosť o platbu]],"áno"),"nie")</f>
        <v>nie</v>
      </c>
    </row>
    <row r="3379" spans="3:71" x14ac:dyDescent="0.25">
      <c r="C3379" s="88" t="s">
        <v>3651</v>
      </c>
      <c r="E3379" s="9"/>
      <c r="L3379" s="88" t="s">
        <v>3781</v>
      </c>
      <c r="M3379" s="88" t="s">
        <v>3653</v>
      </c>
      <c r="N3379" s="88" t="s">
        <v>583</v>
      </c>
      <c r="Z3379" s="88" t="s">
        <v>298</v>
      </c>
      <c r="AA3379" s="88" t="s">
        <v>298</v>
      </c>
      <c r="AW3379" s="88">
        <v>2000</v>
      </c>
      <c r="BR3379" s="166" t="s">
        <v>219</v>
      </c>
      <c r="BS3379" t="str">
        <f>_xlfn.IFNA(IF(VLOOKUP(Prehlad_ZoP[[#This Row],[Žiadosť o platbu]],Celkový_súbor!A:A,1,FALSE)=Prehlad_ZoP[[#This Row],[Žiadosť o platbu]],"áno"),"nie")</f>
        <v>nie</v>
      </c>
    </row>
    <row r="3380" spans="3:71" x14ac:dyDescent="0.25">
      <c r="C3380" s="88" t="s">
        <v>3651</v>
      </c>
      <c r="E3380" s="9"/>
      <c r="L3380" s="88" t="s">
        <v>3782</v>
      </c>
      <c r="M3380" s="88" t="s">
        <v>3653</v>
      </c>
      <c r="N3380" s="88" t="s">
        <v>583</v>
      </c>
      <c r="Z3380" s="88" t="s">
        <v>298</v>
      </c>
      <c r="AA3380" s="88" t="s">
        <v>298</v>
      </c>
      <c r="AW3380" s="88">
        <v>1500</v>
      </c>
      <c r="BR3380" s="166" t="s">
        <v>219</v>
      </c>
      <c r="BS3380" t="str">
        <f>_xlfn.IFNA(IF(VLOOKUP(Prehlad_ZoP[[#This Row],[Žiadosť o platbu]],Celkový_súbor!A:A,1,FALSE)=Prehlad_ZoP[[#This Row],[Žiadosť o platbu]],"áno"),"nie")</f>
        <v>nie</v>
      </c>
    </row>
    <row r="3381" spans="3:71" x14ac:dyDescent="0.25">
      <c r="C3381" s="88" t="s">
        <v>3651</v>
      </c>
      <c r="E3381" s="9"/>
      <c r="L3381" s="88" t="s">
        <v>3783</v>
      </c>
      <c r="M3381" s="88" t="s">
        <v>3653</v>
      </c>
      <c r="N3381" s="88" t="s">
        <v>583</v>
      </c>
      <c r="Z3381" s="88" t="s">
        <v>298</v>
      </c>
      <c r="AA3381" s="88" t="s">
        <v>298</v>
      </c>
      <c r="AW3381" s="88">
        <v>4370</v>
      </c>
      <c r="BR3381" s="166" t="s">
        <v>219</v>
      </c>
      <c r="BS3381" t="str">
        <f>_xlfn.IFNA(IF(VLOOKUP(Prehlad_ZoP[[#This Row],[Žiadosť o platbu]],Celkový_súbor!A:A,1,FALSE)=Prehlad_ZoP[[#This Row],[Žiadosť o platbu]],"áno"),"nie")</f>
        <v>nie</v>
      </c>
    </row>
    <row r="3382" spans="3:71" x14ac:dyDescent="0.25">
      <c r="C3382" s="88" t="s">
        <v>3651</v>
      </c>
      <c r="E3382" s="9"/>
      <c r="L3382" s="88" t="s">
        <v>3784</v>
      </c>
      <c r="M3382" s="88" t="s">
        <v>3653</v>
      </c>
      <c r="N3382" s="88" t="s">
        <v>583</v>
      </c>
      <c r="Z3382" s="88" t="s">
        <v>298</v>
      </c>
      <c r="AA3382" s="88" t="s">
        <v>298</v>
      </c>
      <c r="AW3382" s="88">
        <v>3500</v>
      </c>
      <c r="BR3382" s="166" t="s">
        <v>219</v>
      </c>
      <c r="BS3382" t="str">
        <f>_xlfn.IFNA(IF(VLOOKUP(Prehlad_ZoP[[#This Row],[Žiadosť o platbu]],Celkový_súbor!A:A,1,FALSE)=Prehlad_ZoP[[#This Row],[Žiadosť o platbu]],"áno"),"nie")</f>
        <v>nie</v>
      </c>
    </row>
    <row r="3383" spans="3:71" x14ac:dyDescent="0.25">
      <c r="C3383" s="88" t="s">
        <v>3651</v>
      </c>
      <c r="E3383" s="9"/>
      <c r="L3383" s="88" t="s">
        <v>3785</v>
      </c>
      <c r="M3383" s="88" t="s">
        <v>3653</v>
      </c>
      <c r="N3383" s="88" t="s">
        <v>583</v>
      </c>
      <c r="Z3383" s="88" t="s">
        <v>298</v>
      </c>
      <c r="AA3383" s="88" t="s">
        <v>298</v>
      </c>
      <c r="AW3383" s="88">
        <v>2875</v>
      </c>
      <c r="BR3383" s="166" t="s">
        <v>219</v>
      </c>
      <c r="BS3383" t="str">
        <f>_xlfn.IFNA(IF(VLOOKUP(Prehlad_ZoP[[#This Row],[Žiadosť o platbu]],Celkový_súbor!A:A,1,FALSE)=Prehlad_ZoP[[#This Row],[Žiadosť o platbu]],"áno"),"nie")</f>
        <v>nie</v>
      </c>
    </row>
    <row r="3384" spans="3:71" x14ac:dyDescent="0.25">
      <c r="C3384" s="88" t="s">
        <v>3651</v>
      </c>
      <c r="E3384" s="9"/>
      <c r="L3384" s="88" t="s">
        <v>3786</v>
      </c>
      <c r="M3384" s="88" t="s">
        <v>3653</v>
      </c>
      <c r="N3384" s="88" t="s">
        <v>583</v>
      </c>
      <c r="Z3384" s="88" t="s">
        <v>298</v>
      </c>
      <c r="AA3384" s="88" t="s">
        <v>298</v>
      </c>
      <c r="AW3384" s="88">
        <v>2500</v>
      </c>
      <c r="BR3384" s="166" t="s">
        <v>219</v>
      </c>
      <c r="BS3384" t="str">
        <f>_xlfn.IFNA(IF(VLOOKUP(Prehlad_ZoP[[#This Row],[Žiadosť o platbu]],Celkový_súbor!A:A,1,FALSE)=Prehlad_ZoP[[#This Row],[Žiadosť o platbu]],"áno"),"nie")</f>
        <v>nie</v>
      </c>
    </row>
    <row r="3385" spans="3:71" x14ac:dyDescent="0.25">
      <c r="C3385" s="88" t="s">
        <v>3651</v>
      </c>
      <c r="E3385" s="9"/>
      <c r="L3385" s="88" t="s">
        <v>3787</v>
      </c>
      <c r="M3385" s="88" t="s">
        <v>3653</v>
      </c>
      <c r="N3385" s="88" t="s">
        <v>583</v>
      </c>
      <c r="Z3385" s="88" t="s">
        <v>298</v>
      </c>
      <c r="AA3385" s="88" t="s">
        <v>298</v>
      </c>
      <c r="AW3385" s="88">
        <v>2622</v>
      </c>
      <c r="BR3385" s="166" t="s">
        <v>219</v>
      </c>
      <c r="BS3385" t="str">
        <f>_xlfn.IFNA(IF(VLOOKUP(Prehlad_ZoP[[#This Row],[Žiadosť o platbu]],Celkový_súbor!A:A,1,FALSE)=Prehlad_ZoP[[#This Row],[Žiadosť o platbu]],"áno"),"nie")</f>
        <v>nie</v>
      </c>
    </row>
    <row r="3386" spans="3:71" x14ac:dyDescent="0.25">
      <c r="C3386" s="88" t="s">
        <v>3651</v>
      </c>
      <c r="E3386" s="9"/>
      <c r="L3386" s="88" t="s">
        <v>3788</v>
      </c>
      <c r="M3386" s="88" t="s">
        <v>3653</v>
      </c>
      <c r="N3386" s="88" t="s">
        <v>583</v>
      </c>
      <c r="Z3386" s="88" t="s">
        <v>298</v>
      </c>
      <c r="AA3386" s="88" t="s">
        <v>298</v>
      </c>
      <c r="AW3386" s="88">
        <v>1656</v>
      </c>
      <c r="BR3386" s="166" t="s">
        <v>219</v>
      </c>
      <c r="BS3386" t="str">
        <f>_xlfn.IFNA(IF(VLOOKUP(Prehlad_ZoP[[#This Row],[Žiadosť o platbu]],Celkový_súbor!A:A,1,FALSE)=Prehlad_ZoP[[#This Row],[Žiadosť o platbu]],"áno"),"nie")</f>
        <v>nie</v>
      </c>
    </row>
    <row r="3387" spans="3:71" x14ac:dyDescent="0.25">
      <c r="C3387" s="88" t="s">
        <v>3651</v>
      </c>
      <c r="E3387" s="9"/>
      <c r="L3387" s="88" t="s">
        <v>3789</v>
      </c>
      <c r="M3387" s="88" t="s">
        <v>3790</v>
      </c>
      <c r="N3387" s="88" t="s">
        <v>633</v>
      </c>
      <c r="Z3387" s="88" t="s">
        <v>298</v>
      </c>
      <c r="AA3387" s="88" t="s">
        <v>298</v>
      </c>
      <c r="AW3387" s="88">
        <v>50155.17</v>
      </c>
      <c r="BR3387" s="166" t="s">
        <v>219</v>
      </c>
      <c r="BS3387" t="str">
        <f>_xlfn.IFNA(IF(VLOOKUP(Prehlad_ZoP[[#This Row],[Žiadosť o platbu]],Celkový_súbor!A:A,1,FALSE)=Prehlad_ZoP[[#This Row],[Žiadosť o platbu]],"áno"),"nie")</f>
        <v>nie</v>
      </c>
    </row>
    <row r="3388" spans="3:71" x14ac:dyDescent="0.25">
      <c r="C3388" s="88" t="s">
        <v>3651</v>
      </c>
      <c r="E3388" s="9"/>
      <c r="L3388" s="88" t="s">
        <v>3791</v>
      </c>
      <c r="M3388" s="88" t="s">
        <v>3790</v>
      </c>
      <c r="N3388" s="88" t="s">
        <v>633</v>
      </c>
      <c r="Z3388" s="88" t="s">
        <v>298</v>
      </c>
      <c r="AA3388" s="88" t="s">
        <v>298</v>
      </c>
      <c r="AW3388" s="88">
        <v>2041</v>
      </c>
      <c r="BR3388" s="166" t="s">
        <v>219</v>
      </c>
      <c r="BS3388" t="str">
        <f>_xlfn.IFNA(IF(VLOOKUP(Prehlad_ZoP[[#This Row],[Žiadosť o platbu]],Celkový_súbor!A:A,1,FALSE)=Prehlad_ZoP[[#This Row],[Žiadosť o platbu]],"áno"),"nie")</f>
        <v>nie</v>
      </c>
    </row>
    <row r="3389" spans="3:71" x14ac:dyDescent="0.25">
      <c r="C3389" s="88" t="s">
        <v>3792</v>
      </c>
      <c r="E3389" s="9"/>
      <c r="L3389" s="88" t="s">
        <v>3793</v>
      </c>
      <c r="M3389" s="88" t="s">
        <v>858</v>
      </c>
      <c r="N3389" s="88" t="s">
        <v>583</v>
      </c>
      <c r="Z3389" s="88" t="s">
        <v>298</v>
      </c>
      <c r="AA3389" s="88" t="s">
        <v>298</v>
      </c>
      <c r="AW3389" s="88">
        <v>2297</v>
      </c>
      <c r="BR3389" s="166" t="s">
        <v>219</v>
      </c>
      <c r="BS3389" t="str">
        <f>_xlfn.IFNA(IF(VLOOKUP(Prehlad_ZoP[[#This Row],[Žiadosť o platbu]],Celkový_súbor!A:A,1,FALSE)=Prehlad_ZoP[[#This Row],[Žiadosť o platbu]],"áno"),"nie")</f>
        <v>nie</v>
      </c>
    </row>
    <row r="3390" spans="3:71" x14ac:dyDescent="0.25">
      <c r="C3390" s="88" t="s">
        <v>3792</v>
      </c>
      <c r="E3390" s="9"/>
      <c r="L3390" s="88" t="s">
        <v>3794</v>
      </c>
      <c r="M3390" s="88" t="s">
        <v>858</v>
      </c>
      <c r="N3390" s="88" t="s">
        <v>583</v>
      </c>
      <c r="Z3390" s="88" t="s">
        <v>298</v>
      </c>
      <c r="AA3390" s="88" t="s">
        <v>298</v>
      </c>
      <c r="AW3390" s="88">
        <v>1725</v>
      </c>
      <c r="BR3390" s="166" t="s">
        <v>219</v>
      </c>
      <c r="BS3390" t="str">
        <f>_xlfn.IFNA(IF(VLOOKUP(Prehlad_ZoP[[#This Row],[Žiadosť o platbu]],Celkový_súbor!A:A,1,FALSE)=Prehlad_ZoP[[#This Row],[Žiadosť o platbu]],"áno"),"nie")</f>
        <v>nie</v>
      </c>
    </row>
    <row r="3391" spans="3:71" x14ac:dyDescent="0.25">
      <c r="C3391" s="88" t="s">
        <v>3792</v>
      </c>
      <c r="E3391" s="9"/>
      <c r="L3391" s="88" t="s">
        <v>3795</v>
      </c>
      <c r="M3391" s="88" t="s">
        <v>858</v>
      </c>
      <c r="N3391" s="88" t="s">
        <v>583</v>
      </c>
      <c r="Z3391" s="88" t="s">
        <v>298</v>
      </c>
      <c r="AA3391" s="88" t="s">
        <v>298</v>
      </c>
      <c r="AW3391" s="88">
        <v>2660</v>
      </c>
      <c r="BR3391" s="166" t="s">
        <v>219</v>
      </c>
      <c r="BS3391" t="str">
        <f>_xlfn.IFNA(IF(VLOOKUP(Prehlad_ZoP[[#This Row],[Žiadosť o platbu]],Celkový_súbor!A:A,1,FALSE)=Prehlad_ZoP[[#This Row],[Žiadosť o platbu]],"áno"),"nie")</f>
        <v>nie</v>
      </c>
    </row>
    <row r="3392" spans="3:71" x14ac:dyDescent="0.25">
      <c r="C3392" s="88" t="s">
        <v>3792</v>
      </c>
      <c r="E3392" s="9"/>
      <c r="L3392" s="88" t="s">
        <v>3796</v>
      </c>
      <c r="M3392" s="88" t="s">
        <v>858</v>
      </c>
      <c r="N3392" s="88" t="s">
        <v>583</v>
      </c>
      <c r="Z3392" s="88" t="s">
        <v>298</v>
      </c>
      <c r="AA3392" s="88" t="s">
        <v>298</v>
      </c>
      <c r="AW3392" s="88">
        <v>1500</v>
      </c>
      <c r="BR3392" s="166" t="s">
        <v>219</v>
      </c>
      <c r="BS3392" t="str">
        <f>_xlfn.IFNA(IF(VLOOKUP(Prehlad_ZoP[[#This Row],[Žiadosť o platbu]],Celkový_súbor!A:A,1,FALSE)=Prehlad_ZoP[[#This Row],[Žiadosť o platbu]],"áno"),"nie")</f>
        <v>nie</v>
      </c>
    </row>
    <row r="3393" spans="3:71" x14ac:dyDescent="0.25">
      <c r="C3393" s="88" t="s">
        <v>3792</v>
      </c>
      <c r="E3393" s="9"/>
      <c r="L3393" s="88" t="s">
        <v>3797</v>
      </c>
      <c r="M3393" s="88" t="s">
        <v>858</v>
      </c>
      <c r="N3393" s="88" t="s">
        <v>583</v>
      </c>
      <c r="Z3393" s="88" t="s">
        <v>298</v>
      </c>
      <c r="AA3393" s="88" t="s">
        <v>298</v>
      </c>
      <c r="AW3393" s="88">
        <v>3040</v>
      </c>
      <c r="BR3393" s="166" t="s">
        <v>219</v>
      </c>
      <c r="BS3393" t="str">
        <f>_xlfn.IFNA(IF(VLOOKUP(Prehlad_ZoP[[#This Row],[Žiadosť o platbu]],Celkový_súbor!A:A,1,FALSE)=Prehlad_ZoP[[#This Row],[Žiadosť o platbu]],"áno"),"nie")</f>
        <v>nie</v>
      </c>
    </row>
    <row r="3394" spans="3:71" x14ac:dyDescent="0.25">
      <c r="C3394" s="88" t="s">
        <v>3792</v>
      </c>
      <c r="E3394" s="9"/>
      <c r="L3394" s="88" t="s">
        <v>3798</v>
      </c>
      <c r="M3394" s="88" t="s">
        <v>858</v>
      </c>
      <c r="N3394" s="88" t="s">
        <v>583</v>
      </c>
      <c r="Z3394" s="88" t="s">
        <v>298</v>
      </c>
      <c r="AA3394" s="88" t="s">
        <v>298</v>
      </c>
      <c r="AW3394" s="88">
        <v>1500</v>
      </c>
      <c r="BR3394" s="166" t="s">
        <v>219</v>
      </c>
      <c r="BS3394" t="str">
        <f>_xlfn.IFNA(IF(VLOOKUP(Prehlad_ZoP[[#This Row],[Žiadosť o platbu]],Celkový_súbor!A:A,1,FALSE)=Prehlad_ZoP[[#This Row],[Žiadosť o platbu]],"áno"),"nie")</f>
        <v>nie</v>
      </c>
    </row>
    <row r="3395" spans="3:71" x14ac:dyDescent="0.25">
      <c r="C3395" s="88" t="s">
        <v>3792</v>
      </c>
      <c r="E3395" s="9"/>
      <c r="L3395" s="88" t="s">
        <v>3799</v>
      </c>
      <c r="M3395" s="88" t="s">
        <v>858</v>
      </c>
      <c r="N3395" s="88" t="s">
        <v>583</v>
      </c>
      <c r="Z3395" s="88" t="s">
        <v>298</v>
      </c>
      <c r="AA3395" s="88" t="s">
        <v>298</v>
      </c>
      <c r="AW3395" s="88">
        <v>1500</v>
      </c>
      <c r="BR3395" s="166" t="s">
        <v>219</v>
      </c>
      <c r="BS3395" t="str">
        <f>_xlfn.IFNA(IF(VLOOKUP(Prehlad_ZoP[[#This Row],[Žiadosť o platbu]],Celkový_súbor!A:A,1,FALSE)=Prehlad_ZoP[[#This Row],[Žiadosť o platbu]],"áno"),"nie")</f>
        <v>nie</v>
      </c>
    </row>
    <row r="3396" spans="3:71" x14ac:dyDescent="0.25">
      <c r="C3396" s="88" t="s">
        <v>3792</v>
      </c>
      <c r="E3396" s="9"/>
      <c r="L3396" s="88" t="s">
        <v>3800</v>
      </c>
      <c r="M3396" s="88" t="s">
        <v>858</v>
      </c>
      <c r="N3396" s="88" t="s">
        <v>583</v>
      </c>
      <c r="Z3396" s="88" t="s">
        <v>298</v>
      </c>
      <c r="AA3396" s="88" t="s">
        <v>298</v>
      </c>
      <c r="AW3396" s="88">
        <v>1500</v>
      </c>
      <c r="BR3396" s="166" t="s">
        <v>219</v>
      </c>
      <c r="BS3396" t="str">
        <f>_xlfn.IFNA(IF(VLOOKUP(Prehlad_ZoP[[#This Row],[Žiadosť o platbu]],Celkový_súbor!A:A,1,FALSE)=Prehlad_ZoP[[#This Row],[Žiadosť o platbu]],"áno"),"nie")</f>
        <v>nie</v>
      </c>
    </row>
    <row r="3397" spans="3:71" x14ac:dyDescent="0.25">
      <c r="C3397" s="88" t="s">
        <v>3792</v>
      </c>
      <c r="E3397" s="9"/>
      <c r="L3397" s="88" t="s">
        <v>3801</v>
      </c>
      <c r="M3397" s="88" t="s">
        <v>858</v>
      </c>
      <c r="N3397" s="88" t="s">
        <v>583</v>
      </c>
      <c r="Z3397" s="88" t="s">
        <v>298</v>
      </c>
      <c r="AA3397" s="88" t="s">
        <v>298</v>
      </c>
      <c r="AW3397" s="88">
        <v>1500</v>
      </c>
      <c r="BR3397" s="166" t="s">
        <v>219</v>
      </c>
      <c r="BS3397" t="str">
        <f>_xlfn.IFNA(IF(VLOOKUP(Prehlad_ZoP[[#This Row],[Žiadosť o platbu]],Celkový_súbor!A:A,1,FALSE)=Prehlad_ZoP[[#This Row],[Žiadosť o platbu]],"áno"),"nie")</f>
        <v>nie</v>
      </c>
    </row>
    <row r="3398" spans="3:71" x14ac:dyDescent="0.25">
      <c r="C3398" s="88" t="s">
        <v>3792</v>
      </c>
      <c r="E3398" s="9"/>
      <c r="L3398" s="88" t="s">
        <v>3802</v>
      </c>
      <c r="M3398" s="88" t="s">
        <v>858</v>
      </c>
      <c r="N3398" s="88" t="s">
        <v>583</v>
      </c>
      <c r="Z3398" s="88" t="s">
        <v>298</v>
      </c>
      <c r="AA3398" s="88" t="s">
        <v>298</v>
      </c>
      <c r="AW3398" s="88">
        <v>1500</v>
      </c>
      <c r="BR3398" s="166" t="s">
        <v>219</v>
      </c>
      <c r="BS3398" t="str">
        <f>_xlfn.IFNA(IF(VLOOKUP(Prehlad_ZoP[[#This Row],[Žiadosť o platbu]],Celkový_súbor!A:A,1,FALSE)=Prehlad_ZoP[[#This Row],[Žiadosť o platbu]],"áno"),"nie")</f>
        <v>nie</v>
      </c>
    </row>
    <row r="3399" spans="3:71" x14ac:dyDescent="0.25">
      <c r="C3399" s="88" t="s">
        <v>3792</v>
      </c>
      <c r="E3399" s="9"/>
      <c r="L3399" s="88" t="s">
        <v>3803</v>
      </c>
      <c r="M3399" s="88" t="s">
        <v>858</v>
      </c>
      <c r="N3399" s="88" t="s">
        <v>583</v>
      </c>
      <c r="Z3399" s="88" t="s">
        <v>298</v>
      </c>
      <c r="AA3399" s="88" t="s">
        <v>298</v>
      </c>
      <c r="AW3399" s="88">
        <v>3800</v>
      </c>
      <c r="BR3399" s="166" t="s">
        <v>219</v>
      </c>
      <c r="BS3399" t="str">
        <f>_xlfn.IFNA(IF(VLOOKUP(Prehlad_ZoP[[#This Row],[Žiadosť o platbu]],Celkový_súbor!A:A,1,FALSE)=Prehlad_ZoP[[#This Row],[Žiadosť o platbu]],"áno"),"nie")</f>
        <v>nie</v>
      </c>
    </row>
    <row r="3400" spans="3:71" x14ac:dyDescent="0.25">
      <c r="C3400" s="88" t="s">
        <v>3792</v>
      </c>
      <c r="E3400" s="9"/>
      <c r="L3400" s="88" t="s">
        <v>3804</v>
      </c>
      <c r="M3400" s="88" t="s">
        <v>858</v>
      </c>
      <c r="N3400" s="88" t="s">
        <v>583</v>
      </c>
      <c r="Z3400" s="88" t="s">
        <v>298</v>
      </c>
      <c r="AA3400" s="88" t="s">
        <v>298</v>
      </c>
      <c r="AW3400" s="88">
        <v>4370</v>
      </c>
      <c r="BR3400" s="166" t="s">
        <v>219</v>
      </c>
      <c r="BS3400" t="str">
        <f>_xlfn.IFNA(IF(VLOOKUP(Prehlad_ZoP[[#This Row],[Žiadosť o platbu]],Celkový_súbor!A:A,1,FALSE)=Prehlad_ZoP[[#This Row],[Žiadosť o platbu]],"áno"),"nie")</f>
        <v>nie</v>
      </c>
    </row>
    <row r="3401" spans="3:71" x14ac:dyDescent="0.25">
      <c r="C3401" s="88" t="s">
        <v>3792</v>
      </c>
      <c r="E3401" s="9"/>
      <c r="L3401" s="88" t="s">
        <v>3805</v>
      </c>
      <c r="M3401" s="88" t="s">
        <v>858</v>
      </c>
      <c r="N3401" s="88" t="s">
        <v>583</v>
      </c>
      <c r="Z3401" s="88" t="s">
        <v>298</v>
      </c>
      <c r="AA3401" s="88" t="s">
        <v>298</v>
      </c>
      <c r="AW3401" s="88">
        <v>3800</v>
      </c>
      <c r="BR3401" s="166" t="s">
        <v>219</v>
      </c>
      <c r="BS3401" t="str">
        <f>_xlfn.IFNA(IF(VLOOKUP(Prehlad_ZoP[[#This Row],[Žiadosť o platbu]],Celkový_súbor!A:A,1,FALSE)=Prehlad_ZoP[[#This Row],[Žiadosť o platbu]],"áno"),"nie")</f>
        <v>nie</v>
      </c>
    </row>
    <row r="3402" spans="3:71" x14ac:dyDescent="0.25">
      <c r="C3402" s="88" t="s">
        <v>3792</v>
      </c>
      <c r="E3402" s="9"/>
      <c r="L3402" s="88" t="s">
        <v>3806</v>
      </c>
      <c r="M3402" s="88" t="s">
        <v>858</v>
      </c>
      <c r="N3402" s="88" t="s">
        <v>583</v>
      </c>
      <c r="Z3402" s="88" t="s">
        <v>298</v>
      </c>
      <c r="AA3402" s="88" t="s">
        <v>298</v>
      </c>
      <c r="AW3402" s="88">
        <v>1725</v>
      </c>
      <c r="BR3402" s="166" t="s">
        <v>219</v>
      </c>
      <c r="BS3402" t="str">
        <f>_xlfn.IFNA(IF(VLOOKUP(Prehlad_ZoP[[#This Row],[Žiadosť o platbu]],Celkový_súbor!A:A,1,FALSE)=Prehlad_ZoP[[#This Row],[Žiadosť o platbu]],"áno"),"nie")</f>
        <v>nie</v>
      </c>
    </row>
    <row r="3403" spans="3:71" x14ac:dyDescent="0.25">
      <c r="C3403" s="88" t="s">
        <v>3792</v>
      </c>
      <c r="E3403" s="9"/>
      <c r="L3403" s="88" t="s">
        <v>3807</v>
      </c>
      <c r="M3403" s="88" t="s">
        <v>858</v>
      </c>
      <c r="N3403" s="88" t="s">
        <v>583</v>
      </c>
      <c r="Z3403" s="88" t="s">
        <v>298</v>
      </c>
      <c r="AA3403" s="88" t="s">
        <v>298</v>
      </c>
      <c r="AW3403" s="88">
        <v>2000</v>
      </c>
      <c r="BR3403" s="166" t="s">
        <v>219</v>
      </c>
      <c r="BS3403" t="str">
        <f>_xlfn.IFNA(IF(VLOOKUP(Prehlad_ZoP[[#This Row],[Žiadosť o platbu]],Celkový_súbor!A:A,1,FALSE)=Prehlad_ZoP[[#This Row],[Žiadosť o platbu]],"áno"),"nie")</f>
        <v>nie</v>
      </c>
    </row>
    <row r="3404" spans="3:71" x14ac:dyDescent="0.25">
      <c r="C3404" s="88" t="s">
        <v>3792</v>
      </c>
      <c r="E3404" s="9"/>
      <c r="L3404" s="88" t="s">
        <v>3808</v>
      </c>
      <c r="M3404" s="88" t="s">
        <v>858</v>
      </c>
      <c r="N3404" s="88" t="s">
        <v>583</v>
      </c>
      <c r="Z3404" s="88" t="s">
        <v>298</v>
      </c>
      <c r="AA3404" s="88" t="s">
        <v>298</v>
      </c>
      <c r="AW3404" s="88">
        <v>1500</v>
      </c>
      <c r="BR3404" s="166" t="s">
        <v>219</v>
      </c>
      <c r="BS3404" t="str">
        <f>_xlfn.IFNA(IF(VLOOKUP(Prehlad_ZoP[[#This Row],[Žiadosť o platbu]],Celkový_súbor!A:A,1,FALSE)=Prehlad_ZoP[[#This Row],[Žiadosť o platbu]],"áno"),"nie")</f>
        <v>nie</v>
      </c>
    </row>
    <row r="3405" spans="3:71" x14ac:dyDescent="0.25">
      <c r="C3405" s="88" t="s">
        <v>3792</v>
      </c>
      <c r="E3405" s="9"/>
      <c r="L3405" s="88" t="s">
        <v>3809</v>
      </c>
      <c r="M3405" s="88" t="s">
        <v>858</v>
      </c>
      <c r="N3405" s="88" t="s">
        <v>583</v>
      </c>
      <c r="Z3405" s="88" t="s">
        <v>298</v>
      </c>
      <c r="AA3405" s="88" t="s">
        <v>298</v>
      </c>
      <c r="AW3405" s="88">
        <v>2660</v>
      </c>
      <c r="BR3405" s="166" t="s">
        <v>219</v>
      </c>
      <c r="BS3405" t="str">
        <f>_xlfn.IFNA(IF(VLOOKUP(Prehlad_ZoP[[#This Row],[Žiadosť o platbu]],Celkový_súbor!A:A,1,FALSE)=Prehlad_ZoP[[#This Row],[Žiadosť o platbu]],"áno"),"nie")</f>
        <v>nie</v>
      </c>
    </row>
    <row r="3406" spans="3:71" x14ac:dyDescent="0.25">
      <c r="C3406" s="88" t="s">
        <v>3792</v>
      </c>
      <c r="E3406" s="9"/>
      <c r="L3406" s="88" t="s">
        <v>3810</v>
      </c>
      <c r="M3406" s="88" t="s">
        <v>858</v>
      </c>
      <c r="N3406" s="88" t="s">
        <v>583</v>
      </c>
      <c r="Z3406" s="88" t="s">
        <v>298</v>
      </c>
      <c r="AA3406" s="88" t="s">
        <v>298</v>
      </c>
      <c r="AW3406" s="88">
        <v>4370</v>
      </c>
      <c r="BR3406" s="166" t="s">
        <v>219</v>
      </c>
      <c r="BS3406" t="str">
        <f>_xlfn.IFNA(IF(VLOOKUP(Prehlad_ZoP[[#This Row],[Žiadosť o platbu]],Celkový_súbor!A:A,1,FALSE)=Prehlad_ZoP[[#This Row],[Žiadosť o platbu]],"áno"),"nie")</f>
        <v>nie</v>
      </c>
    </row>
    <row r="3407" spans="3:71" x14ac:dyDescent="0.25">
      <c r="C3407" s="88" t="s">
        <v>3792</v>
      </c>
      <c r="E3407" s="9"/>
      <c r="L3407" s="88" t="s">
        <v>3811</v>
      </c>
      <c r="M3407" s="88" t="s">
        <v>858</v>
      </c>
      <c r="N3407" s="88" t="s">
        <v>583</v>
      </c>
      <c r="Z3407" s="88" t="s">
        <v>298</v>
      </c>
      <c r="AA3407" s="88" t="s">
        <v>298</v>
      </c>
      <c r="AW3407" s="88">
        <v>1500</v>
      </c>
      <c r="BR3407" s="166" t="s">
        <v>219</v>
      </c>
      <c r="BS3407" t="str">
        <f>_xlfn.IFNA(IF(VLOOKUP(Prehlad_ZoP[[#This Row],[Žiadosť o platbu]],Celkový_súbor!A:A,1,FALSE)=Prehlad_ZoP[[#This Row],[Žiadosť o platbu]],"áno"),"nie")</f>
        <v>nie</v>
      </c>
    </row>
    <row r="3408" spans="3:71" x14ac:dyDescent="0.25">
      <c r="C3408" s="88" t="s">
        <v>3792</v>
      </c>
      <c r="E3408" s="9"/>
      <c r="L3408" s="88" t="s">
        <v>3812</v>
      </c>
      <c r="M3408" s="88" t="s">
        <v>858</v>
      </c>
      <c r="N3408" s="88" t="s">
        <v>583</v>
      </c>
      <c r="Z3408" s="88" t="s">
        <v>298</v>
      </c>
      <c r="AA3408" s="88" t="s">
        <v>298</v>
      </c>
      <c r="AW3408" s="88">
        <v>1200</v>
      </c>
      <c r="BR3408" s="166" t="s">
        <v>219</v>
      </c>
      <c r="BS3408" t="str">
        <f>_xlfn.IFNA(IF(VLOOKUP(Prehlad_ZoP[[#This Row],[Žiadosť o platbu]],Celkový_súbor!A:A,1,FALSE)=Prehlad_ZoP[[#This Row],[Žiadosť o platbu]],"áno"),"nie")</f>
        <v>nie</v>
      </c>
    </row>
    <row r="3409" spans="3:71" x14ac:dyDescent="0.25">
      <c r="C3409" s="88" t="s">
        <v>3792</v>
      </c>
      <c r="E3409" s="9"/>
      <c r="L3409" s="88" t="s">
        <v>3813</v>
      </c>
      <c r="M3409" s="88" t="s">
        <v>858</v>
      </c>
      <c r="N3409" s="88" t="s">
        <v>583</v>
      </c>
      <c r="Z3409" s="88" t="s">
        <v>298</v>
      </c>
      <c r="AA3409" s="88" t="s">
        <v>298</v>
      </c>
      <c r="AW3409" s="88">
        <v>1900</v>
      </c>
      <c r="BR3409" s="166" t="s">
        <v>219</v>
      </c>
      <c r="BS3409" t="str">
        <f>_xlfn.IFNA(IF(VLOOKUP(Prehlad_ZoP[[#This Row],[Žiadosť o platbu]],Celkový_súbor!A:A,1,FALSE)=Prehlad_ZoP[[#This Row],[Žiadosť o platbu]],"áno"),"nie")</f>
        <v>nie</v>
      </c>
    </row>
    <row r="3410" spans="3:71" x14ac:dyDescent="0.25">
      <c r="C3410" s="88" t="s">
        <v>3792</v>
      </c>
      <c r="E3410" s="9"/>
      <c r="L3410" s="88" t="s">
        <v>3814</v>
      </c>
      <c r="M3410" s="88" t="s">
        <v>858</v>
      </c>
      <c r="N3410" s="88" t="s">
        <v>583</v>
      </c>
      <c r="Z3410" s="88" t="s">
        <v>298</v>
      </c>
      <c r="AA3410" s="88" t="s">
        <v>298</v>
      </c>
      <c r="AW3410" s="88">
        <v>3500</v>
      </c>
      <c r="BR3410" s="166" t="s">
        <v>219</v>
      </c>
      <c r="BS3410" t="str">
        <f>_xlfn.IFNA(IF(VLOOKUP(Prehlad_ZoP[[#This Row],[Žiadosť o platbu]],Celkový_súbor!A:A,1,FALSE)=Prehlad_ZoP[[#This Row],[Žiadosť o platbu]],"áno"),"nie")</f>
        <v>nie</v>
      </c>
    </row>
    <row r="3411" spans="3:71" x14ac:dyDescent="0.25">
      <c r="C3411" s="88" t="s">
        <v>3792</v>
      </c>
      <c r="E3411" s="9"/>
      <c r="L3411" s="88" t="s">
        <v>3815</v>
      </c>
      <c r="M3411" s="88" t="s">
        <v>858</v>
      </c>
      <c r="N3411" s="88" t="s">
        <v>583</v>
      </c>
      <c r="Z3411" s="88" t="s">
        <v>298</v>
      </c>
      <c r="AA3411" s="88" t="s">
        <v>298</v>
      </c>
      <c r="AW3411" s="88">
        <v>1430</v>
      </c>
      <c r="BR3411" s="166" t="s">
        <v>219</v>
      </c>
      <c r="BS3411" t="str">
        <f>_xlfn.IFNA(IF(VLOOKUP(Prehlad_ZoP[[#This Row],[Žiadosť o platbu]],Celkový_súbor!A:A,1,FALSE)=Prehlad_ZoP[[#This Row],[Žiadosť o platbu]],"áno"),"nie")</f>
        <v>nie</v>
      </c>
    </row>
    <row r="3412" spans="3:71" x14ac:dyDescent="0.25">
      <c r="C3412" s="88" t="s">
        <v>3792</v>
      </c>
      <c r="E3412" s="9"/>
      <c r="L3412" s="88" t="s">
        <v>3816</v>
      </c>
      <c r="M3412" s="88" t="s">
        <v>858</v>
      </c>
      <c r="N3412" s="88" t="s">
        <v>583</v>
      </c>
      <c r="Z3412" s="88" t="s">
        <v>298</v>
      </c>
      <c r="AA3412" s="88" t="s">
        <v>298</v>
      </c>
      <c r="AW3412" s="88">
        <v>4370</v>
      </c>
      <c r="BR3412" s="166" t="s">
        <v>219</v>
      </c>
      <c r="BS3412" t="str">
        <f>_xlfn.IFNA(IF(VLOOKUP(Prehlad_ZoP[[#This Row],[Žiadosť o platbu]],Celkový_súbor!A:A,1,FALSE)=Prehlad_ZoP[[#This Row],[Žiadosť o platbu]],"áno"),"nie")</f>
        <v>nie</v>
      </c>
    </row>
    <row r="3413" spans="3:71" x14ac:dyDescent="0.25">
      <c r="C3413" s="88" t="s">
        <v>3792</v>
      </c>
      <c r="E3413" s="9"/>
      <c r="L3413" s="88" t="s">
        <v>3817</v>
      </c>
      <c r="M3413" s="88" t="s">
        <v>858</v>
      </c>
      <c r="N3413" s="88" t="s">
        <v>583</v>
      </c>
      <c r="Z3413" s="88" t="s">
        <v>298</v>
      </c>
      <c r="AA3413" s="88" t="s">
        <v>298</v>
      </c>
      <c r="AW3413" s="88">
        <v>4370</v>
      </c>
      <c r="BR3413" s="166" t="s">
        <v>219</v>
      </c>
      <c r="BS3413" t="str">
        <f>_xlfn.IFNA(IF(VLOOKUP(Prehlad_ZoP[[#This Row],[Žiadosť o platbu]],Celkový_súbor!A:A,1,FALSE)=Prehlad_ZoP[[#This Row],[Žiadosť o platbu]],"áno"),"nie")</f>
        <v>nie</v>
      </c>
    </row>
    <row r="3414" spans="3:71" x14ac:dyDescent="0.25">
      <c r="C3414" s="88" t="s">
        <v>3792</v>
      </c>
      <c r="E3414" s="9"/>
      <c r="L3414" s="88" t="s">
        <v>3818</v>
      </c>
      <c r="M3414" s="88" t="s">
        <v>858</v>
      </c>
      <c r="N3414" s="88" t="s">
        <v>583</v>
      </c>
      <c r="Z3414" s="88" t="s">
        <v>298</v>
      </c>
      <c r="AA3414" s="88" t="s">
        <v>298</v>
      </c>
      <c r="AW3414" s="88">
        <v>4370</v>
      </c>
      <c r="BR3414" s="166" t="s">
        <v>219</v>
      </c>
      <c r="BS3414" t="str">
        <f>_xlfn.IFNA(IF(VLOOKUP(Prehlad_ZoP[[#This Row],[Žiadosť o platbu]],Celkový_súbor!A:A,1,FALSE)=Prehlad_ZoP[[#This Row],[Žiadosť o platbu]],"áno"),"nie")</f>
        <v>nie</v>
      </c>
    </row>
    <row r="3415" spans="3:71" x14ac:dyDescent="0.25">
      <c r="C3415" s="88" t="s">
        <v>3792</v>
      </c>
      <c r="E3415" s="9"/>
      <c r="L3415" s="88" t="s">
        <v>3819</v>
      </c>
      <c r="M3415" s="88" t="s">
        <v>858</v>
      </c>
      <c r="N3415" s="88" t="s">
        <v>583</v>
      </c>
      <c r="Z3415" s="88" t="s">
        <v>298</v>
      </c>
      <c r="AA3415" s="88" t="s">
        <v>298</v>
      </c>
      <c r="AW3415" s="88">
        <v>3059</v>
      </c>
      <c r="BR3415" s="166" t="s">
        <v>219</v>
      </c>
      <c r="BS3415" t="str">
        <f>_xlfn.IFNA(IF(VLOOKUP(Prehlad_ZoP[[#This Row],[Žiadosť o platbu]],Celkový_súbor!A:A,1,FALSE)=Prehlad_ZoP[[#This Row],[Žiadosť o platbu]],"áno"),"nie")</f>
        <v>nie</v>
      </c>
    </row>
    <row r="3416" spans="3:71" x14ac:dyDescent="0.25">
      <c r="C3416" s="88" t="s">
        <v>3792</v>
      </c>
      <c r="E3416" s="9"/>
      <c r="L3416" s="88" t="s">
        <v>3820</v>
      </c>
      <c r="M3416" s="88" t="s">
        <v>858</v>
      </c>
      <c r="N3416" s="88" t="s">
        <v>583</v>
      </c>
      <c r="Z3416" s="88" t="s">
        <v>298</v>
      </c>
      <c r="AA3416" s="88" t="s">
        <v>298</v>
      </c>
      <c r="AW3416" s="88">
        <v>1500</v>
      </c>
      <c r="BR3416" s="166" t="s">
        <v>219</v>
      </c>
      <c r="BS3416" t="str">
        <f>_xlfn.IFNA(IF(VLOOKUP(Prehlad_ZoP[[#This Row],[Žiadosť o platbu]],Celkový_súbor!A:A,1,FALSE)=Prehlad_ZoP[[#This Row],[Žiadosť o platbu]],"áno"),"nie")</f>
        <v>nie</v>
      </c>
    </row>
    <row r="3417" spans="3:71" x14ac:dyDescent="0.25">
      <c r="C3417" s="88" t="s">
        <v>3792</v>
      </c>
      <c r="E3417" s="9"/>
      <c r="L3417" s="88" t="s">
        <v>3821</v>
      </c>
      <c r="M3417" s="88" t="s">
        <v>858</v>
      </c>
      <c r="N3417" s="88" t="s">
        <v>583</v>
      </c>
      <c r="Z3417" s="88" t="s">
        <v>298</v>
      </c>
      <c r="AA3417" s="88" t="s">
        <v>298</v>
      </c>
      <c r="AW3417" s="88">
        <v>2500</v>
      </c>
      <c r="BR3417" s="166" t="s">
        <v>219</v>
      </c>
      <c r="BS3417" t="str">
        <f>_xlfn.IFNA(IF(VLOOKUP(Prehlad_ZoP[[#This Row],[Žiadosť o platbu]],Celkový_súbor!A:A,1,FALSE)=Prehlad_ZoP[[#This Row],[Žiadosť o platbu]],"áno"),"nie")</f>
        <v>nie</v>
      </c>
    </row>
    <row r="3418" spans="3:71" x14ac:dyDescent="0.25">
      <c r="C3418" s="88" t="s">
        <v>3792</v>
      </c>
      <c r="E3418" s="9"/>
      <c r="L3418" s="88" t="s">
        <v>3822</v>
      </c>
      <c r="M3418" s="88" t="s">
        <v>858</v>
      </c>
      <c r="N3418" s="88" t="s">
        <v>583</v>
      </c>
      <c r="Z3418" s="88" t="s">
        <v>298</v>
      </c>
      <c r="AA3418" s="88" t="s">
        <v>298</v>
      </c>
      <c r="AW3418" s="88">
        <v>4370</v>
      </c>
      <c r="BR3418" s="166" t="s">
        <v>219</v>
      </c>
      <c r="BS3418" t="str">
        <f>_xlfn.IFNA(IF(VLOOKUP(Prehlad_ZoP[[#This Row],[Žiadosť o platbu]],Celkový_súbor!A:A,1,FALSE)=Prehlad_ZoP[[#This Row],[Žiadosť o platbu]],"áno"),"nie")</f>
        <v>nie</v>
      </c>
    </row>
    <row r="3419" spans="3:71" x14ac:dyDescent="0.25">
      <c r="C3419" s="88" t="s">
        <v>3792</v>
      </c>
      <c r="E3419" s="9"/>
      <c r="L3419" s="88" t="s">
        <v>3823</v>
      </c>
      <c r="M3419" s="88" t="s">
        <v>858</v>
      </c>
      <c r="N3419" s="88" t="s">
        <v>583</v>
      </c>
      <c r="Z3419" s="88" t="s">
        <v>298</v>
      </c>
      <c r="AA3419" s="88" t="s">
        <v>298</v>
      </c>
      <c r="AW3419" s="88">
        <v>3000</v>
      </c>
      <c r="BR3419" s="166" t="s">
        <v>219</v>
      </c>
      <c r="BS3419" t="str">
        <f>_xlfn.IFNA(IF(VLOOKUP(Prehlad_ZoP[[#This Row],[Žiadosť o platbu]],Celkový_súbor!A:A,1,FALSE)=Prehlad_ZoP[[#This Row],[Žiadosť o platbu]],"áno"),"nie")</f>
        <v>nie</v>
      </c>
    </row>
    <row r="3420" spans="3:71" x14ac:dyDescent="0.25">
      <c r="C3420" s="88" t="s">
        <v>3792</v>
      </c>
      <c r="E3420" s="9"/>
      <c r="L3420" s="88" t="s">
        <v>3824</v>
      </c>
      <c r="M3420" s="88" t="s">
        <v>858</v>
      </c>
      <c r="N3420" s="88" t="s">
        <v>583</v>
      </c>
      <c r="Z3420" s="88" t="s">
        <v>298</v>
      </c>
      <c r="AA3420" s="88" t="s">
        <v>298</v>
      </c>
      <c r="AW3420" s="88">
        <v>1500</v>
      </c>
      <c r="BR3420" s="166" t="s">
        <v>219</v>
      </c>
      <c r="BS3420" t="str">
        <f>_xlfn.IFNA(IF(VLOOKUP(Prehlad_ZoP[[#This Row],[Žiadosť o platbu]],Celkový_súbor!A:A,1,FALSE)=Prehlad_ZoP[[#This Row],[Žiadosť o platbu]],"áno"),"nie")</f>
        <v>nie</v>
      </c>
    </row>
    <row r="3421" spans="3:71" x14ac:dyDescent="0.25">
      <c r="C3421" s="88" t="s">
        <v>3792</v>
      </c>
      <c r="E3421" s="9"/>
      <c r="L3421" s="88" t="s">
        <v>3825</v>
      </c>
      <c r="M3421" s="88" t="s">
        <v>858</v>
      </c>
      <c r="N3421" s="88" t="s">
        <v>583</v>
      </c>
      <c r="Z3421" s="88" t="s">
        <v>298</v>
      </c>
      <c r="AA3421" s="88" t="s">
        <v>298</v>
      </c>
      <c r="AW3421" s="88">
        <v>3500</v>
      </c>
      <c r="BR3421" s="166" t="s">
        <v>219</v>
      </c>
      <c r="BS3421" t="str">
        <f>_xlfn.IFNA(IF(VLOOKUP(Prehlad_ZoP[[#This Row],[Žiadosť o platbu]],Celkový_súbor!A:A,1,FALSE)=Prehlad_ZoP[[#This Row],[Žiadosť o platbu]],"áno"),"nie")</f>
        <v>nie</v>
      </c>
    </row>
    <row r="3422" spans="3:71" x14ac:dyDescent="0.25">
      <c r="C3422" s="88" t="s">
        <v>3792</v>
      </c>
      <c r="E3422" s="9"/>
      <c r="L3422" s="88" t="s">
        <v>3826</v>
      </c>
      <c r="M3422" s="88" t="s">
        <v>858</v>
      </c>
      <c r="N3422" s="88" t="s">
        <v>583</v>
      </c>
      <c r="Z3422" s="88" t="s">
        <v>298</v>
      </c>
      <c r="AA3422" s="88" t="s">
        <v>298</v>
      </c>
      <c r="AW3422" s="88">
        <v>2000</v>
      </c>
      <c r="BR3422" s="166" t="s">
        <v>219</v>
      </c>
      <c r="BS3422" t="str">
        <f>_xlfn.IFNA(IF(VLOOKUP(Prehlad_ZoP[[#This Row],[Žiadosť o platbu]],Celkový_súbor!A:A,1,FALSE)=Prehlad_ZoP[[#This Row],[Žiadosť o platbu]],"áno"),"nie")</f>
        <v>nie</v>
      </c>
    </row>
    <row r="3423" spans="3:71" x14ac:dyDescent="0.25">
      <c r="C3423" s="88" t="s">
        <v>3792</v>
      </c>
      <c r="E3423" s="9"/>
      <c r="L3423" s="88" t="s">
        <v>3827</v>
      </c>
      <c r="M3423" s="88" t="s">
        <v>858</v>
      </c>
      <c r="N3423" s="88" t="s">
        <v>583</v>
      </c>
      <c r="Z3423" s="88" t="s">
        <v>298</v>
      </c>
      <c r="AA3423" s="88" t="s">
        <v>298</v>
      </c>
      <c r="AW3423" s="88">
        <v>3000</v>
      </c>
      <c r="BR3423" s="166" t="s">
        <v>219</v>
      </c>
      <c r="BS3423" t="str">
        <f>_xlfn.IFNA(IF(VLOOKUP(Prehlad_ZoP[[#This Row],[Žiadosť o platbu]],Celkový_súbor!A:A,1,FALSE)=Prehlad_ZoP[[#This Row],[Žiadosť o platbu]],"áno"),"nie")</f>
        <v>nie</v>
      </c>
    </row>
    <row r="3424" spans="3:71" x14ac:dyDescent="0.25">
      <c r="C3424" s="88" t="s">
        <v>3792</v>
      </c>
      <c r="E3424" s="9"/>
      <c r="L3424" s="88" t="s">
        <v>3828</v>
      </c>
      <c r="M3424" s="88" t="s">
        <v>858</v>
      </c>
      <c r="N3424" s="88" t="s">
        <v>583</v>
      </c>
      <c r="Z3424" s="88" t="s">
        <v>298</v>
      </c>
      <c r="AA3424" s="88" t="s">
        <v>298</v>
      </c>
      <c r="AW3424" s="88">
        <v>4025</v>
      </c>
      <c r="BR3424" s="166" t="s">
        <v>219</v>
      </c>
      <c r="BS3424" t="str">
        <f>_xlfn.IFNA(IF(VLOOKUP(Prehlad_ZoP[[#This Row],[Žiadosť o platbu]],Celkový_súbor!A:A,1,FALSE)=Prehlad_ZoP[[#This Row],[Žiadosť o platbu]],"áno"),"nie")</f>
        <v>nie</v>
      </c>
    </row>
    <row r="3425" spans="3:71" x14ac:dyDescent="0.25">
      <c r="C3425" s="88" t="s">
        <v>3792</v>
      </c>
      <c r="E3425" s="9"/>
      <c r="L3425" s="88" t="s">
        <v>3829</v>
      </c>
      <c r="M3425" s="88" t="s">
        <v>858</v>
      </c>
      <c r="N3425" s="88" t="s">
        <v>583</v>
      </c>
      <c r="Z3425" s="88" t="s">
        <v>298</v>
      </c>
      <c r="AA3425" s="88" t="s">
        <v>298</v>
      </c>
      <c r="AW3425" s="88">
        <v>2875</v>
      </c>
      <c r="BR3425" s="166" t="s">
        <v>219</v>
      </c>
      <c r="BS3425" t="str">
        <f>_xlfn.IFNA(IF(VLOOKUP(Prehlad_ZoP[[#This Row],[Žiadosť o platbu]],Celkový_súbor!A:A,1,FALSE)=Prehlad_ZoP[[#This Row],[Žiadosť o platbu]],"áno"),"nie")</f>
        <v>nie</v>
      </c>
    </row>
    <row r="3426" spans="3:71" x14ac:dyDescent="0.25">
      <c r="C3426" s="88" t="s">
        <v>3792</v>
      </c>
      <c r="E3426" s="9"/>
      <c r="L3426" s="88" t="s">
        <v>3830</v>
      </c>
      <c r="M3426" s="88" t="s">
        <v>858</v>
      </c>
      <c r="N3426" s="88" t="s">
        <v>583</v>
      </c>
      <c r="Z3426" s="88" t="s">
        <v>298</v>
      </c>
      <c r="AA3426" s="88" t="s">
        <v>298</v>
      </c>
      <c r="AW3426" s="88">
        <v>3420</v>
      </c>
      <c r="BR3426" s="166" t="s">
        <v>219</v>
      </c>
      <c r="BS3426" t="str">
        <f>_xlfn.IFNA(IF(VLOOKUP(Prehlad_ZoP[[#This Row],[Žiadosť o platbu]],Celkový_súbor!A:A,1,FALSE)=Prehlad_ZoP[[#This Row],[Žiadosť o platbu]],"áno"),"nie")</f>
        <v>nie</v>
      </c>
    </row>
    <row r="3427" spans="3:71" x14ac:dyDescent="0.25">
      <c r="C3427" s="88" t="s">
        <v>3792</v>
      </c>
      <c r="E3427" s="9"/>
      <c r="L3427" s="88" t="s">
        <v>3831</v>
      </c>
      <c r="M3427" s="88" t="s">
        <v>858</v>
      </c>
      <c r="N3427" s="88" t="s">
        <v>583</v>
      </c>
      <c r="Z3427" s="88" t="s">
        <v>298</v>
      </c>
      <c r="AA3427" s="88" t="s">
        <v>298</v>
      </c>
      <c r="AW3427" s="88">
        <v>3420</v>
      </c>
      <c r="BR3427" s="166" t="s">
        <v>219</v>
      </c>
      <c r="BS3427" t="str">
        <f>_xlfn.IFNA(IF(VLOOKUP(Prehlad_ZoP[[#This Row],[Žiadosť o platbu]],Celkový_súbor!A:A,1,FALSE)=Prehlad_ZoP[[#This Row],[Žiadosť o platbu]],"áno"),"nie")</f>
        <v>nie</v>
      </c>
    </row>
    <row r="3428" spans="3:71" x14ac:dyDescent="0.25">
      <c r="C3428" s="88" t="s">
        <v>3792</v>
      </c>
      <c r="E3428" s="9"/>
      <c r="L3428" s="88" t="s">
        <v>3832</v>
      </c>
      <c r="M3428" s="88" t="s">
        <v>858</v>
      </c>
      <c r="N3428" s="88" t="s">
        <v>583</v>
      </c>
      <c r="Z3428" s="88" t="s">
        <v>298</v>
      </c>
      <c r="AA3428" s="88" t="s">
        <v>298</v>
      </c>
      <c r="AW3428" s="88">
        <v>3040</v>
      </c>
      <c r="BR3428" s="166" t="s">
        <v>219</v>
      </c>
      <c r="BS3428" t="str">
        <f>_xlfn.IFNA(IF(VLOOKUP(Prehlad_ZoP[[#This Row],[Žiadosť o platbu]],Celkový_súbor!A:A,1,FALSE)=Prehlad_ZoP[[#This Row],[Žiadosť o platbu]],"áno"),"nie")</f>
        <v>nie</v>
      </c>
    </row>
    <row r="3429" spans="3:71" x14ac:dyDescent="0.25">
      <c r="C3429" s="88" t="s">
        <v>3792</v>
      </c>
      <c r="E3429" s="9"/>
      <c r="L3429" s="88" t="s">
        <v>3833</v>
      </c>
      <c r="M3429" s="88" t="s">
        <v>858</v>
      </c>
      <c r="N3429" s="88" t="s">
        <v>583</v>
      </c>
      <c r="Z3429" s="88" t="s">
        <v>298</v>
      </c>
      <c r="AA3429" s="88" t="s">
        <v>298</v>
      </c>
      <c r="AW3429" s="88">
        <v>3800</v>
      </c>
      <c r="BR3429" s="166" t="s">
        <v>219</v>
      </c>
      <c r="BS3429" t="str">
        <f>_xlfn.IFNA(IF(VLOOKUP(Prehlad_ZoP[[#This Row],[Žiadosť o platbu]],Celkový_súbor!A:A,1,FALSE)=Prehlad_ZoP[[#This Row],[Žiadosť o platbu]],"áno"),"nie")</f>
        <v>nie</v>
      </c>
    </row>
    <row r="3430" spans="3:71" x14ac:dyDescent="0.25">
      <c r="C3430" s="88" t="s">
        <v>3792</v>
      </c>
      <c r="E3430" s="9"/>
      <c r="L3430" s="88" t="s">
        <v>3834</v>
      </c>
      <c r="M3430" s="88" t="s">
        <v>858</v>
      </c>
      <c r="N3430" s="88" t="s">
        <v>583</v>
      </c>
      <c r="Z3430" s="88" t="s">
        <v>298</v>
      </c>
      <c r="AA3430" s="88" t="s">
        <v>298</v>
      </c>
      <c r="AW3430" s="88">
        <v>2500</v>
      </c>
      <c r="BR3430" s="166" t="s">
        <v>219</v>
      </c>
      <c r="BS3430" t="str">
        <f>_xlfn.IFNA(IF(VLOOKUP(Prehlad_ZoP[[#This Row],[Žiadosť o platbu]],Celkový_súbor!A:A,1,FALSE)=Prehlad_ZoP[[#This Row],[Žiadosť o platbu]],"áno"),"nie")</f>
        <v>nie</v>
      </c>
    </row>
    <row r="3431" spans="3:71" x14ac:dyDescent="0.25">
      <c r="C3431" s="88" t="s">
        <v>3792</v>
      </c>
      <c r="E3431" s="9"/>
      <c r="L3431" s="88" t="s">
        <v>3835</v>
      </c>
      <c r="M3431" s="88" t="s">
        <v>858</v>
      </c>
      <c r="N3431" s="88" t="s">
        <v>583</v>
      </c>
      <c r="Z3431" s="88" t="s">
        <v>298</v>
      </c>
      <c r="AA3431" s="88" t="s">
        <v>298</v>
      </c>
      <c r="AW3431" s="88">
        <v>3800</v>
      </c>
      <c r="BR3431" s="166" t="s">
        <v>219</v>
      </c>
      <c r="BS3431" t="str">
        <f>_xlfn.IFNA(IF(VLOOKUP(Prehlad_ZoP[[#This Row],[Žiadosť o platbu]],Celkový_súbor!A:A,1,FALSE)=Prehlad_ZoP[[#This Row],[Žiadosť o platbu]],"áno"),"nie")</f>
        <v>nie</v>
      </c>
    </row>
    <row r="3432" spans="3:71" x14ac:dyDescent="0.25">
      <c r="C3432" s="88" t="s">
        <v>3792</v>
      </c>
      <c r="E3432" s="9"/>
      <c r="L3432" s="88" t="s">
        <v>3836</v>
      </c>
      <c r="M3432" s="88" t="s">
        <v>858</v>
      </c>
      <c r="N3432" s="88" t="s">
        <v>583</v>
      </c>
      <c r="Z3432" s="88" t="s">
        <v>298</v>
      </c>
      <c r="AA3432" s="88" t="s">
        <v>298</v>
      </c>
      <c r="AW3432" s="88">
        <v>3500</v>
      </c>
      <c r="BR3432" s="166" t="s">
        <v>219</v>
      </c>
      <c r="BS3432" t="str">
        <f>_xlfn.IFNA(IF(VLOOKUP(Prehlad_ZoP[[#This Row],[Žiadosť o platbu]],Celkový_súbor!A:A,1,FALSE)=Prehlad_ZoP[[#This Row],[Žiadosť o platbu]],"áno"),"nie")</f>
        <v>nie</v>
      </c>
    </row>
    <row r="3433" spans="3:71" x14ac:dyDescent="0.25">
      <c r="C3433" s="88" t="s">
        <v>3792</v>
      </c>
      <c r="E3433" s="9"/>
      <c r="L3433" s="88" t="s">
        <v>3837</v>
      </c>
      <c r="M3433" s="88" t="s">
        <v>858</v>
      </c>
      <c r="N3433" s="88" t="s">
        <v>583</v>
      </c>
      <c r="Z3433" s="88" t="s">
        <v>298</v>
      </c>
      <c r="AA3433" s="88" t="s">
        <v>298</v>
      </c>
      <c r="AW3433" s="88">
        <v>2300</v>
      </c>
      <c r="BR3433" s="166" t="s">
        <v>219</v>
      </c>
      <c r="BS3433" t="str">
        <f>_xlfn.IFNA(IF(VLOOKUP(Prehlad_ZoP[[#This Row],[Žiadosť o platbu]],Celkový_súbor!A:A,1,FALSE)=Prehlad_ZoP[[#This Row],[Žiadosť o platbu]],"áno"),"nie")</f>
        <v>nie</v>
      </c>
    </row>
    <row r="3434" spans="3:71" x14ac:dyDescent="0.25">
      <c r="C3434" s="88" t="s">
        <v>3792</v>
      </c>
      <c r="E3434" s="9"/>
      <c r="L3434" s="88" t="s">
        <v>3838</v>
      </c>
      <c r="M3434" s="88" t="s">
        <v>858</v>
      </c>
      <c r="N3434" s="88" t="s">
        <v>583</v>
      </c>
      <c r="Z3434" s="88" t="s">
        <v>298</v>
      </c>
      <c r="AA3434" s="88" t="s">
        <v>298</v>
      </c>
      <c r="AW3434" s="88">
        <v>1500</v>
      </c>
      <c r="BR3434" s="166" t="s">
        <v>219</v>
      </c>
      <c r="BS3434" t="str">
        <f>_xlfn.IFNA(IF(VLOOKUP(Prehlad_ZoP[[#This Row],[Žiadosť o platbu]],Celkový_súbor!A:A,1,FALSE)=Prehlad_ZoP[[#This Row],[Žiadosť o platbu]],"áno"),"nie")</f>
        <v>nie</v>
      </c>
    </row>
    <row r="3435" spans="3:71" x14ac:dyDescent="0.25">
      <c r="C3435" s="88" t="s">
        <v>3792</v>
      </c>
      <c r="E3435" s="9"/>
      <c r="L3435" s="88" t="s">
        <v>3839</v>
      </c>
      <c r="M3435" s="88" t="s">
        <v>858</v>
      </c>
      <c r="N3435" s="88" t="s">
        <v>583</v>
      </c>
      <c r="Z3435" s="88" t="s">
        <v>298</v>
      </c>
      <c r="AA3435" s="88" t="s">
        <v>298</v>
      </c>
      <c r="AW3435" s="88">
        <v>1500</v>
      </c>
      <c r="BR3435" s="166" t="s">
        <v>219</v>
      </c>
      <c r="BS3435" t="str">
        <f>_xlfn.IFNA(IF(VLOOKUP(Prehlad_ZoP[[#This Row],[Žiadosť o platbu]],Celkový_súbor!A:A,1,FALSE)=Prehlad_ZoP[[#This Row],[Žiadosť o platbu]],"áno"),"nie")</f>
        <v>nie</v>
      </c>
    </row>
    <row r="3436" spans="3:71" x14ac:dyDescent="0.25">
      <c r="C3436" s="88" t="s">
        <v>3792</v>
      </c>
      <c r="E3436" s="9"/>
      <c r="L3436" s="88" t="s">
        <v>3840</v>
      </c>
      <c r="M3436" s="88" t="s">
        <v>858</v>
      </c>
      <c r="N3436" s="88" t="s">
        <v>583</v>
      </c>
      <c r="Z3436" s="88" t="s">
        <v>298</v>
      </c>
      <c r="AA3436" s="88" t="s">
        <v>298</v>
      </c>
      <c r="AW3436" s="88">
        <v>3500</v>
      </c>
      <c r="BR3436" s="166" t="s">
        <v>219</v>
      </c>
      <c r="BS3436" t="str">
        <f>_xlfn.IFNA(IF(VLOOKUP(Prehlad_ZoP[[#This Row],[Žiadosť o platbu]],Celkový_súbor!A:A,1,FALSE)=Prehlad_ZoP[[#This Row],[Žiadosť o platbu]],"áno"),"nie")</f>
        <v>nie</v>
      </c>
    </row>
    <row r="3437" spans="3:71" x14ac:dyDescent="0.25">
      <c r="C3437" s="88" t="s">
        <v>3792</v>
      </c>
      <c r="E3437" s="9"/>
      <c r="L3437" s="88" t="s">
        <v>3841</v>
      </c>
      <c r="M3437" s="88" t="s">
        <v>858</v>
      </c>
      <c r="N3437" s="88" t="s">
        <v>583</v>
      </c>
      <c r="Z3437" s="88" t="s">
        <v>298</v>
      </c>
      <c r="AA3437" s="88" t="s">
        <v>298</v>
      </c>
      <c r="AW3437" s="88">
        <v>2000</v>
      </c>
      <c r="BR3437" s="166" t="s">
        <v>219</v>
      </c>
      <c r="BS3437" t="str">
        <f>_xlfn.IFNA(IF(VLOOKUP(Prehlad_ZoP[[#This Row],[Žiadosť o platbu]],Celkový_súbor!A:A,1,FALSE)=Prehlad_ZoP[[#This Row],[Žiadosť o platbu]],"áno"),"nie")</f>
        <v>nie</v>
      </c>
    </row>
    <row r="3438" spans="3:71" x14ac:dyDescent="0.25">
      <c r="C3438" s="88" t="s">
        <v>3792</v>
      </c>
      <c r="E3438" s="9"/>
      <c r="L3438" s="88" t="s">
        <v>3842</v>
      </c>
      <c r="M3438" s="88" t="s">
        <v>858</v>
      </c>
      <c r="N3438" s="88" t="s">
        <v>583</v>
      </c>
      <c r="Z3438" s="88" t="s">
        <v>298</v>
      </c>
      <c r="AA3438" s="88" t="s">
        <v>298</v>
      </c>
      <c r="AW3438" s="88">
        <v>2660</v>
      </c>
      <c r="BR3438" s="166" t="s">
        <v>219</v>
      </c>
      <c r="BS3438" t="str">
        <f>_xlfn.IFNA(IF(VLOOKUP(Prehlad_ZoP[[#This Row],[Žiadosť o platbu]],Celkový_súbor!A:A,1,FALSE)=Prehlad_ZoP[[#This Row],[Žiadosť o platbu]],"áno"),"nie")</f>
        <v>nie</v>
      </c>
    </row>
    <row r="3439" spans="3:71" x14ac:dyDescent="0.25">
      <c r="C3439" s="88" t="s">
        <v>3792</v>
      </c>
      <c r="E3439" s="9"/>
      <c r="L3439" s="88" t="s">
        <v>3843</v>
      </c>
      <c r="M3439" s="88" t="s">
        <v>858</v>
      </c>
      <c r="N3439" s="88" t="s">
        <v>583</v>
      </c>
      <c r="Z3439" s="88" t="s">
        <v>298</v>
      </c>
      <c r="AA3439" s="88" t="s">
        <v>298</v>
      </c>
      <c r="AW3439" s="88">
        <v>1548</v>
      </c>
      <c r="BR3439" s="166" t="s">
        <v>219</v>
      </c>
      <c r="BS3439" t="str">
        <f>_xlfn.IFNA(IF(VLOOKUP(Prehlad_ZoP[[#This Row],[Žiadosť o platbu]],Celkový_súbor!A:A,1,FALSE)=Prehlad_ZoP[[#This Row],[Žiadosť o platbu]],"áno"),"nie")</f>
        <v>nie</v>
      </c>
    </row>
    <row r="3440" spans="3:71" x14ac:dyDescent="0.25">
      <c r="C3440" s="88" t="s">
        <v>3792</v>
      </c>
      <c r="E3440" s="9"/>
      <c r="L3440" s="88" t="s">
        <v>3844</v>
      </c>
      <c r="M3440" s="88" t="s">
        <v>858</v>
      </c>
      <c r="N3440" s="88" t="s">
        <v>583</v>
      </c>
      <c r="Z3440" s="88" t="s">
        <v>298</v>
      </c>
      <c r="AA3440" s="88" t="s">
        <v>298</v>
      </c>
      <c r="AW3440" s="88">
        <v>2500</v>
      </c>
      <c r="BR3440" s="166" t="s">
        <v>219</v>
      </c>
      <c r="BS3440" t="str">
        <f>_xlfn.IFNA(IF(VLOOKUP(Prehlad_ZoP[[#This Row],[Žiadosť o platbu]],Celkový_súbor!A:A,1,FALSE)=Prehlad_ZoP[[#This Row],[Žiadosť o platbu]],"áno"),"nie")</f>
        <v>nie</v>
      </c>
    </row>
    <row r="3441" spans="3:71" x14ac:dyDescent="0.25">
      <c r="C3441" s="88" t="s">
        <v>3792</v>
      </c>
      <c r="E3441" s="9"/>
      <c r="L3441" s="88" t="s">
        <v>3845</v>
      </c>
      <c r="M3441" s="88" t="s">
        <v>858</v>
      </c>
      <c r="N3441" s="88" t="s">
        <v>583</v>
      </c>
      <c r="Z3441" s="88" t="s">
        <v>298</v>
      </c>
      <c r="AA3441" s="88" t="s">
        <v>298</v>
      </c>
      <c r="AW3441" s="88">
        <v>2280</v>
      </c>
      <c r="BR3441" s="166" t="s">
        <v>219</v>
      </c>
      <c r="BS3441" t="str">
        <f>_xlfn.IFNA(IF(VLOOKUP(Prehlad_ZoP[[#This Row],[Žiadosť o platbu]],Celkový_súbor!A:A,1,FALSE)=Prehlad_ZoP[[#This Row],[Žiadosť o platbu]],"áno"),"nie")</f>
        <v>nie</v>
      </c>
    </row>
    <row r="3442" spans="3:71" x14ac:dyDescent="0.25">
      <c r="C3442" s="88" t="s">
        <v>3792</v>
      </c>
      <c r="E3442" s="9"/>
      <c r="L3442" s="88" t="s">
        <v>3846</v>
      </c>
      <c r="M3442" s="88" t="s">
        <v>858</v>
      </c>
      <c r="N3442" s="88" t="s">
        <v>583</v>
      </c>
      <c r="Z3442" s="88" t="s">
        <v>298</v>
      </c>
      <c r="AA3442" s="88" t="s">
        <v>298</v>
      </c>
      <c r="AW3442" s="88">
        <v>1250</v>
      </c>
      <c r="BR3442" s="166" t="s">
        <v>219</v>
      </c>
      <c r="BS3442" t="str">
        <f>_xlfn.IFNA(IF(VLOOKUP(Prehlad_ZoP[[#This Row],[Žiadosť o platbu]],Celkový_súbor!A:A,1,FALSE)=Prehlad_ZoP[[#This Row],[Žiadosť o platbu]],"áno"),"nie")</f>
        <v>nie</v>
      </c>
    </row>
    <row r="3443" spans="3:71" x14ac:dyDescent="0.25">
      <c r="C3443" s="88" t="s">
        <v>3792</v>
      </c>
      <c r="E3443" s="9"/>
      <c r="L3443" s="88" t="s">
        <v>3847</v>
      </c>
      <c r="M3443" s="88" t="s">
        <v>858</v>
      </c>
      <c r="N3443" s="88" t="s">
        <v>583</v>
      </c>
      <c r="Z3443" s="88" t="s">
        <v>298</v>
      </c>
      <c r="AA3443" s="88" t="s">
        <v>298</v>
      </c>
      <c r="AW3443" s="88">
        <v>3420</v>
      </c>
      <c r="BR3443" s="166" t="s">
        <v>219</v>
      </c>
      <c r="BS3443" t="str">
        <f>_xlfn.IFNA(IF(VLOOKUP(Prehlad_ZoP[[#This Row],[Žiadosť o platbu]],Celkový_súbor!A:A,1,FALSE)=Prehlad_ZoP[[#This Row],[Žiadosť o platbu]],"áno"),"nie")</f>
        <v>nie</v>
      </c>
    </row>
    <row r="3444" spans="3:71" x14ac:dyDescent="0.25">
      <c r="C3444" s="88" t="s">
        <v>3792</v>
      </c>
      <c r="E3444" s="9"/>
      <c r="L3444" s="88" t="s">
        <v>3848</v>
      </c>
      <c r="M3444" s="88" t="s">
        <v>858</v>
      </c>
      <c r="N3444" s="88" t="s">
        <v>583</v>
      </c>
      <c r="Z3444" s="88" t="s">
        <v>298</v>
      </c>
      <c r="AA3444" s="88" t="s">
        <v>298</v>
      </c>
      <c r="AW3444" s="88">
        <v>2660</v>
      </c>
      <c r="BR3444" s="166" t="s">
        <v>219</v>
      </c>
      <c r="BS3444" t="str">
        <f>_xlfn.IFNA(IF(VLOOKUP(Prehlad_ZoP[[#This Row],[Žiadosť o platbu]],Celkový_súbor!A:A,1,FALSE)=Prehlad_ZoP[[#This Row],[Žiadosť o platbu]],"áno"),"nie")</f>
        <v>nie</v>
      </c>
    </row>
    <row r="3445" spans="3:71" x14ac:dyDescent="0.25">
      <c r="C3445" s="88" t="s">
        <v>3792</v>
      </c>
      <c r="E3445" s="9"/>
      <c r="L3445" s="88" t="s">
        <v>3849</v>
      </c>
      <c r="M3445" s="88" t="s">
        <v>858</v>
      </c>
      <c r="N3445" s="88" t="s">
        <v>583</v>
      </c>
      <c r="Z3445" s="88" t="s">
        <v>298</v>
      </c>
      <c r="AA3445" s="88" t="s">
        <v>298</v>
      </c>
      <c r="AW3445" s="88">
        <v>4025</v>
      </c>
      <c r="BR3445" s="166" t="s">
        <v>219</v>
      </c>
      <c r="BS3445" t="str">
        <f>_xlfn.IFNA(IF(VLOOKUP(Prehlad_ZoP[[#This Row],[Žiadosť o platbu]],Celkový_súbor!A:A,1,FALSE)=Prehlad_ZoP[[#This Row],[Žiadosť o platbu]],"áno"),"nie")</f>
        <v>nie</v>
      </c>
    </row>
    <row r="3446" spans="3:71" x14ac:dyDescent="0.25">
      <c r="C3446" s="88" t="s">
        <v>3792</v>
      </c>
      <c r="E3446" s="9"/>
      <c r="L3446" s="88" t="s">
        <v>3850</v>
      </c>
      <c r="M3446" s="88" t="s">
        <v>858</v>
      </c>
      <c r="N3446" s="88" t="s">
        <v>583</v>
      </c>
      <c r="Z3446" s="88" t="s">
        <v>298</v>
      </c>
      <c r="AA3446" s="88" t="s">
        <v>298</v>
      </c>
      <c r="AW3446" s="88">
        <v>2185</v>
      </c>
      <c r="BR3446" s="166" t="s">
        <v>219</v>
      </c>
      <c r="BS3446" t="str">
        <f>_xlfn.IFNA(IF(VLOOKUP(Prehlad_ZoP[[#This Row],[Žiadosť o platbu]],Celkový_súbor!A:A,1,FALSE)=Prehlad_ZoP[[#This Row],[Žiadosť o platbu]],"áno"),"nie")</f>
        <v>nie</v>
      </c>
    </row>
    <row r="3447" spans="3:71" x14ac:dyDescent="0.25">
      <c r="C3447" s="88" t="s">
        <v>3792</v>
      </c>
      <c r="E3447" s="9"/>
      <c r="L3447" s="88" t="s">
        <v>3851</v>
      </c>
      <c r="M3447" s="88" t="s">
        <v>858</v>
      </c>
      <c r="N3447" s="88" t="s">
        <v>583</v>
      </c>
      <c r="Z3447" s="88" t="s">
        <v>298</v>
      </c>
      <c r="AA3447" s="88" t="s">
        <v>298</v>
      </c>
      <c r="AW3447" s="88">
        <v>3933</v>
      </c>
      <c r="BR3447" s="166" t="s">
        <v>219</v>
      </c>
      <c r="BS3447" t="str">
        <f>_xlfn.IFNA(IF(VLOOKUP(Prehlad_ZoP[[#This Row],[Žiadosť o platbu]],Celkový_súbor!A:A,1,FALSE)=Prehlad_ZoP[[#This Row],[Žiadosť o platbu]],"áno"),"nie")</f>
        <v>nie</v>
      </c>
    </row>
    <row r="3448" spans="3:71" x14ac:dyDescent="0.25">
      <c r="C3448" s="88" t="s">
        <v>3792</v>
      </c>
      <c r="E3448" s="9"/>
      <c r="L3448" s="88" t="s">
        <v>3852</v>
      </c>
      <c r="M3448" s="88" t="s">
        <v>858</v>
      </c>
      <c r="N3448" s="88" t="s">
        <v>583</v>
      </c>
      <c r="Z3448" s="88" t="s">
        <v>298</v>
      </c>
      <c r="AA3448" s="88" t="s">
        <v>298</v>
      </c>
      <c r="AW3448" s="88">
        <v>2875</v>
      </c>
      <c r="BR3448" s="166" t="s">
        <v>219</v>
      </c>
      <c r="BS3448" t="str">
        <f>_xlfn.IFNA(IF(VLOOKUP(Prehlad_ZoP[[#This Row],[Žiadosť o platbu]],Celkový_súbor!A:A,1,FALSE)=Prehlad_ZoP[[#This Row],[Žiadosť o platbu]],"áno"),"nie")</f>
        <v>nie</v>
      </c>
    </row>
    <row r="3449" spans="3:71" x14ac:dyDescent="0.25">
      <c r="C3449" s="88" t="s">
        <v>3792</v>
      </c>
      <c r="E3449" s="9"/>
      <c r="L3449" s="88" t="s">
        <v>3853</v>
      </c>
      <c r="M3449" s="88" t="s">
        <v>858</v>
      </c>
      <c r="N3449" s="88" t="s">
        <v>583</v>
      </c>
      <c r="Z3449" s="88" t="s">
        <v>298</v>
      </c>
      <c r="AA3449" s="88" t="s">
        <v>298</v>
      </c>
      <c r="AW3449" s="88">
        <v>3500</v>
      </c>
      <c r="BR3449" s="166" t="s">
        <v>219</v>
      </c>
      <c r="BS3449" t="str">
        <f>_xlfn.IFNA(IF(VLOOKUP(Prehlad_ZoP[[#This Row],[Žiadosť o platbu]],Celkový_súbor!A:A,1,FALSE)=Prehlad_ZoP[[#This Row],[Žiadosť o platbu]],"áno"),"nie")</f>
        <v>nie</v>
      </c>
    </row>
    <row r="3450" spans="3:71" x14ac:dyDescent="0.25">
      <c r="C3450" s="88" t="s">
        <v>3792</v>
      </c>
      <c r="E3450" s="9"/>
      <c r="L3450" s="88" t="s">
        <v>3854</v>
      </c>
      <c r="M3450" s="88" t="s">
        <v>858</v>
      </c>
      <c r="N3450" s="88" t="s">
        <v>583</v>
      </c>
      <c r="Z3450" s="88" t="s">
        <v>298</v>
      </c>
      <c r="AA3450" s="88" t="s">
        <v>298</v>
      </c>
      <c r="AW3450" s="88">
        <v>3933</v>
      </c>
      <c r="BR3450" s="166" t="s">
        <v>219</v>
      </c>
      <c r="BS3450" t="str">
        <f>_xlfn.IFNA(IF(VLOOKUP(Prehlad_ZoP[[#This Row],[Žiadosť o platbu]],Celkový_súbor!A:A,1,FALSE)=Prehlad_ZoP[[#This Row],[Žiadosť o platbu]],"áno"),"nie")</f>
        <v>nie</v>
      </c>
    </row>
    <row r="3451" spans="3:71" x14ac:dyDescent="0.25">
      <c r="C3451" s="88" t="s">
        <v>3792</v>
      </c>
      <c r="E3451" s="9"/>
      <c r="L3451" s="88" t="s">
        <v>3855</v>
      </c>
      <c r="M3451" s="88" t="s">
        <v>858</v>
      </c>
      <c r="N3451" s="88" t="s">
        <v>583</v>
      </c>
      <c r="Z3451" s="88" t="s">
        <v>298</v>
      </c>
      <c r="AA3451" s="88" t="s">
        <v>298</v>
      </c>
      <c r="AW3451" s="88">
        <v>3500</v>
      </c>
      <c r="BR3451" s="166" t="s">
        <v>219</v>
      </c>
      <c r="BS3451" t="str">
        <f>_xlfn.IFNA(IF(VLOOKUP(Prehlad_ZoP[[#This Row],[Žiadosť o platbu]],Celkový_súbor!A:A,1,FALSE)=Prehlad_ZoP[[#This Row],[Žiadosť o platbu]],"áno"),"nie")</f>
        <v>nie</v>
      </c>
    </row>
    <row r="3452" spans="3:71" x14ac:dyDescent="0.25">
      <c r="C3452" s="88" t="s">
        <v>3792</v>
      </c>
      <c r="E3452" s="9"/>
      <c r="L3452" s="88" t="s">
        <v>3856</v>
      </c>
      <c r="M3452" s="88" t="s">
        <v>858</v>
      </c>
      <c r="N3452" s="88" t="s">
        <v>583</v>
      </c>
      <c r="Z3452" s="88" t="s">
        <v>298</v>
      </c>
      <c r="AA3452" s="88" t="s">
        <v>298</v>
      </c>
      <c r="AW3452" s="88">
        <v>2500</v>
      </c>
      <c r="BR3452" s="166" t="s">
        <v>219</v>
      </c>
      <c r="BS3452" t="str">
        <f>_xlfn.IFNA(IF(VLOOKUP(Prehlad_ZoP[[#This Row],[Žiadosť o platbu]],Celkový_súbor!A:A,1,FALSE)=Prehlad_ZoP[[#This Row],[Žiadosť o platbu]],"áno"),"nie")</f>
        <v>nie</v>
      </c>
    </row>
    <row r="3453" spans="3:71" x14ac:dyDescent="0.25">
      <c r="C3453" s="88" t="s">
        <v>3792</v>
      </c>
      <c r="E3453" s="9"/>
      <c r="L3453" s="88" t="s">
        <v>3857</v>
      </c>
      <c r="M3453" s="88" t="s">
        <v>858</v>
      </c>
      <c r="N3453" s="88" t="s">
        <v>583</v>
      </c>
      <c r="Z3453" s="88" t="s">
        <v>298</v>
      </c>
      <c r="AA3453" s="88" t="s">
        <v>298</v>
      </c>
      <c r="AW3453" s="88">
        <v>1725</v>
      </c>
      <c r="BR3453" s="166" t="s">
        <v>219</v>
      </c>
      <c r="BS3453" t="str">
        <f>_xlfn.IFNA(IF(VLOOKUP(Prehlad_ZoP[[#This Row],[Žiadosť o platbu]],Celkový_súbor!A:A,1,FALSE)=Prehlad_ZoP[[#This Row],[Žiadosť o platbu]],"áno"),"nie")</f>
        <v>nie</v>
      </c>
    </row>
    <row r="3454" spans="3:71" x14ac:dyDescent="0.25">
      <c r="C3454" s="88" t="s">
        <v>3792</v>
      </c>
      <c r="E3454" s="9"/>
      <c r="L3454" s="88" t="s">
        <v>3858</v>
      </c>
      <c r="M3454" s="88" t="s">
        <v>858</v>
      </c>
      <c r="N3454" s="88" t="s">
        <v>583</v>
      </c>
      <c r="Z3454" s="88" t="s">
        <v>298</v>
      </c>
      <c r="AA3454" s="88" t="s">
        <v>298</v>
      </c>
      <c r="AW3454" s="88">
        <v>2000</v>
      </c>
      <c r="BR3454" s="166" t="s">
        <v>219</v>
      </c>
      <c r="BS3454" t="str">
        <f>_xlfn.IFNA(IF(VLOOKUP(Prehlad_ZoP[[#This Row],[Žiadosť o platbu]],Celkový_súbor!A:A,1,FALSE)=Prehlad_ZoP[[#This Row],[Žiadosť o platbu]],"áno"),"nie")</f>
        <v>nie</v>
      </c>
    </row>
    <row r="3455" spans="3:71" x14ac:dyDescent="0.25">
      <c r="C3455" s="88" t="s">
        <v>3792</v>
      </c>
      <c r="E3455" s="9"/>
      <c r="L3455" s="88" t="s">
        <v>3859</v>
      </c>
      <c r="M3455" s="88" t="s">
        <v>858</v>
      </c>
      <c r="N3455" s="88" t="s">
        <v>583</v>
      </c>
      <c r="Z3455" s="88" t="s">
        <v>298</v>
      </c>
      <c r="AA3455" s="88" t="s">
        <v>298</v>
      </c>
      <c r="AW3455" s="88">
        <v>4025</v>
      </c>
      <c r="BR3455" s="166" t="s">
        <v>219</v>
      </c>
      <c r="BS3455" t="str">
        <f>_xlfn.IFNA(IF(VLOOKUP(Prehlad_ZoP[[#This Row],[Žiadosť o platbu]],Celkový_súbor!A:A,1,FALSE)=Prehlad_ZoP[[#This Row],[Žiadosť o platbu]],"áno"),"nie")</f>
        <v>nie</v>
      </c>
    </row>
    <row r="3456" spans="3:71" x14ac:dyDescent="0.25">
      <c r="C3456" s="88" t="s">
        <v>3792</v>
      </c>
      <c r="E3456" s="9"/>
      <c r="L3456" s="88" t="s">
        <v>3860</v>
      </c>
      <c r="M3456" s="88" t="s">
        <v>858</v>
      </c>
      <c r="N3456" s="88" t="s">
        <v>583</v>
      </c>
      <c r="Z3456" s="88" t="s">
        <v>298</v>
      </c>
      <c r="AA3456" s="88" t="s">
        <v>298</v>
      </c>
      <c r="AW3456" s="88">
        <v>3420</v>
      </c>
      <c r="BR3456" s="166" t="s">
        <v>219</v>
      </c>
      <c r="BS3456" t="str">
        <f>_xlfn.IFNA(IF(VLOOKUP(Prehlad_ZoP[[#This Row],[Žiadosť o platbu]],Celkový_súbor!A:A,1,FALSE)=Prehlad_ZoP[[#This Row],[Žiadosť o platbu]],"áno"),"nie")</f>
        <v>nie</v>
      </c>
    </row>
    <row r="3457" spans="3:71" x14ac:dyDescent="0.25">
      <c r="C3457" s="88" t="s">
        <v>3792</v>
      </c>
      <c r="E3457" s="9"/>
      <c r="L3457" s="88" t="s">
        <v>3861</v>
      </c>
      <c r="M3457" s="88" t="s">
        <v>858</v>
      </c>
      <c r="N3457" s="88" t="s">
        <v>583</v>
      </c>
      <c r="Z3457" s="88" t="s">
        <v>298</v>
      </c>
      <c r="AA3457" s="88" t="s">
        <v>298</v>
      </c>
      <c r="AW3457" s="88">
        <v>3500</v>
      </c>
      <c r="BR3457" s="166" t="s">
        <v>219</v>
      </c>
      <c r="BS3457" t="str">
        <f>_xlfn.IFNA(IF(VLOOKUP(Prehlad_ZoP[[#This Row],[Žiadosť o platbu]],Celkový_súbor!A:A,1,FALSE)=Prehlad_ZoP[[#This Row],[Žiadosť o platbu]],"áno"),"nie")</f>
        <v>nie</v>
      </c>
    </row>
    <row r="3458" spans="3:71" x14ac:dyDescent="0.25">
      <c r="C3458" s="88" t="s">
        <v>3792</v>
      </c>
      <c r="E3458" s="9"/>
      <c r="L3458" s="88" t="s">
        <v>3862</v>
      </c>
      <c r="M3458" s="88" t="s">
        <v>858</v>
      </c>
      <c r="N3458" s="88" t="s">
        <v>583</v>
      </c>
      <c r="Z3458" s="88" t="s">
        <v>298</v>
      </c>
      <c r="AA3458" s="88" t="s">
        <v>298</v>
      </c>
      <c r="AW3458" s="88">
        <v>2660</v>
      </c>
      <c r="BR3458" s="166" t="s">
        <v>219</v>
      </c>
      <c r="BS3458" t="str">
        <f>_xlfn.IFNA(IF(VLOOKUP(Prehlad_ZoP[[#This Row],[Žiadosť o platbu]],Celkový_súbor!A:A,1,FALSE)=Prehlad_ZoP[[#This Row],[Žiadosť o platbu]],"áno"),"nie")</f>
        <v>nie</v>
      </c>
    </row>
    <row r="3459" spans="3:71" x14ac:dyDescent="0.25">
      <c r="C3459" s="88" t="s">
        <v>3792</v>
      </c>
      <c r="E3459" s="9"/>
      <c r="L3459" s="88" t="s">
        <v>3863</v>
      </c>
      <c r="M3459" s="88" t="s">
        <v>858</v>
      </c>
      <c r="N3459" s="88" t="s">
        <v>583</v>
      </c>
      <c r="Z3459" s="88" t="s">
        <v>298</v>
      </c>
      <c r="AA3459" s="88" t="s">
        <v>298</v>
      </c>
      <c r="AW3459" s="88">
        <v>3500</v>
      </c>
      <c r="BR3459" s="166" t="s">
        <v>219</v>
      </c>
      <c r="BS3459" t="str">
        <f>_xlfn.IFNA(IF(VLOOKUP(Prehlad_ZoP[[#This Row],[Žiadosť o platbu]],Celkový_súbor!A:A,1,FALSE)=Prehlad_ZoP[[#This Row],[Žiadosť o platbu]],"áno"),"nie")</f>
        <v>nie</v>
      </c>
    </row>
    <row r="3460" spans="3:71" x14ac:dyDescent="0.25">
      <c r="C3460" s="88" t="s">
        <v>3792</v>
      </c>
      <c r="E3460" s="9"/>
      <c r="L3460" s="88" t="s">
        <v>3864</v>
      </c>
      <c r="M3460" s="88" t="s">
        <v>858</v>
      </c>
      <c r="N3460" s="88" t="s">
        <v>583</v>
      </c>
      <c r="Z3460" s="88" t="s">
        <v>298</v>
      </c>
      <c r="AA3460" s="88" t="s">
        <v>298</v>
      </c>
      <c r="AW3460" s="88">
        <v>2829</v>
      </c>
      <c r="BR3460" s="166" t="s">
        <v>219</v>
      </c>
      <c r="BS3460" t="str">
        <f>_xlfn.IFNA(IF(VLOOKUP(Prehlad_ZoP[[#This Row],[Žiadosť o platbu]],Celkový_súbor!A:A,1,FALSE)=Prehlad_ZoP[[#This Row],[Žiadosť o platbu]],"áno"),"nie")</f>
        <v>nie</v>
      </c>
    </row>
    <row r="3461" spans="3:71" x14ac:dyDescent="0.25">
      <c r="C3461" s="88" t="s">
        <v>3792</v>
      </c>
      <c r="E3461" s="9"/>
      <c r="L3461" s="88" t="s">
        <v>3865</v>
      </c>
      <c r="M3461" s="88" t="s">
        <v>858</v>
      </c>
      <c r="N3461" s="88" t="s">
        <v>583</v>
      </c>
      <c r="Z3461" s="88" t="s">
        <v>298</v>
      </c>
      <c r="AA3461" s="88" t="s">
        <v>298</v>
      </c>
      <c r="AW3461" s="88">
        <v>4370</v>
      </c>
      <c r="BR3461" s="166" t="s">
        <v>219</v>
      </c>
      <c r="BS3461" t="str">
        <f>_xlfn.IFNA(IF(VLOOKUP(Prehlad_ZoP[[#This Row],[Žiadosť o platbu]],Celkový_súbor!A:A,1,FALSE)=Prehlad_ZoP[[#This Row],[Žiadosť o platbu]],"áno"),"nie")</f>
        <v>nie</v>
      </c>
    </row>
    <row r="3462" spans="3:71" x14ac:dyDescent="0.25">
      <c r="C3462" s="88" t="s">
        <v>3792</v>
      </c>
      <c r="E3462" s="9"/>
      <c r="L3462" s="88" t="s">
        <v>3866</v>
      </c>
      <c r="M3462" s="88" t="s">
        <v>858</v>
      </c>
      <c r="N3462" s="88" t="s">
        <v>583</v>
      </c>
      <c r="Z3462" s="88" t="s">
        <v>298</v>
      </c>
      <c r="AA3462" s="88" t="s">
        <v>298</v>
      </c>
      <c r="AW3462" s="88">
        <v>3040</v>
      </c>
      <c r="BR3462" s="166" t="s">
        <v>219</v>
      </c>
      <c r="BS3462" t="str">
        <f>_xlfn.IFNA(IF(VLOOKUP(Prehlad_ZoP[[#This Row],[Žiadosť o platbu]],Celkový_súbor!A:A,1,FALSE)=Prehlad_ZoP[[#This Row],[Žiadosť o platbu]],"áno"),"nie")</f>
        <v>nie</v>
      </c>
    </row>
    <row r="3463" spans="3:71" x14ac:dyDescent="0.25">
      <c r="C3463" s="88" t="s">
        <v>3792</v>
      </c>
      <c r="E3463" s="9"/>
      <c r="L3463" s="88" t="s">
        <v>3867</v>
      </c>
      <c r="M3463" s="88" t="s">
        <v>858</v>
      </c>
      <c r="N3463" s="88" t="s">
        <v>583</v>
      </c>
      <c r="Z3463" s="88" t="s">
        <v>298</v>
      </c>
      <c r="AA3463" s="88" t="s">
        <v>298</v>
      </c>
      <c r="AW3463" s="88">
        <v>3800</v>
      </c>
      <c r="BR3463" s="166" t="s">
        <v>219</v>
      </c>
      <c r="BS3463" t="str">
        <f>_xlfn.IFNA(IF(VLOOKUP(Prehlad_ZoP[[#This Row],[Žiadosť o platbu]],Celkový_súbor!A:A,1,FALSE)=Prehlad_ZoP[[#This Row],[Žiadosť o platbu]],"áno"),"nie")</f>
        <v>nie</v>
      </c>
    </row>
    <row r="3464" spans="3:71" x14ac:dyDescent="0.25">
      <c r="C3464" s="88" t="s">
        <v>3792</v>
      </c>
      <c r="E3464" s="9"/>
      <c r="L3464" s="88" t="s">
        <v>3868</v>
      </c>
      <c r="M3464" s="88" t="s">
        <v>858</v>
      </c>
      <c r="N3464" s="88" t="s">
        <v>583</v>
      </c>
      <c r="Z3464" s="88" t="s">
        <v>298</v>
      </c>
      <c r="AA3464" s="88" t="s">
        <v>298</v>
      </c>
      <c r="AW3464" s="88">
        <v>1500</v>
      </c>
      <c r="BR3464" s="166" t="s">
        <v>219</v>
      </c>
      <c r="BS3464" t="str">
        <f>_xlfn.IFNA(IF(VLOOKUP(Prehlad_ZoP[[#This Row],[Žiadosť o platbu]],Celkový_súbor!A:A,1,FALSE)=Prehlad_ZoP[[#This Row],[Žiadosť o platbu]],"áno"),"nie")</f>
        <v>nie</v>
      </c>
    </row>
    <row r="3465" spans="3:71" x14ac:dyDescent="0.25">
      <c r="C3465" s="88" t="s">
        <v>3792</v>
      </c>
      <c r="E3465" s="9"/>
      <c r="L3465" s="88" t="s">
        <v>3869</v>
      </c>
      <c r="M3465" s="88" t="s">
        <v>858</v>
      </c>
      <c r="N3465" s="88" t="s">
        <v>583</v>
      </c>
      <c r="Z3465" s="88" t="s">
        <v>298</v>
      </c>
      <c r="AA3465" s="88" t="s">
        <v>298</v>
      </c>
      <c r="AW3465" s="88">
        <v>3500</v>
      </c>
      <c r="BR3465" s="166" t="s">
        <v>219</v>
      </c>
      <c r="BS3465" t="str">
        <f>_xlfn.IFNA(IF(VLOOKUP(Prehlad_ZoP[[#This Row],[Žiadosť o platbu]],Celkový_súbor!A:A,1,FALSE)=Prehlad_ZoP[[#This Row],[Žiadosť o platbu]],"áno"),"nie")</f>
        <v>nie</v>
      </c>
    </row>
    <row r="3466" spans="3:71" x14ac:dyDescent="0.25">
      <c r="C3466" s="88" t="s">
        <v>3792</v>
      </c>
      <c r="E3466" s="9"/>
      <c r="L3466" s="88" t="s">
        <v>3870</v>
      </c>
      <c r="M3466" s="88" t="s">
        <v>858</v>
      </c>
      <c r="N3466" s="88" t="s">
        <v>583</v>
      </c>
      <c r="Z3466" s="88" t="s">
        <v>298</v>
      </c>
      <c r="AA3466" s="88" t="s">
        <v>298</v>
      </c>
      <c r="AW3466" s="88">
        <v>3500</v>
      </c>
      <c r="BR3466" s="166" t="s">
        <v>219</v>
      </c>
      <c r="BS3466" t="str">
        <f>_xlfn.IFNA(IF(VLOOKUP(Prehlad_ZoP[[#This Row],[Žiadosť o platbu]],Celkový_súbor!A:A,1,FALSE)=Prehlad_ZoP[[#This Row],[Žiadosť o platbu]],"áno"),"nie")</f>
        <v>nie</v>
      </c>
    </row>
    <row r="3467" spans="3:71" x14ac:dyDescent="0.25">
      <c r="C3467" s="88" t="s">
        <v>3792</v>
      </c>
      <c r="E3467" s="9"/>
      <c r="L3467" s="88" t="s">
        <v>3871</v>
      </c>
      <c r="M3467" s="88" t="s">
        <v>858</v>
      </c>
      <c r="N3467" s="88" t="s">
        <v>583</v>
      </c>
      <c r="Z3467" s="88" t="s">
        <v>298</v>
      </c>
      <c r="AA3467" s="88" t="s">
        <v>298</v>
      </c>
      <c r="AW3467" s="88">
        <v>1866</v>
      </c>
      <c r="BR3467" s="166" t="s">
        <v>219</v>
      </c>
      <c r="BS3467" t="str">
        <f>_xlfn.IFNA(IF(VLOOKUP(Prehlad_ZoP[[#This Row],[Žiadosť o platbu]],Celkový_súbor!A:A,1,FALSE)=Prehlad_ZoP[[#This Row],[Žiadosť o platbu]],"áno"),"nie")</f>
        <v>nie</v>
      </c>
    </row>
    <row r="3468" spans="3:71" x14ac:dyDescent="0.25">
      <c r="C3468" s="88" t="s">
        <v>3792</v>
      </c>
      <c r="E3468" s="9"/>
      <c r="L3468" s="88" t="s">
        <v>3872</v>
      </c>
      <c r="M3468" s="88" t="s">
        <v>858</v>
      </c>
      <c r="N3468" s="88" t="s">
        <v>583</v>
      </c>
      <c r="Z3468" s="88" t="s">
        <v>298</v>
      </c>
      <c r="AA3468" s="88" t="s">
        <v>298</v>
      </c>
      <c r="AW3468" s="88">
        <v>1511</v>
      </c>
      <c r="BR3468" s="166" t="s">
        <v>219</v>
      </c>
      <c r="BS3468" t="str">
        <f>_xlfn.IFNA(IF(VLOOKUP(Prehlad_ZoP[[#This Row],[Žiadosť o platbu]],Celkový_súbor!A:A,1,FALSE)=Prehlad_ZoP[[#This Row],[Žiadosť o platbu]],"áno"),"nie")</f>
        <v>nie</v>
      </c>
    </row>
    <row r="3469" spans="3:71" x14ac:dyDescent="0.25">
      <c r="C3469" s="88" t="s">
        <v>3792</v>
      </c>
      <c r="E3469" s="9"/>
      <c r="L3469" s="88" t="s">
        <v>3873</v>
      </c>
      <c r="M3469" s="88" t="s">
        <v>858</v>
      </c>
      <c r="N3469" s="88" t="s">
        <v>583</v>
      </c>
      <c r="Z3469" s="88" t="s">
        <v>298</v>
      </c>
      <c r="AA3469" s="88" t="s">
        <v>298</v>
      </c>
      <c r="AW3469" s="88">
        <v>1500</v>
      </c>
      <c r="BR3469" s="166" t="s">
        <v>219</v>
      </c>
      <c r="BS3469" t="str">
        <f>_xlfn.IFNA(IF(VLOOKUP(Prehlad_ZoP[[#This Row],[Žiadosť o platbu]],Celkový_súbor!A:A,1,FALSE)=Prehlad_ZoP[[#This Row],[Žiadosť o platbu]],"áno"),"nie")</f>
        <v>nie</v>
      </c>
    </row>
    <row r="3470" spans="3:71" x14ac:dyDescent="0.25">
      <c r="C3470" s="88" t="s">
        <v>3792</v>
      </c>
      <c r="E3470" s="9"/>
      <c r="L3470" s="88" t="s">
        <v>3874</v>
      </c>
      <c r="M3470" s="88" t="s">
        <v>858</v>
      </c>
      <c r="N3470" s="88" t="s">
        <v>583</v>
      </c>
      <c r="Z3470" s="88" t="s">
        <v>298</v>
      </c>
      <c r="AA3470" s="88" t="s">
        <v>298</v>
      </c>
      <c r="AW3470" s="88">
        <v>1500</v>
      </c>
      <c r="BR3470" s="166" t="s">
        <v>219</v>
      </c>
      <c r="BS3470" t="str">
        <f>_xlfn.IFNA(IF(VLOOKUP(Prehlad_ZoP[[#This Row],[Žiadosť o platbu]],Celkový_súbor!A:A,1,FALSE)=Prehlad_ZoP[[#This Row],[Žiadosť o platbu]],"áno"),"nie")</f>
        <v>nie</v>
      </c>
    </row>
    <row r="3471" spans="3:71" x14ac:dyDescent="0.25">
      <c r="C3471" s="88" t="s">
        <v>3792</v>
      </c>
      <c r="E3471" s="9"/>
      <c r="L3471" s="88" t="s">
        <v>3875</v>
      </c>
      <c r="M3471" s="88" t="s">
        <v>858</v>
      </c>
      <c r="N3471" s="88" t="s">
        <v>583</v>
      </c>
      <c r="Z3471" s="88" t="s">
        <v>298</v>
      </c>
      <c r="AA3471" s="88" t="s">
        <v>298</v>
      </c>
      <c r="AW3471" s="88">
        <v>4370</v>
      </c>
      <c r="BR3471" s="166" t="s">
        <v>219</v>
      </c>
      <c r="BS3471" t="str">
        <f>_xlfn.IFNA(IF(VLOOKUP(Prehlad_ZoP[[#This Row],[Žiadosť o platbu]],Celkový_súbor!A:A,1,FALSE)=Prehlad_ZoP[[#This Row],[Žiadosť o platbu]],"áno"),"nie")</f>
        <v>nie</v>
      </c>
    </row>
    <row r="3472" spans="3:71" x14ac:dyDescent="0.25">
      <c r="C3472" s="88" t="s">
        <v>3792</v>
      </c>
      <c r="E3472" s="9"/>
      <c r="L3472" s="88" t="s">
        <v>3876</v>
      </c>
      <c r="M3472" s="88" t="s">
        <v>858</v>
      </c>
      <c r="N3472" s="88" t="s">
        <v>583</v>
      </c>
      <c r="Z3472" s="88" t="s">
        <v>298</v>
      </c>
      <c r="AA3472" s="88" t="s">
        <v>298</v>
      </c>
      <c r="AW3472" s="88">
        <v>2660</v>
      </c>
      <c r="BR3472" s="166" t="s">
        <v>219</v>
      </c>
      <c r="BS3472" t="str">
        <f>_xlfn.IFNA(IF(VLOOKUP(Prehlad_ZoP[[#This Row],[Žiadosť o platbu]],Celkový_súbor!A:A,1,FALSE)=Prehlad_ZoP[[#This Row],[Žiadosť o platbu]],"áno"),"nie")</f>
        <v>nie</v>
      </c>
    </row>
    <row r="3473" spans="3:71" x14ac:dyDescent="0.25">
      <c r="C3473" s="88" t="s">
        <v>3792</v>
      </c>
      <c r="E3473" s="9"/>
      <c r="L3473" s="88" t="s">
        <v>3877</v>
      </c>
      <c r="M3473" s="88" t="s">
        <v>858</v>
      </c>
      <c r="N3473" s="88" t="s">
        <v>583</v>
      </c>
      <c r="Z3473" s="88" t="s">
        <v>298</v>
      </c>
      <c r="AA3473" s="88" t="s">
        <v>298</v>
      </c>
      <c r="AW3473" s="88">
        <v>1725</v>
      </c>
      <c r="BR3473" s="166" t="s">
        <v>219</v>
      </c>
      <c r="BS3473" t="str">
        <f>_xlfn.IFNA(IF(VLOOKUP(Prehlad_ZoP[[#This Row],[Žiadosť o platbu]],Celkový_súbor!A:A,1,FALSE)=Prehlad_ZoP[[#This Row],[Žiadosť o platbu]],"áno"),"nie")</f>
        <v>nie</v>
      </c>
    </row>
    <row r="3474" spans="3:71" x14ac:dyDescent="0.25">
      <c r="C3474" s="88" t="s">
        <v>3792</v>
      </c>
      <c r="E3474" s="9"/>
      <c r="L3474" s="88" t="s">
        <v>3878</v>
      </c>
      <c r="M3474" s="88" t="s">
        <v>858</v>
      </c>
      <c r="N3474" s="88" t="s">
        <v>583</v>
      </c>
      <c r="Z3474" s="88" t="s">
        <v>298</v>
      </c>
      <c r="AA3474" s="88" t="s">
        <v>298</v>
      </c>
      <c r="AW3474" s="88">
        <v>820</v>
      </c>
      <c r="BR3474" s="166" t="s">
        <v>219</v>
      </c>
      <c r="BS3474" t="str">
        <f>_xlfn.IFNA(IF(VLOOKUP(Prehlad_ZoP[[#This Row],[Žiadosť o platbu]],Celkový_súbor!A:A,1,FALSE)=Prehlad_ZoP[[#This Row],[Žiadosť o platbu]],"áno"),"nie")</f>
        <v>nie</v>
      </c>
    </row>
    <row r="3475" spans="3:71" x14ac:dyDescent="0.25">
      <c r="C3475" s="88" t="s">
        <v>3792</v>
      </c>
      <c r="E3475" s="9"/>
      <c r="L3475" s="88" t="s">
        <v>3879</v>
      </c>
      <c r="M3475" s="88" t="s">
        <v>858</v>
      </c>
      <c r="N3475" s="88" t="s">
        <v>583</v>
      </c>
      <c r="Z3475" s="88" t="s">
        <v>298</v>
      </c>
      <c r="AA3475" s="88" t="s">
        <v>298</v>
      </c>
      <c r="AW3475" s="88">
        <v>3800</v>
      </c>
      <c r="BR3475" s="166" t="s">
        <v>219</v>
      </c>
      <c r="BS3475" t="str">
        <f>_xlfn.IFNA(IF(VLOOKUP(Prehlad_ZoP[[#This Row],[Žiadosť o platbu]],Celkový_súbor!A:A,1,FALSE)=Prehlad_ZoP[[#This Row],[Žiadosť o platbu]],"áno"),"nie")</f>
        <v>nie</v>
      </c>
    </row>
    <row r="3476" spans="3:71" x14ac:dyDescent="0.25">
      <c r="C3476" s="88" t="s">
        <v>3792</v>
      </c>
      <c r="E3476" s="9"/>
      <c r="L3476" s="88" t="s">
        <v>3880</v>
      </c>
      <c r="M3476" s="88" t="s">
        <v>858</v>
      </c>
      <c r="N3476" s="88" t="s">
        <v>583</v>
      </c>
      <c r="Z3476" s="88" t="s">
        <v>298</v>
      </c>
      <c r="AA3476" s="88" t="s">
        <v>298</v>
      </c>
      <c r="AW3476" s="88">
        <v>1500</v>
      </c>
      <c r="BR3476" s="166" t="s">
        <v>219</v>
      </c>
      <c r="BS3476" t="str">
        <f>_xlfn.IFNA(IF(VLOOKUP(Prehlad_ZoP[[#This Row],[Žiadosť o platbu]],Celkový_súbor!A:A,1,FALSE)=Prehlad_ZoP[[#This Row],[Žiadosť o platbu]],"áno"),"nie")</f>
        <v>nie</v>
      </c>
    </row>
    <row r="3477" spans="3:71" x14ac:dyDescent="0.25">
      <c r="C3477" s="88" t="s">
        <v>3792</v>
      </c>
      <c r="E3477" s="9"/>
      <c r="L3477" s="88" t="s">
        <v>3881</v>
      </c>
      <c r="M3477" s="88" t="s">
        <v>858</v>
      </c>
      <c r="N3477" s="88" t="s">
        <v>583</v>
      </c>
      <c r="Z3477" s="88" t="s">
        <v>298</v>
      </c>
      <c r="AA3477" s="88" t="s">
        <v>298</v>
      </c>
      <c r="AW3477" s="88">
        <v>1500</v>
      </c>
      <c r="BR3477" s="166" t="s">
        <v>219</v>
      </c>
      <c r="BS3477" t="str">
        <f>_xlfn.IFNA(IF(VLOOKUP(Prehlad_ZoP[[#This Row],[Žiadosť o platbu]],Celkový_súbor!A:A,1,FALSE)=Prehlad_ZoP[[#This Row],[Žiadosť o platbu]],"áno"),"nie")</f>
        <v>nie</v>
      </c>
    </row>
    <row r="3478" spans="3:71" x14ac:dyDescent="0.25">
      <c r="C3478" s="88" t="s">
        <v>3792</v>
      </c>
      <c r="E3478" s="9"/>
      <c r="L3478" s="88" t="s">
        <v>3882</v>
      </c>
      <c r="M3478" s="88" t="s">
        <v>858</v>
      </c>
      <c r="N3478" s="88" t="s">
        <v>583</v>
      </c>
      <c r="Z3478" s="88" t="s">
        <v>298</v>
      </c>
      <c r="AA3478" s="88" t="s">
        <v>298</v>
      </c>
      <c r="AW3478" s="88">
        <v>4025</v>
      </c>
      <c r="BR3478" s="166" t="s">
        <v>219</v>
      </c>
      <c r="BS3478" t="str">
        <f>_xlfn.IFNA(IF(VLOOKUP(Prehlad_ZoP[[#This Row],[Žiadosť o platbu]],Celkový_súbor!A:A,1,FALSE)=Prehlad_ZoP[[#This Row],[Žiadosť o platbu]],"áno"),"nie")</f>
        <v>nie</v>
      </c>
    </row>
    <row r="3479" spans="3:71" x14ac:dyDescent="0.25">
      <c r="C3479" s="88" t="s">
        <v>3792</v>
      </c>
      <c r="E3479" s="9"/>
      <c r="L3479" s="88" t="s">
        <v>3883</v>
      </c>
      <c r="M3479" s="88" t="s">
        <v>858</v>
      </c>
      <c r="N3479" s="88" t="s">
        <v>583</v>
      </c>
      <c r="Z3479" s="88" t="s">
        <v>298</v>
      </c>
      <c r="AA3479" s="88" t="s">
        <v>298</v>
      </c>
      <c r="AW3479" s="88">
        <v>3800</v>
      </c>
      <c r="BR3479" s="166" t="s">
        <v>219</v>
      </c>
      <c r="BS3479" t="str">
        <f>_xlfn.IFNA(IF(VLOOKUP(Prehlad_ZoP[[#This Row],[Žiadosť o platbu]],Celkový_súbor!A:A,1,FALSE)=Prehlad_ZoP[[#This Row],[Žiadosť o platbu]],"áno"),"nie")</f>
        <v>nie</v>
      </c>
    </row>
    <row r="3480" spans="3:71" x14ac:dyDescent="0.25">
      <c r="C3480" s="88" t="s">
        <v>3792</v>
      </c>
      <c r="E3480" s="9"/>
      <c r="L3480" s="88" t="s">
        <v>3884</v>
      </c>
      <c r="M3480" s="88" t="s">
        <v>858</v>
      </c>
      <c r="N3480" s="88" t="s">
        <v>583</v>
      </c>
      <c r="Z3480" s="88" t="s">
        <v>298</v>
      </c>
      <c r="AA3480" s="88" t="s">
        <v>298</v>
      </c>
      <c r="AW3480" s="88">
        <v>3420</v>
      </c>
      <c r="BR3480" s="166" t="s">
        <v>219</v>
      </c>
      <c r="BS3480" t="str">
        <f>_xlfn.IFNA(IF(VLOOKUP(Prehlad_ZoP[[#This Row],[Žiadosť o platbu]],Celkový_súbor!A:A,1,FALSE)=Prehlad_ZoP[[#This Row],[Žiadosť o platbu]],"áno"),"nie")</f>
        <v>nie</v>
      </c>
    </row>
    <row r="3481" spans="3:71" x14ac:dyDescent="0.25">
      <c r="C3481" s="88" t="s">
        <v>3792</v>
      </c>
      <c r="E3481" s="9"/>
      <c r="L3481" s="88" t="s">
        <v>3885</v>
      </c>
      <c r="M3481" s="88" t="s">
        <v>858</v>
      </c>
      <c r="N3481" s="88" t="s">
        <v>583</v>
      </c>
      <c r="Z3481" s="88" t="s">
        <v>298</v>
      </c>
      <c r="AA3481" s="88" t="s">
        <v>298</v>
      </c>
      <c r="AW3481" s="88">
        <v>2622</v>
      </c>
      <c r="BR3481" s="166" t="s">
        <v>219</v>
      </c>
      <c r="BS3481" t="str">
        <f>_xlfn.IFNA(IF(VLOOKUP(Prehlad_ZoP[[#This Row],[Žiadosť o platbu]],Celkový_súbor!A:A,1,FALSE)=Prehlad_ZoP[[#This Row],[Žiadosť o platbu]],"áno"),"nie")</f>
        <v>nie</v>
      </c>
    </row>
    <row r="3482" spans="3:71" x14ac:dyDescent="0.25">
      <c r="C3482" s="88" t="s">
        <v>3792</v>
      </c>
      <c r="E3482" s="9"/>
      <c r="L3482" s="88" t="s">
        <v>3886</v>
      </c>
      <c r="M3482" s="88" t="s">
        <v>858</v>
      </c>
      <c r="N3482" s="88" t="s">
        <v>583</v>
      </c>
      <c r="Z3482" s="88" t="s">
        <v>298</v>
      </c>
      <c r="AA3482" s="88" t="s">
        <v>298</v>
      </c>
      <c r="AW3482" s="88">
        <v>2000</v>
      </c>
      <c r="BR3482" s="166" t="s">
        <v>219</v>
      </c>
      <c r="BS3482" t="str">
        <f>_xlfn.IFNA(IF(VLOOKUP(Prehlad_ZoP[[#This Row],[Žiadosť o platbu]],Celkový_súbor!A:A,1,FALSE)=Prehlad_ZoP[[#This Row],[Žiadosť o platbu]],"áno"),"nie")</f>
        <v>nie</v>
      </c>
    </row>
    <row r="3483" spans="3:71" x14ac:dyDescent="0.25">
      <c r="C3483" s="88" t="s">
        <v>3792</v>
      </c>
      <c r="E3483" s="9"/>
      <c r="L3483" s="88" t="s">
        <v>3887</v>
      </c>
      <c r="M3483" s="88" t="s">
        <v>858</v>
      </c>
      <c r="N3483" s="88" t="s">
        <v>583</v>
      </c>
      <c r="Z3483" s="88" t="s">
        <v>298</v>
      </c>
      <c r="AA3483" s="88" t="s">
        <v>298</v>
      </c>
      <c r="AW3483" s="88">
        <v>2255</v>
      </c>
      <c r="BR3483" s="166" t="s">
        <v>219</v>
      </c>
      <c r="BS3483" t="str">
        <f>_xlfn.IFNA(IF(VLOOKUP(Prehlad_ZoP[[#This Row],[Žiadosť o platbu]],Celkový_súbor!A:A,1,FALSE)=Prehlad_ZoP[[#This Row],[Žiadosť o platbu]],"áno"),"nie")</f>
        <v>nie</v>
      </c>
    </row>
    <row r="3484" spans="3:71" x14ac:dyDescent="0.25">
      <c r="C3484" s="88" t="s">
        <v>3792</v>
      </c>
      <c r="E3484" s="9"/>
      <c r="L3484" s="88" t="s">
        <v>3888</v>
      </c>
      <c r="M3484" s="88" t="s">
        <v>858</v>
      </c>
      <c r="N3484" s="88" t="s">
        <v>583</v>
      </c>
      <c r="Z3484" s="88" t="s">
        <v>298</v>
      </c>
      <c r="AA3484" s="88" t="s">
        <v>298</v>
      </c>
      <c r="AW3484" s="88">
        <v>3500</v>
      </c>
      <c r="BR3484" s="166" t="s">
        <v>219</v>
      </c>
      <c r="BS3484" t="str">
        <f>_xlfn.IFNA(IF(VLOOKUP(Prehlad_ZoP[[#This Row],[Žiadosť o platbu]],Celkový_súbor!A:A,1,FALSE)=Prehlad_ZoP[[#This Row],[Žiadosť o platbu]],"áno"),"nie")</f>
        <v>nie</v>
      </c>
    </row>
    <row r="3485" spans="3:71" x14ac:dyDescent="0.25">
      <c r="C3485" s="88" t="s">
        <v>3792</v>
      </c>
      <c r="E3485" s="9"/>
      <c r="L3485" s="88" t="s">
        <v>3889</v>
      </c>
      <c r="M3485" s="88" t="s">
        <v>858</v>
      </c>
      <c r="N3485" s="88" t="s">
        <v>583</v>
      </c>
      <c r="Z3485" s="88" t="s">
        <v>298</v>
      </c>
      <c r="AA3485" s="88" t="s">
        <v>298</v>
      </c>
      <c r="AW3485" s="88">
        <v>3500</v>
      </c>
      <c r="BR3485" s="166" t="s">
        <v>219</v>
      </c>
      <c r="BS3485" t="str">
        <f>_xlfn.IFNA(IF(VLOOKUP(Prehlad_ZoP[[#This Row],[Žiadosť o platbu]],Celkový_súbor!A:A,1,FALSE)=Prehlad_ZoP[[#This Row],[Žiadosť o platbu]],"áno"),"nie")</f>
        <v>nie</v>
      </c>
    </row>
    <row r="3486" spans="3:71" x14ac:dyDescent="0.25">
      <c r="C3486" s="88" t="s">
        <v>3792</v>
      </c>
      <c r="E3486" s="9"/>
      <c r="L3486" s="88" t="s">
        <v>3890</v>
      </c>
      <c r="M3486" s="88" t="s">
        <v>858</v>
      </c>
      <c r="N3486" s="88" t="s">
        <v>583</v>
      </c>
      <c r="Z3486" s="88" t="s">
        <v>298</v>
      </c>
      <c r="AA3486" s="88" t="s">
        <v>298</v>
      </c>
      <c r="AW3486" s="88">
        <v>1250</v>
      </c>
      <c r="BR3486" s="166" t="s">
        <v>219</v>
      </c>
      <c r="BS3486" t="str">
        <f>_xlfn.IFNA(IF(VLOOKUP(Prehlad_ZoP[[#This Row],[Žiadosť o platbu]],Celkový_súbor!A:A,1,FALSE)=Prehlad_ZoP[[#This Row],[Žiadosť o platbu]],"áno"),"nie")</f>
        <v>nie</v>
      </c>
    </row>
    <row r="3487" spans="3:71" x14ac:dyDescent="0.25">
      <c r="C3487" s="88" t="s">
        <v>3792</v>
      </c>
      <c r="E3487" s="9"/>
      <c r="L3487" s="88" t="s">
        <v>3891</v>
      </c>
      <c r="M3487" s="88" t="s">
        <v>858</v>
      </c>
      <c r="N3487" s="88" t="s">
        <v>583</v>
      </c>
      <c r="Z3487" s="88" t="s">
        <v>298</v>
      </c>
      <c r="AA3487" s="88" t="s">
        <v>298</v>
      </c>
      <c r="AW3487" s="88">
        <v>3155</v>
      </c>
      <c r="BR3487" s="166" t="s">
        <v>219</v>
      </c>
      <c r="BS3487" t="str">
        <f>_xlfn.IFNA(IF(VLOOKUP(Prehlad_ZoP[[#This Row],[Žiadosť o platbu]],Celkový_súbor!A:A,1,FALSE)=Prehlad_ZoP[[#This Row],[Žiadosť o platbu]],"áno"),"nie")</f>
        <v>nie</v>
      </c>
    </row>
    <row r="3488" spans="3:71" x14ac:dyDescent="0.25">
      <c r="C3488" s="88" t="s">
        <v>3792</v>
      </c>
      <c r="E3488" s="9"/>
      <c r="L3488" s="88" t="s">
        <v>3892</v>
      </c>
      <c r="M3488" s="88" t="s">
        <v>858</v>
      </c>
      <c r="N3488" s="88" t="s">
        <v>583</v>
      </c>
      <c r="Z3488" s="88" t="s">
        <v>298</v>
      </c>
      <c r="AA3488" s="88" t="s">
        <v>298</v>
      </c>
      <c r="AW3488" s="88">
        <v>2660</v>
      </c>
      <c r="BR3488" s="166" t="s">
        <v>219</v>
      </c>
      <c r="BS3488" t="str">
        <f>_xlfn.IFNA(IF(VLOOKUP(Prehlad_ZoP[[#This Row],[Žiadosť o platbu]],Celkový_súbor!A:A,1,FALSE)=Prehlad_ZoP[[#This Row],[Žiadosť o platbu]],"áno"),"nie")</f>
        <v>nie</v>
      </c>
    </row>
    <row r="3489" spans="3:71" x14ac:dyDescent="0.25">
      <c r="C3489" s="88" t="s">
        <v>3792</v>
      </c>
      <c r="E3489" s="9"/>
      <c r="L3489" s="88" t="s">
        <v>3893</v>
      </c>
      <c r="M3489" s="88" t="s">
        <v>858</v>
      </c>
      <c r="N3489" s="88" t="s">
        <v>583</v>
      </c>
      <c r="Z3489" s="88" t="s">
        <v>298</v>
      </c>
      <c r="AA3489" s="88" t="s">
        <v>298</v>
      </c>
      <c r="AW3489" s="88">
        <v>1500</v>
      </c>
      <c r="BR3489" s="166" t="s">
        <v>219</v>
      </c>
      <c r="BS3489" t="str">
        <f>_xlfn.IFNA(IF(VLOOKUP(Prehlad_ZoP[[#This Row],[Žiadosť o platbu]],Celkový_súbor!A:A,1,FALSE)=Prehlad_ZoP[[#This Row],[Žiadosť o platbu]],"áno"),"nie")</f>
        <v>nie</v>
      </c>
    </row>
    <row r="3490" spans="3:71" x14ac:dyDescent="0.25">
      <c r="C3490" s="88" t="s">
        <v>3792</v>
      </c>
      <c r="E3490" s="9"/>
      <c r="L3490" s="88" t="s">
        <v>3894</v>
      </c>
      <c r="M3490" s="88" t="s">
        <v>858</v>
      </c>
      <c r="N3490" s="88" t="s">
        <v>583</v>
      </c>
      <c r="Z3490" s="88" t="s">
        <v>298</v>
      </c>
      <c r="AA3490" s="88" t="s">
        <v>298</v>
      </c>
      <c r="AW3490" s="88">
        <v>2000</v>
      </c>
      <c r="BR3490" s="166" t="s">
        <v>219</v>
      </c>
      <c r="BS3490" t="str">
        <f>_xlfn.IFNA(IF(VLOOKUP(Prehlad_ZoP[[#This Row],[Žiadosť o platbu]],Celkový_súbor!A:A,1,FALSE)=Prehlad_ZoP[[#This Row],[Žiadosť o platbu]],"áno"),"nie")</f>
        <v>nie</v>
      </c>
    </row>
    <row r="3491" spans="3:71" x14ac:dyDescent="0.25">
      <c r="C3491" s="88" t="s">
        <v>3792</v>
      </c>
      <c r="E3491" s="9"/>
      <c r="L3491" s="88" t="s">
        <v>3895</v>
      </c>
      <c r="M3491" s="88" t="s">
        <v>858</v>
      </c>
      <c r="N3491" s="88" t="s">
        <v>583</v>
      </c>
      <c r="Z3491" s="88" t="s">
        <v>298</v>
      </c>
      <c r="AA3491" s="88" t="s">
        <v>298</v>
      </c>
      <c r="AW3491" s="88">
        <v>1500</v>
      </c>
      <c r="BR3491" s="166" t="s">
        <v>219</v>
      </c>
      <c r="BS3491" t="str">
        <f>_xlfn.IFNA(IF(VLOOKUP(Prehlad_ZoP[[#This Row],[Žiadosť o platbu]],Celkový_súbor!A:A,1,FALSE)=Prehlad_ZoP[[#This Row],[Žiadosť o platbu]],"áno"),"nie")</f>
        <v>nie</v>
      </c>
    </row>
    <row r="3492" spans="3:71" x14ac:dyDescent="0.25">
      <c r="C3492" s="88" t="s">
        <v>3792</v>
      </c>
      <c r="E3492" s="9"/>
      <c r="L3492" s="88" t="s">
        <v>3896</v>
      </c>
      <c r="M3492" s="88" t="s">
        <v>858</v>
      </c>
      <c r="N3492" s="88" t="s">
        <v>583</v>
      </c>
      <c r="Z3492" s="88" t="s">
        <v>298</v>
      </c>
      <c r="AA3492" s="88" t="s">
        <v>298</v>
      </c>
      <c r="AW3492" s="88">
        <v>2185</v>
      </c>
      <c r="BR3492" s="166" t="s">
        <v>219</v>
      </c>
      <c r="BS3492" t="str">
        <f>_xlfn.IFNA(IF(VLOOKUP(Prehlad_ZoP[[#This Row],[Žiadosť o platbu]],Celkový_súbor!A:A,1,FALSE)=Prehlad_ZoP[[#This Row],[Žiadosť o platbu]],"áno"),"nie")</f>
        <v>nie</v>
      </c>
    </row>
    <row r="3493" spans="3:71" x14ac:dyDescent="0.25">
      <c r="C3493" s="88" t="s">
        <v>3792</v>
      </c>
      <c r="E3493" s="9"/>
      <c r="L3493" s="88" t="s">
        <v>3897</v>
      </c>
      <c r="M3493" s="88" t="s">
        <v>858</v>
      </c>
      <c r="N3493" s="88" t="s">
        <v>583</v>
      </c>
      <c r="Z3493" s="88" t="s">
        <v>298</v>
      </c>
      <c r="AA3493" s="88" t="s">
        <v>298</v>
      </c>
      <c r="AW3493" s="88">
        <v>3563</v>
      </c>
      <c r="BR3493" s="166" t="s">
        <v>219</v>
      </c>
      <c r="BS3493" t="str">
        <f>_xlfn.IFNA(IF(VLOOKUP(Prehlad_ZoP[[#This Row],[Žiadosť o platbu]],Celkový_súbor!A:A,1,FALSE)=Prehlad_ZoP[[#This Row],[Žiadosť o platbu]],"áno"),"nie")</f>
        <v>nie</v>
      </c>
    </row>
    <row r="3494" spans="3:71" x14ac:dyDescent="0.25">
      <c r="C3494" s="88" t="s">
        <v>3792</v>
      </c>
      <c r="E3494" s="9"/>
      <c r="L3494" s="88" t="s">
        <v>3898</v>
      </c>
      <c r="M3494" s="88" t="s">
        <v>858</v>
      </c>
      <c r="N3494" s="88" t="s">
        <v>583</v>
      </c>
      <c r="Z3494" s="88" t="s">
        <v>298</v>
      </c>
      <c r="AA3494" s="88" t="s">
        <v>298</v>
      </c>
      <c r="AW3494" s="88">
        <v>1500</v>
      </c>
      <c r="BR3494" s="166" t="s">
        <v>219</v>
      </c>
      <c r="BS3494" t="str">
        <f>_xlfn.IFNA(IF(VLOOKUP(Prehlad_ZoP[[#This Row],[Žiadosť o platbu]],Celkový_súbor!A:A,1,FALSE)=Prehlad_ZoP[[#This Row],[Žiadosť o platbu]],"áno"),"nie")</f>
        <v>nie</v>
      </c>
    </row>
    <row r="3495" spans="3:71" x14ac:dyDescent="0.25">
      <c r="C3495" s="88" t="s">
        <v>3792</v>
      </c>
      <c r="E3495" s="9"/>
      <c r="L3495" s="88" t="s">
        <v>3899</v>
      </c>
      <c r="M3495" s="88" t="s">
        <v>858</v>
      </c>
      <c r="N3495" s="88" t="s">
        <v>583</v>
      </c>
      <c r="Z3495" s="88" t="s">
        <v>298</v>
      </c>
      <c r="AA3495" s="88" t="s">
        <v>298</v>
      </c>
      <c r="AW3495" s="88">
        <v>2500</v>
      </c>
      <c r="BR3495" s="166" t="s">
        <v>219</v>
      </c>
      <c r="BS3495" t="str">
        <f>_xlfn.IFNA(IF(VLOOKUP(Prehlad_ZoP[[#This Row],[Žiadosť o platbu]],Celkový_súbor!A:A,1,FALSE)=Prehlad_ZoP[[#This Row],[Žiadosť o platbu]],"áno"),"nie")</f>
        <v>nie</v>
      </c>
    </row>
    <row r="3496" spans="3:71" x14ac:dyDescent="0.25">
      <c r="C3496" s="88" t="s">
        <v>3792</v>
      </c>
      <c r="E3496" s="9"/>
      <c r="L3496" s="88" t="s">
        <v>3900</v>
      </c>
      <c r="M3496" s="88" t="s">
        <v>858</v>
      </c>
      <c r="N3496" s="88" t="s">
        <v>583</v>
      </c>
      <c r="Z3496" s="88" t="s">
        <v>298</v>
      </c>
      <c r="AA3496" s="88" t="s">
        <v>298</v>
      </c>
      <c r="AW3496" s="88">
        <v>1500</v>
      </c>
      <c r="BR3496" s="166" t="s">
        <v>219</v>
      </c>
      <c r="BS3496" t="str">
        <f>_xlfn.IFNA(IF(VLOOKUP(Prehlad_ZoP[[#This Row],[Žiadosť o platbu]],Celkový_súbor!A:A,1,FALSE)=Prehlad_ZoP[[#This Row],[Žiadosť o platbu]],"áno"),"nie")</f>
        <v>nie</v>
      </c>
    </row>
    <row r="3497" spans="3:71" x14ac:dyDescent="0.25">
      <c r="C3497" s="88" t="s">
        <v>3792</v>
      </c>
      <c r="E3497" s="9"/>
      <c r="L3497" s="88" t="s">
        <v>3901</v>
      </c>
      <c r="M3497" s="88" t="s">
        <v>858</v>
      </c>
      <c r="N3497" s="88" t="s">
        <v>583</v>
      </c>
      <c r="Z3497" s="88" t="s">
        <v>298</v>
      </c>
      <c r="AA3497" s="88" t="s">
        <v>298</v>
      </c>
      <c r="AW3497" s="88">
        <v>2622</v>
      </c>
      <c r="BR3497" s="166" t="s">
        <v>219</v>
      </c>
      <c r="BS3497" t="str">
        <f>_xlfn.IFNA(IF(VLOOKUP(Prehlad_ZoP[[#This Row],[Žiadosť o platbu]],Celkový_súbor!A:A,1,FALSE)=Prehlad_ZoP[[#This Row],[Žiadosť o platbu]],"áno"),"nie")</f>
        <v>nie</v>
      </c>
    </row>
    <row r="3498" spans="3:71" x14ac:dyDescent="0.25">
      <c r="C3498" s="88" t="s">
        <v>3792</v>
      </c>
      <c r="E3498" s="9"/>
      <c r="L3498" s="88" t="s">
        <v>3902</v>
      </c>
      <c r="M3498" s="88" t="s">
        <v>858</v>
      </c>
      <c r="N3498" s="88" t="s">
        <v>583</v>
      </c>
      <c r="Z3498" s="88" t="s">
        <v>298</v>
      </c>
      <c r="AA3498" s="88" t="s">
        <v>298</v>
      </c>
      <c r="AW3498" s="88">
        <v>1500</v>
      </c>
      <c r="BR3498" s="166" t="s">
        <v>219</v>
      </c>
      <c r="BS3498" t="str">
        <f>_xlfn.IFNA(IF(VLOOKUP(Prehlad_ZoP[[#This Row],[Žiadosť o platbu]],Celkový_súbor!A:A,1,FALSE)=Prehlad_ZoP[[#This Row],[Žiadosť o platbu]],"áno"),"nie")</f>
        <v>nie</v>
      </c>
    </row>
    <row r="3499" spans="3:71" x14ac:dyDescent="0.25">
      <c r="C3499" s="88" t="s">
        <v>3792</v>
      </c>
      <c r="E3499" s="9"/>
      <c r="L3499" s="88" t="s">
        <v>3903</v>
      </c>
      <c r="M3499" s="88" t="s">
        <v>858</v>
      </c>
      <c r="N3499" s="88" t="s">
        <v>583</v>
      </c>
      <c r="Z3499" s="88" t="s">
        <v>298</v>
      </c>
      <c r="AA3499" s="88" t="s">
        <v>298</v>
      </c>
      <c r="AW3499" s="88">
        <v>2460</v>
      </c>
      <c r="BR3499" s="166" t="s">
        <v>219</v>
      </c>
      <c r="BS3499" t="str">
        <f>_xlfn.IFNA(IF(VLOOKUP(Prehlad_ZoP[[#This Row],[Žiadosť o platbu]],Celkový_súbor!A:A,1,FALSE)=Prehlad_ZoP[[#This Row],[Žiadosť o platbu]],"áno"),"nie")</f>
        <v>nie</v>
      </c>
    </row>
    <row r="3500" spans="3:71" x14ac:dyDescent="0.25">
      <c r="C3500" s="88" t="s">
        <v>3792</v>
      </c>
      <c r="E3500" s="9"/>
      <c r="L3500" s="88" t="s">
        <v>3904</v>
      </c>
      <c r="M3500" s="88" t="s">
        <v>858</v>
      </c>
      <c r="N3500" s="88" t="s">
        <v>583</v>
      </c>
      <c r="Z3500" s="88" t="s">
        <v>298</v>
      </c>
      <c r="AA3500" s="88" t="s">
        <v>298</v>
      </c>
      <c r="AW3500" s="88">
        <v>2622</v>
      </c>
      <c r="BR3500" s="166" t="s">
        <v>219</v>
      </c>
      <c r="BS3500" t="str">
        <f>_xlfn.IFNA(IF(VLOOKUP(Prehlad_ZoP[[#This Row],[Žiadosť o platbu]],Celkový_súbor!A:A,1,FALSE)=Prehlad_ZoP[[#This Row],[Žiadosť o platbu]],"áno"),"nie")</f>
        <v>nie</v>
      </c>
    </row>
    <row r="3501" spans="3:71" x14ac:dyDescent="0.25">
      <c r="C3501" s="88" t="s">
        <v>3792</v>
      </c>
      <c r="E3501" s="9"/>
      <c r="L3501" s="88" t="s">
        <v>3905</v>
      </c>
      <c r="M3501" s="88" t="s">
        <v>858</v>
      </c>
      <c r="N3501" s="88" t="s">
        <v>583</v>
      </c>
      <c r="Z3501" s="88" t="s">
        <v>298</v>
      </c>
      <c r="AA3501" s="88" t="s">
        <v>298</v>
      </c>
      <c r="AW3501" s="88">
        <v>3500</v>
      </c>
      <c r="BR3501" s="166" t="s">
        <v>219</v>
      </c>
      <c r="BS3501" t="str">
        <f>_xlfn.IFNA(IF(VLOOKUP(Prehlad_ZoP[[#This Row],[Žiadosť o platbu]],Celkový_súbor!A:A,1,FALSE)=Prehlad_ZoP[[#This Row],[Žiadosť o platbu]],"áno"),"nie")</f>
        <v>nie</v>
      </c>
    </row>
    <row r="3502" spans="3:71" x14ac:dyDescent="0.25">
      <c r="C3502" s="88" t="s">
        <v>3792</v>
      </c>
      <c r="E3502" s="9"/>
      <c r="L3502" s="88" t="s">
        <v>3906</v>
      </c>
      <c r="M3502" s="88" t="s">
        <v>858</v>
      </c>
      <c r="N3502" s="88" t="s">
        <v>583</v>
      </c>
      <c r="Z3502" s="88" t="s">
        <v>298</v>
      </c>
      <c r="AA3502" s="88" t="s">
        <v>298</v>
      </c>
      <c r="AW3502" s="88">
        <v>2280</v>
      </c>
      <c r="BR3502" s="166" t="s">
        <v>219</v>
      </c>
      <c r="BS3502" t="str">
        <f>_xlfn.IFNA(IF(VLOOKUP(Prehlad_ZoP[[#This Row],[Žiadosť o platbu]],Celkový_súbor!A:A,1,FALSE)=Prehlad_ZoP[[#This Row],[Žiadosť o platbu]],"áno"),"nie")</f>
        <v>nie</v>
      </c>
    </row>
    <row r="3503" spans="3:71" x14ac:dyDescent="0.25">
      <c r="C3503" s="88" t="s">
        <v>3792</v>
      </c>
      <c r="E3503" s="9"/>
      <c r="L3503" s="88" t="s">
        <v>3907</v>
      </c>
      <c r="M3503" s="88" t="s">
        <v>858</v>
      </c>
      <c r="N3503" s="88" t="s">
        <v>583</v>
      </c>
      <c r="Z3503" s="88" t="s">
        <v>298</v>
      </c>
      <c r="AA3503" s="88" t="s">
        <v>298</v>
      </c>
      <c r="AW3503" s="88">
        <v>4370</v>
      </c>
      <c r="BR3503" s="166" t="s">
        <v>219</v>
      </c>
      <c r="BS3503" t="str">
        <f>_xlfn.IFNA(IF(VLOOKUP(Prehlad_ZoP[[#This Row],[Žiadosť o platbu]],Celkový_súbor!A:A,1,FALSE)=Prehlad_ZoP[[#This Row],[Žiadosť o platbu]],"áno"),"nie")</f>
        <v>nie</v>
      </c>
    </row>
    <row r="3504" spans="3:71" x14ac:dyDescent="0.25">
      <c r="C3504" s="88" t="s">
        <v>3792</v>
      </c>
      <c r="E3504" s="9"/>
      <c r="L3504" s="88" t="s">
        <v>3908</v>
      </c>
      <c r="M3504" s="88" t="s">
        <v>858</v>
      </c>
      <c r="N3504" s="88" t="s">
        <v>583</v>
      </c>
      <c r="Z3504" s="88" t="s">
        <v>298</v>
      </c>
      <c r="AA3504" s="88" t="s">
        <v>298</v>
      </c>
      <c r="AW3504" s="88">
        <v>3496</v>
      </c>
      <c r="BR3504" s="166" t="s">
        <v>219</v>
      </c>
      <c r="BS3504" t="str">
        <f>_xlfn.IFNA(IF(VLOOKUP(Prehlad_ZoP[[#This Row],[Žiadosť o platbu]],Celkový_súbor!A:A,1,FALSE)=Prehlad_ZoP[[#This Row],[Žiadosť o platbu]],"áno"),"nie")</f>
        <v>nie</v>
      </c>
    </row>
    <row r="3505" spans="3:71" x14ac:dyDescent="0.25">
      <c r="C3505" s="88" t="s">
        <v>3792</v>
      </c>
      <c r="E3505" s="9"/>
      <c r="L3505" s="88" t="s">
        <v>3909</v>
      </c>
      <c r="M3505" s="88" t="s">
        <v>858</v>
      </c>
      <c r="N3505" s="88" t="s">
        <v>583</v>
      </c>
      <c r="Z3505" s="88" t="s">
        <v>298</v>
      </c>
      <c r="AA3505" s="88" t="s">
        <v>298</v>
      </c>
      <c r="AW3505" s="88">
        <v>4370</v>
      </c>
      <c r="BR3505" s="166" t="s">
        <v>219</v>
      </c>
      <c r="BS3505" t="str">
        <f>_xlfn.IFNA(IF(VLOOKUP(Prehlad_ZoP[[#This Row],[Žiadosť o platbu]],Celkový_súbor!A:A,1,FALSE)=Prehlad_ZoP[[#This Row],[Žiadosť o platbu]],"áno"),"nie")</f>
        <v>nie</v>
      </c>
    </row>
    <row r="3506" spans="3:71" x14ac:dyDescent="0.25">
      <c r="C3506" s="88" t="s">
        <v>3792</v>
      </c>
      <c r="E3506" s="9"/>
      <c r="L3506" s="88" t="s">
        <v>3910</v>
      </c>
      <c r="M3506" s="88" t="s">
        <v>858</v>
      </c>
      <c r="N3506" s="88" t="s">
        <v>583</v>
      </c>
      <c r="Z3506" s="88" t="s">
        <v>298</v>
      </c>
      <c r="AA3506" s="88" t="s">
        <v>298</v>
      </c>
      <c r="AW3506" s="88">
        <v>3500</v>
      </c>
      <c r="BR3506" s="166" t="s">
        <v>219</v>
      </c>
      <c r="BS3506" t="str">
        <f>_xlfn.IFNA(IF(VLOOKUP(Prehlad_ZoP[[#This Row],[Žiadosť o platbu]],Celkový_súbor!A:A,1,FALSE)=Prehlad_ZoP[[#This Row],[Žiadosť o platbu]],"áno"),"nie")</f>
        <v>nie</v>
      </c>
    </row>
    <row r="3507" spans="3:71" x14ac:dyDescent="0.25">
      <c r="C3507" s="88" t="s">
        <v>3792</v>
      </c>
      <c r="E3507" s="9"/>
      <c r="L3507" s="88" t="s">
        <v>3911</v>
      </c>
      <c r="M3507" s="88" t="s">
        <v>858</v>
      </c>
      <c r="N3507" s="88" t="s">
        <v>583</v>
      </c>
      <c r="Z3507" s="88" t="s">
        <v>298</v>
      </c>
      <c r="AA3507" s="88" t="s">
        <v>298</v>
      </c>
      <c r="AW3507" s="88">
        <v>2000</v>
      </c>
      <c r="BR3507" s="166" t="s">
        <v>219</v>
      </c>
      <c r="BS3507" t="str">
        <f>_xlfn.IFNA(IF(VLOOKUP(Prehlad_ZoP[[#This Row],[Žiadosť o platbu]],Celkový_súbor!A:A,1,FALSE)=Prehlad_ZoP[[#This Row],[Žiadosť o platbu]],"áno"),"nie")</f>
        <v>nie</v>
      </c>
    </row>
    <row r="3508" spans="3:71" x14ac:dyDescent="0.25">
      <c r="C3508" s="88" t="s">
        <v>3792</v>
      </c>
      <c r="E3508" s="9"/>
      <c r="L3508" s="88" t="s">
        <v>3912</v>
      </c>
      <c r="M3508" s="88" t="s">
        <v>858</v>
      </c>
      <c r="N3508" s="88" t="s">
        <v>583</v>
      </c>
      <c r="Z3508" s="88" t="s">
        <v>298</v>
      </c>
      <c r="AA3508" s="88" t="s">
        <v>298</v>
      </c>
      <c r="AW3508" s="88">
        <v>4370</v>
      </c>
      <c r="BR3508" s="166" t="s">
        <v>219</v>
      </c>
      <c r="BS3508" t="str">
        <f>_xlfn.IFNA(IF(VLOOKUP(Prehlad_ZoP[[#This Row],[Žiadosť o platbu]],Celkový_súbor!A:A,1,FALSE)=Prehlad_ZoP[[#This Row],[Žiadosť o platbu]],"áno"),"nie")</f>
        <v>nie</v>
      </c>
    </row>
    <row r="3509" spans="3:71" x14ac:dyDescent="0.25">
      <c r="C3509" s="88" t="s">
        <v>3792</v>
      </c>
      <c r="E3509" s="9"/>
      <c r="L3509" s="88" t="s">
        <v>3913</v>
      </c>
      <c r="M3509" s="88" t="s">
        <v>858</v>
      </c>
      <c r="N3509" s="88" t="s">
        <v>583</v>
      </c>
      <c r="Z3509" s="88" t="s">
        <v>298</v>
      </c>
      <c r="AA3509" s="88" t="s">
        <v>298</v>
      </c>
      <c r="AW3509" s="88">
        <v>3800</v>
      </c>
      <c r="BR3509" s="166" t="s">
        <v>219</v>
      </c>
      <c r="BS3509" t="str">
        <f>_xlfn.IFNA(IF(VLOOKUP(Prehlad_ZoP[[#This Row],[Žiadosť o platbu]],Celkový_súbor!A:A,1,FALSE)=Prehlad_ZoP[[#This Row],[Žiadosť o platbu]],"áno"),"nie")</f>
        <v>nie</v>
      </c>
    </row>
    <row r="3510" spans="3:71" x14ac:dyDescent="0.25">
      <c r="C3510" s="88" t="s">
        <v>3792</v>
      </c>
      <c r="E3510" s="9"/>
      <c r="L3510" s="88" t="s">
        <v>3914</v>
      </c>
      <c r="M3510" s="88" t="s">
        <v>858</v>
      </c>
      <c r="N3510" s="88" t="s">
        <v>583</v>
      </c>
      <c r="Z3510" s="88" t="s">
        <v>298</v>
      </c>
      <c r="AA3510" s="88" t="s">
        <v>298</v>
      </c>
      <c r="AW3510" s="88">
        <v>4370</v>
      </c>
      <c r="BR3510" s="166" t="s">
        <v>219</v>
      </c>
      <c r="BS3510" t="str">
        <f>_xlfn.IFNA(IF(VLOOKUP(Prehlad_ZoP[[#This Row],[Žiadosť o platbu]],Celkový_súbor!A:A,1,FALSE)=Prehlad_ZoP[[#This Row],[Žiadosť o platbu]],"áno"),"nie")</f>
        <v>nie</v>
      </c>
    </row>
    <row r="3511" spans="3:71" x14ac:dyDescent="0.25">
      <c r="C3511" s="88" t="s">
        <v>3792</v>
      </c>
      <c r="E3511" s="9"/>
      <c r="L3511" s="88" t="s">
        <v>3915</v>
      </c>
      <c r="M3511" s="88" t="s">
        <v>858</v>
      </c>
      <c r="N3511" s="88" t="s">
        <v>583</v>
      </c>
      <c r="Z3511" s="88" t="s">
        <v>298</v>
      </c>
      <c r="AA3511" s="88" t="s">
        <v>298</v>
      </c>
      <c r="AW3511" s="88">
        <v>3500</v>
      </c>
      <c r="BR3511" s="166" t="s">
        <v>219</v>
      </c>
      <c r="BS3511" t="str">
        <f>_xlfn.IFNA(IF(VLOOKUP(Prehlad_ZoP[[#This Row],[Žiadosť o platbu]],Celkový_súbor!A:A,1,FALSE)=Prehlad_ZoP[[#This Row],[Žiadosť o platbu]],"áno"),"nie")</f>
        <v>nie</v>
      </c>
    </row>
    <row r="3512" spans="3:71" x14ac:dyDescent="0.25">
      <c r="C3512" s="88" t="s">
        <v>3792</v>
      </c>
      <c r="E3512" s="9"/>
      <c r="L3512" s="88" t="s">
        <v>3916</v>
      </c>
      <c r="M3512" s="88" t="s">
        <v>858</v>
      </c>
      <c r="N3512" s="88" t="s">
        <v>583</v>
      </c>
      <c r="Z3512" s="88" t="s">
        <v>298</v>
      </c>
      <c r="AA3512" s="88" t="s">
        <v>298</v>
      </c>
      <c r="AW3512" s="88">
        <v>3800</v>
      </c>
      <c r="BR3512" s="166" t="s">
        <v>219</v>
      </c>
      <c r="BS3512" t="str">
        <f>_xlfn.IFNA(IF(VLOOKUP(Prehlad_ZoP[[#This Row],[Žiadosť o platbu]],Celkový_súbor!A:A,1,FALSE)=Prehlad_ZoP[[#This Row],[Žiadosť o platbu]],"áno"),"nie")</f>
        <v>nie</v>
      </c>
    </row>
    <row r="3513" spans="3:71" x14ac:dyDescent="0.25">
      <c r="C3513" s="88" t="s">
        <v>3792</v>
      </c>
      <c r="E3513" s="9"/>
      <c r="L3513" s="88" t="s">
        <v>3917</v>
      </c>
      <c r="M3513" s="88" t="s">
        <v>858</v>
      </c>
      <c r="N3513" s="88" t="s">
        <v>583</v>
      </c>
      <c r="Z3513" s="88" t="s">
        <v>298</v>
      </c>
      <c r="AA3513" s="88" t="s">
        <v>298</v>
      </c>
      <c r="AW3513" s="88">
        <v>1590</v>
      </c>
      <c r="BR3513" s="166" t="s">
        <v>219</v>
      </c>
      <c r="BS3513" t="str">
        <f>_xlfn.IFNA(IF(VLOOKUP(Prehlad_ZoP[[#This Row],[Žiadosť o platbu]],Celkový_súbor!A:A,1,FALSE)=Prehlad_ZoP[[#This Row],[Žiadosť o platbu]],"áno"),"nie")</f>
        <v>nie</v>
      </c>
    </row>
    <row r="3514" spans="3:71" x14ac:dyDescent="0.25">
      <c r="C3514" s="88" t="s">
        <v>3792</v>
      </c>
      <c r="E3514" s="9"/>
      <c r="L3514" s="88" t="s">
        <v>3918</v>
      </c>
      <c r="M3514" s="88" t="s">
        <v>858</v>
      </c>
      <c r="N3514" s="88" t="s">
        <v>583</v>
      </c>
      <c r="Z3514" s="88" t="s">
        <v>298</v>
      </c>
      <c r="AA3514" s="88" t="s">
        <v>298</v>
      </c>
      <c r="AW3514" s="88">
        <v>1500</v>
      </c>
      <c r="BR3514" s="166" t="s">
        <v>219</v>
      </c>
      <c r="BS3514" t="str">
        <f>_xlfn.IFNA(IF(VLOOKUP(Prehlad_ZoP[[#This Row],[Žiadosť o platbu]],Celkový_súbor!A:A,1,FALSE)=Prehlad_ZoP[[#This Row],[Žiadosť o platbu]],"áno"),"nie")</f>
        <v>nie</v>
      </c>
    </row>
    <row r="3515" spans="3:71" x14ac:dyDescent="0.25">
      <c r="C3515" s="88" t="s">
        <v>3792</v>
      </c>
      <c r="E3515" s="9"/>
      <c r="L3515" s="88" t="s">
        <v>3919</v>
      </c>
      <c r="M3515" s="88" t="s">
        <v>858</v>
      </c>
      <c r="N3515" s="88" t="s">
        <v>583</v>
      </c>
      <c r="Z3515" s="88" t="s">
        <v>298</v>
      </c>
      <c r="AA3515" s="88" t="s">
        <v>298</v>
      </c>
      <c r="AW3515" s="88">
        <v>1900</v>
      </c>
      <c r="BR3515" s="166" t="s">
        <v>219</v>
      </c>
      <c r="BS3515" t="str">
        <f>_xlfn.IFNA(IF(VLOOKUP(Prehlad_ZoP[[#This Row],[Žiadosť o platbu]],Celkový_súbor!A:A,1,FALSE)=Prehlad_ZoP[[#This Row],[Žiadosť o platbu]],"áno"),"nie")</f>
        <v>nie</v>
      </c>
    </row>
    <row r="3516" spans="3:71" x14ac:dyDescent="0.25">
      <c r="C3516" s="88" t="s">
        <v>3792</v>
      </c>
      <c r="E3516" s="9"/>
      <c r="L3516" s="88" t="s">
        <v>3920</v>
      </c>
      <c r="M3516" s="88" t="s">
        <v>858</v>
      </c>
      <c r="N3516" s="88" t="s">
        <v>583</v>
      </c>
      <c r="Z3516" s="88" t="s">
        <v>298</v>
      </c>
      <c r="AA3516" s="88" t="s">
        <v>298</v>
      </c>
      <c r="AW3516" s="88">
        <v>3500</v>
      </c>
      <c r="BR3516" s="166" t="s">
        <v>219</v>
      </c>
      <c r="BS3516" t="str">
        <f>_xlfn.IFNA(IF(VLOOKUP(Prehlad_ZoP[[#This Row],[Žiadosť o platbu]],Celkový_súbor!A:A,1,FALSE)=Prehlad_ZoP[[#This Row],[Žiadosť o platbu]],"áno"),"nie")</f>
        <v>nie</v>
      </c>
    </row>
    <row r="3517" spans="3:71" x14ac:dyDescent="0.25">
      <c r="C3517" s="88" t="s">
        <v>3792</v>
      </c>
      <c r="E3517" s="9"/>
      <c r="L3517" s="88" t="s">
        <v>3921</v>
      </c>
      <c r="M3517" s="88" t="s">
        <v>858</v>
      </c>
      <c r="N3517" s="88" t="s">
        <v>583</v>
      </c>
      <c r="Z3517" s="88" t="s">
        <v>298</v>
      </c>
      <c r="AA3517" s="88" t="s">
        <v>298</v>
      </c>
      <c r="AW3517" s="88">
        <v>3500</v>
      </c>
      <c r="BR3517" s="166" t="s">
        <v>219</v>
      </c>
      <c r="BS3517" t="str">
        <f>_xlfn.IFNA(IF(VLOOKUP(Prehlad_ZoP[[#This Row],[Žiadosť o platbu]],Celkový_súbor!A:A,1,FALSE)=Prehlad_ZoP[[#This Row],[Žiadosť o platbu]],"áno"),"nie")</f>
        <v>nie</v>
      </c>
    </row>
    <row r="3518" spans="3:71" x14ac:dyDescent="0.25">
      <c r="C3518" s="88" t="s">
        <v>3792</v>
      </c>
      <c r="E3518" s="9"/>
      <c r="L3518" s="88" t="s">
        <v>3922</v>
      </c>
      <c r="M3518" s="88" t="s">
        <v>858</v>
      </c>
      <c r="N3518" s="88" t="s">
        <v>583</v>
      </c>
      <c r="Z3518" s="88" t="s">
        <v>298</v>
      </c>
      <c r="AA3518" s="88" t="s">
        <v>298</v>
      </c>
      <c r="AW3518" s="88">
        <v>1725</v>
      </c>
      <c r="BR3518" s="166" t="s">
        <v>219</v>
      </c>
      <c r="BS3518" t="str">
        <f>_xlfn.IFNA(IF(VLOOKUP(Prehlad_ZoP[[#This Row],[Žiadosť o platbu]],Celkový_súbor!A:A,1,FALSE)=Prehlad_ZoP[[#This Row],[Žiadosť o platbu]],"áno"),"nie")</f>
        <v>nie</v>
      </c>
    </row>
    <row r="3519" spans="3:71" x14ac:dyDescent="0.25">
      <c r="C3519" s="88" t="s">
        <v>3792</v>
      </c>
      <c r="E3519" s="9"/>
      <c r="L3519" s="88" t="s">
        <v>3923</v>
      </c>
      <c r="M3519" s="88" t="s">
        <v>858</v>
      </c>
      <c r="N3519" s="88" t="s">
        <v>583</v>
      </c>
      <c r="Z3519" s="88" t="s">
        <v>298</v>
      </c>
      <c r="AA3519" s="88" t="s">
        <v>298</v>
      </c>
      <c r="AW3519" s="88">
        <v>3800</v>
      </c>
      <c r="BR3519" s="166" t="s">
        <v>219</v>
      </c>
      <c r="BS3519" t="str">
        <f>_xlfn.IFNA(IF(VLOOKUP(Prehlad_ZoP[[#This Row],[Žiadosť o platbu]],Celkový_súbor!A:A,1,FALSE)=Prehlad_ZoP[[#This Row],[Žiadosť o platbu]],"áno"),"nie")</f>
        <v>nie</v>
      </c>
    </row>
    <row r="3520" spans="3:71" x14ac:dyDescent="0.25">
      <c r="C3520" s="88" t="s">
        <v>3792</v>
      </c>
      <c r="E3520" s="9"/>
      <c r="L3520" s="88" t="s">
        <v>3924</v>
      </c>
      <c r="M3520" s="88" t="s">
        <v>858</v>
      </c>
      <c r="N3520" s="88" t="s">
        <v>583</v>
      </c>
      <c r="Z3520" s="88" t="s">
        <v>298</v>
      </c>
      <c r="AA3520" s="88" t="s">
        <v>298</v>
      </c>
      <c r="AW3520" s="88">
        <v>1500</v>
      </c>
      <c r="BR3520" s="166" t="s">
        <v>219</v>
      </c>
      <c r="BS3520" t="str">
        <f>_xlfn.IFNA(IF(VLOOKUP(Prehlad_ZoP[[#This Row],[Žiadosť o platbu]],Celkový_súbor!A:A,1,FALSE)=Prehlad_ZoP[[#This Row],[Žiadosť o platbu]],"áno"),"nie")</f>
        <v>nie</v>
      </c>
    </row>
    <row r="3521" spans="3:71" x14ac:dyDescent="0.25">
      <c r="C3521" s="88" t="s">
        <v>3792</v>
      </c>
      <c r="E3521" s="9"/>
      <c r="L3521" s="88" t="s">
        <v>3925</v>
      </c>
      <c r="M3521" s="88" t="s">
        <v>858</v>
      </c>
      <c r="N3521" s="88" t="s">
        <v>583</v>
      </c>
      <c r="Z3521" s="88" t="s">
        <v>298</v>
      </c>
      <c r="AA3521" s="88" t="s">
        <v>298</v>
      </c>
      <c r="AW3521" s="88">
        <v>4025</v>
      </c>
      <c r="BR3521" s="166" t="s">
        <v>219</v>
      </c>
      <c r="BS3521" t="str">
        <f>_xlfn.IFNA(IF(VLOOKUP(Prehlad_ZoP[[#This Row],[Žiadosť o platbu]],Celkový_súbor!A:A,1,FALSE)=Prehlad_ZoP[[#This Row],[Žiadosť o platbu]],"áno"),"nie")</f>
        <v>nie</v>
      </c>
    </row>
    <row r="3522" spans="3:71" x14ac:dyDescent="0.25">
      <c r="C3522" s="88" t="s">
        <v>3792</v>
      </c>
      <c r="E3522" s="9"/>
      <c r="L3522" s="88" t="s">
        <v>3926</v>
      </c>
      <c r="M3522" s="88" t="s">
        <v>858</v>
      </c>
      <c r="N3522" s="88" t="s">
        <v>583</v>
      </c>
      <c r="Z3522" s="88" t="s">
        <v>298</v>
      </c>
      <c r="AA3522" s="88" t="s">
        <v>298</v>
      </c>
      <c r="AW3522" s="88">
        <v>4025</v>
      </c>
      <c r="BR3522" s="166" t="s">
        <v>219</v>
      </c>
      <c r="BS3522" t="str">
        <f>_xlfn.IFNA(IF(VLOOKUP(Prehlad_ZoP[[#This Row],[Žiadosť o platbu]],Celkový_súbor!A:A,1,FALSE)=Prehlad_ZoP[[#This Row],[Žiadosť o platbu]],"áno"),"nie")</f>
        <v>nie</v>
      </c>
    </row>
    <row r="3523" spans="3:71" x14ac:dyDescent="0.25">
      <c r="C3523" s="88" t="s">
        <v>3792</v>
      </c>
      <c r="E3523" s="9"/>
      <c r="L3523" s="88" t="s">
        <v>3927</v>
      </c>
      <c r="M3523" s="88" t="s">
        <v>858</v>
      </c>
      <c r="N3523" s="88" t="s">
        <v>583</v>
      </c>
      <c r="Z3523" s="88" t="s">
        <v>298</v>
      </c>
      <c r="AA3523" s="88" t="s">
        <v>298</v>
      </c>
      <c r="AW3523" s="88">
        <v>1713</v>
      </c>
      <c r="BR3523" s="166" t="s">
        <v>219</v>
      </c>
      <c r="BS3523" t="str">
        <f>_xlfn.IFNA(IF(VLOOKUP(Prehlad_ZoP[[#This Row],[Žiadosť o platbu]],Celkový_súbor!A:A,1,FALSE)=Prehlad_ZoP[[#This Row],[Žiadosť o platbu]],"áno"),"nie")</f>
        <v>nie</v>
      </c>
    </row>
    <row r="3524" spans="3:71" x14ac:dyDescent="0.25">
      <c r="C3524" s="88" t="s">
        <v>3792</v>
      </c>
      <c r="E3524" s="9"/>
      <c r="L3524" s="88" t="s">
        <v>3928</v>
      </c>
      <c r="M3524" s="88" t="s">
        <v>858</v>
      </c>
      <c r="N3524" s="88" t="s">
        <v>583</v>
      </c>
      <c r="Z3524" s="88" t="s">
        <v>298</v>
      </c>
      <c r="AA3524" s="88" t="s">
        <v>298</v>
      </c>
      <c r="AW3524" s="88">
        <v>3500</v>
      </c>
      <c r="BR3524" s="166" t="s">
        <v>219</v>
      </c>
      <c r="BS3524" t="str">
        <f>_xlfn.IFNA(IF(VLOOKUP(Prehlad_ZoP[[#This Row],[Žiadosť o platbu]],Celkový_súbor!A:A,1,FALSE)=Prehlad_ZoP[[#This Row],[Žiadosť o platbu]],"áno"),"nie")</f>
        <v>nie</v>
      </c>
    </row>
    <row r="3525" spans="3:71" x14ac:dyDescent="0.25">
      <c r="C3525" s="88" t="s">
        <v>3792</v>
      </c>
      <c r="E3525" s="9"/>
      <c r="L3525" s="88" t="s">
        <v>3929</v>
      </c>
      <c r="M3525" s="88" t="s">
        <v>858</v>
      </c>
      <c r="N3525" s="88" t="s">
        <v>583</v>
      </c>
      <c r="Z3525" s="88" t="s">
        <v>298</v>
      </c>
      <c r="AA3525" s="88" t="s">
        <v>298</v>
      </c>
      <c r="AW3525" s="88">
        <v>3933</v>
      </c>
      <c r="BR3525" s="166" t="s">
        <v>219</v>
      </c>
      <c r="BS3525" t="str">
        <f>_xlfn.IFNA(IF(VLOOKUP(Prehlad_ZoP[[#This Row],[Žiadosť o platbu]],Celkový_súbor!A:A,1,FALSE)=Prehlad_ZoP[[#This Row],[Žiadosť o platbu]],"áno"),"nie")</f>
        <v>nie</v>
      </c>
    </row>
    <row r="3526" spans="3:71" x14ac:dyDescent="0.25">
      <c r="C3526" s="88" t="s">
        <v>3792</v>
      </c>
      <c r="E3526" s="9"/>
      <c r="L3526" s="88" t="s">
        <v>3930</v>
      </c>
      <c r="M3526" s="88" t="s">
        <v>858</v>
      </c>
      <c r="N3526" s="88" t="s">
        <v>583</v>
      </c>
      <c r="Z3526" s="88" t="s">
        <v>298</v>
      </c>
      <c r="AA3526" s="88" t="s">
        <v>298</v>
      </c>
      <c r="AW3526" s="88">
        <v>4370</v>
      </c>
      <c r="BR3526" s="166" t="s">
        <v>219</v>
      </c>
      <c r="BS3526" t="str">
        <f>_xlfn.IFNA(IF(VLOOKUP(Prehlad_ZoP[[#This Row],[Žiadosť o platbu]],Celkový_súbor!A:A,1,FALSE)=Prehlad_ZoP[[#This Row],[Žiadosť o platbu]],"áno"),"nie")</f>
        <v>nie</v>
      </c>
    </row>
    <row r="3527" spans="3:71" x14ac:dyDescent="0.25">
      <c r="C3527" s="88" t="s">
        <v>3792</v>
      </c>
      <c r="E3527" s="9"/>
      <c r="L3527" s="88" t="s">
        <v>3931</v>
      </c>
      <c r="M3527" s="88" t="s">
        <v>858</v>
      </c>
      <c r="N3527" s="88" t="s">
        <v>583</v>
      </c>
      <c r="Z3527" s="88" t="s">
        <v>298</v>
      </c>
      <c r="AA3527" s="88" t="s">
        <v>298</v>
      </c>
      <c r="AW3527" s="88">
        <v>2280</v>
      </c>
      <c r="BR3527" s="166" t="s">
        <v>219</v>
      </c>
      <c r="BS3527" t="str">
        <f>_xlfn.IFNA(IF(VLOOKUP(Prehlad_ZoP[[#This Row],[Žiadosť o platbu]],Celkový_súbor!A:A,1,FALSE)=Prehlad_ZoP[[#This Row],[Žiadosť o platbu]],"áno"),"nie")</f>
        <v>nie</v>
      </c>
    </row>
    <row r="3528" spans="3:71" x14ac:dyDescent="0.25">
      <c r="C3528" s="88" t="s">
        <v>3792</v>
      </c>
      <c r="E3528" s="9"/>
      <c r="L3528" s="88" t="s">
        <v>3932</v>
      </c>
      <c r="M3528" s="88" t="s">
        <v>858</v>
      </c>
      <c r="N3528" s="88" t="s">
        <v>583</v>
      </c>
      <c r="Z3528" s="88" t="s">
        <v>298</v>
      </c>
      <c r="AA3528" s="88" t="s">
        <v>298</v>
      </c>
      <c r="AW3528" s="88">
        <v>2280</v>
      </c>
      <c r="BR3528" s="166" t="s">
        <v>219</v>
      </c>
      <c r="BS3528" t="str">
        <f>_xlfn.IFNA(IF(VLOOKUP(Prehlad_ZoP[[#This Row],[Žiadosť o platbu]],Celkový_súbor!A:A,1,FALSE)=Prehlad_ZoP[[#This Row],[Žiadosť o platbu]],"áno"),"nie")</f>
        <v>nie</v>
      </c>
    </row>
    <row r="3529" spans="3:71" x14ac:dyDescent="0.25">
      <c r="C3529" s="88" t="s">
        <v>3792</v>
      </c>
      <c r="E3529" s="9"/>
      <c r="L3529" s="88" t="s">
        <v>3933</v>
      </c>
      <c r="M3529" s="88" t="s">
        <v>858</v>
      </c>
      <c r="N3529" s="88" t="s">
        <v>583</v>
      </c>
      <c r="Z3529" s="88" t="s">
        <v>298</v>
      </c>
      <c r="AA3529" s="88" t="s">
        <v>298</v>
      </c>
      <c r="AW3529" s="88">
        <v>3800</v>
      </c>
      <c r="BR3529" s="166" t="s">
        <v>219</v>
      </c>
      <c r="BS3529" t="str">
        <f>_xlfn.IFNA(IF(VLOOKUP(Prehlad_ZoP[[#This Row],[Žiadosť o platbu]],Celkový_súbor!A:A,1,FALSE)=Prehlad_ZoP[[#This Row],[Žiadosť o platbu]],"áno"),"nie")</f>
        <v>nie</v>
      </c>
    </row>
    <row r="3530" spans="3:71" x14ac:dyDescent="0.25">
      <c r="C3530" s="88" t="s">
        <v>3792</v>
      </c>
      <c r="E3530" s="9"/>
      <c r="L3530" s="88" t="s">
        <v>3934</v>
      </c>
      <c r="M3530" s="88" t="s">
        <v>858</v>
      </c>
      <c r="N3530" s="88" t="s">
        <v>583</v>
      </c>
      <c r="Z3530" s="88" t="s">
        <v>298</v>
      </c>
      <c r="AA3530" s="88" t="s">
        <v>298</v>
      </c>
      <c r="AW3530" s="88">
        <v>1725</v>
      </c>
      <c r="BR3530" s="166" t="s">
        <v>219</v>
      </c>
      <c r="BS3530" t="str">
        <f>_xlfn.IFNA(IF(VLOOKUP(Prehlad_ZoP[[#This Row],[Žiadosť o platbu]],Celkový_súbor!A:A,1,FALSE)=Prehlad_ZoP[[#This Row],[Žiadosť o platbu]],"áno"),"nie")</f>
        <v>nie</v>
      </c>
    </row>
    <row r="3531" spans="3:71" x14ac:dyDescent="0.25">
      <c r="C3531" s="88" t="s">
        <v>3792</v>
      </c>
      <c r="E3531" s="9"/>
      <c r="L3531" s="88" t="s">
        <v>3935</v>
      </c>
      <c r="M3531" s="88" t="s">
        <v>858</v>
      </c>
      <c r="N3531" s="88" t="s">
        <v>583</v>
      </c>
      <c r="Z3531" s="88" t="s">
        <v>298</v>
      </c>
      <c r="AA3531" s="88" t="s">
        <v>298</v>
      </c>
      <c r="AW3531" s="88">
        <v>1725</v>
      </c>
      <c r="BR3531" s="166" t="s">
        <v>219</v>
      </c>
      <c r="BS3531" t="str">
        <f>_xlfn.IFNA(IF(VLOOKUP(Prehlad_ZoP[[#This Row],[Žiadosť o platbu]],Celkový_súbor!A:A,1,FALSE)=Prehlad_ZoP[[#This Row],[Žiadosť o platbu]],"áno"),"nie")</f>
        <v>nie</v>
      </c>
    </row>
    <row r="3532" spans="3:71" x14ac:dyDescent="0.25">
      <c r="C3532" s="88" t="s">
        <v>3792</v>
      </c>
      <c r="E3532" s="9"/>
      <c r="L3532" s="88" t="s">
        <v>3936</v>
      </c>
      <c r="M3532" s="88" t="s">
        <v>858</v>
      </c>
      <c r="N3532" s="88" t="s">
        <v>583</v>
      </c>
      <c r="Z3532" s="88" t="s">
        <v>298</v>
      </c>
      <c r="AA3532" s="88" t="s">
        <v>298</v>
      </c>
      <c r="AW3532" s="88">
        <v>1430</v>
      </c>
      <c r="BR3532" s="166" t="s">
        <v>219</v>
      </c>
      <c r="BS3532" t="str">
        <f>_xlfn.IFNA(IF(VLOOKUP(Prehlad_ZoP[[#This Row],[Žiadosť o platbu]],Celkový_súbor!A:A,1,FALSE)=Prehlad_ZoP[[#This Row],[Žiadosť o platbu]],"áno"),"nie")</f>
        <v>nie</v>
      </c>
    </row>
    <row r="3533" spans="3:71" x14ac:dyDescent="0.25">
      <c r="C3533" s="88" t="s">
        <v>3792</v>
      </c>
      <c r="E3533" s="9"/>
      <c r="L3533" s="88" t="s">
        <v>3937</v>
      </c>
      <c r="M3533" s="88" t="s">
        <v>858</v>
      </c>
      <c r="N3533" s="88" t="s">
        <v>583</v>
      </c>
      <c r="Z3533" s="88" t="s">
        <v>298</v>
      </c>
      <c r="AA3533" s="88" t="s">
        <v>298</v>
      </c>
      <c r="AW3533" s="88">
        <v>2660</v>
      </c>
      <c r="BR3533" s="166" t="s">
        <v>219</v>
      </c>
      <c r="BS3533" t="str">
        <f>_xlfn.IFNA(IF(VLOOKUP(Prehlad_ZoP[[#This Row],[Žiadosť o platbu]],Celkový_súbor!A:A,1,FALSE)=Prehlad_ZoP[[#This Row],[Žiadosť o platbu]],"áno"),"nie")</f>
        <v>nie</v>
      </c>
    </row>
    <row r="3534" spans="3:71" x14ac:dyDescent="0.25">
      <c r="C3534" s="88" t="s">
        <v>3792</v>
      </c>
      <c r="E3534" s="9"/>
      <c r="L3534" s="88" t="s">
        <v>3938</v>
      </c>
      <c r="M3534" s="88" t="s">
        <v>858</v>
      </c>
      <c r="N3534" s="88" t="s">
        <v>583</v>
      </c>
      <c r="Z3534" s="88" t="s">
        <v>298</v>
      </c>
      <c r="AA3534" s="88" t="s">
        <v>298</v>
      </c>
      <c r="AW3534" s="88">
        <v>4370</v>
      </c>
      <c r="BR3534" s="166" t="s">
        <v>219</v>
      </c>
      <c r="BS3534" t="str">
        <f>_xlfn.IFNA(IF(VLOOKUP(Prehlad_ZoP[[#This Row],[Žiadosť o platbu]],Celkový_súbor!A:A,1,FALSE)=Prehlad_ZoP[[#This Row],[Žiadosť o platbu]],"áno"),"nie")</f>
        <v>nie</v>
      </c>
    </row>
    <row r="3535" spans="3:71" x14ac:dyDescent="0.25">
      <c r="C3535" s="88" t="s">
        <v>3792</v>
      </c>
      <c r="E3535" s="9"/>
      <c r="L3535" s="88" t="s">
        <v>3939</v>
      </c>
      <c r="M3535" s="88" t="s">
        <v>3940</v>
      </c>
      <c r="N3535" s="88" t="s">
        <v>633</v>
      </c>
      <c r="Z3535" s="88" t="s">
        <v>298</v>
      </c>
      <c r="AA3535" s="88" t="s">
        <v>298</v>
      </c>
      <c r="AW3535" s="88">
        <v>47428.160000000003</v>
      </c>
      <c r="BR3535" s="166" t="s">
        <v>219</v>
      </c>
      <c r="BS3535" t="str">
        <f>_xlfn.IFNA(IF(VLOOKUP(Prehlad_ZoP[[#This Row],[Žiadosť o platbu]],Celkový_súbor!A:A,1,FALSE)=Prehlad_ZoP[[#This Row],[Žiadosť o platbu]],"áno"),"nie")</f>
        <v>nie</v>
      </c>
    </row>
    <row r="3536" spans="3:71" x14ac:dyDescent="0.25">
      <c r="C3536" s="88" t="s">
        <v>3792</v>
      </c>
      <c r="E3536" s="9"/>
      <c r="L3536" s="88" t="s">
        <v>3941</v>
      </c>
      <c r="M3536" s="88" t="s">
        <v>3940</v>
      </c>
      <c r="N3536" s="88" t="s">
        <v>633</v>
      </c>
      <c r="Z3536" s="88" t="s">
        <v>298</v>
      </c>
      <c r="AA3536" s="88" t="s">
        <v>298</v>
      </c>
      <c r="AW3536" s="88">
        <v>4823</v>
      </c>
      <c r="BR3536" s="166" t="s">
        <v>219</v>
      </c>
      <c r="BS3536" t="str">
        <f>_xlfn.IFNA(IF(VLOOKUP(Prehlad_ZoP[[#This Row],[Žiadosť o platbu]],Celkový_súbor!A:A,1,FALSE)=Prehlad_ZoP[[#This Row],[Žiadosť o platbu]],"áno"),"nie")</f>
        <v>nie</v>
      </c>
    </row>
    <row r="3537" spans="3:71" x14ac:dyDescent="0.25">
      <c r="C3537" s="88" t="s">
        <v>3942</v>
      </c>
      <c r="E3537" s="9"/>
      <c r="L3537" s="88" t="s">
        <v>3943</v>
      </c>
      <c r="M3537" s="88" t="s">
        <v>986</v>
      </c>
      <c r="N3537" s="88" t="s">
        <v>583</v>
      </c>
      <c r="Z3537" s="88" t="s">
        <v>298</v>
      </c>
      <c r="AA3537" s="88" t="s">
        <v>298</v>
      </c>
      <c r="AW3537" s="88">
        <v>4025</v>
      </c>
      <c r="BR3537" s="166" t="s">
        <v>219</v>
      </c>
      <c r="BS3537" t="str">
        <f>_xlfn.IFNA(IF(VLOOKUP(Prehlad_ZoP[[#This Row],[Žiadosť o platbu]],Celkový_súbor!A:A,1,FALSE)=Prehlad_ZoP[[#This Row],[Žiadosť o platbu]],"áno"),"nie")</f>
        <v>nie</v>
      </c>
    </row>
    <row r="3538" spans="3:71" x14ac:dyDescent="0.25">
      <c r="C3538" s="88" t="s">
        <v>3942</v>
      </c>
      <c r="E3538" s="9"/>
      <c r="L3538" s="88" t="s">
        <v>3944</v>
      </c>
      <c r="M3538" s="88" t="s">
        <v>986</v>
      </c>
      <c r="N3538" s="88" t="s">
        <v>583</v>
      </c>
      <c r="Z3538" s="88" t="s">
        <v>298</v>
      </c>
      <c r="AA3538" s="88" t="s">
        <v>298</v>
      </c>
      <c r="AW3538" s="88">
        <v>1500</v>
      </c>
      <c r="BR3538" s="166" t="s">
        <v>219</v>
      </c>
      <c r="BS3538" t="str">
        <f>_xlfn.IFNA(IF(VLOOKUP(Prehlad_ZoP[[#This Row],[Žiadosť o platbu]],Celkový_súbor!A:A,1,FALSE)=Prehlad_ZoP[[#This Row],[Žiadosť o platbu]],"áno"),"nie")</f>
        <v>nie</v>
      </c>
    </row>
    <row r="3539" spans="3:71" x14ac:dyDescent="0.25">
      <c r="C3539" s="88" t="s">
        <v>3942</v>
      </c>
      <c r="E3539" s="9"/>
      <c r="L3539" s="88" t="s">
        <v>3945</v>
      </c>
      <c r="M3539" s="88" t="s">
        <v>986</v>
      </c>
      <c r="N3539" s="88" t="s">
        <v>583</v>
      </c>
      <c r="Z3539" s="88" t="s">
        <v>298</v>
      </c>
      <c r="AA3539" s="88" t="s">
        <v>298</v>
      </c>
      <c r="AW3539" s="88">
        <v>3000</v>
      </c>
      <c r="BR3539" s="166" t="s">
        <v>219</v>
      </c>
      <c r="BS3539" t="str">
        <f>_xlfn.IFNA(IF(VLOOKUP(Prehlad_ZoP[[#This Row],[Žiadosť o platbu]],Celkový_súbor!A:A,1,FALSE)=Prehlad_ZoP[[#This Row],[Žiadosť o platbu]],"áno"),"nie")</f>
        <v>nie</v>
      </c>
    </row>
    <row r="3540" spans="3:71" x14ac:dyDescent="0.25">
      <c r="C3540" s="88" t="s">
        <v>3942</v>
      </c>
      <c r="E3540" s="9"/>
      <c r="L3540" s="88" t="s">
        <v>3946</v>
      </c>
      <c r="M3540" s="88" t="s">
        <v>986</v>
      </c>
      <c r="N3540" s="88" t="s">
        <v>583</v>
      </c>
      <c r="Z3540" s="88" t="s">
        <v>298</v>
      </c>
      <c r="AA3540" s="88" t="s">
        <v>298</v>
      </c>
      <c r="AW3540" s="88">
        <v>3800</v>
      </c>
      <c r="BR3540" s="166" t="s">
        <v>219</v>
      </c>
      <c r="BS3540" t="str">
        <f>_xlfn.IFNA(IF(VLOOKUP(Prehlad_ZoP[[#This Row],[Žiadosť o platbu]],Celkový_súbor!A:A,1,FALSE)=Prehlad_ZoP[[#This Row],[Žiadosť o platbu]],"áno"),"nie")</f>
        <v>nie</v>
      </c>
    </row>
    <row r="3541" spans="3:71" x14ac:dyDescent="0.25">
      <c r="C3541" s="88" t="s">
        <v>3942</v>
      </c>
      <c r="E3541" s="9"/>
      <c r="L3541" s="88" t="s">
        <v>3947</v>
      </c>
      <c r="M3541" s="88" t="s">
        <v>986</v>
      </c>
      <c r="N3541" s="88" t="s">
        <v>583</v>
      </c>
      <c r="Z3541" s="88" t="s">
        <v>298</v>
      </c>
      <c r="AA3541" s="88" t="s">
        <v>298</v>
      </c>
      <c r="AW3541" s="88">
        <v>4370</v>
      </c>
      <c r="BR3541" s="166" t="s">
        <v>219</v>
      </c>
      <c r="BS3541" t="str">
        <f>_xlfn.IFNA(IF(VLOOKUP(Prehlad_ZoP[[#This Row],[Žiadosť o platbu]],Celkový_súbor!A:A,1,FALSE)=Prehlad_ZoP[[#This Row],[Žiadosť o platbu]],"áno"),"nie")</f>
        <v>nie</v>
      </c>
    </row>
    <row r="3542" spans="3:71" x14ac:dyDescent="0.25">
      <c r="C3542" s="88" t="s">
        <v>3942</v>
      </c>
      <c r="E3542" s="9"/>
      <c r="L3542" s="88" t="s">
        <v>3948</v>
      </c>
      <c r="M3542" s="88" t="s">
        <v>986</v>
      </c>
      <c r="N3542" s="88" t="s">
        <v>583</v>
      </c>
      <c r="Z3542" s="88" t="s">
        <v>298</v>
      </c>
      <c r="AA3542" s="88" t="s">
        <v>298</v>
      </c>
      <c r="AW3542" s="88">
        <v>3420</v>
      </c>
      <c r="BR3542" s="166" t="s">
        <v>219</v>
      </c>
      <c r="BS3542" t="str">
        <f>_xlfn.IFNA(IF(VLOOKUP(Prehlad_ZoP[[#This Row],[Žiadosť o platbu]],Celkový_súbor!A:A,1,FALSE)=Prehlad_ZoP[[#This Row],[Žiadosť o platbu]],"áno"),"nie")</f>
        <v>nie</v>
      </c>
    </row>
    <row r="3543" spans="3:71" x14ac:dyDescent="0.25">
      <c r="C3543" s="88" t="s">
        <v>3942</v>
      </c>
      <c r="E3543" s="9"/>
      <c r="L3543" s="88" t="s">
        <v>3949</v>
      </c>
      <c r="M3543" s="88" t="s">
        <v>986</v>
      </c>
      <c r="N3543" s="88" t="s">
        <v>583</v>
      </c>
      <c r="Z3543" s="88" t="s">
        <v>298</v>
      </c>
      <c r="AA3543" s="88" t="s">
        <v>298</v>
      </c>
      <c r="AW3543" s="88">
        <v>2760</v>
      </c>
      <c r="BR3543" s="166" t="s">
        <v>219</v>
      </c>
      <c r="BS3543" t="str">
        <f>_xlfn.IFNA(IF(VLOOKUP(Prehlad_ZoP[[#This Row],[Žiadosť o platbu]],Celkový_súbor!A:A,1,FALSE)=Prehlad_ZoP[[#This Row],[Žiadosť o platbu]],"áno"),"nie")</f>
        <v>nie</v>
      </c>
    </row>
    <row r="3544" spans="3:71" x14ac:dyDescent="0.25">
      <c r="C3544" s="88" t="s">
        <v>3942</v>
      </c>
      <c r="E3544" s="9"/>
      <c r="L3544" s="88" t="s">
        <v>3950</v>
      </c>
      <c r="M3544" s="88" t="s">
        <v>986</v>
      </c>
      <c r="N3544" s="88" t="s">
        <v>583</v>
      </c>
      <c r="Z3544" s="88" t="s">
        <v>298</v>
      </c>
      <c r="AA3544" s="88" t="s">
        <v>298</v>
      </c>
      <c r="AW3544" s="88">
        <v>4370</v>
      </c>
      <c r="BR3544" s="166" t="s">
        <v>219</v>
      </c>
      <c r="BS3544" t="str">
        <f>_xlfn.IFNA(IF(VLOOKUP(Prehlad_ZoP[[#This Row],[Žiadosť o platbu]],Celkový_súbor!A:A,1,FALSE)=Prehlad_ZoP[[#This Row],[Žiadosť o platbu]],"áno"),"nie")</f>
        <v>nie</v>
      </c>
    </row>
    <row r="3545" spans="3:71" x14ac:dyDescent="0.25">
      <c r="C3545" s="88" t="s">
        <v>3942</v>
      </c>
      <c r="E3545" s="9"/>
      <c r="L3545" s="88" t="s">
        <v>3951</v>
      </c>
      <c r="M3545" s="88" t="s">
        <v>986</v>
      </c>
      <c r="N3545" s="88" t="s">
        <v>583</v>
      </c>
      <c r="Z3545" s="88" t="s">
        <v>298</v>
      </c>
      <c r="AA3545" s="88" t="s">
        <v>298</v>
      </c>
      <c r="AW3545" s="88">
        <v>3420</v>
      </c>
      <c r="BR3545" s="166" t="s">
        <v>219</v>
      </c>
      <c r="BS3545" t="str">
        <f>_xlfn.IFNA(IF(VLOOKUP(Prehlad_ZoP[[#This Row],[Žiadosť o platbu]],Celkový_súbor!A:A,1,FALSE)=Prehlad_ZoP[[#This Row],[Žiadosť o platbu]],"áno"),"nie")</f>
        <v>nie</v>
      </c>
    </row>
    <row r="3546" spans="3:71" x14ac:dyDescent="0.25">
      <c r="C3546" s="88" t="s">
        <v>3942</v>
      </c>
      <c r="E3546" s="9"/>
      <c r="L3546" s="88" t="s">
        <v>3952</v>
      </c>
      <c r="M3546" s="88" t="s">
        <v>986</v>
      </c>
      <c r="N3546" s="88" t="s">
        <v>583</v>
      </c>
      <c r="Z3546" s="88" t="s">
        <v>298</v>
      </c>
      <c r="AA3546" s="88" t="s">
        <v>298</v>
      </c>
      <c r="AW3546" s="88">
        <v>3420</v>
      </c>
      <c r="BR3546" s="166" t="s">
        <v>219</v>
      </c>
      <c r="BS3546" t="str">
        <f>_xlfn.IFNA(IF(VLOOKUP(Prehlad_ZoP[[#This Row],[Žiadosť o platbu]],Celkový_súbor!A:A,1,FALSE)=Prehlad_ZoP[[#This Row],[Žiadosť o platbu]],"áno"),"nie")</f>
        <v>nie</v>
      </c>
    </row>
    <row r="3547" spans="3:71" x14ac:dyDescent="0.25">
      <c r="C3547" s="88" t="s">
        <v>3942</v>
      </c>
      <c r="E3547" s="9"/>
      <c r="L3547" s="88" t="s">
        <v>3953</v>
      </c>
      <c r="M3547" s="88" t="s">
        <v>986</v>
      </c>
      <c r="N3547" s="88" t="s">
        <v>583</v>
      </c>
      <c r="Z3547" s="88" t="s">
        <v>298</v>
      </c>
      <c r="AA3547" s="88" t="s">
        <v>298</v>
      </c>
      <c r="AW3547" s="88">
        <v>2280</v>
      </c>
      <c r="BR3547" s="166" t="s">
        <v>219</v>
      </c>
      <c r="BS3547" t="str">
        <f>_xlfn.IFNA(IF(VLOOKUP(Prehlad_ZoP[[#This Row],[Žiadosť o platbu]],Celkový_súbor!A:A,1,FALSE)=Prehlad_ZoP[[#This Row],[Žiadosť o platbu]],"áno"),"nie")</f>
        <v>nie</v>
      </c>
    </row>
    <row r="3548" spans="3:71" x14ac:dyDescent="0.25">
      <c r="C3548" s="88" t="s">
        <v>3942</v>
      </c>
      <c r="E3548" s="9"/>
      <c r="L3548" s="88" t="s">
        <v>3954</v>
      </c>
      <c r="M3548" s="88" t="s">
        <v>986</v>
      </c>
      <c r="N3548" s="88" t="s">
        <v>583</v>
      </c>
      <c r="Z3548" s="88" t="s">
        <v>298</v>
      </c>
      <c r="AA3548" s="88" t="s">
        <v>298</v>
      </c>
      <c r="AW3548" s="88">
        <v>2280</v>
      </c>
      <c r="BR3548" s="166" t="s">
        <v>219</v>
      </c>
      <c r="BS3548" t="str">
        <f>_xlfn.IFNA(IF(VLOOKUP(Prehlad_ZoP[[#This Row],[Žiadosť o platbu]],Celkový_súbor!A:A,1,FALSE)=Prehlad_ZoP[[#This Row],[Žiadosť o platbu]],"áno"),"nie")</f>
        <v>nie</v>
      </c>
    </row>
    <row r="3549" spans="3:71" x14ac:dyDescent="0.25">
      <c r="C3549" s="88" t="s">
        <v>3942</v>
      </c>
      <c r="E3549" s="9"/>
      <c r="L3549" s="88" t="s">
        <v>3955</v>
      </c>
      <c r="M3549" s="88" t="s">
        <v>986</v>
      </c>
      <c r="N3549" s="88" t="s">
        <v>583</v>
      </c>
      <c r="Z3549" s="88" t="s">
        <v>298</v>
      </c>
      <c r="AA3549" s="88" t="s">
        <v>298</v>
      </c>
      <c r="AW3549" s="88">
        <v>1725</v>
      </c>
      <c r="BR3549" s="166" t="s">
        <v>219</v>
      </c>
      <c r="BS3549" t="str">
        <f>_xlfn.IFNA(IF(VLOOKUP(Prehlad_ZoP[[#This Row],[Žiadosť o platbu]],Celkový_súbor!A:A,1,FALSE)=Prehlad_ZoP[[#This Row],[Žiadosť o platbu]],"áno"),"nie")</f>
        <v>nie</v>
      </c>
    </row>
    <row r="3550" spans="3:71" x14ac:dyDescent="0.25">
      <c r="C3550" s="88" t="s">
        <v>3942</v>
      </c>
      <c r="E3550" s="9"/>
      <c r="L3550" s="88" t="s">
        <v>3956</v>
      </c>
      <c r="M3550" s="88" t="s">
        <v>986</v>
      </c>
      <c r="N3550" s="88" t="s">
        <v>583</v>
      </c>
      <c r="Z3550" s="88" t="s">
        <v>298</v>
      </c>
      <c r="AA3550" s="88" t="s">
        <v>298</v>
      </c>
      <c r="AW3550" s="88">
        <v>4370</v>
      </c>
      <c r="BR3550" s="166" t="s">
        <v>219</v>
      </c>
      <c r="BS3550" t="str">
        <f>_xlfn.IFNA(IF(VLOOKUP(Prehlad_ZoP[[#This Row],[Žiadosť o platbu]],Celkový_súbor!A:A,1,FALSE)=Prehlad_ZoP[[#This Row],[Žiadosť o platbu]],"áno"),"nie")</f>
        <v>nie</v>
      </c>
    </row>
    <row r="3551" spans="3:71" x14ac:dyDescent="0.25">
      <c r="C3551" s="88" t="s">
        <v>3942</v>
      </c>
      <c r="E3551" s="9"/>
      <c r="L3551" s="88" t="s">
        <v>3957</v>
      </c>
      <c r="M3551" s="88" t="s">
        <v>986</v>
      </c>
      <c r="N3551" s="88" t="s">
        <v>583</v>
      </c>
      <c r="Z3551" s="88" t="s">
        <v>298</v>
      </c>
      <c r="AA3551" s="88" t="s">
        <v>298</v>
      </c>
      <c r="AW3551" s="88">
        <v>2622</v>
      </c>
      <c r="BR3551" s="166" t="s">
        <v>219</v>
      </c>
      <c r="BS3551" t="str">
        <f>_xlfn.IFNA(IF(VLOOKUP(Prehlad_ZoP[[#This Row],[Žiadosť o platbu]],Celkový_súbor!A:A,1,FALSE)=Prehlad_ZoP[[#This Row],[Žiadosť o platbu]],"áno"),"nie")</f>
        <v>nie</v>
      </c>
    </row>
    <row r="3552" spans="3:71" x14ac:dyDescent="0.25">
      <c r="C3552" s="88" t="s">
        <v>3942</v>
      </c>
      <c r="E3552" s="9"/>
      <c r="L3552" s="88" t="s">
        <v>3958</v>
      </c>
      <c r="M3552" s="88" t="s">
        <v>986</v>
      </c>
      <c r="N3552" s="88" t="s">
        <v>583</v>
      </c>
      <c r="Z3552" s="88" t="s">
        <v>298</v>
      </c>
      <c r="AA3552" s="88" t="s">
        <v>298</v>
      </c>
      <c r="AW3552" s="88">
        <v>3000</v>
      </c>
      <c r="BR3552" s="166" t="s">
        <v>219</v>
      </c>
      <c r="BS3552" t="str">
        <f>_xlfn.IFNA(IF(VLOOKUP(Prehlad_ZoP[[#This Row],[Žiadosť o platbu]],Celkový_súbor!A:A,1,FALSE)=Prehlad_ZoP[[#This Row],[Žiadosť o platbu]],"áno"),"nie")</f>
        <v>nie</v>
      </c>
    </row>
    <row r="3553" spans="3:71" x14ac:dyDescent="0.25">
      <c r="C3553" s="88" t="s">
        <v>3942</v>
      </c>
      <c r="E3553" s="9"/>
      <c r="L3553" s="88" t="s">
        <v>3959</v>
      </c>
      <c r="M3553" s="88" t="s">
        <v>986</v>
      </c>
      <c r="N3553" s="88" t="s">
        <v>583</v>
      </c>
      <c r="Z3553" s="88" t="s">
        <v>298</v>
      </c>
      <c r="AA3553" s="88" t="s">
        <v>298</v>
      </c>
      <c r="AW3553" s="88">
        <v>2000</v>
      </c>
      <c r="BR3553" s="166" t="s">
        <v>219</v>
      </c>
      <c r="BS3553" t="str">
        <f>_xlfn.IFNA(IF(VLOOKUP(Prehlad_ZoP[[#This Row],[Žiadosť o platbu]],Celkový_súbor!A:A,1,FALSE)=Prehlad_ZoP[[#This Row],[Žiadosť o platbu]],"áno"),"nie")</f>
        <v>nie</v>
      </c>
    </row>
    <row r="3554" spans="3:71" x14ac:dyDescent="0.25">
      <c r="C3554" s="88" t="s">
        <v>3942</v>
      </c>
      <c r="E3554" s="9"/>
      <c r="L3554" s="88" t="s">
        <v>3960</v>
      </c>
      <c r="M3554" s="88" t="s">
        <v>986</v>
      </c>
      <c r="N3554" s="88" t="s">
        <v>583</v>
      </c>
      <c r="Z3554" s="88" t="s">
        <v>298</v>
      </c>
      <c r="AA3554" s="88" t="s">
        <v>298</v>
      </c>
      <c r="AW3554" s="88">
        <v>1000</v>
      </c>
      <c r="BR3554" s="166" t="s">
        <v>219</v>
      </c>
      <c r="BS3554" t="str">
        <f>_xlfn.IFNA(IF(VLOOKUP(Prehlad_ZoP[[#This Row],[Žiadosť o platbu]],Celkový_súbor!A:A,1,FALSE)=Prehlad_ZoP[[#This Row],[Žiadosť o platbu]],"áno"),"nie")</f>
        <v>nie</v>
      </c>
    </row>
    <row r="3555" spans="3:71" x14ac:dyDescent="0.25">
      <c r="C3555" s="88" t="s">
        <v>3942</v>
      </c>
      <c r="E3555" s="9"/>
      <c r="L3555" s="88" t="s">
        <v>3961</v>
      </c>
      <c r="M3555" s="88" t="s">
        <v>986</v>
      </c>
      <c r="N3555" s="88" t="s">
        <v>583</v>
      </c>
      <c r="Z3555" s="88" t="s">
        <v>298</v>
      </c>
      <c r="AA3555" s="88" t="s">
        <v>298</v>
      </c>
      <c r="AW3555" s="88">
        <v>3040</v>
      </c>
      <c r="BR3555" s="166" t="s">
        <v>219</v>
      </c>
      <c r="BS3555" t="str">
        <f>_xlfn.IFNA(IF(VLOOKUP(Prehlad_ZoP[[#This Row],[Žiadosť o platbu]],Celkový_súbor!A:A,1,FALSE)=Prehlad_ZoP[[#This Row],[Žiadosť o platbu]],"áno"),"nie")</f>
        <v>nie</v>
      </c>
    </row>
    <row r="3556" spans="3:71" x14ac:dyDescent="0.25">
      <c r="C3556" s="88" t="s">
        <v>3942</v>
      </c>
      <c r="E3556" s="9"/>
      <c r="L3556" s="88" t="s">
        <v>3962</v>
      </c>
      <c r="M3556" s="88" t="s">
        <v>986</v>
      </c>
      <c r="N3556" s="88" t="s">
        <v>583</v>
      </c>
      <c r="Z3556" s="88" t="s">
        <v>298</v>
      </c>
      <c r="AA3556" s="88" t="s">
        <v>298</v>
      </c>
      <c r="AW3556" s="88">
        <v>2185</v>
      </c>
      <c r="BR3556" s="166" t="s">
        <v>219</v>
      </c>
      <c r="BS3556" t="str">
        <f>_xlfn.IFNA(IF(VLOOKUP(Prehlad_ZoP[[#This Row],[Žiadosť o platbu]],Celkový_súbor!A:A,1,FALSE)=Prehlad_ZoP[[#This Row],[Žiadosť o platbu]],"áno"),"nie")</f>
        <v>nie</v>
      </c>
    </row>
    <row r="3557" spans="3:71" x14ac:dyDescent="0.25">
      <c r="C3557" s="88" t="s">
        <v>3942</v>
      </c>
      <c r="E3557" s="9"/>
      <c r="L3557" s="88" t="s">
        <v>3963</v>
      </c>
      <c r="M3557" s="88" t="s">
        <v>986</v>
      </c>
      <c r="N3557" s="88" t="s">
        <v>583</v>
      </c>
      <c r="Z3557" s="88" t="s">
        <v>298</v>
      </c>
      <c r="AA3557" s="88" t="s">
        <v>298</v>
      </c>
      <c r="AW3557" s="88">
        <v>3420</v>
      </c>
      <c r="BR3557" s="166" t="s">
        <v>219</v>
      </c>
      <c r="BS3557" t="str">
        <f>_xlfn.IFNA(IF(VLOOKUP(Prehlad_ZoP[[#This Row],[Žiadosť o platbu]],Celkový_súbor!A:A,1,FALSE)=Prehlad_ZoP[[#This Row],[Žiadosť o platbu]],"áno"),"nie")</f>
        <v>nie</v>
      </c>
    </row>
    <row r="3558" spans="3:71" x14ac:dyDescent="0.25">
      <c r="C3558" s="88" t="s">
        <v>3942</v>
      </c>
      <c r="E3558" s="9"/>
      <c r="L3558" s="88" t="s">
        <v>3964</v>
      </c>
      <c r="M3558" s="88" t="s">
        <v>986</v>
      </c>
      <c r="N3558" s="88" t="s">
        <v>583</v>
      </c>
      <c r="Z3558" s="88" t="s">
        <v>298</v>
      </c>
      <c r="AA3558" s="88" t="s">
        <v>298</v>
      </c>
      <c r="AW3558" s="88">
        <v>3496</v>
      </c>
      <c r="BR3558" s="166" t="s">
        <v>219</v>
      </c>
      <c r="BS3558" t="str">
        <f>_xlfn.IFNA(IF(VLOOKUP(Prehlad_ZoP[[#This Row],[Žiadosť o platbu]],Celkový_súbor!A:A,1,FALSE)=Prehlad_ZoP[[#This Row],[Žiadosť o platbu]],"áno"),"nie")</f>
        <v>nie</v>
      </c>
    </row>
    <row r="3559" spans="3:71" x14ac:dyDescent="0.25">
      <c r="C3559" s="88" t="s">
        <v>3942</v>
      </c>
      <c r="E3559" s="9"/>
      <c r="L3559" s="88" t="s">
        <v>3965</v>
      </c>
      <c r="M3559" s="88" t="s">
        <v>986</v>
      </c>
      <c r="N3559" s="88" t="s">
        <v>583</v>
      </c>
      <c r="Z3559" s="88" t="s">
        <v>298</v>
      </c>
      <c r="AA3559" s="88" t="s">
        <v>298</v>
      </c>
      <c r="AW3559" s="88">
        <v>3800</v>
      </c>
      <c r="BR3559" s="166" t="s">
        <v>219</v>
      </c>
      <c r="BS3559" t="str">
        <f>_xlfn.IFNA(IF(VLOOKUP(Prehlad_ZoP[[#This Row],[Žiadosť o platbu]],Celkový_súbor!A:A,1,FALSE)=Prehlad_ZoP[[#This Row],[Žiadosť o platbu]],"áno"),"nie")</f>
        <v>nie</v>
      </c>
    </row>
    <row r="3560" spans="3:71" x14ac:dyDescent="0.25">
      <c r="C3560" s="88" t="s">
        <v>3942</v>
      </c>
      <c r="E3560" s="9"/>
      <c r="L3560" s="88" t="s">
        <v>3966</v>
      </c>
      <c r="M3560" s="88" t="s">
        <v>986</v>
      </c>
      <c r="N3560" s="88" t="s">
        <v>583</v>
      </c>
      <c r="Z3560" s="88" t="s">
        <v>298</v>
      </c>
      <c r="AA3560" s="88" t="s">
        <v>298</v>
      </c>
      <c r="AW3560" s="88">
        <v>2280</v>
      </c>
      <c r="BR3560" s="166" t="s">
        <v>219</v>
      </c>
      <c r="BS3560" t="str">
        <f>_xlfn.IFNA(IF(VLOOKUP(Prehlad_ZoP[[#This Row],[Žiadosť o platbu]],Celkový_súbor!A:A,1,FALSE)=Prehlad_ZoP[[#This Row],[Žiadosť o platbu]],"áno"),"nie")</f>
        <v>nie</v>
      </c>
    </row>
    <row r="3561" spans="3:71" x14ac:dyDescent="0.25">
      <c r="C3561" s="88" t="s">
        <v>3942</v>
      </c>
      <c r="E3561" s="9"/>
      <c r="L3561" s="88" t="s">
        <v>3967</v>
      </c>
      <c r="M3561" s="88" t="s">
        <v>986</v>
      </c>
      <c r="N3561" s="88" t="s">
        <v>583</v>
      </c>
      <c r="Z3561" s="88" t="s">
        <v>298</v>
      </c>
      <c r="AA3561" s="88" t="s">
        <v>298</v>
      </c>
      <c r="AW3561" s="88">
        <v>1515</v>
      </c>
      <c r="BR3561" s="166" t="s">
        <v>219</v>
      </c>
      <c r="BS3561" t="str">
        <f>_xlfn.IFNA(IF(VLOOKUP(Prehlad_ZoP[[#This Row],[Žiadosť o platbu]],Celkový_súbor!A:A,1,FALSE)=Prehlad_ZoP[[#This Row],[Žiadosť o platbu]],"áno"),"nie")</f>
        <v>nie</v>
      </c>
    </row>
    <row r="3562" spans="3:71" x14ac:dyDescent="0.25">
      <c r="C3562" s="88" t="s">
        <v>3942</v>
      </c>
      <c r="E3562" s="9"/>
      <c r="L3562" s="88" t="s">
        <v>3968</v>
      </c>
      <c r="M3562" s="88" t="s">
        <v>986</v>
      </c>
      <c r="N3562" s="88" t="s">
        <v>583</v>
      </c>
      <c r="Z3562" s="88" t="s">
        <v>298</v>
      </c>
      <c r="AA3562" s="88" t="s">
        <v>298</v>
      </c>
      <c r="AW3562" s="88">
        <v>2280</v>
      </c>
      <c r="BR3562" s="166" t="s">
        <v>219</v>
      </c>
      <c r="BS3562" t="str">
        <f>_xlfn.IFNA(IF(VLOOKUP(Prehlad_ZoP[[#This Row],[Žiadosť o platbu]],Celkový_súbor!A:A,1,FALSE)=Prehlad_ZoP[[#This Row],[Žiadosť o platbu]],"áno"),"nie")</f>
        <v>nie</v>
      </c>
    </row>
    <row r="3563" spans="3:71" x14ac:dyDescent="0.25">
      <c r="C3563" s="88" t="s">
        <v>3942</v>
      </c>
      <c r="E3563" s="9"/>
      <c r="L3563" s="88" t="s">
        <v>3969</v>
      </c>
      <c r="M3563" s="88" t="s">
        <v>986</v>
      </c>
      <c r="N3563" s="88" t="s">
        <v>583</v>
      </c>
      <c r="Z3563" s="88" t="s">
        <v>298</v>
      </c>
      <c r="AA3563" s="88" t="s">
        <v>298</v>
      </c>
      <c r="AW3563" s="88">
        <v>1900</v>
      </c>
      <c r="BR3563" s="166" t="s">
        <v>219</v>
      </c>
      <c r="BS3563" t="str">
        <f>_xlfn.IFNA(IF(VLOOKUP(Prehlad_ZoP[[#This Row],[Žiadosť o platbu]],Celkový_súbor!A:A,1,FALSE)=Prehlad_ZoP[[#This Row],[Žiadosť o platbu]],"áno"),"nie")</f>
        <v>nie</v>
      </c>
    </row>
    <row r="3564" spans="3:71" x14ac:dyDescent="0.25">
      <c r="C3564" s="88" t="s">
        <v>3942</v>
      </c>
      <c r="E3564" s="9"/>
      <c r="L3564" s="88" t="s">
        <v>3970</v>
      </c>
      <c r="M3564" s="88" t="s">
        <v>986</v>
      </c>
      <c r="N3564" s="88" t="s">
        <v>583</v>
      </c>
      <c r="Z3564" s="88" t="s">
        <v>298</v>
      </c>
      <c r="AA3564" s="88" t="s">
        <v>298</v>
      </c>
      <c r="AW3564" s="88">
        <v>3500</v>
      </c>
      <c r="BR3564" s="166" t="s">
        <v>219</v>
      </c>
      <c r="BS3564" t="str">
        <f>_xlfn.IFNA(IF(VLOOKUP(Prehlad_ZoP[[#This Row],[Žiadosť o platbu]],Celkový_súbor!A:A,1,FALSE)=Prehlad_ZoP[[#This Row],[Žiadosť o platbu]],"áno"),"nie")</f>
        <v>nie</v>
      </c>
    </row>
    <row r="3565" spans="3:71" x14ac:dyDescent="0.25">
      <c r="C3565" s="88" t="s">
        <v>3942</v>
      </c>
      <c r="E3565" s="9"/>
      <c r="L3565" s="88" t="s">
        <v>3971</v>
      </c>
      <c r="M3565" s="88" t="s">
        <v>986</v>
      </c>
      <c r="N3565" s="88" t="s">
        <v>583</v>
      </c>
      <c r="Z3565" s="88" t="s">
        <v>298</v>
      </c>
      <c r="AA3565" s="88" t="s">
        <v>298</v>
      </c>
      <c r="AW3565" s="88">
        <v>1860</v>
      </c>
      <c r="BR3565" s="166" t="s">
        <v>219</v>
      </c>
      <c r="BS3565" t="str">
        <f>_xlfn.IFNA(IF(VLOOKUP(Prehlad_ZoP[[#This Row],[Žiadosť o platbu]],Celkový_súbor!A:A,1,FALSE)=Prehlad_ZoP[[#This Row],[Žiadosť o platbu]],"áno"),"nie")</f>
        <v>nie</v>
      </c>
    </row>
    <row r="3566" spans="3:71" x14ac:dyDescent="0.25">
      <c r="C3566" s="88" t="s">
        <v>3942</v>
      </c>
      <c r="E3566" s="9"/>
      <c r="L3566" s="88" t="s">
        <v>3972</v>
      </c>
      <c r="M3566" s="88" t="s">
        <v>986</v>
      </c>
      <c r="N3566" s="88" t="s">
        <v>583</v>
      </c>
      <c r="Z3566" s="88" t="s">
        <v>298</v>
      </c>
      <c r="AA3566" s="88" t="s">
        <v>298</v>
      </c>
      <c r="AW3566" s="88">
        <v>3800</v>
      </c>
      <c r="BR3566" s="166" t="s">
        <v>219</v>
      </c>
      <c r="BS3566" t="str">
        <f>_xlfn.IFNA(IF(VLOOKUP(Prehlad_ZoP[[#This Row],[Žiadosť o platbu]],Celkový_súbor!A:A,1,FALSE)=Prehlad_ZoP[[#This Row],[Žiadosť o platbu]],"áno"),"nie")</f>
        <v>nie</v>
      </c>
    </row>
    <row r="3567" spans="3:71" x14ac:dyDescent="0.25">
      <c r="C3567" s="88" t="s">
        <v>3942</v>
      </c>
      <c r="E3567" s="9"/>
      <c r="L3567" s="88" t="s">
        <v>3973</v>
      </c>
      <c r="M3567" s="88" t="s">
        <v>986</v>
      </c>
      <c r="N3567" s="88" t="s">
        <v>583</v>
      </c>
      <c r="Z3567" s="88" t="s">
        <v>298</v>
      </c>
      <c r="AA3567" s="88" t="s">
        <v>298</v>
      </c>
      <c r="AW3567" s="88">
        <v>4370</v>
      </c>
      <c r="BR3567" s="166" t="s">
        <v>219</v>
      </c>
      <c r="BS3567" t="str">
        <f>_xlfn.IFNA(IF(VLOOKUP(Prehlad_ZoP[[#This Row],[Žiadosť o platbu]],Celkový_súbor!A:A,1,FALSE)=Prehlad_ZoP[[#This Row],[Žiadosť o platbu]],"áno"),"nie")</f>
        <v>nie</v>
      </c>
    </row>
    <row r="3568" spans="3:71" x14ac:dyDescent="0.25">
      <c r="C3568" s="88" t="s">
        <v>3942</v>
      </c>
      <c r="E3568" s="9"/>
      <c r="L3568" s="88" t="s">
        <v>3974</v>
      </c>
      <c r="M3568" s="88" t="s">
        <v>986</v>
      </c>
      <c r="N3568" s="88" t="s">
        <v>583</v>
      </c>
      <c r="Z3568" s="88" t="s">
        <v>298</v>
      </c>
      <c r="AA3568" s="88" t="s">
        <v>298</v>
      </c>
      <c r="AW3568" s="88">
        <v>3800</v>
      </c>
      <c r="BR3568" s="166" t="s">
        <v>219</v>
      </c>
      <c r="BS3568" t="str">
        <f>_xlfn.IFNA(IF(VLOOKUP(Prehlad_ZoP[[#This Row],[Žiadosť o platbu]],Celkový_súbor!A:A,1,FALSE)=Prehlad_ZoP[[#This Row],[Žiadosť o platbu]],"áno"),"nie")</f>
        <v>nie</v>
      </c>
    </row>
    <row r="3569" spans="3:71" x14ac:dyDescent="0.25">
      <c r="C3569" s="88" t="s">
        <v>3942</v>
      </c>
      <c r="E3569" s="9"/>
      <c r="L3569" s="88" t="s">
        <v>3975</v>
      </c>
      <c r="M3569" s="88" t="s">
        <v>986</v>
      </c>
      <c r="N3569" s="88" t="s">
        <v>583</v>
      </c>
      <c r="Z3569" s="88" t="s">
        <v>298</v>
      </c>
      <c r="AA3569" s="88" t="s">
        <v>298</v>
      </c>
      <c r="AW3569" s="88">
        <v>2000</v>
      </c>
      <c r="BR3569" s="166" t="s">
        <v>219</v>
      </c>
      <c r="BS3569" t="str">
        <f>_xlfn.IFNA(IF(VLOOKUP(Prehlad_ZoP[[#This Row],[Žiadosť o platbu]],Celkový_súbor!A:A,1,FALSE)=Prehlad_ZoP[[#This Row],[Žiadosť o platbu]],"áno"),"nie")</f>
        <v>nie</v>
      </c>
    </row>
    <row r="3570" spans="3:71" x14ac:dyDescent="0.25">
      <c r="C3570" s="88" t="s">
        <v>3942</v>
      </c>
      <c r="E3570" s="9"/>
      <c r="L3570" s="88" t="s">
        <v>3976</v>
      </c>
      <c r="M3570" s="88" t="s">
        <v>986</v>
      </c>
      <c r="N3570" s="88" t="s">
        <v>583</v>
      </c>
      <c r="Z3570" s="88" t="s">
        <v>298</v>
      </c>
      <c r="AA3570" s="88" t="s">
        <v>298</v>
      </c>
      <c r="AW3570" s="88">
        <v>1454</v>
      </c>
      <c r="BR3570" s="166" t="s">
        <v>219</v>
      </c>
      <c r="BS3570" t="str">
        <f>_xlfn.IFNA(IF(VLOOKUP(Prehlad_ZoP[[#This Row],[Žiadosť o platbu]],Celkový_súbor!A:A,1,FALSE)=Prehlad_ZoP[[#This Row],[Žiadosť o platbu]],"áno"),"nie")</f>
        <v>nie</v>
      </c>
    </row>
    <row r="3571" spans="3:71" x14ac:dyDescent="0.25">
      <c r="C3571" s="88" t="s">
        <v>3942</v>
      </c>
      <c r="E3571" s="9"/>
      <c r="L3571" s="88" t="s">
        <v>3977</v>
      </c>
      <c r="M3571" s="88" t="s">
        <v>986</v>
      </c>
      <c r="N3571" s="88" t="s">
        <v>583</v>
      </c>
      <c r="Z3571" s="88" t="s">
        <v>298</v>
      </c>
      <c r="AA3571" s="88" t="s">
        <v>298</v>
      </c>
      <c r="AW3571" s="88">
        <v>3500</v>
      </c>
      <c r="BR3571" s="166" t="s">
        <v>219</v>
      </c>
      <c r="BS3571" t="str">
        <f>_xlfn.IFNA(IF(VLOOKUP(Prehlad_ZoP[[#This Row],[Žiadosť o platbu]],Celkový_súbor!A:A,1,FALSE)=Prehlad_ZoP[[#This Row],[Žiadosť o platbu]],"áno"),"nie")</f>
        <v>nie</v>
      </c>
    </row>
    <row r="3572" spans="3:71" x14ac:dyDescent="0.25">
      <c r="C3572" s="88" t="s">
        <v>3942</v>
      </c>
      <c r="E3572" s="9"/>
      <c r="L3572" s="88" t="s">
        <v>3978</v>
      </c>
      <c r="M3572" s="88" t="s">
        <v>986</v>
      </c>
      <c r="N3572" s="88" t="s">
        <v>583</v>
      </c>
      <c r="Z3572" s="88" t="s">
        <v>298</v>
      </c>
      <c r="AA3572" s="88" t="s">
        <v>298</v>
      </c>
      <c r="AW3572" s="88">
        <v>3496</v>
      </c>
      <c r="BR3572" s="166" t="s">
        <v>219</v>
      </c>
      <c r="BS3572" t="str">
        <f>_xlfn.IFNA(IF(VLOOKUP(Prehlad_ZoP[[#This Row],[Žiadosť o platbu]],Celkový_súbor!A:A,1,FALSE)=Prehlad_ZoP[[#This Row],[Žiadosť o platbu]],"áno"),"nie")</f>
        <v>nie</v>
      </c>
    </row>
    <row r="3573" spans="3:71" x14ac:dyDescent="0.25">
      <c r="C3573" s="88" t="s">
        <v>3942</v>
      </c>
      <c r="E3573" s="9"/>
      <c r="L3573" s="88" t="s">
        <v>3979</v>
      </c>
      <c r="M3573" s="88" t="s">
        <v>986</v>
      </c>
      <c r="N3573" s="88" t="s">
        <v>583</v>
      </c>
      <c r="Z3573" s="88" t="s">
        <v>298</v>
      </c>
      <c r="AA3573" s="88" t="s">
        <v>298</v>
      </c>
      <c r="AW3573" s="88">
        <v>3420</v>
      </c>
      <c r="BR3573" s="166" t="s">
        <v>219</v>
      </c>
      <c r="BS3573" t="str">
        <f>_xlfn.IFNA(IF(VLOOKUP(Prehlad_ZoP[[#This Row],[Žiadosť o platbu]],Celkový_súbor!A:A,1,FALSE)=Prehlad_ZoP[[#This Row],[Žiadosť o platbu]],"áno"),"nie")</f>
        <v>nie</v>
      </c>
    </row>
    <row r="3574" spans="3:71" x14ac:dyDescent="0.25">
      <c r="C3574" s="88" t="s">
        <v>3942</v>
      </c>
      <c r="E3574" s="9"/>
      <c r="L3574" s="88" t="s">
        <v>3980</v>
      </c>
      <c r="M3574" s="88" t="s">
        <v>986</v>
      </c>
      <c r="N3574" s="88" t="s">
        <v>583</v>
      </c>
      <c r="Z3574" s="88" t="s">
        <v>298</v>
      </c>
      <c r="AA3574" s="88" t="s">
        <v>298</v>
      </c>
      <c r="AW3574" s="88">
        <v>3800</v>
      </c>
      <c r="BR3574" s="166" t="s">
        <v>219</v>
      </c>
      <c r="BS3574" t="str">
        <f>_xlfn.IFNA(IF(VLOOKUP(Prehlad_ZoP[[#This Row],[Žiadosť o platbu]],Celkový_súbor!A:A,1,FALSE)=Prehlad_ZoP[[#This Row],[Žiadosť o platbu]],"áno"),"nie")</f>
        <v>nie</v>
      </c>
    </row>
    <row r="3575" spans="3:71" x14ac:dyDescent="0.25">
      <c r="C3575" s="88" t="s">
        <v>3942</v>
      </c>
      <c r="E3575" s="9"/>
      <c r="L3575" s="88" t="s">
        <v>3981</v>
      </c>
      <c r="M3575" s="88" t="s">
        <v>986</v>
      </c>
      <c r="N3575" s="88" t="s">
        <v>583</v>
      </c>
      <c r="Z3575" s="88" t="s">
        <v>298</v>
      </c>
      <c r="AA3575" s="88" t="s">
        <v>298</v>
      </c>
      <c r="AW3575" s="88">
        <v>3496</v>
      </c>
      <c r="BR3575" s="166" t="s">
        <v>219</v>
      </c>
      <c r="BS3575" t="str">
        <f>_xlfn.IFNA(IF(VLOOKUP(Prehlad_ZoP[[#This Row],[Žiadosť o platbu]],Celkový_súbor!A:A,1,FALSE)=Prehlad_ZoP[[#This Row],[Žiadosť o platbu]],"áno"),"nie")</f>
        <v>nie</v>
      </c>
    </row>
    <row r="3576" spans="3:71" x14ac:dyDescent="0.25">
      <c r="C3576" s="88" t="s">
        <v>3942</v>
      </c>
      <c r="E3576" s="9"/>
      <c r="L3576" s="88" t="s">
        <v>3982</v>
      </c>
      <c r="M3576" s="88" t="s">
        <v>986</v>
      </c>
      <c r="N3576" s="88" t="s">
        <v>583</v>
      </c>
      <c r="Z3576" s="88" t="s">
        <v>298</v>
      </c>
      <c r="AA3576" s="88" t="s">
        <v>298</v>
      </c>
      <c r="AW3576" s="88">
        <v>3800</v>
      </c>
      <c r="BR3576" s="166" t="s">
        <v>219</v>
      </c>
      <c r="BS3576" t="str">
        <f>_xlfn.IFNA(IF(VLOOKUP(Prehlad_ZoP[[#This Row],[Žiadosť o platbu]],Celkový_súbor!A:A,1,FALSE)=Prehlad_ZoP[[#This Row],[Žiadosť o platbu]],"áno"),"nie")</f>
        <v>nie</v>
      </c>
    </row>
    <row r="3577" spans="3:71" x14ac:dyDescent="0.25">
      <c r="C3577" s="88" t="s">
        <v>3942</v>
      </c>
      <c r="E3577" s="9"/>
      <c r="L3577" s="88" t="s">
        <v>3983</v>
      </c>
      <c r="M3577" s="88" t="s">
        <v>986</v>
      </c>
      <c r="N3577" s="88" t="s">
        <v>583</v>
      </c>
      <c r="Z3577" s="88" t="s">
        <v>298</v>
      </c>
      <c r="AA3577" s="88" t="s">
        <v>298</v>
      </c>
      <c r="AW3577" s="88">
        <v>3800</v>
      </c>
      <c r="BR3577" s="166" t="s">
        <v>219</v>
      </c>
      <c r="BS3577" t="str">
        <f>_xlfn.IFNA(IF(VLOOKUP(Prehlad_ZoP[[#This Row],[Žiadosť o platbu]],Celkový_súbor!A:A,1,FALSE)=Prehlad_ZoP[[#This Row],[Žiadosť o platbu]],"áno"),"nie")</f>
        <v>nie</v>
      </c>
    </row>
    <row r="3578" spans="3:71" x14ac:dyDescent="0.25">
      <c r="C3578" s="88" t="s">
        <v>3942</v>
      </c>
      <c r="E3578" s="9"/>
      <c r="L3578" s="88" t="s">
        <v>3984</v>
      </c>
      <c r="M3578" s="88" t="s">
        <v>986</v>
      </c>
      <c r="N3578" s="88" t="s">
        <v>583</v>
      </c>
      <c r="Z3578" s="88" t="s">
        <v>298</v>
      </c>
      <c r="AA3578" s="88" t="s">
        <v>298</v>
      </c>
      <c r="AW3578" s="88">
        <v>1725</v>
      </c>
      <c r="BR3578" s="166" t="s">
        <v>219</v>
      </c>
      <c r="BS3578" t="str">
        <f>_xlfn.IFNA(IF(VLOOKUP(Prehlad_ZoP[[#This Row],[Žiadosť o platbu]],Celkový_súbor!A:A,1,FALSE)=Prehlad_ZoP[[#This Row],[Žiadosť o platbu]],"áno"),"nie")</f>
        <v>nie</v>
      </c>
    </row>
    <row r="3579" spans="3:71" x14ac:dyDescent="0.25">
      <c r="C3579" s="88" t="s">
        <v>3942</v>
      </c>
      <c r="E3579" s="9"/>
      <c r="L3579" s="88" t="s">
        <v>3985</v>
      </c>
      <c r="M3579" s="88" t="s">
        <v>986</v>
      </c>
      <c r="N3579" s="88" t="s">
        <v>583</v>
      </c>
      <c r="Z3579" s="88" t="s">
        <v>298</v>
      </c>
      <c r="AA3579" s="88" t="s">
        <v>298</v>
      </c>
      <c r="AW3579" s="88">
        <v>2500</v>
      </c>
      <c r="BR3579" s="166" t="s">
        <v>219</v>
      </c>
      <c r="BS3579" t="str">
        <f>_xlfn.IFNA(IF(VLOOKUP(Prehlad_ZoP[[#This Row],[Žiadosť o platbu]],Celkový_súbor!A:A,1,FALSE)=Prehlad_ZoP[[#This Row],[Žiadosť o platbu]],"áno"),"nie")</f>
        <v>nie</v>
      </c>
    </row>
    <row r="3580" spans="3:71" x14ac:dyDescent="0.25">
      <c r="C3580" s="88" t="s">
        <v>3942</v>
      </c>
      <c r="E3580" s="9"/>
      <c r="L3580" s="88" t="s">
        <v>3986</v>
      </c>
      <c r="M3580" s="88" t="s">
        <v>986</v>
      </c>
      <c r="N3580" s="88" t="s">
        <v>583</v>
      </c>
      <c r="Z3580" s="88" t="s">
        <v>298</v>
      </c>
      <c r="AA3580" s="88" t="s">
        <v>298</v>
      </c>
      <c r="AW3580" s="88">
        <v>1725</v>
      </c>
      <c r="BR3580" s="166" t="s">
        <v>219</v>
      </c>
      <c r="BS3580" t="str">
        <f>_xlfn.IFNA(IF(VLOOKUP(Prehlad_ZoP[[#This Row],[Žiadosť o platbu]],Celkový_súbor!A:A,1,FALSE)=Prehlad_ZoP[[#This Row],[Žiadosť o platbu]],"áno"),"nie")</f>
        <v>nie</v>
      </c>
    </row>
    <row r="3581" spans="3:71" x14ac:dyDescent="0.25">
      <c r="C3581" s="88" t="s">
        <v>3942</v>
      </c>
      <c r="E3581" s="9"/>
      <c r="L3581" s="88" t="s">
        <v>3987</v>
      </c>
      <c r="M3581" s="88" t="s">
        <v>986</v>
      </c>
      <c r="N3581" s="88" t="s">
        <v>583</v>
      </c>
      <c r="Z3581" s="88" t="s">
        <v>298</v>
      </c>
      <c r="AA3581" s="88" t="s">
        <v>298</v>
      </c>
      <c r="AW3581" s="88">
        <v>3496</v>
      </c>
      <c r="BR3581" s="166" t="s">
        <v>219</v>
      </c>
      <c r="BS3581" t="str">
        <f>_xlfn.IFNA(IF(VLOOKUP(Prehlad_ZoP[[#This Row],[Žiadosť o platbu]],Celkový_súbor!A:A,1,FALSE)=Prehlad_ZoP[[#This Row],[Žiadosť o platbu]],"áno"),"nie")</f>
        <v>nie</v>
      </c>
    </row>
    <row r="3582" spans="3:71" x14ac:dyDescent="0.25">
      <c r="C3582" s="88" t="s">
        <v>3942</v>
      </c>
      <c r="E3582" s="9"/>
      <c r="L3582" s="88" t="s">
        <v>3988</v>
      </c>
      <c r="M3582" s="88" t="s">
        <v>986</v>
      </c>
      <c r="N3582" s="88" t="s">
        <v>583</v>
      </c>
      <c r="Z3582" s="88" t="s">
        <v>298</v>
      </c>
      <c r="AA3582" s="88" t="s">
        <v>298</v>
      </c>
      <c r="AW3582" s="88">
        <v>3800</v>
      </c>
      <c r="BR3582" s="166" t="s">
        <v>219</v>
      </c>
      <c r="BS3582" t="str">
        <f>_xlfn.IFNA(IF(VLOOKUP(Prehlad_ZoP[[#This Row],[Žiadosť o platbu]],Celkový_súbor!A:A,1,FALSE)=Prehlad_ZoP[[#This Row],[Žiadosť o platbu]],"áno"),"nie")</f>
        <v>nie</v>
      </c>
    </row>
    <row r="3583" spans="3:71" x14ac:dyDescent="0.25">
      <c r="C3583" s="88" t="s">
        <v>3942</v>
      </c>
      <c r="E3583" s="9"/>
      <c r="L3583" s="88" t="s">
        <v>3989</v>
      </c>
      <c r="M3583" s="88" t="s">
        <v>986</v>
      </c>
      <c r="N3583" s="88" t="s">
        <v>583</v>
      </c>
      <c r="Z3583" s="88" t="s">
        <v>298</v>
      </c>
      <c r="AA3583" s="88" t="s">
        <v>298</v>
      </c>
      <c r="AW3583" s="88">
        <v>2000</v>
      </c>
      <c r="BR3583" s="166" t="s">
        <v>219</v>
      </c>
      <c r="BS3583" t="str">
        <f>_xlfn.IFNA(IF(VLOOKUP(Prehlad_ZoP[[#This Row],[Žiadosť o platbu]],Celkový_súbor!A:A,1,FALSE)=Prehlad_ZoP[[#This Row],[Žiadosť o platbu]],"áno"),"nie")</f>
        <v>nie</v>
      </c>
    </row>
    <row r="3584" spans="3:71" x14ac:dyDescent="0.25">
      <c r="C3584" s="88" t="s">
        <v>3942</v>
      </c>
      <c r="E3584" s="9"/>
      <c r="L3584" s="88" t="s">
        <v>3990</v>
      </c>
      <c r="M3584" s="88" t="s">
        <v>986</v>
      </c>
      <c r="N3584" s="88" t="s">
        <v>583</v>
      </c>
      <c r="Z3584" s="88" t="s">
        <v>298</v>
      </c>
      <c r="AA3584" s="88" t="s">
        <v>298</v>
      </c>
      <c r="AW3584" s="88">
        <v>3500</v>
      </c>
      <c r="BR3584" s="166" t="s">
        <v>219</v>
      </c>
      <c r="BS3584" t="str">
        <f>_xlfn.IFNA(IF(VLOOKUP(Prehlad_ZoP[[#This Row],[Žiadosť o platbu]],Celkový_súbor!A:A,1,FALSE)=Prehlad_ZoP[[#This Row],[Žiadosť o platbu]],"áno"),"nie")</f>
        <v>nie</v>
      </c>
    </row>
    <row r="3585" spans="3:71" x14ac:dyDescent="0.25">
      <c r="C3585" s="88" t="s">
        <v>3942</v>
      </c>
      <c r="E3585" s="9"/>
      <c r="L3585" s="88" t="s">
        <v>3991</v>
      </c>
      <c r="M3585" s="88" t="s">
        <v>986</v>
      </c>
      <c r="N3585" s="88" t="s">
        <v>583</v>
      </c>
      <c r="Z3585" s="88" t="s">
        <v>298</v>
      </c>
      <c r="AA3585" s="88" t="s">
        <v>298</v>
      </c>
      <c r="AW3585" s="88">
        <v>3000</v>
      </c>
      <c r="BR3585" s="166" t="s">
        <v>219</v>
      </c>
      <c r="BS3585" t="str">
        <f>_xlfn.IFNA(IF(VLOOKUP(Prehlad_ZoP[[#This Row],[Žiadosť o platbu]],Celkový_súbor!A:A,1,FALSE)=Prehlad_ZoP[[#This Row],[Žiadosť o platbu]],"áno"),"nie")</f>
        <v>nie</v>
      </c>
    </row>
    <row r="3586" spans="3:71" x14ac:dyDescent="0.25">
      <c r="C3586" s="88" t="s">
        <v>3942</v>
      </c>
      <c r="E3586" s="9"/>
      <c r="L3586" s="88" t="s">
        <v>3992</v>
      </c>
      <c r="M3586" s="88" t="s">
        <v>986</v>
      </c>
      <c r="N3586" s="88" t="s">
        <v>583</v>
      </c>
      <c r="Z3586" s="88" t="s">
        <v>298</v>
      </c>
      <c r="AA3586" s="88" t="s">
        <v>298</v>
      </c>
      <c r="AW3586" s="88">
        <v>3450</v>
      </c>
      <c r="BR3586" s="166" t="s">
        <v>219</v>
      </c>
      <c r="BS3586" t="str">
        <f>_xlfn.IFNA(IF(VLOOKUP(Prehlad_ZoP[[#This Row],[Žiadosť o platbu]],Celkový_súbor!A:A,1,FALSE)=Prehlad_ZoP[[#This Row],[Žiadosť o platbu]],"áno"),"nie")</f>
        <v>nie</v>
      </c>
    </row>
    <row r="3587" spans="3:71" x14ac:dyDescent="0.25">
      <c r="C3587" s="88" t="s">
        <v>3942</v>
      </c>
      <c r="E3587" s="9"/>
      <c r="L3587" s="88" t="s">
        <v>3993</v>
      </c>
      <c r="M3587" s="88" t="s">
        <v>986</v>
      </c>
      <c r="N3587" s="88" t="s">
        <v>583</v>
      </c>
      <c r="Z3587" s="88" t="s">
        <v>298</v>
      </c>
      <c r="AA3587" s="88" t="s">
        <v>298</v>
      </c>
      <c r="AW3587" s="88">
        <v>3500</v>
      </c>
      <c r="BR3587" s="166" t="s">
        <v>219</v>
      </c>
      <c r="BS3587" t="str">
        <f>_xlfn.IFNA(IF(VLOOKUP(Prehlad_ZoP[[#This Row],[Žiadosť o platbu]],Celkový_súbor!A:A,1,FALSE)=Prehlad_ZoP[[#This Row],[Žiadosť o platbu]],"áno"),"nie")</f>
        <v>nie</v>
      </c>
    </row>
    <row r="3588" spans="3:71" x14ac:dyDescent="0.25">
      <c r="C3588" s="88" t="s">
        <v>3942</v>
      </c>
      <c r="E3588" s="9"/>
      <c r="L3588" s="88" t="s">
        <v>3994</v>
      </c>
      <c r="M3588" s="88" t="s">
        <v>986</v>
      </c>
      <c r="N3588" s="88" t="s">
        <v>583</v>
      </c>
      <c r="Z3588" s="88" t="s">
        <v>298</v>
      </c>
      <c r="AA3588" s="88" t="s">
        <v>298</v>
      </c>
      <c r="AW3588" s="88">
        <v>1500</v>
      </c>
      <c r="BR3588" s="166" t="s">
        <v>219</v>
      </c>
      <c r="BS3588" t="str">
        <f>_xlfn.IFNA(IF(VLOOKUP(Prehlad_ZoP[[#This Row],[Žiadosť o platbu]],Celkový_súbor!A:A,1,FALSE)=Prehlad_ZoP[[#This Row],[Žiadosť o platbu]],"áno"),"nie")</f>
        <v>nie</v>
      </c>
    </row>
    <row r="3589" spans="3:71" x14ac:dyDescent="0.25">
      <c r="C3589" s="88" t="s">
        <v>3942</v>
      </c>
      <c r="E3589" s="9"/>
      <c r="L3589" s="88" t="s">
        <v>3995</v>
      </c>
      <c r="M3589" s="88" t="s">
        <v>986</v>
      </c>
      <c r="N3589" s="88" t="s">
        <v>583</v>
      </c>
      <c r="Z3589" s="88" t="s">
        <v>298</v>
      </c>
      <c r="AA3589" s="88" t="s">
        <v>298</v>
      </c>
      <c r="AW3589" s="88">
        <v>2660</v>
      </c>
      <c r="BR3589" s="166" t="s">
        <v>219</v>
      </c>
      <c r="BS3589" t="str">
        <f>_xlfn.IFNA(IF(VLOOKUP(Prehlad_ZoP[[#This Row],[Žiadosť o platbu]],Celkový_súbor!A:A,1,FALSE)=Prehlad_ZoP[[#This Row],[Žiadosť o platbu]],"áno"),"nie")</f>
        <v>nie</v>
      </c>
    </row>
    <row r="3590" spans="3:71" x14ac:dyDescent="0.25">
      <c r="C3590" s="88" t="s">
        <v>3942</v>
      </c>
      <c r="E3590" s="9"/>
      <c r="L3590" s="88" t="s">
        <v>3996</v>
      </c>
      <c r="M3590" s="88" t="s">
        <v>986</v>
      </c>
      <c r="N3590" s="88" t="s">
        <v>583</v>
      </c>
      <c r="Z3590" s="88" t="s">
        <v>298</v>
      </c>
      <c r="AA3590" s="88" t="s">
        <v>298</v>
      </c>
      <c r="AW3590" s="88">
        <v>4025</v>
      </c>
      <c r="BR3590" s="166" t="s">
        <v>219</v>
      </c>
      <c r="BS3590" t="str">
        <f>_xlfn.IFNA(IF(VLOOKUP(Prehlad_ZoP[[#This Row],[Žiadosť o platbu]],Celkový_súbor!A:A,1,FALSE)=Prehlad_ZoP[[#This Row],[Žiadosť o platbu]],"áno"),"nie")</f>
        <v>nie</v>
      </c>
    </row>
    <row r="3591" spans="3:71" x14ac:dyDescent="0.25">
      <c r="C3591" s="88" t="s">
        <v>3942</v>
      </c>
      <c r="E3591" s="9"/>
      <c r="L3591" s="88" t="s">
        <v>3997</v>
      </c>
      <c r="M3591" s="88" t="s">
        <v>986</v>
      </c>
      <c r="N3591" s="88" t="s">
        <v>583</v>
      </c>
      <c r="Z3591" s="88" t="s">
        <v>298</v>
      </c>
      <c r="AA3591" s="88" t="s">
        <v>298</v>
      </c>
      <c r="AW3591" s="88">
        <v>3496</v>
      </c>
      <c r="BR3591" s="166" t="s">
        <v>219</v>
      </c>
      <c r="BS3591" t="str">
        <f>_xlfn.IFNA(IF(VLOOKUP(Prehlad_ZoP[[#This Row],[Žiadosť o platbu]],Celkový_súbor!A:A,1,FALSE)=Prehlad_ZoP[[#This Row],[Žiadosť o platbu]],"áno"),"nie")</f>
        <v>nie</v>
      </c>
    </row>
    <row r="3592" spans="3:71" x14ac:dyDescent="0.25">
      <c r="C3592" s="88" t="s">
        <v>3942</v>
      </c>
      <c r="E3592" s="9"/>
      <c r="L3592" s="88" t="s">
        <v>3998</v>
      </c>
      <c r="M3592" s="88" t="s">
        <v>986</v>
      </c>
      <c r="N3592" s="88" t="s">
        <v>583</v>
      </c>
      <c r="Z3592" s="88" t="s">
        <v>298</v>
      </c>
      <c r="AA3592" s="88" t="s">
        <v>298</v>
      </c>
      <c r="AW3592" s="88">
        <v>3280</v>
      </c>
      <c r="BR3592" s="166" t="s">
        <v>219</v>
      </c>
      <c r="BS3592" t="str">
        <f>_xlfn.IFNA(IF(VLOOKUP(Prehlad_ZoP[[#This Row],[Žiadosť o platbu]],Celkový_súbor!A:A,1,FALSE)=Prehlad_ZoP[[#This Row],[Žiadosť o platbu]],"áno"),"nie")</f>
        <v>nie</v>
      </c>
    </row>
    <row r="3593" spans="3:71" x14ac:dyDescent="0.25">
      <c r="C3593" s="88" t="s">
        <v>3942</v>
      </c>
      <c r="E3593" s="9"/>
      <c r="L3593" s="88" t="s">
        <v>3999</v>
      </c>
      <c r="M3593" s="88" t="s">
        <v>986</v>
      </c>
      <c r="N3593" s="88" t="s">
        <v>583</v>
      </c>
      <c r="Z3593" s="88" t="s">
        <v>298</v>
      </c>
      <c r="AA3593" s="88" t="s">
        <v>298</v>
      </c>
      <c r="AW3593" s="88">
        <v>3800</v>
      </c>
      <c r="BR3593" s="166" t="s">
        <v>219</v>
      </c>
      <c r="BS3593" t="str">
        <f>_xlfn.IFNA(IF(VLOOKUP(Prehlad_ZoP[[#This Row],[Žiadosť o platbu]],Celkový_súbor!A:A,1,FALSE)=Prehlad_ZoP[[#This Row],[Žiadosť o platbu]],"áno"),"nie")</f>
        <v>nie</v>
      </c>
    </row>
    <row r="3594" spans="3:71" x14ac:dyDescent="0.25">
      <c r="C3594" s="88" t="s">
        <v>3942</v>
      </c>
      <c r="E3594" s="9"/>
      <c r="L3594" s="88" t="s">
        <v>4000</v>
      </c>
      <c r="M3594" s="88" t="s">
        <v>986</v>
      </c>
      <c r="N3594" s="88" t="s">
        <v>583</v>
      </c>
      <c r="Z3594" s="88" t="s">
        <v>298</v>
      </c>
      <c r="AA3594" s="88" t="s">
        <v>298</v>
      </c>
      <c r="AW3594" s="88">
        <v>3800</v>
      </c>
      <c r="BR3594" s="166" t="s">
        <v>219</v>
      </c>
      <c r="BS3594" t="str">
        <f>_xlfn.IFNA(IF(VLOOKUP(Prehlad_ZoP[[#This Row],[Žiadosť o platbu]],Celkový_súbor!A:A,1,FALSE)=Prehlad_ZoP[[#This Row],[Žiadosť o platbu]],"áno"),"nie")</f>
        <v>nie</v>
      </c>
    </row>
    <row r="3595" spans="3:71" x14ac:dyDescent="0.25">
      <c r="C3595" s="88" t="s">
        <v>3942</v>
      </c>
      <c r="E3595" s="9"/>
      <c r="L3595" s="88" t="s">
        <v>4001</v>
      </c>
      <c r="M3595" s="88" t="s">
        <v>986</v>
      </c>
      <c r="N3595" s="88" t="s">
        <v>583</v>
      </c>
      <c r="Z3595" s="88" t="s">
        <v>298</v>
      </c>
      <c r="AA3595" s="88" t="s">
        <v>298</v>
      </c>
      <c r="AW3595" s="88">
        <v>2660</v>
      </c>
      <c r="BR3595" s="166" t="s">
        <v>219</v>
      </c>
      <c r="BS3595" t="str">
        <f>_xlfn.IFNA(IF(VLOOKUP(Prehlad_ZoP[[#This Row],[Žiadosť o platbu]],Celkový_súbor!A:A,1,FALSE)=Prehlad_ZoP[[#This Row],[Žiadosť o platbu]],"áno"),"nie")</f>
        <v>nie</v>
      </c>
    </row>
    <row r="3596" spans="3:71" x14ac:dyDescent="0.25">
      <c r="C3596" s="88" t="s">
        <v>3942</v>
      </c>
      <c r="E3596" s="9"/>
      <c r="L3596" s="88" t="s">
        <v>4002</v>
      </c>
      <c r="M3596" s="88" t="s">
        <v>986</v>
      </c>
      <c r="N3596" s="88" t="s">
        <v>583</v>
      </c>
      <c r="Z3596" s="88" t="s">
        <v>298</v>
      </c>
      <c r="AA3596" s="88" t="s">
        <v>298</v>
      </c>
      <c r="AW3596" s="88">
        <v>1500</v>
      </c>
      <c r="BR3596" s="166" t="s">
        <v>219</v>
      </c>
      <c r="BS3596" t="str">
        <f>_xlfn.IFNA(IF(VLOOKUP(Prehlad_ZoP[[#This Row],[Žiadosť o platbu]],Celkový_súbor!A:A,1,FALSE)=Prehlad_ZoP[[#This Row],[Žiadosť o platbu]],"áno"),"nie")</f>
        <v>nie</v>
      </c>
    </row>
    <row r="3597" spans="3:71" x14ac:dyDescent="0.25">
      <c r="C3597" s="88" t="s">
        <v>3942</v>
      </c>
      <c r="E3597" s="9"/>
      <c r="L3597" s="88" t="s">
        <v>4003</v>
      </c>
      <c r="M3597" s="88" t="s">
        <v>986</v>
      </c>
      <c r="N3597" s="88" t="s">
        <v>583</v>
      </c>
      <c r="Z3597" s="88" t="s">
        <v>298</v>
      </c>
      <c r="AA3597" s="88" t="s">
        <v>298</v>
      </c>
      <c r="AW3597" s="88">
        <v>1500</v>
      </c>
      <c r="BR3597" s="166" t="s">
        <v>219</v>
      </c>
      <c r="BS3597" t="str">
        <f>_xlfn.IFNA(IF(VLOOKUP(Prehlad_ZoP[[#This Row],[Žiadosť o platbu]],Celkový_súbor!A:A,1,FALSE)=Prehlad_ZoP[[#This Row],[Žiadosť o platbu]],"áno"),"nie")</f>
        <v>nie</v>
      </c>
    </row>
    <row r="3598" spans="3:71" x14ac:dyDescent="0.25">
      <c r="C3598" s="88" t="s">
        <v>3942</v>
      </c>
      <c r="E3598" s="9"/>
      <c r="L3598" s="88" t="s">
        <v>4004</v>
      </c>
      <c r="M3598" s="88" t="s">
        <v>986</v>
      </c>
      <c r="N3598" s="88" t="s">
        <v>583</v>
      </c>
      <c r="Z3598" s="88" t="s">
        <v>298</v>
      </c>
      <c r="AA3598" s="88" t="s">
        <v>298</v>
      </c>
      <c r="AW3598" s="88">
        <v>3040</v>
      </c>
      <c r="BR3598" s="166" t="s">
        <v>219</v>
      </c>
      <c r="BS3598" t="str">
        <f>_xlfn.IFNA(IF(VLOOKUP(Prehlad_ZoP[[#This Row],[Žiadosť o platbu]],Celkový_súbor!A:A,1,FALSE)=Prehlad_ZoP[[#This Row],[Žiadosť o platbu]],"áno"),"nie")</f>
        <v>nie</v>
      </c>
    </row>
    <row r="3599" spans="3:71" x14ac:dyDescent="0.25">
      <c r="C3599" s="88" t="s">
        <v>3942</v>
      </c>
      <c r="E3599" s="9"/>
      <c r="L3599" s="88" t="s">
        <v>4005</v>
      </c>
      <c r="M3599" s="88" t="s">
        <v>986</v>
      </c>
      <c r="N3599" s="88" t="s">
        <v>583</v>
      </c>
      <c r="Z3599" s="88" t="s">
        <v>298</v>
      </c>
      <c r="AA3599" s="88" t="s">
        <v>298</v>
      </c>
      <c r="AW3599" s="88">
        <v>1500</v>
      </c>
      <c r="BR3599" s="166" t="s">
        <v>219</v>
      </c>
      <c r="BS3599" t="str">
        <f>_xlfn.IFNA(IF(VLOOKUP(Prehlad_ZoP[[#This Row],[Žiadosť o platbu]],Celkový_súbor!A:A,1,FALSE)=Prehlad_ZoP[[#This Row],[Žiadosť o platbu]],"áno"),"nie")</f>
        <v>nie</v>
      </c>
    </row>
    <row r="3600" spans="3:71" x14ac:dyDescent="0.25">
      <c r="C3600" s="88" t="s">
        <v>3942</v>
      </c>
      <c r="E3600" s="9"/>
      <c r="L3600" s="88" t="s">
        <v>4006</v>
      </c>
      <c r="M3600" s="88" t="s">
        <v>986</v>
      </c>
      <c r="N3600" s="88" t="s">
        <v>583</v>
      </c>
      <c r="Z3600" s="88" t="s">
        <v>298</v>
      </c>
      <c r="AA3600" s="88" t="s">
        <v>298</v>
      </c>
      <c r="AW3600" s="88">
        <v>3496</v>
      </c>
      <c r="BR3600" s="166" t="s">
        <v>219</v>
      </c>
      <c r="BS3600" t="str">
        <f>_xlfn.IFNA(IF(VLOOKUP(Prehlad_ZoP[[#This Row],[Žiadosť o platbu]],Celkový_súbor!A:A,1,FALSE)=Prehlad_ZoP[[#This Row],[Žiadosť o platbu]],"áno"),"nie")</f>
        <v>nie</v>
      </c>
    </row>
    <row r="3601" spans="3:71" x14ac:dyDescent="0.25">
      <c r="C3601" s="88" t="s">
        <v>3942</v>
      </c>
      <c r="E3601" s="9"/>
      <c r="L3601" s="88" t="s">
        <v>4007</v>
      </c>
      <c r="M3601" s="88" t="s">
        <v>986</v>
      </c>
      <c r="N3601" s="88" t="s">
        <v>583</v>
      </c>
      <c r="Z3601" s="88" t="s">
        <v>298</v>
      </c>
      <c r="AA3601" s="88" t="s">
        <v>298</v>
      </c>
      <c r="AW3601" s="88">
        <v>3500</v>
      </c>
      <c r="BR3601" s="166" t="s">
        <v>219</v>
      </c>
      <c r="BS3601" t="str">
        <f>_xlfn.IFNA(IF(VLOOKUP(Prehlad_ZoP[[#This Row],[Žiadosť o platbu]],Celkový_súbor!A:A,1,FALSE)=Prehlad_ZoP[[#This Row],[Žiadosť o platbu]],"áno"),"nie")</f>
        <v>nie</v>
      </c>
    </row>
    <row r="3602" spans="3:71" x14ac:dyDescent="0.25">
      <c r="C3602" s="88" t="s">
        <v>3942</v>
      </c>
      <c r="E3602" s="9"/>
      <c r="L3602" s="88" t="s">
        <v>4008</v>
      </c>
      <c r="M3602" s="88" t="s">
        <v>986</v>
      </c>
      <c r="N3602" s="88" t="s">
        <v>583</v>
      </c>
      <c r="Z3602" s="88" t="s">
        <v>298</v>
      </c>
      <c r="AA3602" s="88" t="s">
        <v>298</v>
      </c>
      <c r="AW3602" s="88">
        <v>1500</v>
      </c>
      <c r="BR3602" s="166" t="s">
        <v>219</v>
      </c>
      <c r="BS3602" t="str">
        <f>_xlfn.IFNA(IF(VLOOKUP(Prehlad_ZoP[[#This Row],[Žiadosť o platbu]],Celkový_súbor!A:A,1,FALSE)=Prehlad_ZoP[[#This Row],[Žiadosť o platbu]],"áno"),"nie")</f>
        <v>nie</v>
      </c>
    </row>
    <row r="3603" spans="3:71" x14ac:dyDescent="0.25">
      <c r="C3603" s="88" t="s">
        <v>3942</v>
      </c>
      <c r="E3603" s="9"/>
      <c r="L3603" s="88" t="s">
        <v>4009</v>
      </c>
      <c r="M3603" s="88" t="s">
        <v>986</v>
      </c>
      <c r="N3603" s="88" t="s">
        <v>583</v>
      </c>
      <c r="Z3603" s="88" t="s">
        <v>298</v>
      </c>
      <c r="AA3603" s="88" t="s">
        <v>298</v>
      </c>
      <c r="AW3603" s="88">
        <v>3800</v>
      </c>
      <c r="BR3603" s="166" t="s">
        <v>219</v>
      </c>
      <c r="BS3603" t="str">
        <f>_xlfn.IFNA(IF(VLOOKUP(Prehlad_ZoP[[#This Row],[Žiadosť o platbu]],Celkový_súbor!A:A,1,FALSE)=Prehlad_ZoP[[#This Row],[Žiadosť o platbu]],"áno"),"nie")</f>
        <v>nie</v>
      </c>
    </row>
    <row r="3604" spans="3:71" x14ac:dyDescent="0.25">
      <c r="C3604" s="88" t="s">
        <v>3942</v>
      </c>
      <c r="E3604" s="9"/>
      <c r="L3604" s="88" t="s">
        <v>4010</v>
      </c>
      <c r="M3604" s="88" t="s">
        <v>986</v>
      </c>
      <c r="N3604" s="88" t="s">
        <v>583</v>
      </c>
      <c r="Z3604" s="88" t="s">
        <v>298</v>
      </c>
      <c r="AA3604" s="88" t="s">
        <v>298</v>
      </c>
      <c r="AW3604" s="88">
        <v>3800</v>
      </c>
      <c r="BR3604" s="166" t="s">
        <v>219</v>
      </c>
      <c r="BS3604" t="str">
        <f>_xlfn.IFNA(IF(VLOOKUP(Prehlad_ZoP[[#This Row],[Žiadosť o platbu]],Celkový_súbor!A:A,1,FALSE)=Prehlad_ZoP[[#This Row],[Žiadosť o platbu]],"áno"),"nie")</f>
        <v>nie</v>
      </c>
    </row>
    <row r="3605" spans="3:71" x14ac:dyDescent="0.25">
      <c r="C3605" s="88" t="s">
        <v>3942</v>
      </c>
      <c r="E3605" s="9"/>
      <c r="L3605" s="88" t="s">
        <v>4011</v>
      </c>
      <c r="M3605" s="88" t="s">
        <v>986</v>
      </c>
      <c r="N3605" s="88" t="s">
        <v>583</v>
      </c>
      <c r="Z3605" s="88" t="s">
        <v>298</v>
      </c>
      <c r="AA3605" s="88" t="s">
        <v>298</v>
      </c>
      <c r="AW3605" s="88">
        <v>2622</v>
      </c>
      <c r="BR3605" s="166" t="s">
        <v>219</v>
      </c>
      <c r="BS3605" t="str">
        <f>_xlfn.IFNA(IF(VLOOKUP(Prehlad_ZoP[[#This Row],[Žiadosť o platbu]],Celkový_súbor!A:A,1,FALSE)=Prehlad_ZoP[[#This Row],[Žiadosť o platbu]],"áno"),"nie")</f>
        <v>nie</v>
      </c>
    </row>
    <row r="3606" spans="3:71" x14ac:dyDescent="0.25">
      <c r="C3606" s="88" t="s">
        <v>3942</v>
      </c>
      <c r="E3606" s="9"/>
      <c r="L3606" s="88" t="s">
        <v>4012</v>
      </c>
      <c r="M3606" s="88" t="s">
        <v>986</v>
      </c>
      <c r="N3606" s="88" t="s">
        <v>583</v>
      </c>
      <c r="Z3606" s="88" t="s">
        <v>298</v>
      </c>
      <c r="AA3606" s="88" t="s">
        <v>298</v>
      </c>
      <c r="AW3606" s="88">
        <v>3040</v>
      </c>
      <c r="BR3606" s="166" t="s">
        <v>219</v>
      </c>
      <c r="BS3606" t="str">
        <f>_xlfn.IFNA(IF(VLOOKUP(Prehlad_ZoP[[#This Row],[Žiadosť o platbu]],Celkový_súbor!A:A,1,FALSE)=Prehlad_ZoP[[#This Row],[Žiadosť o platbu]],"áno"),"nie")</f>
        <v>nie</v>
      </c>
    </row>
    <row r="3607" spans="3:71" x14ac:dyDescent="0.25">
      <c r="C3607" s="88" t="s">
        <v>3942</v>
      </c>
      <c r="E3607" s="9"/>
      <c r="L3607" s="88" t="s">
        <v>4013</v>
      </c>
      <c r="M3607" s="88" t="s">
        <v>986</v>
      </c>
      <c r="N3607" s="88" t="s">
        <v>583</v>
      </c>
      <c r="Z3607" s="88" t="s">
        <v>298</v>
      </c>
      <c r="AA3607" s="88" t="s">
        <v>298</v>
      </c>
      <c r="AW3607" s="88">
        <v>3496</v>
      </c>
      <c r="BR3607" s="166" t="s">
        <v>219</v>
      </c>
      <c r="BS3607" t="str">
        <f>_xlfn.IFNA(IF(VLOOKUP(Prehlad_ZoP[[#This Row],[Žiadosť o platbu]],Celkový_súbor!A:A,1,FALSE)=Prehlad_ZoP[[#This Row],[Žiadosť o platbu]],"áno"),"nie")</f>
        <v>nie</v>
      </c>
    </row>
    <row r="3608" spans="3:71" x14ac:dyDescent="0.25">
      <c r="C3608" s="88" t="s">
        <v>3942</v>
      </c>
      <c r="E3608" s="9"/>
      <c r="L3608" s="88" t="s">
        <v>4014</v>
      </c>
      <c r="M3608" s="88" t="s">
        <v>986</v>
      </c>
      <c r="N3608" s="88" t="s">
        <v>583</v>
      </c>
      <c r="Z3608" s="88" t="s">
        <v>298</v>
      </c>
      <c r="AA3608" s="88" t="s">
        <v>298</v>
      </c>
      <c r="AW3608" s="88">
        <v>3496</v>
      </c>
      <c r="BR3608" s="166" t="s">
        <v>219</v>
      </c>
      <c r="BS3608" t="str">
        <f>_xlfn.IFNA(IF(VLOOKUP(Prehlad_ZoP[[#This Row],[Žiadosť o platbu]],Celkový_súbor!A:A,1,FALSE)=Prehlad_ZoP[[#This Row],[Žiadosť o platbu]],"áno"),"nie")</f>
        <v>nie</v>
      </c>
    </row>
    <row r="3609" spans="3:71" x14ac:dyDescent="0.25">
      <c r="C3609" s="88" t="s">
        <v>3942</v>
      </c>
      <c r="E3609" s="9"/>
      <c r="L3609" s="88" t="s">
        <v>4015</v>
      </c>
      <c r="M3609" s="88" t="s">
        <v>986</v>
      </c>
      <c r="N3609" s="88" t="s">
        <v>583</v>
      </c>
      <c r="Z3609" s="88" t="s">
        <v>298</v>
      </c>
      <c r="AA3609" s="88" t="s">
        <v>298</v>
      </c>
      <c r="AW3609" s="88">
        <v>3059</v>
      </c>
      <c r="BR3609" s="166" t="s">
        <v>219</v>
      </c>
      <c r="BS3609" t="str">
        <f>_xlfn.IFNA(IF(VLOOKUP(Prehlad_ZoP[[#This Row],[Žiadosť o platbu]],Celkový_súbor!A:A,1,FALSE)=Prehlad_ZoP[[#This Row],[Žiadosť o platbu]],"áno"),"nie")</f>
        <v>nie</v>
      </c>
    </row>
    <row r="3610" spans="3:71" x14ac:dyDescent="0.25">
      <c r="C3610" s="88" t="s">
        <v>3942</v>
      </c>
      <c r="E3610" s="9"/>
      <c r="L3610" s="88" t="s">
        <v>4016</v>
      </c>
      <c r="M3610" s="88" t="s">
        <v>986</v>
      </c>
      <c r="N3610" s="88" t="s">
        <v>583</v>
      </c>
      <c r="Z3610" s="88" t="s">
        <v>298</v>
      </c>
      <c r="AA3610" s="88" t="s">
        <v>298</v>
      </c>
      <c r="AW3610" s="88">
        <v>4025</v>
      </c>
      <c r="BR3610" s="166" t="s">
        <v>219</v>
      </c>
      <c r="BS3610" t="str">
        <f>_xlfn.IFNA(IF(VLOOKUP(Prehlad_ZoP[[#This Row],[Žiadosť o platbu]],Celkový_súbor!A:A,1,FALSE)=Prehlad_ZoP[[#This Row],[Žiadosť o platbu]],"áno"),"nie")</f>
        <v>nie</v>
      </c>
    </row>
    <row r="3611" spans="3:71" x14ac:dyDescent="0.25">
      <c r="C3611" s="88" t="s">
        <v>3942</v>
      </c>
      <c r="E3611" s="9"/>
      <c r="L3611" s="88" t="s">
        <v>4017</v>
      </c>
      <c r="M3611" s="88" t="s">
        <v>986</v>
      </c>
      <c r="N3611" s="88" t="s">
        <v>583</v>
      </c>
      <c r="Z3611" s="88" t="s">
        <v>298</v>
      </c>
      <c r="AA3611" s="88" t="s">
        <v>298</v>
      </c>
      <c r="AW3611" s="88">
        <v>1725</v>
      </c>
      <c r="BR3611" s="166" t="s">
        <v>219</v>
      </c>
      <c r="BS3611" t="str">
        <f>_xlfn.IFNA(IF(VLOOKUP(Prehlad_ZoP[[#This Row],[Žiadosť o platbu]],Celkový_súbor!A:A,1,FALSE)=Prehlad_ZoP[[#This Row],[Žiadosť o platbu]],"áno"),"nie")</f>
        <v>nie</v>
      </c>
    </row>
    <row r="3612" spans="3:71" x14ac:dyDescent="0.25">
      <c r="C3612" s="88" t="s">
        <v>3942</v>
      </c>
      <c r="E3612" s="9"/>
      <c r="L3612" s="88" t="s">
        <v>4018</v>
      </c>
      <c r="M3612" s="88" t="s">
        <v>986</v>
      </c>
      <c r="N3612" s="88" t="s">
        <v>583</v>
      </c>
      <c r="Z3612" s="88" t="s">
        <v>298</v>
      </c>
      <c r="AA3612" s="88" t="s">
        <v>298</v>
      </c>
      <c r="AW3612" s="88">
        <v>2000</v>
      </c>
      <c r="BR3612" s="166" t="s">
        <v>219</v>
      </c>
      <c r="BS3612" t="str">
        <f>_xlfn.IFNA(IF(VLOOKUP(Prehlad_ZoP[[#This Row],[Žiadosť o platbu]],Celkový_súbor!A:A,1,FALSE)=Prehlad_ZoP[[#This Row],[Žiadosť o platbu]],"áno"),"nie")</f>
        <v>nie</v>
      </c>
    </row>
    <row r="3613" spans="3:71" x14ac:dyDescent="0.25">
      <c r="C3613" s="88" t="s">
        <v>3942</v>
      </c>
      <c r="E3613" s="9"/>
      <c r="L3613" s="88" t="s">
        <v>4019</v>
      </c>
      <c r="M3613" s="88" t="s">
        <v>986</v>
      </c>
      <c r="N3613" s="88" t="s">
        <v>583</v>
      </c>
      <c r="Z3613" s="88" t="s">
        <v>298</v>
      </c>
      <c r="AA3613" s="88" t="s">
        <v>298</v>
      </c>
      <c r="AW3613" s="88">
        <v>3500</v>
      </c>
      <c r="BR3613" s="166" t="s">
        <v>219</v>
      </c>
      <c r="BS3613" t="str">
        <f>_xlfn.IFNA(IF(VLOOKUP(Prehlad_ZoP[[#This Row],[Žiadosť o platbu]],Celkový_súbor!A:A,1,FALSE)=Prehlad_ZoP[[#This Row],[Žiadosť o platbu]],"áno"),"nie")</f>
        <v>nie</v>
      </c>
    </row>
    <row r="3614" spans="3:71" x14ac:dyDescent="0.25">
      <c r="C3614" s="88" t="s">
        <v>3942</v>
      </c>
      <c r="E3614" s="9"/>
      <c r="L3614" s="88" t="s">
        <v>4020</v>
      </c>
      <c r="M3614" s="88" t="s">
        <v>986</v>
      </c>
      <c r="N3614" s="88" t="s">
        <v>583</v>
      </c>
      <c r="Z3614" s="88" t="s">
        <v>298</v>
      </c>
      <c r="AA3614" s="88" t="s">
        <v>298</v>
      </c>
      <c r="AW3614" s="88">
        <v>2829</v>
      </c>
      <c r="BR3614" s="166" t="s">
        <v>219</v>
      </c>
      <c r="BS3614" t="str">
        <f>_xlfn.IFNA(IF(VLOOKUP(Prehlad_ZoP[[#This Row],[Žiadosť o platbu]],Celkový_súbor!A:A,1,FALSE)=Prehlad_ZoP[[#This Row],[Žiadosť o platbu]],"áno"),"nie")</f>
        <v>nie</v>
      </c>
    </row>
    <row r="3615" spans="3:71" x14ac:dyDescent="0.25">
      <c r="C3615" s="88" t="s">
        <v>3942</v>
      </c>
      <c r="E3615" s="9"/>
      <c r="L3615" s="88" t="s">
        <v>4021</v>
      </c>
      <c r="M3615" s="88" t="s">
        <v>986</v>
      </c>
      <c r="N3615" s="88" t="s">
        <v>583</v>
      </c>
      <c r="Z3615" s="88" t="s">
        <v>298</v>
      </c>
      <c r="AA3615" s="88" t="s">
        <v>298</v>
      </c>
      <c r="AW3615" s="88">
        <v>2660</v>
      </c>
      <c r="BR3615" s="166" t="s">
        <v>219</v>
      </c>
      <c r="BS3615" t="str">
        <f>_xlfn.IFNA(IF(VLOOKUP(Prehlad_ZoP[[#This Row],[Žiadosť o platbu]],Celkový_súbor!A:A,1,FALSE)=Prehlad_ZoP[[#This Row],[Žiadosť o platbu]],"áno"),"nie")</f>
        <v>nie</v>
      </c>
    </row>
    <row r="3616" spans="3:71" x14ac:dyDescent="0.25">
      <c r="C3616" s="88" t="s">
        <v>3942</v>
      </c>
      <c r="E3616" s="9"/>
      <c r="L3616" s="88" t="s">
        <v>4022</v>
      </c>
      <c r="M3616" s="88" t="s">
        <v>986</v>
      </c>
      <c r="N3616" s="88" t="s">
        <v>583</v>
      </c>
      <c r="Z3616" s="88" t="s">
        <v>298</v>
      </c>
      <c r="AA3616" s="88" t="s">
        <v>298</v>
      </c>
      <c r="AW3616" s="88">
        <v>4025</v>
      </c>
      <c r="BR3616" s="166" t="s">
        <v>219</v>
      </c>
      <c r="BS3616" t="str">
        <f>_xlfn.IFNA(IF(VLOOKUP(Prehlad_ZoP[[#This Row],[Žiadosť o platbu]],Celkový_súbor!A:A,1,FALSE)=Prehlad_ZoP[[#This Row],[Žiadosť o platbu]],"áno"),"nie")</f>
        <v>nie</v>
      </c>
    </row>
    <row r="3617" spans="3:71" x14ac:dyDescent="0.25">
      <c r="C3617" s="88" t="s">
        <v>3942</v>
      </c>
      <c r="E3617" s="9"/>
      <c r="L3617" s="88" t="s">
        <v>4023</v>
      </c>
      <c r="M3617" s="88" t="s">
        <v>986</v>
      </c>
      <c r="N3617" s="88" t="s">
        <v>583</v>
      </c>
      <c r="Z3617" s="88" t="s">
        <v>298</v>
      </c>
      <c r="AA3617" s="88" t="s">
        <v>298</v>
      </c>
      <c r="AW3617" s="88">
        <v>3800</v>
      </c>
      <c r="BR3617" s="166" t="s">
        <v>219</v>
      </c>
      <c r="BS3617" t="str">
        <f>_xlfn.IFNA(IF(VLOOKUP(Prehlad_ZoP[[#This Row],[Žiadosť o platbu]],Celkový_súbor!A:A,1,FALSE)=Prehlad_ZoP[[#This Row],[Žiadosť o platbu]],"áno"),"nie")</f>
        <v>nie</v>
      </c>
    </row>
    <row r="3618" spans="3:71" x14ac:dyDescent="0.25">
      <c r="C3618" s="88" t="s">
        <v>3942</v>
      </c>
      <c r="E3618" s="9"/>
      <c r="L3618" s="88" t="s">
        <v>4024</v>
      </c>
      <c r="M3618" s="88" t="s">
        <v>986</v>
      </c>
      <c r="N3618" s="88" t="s">
        <v>583</v>
      </c>
      <c r="Z3618" s="88" t="s">
        <v>298</v>
      </c>
      <c r="AA3618" s="88" t="s">
        <v>298</v>
      </c>
      <c r="AW3618" s="88">
        <v>4370</v>
      </c>
      <c r="BR3618" s="166" t="s">
        <v>219</v>
      </c>
      <c r="BS3618" t="str">
        <f>_xlfn.IFNA(IF(VLOOKUP(Prehlad_ZoP[[#This Row],[Žiadosť o platbu]],Celkový_súbor!A:A,1,FALSE)=Prehlad_ZoP[[#This Row],[Žiadosť o platbu]],"áno"),"nie")</f>
        <v>nie</v>
      </c>
    </row>
    <row r="3619" spans="3:71" x14ac:dyDescent="0.25">
      <c r="C3619" s="88" t="s">
        <v>3942</v>
      </c>
      <c r="E3619" s="9"/>
      <c r="L3619" s="88" t="s">
        <v>4025</v>
      </c>
      <c r="M3619" s="88" t="s">
        <v>986</v>
      </c>
      <c r="N3619" s="88" t="s">
        <v>583</v>
      </c>
      <c r="Z3619" s="88" t="s">
        <v>298</v>
      </c>
      <c r="AA3619" s="88" t="s">
        <v>298</v>
      </c>
      <c r="AW3619" s="88">
        <v>3450</v>
      </c>
      <c r="BR3619" s="166" t="s">
        <v>219</v>
      </c>
      <c r="BS3619" t="str">
        <f>_xlfn.IFNA(IF(VLOOKUP(Prehlad_ZoP[[#This Row],[Žiadosť o platbu]],Celkový_súbor!A:A,1,FALSE)=Prehlad_ZoP[[#This Row],[Žiadosť o platbu]],"áno"),"nie")</f>
        <v>nie</v>
      </c>
    </row>
    <row r="3620" spans="3:71" x14ac:dyDescent="0.25">
      <c r="C3620" s="88" t="s">
        <v>3942</v>
      </c>
      <c r="E3620" s="9"/>
      <c r="L3620" s="88" t="s">
        <v>4026</v>
      </c>
      <c r="M3620" s="88" t="s">
        <v>986</v>
      </c>
      <c r="N3620" s="88" t="s">
        <v>583</v>
      </c>
      <c r="Z3620" s="88" t="s">
        <v>298</v>
      </c>
      <c r="AA3620" s="88" t="s">
        <v>298</v>
      </c>
      <c r="AW3620" s="88">
        <v>3040</v>
      </c>
      <c r="BR3620" s="166" t="s">
        <v>219</v>
      </c>
      <c r="BS3620" t="str">
        <f>_xlfn.IFNA(IF(VLOOKUP(Prehlad_ZoP[[#This Row],[Žiadosť o platbu]],Celkový_súbor!A:A,1,FALSE)=Prehlad_ZoP[[#This Row],[Žiadosť o platbu]],"áno"),"nie")</f>
        <v>nie</v>
      </c>
    </row>
    <row r="3621" spans="3:71" x14ac:dyDescent="0.25">
      <c r="C3621" s="88" t="s">
        <v>3942</v>
      </c>
      <c r="E3621" s="9"/>
      <c r="L3621" s="88" t="s">
        <v>4027</v>
      </c>
      <c r="M3621" s="88" t="s">
        <v>986</v>
      </c>
      <c r="N3621" s="88" t="s">
        <v>583</v>
      </c>
      <c r="Z3621" s="88" t="s">
        <v>298</v>
      </c>
      <c r="AA3621" s="88" t="s">
        <v>298</v>
      </c>
      <c r="AW3621" s="88">
        <v>4025</v>
      </c>
      <c r="BR3621" s="166" t="s">
        <v>219</v>
      </c>
      <c r="BS3621" t="str">
        <f>_xlfn.IFNA(IF(VLOOKUP(Prehlad_ZoP[[#This Row],[Žiadosť o platbu]],Celkový_súbor!A:A,1,FALSE)=Prehlad_ZoP[[#This Row],[Žiadosť o platbu]],"áno"),"nie")</f>
        <v>nie</v>
      </c>
    </row>
    <row r="3622" spans="3:71" x14ac:dyDescent="0.25">
      <c r="C3622" s="88" t="s">
        <v>3942</v>
      </c>
      <c r="E3622" s="9"/>
      <c r="L3622" s="88" t="s">
        <v>4028</v>
      </c>
      <c r="M3622" s="88" t="s">
        <v>986</v>
      </c>
      <c r="N3622" s="88" t="s">
        <v>583</v>
      </c>
      <c r="Z3622" s="88" t="s">
        <v>298</v>
      </c>
      <c r="AA3622" s="88" t="s">
        <v>298</v>
      </c>
      <c r="AW3622" s="88">
        <v>3420</v>
      </c>
      <c r="BR3622" s="166" t="s">
        <v>219</v>
      </c>
      <c r="BS3622" t="str">
        <f>_xlfn.IFNA(IF(VLOOKUP(Prehlad_ZoP[[#This Row],[Žiadosť o platbu]],Celkový_súbor!A:A,1,FALSE)=Prehlad_ZoP[[#This Row],[Žiadosť o platbu]],"áno"),"nie")</f>
        <v>nie</v>
      </c>
    </row>
    <row r="3623" spans="3:71" x14ac:dyDescent="0.25">
      <c r="C3623" s="88" t="s">
        <v>3942</v>
      </c>
      <c r="E3623" s="9"/>
      <c r="L3623" s="88" t="s">
        <v>4029</v>
      </c>
      <c r="M3623" s="88" t="s">
        <v>986</v>
      </c>
      <c r="N3623" s="88" t="s">
        <v>583</v>
      </c>
      <c r="Z3623" s="88" t="s">
        <v>298</v>
      </c>
      <c r="AA3623" s="88" t="s">
        <v>298</v>
      </c>
      <c r="AW3623" s="88">
        <v>3800</v>
      </c>
      <c r="BR3623" s="166" t="s">
        <v>219</v>
      </c>
      <c r="BS3623" t="str">
        <f>_xlfn.IFNA(IF(VLOOKUP(Prehlad_ZoP[[#This Row],[Žiadosť o platbu]],Celkový_súbor!A:A,1,FALSE)=Prehlad_ZoP[[#This Row],[Žiadosť o platbu]],"áno"),"nie")</f>
        <v>nie</v>
      </c>
    </row>
    <row r="3624" spans="3:71" x14ac:dyDescent="0.25">
      <c r="C3624" s="88" t="s">
        <v>3942</v>
      </c>
      <c r="E3624" s="9"/>
      <c r="L3624" s="88" t="s">
        <v>4030</v>
      </c>
      <c r="M3624" s="88" t="s">
        <v>986</v>
      </c>
      <c r="N3624" s="88" t="s">
        <v>583</v>
      </c>
      <c r="Z3624" s="88" t="s">
        <v>298</v>
      </c>
      <c r="AA3624" s="88" t="s">
        <v>298</v>
      </c>
      <c r="AW3624" s="88">
        <v>1725</v>
      </c>
      <c r="BR3624" s="166" t="s">
        <v>219</v>
      </c>
      <c r="BS3624" t="str">
        <f>_xlfn.IFNA(IF(VLOOKUP(Prehlad_ZoP[[#This Row],[Žiadosť o platbu]],Celkový_súbor!A:A,1,FALSE)=Prehlad_ZoP[[#This Row],[Žiadosť o platbu]],"áno"),"nie")</f>
        <v>nie</v>
      </c>
    </row>
    <row r="3625" spans="3:71" x14ac:dyDescent="0.25">
      <c r="C3625" s="88" t="s">
        <v>3942</v>
      </c>
      <c r="E3625" s="9"/>
      <c r="L3625" s="88" t="s">
        <v>4031</v>
      </c>
      <c r="M3625" s="88" t="s">
        <v>986</v>
      </c>
      <c r="N3625" s="88" t="s">
        <v>583</v>
      </c>
      <c r="Z3625" s="88" t="s">
        <v>298</v>
      </c>
      <c r="AA3625" s="88" t="s">
        <v>298</v>
      </c>
      <c r="AW3625" s="88">
        <v>2280</v>
      </c>
      <c r="BR3625" s="166" t="s">
        <v>219</v>
      </c>
      <c r="BS3625" t="str">
        <f>_xlfn.IFNA(IF(VLOOKUP(Prehlad_ZoP[[#This Row],[Žiadosť o platbu]],Celkový_súbor!A:A,1,FALSE)=Prehlad_ZoP[[#This Row],[Žiadosť o platbu]],"áno"),"nie")</f>
        <v>nie</v>
      </c>
    </row>
    <row r="3626" spans="3:71" x14ac:dyDescent="0.25">
      <c r="C3626" s="88" t="s">
        <v>3942</v>
      </c>
      <c r="E3626" s="9"/>
      <c r="L3626" s="88" t="s">
        <v>4032</v>
      </c>
      <c r="M3626" s="88" t="s">
        <v>986</v>
      </c>
      <c r="N3626" s="88" t="s">
        <v>583</v>
      </c>
      <c r="Z3626" s="88" t="s">
        <v>298</v>
      </c>
      <c r="AA3626" s="88" t="s">
        <v>298</v>
      </c>
      <c r="AW3626" s="88">
        <v>3500</v>
      </c>
      <c r="BR3626" s="166" t="s">
        <v>219</v>
      </c>
      <c r="BS3626" t="str">
        <f>_xlfn.IFNA(IF(VLOOKUP(Prehlad_ZoP[[#This Row],[Žiadosť o platbu]],Celkový_súbor!A:A,1,FALSE)=Prehlad_ZoP[[#This Row],[Žiadosť o platbu]],"áno"),"nie")</f>
        <v>nie</v>
      </c>
    </row>
    <row r="3627" spans="3:71" x14ac:dyDescent="0.25">
      <c r="C3627" s="88" t="s">
        <v>3942</v>
      </c>
      <c r="E3627" s="9"/>
      <c r="L3627" s="88" t="s">
        <v>4033</v>
      </c>
      <c r="M3627" s="88" t="s">
        <v>986</v>
      </c>
      <c r="N3627" s="88" t="s">
        <v>583</v>
      </c>
      <c r="Z3627" s="88" t="s">
        <v>298</v>
      </c>
      <c r="AA3627" s="88" t="s">
        <v>298</v>
      </c>
      <c r="AW3627" s="88">
        <v>3800</v>
      </c>
      <c r="BR3627" s="166" t="s">
        <v>219</v>
      </c>
      <c r="BS3627" t="str">
        <f>_xlfn.IFNA(IF(VLOOKUP(Prehlad_ZoP[[#This Row],[Žiadosť o platbu]],Celkový_súbor!A:A,1,FALSE)=Prehlad_ZoP[[#This Row],[Žiadosť o platbu]],"áno"),"nie")</f>
        <v>nie</v>
      </c>
    </row>
    <row r="3628" spans="3:71" x14ac:dyDescent="0.25">
      <c r="C3628" s="88" t="s">
        <v>3942</v>
      </c>
      <c r="E3628" s="9"/>
      <c r="L3628" s="88" t="s">
        <v>4034</v>
      </c>
      <c r="M3628" s="88" t="s">
        <v>986</v>
      </c>
      <c r="N3628" s="88" t="s">
        <v>583</v>
      </c>
      <c r="Z3628" s="88" t="s">
        <v>298</v>
      </c>
      <c r="AA3628" s="88" t="s">
        <v>298</v>
      </c>
      <c r="AW3628" s="88">
        <v>3933</v>
      </c>
      <c r="BR3628" s="166" t="s">
        <v>219</v>
      </c>
      <c r="BS3628" t="str">
        <f>_xlfn.IFNA(IF(VLOOKUP(Prehlad_ZoP[[#This Row],[Žiadosť o platbu]],Celkový_súbor!A:A,1,FALSE)=Prehlad_ZoP[[#This Row],[Žiadosť o platbu]],"áno"),"nie")</f>
        <v>nie</v>
      </c>
    </row>
    <row r="3629" spans="3:71" x14ac:dyDescent="0.25">
      <c r="C3629" s="88" t="s">
        <v>3942</v>
      </c>
      <c r="E3629" s="9"/>
      <c r="L3629" s="88" t="s">
        <v>4035</v>
      </c>
      <c r="M3629" s="88" t="s">
        <v>986</v>
      </c>
      <c r="N3629" s="88" t="s">
        <v>583</v>
      </c>
      <c r="Z3629" s="88" t="s">
        <v>298</v>
      </c>
      <c r="AA3629" s="88" t="s">
        <v>298</v>
      </c>
      <c r="AW3629" s="88">
        <v>1500</v>
      </c>
      <c r="BR3629" s="166" t="s">
        <v>219</v>
      </c>
      <c r="BS3629" t="str">
        <f>_xlfn.IFNA(IF(VLOOKUP(Prehlad_ZoP[[#This Row],[Žiadosť o platbu]],Celkový_súbor!A:A,1,FALSE)=Prehlad_ZoP[[#This Row],[Žiadosť o platbu]],"áno"),"nie")</f>
        <v>nie</v>
      </c>
    </row>
    <row r="3630" spans="3:71" x14ac:dyDescent="0.25">
      <c r="C3630" s="88" t="s">
        <v>3942</v>
      </c>
      <c r="E3630" s="9"/>
      <c r="L3630" s="88" t="s">
        <v>4036</v>
      </c>
      <c r="M3630" s="88" t="s">
        <v>986</v>
      </c>
      <c r="N3630" s="88" t="s">
        <v>583</v>
      </c>
      <c r="Z3630" s="88" t="s">
        <v>298</v>
      </c>
      <c r="AA3630" s="88" t="s">
        <v>298</v>
      </c>
      <c r="AW3630" s="88">
        <v>1713</v>
      </c>
      <c r="BR3630" s="166" t="s">
        <v>219</v>
      </c>
      <c r="BS3630" t="str">
        <f>_xlfn.IFNA(IF(VLOOKUP(Prehlad_ZoP[[#This Row],[Žiadosť o platbu]],Celkový_súbor!A:A,1,FALSE)=Prehlad_ZoP[[#This Row],[Žiadosť o platbu]],"áno"),"nie")</f>
        <v>nie</v>
      </c>
    </row>
    <row r="3631" spans="3:71" x14ac:dyDescent="0.25">
      <c r="C3631" s="88" t="s">
        <v>3942</v>
      </c>
      <c r="E3631" s="9"/>
      <c r="L3631" s="88" t="s">
        <v>4037</v>
      </c>
      <c r="M3631" s="88" t="s">
        <v>986</v>
      </c>
      <c r="N3631" s="88" t="s">
        <v>583</v>
      </c>
      <c r="Z3631" s="88" t="s">
        <v>298</v>
      </c>
      <c r="AA3631" s="88" t="s">
        <v>298</v>
      </c>
      <c r="AW3631" s="88">
        <v>2660</v>
      </c>
      <c r="BR3631" s="166" t="s">
        <v>219</v>
      </c>
      <c r="BS3631" t="str">
        <f>_xlfn.IFNA(IF(VLOOKUP(Prehlad_ZoP[[#This Row],[Žiadosť o platbu]],Celkový_súbor!A:A,1,FALSE)=Prehlad_ZoP[[#This Row],[Žiadosť o platbu]],"áno"),"nie")</f>
        <v>nie</v>
      </c>
    </row>
    <row r="3632" spans="3:71" x14ac:dyDescent="0.25">
      <c r="C3632" s="88" t="s">
        <v>3942</v>
      </c>
      <c r="E3632" s="9"/>
      <c r="L3632" s="88" t="s">
        <v>4038</v>
      </c>
      <c r="M3632" s="88" t="s">
        <v>986</v>
      </c>
      <c r="N3632" s="88" t="s">
        <v>583</v>
      </c>
      <c r="Z3632" s="88" t="s">
        <v>298</v>
      </c>
      <c r="AA3632" s="88" t="s">
        <v>298</v>
      </c>
      <c r="AW3632" s="88">
        <v>3420</v>
      </c>
      <c r="BR3632" s="166" t="s">
        <v>219</v>
      </c>
      <c r="BS3632" t="str">
        <f>_xlfn.IFNA(IF(VLOOKUP(Prehlad_ZoP[[#This Row],[Žiadosť o platbu]],Celkový_súbor!A:A,1,FALSE)=Prehlad_ZoP[[#This Row],[Žiadosť o platbu]],"áno"),"nie")</f>
        <v>nie</v>
      </c>
    </row>
    <row r="3633" spans="3:71" x14ac:dyDescent="0.25">
      <c r="C3633" s="88" t="s">
        <v>3942</v>
      </c>
      <c r="E3633" s="9"/>
      <c r="L3633" s="88" t="s">
        <v>4039</v>
      </c>
      <c r="M3633" s="88" t="s">
        <v>986</v>
      </c>
      <c r="N3633" s="88" t="s">
        <v>583</v>
      </c>
      <c r="Z3633" s="88" t="s">
        <v>298</v>
      </c>
      <c r="AA3633" s="88" t="s">
        <v>298</v>
      </c>
      <c r="AW3633" s="88">
        <v>3500</v>
      </c>
      <c r="BR3633" s="166" t="s">
        <v>219</v>
      </c>
      <c r="BS3633" t="str">
        <f>_xlfn.IFNA(IF(VLOOKUP(Prehlad_ZoP[[#This Row],[Žiadosť o platbu]],Celkový_súbor!A:A,1,FALSE)=Prehlad_ZoP[[#This Row],[Žiadosť o platbu]],"áno"),"nie")</f>
        <v>nie</v>
      </c>
    </row>
    <row r="3634" spans="3:71" x14ac:dyDescent="0.25">
      <c r="C3634" s="88" t="s">
        <v>3942</v>
      </c>
      <c r="E3634" s="9"/>
      <c r="L3634" s="88" t="s">
        <v>4040</v>
      </c>
      <c r="M3634" s="88" t="s">
        <v>986</v>
      </c>
      <c r="N3634" s="88" t="s">
        <v>583</v>
      </c>
      <c r="Z3634" s="88" t="s">
        <v>298</v>
      </c>
      <c r="AA3634" s="88" t="s">
        <v>298</v>
      </c>
      <c r="AW3634" s="88">
        <v>3059</v>
      </c>
      <c r="BR3634" s="166" t="s">
        <v>219</v>
      </c>
      <c r="BS3634" t="str">
        <f>_xlfn.IFNA(IF(VLOOKUP(Prehlad_ZoP[[#This Row],[Žiadosť o platbu]],Celkový_súbor!A:A,1,FALSE)=Prehlad_ZoP[[#This Row],[Žiadosť o platbu]],"áno"),"nie")</f>
        <v>nie</v>
      </c>
    </row>
    <row r="3635" spans="3:71" x14ac:dyDescent="0.25">
      <c r="C3635" s="88" t="s">
        <v>3942</v>
      </c>
      <c r="E3635" s="9"/>
      <c r="L3635" s="88" t="s">
        <v>4041</v>
      </c>
      <c r="M3635" s="88" t="s">
        <v>986</v>
      </c>
      <c r="N3635" s="88" t="s">
        <v>583</v>
      </c>
      <c r="Z3635" s="88" t="s">
        <v>298</v>
      </c>
      <c r="AA3635" s="88" t="s">
        <v>298</v>
      </c>
      <c r="AW3635" s="88">
        <v>3040</v>
      </c>
      <c r="BR3635" s="166" t="s">
        <v>219</v>
      </c>
      <c r="BS3635" t="str">
        <f>_xlfn.IFNA(IF(VLOOKUP(Prehlad_ZoP[[#This Row],[Žiadosť o platbu]],Celkový_súbor!A:A,1,FALSE)=Prehlad_ZoP[[#This Row],[Žiadosť o platbu]],"áno"),"nie")</f>
        <v>nie</v>
      </c>
    </row>
    <row r="3636" spans="3:71" x14ac:dyDescent="0.25">
      <c r="C3636" s="88" t="s">
        <v>3942</v>
      </c>
      <c r="E3636" s="9"/>
      <c r="L3636" s="88" t="s">
        <v>4042</v>
      </c>
      <c r="M3636" s="88" t="s">
        <v>986</v>
      </c>
      <c r="N3636" s="88" t="s">
        <v>583</v>
      </c>
      <c r="Z3636" s="88" t="s">
        <v>298</v>
      </c>
      <c r="AA3636" s="88" t="s">
        <v>298</v>
      </c>
      <c r="AW3636" s="88">
        <v>3800</v>
      </c>
      <c r="BR3636" s="166" t="s">
        <v>219</v>
      </c>
      <c r="BS3636" t="str">
        <f>_xlfn.IFNA(IF(VLOOKUP(Prehlad_ZoP[[#This Row],[Žiadosť o platbu]],Celkový_súbor!A:A,1,FALSE)=Prehlad_ZoP[[#This Row],[Žiadosť o platbu]],"áno"),"nie")</f>
        <v>nie</v>
      </c>
    </row>
    <row r="3637" spans="3:71" x14ac:dyDescent="0.25">
      <c r="C3637" s="88" t="s">
        <v>3942</v>
      </c>
      <c r="E3637" s="9"/>
      <c r="L3637" s="88" t="s">
        <v>4043</v>
      </c>
      <c r="M3637" s="88" t="s">
        <v>986</v>
      </c>
      <c r="N3637" s="88" t="s">
        <v>583</v>
      </c>
      <c r="Z3637" s="88" t="s">
        <v>298</v>
      </c>
      <c r="AA3637" s="88" t="s">
        <v>298</v>
      </c>
      <c r="AW3637" s="88">
        <v>4370</v>
      </c>
      <c r="BR3637" s="166" t="s">
        <v>219</v>
      </c>
      <c r="BS3637" t="str">
        <f>_xlfn.IFNA(IF(VLOOKUP(Prehlad_ZoP[[#This Row],[Žiadosť o platbu]],Celkový_súbor!A:A,1,FALSE)=Prehlad_ZoP[[#This Row],[Žiadosť o platbu]],"áno"),"nie")</f>
        <v>nie</v>
      </c>
    </row>
    <row r="3638" spans="3:71" x14ac:dyDescent="0.25">
      <c r="C3638" s="88" t="s">
        <v>3942</v>
      </c>
      <c r="E3638" s="9"/>
      <c r="L3638" s="88" t="s">
        <v>4044</v>
      </c>
      <c r="M3638" s="88" t="s">
        <v>986</v>
      </c>
      <c r="N3638" s="88" t="s">
        <v>583</v>
      </c>
      <c r="Z3638" s="88" t="s">
        <v>298</v>
      </c>
      <c r="AA3638" s="88" t="s">
        <v>298</v>
      </c>
      <c r="AW3638" s="88">
        <v>1500</v>
      </c>
      <c r="BR3638" s="166" t="s">
        <v>219</v>
      </c>
      <c r="BS3638" t="str">
        <f>_xlfn.IFNA(IF(VLOOKUP(Prehlad_ZoP[[#This Row],[Žiadosť o platbu]],Celkový_súbor!A:A,1,FALSE)=Prehlad_ZoP[[#This Row],[Žiadosť o platbu]],"áno"),"nie")</f>
        <v>nie</v>
      </c>
    </row>
    <row r="3639" spans="3:71" x14ac:dyDescent="0.25">
      <c r="C3639" s="88" t="s">
        <v>3942</v>
      </c>
      <c r="E3639" s="9"/>
      <c r="L3639" s="88" t="s">
        <v>4045</v>
      </c>
      <c r="M3639" s="88" t="s">
        <v>986</v>
      </c>
      <c r="N3639" s="88" t="s">
        <v>583</v>
      </c>
      <c r="Z3639" s="88" t="s">
        <v>298</v>
      </c>
      <c r="AA3639" s="88" t="s">
        <v>298</v>
      </c>
      <c r="AW3639" s="88">
        <v>3000</v>
      </c>
      <c r="BR3639" s="166" t="s">
        <v>219</v>
      </c>
      <c r="BS3639" t="str">
        <f>_xlfn.IFNA(IF(VLOOKUP(Prehlad_ZoP[[#This Row],[Žiadosť o platbu]],Celkový_súbor!A:A,1,FALSE)=Prehlad_ZoP[[#This Row],[Žiadosť o platbu]],"áno"),"nie")</f>
        <v>nie</v>
      </c>
    </row>
    <row r="3640" spans="3:71" x14ac:dyDescent="0.25">
      <c r="C3640" s="88" t="s">
        <v>3942</v>
      </c>
      <c r="E3640" s="9"/>
      <c r="L3640" s="88" t="s">
        <v>4046</v>
      </c>
      <c r="M3640" s="88" t="s">
        <v>986</v>
      </c>
      <c r="N3640" s="88" t="s">
        <v>583</v>
      </c>
      <c r="Z3640" s="88" t="s">
        <v>298</v>
      </c>
      <c r="AA3640" s="88" t="s">
        <v>298</v>
      </c>
      <c r="AW3640" s="88">
        <v>3000</v>
      </c>
      <c r="BR3640" s="166" t="s">
        <v>219</v>
      </c>
      <c r="BS3640" t="str">
        <f>_xlfn.IFNA(IF(VLOOKUP(Prehlad_ZoP[[#This Row],[Žiadosť o platbu]],Celkový_súbor!A:A,1,FALSE)=Prehlad_ZoP[[#This Row],[Žiadosť o platbu]],"áno"),"nie")</f>
        <v>nie</v>
      </c>
    </row>
    <row r="3641" spans="3:71" x14ac:dyDescent="0.25">
      <c r="C3641" s="88" t="s">
        <v>3942</v>
      </c>
      <c r="E3641" s="9"/>
      <c r="L3641" s="88" t="s">
        <v>4047</v>
      </c>
      <c r="M3641" s="88" t="s">
        <v>986</v>
      </c>
      <c r="N3641" s="88" t="s">
        <v>583</v>
      </c>
      <c r="Z3641" s="88" t="s">
        <v>298</v>
      </c>
      <c r="AA3641" s="88" t="s">
        <v>298</v>
      </c>
      <c r="AW3641" s="88">
        <v>1150</v>
      </c>
      <c r="BR3641" s="166" t="s">
        <v>219</v>
      </c>
      <c r="BS3641" t="str">
        <f>_xlfn.IFNA(IF(VLOOKUP(Prehlad_ZoP[[#This Row],[Žiadosť o platbu]],Celkový_súbor!A:A,1,FALSE)=Prehlad_ZoP[[#This Row],[Žiadosť o platbu]],"áno"),"nie")</f>
        <v>nie</v>
      </c>
    </row>
    <row r="3642" spans="3:71" x14ac:dyDescent="0.25">
      <c r="C3642" s="88" t="s">
        <v>3942</v>
      </c>
      <c r="E3642" s="9"/>
      <c r="L3642" s="88" t="s">
        <v>4048</v>
      </c>
      <c r="M3642" s="88" t="s">
        <v>986</v>
      </c>
      <c r="N3642" s="88" t="s">
        <v>583</v>
      </c>
      <c r="Z3642" s="88" t="s">
        <v>298</v>
      </c>
      <c r="AA3642" s="88" t="s">
        <v>298</v>
      </c>
      <c r="AW3642" s="88">
        <v>3059</v>
      </c>
      <c r="BR3642" s="166" t="s">
        <v>219</v>
      </c>
      <c r="BS3642" t="str">
        <f>_xlfn.IFNA(IF(VLOOKUP(Prehlad_ZoP[[#This Row],[Žiadosť o platbu]],Celkový_súbor!A:A,1,FALSE)=Prehlad_ZoP[[#This Row],[Žiadosť o platbu]],"áno"),"nie")</f>
        <v>nie</v>
      </c>
    </row>
    <row r="3643" spans="3:71" x14ac:dyDescent="0.25">
      <c r="C3643" s="88" t="s">
        <v>3942</v>
      </c>
      <c r="E3643" s="9"/>
      <c r="L3643" s="88" t="s">
        <v>4049</v>
      </c>
      <c r="M3643" s="88" t="s">
        <v>986</v>
      </c>
      <c r="N3643" s="88" t="s">
        <v>583</v>
      </c>
      <c r="Z3643" s="88" t="s">
        <v>298</v>
      </c>
      <c r="AA3643" s="88" t="s">
        <v>298</v>
      </c>
      <c r="AW3643" s="88">
        <v>3040</v>
      </c>
      <c r="BR3643" s="166" t="s">
        <v>219</v>
      </c>
      <c r="BS3643" t="str">
        <f>_xlfn.IFNA(IF(VLOOKUP(Prehlad_ZoP[[#This Row],[Žiadosť o platbu]],Celkový_súbor!A:A,1,FALSE)=Prehlad_ZoP[[#This Row],[Žiadosť o platbu]],"áno"),"nie")</f>
        <v>nie</v>
      </c>
    </row>
    <row r="3644" spans="3:71" x14ac:dyDescent="0.25">
      <c r="C3644" s="88" t="s">
        <v>3942</v>
      </c>
      <c r="E3644" s="9"/>
      <c r="L3644" s="88" t="s">
        <v>4050</v>
      </c>
      <c r="M3644" s="88" t="s">
        <v>986</v>
      </c>
      <c r="N3644" s="88" t="s">
        <v>583</v>
      </c>
      <c r="Z3644" s="88" t="s">
        <v>298</v>
      </c>
      <c r="AA3644" s="88" t="s">
        <v>298</v>
      </c>
      <c r="AW3644" s="88">
        <v>2500</v>
      </c>
      <c r="BR3644" s="166" t="s">
        <v>219</v>
      </c>
      <c r="BS3644" t="str">
        <f>_xlfn.IFNA(IF(VLOOKUP(Prehlad_ZoP[[#This Row],[Žiadosť o platbu]],Celkový_súbor!A:A,1,FALSE)=Prehlad_ZoP[[#This Row],[Žiadosť o platbu]],"áno"),"nie")</f>
        <v>nie</v>
      </c>
    </row>
    <row r="3645" spans="3:71" x14ac:dyDescent="0.25">
      <c r="C3645" s="88" t="s">
        <v>3942</v>
      </c>
      <c r="E3645" s="9"/>
      <c r="L3645" s="88" t="s">
        <v>4051</v>
      </c>
      <c r="M3645" s="88" t="s">
        <v>986</v>
      </c>
      <c r="N3645" s="88" t="s">
        <v>583</v>
      </c>
      <c r="Z3645" s="88" t="s">
        <v>298</v>
      </c>
      <c r="AA3645" s="88" t="s">
        <v>298</v>
      </c>
      <c r="AW3645" s="88">
        <v>3800</v>
      </c>
      <c r="BR3645" s="166" t="s">
        <v>219</v>
      </c>
      <c r="BS3645" t="str">
        <f>_xlfn.IFNA(IF(VLOOKUP(Prehlad_ZoP[[#This Row],[Žiadosť o platbu]],Celkový_súbor!A:A,1,FALSE)=Prehlad_ZoP[[#This Row],[Žiadosť o platbu]],"áno"),"nie")</f>
        <v>nie</v>
      </c>
    </row>
    <row r="3646" spans="3:71" x14ac:dyDescent="0.25">
      <c r="C3646" s="88" t="s">
        <v>3942</v>
      </c>
      <c r="E3646" s="9"/>
      <c r="L3646" s="88" t="s">
        <v>4052</v>
      </c>
      <c r="M3646" s="88" t="s">
        <v>986</v>
      </c>
      <c r="N3646" s="88" t="s">
        <v>583</v>
      </c>
      <c r="Z3646" s="88" t="s">
        <v>298</v>
      </c>
      <c r="AA3646" s="88" t="s">
        <v>298</v>
      </c>
      <c r="AW3646" s="88">
        <v>1500</v>
      </c>
      <c r="BR3646" s="166" t="s">
        <v>219</v>
      </c>
      <c r="BS3646" t="str">
        <f>_xlfn.IFNA(IF(VLOOKUP(Prehlad_ZoP[[#This Row],[Žiadosť o platbu]],Celkový_súbor!A:A,1,FALSE)=Prehlad_ZoP[[#This Row],[Žiadosť o platbu]],"áno"),"nie")</f>
        <v>nie</v>
      </c>
    </row>
    <row r="3647" spans="3:71" x14ac:dyDescent="0.25">
      <c r="C3647" s="88" t="s">
        <v>3942</v>
      </c>
      <c r="E3647" s="9"/>
      <c r="L3647" s="88" t="s">
        <v>4053</v>
      </c>
      <c r="M3647" s="88" t="s">
        <v>986</v>
      </c>
      <c r="N3647" s="88" t="s">
        <v>583</v>
      </c>
      <c r="Z3647" s="88" t="s">
        <v>298</v>
      </c>
      <c r="AA3647" s="88" t="s">
        <v>298</v>
      </c>
      <c r="AW3647" s="88">
        <v>3500</v>
      </c>
      <c r="BR3647" s="166" t="s">
        <v>219</v>
      </c>
      <c r="BS3647" t="str">
        <f>_xlfn.IFNA(IF(VLOOKUP(Prehlad_ZoP[[#This Row],[Žiadosť o platbu]],Celkový_súbor!A:A,1,FALSE)=Prehlad_ZoP[[#This Row],[Žiadosť o platbu]],"áno"),"nie")</f>
        <v>nie</v>
      </c>
    </row>
    <row r="3648" spans="3:71" x14ac:dyDescent="0.25">
      <c r="C3648" s="88" t="s">
        <v>3942</v>
      </c>
      <c r="E3648" s="9"/>
      <c r="L3648" s="88" t="s">
        <v>4054</v>
      </c>
      <c r="M3648" s="88" t="s">
        <v>986</v>
      </c>
      <c r="N3648" s="88" t="s">
        <v>583</v>
      </c>
      <c r="Z3648" s="88" t="s">
        <v>298</v>
      </c>
      <c r="AA3648" s="88" t="s">
        <v>298</v>
      </c>
      <c r="AW3648" s="88">
        <v>4025</v>
      </c>
      <c r="BR3648" s="166" t="s">
        <v>219</v>
      </c>
      <c r="BS3648" t="str">
        <f>_xlfn.IFNA(IF(VLOOKUP(Prehlad_ZoP[[#This Row],[Žiadosť o platbu]],Celkový_súbor!A:A,1,FALSE)=Prehlad_ZoP[[#This Row],[Žiadosť o platbu]],"áno"),"nie")</f>
        <v>nie</v>
      </c>
    </row>
    <row r="3649" spans="3:71" x14ac:dyDescent="0.25">
      <c r="C3649" s="88" t="s">
        <v>3942</v>
      </c>
      <c r="E3649" s="9"/>
      <c r="L3649" s="88" t="s">
        <v>4055</v>
      </c>
      <c r="M3649" s="88" t="s">
        <v>986</v>
      </c>
      <c r="N3649" s="88" t="s">
        <v>583</v>
      </c>
      <c r="Z3649" s="88" t="s">
        <v>298</v>
      </c>
      <c r="AA3649" s="88" t="s">
        <v>298</v>
      </c>
      <c r="AW3649" s="88">
        <v>2500</v>
      </c>
      <c r="BR3649" s="166" t="s">
        <v>219</v>
      </c>
      <c r="BS3649" t="str">
        <f>_xlfn.IFNA(IF(VLOOKUP(Prehlad_ZoP[[#This Row],[Žiadosť o platbu]],Celkový_súbor!A:A,1,FALSE)=Prehlad_ZoP[[#This Row],[Žiadosť o platbu]],"áno"),"nie")</f>
        <v>nie</v>
      </c>
    </row>
    <row r="3650" spans="3:71" x14ac:dyDescent="0.25">
      <c r="C3650" s="88" t="s">
        <v>3942</v>
      </c>
      <c r="E3650" s="9"/>
      <c r="L3650" s="88" t="s">
        <v>4056</v>
      </c>
      <c r="M3650" s="88" t="s">
        <v>986</v>
      </c>
      <c r="N3650" s="88" t="s">
        <v>583</v>
      </c>
      <c r="Z3650" s="88" t="s">
        <v>298</v>
      </c>
      <c r="AA3650" s="88" t="s">
        <v>298</v>
      </c>
      <c r="AW3650" s="88">
        <v>1900</v>
      </c>
      <c r="BR3650" s="166" t="s">
        <v>219</v>
      </c>
      <c r="BS3650" t="str">
        <f>_xlfn.IFNA(IF(VLOOKUP(Prehlad_ZoP[[#This Row],[Žiadosť o platbu]],Celkový_súbor!A:A,1,FALSE)=Prehlad_ZoP[[#This Row],[Žiadosť o platbu]],"áno"),"nie")</f>
        <v>nie</v>
      </c>
    </row>
    <row r="3651" spans="3:71" x14ac:dyDescent="0.25">
      <c r="C3651" s="88" t="s">
        <v>3942</v>
      </c>
      <c r="E3651" s="9"/>
      <c r="L3651" s="88" t="s">
        <v>4057</v>
      </c>
      <c r="M3651" s="88" t="s">
        <v>986</v>
      </c>
      <c r="N3651" s="88" t="s">
        <v>583</v>
      </c>
      <c r="Z3651" s="88" t="s">
        <v>298</v>
      </c>
      <c r="AA3651" s="88" t="s">
        <v>298</v>
      </c>
      <c r="AW3651" s="88">
        <v>3040</v>
      </c>
      <c r="BR3651" s="166" t="s">
        <v>219</v>
      </c>
      <c r="BS3651" t="str">
        <f>_xlfn.IFNA(IF(VLOOKUP(Prehlad_ZoP[[#This Row],[Žiadosť o platbu]],Celkový_súbor!A:A,1,FALSE)=Prehlad_ZoP[[#This Row],[Žiadosť o platbu]],"áno"),"nie")</f>
        <v>nie</v>
      </c>
    </row>
    <row r="3652" spans="3:71" x14ac:dyDescent="0.25">
      <c r="C3652" s="88" t="s">
        <v>3942</v>
      </c>
      <c r="E3652" s="9"/>
      <c r="L3652" s="88" t="s">
        <v>4058</v>
      </c>
      <c r="M3652" s="88" t="s">
        <v>986</v>
      </c>
      <c r="N3652" s="88" t="s">
        <v>583</v>
      </c>
      <c r="Z3652" s="88" t="s">
        <v>298</v>
      </c>
      <c r="AA3652" s="88" t="s">
        <v>298</v>
      </c>
      <c r="AW3652" s="88">
        <v>2000</v>
      </c>
      <c r="BR3652" s="166" t="s">
        <v>219</v>
      </c>
      <c r="BS3652" t="str">
        <f>_xlfn.IFNA(IF(VLOOKUP(Prehlad_ZoP[[#This Row],[Žiadosť o platbu]],Celkový_súbor!A:A,1,FALSE)=Prehlad_ZoP[[#This Row],[Žiadosť o platbu]],"áno"),"nie")</f>
        <v>nie</v>
      </c>
    </row>
    <row r="3653" spans="3:71" x14ac:dyDescent="0.25">
      <c r="C3653" s="88" t="s">
        <v>3942</v>
      </c>
      <c r="E3653" s="9"/>
      <c r="L3653" s="88" t="s">
        <v>4059</v>
      </c>
      <c r="M3653" s="88" t="s">
        <v>986</v>
      </c>
      <c r="N3653" s="88" t="s">
        <v>583</v>
      </c>
      <c r="Z3653" s="88" t="s">
        <v>298</v>
      </c>
      <c r="AA3653" s="88" t="s">
        <v>298</v>
      </c>
      <c r="AW3653" s="88">
        <v>3040</v>
      </c>
      <c r="BR3653" s="166" t="s">
        <v>219</v>
      </c>
      <c r="BS3653" t="str">
        <f>_xlfn.IFNA(IF(VLOOKUP(Prehlad_ZoP[[#This Row],[Žiadosť o platbu]],Celkový_súbor!A:A,1,FALSE)=Prehlad_ZoP[[#This Row],[Žiadosť o platbu]],"áno"),"nie")</f>
        <v>nie</v>
      </c>
    </row>
    <row r="3654" spans="3:71" x14ac:dyDescent="0.25">
      <c r="C3654" s="88" t="s">
        <v>3942</v>
      </c>
      <c r="E3654" s="9"/>
      <c r="L3654" s="88" t="s">
        <v>4060</v>
      </c>
      <c r="M3654" s="88" t="s">
        <v>986</v>
      </c>
      <c r="N3654" s="88" t="s">
        <v>583</v>
      </c>
      <c r="Z3654" s="88" t="s">
        <v>298</v>
      </c>
      <c r="AA3654" s="88" t="s">
        <v>298</v>
      </c>
      <c r="AW3654" s="88">
        <v>3040</v>
      </c>
      <c r="BR3654" s="166" t="s">
        <v>219</v>
      </c>
      <c r="BS3654" t="str">
        <f>_xlfn.IFNA(IF(VLOOKUP(Prehlad_ZoP[[#This Row],[Žiadosť o platbu]],Celkový_súbor!A:A,1,FALSE)=Prehlad_ZoP[[#This Row],[Žiadosť o platbu]],"áno"),"nie")</f>
        <v>nie</v>
      </c>
    </row>
    <row r="3655" spans="3:71" x14ac:dyDescent="0.25">
      <c r="C3655" s="88" t="s">
        <v>3942</v>
      </c>
      <c r="E3655" s="9"/>
      <c r="L3655" s="88" t="s">
        <v>4061</v>
      </c>
      <c r="M3655" s="88" t="s">
        <v>986</v>
      </c>
      <c r="N3655" s="88" t="s">
        <v>583</v>
      </c>
      <c r="Z3655" s="88" t="s">
        <v>298</v>
      </c>
      <c r="AA3655" s="88" t="s">
        <v>298</v>
      </c>
      <c r="AW3655" s="88">
        <v>3040</v>
      </c>
      <c r="BR3655" s="166" t="s">
        <v>219</v>
      </c>
      <c r="BS3655" t="str">
        <f>_xlfn.IFNA(IF(VLOOKUP(Prehlad_ZoP[[#This Row],[Žiadosť o platbu]],Celkový_súbor!A:A,1,FALSE)=Prehlad_ZoP[[#This Row],[Žiadosť o platbu]],"áno"),"nie")</f>
        <v>nie</v>
      </c>
    </row>
    <row r="3656" spans="3:71" x14ac:dyDescent="0.25">
      <c r="C3656" s="88" t="s">
        <v>3942</v>
      </c>
      <c r="E3656" s="9"/>
      <c r="L3656" s="88" t="s">
        <v>4062</v>
      </c>
      <c r="M3656" s="88" t="s">
        <v>986</v>
      </c>
      <c r="N3656" s="88" t="s">
        <v>583</v>
      </c>
      <c r="Z3656" s="88" t="s">
        <v>298</v>
      </c>
      <c r="AA3656" s="88" t="s">
        <v>298</v>
      </c>
      <c r="AW3656" s="88">
        <v>4370</v>
      </c>
      <c r="BR3656" s="166" t="s">
        <v>219</v>
      </c>
      <c r="BS3656" t="str">
        <f>_xlfn.IFNA(IF(VLOOKUP(Prehlad_ZoP[[#This Row],[Žiadosť o platbu]],Celkový_súbor!A:A,1,FALSE)=Prehlad_ZoP[[#This Row],[Žiadosť o platbu]],"áno"),"nie")</f>
        <v>nie</v>
      </c>
    </row>
    <row r="3657" spans="3:71" x14ac:dyDescent="0.25">
      <c r="C3657" s="88" t="s">
        <v>3942</v>
      </c>
      <c r="E3657" s="9"/>
      <c r="L3657" s="88" t="s">
        <v>4063</v>
      </c>
      <c r="M3657" s="88" t="s">
        <v>986</v>
      </c>
      <c r="N3657" s="88" t="s">
        <v>583</v>
      </c>
      <c r="Z3657" s="88" t="s">
        <v>298</v>
      </c>
      <c r="AA3657" s="88" t="s">
        <v>298</v>
      </c>
      <c r="AW3657" s="88">
        <v>4370</v>
      </c>
      <c r="BR3657" s="166" t="s">
        <v>219</v>
      </c>
      <c r="BS3657" t="str">
        <f>_xlfn.IFNA(IF(VLOOKUP(Prehlad_ZoP[[#This Row],[Žiadosť o platbu]],Celkový_súbor!A:A,1,FALSE)=Prehlad_ZoP[[#This Row],[Žiadosť o platbu]],"áno"),"nie")</f>
        <v>nie</v>
      </c>
    </row>
    <row r="3658" spans="3:71" x14ac:dyDescent="0.25">
      <c r="C3658" s="88" t="s">
        <v>3942</v>
      </c>
      <c r="E3658" s="9"/>
      <c r="L3658" s="88" t="s">
        <v>4064</v>
      </c>
      <c r="M3658" s="88" t="s">
        <v>986</v>
      </c>
      <c r="N3658" s="88" t="s">
        <v>583</v>
      </c>
      <c r="Z3658" s="88" t="s">
        <v>298</v>
      </c>
      <c r="AA3658" s="88" t="s">
        <v>298</v>
      </c>
      <c r="AW3658" s="88">
        <v>3040</v>
      </c>
      <c r="BR3658" s="166" t="s">
        <v>219</v>
      </c>
      <c r="BS3658" t="str">
        <f>_xlfn.IFNA(IF(VLOOKUP(Prehlad_ZoP[[#This Row],[Žiadosť o platbu]],Celkový_súbor!A:A,1,FALSE)=Prehlad_ZoP[[#This Row],[Žiadosť o platbu]],"áno"),"nie")</f>
        <v>nie</v>
      </c>
    </row>
    <row r="3659" spans="3:71" x14ac:dyDescent="0.25">
      <c r="C3659" s="88" t="s">
        <v>3942</v>
      </c>
      <c r="E3659" s="9"/>
      <c r="L3659" s="88" t="s">
        <v>4065</v>
      </c>
      <c r="M3659" s="88" t="s">
        <v>986</v>
      </c>
      <c r="N3659" s="88" t="s">
        <v>583</v>
      </c>
      <c r="Z3659" s="88" t="s">
        <v>298</v>
      </c>
      <c r="AA3659" s="88" t="s">
        <v>298</v>
      </c>
      <c r="AW3659" s="88">
        <v>3040</v>
      </c>
      <c r="BR3659" s="166" t="s">
        <v>219</v>
      </c>
      <c r="BS3659" t="str">
        <f>_xlfn.IFNA(IF(VLOOKUP(Prehlad_ZoP[[#This Row],[Žiadosť o platbu]],Celkový_súbor!A:A,1,FALSE)=Prehlad_ZoP[[#This Row],[Žiadosť o platbu]],"áno"),"nie")</f>
        <v>nie</v>
      </c>
    </row>
    <row r="3660" spans="3:71" x14ac:dyDescent="0.25">
      <c r="C3660" s="88" t="s">
        <v>3942</v>
      </c>
      <c r="E3660" s="9"/>
      <c r="L3660" s="88" t="s">
        <v>4066</v>
      </c>
      <c r="M3660" s="88" t="s">
        <v>986</v>
      </c>
      <c r="N3660" s="88" t="s">
        <v>583</v>
      </c>
      <c r="Z3660" s="88" t="s">
        <v>298</v>
      </c>
      <c r="AA3660" s="88" t="s">
        <v>298</v>
      </c>
      <c r="AW3660" s="88">
        <v>2660</v>
      </c>
      <c r="BR3660" s="166" t="s">
        <v>219</v>
      </c>
      <c r="BS3660" t="str">
        <f>_xlfn.IFNA(IF(VLOOKUP(Prehlad_ZoP[[#This Row],[Žiadosť o platbu]],Celkový_súbor!A:A,1,FALSE)=Prehlad_ZoP[[#This Row],[Žiadosť o platbu]],"áno"),"nie")</f>
        <v>nie</v>
      </c>
    </row>
    <row r="3661" spans="3:71" x14ac:dyDescent="0.25">
      <c r="C3661" s="88" t="s">
        <v>3942</v>
      </c>
      <c r="E3661" s="9"/>
      <c r="L3661" s="88" t="s">
        <v>4067</v>
      </c>
      <c r="M3661" s="88" t="s">
        <v>986</v>
      </c>
      <c r="N3661" s="88" t="s">
        <v>583</v>
      </c>
      <c r="Z3661" s="88" t="s">
        <v>298</v>
      </c>
      <c r="AA3661" s="88" t="s">
        <v>298</v>
      </c>
      <c r="AW3661" s="88">
        <v>3496</v>
      </c>
      <c r="BR3661" s="166" t="s">
        <v>219</v>
      </c>
      <c r="BS3661" t="str">
        <f>_xlfn.IFNA(IF(VLOOKUP(Prehlad_ZoP[[#This Row],[Žiadosť o platbu]],Celkový_súbor!A:A,1,FALSE)=Prehlad_ZoP[[#This Row],[Žiadosť o platbu]],"áno"),"nie")</f>
        <v>nie</v>
      </c>
    </row>
    <row r="3662" spans="3:71" x14ac:dyDescent="0.25">
      <c r="C3662" s="88" t="s">
        <v>3942</v>
      </c>
      <c r="E3662" s="9"/>
      <c r="L3662" s="88" t="s">
        <v>4068</v>
      </c>
      <c r="M3662" s="88" t="s">
        <v>986</v>
      </c>
      <c r="N3662" s="88" t="s">
        <v>583</v>
      </c>
      <c r="Z3662" s="88" t="s">
        <v>298</v>
      </c>
      <c r="AA3662" s="88" t="s">
        <v>298</v>
      </c>
      <c r="AW3662" s="88">
        <v>1900</v>
      </c>
      <c r="BR3662" s="166" t="s">
        <v>219</v>
      </c>
      <c r="BS3662" t="str">
        <f>_xlfn.IFNA(IF(VLOOKUP(Prehlad_ZoP[[#This Row],[Žiadosť o platbu]],Celkový_súbor!A:A,1,FALSE)=Prehlad_ZoP[[#This Row],[Žiadosť o platbu]],"áno"),"nie")</f>
        <v>nie</v>
      </c>
    </row>
    <row r="3663" spans="3:71" x14ac:dyDescent="0.25">
      <c r="C3663" s="88" t="s">
        <v>3942</v>
      </c>
      <c r="E3663" s="9"/>
      <c r="L3663" s="88" t="s">
        <v>4069</v>
      </c>
      <c r="M3663" s="88" t="s">
        <v>986</v>
      </c>
      <c r="N3663" s="88" t="s">
        <v>583</v>
      </c>
      <c r="Z3663" s="88" t="s">
        <v>298</v>
      </c>
      <c r="AA3663" s="88" t="s">
        <v>298</v>
      </c>
      <c r="AW3663" s="88">
        <v>4370</v>
      </c>
      <c r="BR3663" s="166" t="s">
        <v>219</v>
      </c>
      <c r="BS3663" t="str">
        <f>_xlfn.IFNA(IF(VLOOKUP(Prehlad_ZoP[[#This Row],[Žiadosť o platbu]],Celkový_súbor!A:A,1,FALSE)=Prehlad_ZoP[[#This Row],[Žiadosť o platbu]],"áno"),"nie")</f>
        <v>nie</v>
      </c>
    </row>
    <row r="3664" spans="3:71" x14ac:dyDescent="0.25">
      <c r="C3664" s="88" t="s">
        <v>3942</v>
      </c>
      <c r="E3664" s="9"/>
      <c r="L3664" s="88" t="s">
        <v>4070</v>
      </c>
      <c r="M3664" s="88" t="s">
        <v>986</v>
      </c>
      <c r="N3664" s="88" t="s">
        <v>583</v>
      </c>
      <c r="Z3664" s="88" t="s">
        <v>298</v>
      </c>
      <c r="AA3664" s="88" t="s">
        <v>298</v>
      </c>
      <c r="AW3664" s="88">
        <v>2145</v>
      </c>
      <c r="BR3664" s="166" t="s">
        <v>219</v>
      </c>
      <c r="BS3664" t="str">
        <f>_xlfn.IFNA(IF(VLOOKUP(Prehlad_ZoP[[#This Row],[Žiadosť o platbu]],Celkový_súbor!A:A,1,FALSE)=Prehlad_ZoP[[#This Row],[Žiadosť o platbu]],"áno"),"nie")</f>
        <v>nie</v>
      </c>
    </row>
    <row r="3665" spans="3:71" x14ac:dyDescent="0.25">
      <c r="C3665" s="88" t="s">
        <v>3942</v>
      </c>
      <c r="E3665" s="9"/>
      <c r="L3665" s="88" t="s">
        <v>4071</v>
      </c>
      <c r="M3665" s="88" t="s">
        <v>986</v>
      </c>
      <c r="N3665" s="88" t="s">
        <v>583</v>
      </c>
      <c r="Z3665" s="88" t="s">
        <v>298</v>
      </c>
      <c r="AA3665" s="88" t="s">
        <v>298</v>
      </c>
      <c r="AW3665" s="88">
        <v>3500</v>
      </c>
      <c r="BR3665" s="166" t="s">
        <v>219</v>
      </c>
      <c r="BS3665" t="str">
        <f>_xlfn.IFNA(IF(VLOOKUP(Prehlad_ZoP[[#This Row],[Žiadosť o platbu]],Celkový_súbor!A:A,1,FALSE)=Prehlad_ZoP[[#This Row],[Žiadosť o platbu]],"áno"),"nie")</f>
        <v>nie</v>
      </c>
    </row>
    <row r="3666" spans="3:71" x14ac:dyDescent="0.25">
      <c r="C3666" s="88" t="s">
        <v>3942</v>
      </c>
      <c r="E3666" s="9"/>
      <c r="L3666" s="88" t="s">
        <v>4072</v>
      </c>
      <c r="M3666" s="88" t="s">
        <v>986</v>
      </c>
      <c r="N3666" s="88" t="s">
        <v>583</v>
      </c>
      <c r="Z3666" s="88" t="s">
        <v>298</v>
      </c>
      <c r="AA3666" s="88" t="s">
        <v>298</v>
      </c>
      <c r="AW3666" s="88">
        <v>4370</v>
      </c>
      <c r="BR3666" s="166" t="s">
        <v>219</v>
      </c>
      <c r="BS3666" t="str">
        <f>_xlfn.IFNA(IF(VLOOKUP(Prehlad_ZoP[[#This Row],[Žiadosť o platbu]],Celkový_súbor!A:A,1,FALSE)=Prehlad_ZoP[[#This Row],[Žiadosť o platbu]],"áno"),"nie")</f>
        <v>nie</v>
      </c>
    </row>
    <row r="3667" spans="3:71" x14ac:dyDescent="0.25">
      <c r="C3667" s="88" t="s">
        <v>3942</v>
      </c>
      <c r="E3667" s="9"/>
      <c r="L3667" s="88" t="s">
        <v>4073</v>
      </c>
      <c r="M3667" s="88" t="s">
        <v>986</v>
      </c>
      <c r="N3667" s="88" t="s">
        <v>583</v>
      </c>
      <c r="Z3667" s="88" t="s">
        <v>298</v>
      </c>
      <c r="AA3667" s="88" t="s">
        <v>298</v>
      </c>
      <c r="AW3667" s="88">
        <v>4370</v>
      </c>
      <c r="BR3667" s="166" t="s">
        <v>219</v>
      </c>
      <c r="BS3667" t="str">
        <f>_xlfn.IFNA(IF(VLOOKUP(Prehlad_ZoP[[#This Row],[Žiadosť o platbu]],Celkový_súbor!A:A,1,FALSE)=Prehlad_ZoP[[#This Row],[Žiadosť o platbu]],"áno"),"nie")</f>
        <v>nie</v>
      </c>
    </row>
    <row r="3668" spans="3:71" x14ac:dyDescent="0.25">
      <c r="C3668" s="88" t="s">
        <v>3942</v>
      </c>
      <c r="E3668" s="9"/>
      <c r="L3668" s="88" t="s">
        <v>4074</v>
      </c>
      <c r="M3668" s="88" t="s">
        <v>986</v>
      </c>
      <c r="N3668" s="88" t="s">
        <v>583</v>
      </c>
      <c r="Z3668" s="88" t="s">
        <v>298</v>
      </c>
      <c r="AA3668" s="88" t="s">
        <v>298</v>
      </c>
      <c r="AW3668" s="88">
        <v>1725</v>
      </c>
      <c r="BR3668" s="166" t="s">
        <v>219</v>
      </c>
      <c r="BS3668" t="str">
        <f>_xlfn.IFNA(IF(VLOOKUP(Prehlad_ZoP[[#This Row],[Žiadosť o platbu]],Celkový_súbor!A:A,1,FALSE)=Prehlad_ZoP[[#This Row],[Žiadosť o platbu]],"áno"),"nie")</f>
        <v>nie</v>
      </c>
    </row>
    <row r="3669" spans="3:71" x14ac:dyDescent="0.25">
      <c r="C3669" s="88" t="s">
        <v>3942</v>
      </c>
      <c r="E3669" s="9"/>
      <c r="L3669" s="88" t="s">
        <v>4075</v>
      </c>
      <c r="M3669" s="88" t="s">
        <v>986</v>
      </c>
      <c r="N3669" s="88" t="s">
        <v>583</v>
      </c>
      <c r="Z3669" s="88" t="s">
        <v>298</v>
      </c>
      <c r="AA3669" s="88" t="s">
        <v>298</v>
      </c>
      <c r="AW3669" s="88">
        <v>2660</v>
      </c>
      <c r="BR3669" s="166" t="s">
        <v>219</v>
      </c>
      <c r="BS3669" t="str">
        <f>_xlfn.IFNA(IF(VLOOKUP(Prehlad_ZoP[[#This Row],[Žiadosť o platbu]],Celkový_súbor!A:A,1,FALSE)=Prehlad_ZoP[[#This Row],[Žiadosť o platbu]],"áno"),"nie")</f>
        <v>nie</v>
      </c>
    </row>
    <row r="3670" spans="3:71" x14ac:dyDescent="0.25">
      <c r="C3670" s="88" t="s">
        <v>3942</v>
      </c>
      <c r="E3670" s="9"/>
      <c r="L3670" s="88" t="s">
        <v>4076</v>
      </c>
      <c r="M3670" s="88" t="s">
        <v>986</v>
      </c>
      <c r="N3670" s="88" t="s">
        <v>583</v>
      </c>
      <c r="Z3670" s="88" t="s">
        <v>298</v>
      </c>
      <c r="AA3670" s="88" t="s">
        <v>298</v>
      </c>
      <c r="AW3670" s="88">
        <v>2622</v>
      </c>
      <c r="BR3670" s="166" t="s">
        <v>219</v>
      </c>
      <c r="BS3670" t="str">
        <f>_xlfn.IFNA(IF(VLOOKUP(Prehlad_ZoP[[#This Row],[Žiadosť o platbu]],Celkový_súbor!A:A,1,FALSE)=Prehlad_ZoP[[#This Row],[Žiadosť o platbu]],"áno"),"nie")</f>
        <v>nie</v>
      </c>
    </row>
    <row r="3671" spans="3:71" x14ac:dyDescent="0.25">
      <c r="C3671" s="88" t="s">
        <v>3942</v>
      </c>
      <c r="E3671" s="9"/>
      <c r="L3671" s="88" t="s">
        <v>4077</v>
      </c>
      <c r="M3671" s="88" t="s">
        <v>4078</v>
      </c>
      <c r="N3671" s="88" t="s">
        <v>633</v>
      </c>
      <c r="Z3671" s="88" t="s">
        <v>298</v>
      </c>
      <c r="AA3671" s="88" t="s">
        <v>298</v>
      </c>
      <c r="AW3671" s="88">
        <v>50564.28</v>
      </c>
      <c r="BR3671" s="166" t="s">
        <v>219</v>
      </c>
      <c r="BS3671" t="str">
        <f>_xlfn.IFNA(IF(VLOOKUP(Prehlad_ZoP[[#This Row],[Žiadosť o platbu]],Celkový_súbor!A:A,1,FALSE)=Prehlad_ZoP[[#This Row],[Žiadosť o platbu]],"áno"),"nie")</f>
        <v>nie</v>
      </c>
    </row>
    <row r="3672" spans="3:71" x14ac:dyDescent="0.25">
      <c r="C3672" s="88" t="s">
        <v>3942</v>
      </c>
      <c r="E3672" s="9"/>
      <c r="L3672" s="88" t="s">
        <v>4079</v>
      </c>
      <c r="M3672" s="88" t="s">
        <v>4078</v>
      </c>
      <c r="N3672" s="88" t="s">
        <v>633</v>
      </c>
      <c r="Z3672" s="88" t="s">
        <v>298</v>
      </c>
      <c r="AA3672" s="88" t="s">
        <v>298</v>
      </c>
      <c r="AW3672" s="88">
        <v>1810.25</v>
      </c>
      <c r="BR3672" s="166" t="s">
        <v>219</v>
      </c>
      <c r="BS3672" t="str">
        <f>_xlfn.IFNA(IF(VLOOKUP(Prehlad_ZoP[[#This Row],[Žiadosť o platbu]],Celkový_súbor!A:A,1,FALSE)=Prehlad_ZoP[[#This Row],[Žiadosť o platbu]],"áno"),"nie")</f>
        <v>nie</v>
      </c>
    </row>
    <row r="3673" spans="3:71" x14ac:dyDescent="0.25">
      <c r="C3673" s="88" t="s">
        <v>4080</v>
      </c>
      <c r="E3673" s="9"/>
      <c r="L3673" s="88" t="s">
        <v>4081</v>
      </c>
      <c r="M3673" s="88" t="s">
        <v>4081</v>
      </c>
      <c r="N3673" s="88" t="s">
        <v>379</v>
      </c>
      <c r="Z3673" s="88" t="s">
        <v>298</v>
      </c>
      <c r="AA3673" s="88" t="s">
        <v>298</v>
      </c>
      <c r="AW3673" s="88">
        <v>44.67</v>
      </c>
      <c r="BR3673" s="166" t="s">
        <v>219</v>
      </c>
      <c r="BS3673" t="str">
        <f>_xlfn.IFNA(IF(VLOOKUP(Prehlad_ZoP[[#This Row],[Žiadosť o platbu]],Celkový_súbor!A:A,1,FALSE)=Prehlad_ZoP[[#This Row],[Žiadosť o platbu]],"áno"),"nie")</f>
        <v>nie</v>
      </c>
    </row>
    <row r="3674" spans="3:71" x14ac:dyDescent="0.25">
      <c r="C3674" s="88" t="s">
        <v>4080</v>
      </c>
      <c r="E3674" s="9"/>
      <c r="L3674" s="88" t="s">
        <v>4082</v>
      </c>
      <c r="M3674" s="88" t="s">
        <v>4083</v>
      </c>
      <c r="N3674" s="88" t="s">
        <v>552</v>
      </c>
      <c r="Z3674" s="88" t="s">
        <v>4084</v>
      </c>
      <c r="AA3674" s="88" t="s">
        <v>4085</v>
      </c>
      <c r="AW3674" s="88">
        <v>2552.4</v>
      </c>
      <c r="BR3674" s="166" t="s">
        <v>218</v>
      </c>
      <c r="BS3674" t="str">
        <f>_xlfn.IFNA(IF(VLOOKUP(Prehlad_ZoP[[#This Row],[Žiadosť o platbu]],Celkový_súbor!A:A,1,FALSE)=Prehlad_ZoP[[#This Row],[Žiadosť o platbu]],"áno"),"nie")</f>
        <v>nie</v>
      </c>
    </row>
    <row r="3675" spans="3:71" x14ac:dyDescent="0.25">
      <c r="C3675" s="88" t="s">
        <v>4086</v>
      </c>
      <c r="E3675" s="9"/>
      <c r="L3675" s="88" t="s">
        <v>4087</v>
      </c>
      <c r="M3675" s="88" t="s">
        <v>4088</v>
      </c>
      <c r="N3675" s="88" t="s">
        <v>552</v>
      </c>
      <c r="Z3675" s="88" t="s">
        <v>4089</v>
      </c>
      <c r="AA3675" s="88" t="s">
        <v>4090</v>
      </c>
      <c r="AW3675" s="88">
        <v>179043.84</v>
      </c>
      <c r="BR3675" s="166" t="s">
        <v>218</v>
      </c>
      <c r="BS3675" t="str">
        <f>_xlfn.IFNA(IF(VLOOKUP(Prehlad_ZoP[[#This Row],[Žiadosť o platbu]],Celkový_súbor!A:A,1,FALSE)=Prehlad_ZoP[[#This Row],[Žiadosť o platbu]],"áno"),"nie")</f>
        <v>nie</v>
      </c>
    </row>
    <row r="3676" spans="3:71" x14ac:dyDescent="0.25">
      <c r="C3676" s="88" t="s">
        <v>4086</v>
      </c>
      <c r="E3676" s="9"/>
      <c r="L3676" s="88" t="s">
        <v>4091</v>
      </c>
      <c r="M3676" s="88" t="s">
        <v>4091</v>
      </c>
      <c r="N3676" s="88" t="s">
        <v>379</v>
      </c>
      <c r="Z3676" s="88" t="s">
        <v>298</v>
      </c>
      <c r="AA3676" s="88" t="s">
        <v>298</v>
      </c>
      <c r="AW3676" s="88">
        <v>3133.27</v>
      </c>
      <c r="BR3676" s="166" t="s">
        <v>219</v>
      </c>
      <c r="BS3676" t="str">
        <f>_xlfn.IFNA(IF(VLOOKUP(Prehlad_ZoP[[#This Row],[Žiadosť o platbu]],Celkový_súbor!A:A,1,FALSE)=Prehlad_ZoP[[#This Row],[Žiadosť o platbu]],"áno"),"nie")</f>
        <v>nie</v>
      </c>
    </row>
    <row r="3677" spans="3:71" x14ac:dyDescent="0.25">
      <c r="C3677" s="88" t="s">
        <v>4092</v>
      </c>
      <c r="E3677" s="9"/>
      <c r="L3677" s="88" t="s">
        <v>4093</v>
      </c>
      <c r="M3677" s="88" t="s">
        <v>4094</v>
      </c>
      <c r="N3677" s="88" t="s">
        <v>552</v>
      </c>
      <c r="Z3677" s="88" t="s">
        <v>4084</v>
      </c>
      <c r="AA3677" s="88" t="s">
        <v>4085</v>
      </c>
      <c r="AW3677" s="88">
        <v>4663.2</v>
      </c>
      <c r="BR3677" s="166" t="s">
        <v>218</v>
      </c>
      <c r="BS3677" t="str">
        <f>_xlfn.IFNA(IF(VLOOKUP(Prehlad_ZoP[[#This Row],[Žiadosť o platbu]],Celkový_súbor!A:A,1,FALSE)=Prehlad_ZoP[[#This Row],[Žiadosť o platbu]],"áno"),"nie")</f>
        <v>nie</v>
      </c>
    </row>
    <row r="3678" spans="3:71" x14ac:dyDescent="0.25">
      <c r="C3678" s="88" t="s">
        <v>4092</v>
      </c>
      <c r="E3678" s="9"/>
      <c r="L3678" s="88" t="s">
        <v>4087</v>
      </c>
      <c r="M3678" s="88" t="s">
        <v>4095</v>
      </c>
      <c r="N3678" s="88" t="s">
        <v>552</v>
      </c>
      <c r="Z3678" s="88" t="s">
        <v>4089</v>
      </c>
      <c r="AA3678" s="88" t="s">
        <v>4090</v>
      </c>
      <c r="AW3678" s="88">
        <v>178489.8</v>
      </c>
      <c r="BR3678" s="166" t="s">
        <v>218</v>
      </c>
      <c r="BS3678" t="str">
        <f>_xlfn.IFNA(IF(VLOOKUP(Prehlad_ZoP[[#This Row],[Žiadosť o platbu]],Celkový_súbor!A:A,1,FALSE)=Prehlad_ZoP[[#This Row],[Žiadosť o platbu]],"áno"),"nie")</f>
        <v>nie</v>
      </c>
    </row>
    <row r="3679" spans="3:71" x14ac:dyDescent="0.25">
      <c r="C3679" s="88" t="s">
        <v>4092</v>
      </c>
      <c r="E3679" s="9"/>
      <c r="L3679" s="88" t="s">
        <v>4096</v>
      </c>
      <c r="M3679" s="88" t="s">
        <v>4096</v>
      </c>
      <c r="N3679" s="88" t="s">
        <v>379</v>
      </c>
      <c r="Z3679" s="88" t="s">
        <v>298</v>
      </c>
      <c r="AA3679" s="88" t="s">
        <v>298</v>
      </c>
      <c r="AW3679" s="88">
        <v>81.61</v>
      </c>
      <c r="BR3679" s="166" t="s">
        <v>219</v>
      </c>
      <c r="BS3679" t="str">
        <f>_xlfn.IFNA(IF(VLOOKUP(Prehlad_ZoP[[#This Row],[Žiadosť o platbu]],Celkový_súbor!A:A,1,FALSE)=Prehlad_ZoP[[#This Row],[Žiadosť o platbu]],"áno"),"nie")</f>
        <v>nie</v>
      </c>
    </row>
    <row r="3680" spans="3:71" x14ac:dyDescent="0.25">
      <c r="C3680" s="88" t="s">
        <v>4092</v>
      </c>
      <c r="E3680" s="9"/>
      <c r="L3680" s="88" t="s">
        <v>4097</v>
      </c>
      <c r="M3680" s="88" t="s">
        <v>4097</v>
      </c>
      <c r="N3680" s="88" t="s">
        <v>379</v>
      </c>
      <c r="Z3680" s="88" t="s">
        <v>298</v>
      </c>
      <c r="AA3680" s="88" t="s">
        <v>298</v>
      </c>
      <c r="AW3680" s="88">
        <v>3123.57</v>
      </c>
      <c r="BR3680" s="166" t="s">
        <v>219</v>
      </c>
      <c r="BS3680" t="str">
        <f>_xlfn.IFNA(IF(VLOOKUP(Prehlad_ZoP[[#This Row],[Žiadosť o platbu]],Celkový_súbor!A:A,1,FALSE)=Prehlad_ZoP[[#This Row],[Žiadosť o platbu]],"áno"),"nie")</f>
        <v>nie</v>
      </c>
    </row>
    <row r="3681" spans="3:71" x14ac:dyDescent="0.25">
      <c r="C3681" s="88" t="s">
        <v>4098</v>
      </c>
      <c r="E3681" s="9"/>
      <c r="L3681" s="88" t="s">
        <v>4099</v>
      </c>
      <c r="M3681" s="88" t="s">
        <v>4099</v>
      </c>
      <c r="N3681" s="88" t="s">
        <v>379</v>
      </c>
      <c r="Z3681" s="88" t="s">
        <v>298</v>
      </c>
      <c r="AA3681" s="88" t="s">
        <v>298</v>
      </c>
      <c r="AW3681" s="88">
        <v>7299.93</v>
      </c>
      <c r="BR3681" s="166" t="s">
        <v>219</v>
      </c>
      <c r="BS3681" t="str">
        <f>_xlfn.IFNA(IF(VLOOKUP(Prehlad_ZoP[[#This Row],[Žiadosť o platbu]],Celkový_súbor!A:A,1,FALSE)=Prehlad_ZoP[[#This Row],[Žiadosť o platbu]],"áno"),"nie")</f>
        <v>nie</v>
      </c>
    </row>
    <row r="3682" spans="3:71" x14ac:dyDescent="0.25">
      <c r="C3682" s="88" t="s">
        <v>4098</v>
      </c>
      <c r="E3682" s="9"/>
      <c r="L3682" s="88" t="s">
        <v>4087</v>
      </c>
      <c r="M3682" s="88" t="s">
        <v>4100</v>
      </c>
      <c r="N3682" s="88" t="s">
        <v>552</v>
      </c>
      <c r="Z3682" s="88" t="s">
        <v>4089</v>
      </c>
      <c r="AA3682" s="88" t="s">
        <v>4090</v>
      </c>
      <c r="AW3682" s="88">
        <v>417139.11</v>
      </c>
      <c r="BR3682" s="166" t="s">
        <v>218</v>
      </c>
      <c r="BS3682" t="str">
        <f>_xlfn.IFNA(IF(VLOOKUP(Prehlad_ZoP[[#This Row],[Žiadosť o platbu]],Celkový_súbor!A:A,1,FALSE)=Prehlad_ZoP[[#This Row],[Žiadosť o platbu]],"áno"),"nie")</f>
        <v>nie</v>
      </c>
    </row>
    <row r="3683" spans="3:71" x14ac:dyDescent="0.25">
      <c r="C3683" s="88" t="s">
        <v>4101</v>
      </c>
      <c r="E3683" s="9"/>
      <c r="L3683" s="88" t="s">
        <v>4082</v>
      </c>
      <c r="M3683" s="88" t="s">
        <v>4102</v>
      </c>
      <c r="N3683" s="88" t="s">
        <v>552</v>
      </c>
      <c r="Z3683" s="88" t="s">
        <v>4084</v>
      </c>
      <c r="AA3683" s="88" t="s">
        <v>4085</v>
      </c>
      <c r="AW3683" s="88">
        <v>4856.3999999999996</v>
      </c>
      <c r="BR3683" s="166" t="s">
        <v>218</v>
      </c>
      <c r="BS3683" t="str">
        <f>_xlfn.IFNA(IF(VLOOKUP(Prehlad_ZoP[[#This Row],[Žiadosť o platbu]],Celkový_súbor!A:A,1,FALSE)=Prehlad_ZoP[[#This Row],[Žiadosť o platbu]],"áno"),"nie")</f>
        <v>nie</v>
      </c>
    </row>
    <row r="3684" spans="3:71" x14ac:dyDescent="0.25">
      <c r="C3684" s="88" t="s">
        <v>4101</v>
      </c>
      <c r="E3684" s="9"/>
      <c r="L3684" s="88" t="s">
        <v>4103</v>
      </c>
      <c r="M3684" s="88" t="s">
        <v>4104</v>
      </c>
      <c r="N3684" s="88" t="s">
        <v>379</v>
      </c>
      <c r="Z3684" s="88" t="s">
        <v>298</v>
      </c>
      <c r="AA3684" s="88" t="s">
        <v>298</v>
      </c>
      <c r="AW3684" s="88">
        <v>84.99</v>
      </c>
      <c r="BR3684" s="166" t="s">
        <v>219</v>
      </c>
      <c r="BS3684" t="str">
        <f>_xlfn.IFNA(IF(VLOOKUP(Prehlad_ZoP[[#This Row],[Žiadosť o platbu]],Celkový_súbor!A:A,1,FALSE)=Prehlad_ZoP[[#This Row],[Žiadosť o platbu]],"áno"),"nie")</f>
        <v>nie</v>
      </c>
    </row>
    <row r="3685" spans="3:71" x14ac:dyDescent="0.25">
      <c r="C3685" s="88" t="s">
        <v>4105</v>
      </c>
      <c r="E3685" s="9"/>
      <c r="L3685" s="88" t="s">
        <v>4106</v>
      </c>
      <c r="M3685" s="88" t="s">
        <v>4107</v>
      </c>
      <c r="N3685" s="88" t="s">
        <v>297</v>
      </c>
      <c r="Z3685" s="88" t="s">
        <v>298</v>
      </c>
      <c r="AA3685" s="88" t="s">
        <v>298</v>
      </c>
      <c r="AW3685" s="88">
        <v>5661.61</v>
      </c>
      <c r="BR3685" s="166" t="s">
        <v>219</v>
      </c>
      <c r="BS3685" t="str">
        <f>_xlfn.IFNA(IF(VLOOKUP(Prehlad_ZoP[[#This Row],[Žiadosť o platbu]],Celkový_súbor!A:A,1,FALSE)=Prehlad_ZoP[[#This Row],[Žiadosť o platbu]],"áno"),"nie")</f>
        <v>nie</v>
      </c>
    </row>
    <row r="3686" spans="3:71" x14ac:dyDescent="0.25">
      <c r="C3686" s="88" t="s">
        <v>4105</v>
      </c>
      <c r="E3686" s="9"/>
      <c r="L3686" s="88" t="s">
        <v>4106</v>
      </c>
      <c r="M3686" s="88" t="s">
        <v>4108</v>
      </c>
      <c r="N3686" s="88" t="s">
        <v>297</v>
      </c>
      <c r="Z3686" s="88" t="s">
        <v>298</v>
      </c>
      <c r="AA3686" s="88" t="s">
        <v>298</v>
      </c>
      <c r="AW3686" s="88">
        <v>5553.41</v>
      </c>
      <c r="BR3686" s="166" t="s">
        <v>219</v>
      </c>
      <c r="BS3686" t="str">
        <f>_xlfn.IFNA(IF(VLOOKUP(Prehlad_ZoP[[#This Row],[Žiadosť o platbu]],Celkový_súbor!A:A,1,FALSE)=Prehlad_ZoP[[#This Row],[Žiadosť o platbu]],"áno"),"nie")</f>
        <v>nie</v>
      </c>
    </row>
    <row r="3687" spans="3:71" x14ac:dyDescent="0.25">
      <c r="C3687" s="88" t="s">
        <v>4105</v>
      </c>
      <c r="E3687" s="9"/>
      <c r="L3687" s="88" t="s">
        <v>4106</v>
      </c>
      <c r="M3687" s="88" t="s">
        <v>4109</v>
      </c>
      <c r="N3687" s="88" t="s">
        <v>297</v>
      </c>
      <c r="Z3687" s="88" t="s">
        <v>298</v>
      </c>
      <c r="AA3687" s="88" t="s">
        <v>298</v>
      </c>
      <c r="AW3687" s="88">
        <v>5791.33</v>
      </c>
      <c r="BR3687" s="166" t="s">
        <v>219</v>
      </c>
      <c r="BS3687" t="str">
        <f>_xlfn.IFNA(IF(VLOOKUP(Prehlad_ZoP[[#This Row],[Žiadosť o platbu]],Celkový_súbor!A:A,1,FALSE)=Prehlad_ZoP[[#This Row],[Žiadosť o platbu]],"áno"),"nie")</f>
        <v>nie</v>
      </c>
    </row>
    <row r="3688" spans="3:71" x14ac:dyDescent="0.25">
      <c r="C3688" s="88" t="s">
        <v>4105</v>
      </c>
      <c r="E3688" s="9"/>
      <c r="L3688" s="88" t="s">
        <v>4106</v>
      </c>
      <c r="M3688" s="88" t="s">
        <v>4110</v>
      </c>
      <c r="N3688" s="88" t="s">
        <v>297</v>
      </c>
      <c r="Z3688" s="88" t="s">
        <v>298</v>
      </c>
      <c r="AA3688" s="88" t="s">
        <v>298</v>
      </c>
      <c r="AW3688" s="88">
        <v>5560.44</v>
      </c>
      <c r="BR3688" s="166" t="s">
        <v>219</v>
      </c>
      <c r="BS3688" t="str">
        <f>_xlfn.IFNA(IF(VLOOKUP(Prehlad_ZoP[[#This Row],[Žiadosť o platbu]],Celkový_súbor!A:A,1,FALSE)=Prehlad_ZoP[[#This Row],[Žiadosť o platbu]],"áno"),"nie")</f>
        <v>nie</v>
      </c>
    </row>
    <row r="3689" spans="3:71" x14ac:dyDescent="0.25">
      <c r="C3689" s="88" t="s">
        <v>4105</v>
      </c>
      <c r="E3689" s="9"/>
      <c r="L3689" s="88" t="s">
        <v>4106</v>
      </c>
      <c r="M3689" s="88" t="s">
        <v>4111</v>
      </c>
      <c r="N3689" s="88" t="s">
        <v>297</v>
      </c>
      <c r="Z3689" s="88" t="s">
        <v>298</v>
      </c>
      <c r="AA3689" s="88" t="s">
        <v>298</v>
      </c>
      <c r="AW3689" s="88">
        <v>5503.88</v>
      </c>
      <c r="BR3689" s="166" t="s">
        <v>219</v>
      </c>
      <c r="BS3689" t="str">
        <f>_xlfn.IFNA(IF(VLOOKUP(Prehlad_ZoP[[#This Row],[Žiadosť o platbu]],Celkový_súbor!A:A,1,FALSE)=Prehlad_ZoP[[#This Row],[Žiadosť o platbu]],"áno"),"nie")</f>
        <v>nie</v>
      </c>
    </row>
    <row r="3690" spans="3:71" x14ac:dyDescent="0.25">
      <c r="C3690" s="88" t="s">
        <v>4105</v>
      </c>
      <c r="E3690" s="9"/>
      <c r="L3690" s="88" t="s">
        <v>4106</v>
      </c>
      <c r="M3690" s="88" t="s">
        <v>4112</v>
      </c>
      <c r="N3690" s="88" t="s">
        <v>297</v>
      </c>
      <c r="Z3690" s="88" t="s">
        <v>298</v>
      </c>
      <c r="AA3690" s="88" t="s">
        <v>298</v>
      </c>
      <c r="AW3690" s="88">
        <v>5373.33</v>
      </c>
      <c r="BR3690" s="166" t="s">
        <v>219</v>
      </c>
      <c r="BS3690" t="str">
        <f>_xlfn.IFNA(IF(VLOOKUP(Prehlad_ZoP[[#This Row],[Žiadosť o platbu]],Celkový_súbor!A:A,1,FALSE)=Prehlad_ZoP[[#This Row],[Žiadosť o platbu]],"áno"),"nie")</f>
        <v>nie</v>
      </c>
    </row>
    <row r="3691" spans="3:71" x14ac:dyDescent="0.25">
      <c r="C3691" s="88" t="s">
        <v>4113</v>
      </c>
      <c r="E3691" s="9"/>
      <c r="L3691" s="88" t="s">
        <v>4114</v>
      </c>
      <c r="M3691" s="88" t="s">
        <v>4114</v>
      </c>
      <c r="N3691" s="88" t="s">
        <v>297</v>
      </c>
      <c r="Z3691" s="88" t="s">
        <v>298</v>
      </c>
      <c r="AA3691" s="88" t="s">
        <v>298</v>
      </c>
      <c r="AW3691" s="88">
        <v>6263.03</v>
      </c>
      <c r="BR3691" s="166" t="s">
        <v>219</v>
      </c>
      <c r="BS3691" t="str">
        <f>_xlfn.IFNA(IF(VLOOKUP(Prehlad_ZoP[[#This Row],[Žiadosť o platbu]],Celkový_súbor!A:A,1,FALSE)=Prehlad_ZoP[[#This Row],[Žiadosť o platbu]],"áno"),"nie")</f>
        <v>nie</v>
      </c>
    </row>
    <row r="3692" spans="3:71" x14ac:dyDescent="0.25">
      <c r="C3692" s="88" t="s">
        <v>4113</v>
      </c>
      <c r="E3692" s="9"/>
      <c r="L3692" s="88" t="s">
        <v>4115</v>
      </c>
      <c r="M3692" s="88" t="s">
        <v>4115</v>
      </c>
      <c r="N3692" s="88" t="s">
        <v>297</v>
      </c>
      <c r="Z3692" s="88" t="s">
        <v>298</v>
      </c>
      <c r="AA3692" s="88" t="s">
        <v>298</v>
      </c>
      <c r="AW3692" s="88">
        <v>5802.57</v>
      </c>
      <c r="BR3692" s="166" t="s">
        <v>219</v>
      </c>
      <c r="BS3692" t="str">
        <f>_xlfn.IFNA(IF(VLOOKUP(Prehlad_ZoP[[#This Row],[Žiadosť o platbu]],Celkový_súbor!A:A,1,FALSE)=Prehlad_ZoP[[#This Row],[Žiadosť o platbu]],"áno"),"nie")</f>
        <v>nie</v>
      </c>
    </row>
    <row r="3693" spans="3:71" x14ac:dyDescent="0.25">
      <c r="C3693" s="88" t="s">
        <v>4113</v>
      </c>
      <c r="E3693" s="9"/>
      <c r="L3693" s="88" t="s">
        <v>4116</v>
      </c>
      <c r="M3693" s="88" t="s">
        <v>4116</v>
      </c>
      <c r="N3693" s="88" t="s">
        <v>379</v>
      </c>
      <c r="Z3693" s="88" t="s">
        <v>298</v>
      </c>
      <c r="AA3693" s="88" t="s">
        <v>298</v>
      </c>
      <c r="AW3693" s="88">
        <v>585.27</v>
      </c>
      <c r="BR3693" s="166" t="s">
        <v>219</v>
      </c>
      <c r="BS3693" t="str">
        <f>_xlfn.IFNA(IF(VLOOKUP(Prehlad_ZoP[[#This Row],[Žiadosť o platbu]],Celkový_súbor!A:A,1,FALSE)=Prehlad_ZoP[[#This Row],[Žiadosť o platbu]],"áno"),"nie")</f>
        <v>nie</v>
      </c>
    </row>
    <row r="3694" spans="3:71" x14ac:dyDescent="0.25">
      <c r="C3694" s="88" t="s">
        <v>4113</v>
      </c>
      <c r="E3694" s="9"/>
      <c r="L3694" s="88" t="s">
        <v>4117</v>
      </c>
      <c r="M3694" s="88" t="s">
        <v>4117</v>
      </c>
      <c r="N3694" s="88" t="s">
        <v>379</v>
      </c>
      <c r="Z3694" s="88" t="s">
        <v>298</v>
      </c>
      <c r="AA3694" s="88" t="s">
        <v>298</v>
      </c>
      <c r="AW3694" s="88">
        <v>312.04000000000002</v>
      </c>
      <c r="BR3694" s="166" t="s">
        <v>219</v>
      </c>
      <c r="BS3694" t="str">
        <f>_xlfn.IFNA(IF(VLOOKUP(Prehlad_ZoP[[#This Row],[Žiadosť o platbu]],Celkový_súbor!A:A,1,FALSE)=Prehlad_ZoP[[#This Row],[Žiadosť o platbu]],"áno"),"nie")</f>
        <v>nie</v>
      </c>
    </row>
    <row r="3695" spans="3:71" x14ac:dyDescent="0.25">
      <c r="C3695" s="88" t="s">
        <v>4113</v>
      </c>
      <c r="E3695" s="9"/>
      <c r="L3695" s="88" t="s">
        <v>4118</v>
      </c>
      <c r="M3695" s="88" t="s">
        <v>4118</v>
      </c>
      <c r="N3695" s="88" t="s">
        <v>297</v>
      </c>
      <c r="Z3695" s="88" t="s">
        <v>298</v>
      </c>
      <c r="AA3695" s="88" t="s">
        <v>298</v>
      </c>
      <c r="AW3695" s="88">
        <v>5765.3</v>
      </c>
      <c r="BR3695" s="166" t="s">
        <v>219</v>
      </c>
      <c r="BS3695" t="str">
        <f>_xlfn.IFNA(IF(VLOOKUP(Prehlad_ZoP[[#This Row],[Žiadosť o platbu]],Celkový_súbor!A:A,1,FALSE)=Prehlad_ZoP[[#This Row],[Žiadosť o platbu]],"áno"),"nie")</f>
        <v>nie</v>
      </c>
    </row>
    <row r="3696" spans="3:71" x14ac:dyDescent="0.25">
      <c r="C3696" s="88" t="s">
        <v>4119</v>
      </c>
      <c r="E3696" s="9"/>
      <c r="L3696" s="88" t="s">
        <v>4120</v>
      </c>
      <c r="M3696" s="88" t="s">
        <v>4121</v>
      </c>
      <c r="N3696" s="88" t="s">
        <v>552</v>
      </c>
      <c r="Z3696" s="88" t="s">
        <v>4089</v>
      </c>
      <c r="AA3696" s="88" t="s">
        <v>4122</v>
      </c>
      <c r="AW3696" s="88">
        <v>133291.07999999999</v>
      </c>
      <c r="BR3696" s="166" t="s">
        <v>218</v>
      </c>
      <c r="BS3696" t="str">
        <f>_xlfn.IFNA(IF(VLOOKUP(Prehlad_ZoP[[#This Row],[Žiadosť o platbu]],Celkový_súbor!A:A,1,FALSE)=Prehlad_ZoP[[#This Row],[Žiadosť o platbu]],"áno"),"nie")</f>
        <v>nie</v>
      </c>
    </row>
    <row r="3697" spans="3:71" x14ac:dyDescent="0.25">
      <c r="C3697" s="88" t="s">
        <v>4119</v>
      </c>
      <c r="E3697" s="9"/>
      <c r="L3697" s="88" t="s">
        <v>4123</v>
      </c>
      <c r="M3697" s="88" t="s">
        <v>4124</v>
      </c>
      <c r="N3697" s="88" t="s">
        <v>379</v>
      </c>
      <c r="Z3697" s="88" t="s">
        <v>298</v>
      </c>
      <c r="AA3697" s="88" t="s">
        <v>298</v>
      </c>
      <c r="AW3697" s="88">
        <v>2825.77</v>
      </c>
      <c r="BR3697" s="166" t="s">
        <v>219</v>
      </c>
      <c r="BS3697" t="str">
        <f>_xlfn.IFNA(IF(VLOOKUP(Prehlad_ZoP[[#This Row],[Žiadosť o platbu]],Celkový_súbor!A:A,1,FALSE)=Prehlad_ZoP[[#This Row],[Žiadosť o platbu]],"áno"),"nie")</f>
        <v>nie</v>
      </c>
    </row>
    <row r="3698" spans="3:71" x14ac:dyDescent="0.25">
      <c r="C3698" s="88" t="s">
        <v>4125</v>
      </c>
      <c r="E3698" s="9"/>
      <c r="L3698" s="88" t="s">
        <v>4126</v>
      </c>
      <c r="M3698" s="88" t="s">
        <v>4126</v>
      </c>
      <c r="N3698" s="88" t="s">
        <v>379</v>
      </c>
      <c r="Z3698" s="88" t="s">
        <v>298</v>
      </c>
      <c r="AA3698" s="88" t="s">
        <v>298</v>
      </c>
      <c r="AW3698" s="88">
        <v>296.62</v>
      </c>
      <c r="BR3698" s="166" t="s">
        <v>219</v>
      </c>
      <c r="BS3698" t="str">
        <f>_xlfn.IFNA(IF(VLOOKUP(Prehlad_ZoP[[#This Row],[Žiadosť o platbu]],Celkový_súbor!A:A,1,FALSE)=Prehlad_ZoP[[#This Row],[Žiadosť o platbu]],"áno"),"nie")</f>
        <v>nie</v>
      </c>
    </row>
    <row r="3699" spans="3:71" x14ac:dyDescent="0.25">
      <c r="C3699" s="88" t="s">
        <v>4125</v>
      </c>
      <c r="E3699" s="9"/>
      <c r="L3699" s="88" t="s">
        <v>4127</v>
      </c>
      <c r="M3699" s="88" t="s">
        <v>4128</v>
      </c>
      <c r="N3699" s="88" t="s">
        <v>552</v>
      </c>
      <c r="Z3699" s="88" t="s">
        <v>4084</v>
      </c>
      <c r="AA3699" s="88" t="s">
        <v>4085</v>
      </c>
      <c r="AW3699" s="88">
        <v>13991.28</v>
      </c>
      <c r="BR3699" s="166" t="s">
        <v>218</v>
      </c>
      <c r="BS3699" t="str">
        <f>_xlfn.IFNA(IF(VLOOKUP(Prehlad_ZoP[[#This Row],[Žiadosť o platbu]],Celkový_súbor!A:A,1,FALSE)=Prehlad_ZoP[[#This Row],[Žiadosť o platbu]],"áno"),"nie")</f>
        <v>nie</v>
      </c>
    </row>
    <row r="3700" spans="3:71" x14ac:dyDescent="0.25">
      <c r="C3700" s="88" t="s">
        <v>4129</v>
      </c>
      <c r="E3700" s="9"/>
      <c r="L3700" s="88" t="s">
        <v>4120</v>
      </c>
      <c r="M3700" s="88" t="s">
        <v>4130</v>
      </c>
      <c r="N3700" s="88" t="s">
        <v>552</v>
      </c>
      <c r="Z3700" s="88" t="s">
        <v>4089</v>
      </c>
      <c r="AA3700" s="88" t="s">
        <v>4122</v>
      </c>
      <c r="AW3700" s="88">
        <v>90915</v>
      </c>
      <c r="BR3700" s="166" t="s">
        <v>218</v>
      </c>
      <c r="BS3700" t="str">
        <f>_xlfn.IFNA(IF(VLOOKUP(Prehlad_ZoP[[#This Row],[Žiadosť o platbu]],Celkový_súbor!A:A,1,FALSE)=Prehlad_ZoP[[#This Row],[Žiadosť o platbu]],"áno"),"nie")</f>
        <v>nie</v>
      </c>
    </row>
    <row r="3701" spans="3:71" x14ac:dyDescent="0.25">
      <c r="C3701" s="88" t="s">
        <v>4129</v>
      </c>
      <c r="E3701" s="9"/>
      <c r="L3701" s="88" t="s">
        <v>4131</v>
      </c>
      <c r="M3701" s="88" t="s">
        <v>4131</v>
      </c>
      <c r="N3701" s="88" t="s">
        <v>379</v>
      </c>
      <c r="Z3701" s="88" t="s">
        <v>298</v>
      </c>
      <c r="AA3701" s="88" t="s">
        <v>298</v>
      </c>
      <c r="AW3701" s="88">
        <v>1927.4</v>
      </c>
      <c r="BR3701" s="166" t="s">
        <v>219</v>
      </c>
      <c r="BS3701" t="str">
        <f>_xlfn.IFNA(IF(VLOOKUP(Prehlad_ZoP[[#This Row],[Žiadosť o platbu]],Celkový_súbor!A:A,1,FALSE)=Prehlad_ZoP[[#This Row],[Žiadosť o platbu]],"áno"),"nie")</f>
        <v>nie</v>
      </c>
    </row>
    <row r="3702" spans="3:71" x14ac:dyDescent="0.25">
      <c r="C3702" s="88" t="s">
        <v>4132</v>
      </c>
      <c r="E3702" s="9"/>
      <c r="L3702" s="88" t="s">
        <v>4120</v>
      </c>
      <c r="M3702" s="88" t="s">
        <v>4133</v>
      </c>
      <c r="N3702" s="88" t="s">
        <v>552</v>
      </c>
      <c r="Z3702" s="88" t="s">
        <v>4089</v>
      </c>
      <c r="AA3702" s="88" t="s">
        <v>4122</v>
      </c>
      <c r="AW3702" s="88">
        <v>319700</v>
      </c>
      <c r="BR3702" s="166" t="s">
        <v>218</v>
      </c>
      <c r="BS3702" t="str">
        <f>_xlfn.IFNA(IF(VLOOKUP(Prehlad_ZoP[[#This Row],[Žiadosť o platbu]],Celkový_súbor!A:A,1,FALSE)=Prehlad_ZoP[[#This Row],[Žiadosť o platbu]],"áno"),"nie")</f>
        <v>nie</v>
      </c>
    </row>
    <row r="3703" spans="3:71" x14ac:dyDescent="0.25">
      <c r="C3703" s="88" t="s">
        <v>4132</v>
      </c>
      <c r="E3703" s="9"/>
      <c r="L3703" s="88" t="s">
        <v>4134</v>
      </c>
      <c r="M3703" s="88" t="s">
        <v>4134</v>
      </c>
      <c r="N3703" s="88" t="s">
        <v>379</v>
      </c>
      <c r="Z3703" s="88" t="s">
        <v>298</v>
      </c>
      <c r="AA3703" s="88" t="s">
        <v>298</v>
      </c>
      <c r="AW3703" s="88">
        <v>6777.64</v>
      </c>
      <c r="BR3703" s="166" t="s">
        <v>219</v>
      </c>
      <c r="BS3703" t="str">
        <f>_xlfn.IFNA(IF(VLOOKUP(Prehlad_ZoP[[#This Row],[Žiadosť o platbu]],Celkový_súbor!A:A,1,FALSE)=Prehlad_ZoP[[#This Row],[Žiadosť o platbu]],"áno"),"nie")</f>
        <v>nie</v>
      </c>
    </row>
    <row r="3704" spans="3:71" x14ac:dyDescent="0.25">
      <c r="C3704" s="88" t="s">
        <v>4135</v>
      </c>
      <c r="E3704" s="9"/>
      <c r="L3704" s="88" t="s">
        <v>4136</v>
      </c>
      <c r="M3704" s="88" t="s">
        <v>4136</v>
      </c>
      <c r="N3704" s="88" t="s">
        <v>379</v>
      </c>
      <c r="Z3704" s="88" t="s">
        <v>298</v>
      </c>
      <c r="AA3704" s="88" t="s">
        <v>298</v>
      </c>
      <c r="AW3704" s="88">
        <v>190.45</v>
      </c>
      <c r="BR3704" s="166" t="s">
        <v>219</v>
      </c>
      <c r="BS3704" t="str">
        <f>_xlfn.IFNA(IF(VLOOKUP(Prehlad_ZoP[[#This Row],[Žiadosť o platbu]],Celkový_súbor!A:A,1,FALSE)=Prehlad_ZoP[[#This Row],[Žiadosť o platbu]],"áno"),"nie")</f>
        <v>nie</v>
      </c>
    </row>
    <row r="3705" spans="3:71" x14ac:dyDescent="0.25">
      <c r="C3705" s="88" t="s">
        <v>4135</v>
      </c>
      <c r="E3705" s="9"/>
      <c r="L3705" s="88" t="s">
        <v>4137</v>
      </c>
      <c r="M3705" s="88" t="s">
        <v>4137</v>
      </c>
      <c r="N3705" s="88" t="s">
        <v>379</v>
      </c>
      <c r="Z3705" s="88" t="s">
        <v>298</v>
      </c>
      <c r="AA3705" s="88" t="s">
        <v>298</v>
      </c>
      <c r="AW3705" s="88">
        <v>4069.07</v>
      </c>
      <c r="BR3705" s="166" t="s">
        <v>219</v>
      </c>
      <c r="BS3705" t="str">
        <f>_xlfn.IFNA(IF(VLOOKUP(Prehlad_ZoP[[#This Row],[Žiadosť o platbu]],Celkový_súbor!A:A,1,FALSE)=Prehlad_ZoP[[#This Row],[Žiadosť o platbu]],"áno"),"nie")</f>
        <v>nie</v>
      </c>
    </row>
    <row r="3706" spans="3:71" x14ac:dyDescent="0.25">
      <c r="C3706" s="88" t="s">
        <v>4135</v>
      </c>
      <c r="E3706" s="9"/>
      <c r="L3706" s="88" t="s">
        <v>4120</v>
      </c>
      <c r="M3706" s="88" t="s">
        <v>4138</v>
      </c>
      <c r="N3706" s="88" t="s">
        <v>552</v>
      </c>
      <c r="Z3706" s="88" t="s">
        <v>4089</v>
      </c>
      <c r="AA3706" s="88" t="s">
        <v>4122</v>
      </c>
      <c r="AW3706" s="88">
        <v>191937.13</v>
      </c>
      <c r="BR3706" s="166" t="s">
        <v>218</v>
      </c>
      <c r="BS3706" t="str">
        <f>_xlfn.IFNA(IF(VLOOKUP(Prehlad_ZoP[[#This Row],[Žiadosť o platbu]],Celkový_súbor!A:A,1,FALSE)=Prehlad_ZoP[[#This Row],[Žiadosť o platbu]],"áno"),"nie")</f>
        <v>nie</v>
      </c>
    </row>
    <row r="3707" spans="3:71" x14ac:dyDescent="0.25">
      <c r="C3707" s="88" t="s">
        <v>4135</v>
      </c>
      <c r="E3707" s="9"/>
      <c r="L3707" s="88" t="s">
        <v>4127</v>
      </c>
      <c r="M3707" s="88" t="s">
        <v>4139</v>
      </c>
      <c r="N3707" s="88" t="s">
        <v>552</v>
      </c>
      <c r="Z3707" s="88" t="s">
        <v>4084</v>
      </c>
      <c r="AA3707" s="88" t="s">
        <v>4085</v>
      </c>
      <c r="AW3707" s="88">
        <v>8983.68</v>
      </c>
      <c r="BR3707" s="166" t="s">
        <v>218</v>
      </c>
      <c r="BS3707" t="str">
        <f>_xlfn.IFNA(IF(VLOOKUP(Prehlad_ZoP[[#This Row],[Žiadosť o platbu]],Celkový_súbor!A:A,1,FALSE)=Prehlad_ZoP[[#This Row],[Žiadosť o platbu]],"áno"),"nie")</f>
        <v>nie</v>
      </c>
    </row>
    <row r="3708" spans="3:71" x14ac:dyDescent="0.25">
      <c r="C3708" s="88" t="s">
        <v>4140</v>
      </c>
      <c r="E3708" s="9"/>
      <c r="L3708" s="88" t="s">
        <v>4141</v>
      </c>
      <c r="M3708" s="88" t="s">
        <v>4141</v>
      </c>
      <c r="N3708" s="88" t="s">
        <v>379</v>
      </c>
      <c r="Z3708" s="88" t="s">
        <v>298</v>
      </c>
      <c r="AA3708" s="88" t="s">
        <v>298</v>
      </c>
      <c r="AW3708" s="88">
        <v>20947.23</v>
      </c>
      <c r="BR3708" s="166" t="s">
        <v>219</v>
      </c>
      <c r="BS3708" t="str">
        <f>_xlfn.IFNA(IF(VLOOKUP(Prehlad_ZoP[[#This Row],[Žiadosť o platbu]],Celkový_súbor!A:A,1,FALSE)=Prehlad_ZoP[[#This Row],[Žiadosť o platbu]],"áno"),"nie")</f>
        <v>nie</v>
      </c>
    </row>
    <row r="3709" spans="3:71" x14ac:dyDescent="0.25">
      <c r="C3709" s="88" t="s">
        <v>4140</v>
      </c>
      <c r="E3709" s="9"/>
      <c r="L3709" s="88" t="s">
        <v>4120</v>
      </c>
      <c r="M3709" s="88" t="s">
        <v>4142</v>
      </c>
      <c r="N3709" s="88" t="s">
        <v>552</v>
      </c>
      <c r="Z3709" s="88" t="s">
        <v>4089</v>
      </c>
      <c r="AA3709" s="88" t="s">
        <v>4122</v>
      </c>
      <c r="AW3709" s="88">
        <v>988077.05</v>
      </c>
      <c r="BR3709" s="166" t="s">
        <v>218</v>
      </c>
      <c r="BS3709" t="str">
        <f>_xlfn.IFNA(IF(VLOOKUP(Prehlad_ZoP[[#This Row],[Žiadosť o platbu]],Celkový_súbor!A:A,1,FALSE)=Prehlad_ZoP[[#This Row],[Žiadosť o platbu]],"áno"),"nie")</f>
        <v>nie</v>
      </c>
    </row>
    <row r="3710" spans="3:71" x14ac:dyDescent="0.25">
      <c r="C3710" s="88" t="s">
        <v>4143</v>
      </c>
      <c r="E3710" s="9"/>
      <c r="L3710" s="88" t="s">
        <v>4120</v>
      </c>
      <c r="M3710" s="88" t="s">
        <v>4144</v>
      </c>
      <c r="N3710" s="88" t="s">
        <v>552</v>
      </c>
      <c r="Z3710" s="88" t="s">
        <v>4089</v>
      </c>
      <c r="AA3710" s="88" t="s">
        <v>4122</v>
      </c>
      <c r="AW3710" s="88">
        <v>1213060.25</v>
      </c>
      <c r="BR3710" s="166" t="s">
        <v>218</v>
      </c>
      <c r="BS3710" t="str">
        <f>_xlfn.IFNA(IF(VLOOKUP(Prehlad_ZoP[[#This Row],[Žiadosť o platbu]],Celkový_súbor!A:A,1,FALSE)=Prehlad_ZoP[[#This Row],[Žiadosť o platbu]],"áno"),"nie")</f>
        <v>nie</v>
      </c>
    </row>
    <row r="3711" spans="3:71" x14ac:dyDescent="0.25">
      <c r="C3711" s="88" t="s">
        <v>4143</v>
      </c>
      <c r="E3711" s="9"/>
      <c r="L3711" s="88" t="s">
        <v>4145</v>
      </c>
      <c r="M3711" s="88" t="s">
        <v>4145</v>
      </c>
      <c r="N3711" s="88" t="s">
        <v>379</v>
      </c>
      <c r="Z3711" s="88" t="s">
        <v>298</v>
      </c>
      <c r="AA3711" s="88" t="s">
        <v>298</v>
      </c>
      <c r="AW3711" s="88">
        <v>29886.49</v>
      </c>
      <c r="BR3711" s="166" t="s">
        <v>219</v>
      </c>
      <c r="BS3711" t="str">
        <f>_xlfn.IFNA(IF(VLOOKUP(Prehlad_ZoP[[#This Row],[Žiadosť o platbu]],Celkový_súbor!A:A,1,FALSE)=Prehlad_ZoP[[#This Row],[Žiadosť o platbu]],"áno"),"nie")</f>
        <v>nie</v>
      </c>
    </row>
    <row r="3712" spans="3:71" x14ac:dyDescent="0.25">
      <c r="C3712" s="88" t="s">
        <v>4143</v>
      </c>
      <c r="E3712" s="9"/>
      <c r="L3712" s="88" t="s">
        <v>4127</v>
      </c>
      <c r="M3712" s="88" t="s">
        <v>4146</v>
      </c>
      <c r="N3712" s="88" t="s">
        <v>552</v>
      </c>
      <c r="Z3712" s="88" t="s">
        <v>4084</v>
      </c>
      <c r="AA3712" s="88" t="s">
        <v>4085</v>
      </c>
      <c r="AW3712" s="88">
        <v>12022.8</v>
      </c>
      <c r="BR3712" s="166" t="s">
        <v>218</v>
      </c>
      <c r="BS3712" t="str">
        <f>_xlfn.IFNA(IF(VLOOKUP(Prehlad_ZoP[[#This Row],[Žiadosť o platbu]],Celkový_súbor!A:A,1,FALSE)=Prehlad_ZoP[[#This Row],[Žiadosť o platbu]],"áno"),"nie")</f>
        <v>nie</v>
      </c>
    </row>
    <row r="3713" spans="3:71" x14ac:dyDescent="0.25">
      <c r="C3713" s="88" t="s">
        <v>4143</v>
      </c>
      <c r="E3713" s="9"/>
      <c r="L3713" s="88" t="s">
        <v>4120</v>
      </c>
      <c r="M3713" s="88" t="s">
        <v>4147</v>
      </c>
      <c r="N3713" s="88" t="s">
        <v>552</v>
      </c>
      <c r="Z3713" s="88" t="s">
        <v>4089</v>
      </c>
      <c r="AA3713" s="88" t="s">
        <v>4122</v>
      </c>
      <c r="AW3713" s="88">
        <v>48410.1</v>
      </c>
      <c r="BR3713" s="166" t="s">
        <v>218</v>
      </c>
      <c r="BS3713" t="str">
        <f>_xlfn.IFNA(IF(VLOOKUP(Prehlad_ZoP[[#This Row],[Žiadosť o platbu]],Celkový_súbor!A:A,1,FALSE)=Prehlad_ZoP[[#This Row],[Žiadosť o platbu]],"áno"),"nie")</f>
        <v>nie</v>
      </c>
    </row>
    <row r="3714" spans="3:71" x14ac:dyDescent="0.25">
      <c r="C3714" s="88" t="s">
        <v>4143</v>
      </c>
      <c r="E3714" s="9"/>
      <c r="L3714" s="88" t="s">
        <v>4120</v>
      </c>
      <c r="M3714" s="88" t="s">
        <v>4148</v>
      </c>
      <c r="N3714" s="88" t="s">
        <v>552</v>
      </c>
      <c r="Z3714" s="88" t="s">
        <v>4089</v>
      </c>
      <c r="AA3714" s="88" t="s">
        <v>4122</v>
      </c>
      <c r="AW3714" s="88">
        <v>45092.7</v>
      </c>
      <c r="BR3714" s="166" t="s">
        <v>218</v>
      </c>
      <c r="BS3714" t="str">
        <f>_xlfn.IFNA(IF(VLOOKUP(Prehlad_ZoP[[#This Row],[Žiadosť o platbu]],Celkový_súbor!A:A,1,FALSE)=Prehlad_ZoP[[#This Row],[Žiadosť o platbu]],"áno"),"nie")</f>
        <v>nie</v>
      </c>
    </row>
    <row r="3715" spans="3:71" x14ac:dyDescent="0.25">
      <c r="C3715" s="88" t="s">
        <v>4143</v>
      </c>
      <c r="E3715" s="9"/>
      <c r="L3715" s="88" t="s">
        <v>4120</v>
      </c>
      <c r="M3715" s="88" t="s">
        <v>4149</v>
      </c>
      <c r="N3715" s="88" t="s">
        <v>552</v>
      </c>
      <c r="Z3715" s="88" t="s">
        <v>4089</v>
      </c>
      <c r="AA3715" s="88" t="s">
        <v>4122</v>
      </c>
      <c r="AW3715" s="88">
        <v>91154.4</v>
      </c>
      <c r="BR3715" s="166" t="s">
        <v>218</v>
      </c>
      <c r="BS3715" t="str">
        <f>_xlfn.IFNA(IF(VLOOKUP(Prehlad_ZoP[[#This Row],[Žiadosť o platbu]],Celkový_súbor!A:A,1,FALSE)=Prehlad_ZoP[[#This Row],[Žiadosť o platbu]],"áno"),"nie")</f>
        <v>nie</v>
      </c>
    </row>
    <row r="3716" spans="3:71" x14ac:dyDescent="0.25">
      <c r="C3716" s="88" t="s">
        <v>4150</v>
      </c>
      <c r="E3716" s="9"/>
      <c r="L3716" s="88" t="s">
        <v>4106</v>
      </c>
      <c r="M3716" s="88" t="s">
        <v>4151</v>
      </c>
      <c r="N3716" s="88" t="s">
        <v>297</v>
      </c>
      <c r="Z3716" s="88" t="s">
        <v>298</v>
      </c>
      <c r="AA3716" s="88" t="s">
        <v>298</v>
      </c>
      <c r="AW3716" s="88">
        <v>4978.3</v>
      </c>
      <c r="BR3716" s="166" t="s">
        <v>219</v>
      </c>
      <c r="BS3716" t="str">
        <f>_xlfn.IFNA(IF(VLOOKUP(Prehlad_ZoP[[#This Row],[Žiadosť o platbu]],Celkový_súbor!A:A,1,FALSE)=Prehlad_ZoP[[#This Row],[Žiadosť o platbu]],"áno"),"nie")</f>
        <v>nie</v>
      </c>
    </row>
    <row r="3717" spans="3:71" x14ac:dyDescent="0.25">
      <c r="C3717" s="88" t="s">
        <v>4150</v>
      </c>
      <c r="E3717" s="9"/>
      <c r="L3717" s="88" t="s">
        <v>4106</v>
      </c>
      <c r="M3717" s="88" t="s">
        <v>4152</v>
      </c>
      <c r="N3717" s="88" t="s">
        <v>297</v>
      </c>
      <c r="Z3717" s="88" t="s">
        <v>298</v>
      </c>
      <c r="AA3717" s="88" t="s">
        <v>298</v>
      </c>
      <c r="AW3717" s="88">
        <v>5244.14</v>
      </c>
      <c r="BR3717" s="166" t="s">
        <v>219</v>
      </c>
      <c r="BS3717" t="str">
        <f>_xlfn.IFNA(IF(VLOOKUP(Prehlad_ZoP[[#This Row],[Žiadosť o platbu]],Celkový_súbor!A:A,1,FALSE)=Prehlad_ZoP[[#This Row],[Žiadosť o platbu]],"áno"),"nie")</f>
        <v>nie</v>
      </c>
    </row>
    <row r="3718" spans="3:71" x14ac:dyDescent="0.25">
      <c r="C3718" s="88" t="s">
        <v>4150</v>
      </c>
      <c r="E3718" s="9"/>
      <c r="L3718" s="88" t="s">
        <v>4106</v>
      </c>
      <c r="M3718" s="88" t="s">
        <v>4153</v>
      </c>
      <c r="N3718" s="88" t="s">
        <v>297</v>
      </c>
      <c r="Z3718" s="88" t="s">
        <v>298</v>
      </c>
      <c r="AA3718" s="88" t="s">
        <v>298</v>
      </c>
      <c r="AW3718" s="88">
        <v>5305.18</v>
      </c>
      <c r="BR3718" s="166" t="s">
        <v>219</v>
      </c>
      <c r="BS3718" t="str">
        <f>_xlfn.IFNA(IF(VLOOKUP(Prehlad_ZoP[[#This Row],[Žiadosť o platbu]],Celkový_súbor!A:A,1,FALSE)=Prehlad_ZoP[[#This Row],[Žiadosť o platbu]],"áno"),"nie")</f>
        <v>nie</v>
      </c>
    </row>
    <row r="3719" spans="3:71" x14ac:dyDescent="0.25">
      <c r="C3719" s="88" t="s">
        <v>4150</v>
      </c>
      <c r="E3719" s="9"/>
      <c r="L3719" s="88" t="s">
        <v>4106</v>
      </c>
      <c r="M3719" s="88" t="s">
        <v>4154</v>
      </c>
      <c r="N3719" s="88" t="s">
        <v>297</v>
      </c>
      <c r="Z3719" s="88" t="s">
        <v>298</v>
      </c>
      <c r="AA3719" s="88" t="s">
        <v>298</v>
      </c>
      <c r="AW3719" s="88">
        <v>5429.83</v>
      </c>
      <c r="BR3719" s="166" t="s">
        <v>219</v>
      </c>
      <c r="BS3719" t="str">
        <f>_xlfn.IFNA(IF(VLOOKUP(Prehlad_ZoP[[#This Row],[Žiadosť o platbu]],Celkový_súbor!A:A,1,FALSE)=Prehlad_ZoP[[#This Row],[Žiadosť o platbu]],"áno"),"nie")</f>
        <v>nie</v>
      </c>
    </row>
    <row r="3720" spans="3:71" x14ac:dyDescent="0.25">
      <c r="C3720" s="88" t="s">
        <v>4150</v>
      </c>
      <c r="E3720" s="9"/>
      <c r="L3720" s="88" t="s">
        <v>4106</v>
      </c>
      <c r="M3720" s="88" t="s">
        <v>4155</v>
      </c>
      <c r="N3720" s="88" t="s">
        <v>297</v>
      </c>
      <c r="Z3720" s="88" t="s">
        <v>298</v>
      </c>
      <c r="AA3720" s="88" t="s">
        <v>298</v>
      </c>
      <c r="AW3720" s="88">
        <v>5364.09</v>
      </c>
      <c r="BR3720" s="166" t="s">
        <v>219</v>
      </c>
      <c r="BS3720" t="str">
        <f>_xlfn.IFNA(IF(VLOOKUP(Prehlad_ZoP[[#This Row],[Žiadosť o platbu]],Celkový_súbor!A:A,1,FALSE)=Prehlad_ZoP[[#This Row],[Žiadosť o platbu]],"áno"),"nie")</f>
        <v>nie</v>
      </c>
    </row>
    <row r="3721" spans="3:71" x14ac:dyDescent="0.25">
      <c r="C3721" s="88" t="s">
        <v>4150</v>
      </c>
      <c r="E3721" s="9"/>
      <c r="L3721" s="88" t="s">
        <v>4106</v>
      </c>
      <c r="M3721" s="88" t="s">
        <v>4156</v>
      </c>
      <c r="N3721" s="88" t="s">
        <v>297</v>
      </c>
      <c r="Z3721" s="88" t="s">
        <v>298</v>
      </c>
      <c r="AA3721" s="88" t="s">
        <v>298</v>
      </c>
      <c r="AW3721" s="88">
        <v>5426.89</v>
      </c>
      <c r="BR3721" s="166" t="s">
        <v>219</v>
      </c>
      <c r="BS3721" t="str">
        <f>_xlfn.IFNA(IF(VLOOKUP(Prehlad_ZoP[[#This Row],[Žiadosť o platbu]],Celkový_súbor!A:A,1,FALSE)=Prehlad_ZoP[[#This Row],[Žiadosť o platbu]],"áno"),"nie")</f>
        <v>nie</v>
      </c>
    </row>
    <row r="3722" spans="3:71" x14ac:dyDescent="0.25">
      <c r="C3722" s="88" t="s">
        <v>4157</v>
      </c>
      <c r="E3722" s="9"/>
      <c r="L3722" s="88" t="s">
        <v>4158</v>
      </c>
      <c r="M3722" s="88" t="s">
        <v>4158</v>
      </c>
      <c r="N3722" s="88" t="s">
        <v>297</v>
      </c>
      <c r="Z3722" s="88" t="s">
        <v>298</v>
      </c>
      <c r="AA3722" s="88" t="s">
        <v>298</v>
      </c>
      <c r="AW3722" s="88">
        <v>5299.76</v>
      </c>
      <c r="BR3722" s="166" t="s">
        <v>219</v>
      </c>
      <c r="BS3722" t="str">
        <f>_xlfn.IFNA(IF(VLOOKUP(Prehlad_ZoP[[#This Row],[Žiadosť o platbu]],Celkový_súbor!A:A,1,FALSE)=Prehlad_ZoP[[#This Row],[Žiadosť o platbu]],"áno"),"nie")</f>
        <v>nie</v>
      </c>
    </row>
    <row r="3723" spans="3:71" x14ac:dyDescent="0.25">
      <c r="C3723" s="88" t="s">
        <v>4157</v>
      </c>
      <c r="E3723" s="9"/>
      <c r="L3723" s="88" t="s">
        <v>4159</v>
      </c>
      <c r="M3723" s="88" t="s">
        <v>4159</v>
      </c>
      <c r="N3723" s="88" t="s">
        <v>297</v>
      </c>
      <c r="Z3723" s="88" t="s">
        <v>298</v>
      </c>
      <c r="AA3723" s="88" t="s">
        <v>298</v>
      </c>
      <c r="AW3723" s="88">
        <v>5317.73</v>
      </c>
      <c r="BR3723" s="166" t="s">
        <v>219</v>
      </c>
      <c r="BS3723" t="str">
        <f>_xlfn.IFNA(IF(VLOOKUP(Prehlad_ZoP[[#This Row],[Žiadosť o platbu]],Celkový_súbor!A:A,1,FALSE)=Prehlad_ZoP[[#This Row],[Žiadosť o platbu]],"áno"),"nie")</f>
        <v>nie</v>
      </c>
    </row>
    <row r="3724" spans="3:71" x14ac:dyDescent="0.25">
      <c r="C3724" s="88" t="s">
        <v>4157</v>
      </c>
      <c r="E3724" s="9"/>
      <c r="L3724" s="88" t="s">
        <v>4160</v>
      </c>
      <c r="M3724" s="88" t="s">
        <v>4160</v>
      </c>
      <c r="N3724" s="88" t="s">
        <v>379</v>
      </c>
      <c r="Z3724" s="88" t="s">
        <v>298</v>
      </c>
      <c r="AA3724" s="88" t="s">
        <v>298</v>
      </c>
      <c r="AW3724" s="88">
        <v>673.07</v>
      </c>
      <c r="BR3724" s="166" t="s">
        <v>219</v>
      </c>
      <c r="BS3724" t="str">
        <f>_xlfn.IFNA(IF(VLOOKUP(Prehlad_ZoP[[#This Row],[Žiadosť o platbu]],Celkový_súbor!A:A,1,FALSE)=Prehlad_ZoP[[#This Row],[Žiadosť o platbu]],"áno"),"nie")</f>
        <v>nie</v>
      </c>
    </row>
    <row r="3725" spans="3:71" x14ac:dyDescent="0.25">
      <c r="C3725" s="88" t="s">
        <v>4157</v>
      </c>
      <c r="E3725" s="9"/>
      <c r="L3725" s="88" t="s">
        <v>4161</v>
      </c>
      <c r="M3725" s="88" t="s">
        <v>4161</v>
      </c>
      <c r="N3725" s="88" t="s">
        <v>379</v>
      </c>
      <c r="Z3725" s="88" t="s">
        <v>298</v>
      </c>
      <c r="AA3725" s="88" t="s">
        <v>298</v>
      </c>
      <c r="AW3725" s="88">
        <v>341.78</v>
      </c>
      <c r="BR3725" s="166" t="s">
        <v>219</v>
      </c>
      <c r="BS3725" t="str">
        <f>_xlfn.IFNA(IF(VLOOKUP(Prehlad_ZoP[[#This Row],[Žiadosť o platbu]],Celkový_súbor!A:A,1,FALSE)=Prehlad_ZoP[[#This Row],[Žiadosť o platbu]],"áno"),"nie")</f>
        <v>nie</v>
      </c>
    </row>
    <row r="3726" spans="3:71" x14ac:dyDescent="0.25">
      <c r="C3726" s="88" t="s">
        <v>4157</v>
      </c>
      <c r="E3726" s="9"/>
      <c r="L3726" s="88" t="s">
        <v>4162</v>
      </c>
      <c r="M3726" s="88" t="s">
        <v>4162</v>
      </c>
      <c r="N3726" s="88" t="s">
        <v>297</v>
      </c>
      <c r="Z3726" s="88" t="s">
        <v>298</v>
      </c>
      <c r="AA3726" s="88" t="s">
        <v>298</v>
      </c>
      <c r="AW3726" s="88">
        <v>5504.35</v>
      </c>
      <c r="BR3726" s="166" t="s">
        <v>219</v>
      </c>
      <c r="BS3726" t="str">
        <f>_xlfn.IFNA(IF(VLOOKUP(Prehlad_ZoP[[#This Row],[Žiadosť o platbu]],Celkový_súbor!A:A,1,FALSE)=Prehlad_ZoP[[#This Row],[Žiadosť o platbu]],"áno"),"nie")</f>
        <v>nie</v>
      </c>
    </row>
    <row r="3727" spans="3:71" x14ac:dyDescent="0.25">
      <c r="C3727" s="88" t="s">
        <v>4163</v>
      </c>
      <c r="E3727" s="9"/>
      <c r="L3727" s="88" t="s">
        <v>4164</v>
      </c>
      <c r="M3727" s="88" t="s">
        <v>4164</v>
      </c>
      <c r="N3727" s="88" t="s">
        <v>379</v>
      </c>
      <c r="Z3727" s="88" t="s">
        <v>298</v>
      </c>
      <c r="AA3727" s="88" t="s">
        <v>298</v>
      </c>
      <c r="AW3727" s="88">
        <v>3768.3</v>
      </c>
      <c r="BR3727" s="166" t="s">
        <v>219</v>
      </c>
      <c r="BS3727" t="str">
        <f>_xlfn.IFNA(IF(VLOOKUP(Prehlad_ZoP[[#This Row],[Žiadosť o platbu]],Celkový_súbor!A:A,1,FALSE)=Prehlad_ZoP[[#This Row],[Žiadosť o platbu]],"áno"),"nie")</f>
        <v>nie</v>
      </c>
    </row>
    <row r="3728" spans="3:71" x14ac:dyDescent="0.25">
      <c r="C3728" s="88" t="s">
        <v>4163</v>
      </c>
      <c r="E3728" s="9"/>
      <c r="L3728" s="88" t="s">
        <v>4165</v>
      </c>
      <c r="M3728" s="88" t="s">
        <v>4166</v>
      </c>
      <c r="N3728" s="88" t="s">
        <v>552</v>
      </c>
      <c r="Z3728" s="88" t="s">
        <v>4089</v>
      </c>
      <c r="AA3728" s="88" t="s">
        <v>4167</v>
      </c>
      <c r="AW3728" s="88">
        <v>185630.76</v>
      </c>
      <c r="BR3728" s="166" t="s">
        <v>218</v>
      </c>
      <c r="BS3728" t="str">
        <f>_xlfn.IFNA(IF(VLOOKUP(Prehlad_ZoP[[#This Row],[Žiadosť o platbu]],Celkový_súbor!A:A,1,FALSE)=Prehlad_ZoP[[#This Row],[Žiadosť o platbu]],"áno"),"nie")</f>
        <v>nie</v>
      </c>
    </row>
    <row r="3729" spans="3:71" x14ac:dyDescent="0.25">
      <c r="C3729" s="88" t="s">
        <v>4168</v>
      </c>
      <c r="E3729" s="9"/>
      <c r="L3729" s="88" t="s">
        <v>4169</v>
      </c>
      <c r="M3729" s="88" t="s">
        <v>4170</v>
      </c>
      <c r="N3729" s="88" t="s">
        <v>552</v>
      </c>
      <c r="Z3729" s="88" t="s">
        <v>4089</v>
      </c>
      <c r="AA3729" s="88" t="s">
        <v>4167</v>
      </c>
      <c r="AW3729" s="88">
        <v>214699.39</v>
      </c>
      <c r="BR3729" s="166" t="s">
        <v>218</v>
      </c>
      <c r="BS3729" t="str">
        <f>_xlfn.IFNA(IF(VLOOKUP(Prehlad_ZoP[[#This Row],[Žiadosť o platbu]],Celkový_súbor!A:A,1,FALSE)=Prehlad_ZoP[[#This Row],[Žiadosť o platbu]],"áno"),"nie")</f>
        <v>nie</v>
      </c>
    </row>
    <row r="3730" spans="3:71" x14ac:dyDescent="0.25">
      <c r="C3730" s="88" t="s">
        <v>4168</v>
      </c>
      <c r="E3730" s="9"/>
      <c r="L3730" s="88" t="s">
        <v>4171</v>
      </c>
      <c r="M3730" s="88" t="s">
        <v>4171</v>
      </c>
      <c r="N3730" s="88" t="s">
        <v>379</v>
      </c>
      <c r="Z3730" s="88" t="s">
        <v>298</v>
      </c>
      <c r="AA3730" s="88" t="s">
        <v>298</v>
      </c>
      <c r="AW3730" s="88">
        <v>4358.3999999999996</v>
      </c>
      <c r="BR3730" s="166" t="s">
        <v>219</v>
      </c>
      <c r="BS3730" t="str">
        <f>_xlfn.IFNA(IF(VLOOKUP(Prehlad_ZoP[[#This Row],[Žiadosť o platbu]],Celkový_súbor!A:A,1,FALSE)=Prehlad_ZoP[[#This Row],[Žiadosť o platbu]],"áno"),"nie")</f>
        <v>nie</v>
      </c>
    </row>
    <row r="3731" spans="3:71" x14ac:dyDescent="0.25">
      <c r="C3731" s="88" t="s">
        <v>4172</v>
      </c>
      <c r="E3731" s="9"/>
      <c r="L3731" s="88" t="s">
        <v>4173</v>
      </c>
      <c r="M3731" s="88" t="s">
        <v>4174</v>
      </c>
      <c r="N3731" s="88" t="s">
        <v>552</v>
      </c>
      <c r="Z3731" s="88" t="s">
        <v>4084</v>
      </c>
      <c r="AA3731" s="88" t="s">
        <v>4085</v>
      </c>
      <c r="AW3731" s="88">
        <v>6808.2</v>
      </c>
      <c r="BR3731" s="166" t="s">
        <v>218</v>
      </c>
      <c r="BS3731" t="str">
        <f>_xlfn.IFNA(IF(VLOOKUP(Prehlad_ZoP[[#This Row],[Žiadosť o platbu]],Celkový_súbor!A:A,1,FALSE)=Prehlad_ZoP[[#This Row],[Žiadosť o platbu]],"áno"),"nie")</f>
        <v>nie</v>
      </c>
    </row>
    <row r="3732" spans="3:71" x14ac:dyDescent="0.25">
      <c r="C3732" s="88" t="s">
        <v>4172</v>
      </c>
      <c r="E3732" s="9"/>
      <c r="L3732" s="88" t="s">
        <v>4175</v>
      </c>
      <c r="M3732" s="88" t="s">
        <v>4175</v>
      </c>
      <c r="N3732" s="88" t="s">
        <v>379</v>
      </c>
      <c r="Z3732" s="88" t="s">
        <v>298</v>
      </c>
      <c r="AA3732" s="88" t="s">
        <v>298</v>
      </c>
      <c r="AW3732" s="88">
        <v>138.21</v>
      </c>
      <c r="BR3732" s="166" t="s">
        <v>219</v>
      </c>
      <c r="BS3732" t="str">
        <f>_xlfn.IFNA(IF(VLOOKUP(Prehlad_ZoP[[#This Row],[Žiadosť o platbu]],Celkový_súbor!A:A,1,FALSE)=Prehlad_ZoP[[#This Row],[Žiadosť o platbu]],"áno"),"nie")</f>
        <v>nie</v>
      </c>
    </row>
    <row r="3733" spans="3:71" x14ac:dyDescent="0.25">
      <c r="C3733" s="88" t="s">
        <v>4176</v>
      </c>
      <c r="E3733" s="9"/>
      <c r="L3733" s="88" t="s">
        <v>4177</v>
      </c>
      <c r="M3733" s="88" t="s">
        <v>4178</v>
      </c>
      <c r="N3733" s="88" t="s">
        <v>552</v>
      </c>
      <c r="Z3733" s="88" t="s">
        <v>4089</v>
      </c>
      <c r="AA3733" s="88" t="s">
        <v>4167</v>
      </c>
      <c r="AW3733" s="88">
        <v>196402.51</v>
      </c>
      <c r="BR3733" s="166" t="s">
        <v>218</v>
      </c>
      <c r="BS3733" t="str">
        <f>_xlfn.IFNA(IF(VLOOKUP(Prehlad_ZoP[[#This Row],[Žiadosť o platbu]],Celkový_súbor!A:A,1,FALSE)=Prehlad_ZoP[[#This Row],[Žiadosť o platbu]],"áno"),"nie")</f>
        <v>nie</v>
      </c>
    </row>
    <row r="3734" spans="3:71" x14ac:dyDescent="0.25">
      <c r="C3734" s="88" t="s">
        <v>4176</v>
      </c>
      <c r="E3734" s="9"/>
      <c r="L3734" s="88" t="s">
        <v>4179</v>
      </c>
      <c r="M3734" s="88" t="s">
        <v>4179</v>
      </c>
      <c r="N3734" s="88" t="s">
        <v>379</v>
      </c>
      <c r="Z3734" s="88" t="s">
        <v>298</v>
      </c>
      <c r="AA3734" s="88" t="s">
        <v>298</v>
      </c>
      <c r="AW3734" s="88">
        <v>3986.97</v>
      </c>
      <c r="BR3734" s="166" t="s">
        <v>219</v>
      </c>
      <c r="BS3734" t="str">
        <f>_xlfn.IFNA(IF(VLOOKUP(Prehlad_ZoP[[#This Row],[Žiadosť o platbu]],Celkový_súbor!A:A,1,FALSE)=Prehlad_ZoP[[#This Row],[Žiadosť o platbu]],"áno"),"nie")</f>
        <v>nie</v>
      </c>
    </row>
    <row r="3735" spans="3:71" x14ac:dyDescent="0.25">
      <c r="C3735" s="88" t="s">
        <v>4180</v>
      </c>
      <c r="E3735" s="9"/>
      <c r="L3735" s="88" t="s">
        <v>4181</v>
      </c>
      <c r="M3735" s="88" t="s">
        <v>4182</v>
      </c>
      <c r="N3735" s="88" t="s">
        <v>552</v>
      </c>
      <c r="Z3735" s="88" t="s">
        <v>4084</v>
      </c>
      <c r="AA3735" s="88" t="s">
        <v>4085</v>
      </c>
      <c r="AW3735" s="88">
        <v>5781.6</v>
      </c>
      <c r="BR3735" s="166" t="s">
        <v>218</v>
      </c>
      <c r="BS3735" t="str">
        <f>_xlfn.IFNA(IF(VLOOKUP(Prehlad_ZoP[[#This Row],[Žiadosť o platbu]],Celkový_súbor!A:A,1,FALSE)=Prehlad_ZoP[[#This Row],[Žiadosť o platbu]],"áno"),"nie")</f>
        <v>nie</v>
      </c>
    </row>
    <row r="3736" spans="3:71" x14ac:dyDescent="0.25">
      <c r="C3736" s="88" t="s">
        <v>4180</v>
      </c>
      <c r="E3736" s="9"/>
      <c r="L3736" s="88" t="s">
        <v>4183</v>
      </c>
      <c r="M3736" s="88" t="s">
        <v>4183</v>
      </c>
      <c r="N3736" s="88" t="s">
        <v>379</v>
      </c>
      <c r="Z3736" s="88" t="s">
        <v>298</v>
      </c>
      <c r="AA3736" s="88" t="s">
        <v>298</v>
      </c>
      <c r="AW3736" s="88">
        <v>117.37</v>
      </c>
      <c r="BR3736" s="166" t="s">
        <v>219</v>
      </c>
      <c r="BS3736" t="str">
        <f>_xlfn.IFNA(IF(VLOOKUP(Prehlad_ZoP[[#This Row],[Žiadosť o platbu]],Celkový_súbor!A:A,1,FALSE)=Prehlad_ZoP[[#This Row],[Žiadosť o platbu]],"áno"),"nie")</f>
        <v>nie</v>
      </c>
    </row>
    <row r="3737" spans="3:71" x14ac:dyDescent="0.25">
      <c r="C3737" s="88" t="s">
        <v>4180</v>
      </c>
      <c r="E3737" s="9"/>
      <c r="L3737" s="88" t="s">
        <v>4184</v>
      </c>
      <c r="M3737" s="88" t="s">
        <v>4184</v>
      </c>
      <c r="N3737" s="88" t="s">
        <v>379</v>
      </c>
      <c r="Z3737" s="88" t="s">
        <v>298</v>
      </c>
      <c r="AA3737" s="88" t="s">
        <v>298</v>
      </c>
      <c r="AW3737" s="88">
        <v>3883.89</v>
      </c>
      <c r="BR3737" s="166" t="s">
        <v>219</v>
      </c>
      <c r="BS3737" t="str">
        <f>_xlfn.IFNA(IF(VLOOKUP(Prehlad_ZoP[[#This Row],[Žiadosť o platbu]],Celkový_súbor!A:A,1,FALSE)=Prehlad_ZoP[[#This Row],[Žiadosť o platbu]],"áno"),"nie")</f>
        <v>nie</v>
      </c>
    </row>
    <row r="3738" spans="3:71" x14ac:dyDescent="0.25">
      <c r="C3738" s="88" t="s">
        <v>4180</v>
      </c>
      <c r="E3738" s="9"/>
      <c r="L3738" s="88" t="s">
        <v>4177</v>
      </c>
      <c r="M3738" s="88" t="s">
        <v>4185</v>
      </c>
      <c r="N3738" s="88" t="s">
        <v>552</v>
      </c>
      <c r="Z3738" s="88" t="s">
        <v>4089</v>
      </c>
      <c r="AA3738" s="88" t="s">
        <v>4167</v>
      </c>
      <c r="AW3738" s="88">
        <v>191324.49</v>
      </c>
      <c r="BR3738" s="166" t="s">
        <v>218</v>
      </c>
      <c r="BS3738" t="str">
        <f>_xlfn.IFNA(IF(VLOOKUP(Prehlad_ZoP[[#This Row],[Žiadosť o platbu]],Celkový_súbor!A:A,1,FALSE)=Prehlad_ZoP[[#This Row],[Žiadosť o platbu]],"áno"),"nie")</f>
        <v>nie</v>
      </c>
    </row>
    <row r="3739" spans="3:71" x14ac:dyDescent="0.25">
      <c r="C3739" s="88" t="s">
        <v>4186</v>
      </c>
      <c r="E3739" s="9"/>
      <c r="L3739" s="88" t="s">
        <v>4187</v>
      </c>
      <c r="M3739" s="88" t="s">
        <v>4188</v>
      </c>
      <c r="N3739" s="88" t="s">
        <v>552</v>
      </c>
      <c r="Z3739" s="88" t="s">
        <v>4089</v>
      </c>
      <c r="AA3739" s="88" t="s">
        <v>4167</v>
      </c>
      <c r="AW3739" s="88">
        <v>37584.660000000003</v>
      </c>
      <c r="BR3739" s="166" t="s">
        <v>218</v>
      </c>
      <c r="BS3739" t="str">
        <f>_xlfn.IFNA(IF(VLOOKUP(Prehlad_ZoP[[#This Row],[Žiadosť o platbu]],Celkový_súbor!A:A,1,FALSE)=Prehlad_ZoP[[#This Row],[Žiadosť o platbu]],"áno"),"nie")</f>
        <v>nie</v>
      </c>
    </row>
    <row r="3740" spans="3:71" x14ac:dyDescent="0.25">
      <c r="C3740" s="88" t="s">
        <v>4186</v>
      </c>
      <c r="E3740" s="9"/>
      <c r="L3740" s="88" t="s">
        <v>4189</v>
      </c>
      <c r="M3740" s="88" t="s">
        <v>4190</v>
      </c>
      <c r="N3740" s="88" t="s">
        <v>552</v>
      </c>
      <c r="Z3740" s="88" t="s">
        <v>4084</v>
      </c>
      <c r="AA3740" s="88" t="s">
        <v>4085</v>
      </c>
      <c r="AW3740" s="88">
        <v>6319.2</v>
      </c>
      <c r="BR3740" s="166" t="s">
        <v>218</v>
      </c>
      <c r="BS3740" t="str">
        <f>_xlfn.IFNA(IF(VLOOKUP(Prehlad_ZoP[[#This Row],[Žiadosť o platbu]],Celkový_súbor!A:A,1,FALSE)=Prehlad_ZoP[[#This Row],[Žiadosť o platbu]],"áno"),"nie")</f>
        <v>nie</v>
      </c>
    </row>
    <row r="3741" spans="3:71" x14ac:dyDescent="0.25">
      <c r="C3741" s="88" t="s">
        <v>4186</v>
      </c>
      <c r="E3741" s="9"/>
      <c r="L3741" s="88" t="s">
        <v>4191</v>
      </c>
      <c r="M3741" s="88" t="s">
        <v>4191</v>
      </c>
      <c r="N3741" s="88" t="s">
        <v>379</v>
      </c>
      <c r="Z3741" s="88" t="s">
        <v>298</v>
      </c>
      <c r="AA3741" s="88" t="s">
        <v>298</v>
      </c>
      <c r="AW3741" s="88">
        <v>891.25</v>
      </c>
      <c r="BR3741" s="166" t="s">
        <v>219</v>
      </c>
      <c r="BS3741" t="str">
        <f>_xlfn.IFNA(IF(VLOOKUP(Prehlad_ZoP[[#This Row],[Žiadosť o platbu]],Celkový_súbor!A:A,1,FALSE)=Prehlad_ZoP[[#This Row],[Žiadosť o platbu]],"áno"),"nie")</f>
        <v>nie</v>
      </c>
    </row>
    <row r="3742" spans="3:71" x14ac:dyDescent="0.25">
      <c r="C3742" s="88" t="s">
        <v>4192</v>
      </c>
      <c r="E3742" s="9"/>
      <c r="L3742" s="88" t="s">
        <v>4106</v>
      </c>
      <c r="M3742" s="88" t="s">
        <v>4193</v>
      </c>
      <c r="N3742" s="88" t="s">
        <v>297</v>
      </c>
      <c r="Z3742" s="88" t="s">
        <v>298</v>
      </c>
      <c r="AA3742" s="88" t="s">
        <v>298</v>
      </c>
      <c r="AW3742" s="88">
        <v>4162.1899999999996</v>
      </c>
      <c r="BR3742" s="166" t="s">
        <v>219</v>
      </c>
      <c r="BS3742" t="str">
        <f>_xlfn.IFNA(IF(VLOOKUP(Prehlad_ZoP[[#This Row],[Žiadosť o platbu]],Celkový_súbor!A:A,1,FALSE)=Prehlad_ZoP[[#This Row],[Žiadosť o platbu]],"áno"),"nie")</f>
        <v>nie</v>
      </c>
    </row>
    <row r="3743" spans="3:71" x14ac:dyDescent="0.25">
      <c r="C3743" s="88" t="s">
        <v>4192</v>
      </c>
      <c r="E3743" s="9"/>
      <c r="L3743" s="88" t="s">
        <v>4106</v>
      </c>
      <c r="M3743" s="88" t="s">
        <v>4194</v>
      </c>
      <c r="N3743" s="88" t="s">
        <v>297</v>
      </c>
      <c r="Z3743" s="88" t="s">
        <v>298</v>
      </c>
      <c r="AA3743" s="88" t="s">
        <v>298</v>
      </c>
      <c r="AW3743" s="88">
        <v>4540.46</v>
      </c>
      <c r="BR3743" s="166" t="s">
        <v>219</v>
      </c>
      <c r="BS3743" t="str">
        <f>_xlfn.IFNA(IF(VLOOKUP(Prehlad_ZoP[[#This Row],[Žiadosť o platbu]],Celkový_súbor!A:A,1,FALSE)=Prehlad_ZoP[[#This Row],[Žiadosť o platbu]],"áno"),"nie")</f>
        <v>nie</v>
      </c>
    </row>
    <row r="3744" spans="3:71" x14ac:dyDescent="0.25">
      <c r="C3744" s="88" t="s">
        <v>4192</v>
      </c>
      <c r="E3744" s="9"/>
      <c r="L3744" s="88" t="s">
        <v>4106</v>
      </c>
      <c r="M3744" s="88" t="s">
        <v>4195</v>
      </c>
      <c r="N3744" s="88" t="s">
        <v>297</v>
      </c>
      <c r="Z3744" s="88" t="s">
        <v>298</v>
      </c>
      <c r="AA3744" s="88" t="s">
        <v>298</v>
      </c>
      <c r="AW3744" s="88">
        <v>4361.53</v>
      </c>
      <c r="BR3744" s="166" t="s">
        <v>219</v>
      </c>
      <c r="BS3744" t="str">
        <f>_xlfn.IFNA(IF(VLOOKUP(Prehlad_ZoP[[#This Row],[Žiadosť o platbu]],Celkový_súbor!A:A,1,FALSE)=Prehlad_ZoP[[#This Row],[Žiadosť o platbu]],"áno"),"nie")</f>
        <v>nie</v>
      </c>
    </row>
    <row r="3745" spans="3:71" x14ac:dyDescent="0.25">
      <c r="C3745" s="88" t="s">
        <v>4192</v>
      </c>
      <c r="E3745" s="9"/>
      <c r="L3745" s="88" t="s">
        <v>4106</v>
      </c>
      <c r="M3745" s="88" t="s">
        <v>4196</v>
      </c>
      <c r="N3745" s="88" t="s">
        <v>297</v>
      </c>
      <c r="Z3745" s="88" t="s">
        <v>298</v>
      </c>
      <c r="AA3745" s="88" t="s">
        <v>298</v>
      </c>
      <c r="AW3745" s="88">
        <v>4639.78</v>
      </c>
      <c r="BR3745" s="166" t="s">
        <v>219</v>
      </c>
      <c r="BS3745" t="str">
        <f>_xlfn.IFNA(IF(VLOOKUP(Prehlad_ZoP[[#This Row],[Žiadosť o platbu]],Celkový_súbor!A:A,1,FALSE)=Prehlad_ZoP[[#This Row],[Žiadosť o platbu]],"áno"),"nie")</f>
        <v>nie</v>
      </c>
    </row>
    <row r="3746" spans="3:71" x14ac:dyDescent="0.25">
      <c r="C3746" s="88" t="s">
        <v>4192</v>
      </c>
      <c r="E3746" s="9"/>
      <c r="L3746" s="88" t="s">
        <v>4106</v>
      </c>
      <c r="M3746" s="88" t="s">
        <v>4197</v>
      </c>
      <c r="N3746" s="88" t="s">
        <v>297</v>
      </c>
      <c r="Z3746" s="88" t="s">
        <v>298</v>
      </c>
      <c r="AA3746" s="88" t="s">
        <v>298</v>
      </c>
      <c r="AW3746" s="88">
        <v>4595.32</v>
      </c>
      <c r="BR3746" s="166" t="s">
        <v>219</v>
      </c>
      <c r="BS3746" t="str">
        <f>_xlfn.IFNA(IF(VLOOKUP(Prehlad_ZoP[[#This Row],[Žiadosť o platbu]],Celkový_súbor!A:A,1,FALSE)=Prehlad_ZoP[[#This Row],[Žiadosť o platbu]],"áno"),"nie")</f>
        <v>nie</v>
      </c>
    </row>
    <row r="3747" spans="3:71" x14ac:dyDescent="0.25">
      <c r="C3747" s="88" t="s">
        <v>4192</v>
      </c>
      <c r="E3747" s="9"/>
      <c r="L3747" s="88" t="s">
        <v>4106</v>
      </c>
      <c r="M3747" s="88" t="s">
        <v>4198</v>
      </c>
      <c r="N3747" s="88" t="s">
        <v>297</v>
      </c>
      <c r="Z3747" s="88" t="s">
        <v>298</v>
      </c>
      <c r="AA3747" s="88" t="s">
        <v>298</v>
      </c>
      <c r="AW3747" s="88">
        <v>4605.12</v>
      </c>
      <c r="BR3747" s="166" t="s">
        <v>219</v>
      </c>
      <c r="BS3747" t="str">
        <f>_xlfn.IFNA(IF(VLOOKUP(Prehlad_ZoP[[#This Row],[Žiadosť o platbu]],Celkový_súbor!A:A,1,FALSE)=Prehlad_ZoP[[#This Row],[Žiadosť o platbu]],"áno"),"nie")</f>
        <v>nie</v>
      </c>
    </row>
    <row r="3748" spans="3:71" x14ac:dyDescent="0.25">
      <c r="C3748" s="88" t="s">
        <v>4199</v>
      </c>
      <c r="E3748" s="9"/>
      <c r="L3748" s="88" t="s">
        <v>4200</v>
      </c>
      <c r="M3748" s="88" t="s">
        <v>4200</v>
      </c>
      <c r="N3748" s="88" t="s">
        <v>297</v>
      </c>
      <c r="Z3748" s="88" t="s">
        <v>298</v>
      </c>
      <c r="AA3748" s="88" t="s">
        <v>298</v>
      </c>
      <c r="AW3748" s="88">
        <v>4585.68</v>
      </c>
      <c r="BR3748" s="166" t="s">
        <v>219</v>
      </c>
      <c r="BS3748" t="str">
        <f>_xlfn.IFNA(IF(VLOOKUP(Prehlad_ZoP[[#This Row],[Žiadosť o platbu]],Celkový_súbor!A:A,1,FALSE)=Prehlad_ZoP[[#This Row],[Žiadosť o platbu]],"áno"),"nie")</f>
        <v>nie</v>
      </c>
    </row>
    <row r="3749" spans="3:71" x14ac:dyDescent="0.25">
      <c r="C3749" s="88" t="s">
        <v>4199</v>
      </c>
      <c r="E3749" s="9"/>
      <c r="L3749" s="88" t="s">
        <v>4201</v>
      </c>
      <c r="M3749" s="88" t="s">
        <v>4201</v>
      </c>
      <c r="N3749" s="88" t="s">
        <v>297</v>
      </c>
      <c r="Z3749" s="88" t="s">
        <v>298</v>
      </c>
      <c r="AA3749" s="88" t="s">
        <v>298</v>
      </c>
      <c r="AW3749" s="88">
        <v>4679.25</v>
      </c>
      <c r="BR3749" s="166" t="s">
        <v>219</v>
      </c>
      <c r="BS3749" t="str">
        <f>_xlfn.IFNA(IF(VLOOKUP(Prehlad_ZoP[[#This Row],[Žiadosť o platbu]],Celkový_súbor!A:A,1,FALSE)=Prehlad_ZoP[[#This Row],[Žiadosť o platbu]],"áno"),"nie")</f>
        <v>nie</v>
      </c>
    </row>
    <row r="3750" spans="3:71" x14ac:dyDescent="0.25">
      <c r="C3750" s="88" t="s">
        <v>4199</v>
      </c>
      <c r="E3750" s="9"/>
      <c r="L3750" s="88" t="s">
        <v>4202</v>
      </c>
      <c r="M3750" s="88" t="s">
        <v>4202</v>
      </c>
      <c r="N3750" s="88" t="s">
        <v>379</v>
      </c>
      <c r="Z3750" s="88" t="s">
        <v>298</v>
      </c>
      <c r="AA3750" s="88" t="s">
        <v>298</v>
      </c>
      <c r="AW3750" s="88">
        <v>546.16</v>
      </c>
      <c r="BR3750" s="166" t="s">
        <v>219</v>
      </c>
      <c r="BS3750" t="str">
        <f>_xlfn.IFNA(IF(VLOOKUP(Prehlad_ZoP[[#This Row],[Žiadosť o platbu]],Celkový_súbor!A:A,1,FALSE)=Prehlad_ZoP[[#This Row],[Žiadosť o platbu]],"áno"),"nie")</f>
        <v>nie</v>
      </c>
    </row>
    <row r="3751" spans="3:71" x14ac:dyDescent="0.25">
      <c r="C3751" s="88" t="s">
        <v>4199</v>
      </c>
      <c r="E3751" s="9"/>
      <c r="L3751" s="88" t="s">
        <v>4203</v>
      </c>
      <c r="M3751" s="88" t="s">
        <v>4203</v>
      </c>
      <c r="N3751" s="88" t="s">
        <v>379</v>
      </c>
      <c r="Z3751" s="88" t="s">
        <v>298</v>
      </c>
      <c r="AA3751" s="88" t="s">
        <v>298</v>
      </c>
      <c r="AW3751" s="88">
        <v>281.58999999999997</v>
      </c>
      <c r="BR3751" s="166" t="s">
        <v>219</v>
      </c>
      <c r="BS3751" t="str">
        <f>_xlfn.IFNA(IF(VLOOKUP(Prehlad_ZoP[[#This Row],[Žiadosť o platbu]],Celkový_súbor!A:A,1,FALSE)=Prehlad_ZoP[[#This Row],[Žiadosť o platbu]],"áno"),"nie")</f>
        <v>nie</v>
      </c>
    </row>
    <row r="3752" spans="3:71" x14ac:dyDescent="0.25">
      <c r="C3752" s="88" t="s">
        <v>4199</v>
      </c>
      <c r="E3752" s="9"/>
      <c r="L3752" s="88" t="s">
        <v>4201</v>
      </c>
      <c r="M3752" s="88" t="s">
        <v>4204</v>
      </c>
      <c r="N3752" s="88" t="s">
        <v>297</v>
      </c>
      <c r="Z3752" s="88" t="s">
        <v>298</v>
      </c>
      <c r="AA3752" s="88" t="s">
        <v>298</v>
      </c>
      <c r="AW3752" s="88">
        <v>4606.4399999999996</v>
      </c>
      <c r="BR3752" s="166" t="s">
        <v>219</v>
      </c>
      <c r="BS3752" t="str">
        <f>_xlfn.IFNA(IF(VLOOKUP(Prehlad_ZoP[[#This Row],[Žiadosť o platbu]],Celkový_súbor!A:A,1,FALSE)=Prehlad_ZoP[[#This Row],[Žiadosť o platbu]],"áno"),"nie")</f>
        <v>nie</v>
      </c>
    </row>
    <row r="3753" spans="3:71" x14ac:dyDescent="0.25">
      <c r="C3753" s="88" t="s">
        <v>4205</v>
      </c>
      <c r="E3753" s="9"/>
      <c r="L3753" s="88" t="s">
        <v>4206</v>
      </c>
      <c r="M3753" s="88" t="s">
        <v>4207</v>
      </c>
      <c r="N3753" s="88" t="s">
        <v>552</v>
      </c>
      <c r="Z3753" s="88" t="s">
        <v>4208</v>
      </c>
      <c r="AA3753" s="88" t="s">
        <v>4209</v>
      </c>
      <c r="AW3753" s="88">
        <v>1284738</v>
      </c>
      <c r="BR3753" s="166" t="s">
        <v>218</v>
      </c>
      <c r="BS3753" t="str">
        <f>_xlfn.IFNA(IF(VLOOKUP(Prehlad_ZoP[[#This Row],[Žiadosť o platbu]],Celkový_súbor!A:A,1,FALSE)=Prehlad_ZoP[[#This Row],[Žiadosť o platbu]],"áno"),"nie")</f>
        <v>nie</v>
      </c>
    </row>
    <row r="3754" spans="3:71" x14ac:dyDescent="0.25">
      <c r="C3754" s="88" t="s">
        <v>4205</v>
      </c>
      <c r="E3754" s="9"/>
      <c r="L3754" s="88" t="s">
        <v>4210</v>
      </c>
      <c r="M3754" s="88" t="s">
        <v>4210</v>
      </c>
      <c r="N3754" s="88" t="s">
        <v>379</v>
      </c>
      <c r="Z3754" s="88" t="s">
        <v>298</v>
      </c>
      <c r="AA3754" s="88" t="s">
        <v>298</v>
      </c>
      <c r="AW3754" s="88">
        <v>18371.75</v>
      </c>
      <c r="BR3754" s="166" t="s">
        <v>219</v>
      </c>
      <c r="BS3754" t="str">
        <f>_xlfn.IFNA(IF(VLOOKUP(Prehlad_ZoP[[#This Row],[Žiadosť o platbu]],Celkový_súbor!A:A,1,FALSE)=Prehlad_ZoP[[#This Row],[Žiadosť o platbu]],"áno"),"nie")</f>
        <v>nie</v>
      </c>
    </row>
    <row r="3755" spans="3:71" x14ac:dyDescent="0.25">
      <c r="C3755" s="88" t="s">
        <v>4211</v>
      </c>
      <c r="E3755" s="9"/>
      <c r="L3755" s="88" t="s">
        <v>4212</v>
      </c>
      <c r="M3755" s="88" t="s">
        <v>4213</v>
      </c>
      <c r="N3755" s="88" t="s">
        <v>552</v>
      </c>
      <c r="Z3755" s="88" t="s">
        <v>4214</v>
      </c>
      <c r="AA3755" s="88" t="s">
        <v>4215</v>
      </c>
      <c r="AW3755" s="88">
        <v>10347.459999999999</v>
      </c>
      <c r="BR3755" s="166" t="s">
        <v>218</v>
      </c>
      <c r="BS3755" t="str">
        <f>_xlfn.IFNA(IF(VLOOKUP(Prehlad_ZoP[[#This Row],[Žiadosť o platbu]],Celkový_súbor!A:A,1,FALSE)=Prehlad_ZoP[[#This Row],[Žiadosť o platbu]],"áno"),"nie")</f>
        <v>nie</v>
      </c>
    </row>
    <row r="3756" spans="3:71" x14ac:dyDescent="0.25">
      <c r="C3756" s="88" t="s">
        <v>4211</v>
      </c>
      <c r="E3756" s="9"/>
      <c r="L3756" s="88" t="s">
        <v>4216</v>
      </c>
      <c r="M3756" s="88" t="s">
        <v>4216</v>
      </c>
      <c r="N3756" s="88" t="s">
        <v>379</v>
      </c>
      <c r="Z3756" s="88" t="s">
        <v>298</v>
      </c>
      <c r="AA3756" s="88" t="s">
        <v>298</v>
      </c>
      <c r="AW3756" s="88">
        <v>147.97</v>
      </c>
      <c r="BR3756" s="166" t="s">
        <v>219</v>
      </c>
      <c r="BS3756" t="str">
        <f>_xlfn.IFNA(IF(VLOOKUP(Prehlad_ZoP[[#This Row],[Žiadosť o platbu]],Celkový_súbor!A:A,1,FALSE)=Prehlad_ZoP[[#This Row],[Žiadosť o platbu]],"áno"),"nie")</f>
        <v>nie</v>
      </c>
    </row>
    <row r="3757" spans="3:71" x14ac:dyDescent="0.25">
      <c r="C3757" s="88" t="s">
        <v>4217</v>
      </c>
      <c r="E3757" s="9"/>
      <c r="L3757" s="88" t="s">
        <v>4206</v>
      </c>
      <c r="M3757" s="88" t="s">
        <v>4218</v>
      </c>
      <c r="N3757" s="88" t="s">
        <v>552</v>
      </c>
      <c r="Z3757" s="88" t="s">
        <v>4208</v>
      </c>
      <c r="AA3757" s="88" t="s">
        <v>4209</v>
      </c>
      <c r="AW3757" s="88">
        <v>873454.54</v>
      </c>
      <c r="BR3757" s="166" t="s">
        <v>218</v>
      </c>
      <c r="BS3757" t="str">
        <f>_xlfn.IFNA(IF(VLOOKUP(Prehlad_ZoP[[#This Row],[Žiadosť o platbu]],Celkový_súbor!A:A,1,FALSE)=Prehlad_ZoP[[#This Row],[Žiadosť o platbu]],"áno"),"nie")</f>
        <v>nie</v>
      </c>
    </row>
    <row r="3758" spans="3:71" x14ac:dyDescent="0.25">
      <c r="C3758" s="88" t="s">
        <v>4217</v>
      </c>
      <c r="E3758" s="9"/>
      <c r="L3758" s="88" t="s">
        <v>4219</v>
      </c>
      <c r="M3758" s="88" t="s">
        <v>4219</v>
      </c>
      <c r="N3758" s="88" t="s">
        <v>379</v>
      </c>
      <c r="Z3758" s="88" t="s">
        <v>298</v>
      </c>
      <c r="AA3758" s="88" t="s">
        <v>298</v>
      </c>
      <c r="AW3758" s="88">
        <v>12490</v>
      </c>
      <c r="BR3758" s="166" t="s">
        <v>219</v>
      </c>
      <c r="BS3758" t="str">
        <f>_xlfn.IFNA(IF(VLOOKUP(Prehlad_ZoP[[#This Row],[Žiadosť o platbu]],Celkový_súbor!A:A,1,FALSE)=Prehlad_ZoP[[#This Row],[Žiadosť o platbu]],"áno"),"nie")</f>
        <v>nie</v>
      </c>
    </row>
    <row r="3759" spans="3:71" x14ac:dyDescent="0.25">
      <c r="C3759" s="88" t="s">
        <v>4220</v>
      </c>
      <c r="E3759" s="9"/>
      <c r="L3759" s="88" t="s">
        <v>4206</v>
      </c>
      <c r="M3759" s="88" t="s">
        <v>4221</v>
      </c>
      <c r="N3759" s="88" t="s">
        <v>552</v>
      </c>
      <c r="Z3759" s="88" t="s">
        <v>4208</v>
      </c>
      <c r="AA3759" s="88" t="s">
        <v>4209</v>
      </c>
      <c r="AW3759" s="88">
        <v>1078744.22</v>
      </c>
      <c r="BR3759" s="166" t="s">
        <v>218</v>
      </c>
      <c r="BS3759" t="str">
        <f>_xlfn.IFNA(IF(VLOOKUP(Prehlad_ZoP[[#This Row],[Žiadosť o platbu]],Celkový_súbor!A:A,1,FALSE)=Prehlad_ZoP[[#This Row],[Žiadosť o platbu]],"áno"),"nie")</f>
        <v>nie</v>
      </c>
    </row>
    <row r="3760" spans="3:71" x14ac:dyDescent="0.25">
      <c r="C3760" s="88" t="s">
        <v>4220</v>
      </c>
      <c r="E3760" s="9"/>
      <c r="L3760" s="88" t="s">
        <v>4222</v>
      </c>
      <c r="M3760" s="88" t="s">
        <v>4222</v>
      </c>
      <c r="N3760" s="88" t="s">
        <v>379</v>
      </c>
      <c r="Z3760" s="88" t="s">
        <v>298</v>
      </c>
      <c r="AA3760" s="88" t="s">
        <v>298</v>
      </c>
      <c r="AW3760" s="88">
        <v>15426.04</v>
      </c>
      <c r="BR3760" s="166" t="s">
        <v>219</v>
      </c>
      <c r="BS3760" t="str">
        <f>_xlfn.IFNA(IF(VLOOKUP(Prehlad_ZoP[[#This Row],[Žiadosť o platbu]],Celkový_súbor!A:A,1,FALSE)=Prehlad_ZoP[[#This Row],[Žiadosť o platbu]],"áno"),"nie")</f>
        <v>nie</v>
      </c>
    </row>
    <row r="3761" spans="3:71" x14ac:dyDescent="0.25">
      <c r="C3761" s="88" t="s">
        <v>4223</v>
      </c>
      <c r="E3761" s="9"/>
      <c r="L3761" s="88" t="s">
        <v>4206</v>
      </c>
      <c r="M3761" s="88" t="s">
        <v>4224</v>
      </c>
      <c r="N3761" s="88" t="s">
        <v>552</v>
      </c>
      <c r="Z3761" s="88" t="s">
        <v>4208</v>
      </c>
      <c r="AA3761" s="88" t="s">
        <v>4209</v>
      </c>
      <c r="AW3761" s="88">
        <v>5904</v>
      </c>
      <c r="BR3761" s="166" t="s">
        <v>218</v>
      </c>
      <c r="BS3761" t="str">
        <f>_xlfn.IFNA(IF(VLOOKUP(Prehlad_ZoP[[#This Row],[Žiadosť o platbu]],Celkový_súbor!A:A,1,FALSE)=Prehlad_ZoP[[#This Row],[Žiadosť o platbu]],"áno"),"nie")</f>
        <v>nie</v>
      </c>
    </row>
    <row r="3762" spans="3:71" x14ac:dyDescent="0.25">
      <c r="C3762" s="88" t="s">
        <v>4223</v>
      </c>
      <c r="E3762" s="9"/>
      <c r="L3762" s="88" t="s">
        <v>4206</v>
      </c>
      <c r="M3762" s="88" t="s">
        <v>4225</v>
      </c>
      <c r="N3762" s="88" t="s">
        <v>552</v>
      </c>
      <c r="Z3762" s="88" t="s">
        <v>4208</v>
      </c>
      <c r="AA3762" s="88" t="s">
        <v>4209</v>
      </c>
      <c r="AW3762" s="88">
        <v>5904</v>
      </c>
      <c r="BR3762" s="166" t="s">
        <v>218</v>
      </c>
      <c r="BS3762" t="str">
        <f>_xlfn.IFNA(IF(VLOOKUP(Prehlad_ZoP[[#This Row],[Žiadosť o platbu]],Celkový_súbor!A:A,1,FALSE)=Prehlad_ZoP[[#This Row],[Žiadosť o platbu]],"áno"),"nie")</f>
        <v>nie</v>
      </c>
    </row>
    <row r="3763" spans="3:71" x14ac:dyDescent="0.25">
      <c r="C3763" s="88" t="s">
        <v>4223</v>
      </c>
      <c r="E3763" s="9"/>
      <c r="L3763" s="88" t="s">
        <v>4206</v>
      </c>
      <c r="M3763" s="88" t="s">
        <v>4226</v>
      </c>
      <c r="N3763" s="88" t="s">
        <v>552</v>
      </c>
      <c r="Z3763" s="88" t="s">
        <v>4214</v>
      </c>
      <c r="AA3763" s="88" t="s">
        <v>4215</v>
      </c>
      <c r="AW3763" s="88">
        <v>7227.46</v>
      </c>
      <c r="BR3763" s="166" t="s">
        <v>218</v>
      </c>
      <c r="BS3763" t="str">
        <f>_xlfn.IFNA(IF(VLOOKUP(Prehlad_ZoP[[#This Row],[Žiadosť o platbu]],Celkový_súbor!A:A,1,FALSE)=Prehlad_ZoP[[#This Row],[Žiadosť o platbu]],"áno"),"nie")</f>
        <v>nie</v>
      </c>
    </row>
    <row r="3764" spans="3:71" x14ac:dyDescent="0.25">
      <c r="C3764" s="88" t="s">
        <v>4223</v>
      </c>
      <c r="E3764" s="9"/>
      <c r="L3764" s="88" t="s">
        <v>4227</v>
      </c>
      <c r="M3764" s="88" t="s">
        <v>4227</v>
      </c>
      <c r="N3764" s="88" t="s">
        <v>379</v>
      </c>
      <c r="Z3764" s="88" t="s">
        <v>298</v>
      </c>
      <c r="AA3764" s="88" t="s">
        <v>298</v>
      </c>
      <c r="AW3764" s="88">
        <v>272.20999999999998</v>
      </c>
      <c r="BR3764" s="166" t="s">
        <v>219</v>
      </c>
      <c r="BS3764" t="str">
        <f>_xlfn.IFNA(IF(VLOOKUP(Prehlad_ZoP[[#This Row],[Žiadosť o platbu]],Celkový_súbor!A:A,1,FALSE)=Prehlad_ZoP[[#This Row],[Žiadosť o platbu]],"áno"),"nie")</f>
        <v>nie</v>
      </c>
    </row>
    <row r="3765" spans="3:71" x14ac:dyDescent="0.25">
      <c r="C3765" s="88" t="s">
        <v>4228</v>
      </c>
      <c r="E3765" s="9"/>
      <c r="L3765" s="88" t="s">
        <v>4106</v>
      </c>
      <c r="M3765" s="88" t="s">
        <v>4229</v>
      </c>
      <c r="N3765" s="88" t="s">
        <v>297</v>
      </c>
      <c r="Z3765" s="88" t="s">
        <v>298</v>
      </c>
      <c r="AA3765" s="88" t="s">
        <v>298</v>
      </c>
      <c r="AW3765" s="88">
        <v>3686.37</v>
      </c>
      <c r="BR3765" s="166" t="s">
        <v>219</v>
      </c>
      <c r="BS3765" t="str">
        <f>_xlfn.IFNA(IF(VLOOKUP(Prehlad_ZoP[[#This Row],[Žiadosť o platbu]],Celkový_súbor!A:A,1,FALSE)=Prehlad_ZoP[[#This Row],[Žiadosť o platbu]],"áno"),"nie")</f>
        <v>nie</v>
      </c>
    </row>
    <row r="3766" spans="3:71" x14ac:dyDescent="0.25">
      <c r="C3766" s="88" t="s">
        <v>4228</v>
      </c>
      <c r="E3766" s="9"/>
      <c r="L3766" s="88" t="s">
        <v>4106</v>
      </c>
      <c r="M3766" s="88" t="s">
        <v>4230</v>
      </c>
      <c r="N3766" s="88" t="s">
        <v>297</v>
      </c>
      <c r="Z3766" s="88" t="s">
        <v>298</v>
      </c>
      <c r="AA3766" s="88" t="s">
        <v>298</v>
      </c>
      <c r="AW3766" s="88">
        <v>3438.85</v>
      </c>
      <c r="BR3766" s="166" t="s">
        <v>219</v>
      </c>
      <c r="BS3766" t="str">
        <f>_xlfn.IFNA(IF(VLOOKUP(Prehlad_ZoP[[#This Row],[Žiadosť o platbu]],Celkový_súbor!A:A,1,FALSE)=Prehlad_ZoP[[#This Row],[Žiadosť o platbu]],"áno"),"nie")</f>
        <v>nie</v>
      </c>
    </row>
    <row r="3767" spans="3:71" x14ac:dyDescent="0.25">
      <c r="C3767" s="88" t="s">
        <v>4228</v>
      </c>
      <c r="E3767" s="9"/>
      <c r="L3767" s="88" t="s">
        <v>4106</v>
      </c>
      <c r="M3767" s="88" t="s">
        <v>4231</v>
      </c>
      <c r="N3767" s="88" t="s">
        <v>297</v>
      </c>
      <c r="Z3767" s="88" t="s">
        <v>298</v>
      </c>
      <c r="AA3767" s="88" t="s">
        <v>298</v>
      </c>
      <c r="AW3767" s="88">
        <v>3700.29</v>
      </c>
      <c r="BR3767" s="166" t="s">
        <v>219</v>
      </c>
      <c r="BS3767" t="str">
        <f>_xlfn.IFNA(IF(VLOOKUP(Prehlad_ZoP[[#This Row],[Žiadosť o platbu]],Celkový_súbor!A:A,1,FALSE)=Prehlad_ZoP[[#This Row],[Žiadosť o platbu]],"áno"),"nie")</f>
        <v>nie</v>
      </c>
    </row>
    <row r="3768" spans="3:71" x14ac:dyDescent="0.25">
      <c r="C3768" s="88" t="s">
        <v>4228</v>
      </c>
      <c r="E3768" s="9"/>
      <c r="L3768" s="88" t="s">
        <v>4106</v>
      </c>
      <c r="M3768" s="88" t="s">
        <v>4232</v>
      </c>
      <c r="N3768" s="88" t="s">
        <v>297</v>
      </c>
      <c r="Z3768" s="88" t="s">
        <v>298</v>
      </c>
      <c r="AA3768" s="88" t="s">
        <v>298</v>
      </c>
      <c r="AW3768" s="88">
        <v>3769.81</v>
      </c>
      <c r="BR3768" s="166" t="s">
        <v>219</v>
      </c>
      <c r="BS3768" t="str">
        <f>_xlfn.IFNA(IF(VLOOKUP(Prehlad_ZoP[[#This Row],[Žiadosť o platbu]],Celkový_súbor!A:A,1,FALSE)=Prehlad_ZoP[[#This Row],[Žiadosť o platbu]],"áno"),"nie")</f>
        <v>nie</v>
      </c>
    </row>
    <row r="3769" spans="3:71" x14ac:dyDescent="0.25">
      <c r="C3769" s="88" t="s">
        <v>4228</v>
      </c>
      <c r="E3769" s="9"/>
      <c r="L3769" s="88" t="s">
        <v>4106</v>
      </c>
      <c r="M3769" s="88" t="s">
        <v>4233</v>
      </c>
      <c r="N3769" s="88" t="s">
        <v>297</v>
      </c>
      <c r="Z3769" s="88" t="s">
        <v>298</v>
      </c>
      <c r="AA3769" s="88" t="s">
        <v>298</v>
      </c>
      <c r="AW3769" s="88">
        <v>3948.59</v>
      </c>
      <c r="BR3769" s="166" t="s">
        <v>219</v>
      </c>
      <c r="BS3769" t="str">
        <f>_xlfn.IFNA(IF(VLOOKUP(Prehlad_ZoP[[#This Row],[Žiadosť o platbu]],Celkový_súbor!A:A,1,FALSE)=Prehlad_ZoP[[#This Row],[Žiadosť o platbu]],"áno"),"nie")</f>
        <v>nie</v>
      </c>
    </row>
    <row r="3770" spans="3:71" x14ac:dyDescent="0.25">
      <c r="C3770" s="88" t="s">
        <v>4228</v>
      </c>
      <c r="E3770" s="9"/>
      <c r="L3770" s="88" t="s">
        <v>4106</v>
      </c>
      <c r="M3770" s="88" t="s">
        <v>4234</v>
      </c>
      <c r="N3770" s="88" t="s">
        <v>297</v>
      </c>
      <c r="Z3770" s="88" t="s">
        <v>298</v>
      </c>
      <c r="AA3770" s="88" t="s">
        <v>298</v>
      </c>
      <c r="AW3770" s="88">
        <v>3474.29</v>
      </c>
      <c r="BR3770" s="166" t="s">
        <v>219</v>
      </c>
      <c r="BS3770" t="str">
        <f>_xlfn.IFNA(IF(VLOOKUP(Prehlad_ZoP[[#This Row],[Žiadosť o platbu]],Celkový_súbor!A:A,1,FALSE)=Prehlad_ZoP[[#This Row],[Žiadosť o platbu]],"áno"),"nie")</f>
        <v>nie</v>
      </c>
    </row>
    <row r="3771" spans="3:71" x14ac:dyDescent="0.25">
      <c r="C3771" s="88" t="s">
        <v>4228</v>
      </c>
      <c r="E3771" s="9"/>
      <c r="L3771" s="88" t="s">
        <v>4235</v>
      </c>
      <c r="M3771" s="88" t="s">
        <v>4236</v>
      </c>
      <c r="N3771" s="88" t="s">
        <v>379</v>
      </c>
      <c r="Z3771" s="88" t="s">
        <v>298</v>
      </c>
      <c r="AA3771" s="88" t="s">
        <v>298</v>
      </c>
      <c r="AW3771" s="88">
        <v>314.86</v>
      </c>
      <c r="BR3771" s="166" t="s">
        <v>219</v>
      </c>
      <c r="BS3771" t="str">
        <f>_xlfn.IFNA(IF(VLOOKUP(Prehlad_ZoP[[#This Row],[Žiadosť o platbu]],Celkový_súbor!A:A,1,FALSE)=Prehlad_ZoP[[#This Row],[Žiadosť o platbu]],"áno"),"nie")</f>
        <v>nie</v>
      </c>
    </row>
    <row r="3772" spans="3:71" x14ac:dyDescent="0.25">
      <c r="C3772" s="88" t="s">
        <v>4237</v>
      </c>
      <c r="E3772" s="9"/>
      <c r="L3772" s="88" t="s">
        <v>4206</v>
      </c>
      <c r="M3772" s="88" t="s">
        <v>4218</v>
      </c>
      <c r="N3772" s="88" t="s">
        <v>552</v>
      </c>
      <c r="Z3772" s="88" t="s">
        <v>4208</v>
      </c>
      <c r="AA3772" s="88" t="s">
        <v>4209</v>
      </c>
      <c r="AW3772" s="88">
        <v>206257.03</v>
      </c>
      <c r="BR3772" s="166" t="s">
        <v>218</v>
      </c>
      <c r="BS3772" t="str">
        <f>_xlfn.IFNA(IF(VLOOKUP(Prehlad_ZoP[[#This Row],[Žiadosť o platbu]],Celkový_súbor!A:A,1,FALSE)=Prehlad_ZoP[[#This Row],[Žiadosť o platbu]],"áno"),"nie")</f>
        <v>nie</v>
      </c>
    </row>
    <row r="3773" spans="3:71" x14ac:dyDescent="0.25">
      <c r="C3773" s="88" t="s">
        <v>4237</v>
      </c>
      <c r="E3773" s="9"/>
      <c r="L3773" s="88" t="s">
        <v>4238</v>
      </c>
      <c r="M3773" s="88" t="s">
        <v>4238</v>
      </c>
      <c r="N3773" s="88" t="s">
        <v>379</v>
      </c>
      <c r="Z3773" s="88" t="s">
        <v>298</v>
      </c>
      <c r="AA3773" s="88" t="s">
        <v>298</v>
      </c>
      <c r="AW3773" s="88">
        <v>2949.48</v>
      </c>
      <c r="BR3773" s="166" t="s">
        <v>219</v>
      </c>
      <c r="BS3773" t="str">
        <f>_xlfn.IFNA(IF(VLOOKUP(Prehlad_ZoP[[#This Row],[Žiadosť o platbu]],Celkový_súbor!A:A,1,FALSE)=Prehlad_ZoP[[#This Row],[Žiadosť o platbu]],"áno"),"nie")</f>
        <v>nie</v>
      </c>
    </row>
    <row r="3774" spans="3:71" x14ac:dyDescent="0.25">
      <c r="C3774" s="88" t="s">
        <v>4239</v>
      </c>
      <c r="E3774" s="9"/>
      <c r="L3774" s="88" t="s">
        <v>4240</v>
      </c>
      <c r="M3774" s="88" t="s">
        <v>4240</v>
      </c>
      <c r="N3774" s="88" t="s">
        <v>297</v>
      </c>
      <c r="Z3774" s="88" t="s">
        <v>298</v>
      </c>
      <c r="AA3774" s="88" t="s">
        <v>298</v>
      </c>
      <c r="AW3774" s="88">
        <v>3746.87</v>
      </c>
      <c r="BR3774" s="166" t="s">
        <v>219</v>
      </c>
      <c r="BS3774" t="str">
        <f>_xlfn.IFNA(IF(VLOOKUP(Prehlad_ZoP[[#This Row],[Žiadosť o platbu]],Celkový_súbor!A:A,1,FALSE)=Prehlad_ZoP[[#This Row],[Žiadosť o platbu]],"áno"),"nie")</f>
        <v>nie</v>
      </c>
    </row>
    <row r="3775" spans="3:71" x14ac:dyDescent="0.25">
      <c r="C3775" s="88" t="s">
        <v>4239</v>
      </c>
      <c r="E3775" s="9"/>
      <c r="L3775" s="88" t="s">
        <v>4241</v>
      </c>
      <c r="M3775" s="88" t="s">
        <v>4241</v>
      </c>
      <c r="N3775" s="88" t="s">
        <v>297</v>
      </c>
      <c r="Z3775" s="88" t="s">
        <v>298</v>
      </c>
      <c r="AA3775" s="88" t="s">
        <v>298</v>
      </c>
      <c r="AW3775" s="88">
        <v>3816.34</v>
      </c>
      <c r="BR3775" s="166" t="s">
        <v>219</v>
      </c>
      <c r="BS3775" t="str">
        <f>_xlfn.IFNA(IF(VLOOKUP(Prehlad_ZoP[[#This Row],[Žiadosť o platbu]],Celkový_súbor!A:A,1,FALSE)=Prehlad_ZoP[[#This Row],[Žiadosť o platbu]],"áno"),"nie")</f>
        <v>nie</v>
      </c>
    </row>
    <row r="3776" spans="3:71" x14ac:dyDescent="0.25">
      <c r="C3776" s="88" t="s">
        <v>4239</v>
      </c>
      <c r="E3776" s="9"/>
      <c r="L3776" s="88" t="s">
        <v>4242</v>
      </c>
      <c r="M3776" s="88" t="s">
        <v>4242</v>
      </c>
      <c r="N3776" s="88" t="s">
        <v>297</v>
      </c>
      <c r="Z3776" s="88" t="s">
        <v>298</v>
      </c>
      <c r="AA3776" s="88" t="s">
        <v>298</v>
      </c>
      <c r="AW3776" s="88">
        <v>3515.9</v>
      </c>
      <c r="BR3776" s="166" t="s">
        <v>219</v>
      </c>
      <c r="BS3776" t="str">
        <f>_xlfn.IFNA(IF(VLOOKUP(Prehlad_ZoP[[#This Row],[Žiadosť o platbu]],Celkový_súbor!A:A,1,FALSE)=Prehlad_ZoP[[#This Row],[Žiadosť o platbu]],"áno"),"nie")</f>
        <v>nie</v>
      </c>
    </row>
    <row r="3777" spans="3:71" x14ac:dyDescent="0.25">
      <c r="C3777" s="88" t="s">
        <v>4239</v>
      </c>
      <c r="E3777" s="9"/>
      <c r="L3777" s="88" t="s">
        <v>4243</v>
      </c>
      <c r="M3777" s="88" t="s">
        <v>4243</v>
      </c>
      <c r="N3777" s="88" t="s">
        <v>379</v>
      </c>
      <c r="Z3777" s="88" t="s">
        <v>298</v>
      </c>
      <c r="AA3777" s="88" t="s">
        <v>298</v>
      </c>
      <c r="AW3777" s="88">
        <v>158.43</v>
      </c>
      <c r="BR3777" s="166" t="s">
        <v>219</v>
      </c>
      <c r="BS3777" t="str">
        <f>_xlfn.IFNA(IF(VLOOKUP(Prehlad_ZoP[[#This Row],[Žiadosť o platbu]],Celkový_súbor!A:A,1,FALSE)=Prehlad_ZoP[[#This Row],[Žiadosť o platbu]],"áno"),"nie")</f>
        <v>nie</v>
      </c>
    </row>
    <row r="3778" spans="3:71" x14ac:dyDescent="0.25">
      <c r="C3778" s="88" t="s">
        <v>4244</v>
      </c>
      <c r="E3778" s="9"/>
      <c r="L3778" s="88" t="s">
        <v>4245</v>
      </c>
      <c r="M3778" s="88" t="s">
        <v>4246</v>
      </c>
      <c r="N3778" s="88" t="s">
        <v>4247</v>
      </c>
      <c r="Z3778" s="88" t="s">
        <v>4248</v>
      </c>
      <c r="AA3778" s="88" t="s">
        <v>4249</v>
      </c>
      <c r="AW3778" s="88">
        <v>697719.57</v>
      </c>
      <c r="BR3778" s="166" t="s">
        <v>218</v>
      </c>
      <c r="BS3778" t="str">
        <f>_xlfn.IFNA(IF(VLOOKUP(Prehlad_ZoP[[#This Row],[Žiadosť o platbu]],Celkový_súbor!A:A,1,FALSE)=Prehlad_ZoP[[#This Row],[Žiadosť o platbu]],"áno"),"nie")</f>
        <v>nie</v>
      </c>
    </row>
    <row r="3779" spans="3:71" x14ac:dyDescent="0.25">
      <c r="C3779" s="88" t="s">
        <v>4250</v>
      </c>
      <c r="E3779" s="9"/>
      <c r="L3779" s="88" t="s">
        <v>4251</v>
      </c>
      <c r="M3779" s="88" t="s">
        <v>1658</v>
      </c>
      <c r="N3779" s="88" t="s">
        <v>379</v>
      </c>
      <c r="Z3779" s="88" t="s">
        <v>4252</v>
      </c>
      <c r="AA3779" s="88" t="s">
        <v>4253</v>
      </c>
      <c r="AW3779" s="88">
        <v>2749.68</v>
      </c>
      <c r="BR3779" s="166" t="s">
        <v>219</v>
      </c>
      <c r="BS3779" t="str">
        <f>_xlfn.IFNA(IF(VLOOKUP(Prehlad_ZoP[[#This Row],[Žiadosť o platbu]],Celkový_súbor!A:A,1,FALSE)=Prehlad_ZoP[[#This Row],[Žiadosť o platbu]],"áno"),"nie")</f>
        <v>nie</v>
      </c>
    </row>
    <row r="3780" spans="3:71" x14ac:dyDescent="0.25">
      <c r="C3780" s="88" t="s">
        <v>4250</v>
      </c>
      <c r="E3780" s="9"/>
      <c r="L3780" s="88" t="s">
        <v>4254</v>
      </c>
      <c r="M3780" s="88" t="s">
        <v>1383</v>
      </c>
      <c r="N3780" s="88" t="s">
        <v>379</v>
      </c>
      <c r="Z3780" s="88" t="s">
        <v>4252</v>
      </c>
      <c r="AA3780" s="88" t="s">
        <v>4253</v>
      </c>
      <c r="AW3780" s="88">
        <v>16498.080000000002</v>
      </c>
      <c r="BR3780" s="166" t="s">
        <v>219</v>
      </c>
      <c r="BS3780" t="str">
        <f>_xlfn.IFNA(IF(VLOOKUP(Prehlad_ZoP[[#This Row],[Žiadosť o platbu]],Celkový_súbor!A:A,1,FALSE)=Prehlad_ZoP[[#This Row],[Žiadosť o platbu]],"áno"),"nie")</f>
        <v>nie</v>
      </c>
    </row>
    <row r="3781" spans="3:71" x14ac:dyDescent="0.25">
      <c r="C3781" s="88" t="s">
        <v>4250</v>
      </c>
      <c r="E3781" s="9"/>
      <c r="L3781" s="88" t="s">
        <v>4255</v>
      </c>
      <c r="M3781" s="88" t="s">
        <v>2798</v>
      </c>
      <c r="N3781" s="88" t="s">
        <v>4247</v>
      </c>
      <c r="Z3781" s="88" t="s">
        <v>4256</v>
      </c>
      <c r="AA3781" s="88" t="s">
        <v>4257</v>
      </c>
      <c r="AW3781" s="88">
        <v>9051142.2200000007</v>
      </c>
      <c r="BR3781" s="166" t="s">
        <v>218</v>
      </c>
      <c r="BS3781" t="str">
        <f>_xlfn.IFNA(IF(VLOOKUP(Prehlad_ZoP[[#This Row],[Žiadosť o platbu]],Celkový_súbor!A:A,1,FALSE)=Prehlad_ZoP[[#This Row],[Žiadosť o platbu]],"áno"),"nie")</f>
        <v>nie</v>
      </c>
    </row>
    <row r="3782" spans="3:71" x14ac:dyDescent="0.25">
      <c r="C3782" s="88" t="s">
        <v>4250</v>
      </c>
      <c r="E3782" s="9"/>
      <c r="L3782" s="88" t="s">
        <v>4258</v>
      </c>
      <c r="M3782" s="88" t="s">
        <v>2798</v>
      </c>
      <c r="N3782" s="88" t="s">
        <v>4247</v>
      </c>
      <c r="Z3782" s="88" t="s">
        <v>4256</v>
      </c>
      <c r="AA3782" s="88" t="s">
        <v>4257</v>
      </c>
      <c r="AW3782" s="88">
        <v>1114879.92</v>
      </c>
      <c r="BR3782" s="166" t="s">
        <v>218</v>
      </c>
      <c r="BS3782" t="str">
        <f>_xlfn.IFNA(IF(VLOOKUP(Prehlad_ZoP[[#This Row],[Žiadosť o platbu]],Celkový_súbor!A:A,1,FALSE)=Prehlad_ZoP[[#This Row],[Žiadosť o platbu]],"áno"),"nie")</f>
        <v>nie</v>
      </c>
    </row>
    <row r="3783" spans="3:71" x14ac:dyDescent="0.25">
      <c r="C3783" s="88" t="s">
        <v>4250</v>
      </c>
      <c r="E3783" s="9"/>
      <c r="L3783" s="88" t="s">
        <v>4259</v>
      </c>
      <c r="M3783" s="88" t="s">
        <v>4260</v>
      </c>
      <c r="N3783" s="88" t="s">
        <v>4247</v>
      </c>
      <c r="Z3783" s="88" t="s">
        <v>4261</v>
      </c>
      <c r="AA3783" s="88" t="s">
        <v>4262</v>
      </c>
      <c r="AW3783" s="88">
        <v>36324.239999999998</v>
      </c>
      <c r="BR3783" s="166" t="s">
        <v>218</v>
      </c>
      <c r="BS3783" t="str">
        <f>_xlfn.IFNA(IF(VLOOKUP(Prehlad_ZoP[[#This Row],[Žiadosť o platbu]],Celkový_súbor!A:A,1,FALSE)=Prehlad_ZoP[[#This Row],[Žiadosť o platbu]],"áno"),"nie")</f>
        <v>nie</v>
      </c>
    </row>
    <row r="3784" spans="3:71" x14ac:dyDescent="0.25">
      <c r="C3784" s="88" t="s">
        <v>4250</v>
      </c>
      <c r="E3784" s="9"/>
      <c r="L3784" s="88" t="s">
        <v>4263</v>
      </c>
      <c r="M3784" s="88" t="s">
        <v>4260</v>
      </c>
      <c r="N3784" s="88" t="s">
        <v>4247</v>
      </c>
      <c r="Z3784" s="88" t="s">
        <v>4261</v>
      </c>
      <c r="AA3784" s="88" t="s">
        <v>4262</v>
      </c>
      <c r="AW3784" s="88">
        <v>4475.76</v>
      </c>
      <c r="BR3784" s="166" t="s">
        <v>218</v>
      </c>
      <c r="BS3784" t="str">
        <f>_xlfn.IFNA(IF(VLOOKUP(Prehlad_ZoP[[#This Row],[Žiadosť o platbu]],Celkový_súbor!A:A,1,FALSE)=Prehlad_ZoP[[#This Row],[Žiadosť o platbu]],"áno"),"nie")</f>
        <v>nie</v>
      </c>
    </row>
    <row r="3785" spans="3:71" x14ac:dyDescent="0.25">
      <c r="C3785" s="88" t="s">
        <v>4264</v>
      </c>
      <c r="E3785" s="9"/>
      <c r="L3785" s="88" t="s">
        <v>4265</v>
      </c>
      <c r="M3785" s="88" t="s">
        <v>2219</v>
      </c>
      <c r="N3785" s="88" t="s">
        <v>379</v>
      </c>
      <c r="Z3785" s="88" t="s">
        <v>4252</v>
      </c>
      <c r="AA3785" s="88" t="s">
        <v>4253</v>
      </c>
      <c r="AW3785" s="88">
        <v>5499.36</v>
      </c>
      <c r="BR3785" s="166" t="s">
        <v>219</v>
      </c>
      <c r="BS3785" t="str">
        <f>_xlfn.IFNA(IF(VLOOKUP(Prehlad_ZoP[[#This Row],[Žiadosť o platbu]],Celkový_súbor!A:A,1,FALSE)=Prehlad_ZoP[[#This Row],[Žiadosť o platbu]],"áno"),"nie")</f>
        <v>nie</v>
      </c>
    </row>
    <row r="3786" spans="3:71" x14ac:dyDescent="0.25">
      <c r="C3786" s="88" t="s">
        <v>4264</v>
      </c>
      <c r="E3786" s="9"/>
      <c r="L3786" s="88" t="s">
        <v>4255</v>
      </c>
      <c r="M3786" s="88" t="s">
        <v>4266</v>
      </c>
      <c r="N3786" s="88" t="s">
        <v>4247</v>
      </c>
      <c r="Z3786" s="88" t="s">
        <v>4256</v>
      </c>
      <c r="AA3786" s="88" t="s">
        <v>4257</v>
      </c>
      <c r="AW3786" s="88">
        <v>1783782.05</v>
      </c>
      <c r="BR3786" s="166" t="s">
        <v>218</v>
      </c>
      <c r="BS3786" t="str">
        <f>_xlfn.IFNA(IF(VLOOKUP(Prehlad_ZoP[[#This Row],[Žiadosť o platbu]],Celkový_súbor!A:A,1,FALSE)=Prehlad_ZoP[[#This Row],[Žiadosť o platbu]],"áno"),"nie")</f>
        <v>nie</v>
      </c>
    </row>
    <row r="3787" spans="3:71" x14ac:dyDescent="0.25">
      <c r="C3787" s="88" t="s">
        <v>4264</v>
      </c>
      <c r="E3787" s="9"/>
      <c r="L3787" s="88" t="s">
        <v>4267</v>
      </c>
      <c r="M3787" s="88" t="s">
        <v>4266</v>
      </c>
      <c r="N3787" s="88" t="s">
        <v>4247</v>
      </c>
      <c r="Z3787" s="88" t="s">
        <v>4256</v>
      </c>
      <c r="AA3787" s="88" t="s">
        <v>4257</v>
      </c>
      <c r="AW3787" s="88">
        <v>674646.92</v>
      </c>
      <c r="BR3787" s="166" t="s">
        <v>218</v>
      </c>
      <c r="BS3787" t="str">
        <f>_xlfn.IFNA(IF(VLOOKUP(Prehlad_ZoP[[#This Row],[Žiadosť o platbu]],Celkový_súbor!A:A,1,FALSE)=Prehlad_ZoP[[#This Row],[Žiadosť o platbu]],"áno"),"nie")</f>
        <v>nie</v>
      </c>
    </row>
    <row r="3788" spans="3:71" x14ac:dyDescent="0.25">
      <c r="C3788" s="88" t="s">
        <v>4268</v>
      </c>
      <c r="E3788" s="9"/>
      <c r="L3788" s="88" t="s">
        <v>4269</v>
      </c>
      <c r="M3788" s="88" t="s">
        <v>2654</v>
      </c>
      <c r="N3788" s="88" t="s">
        <v>379</v>
      </c>
      <c r="Z3788" s="88" t="s">
        <v>4252</v>
      </c>
      <c r="AA3788" s="88" t="s">
        <v>4253</v>
      </c>
      <c r="AW3788" s="88">
        <v>2749.68</v>
      </c>
      <c r="BR3788" s="166" t="s">
        <v>219</v>
      </c>
      <c r="BS3788" t="str">
        <f>_xlfn.IFNA(IF(VLOOKUP(Prehlad_ZoP[[#This Row],[Žiadosť o platbu]],Celkový_súbor!A:A,1,FALSE)=Prehlad_ZoP[[#This Row],[Žiadosť o platbu]],"áno"),"nie")</f>
        <v>nie</v>
      </c>
    </row>
    <row r="3789" spans="3:71" x14ac:dyDescent="0.25">
      <c r="C3789" s="88" t="s">
        <v>4268</v>
      </c>
      <c r="E3789" s="9"/>
      <c r="L3789" s="88" t="s">
        <v>4255</v>
      </c>
      <c r="M3789" s="88" t="s">
        <v>4270</v>
      </c>
      <c r="N3789" s="88" t="s">
        <v>4247</v>
      </c>
      <c r="Z3789" s="88" t="s">
        <v>4256</v>
      </c>
      <c r="AA3789" s="88" t="s">
        <v>4257</v>
      </c>
      <c r="AW3789" s="88">
        <v>1452465.53</v>
      </c>
      <c r="BR3789" s="166" t="s">
        <v>218</v>
      </c>
      <c r="BS3789" t="str">
        <f>_xlfn.IFNA(IF(VLOOKUP(Prehlad_ZoP[[#This Row],[Žiadosť o platbu]],Celkový_súbor!A:A,1,FALSE)=Prehlad_ZoP[[#This Row],[Žiadosť o platbu]],"áno"),"nie")</f>
        <v>nie</v>
      </c>
    </row>
    <row r="3790" spans="3:71" x14ac:dyDescent="0.25">
      <c r="C3790" s="88" t="s">
        <v>4268</v>
      </c>
      <c r="E3790" s="9"/>
      <c r="L3790" s="88" t="s">
        <v>4267</v>
      </c>
      <c r="M3790" s="88" t="s">
        <v>4270</v>
      </c>
      <c r="N3790" s="88" t="s">
        <v>4247</v>
      </c>
      <c r="Z3790" s="88" t="s">
        <v>4256</v>
      </c>
      <c r="AA3790" s="88" t="s">
        <v>4257</v>
      </c>
      <c r="AW3790" s="88">
        <v>377826.67</v>
      </c>
      <c r="BR3790" s="166" t="s">
        <v>218</v>
      </c>
      <c r="BS3790" t="str">
        <f>_xlfn.IFNA(IF(VLOOKUP(Prehlad_ZoP[[#This Row],[Žiadosť o platbu]],Celkový_súbor!A:A,1,FALSE)=Prehlad_ZoP[[#This Row],[Žiadosť o platbu]],"áno"),"nie")</f>
        <v>nie</v>
      </c>
    </row>
    <row r="3791" spans="3:71" x14ac:dyDescent="0.25">
      <c r="C3791" s="88" t="s">
        <v>4271</v>
      </c>
      <c r="E3791" s="9"/>
      <c r="L3791" s="88" t="s">
        <v>4272</v>
      </c>
      <c r="M3791" s="88" t="s">
        <v>4273</v>
      </c>
      <c r="N3791" s="88" t="s">
        <v>4247</v>
      </c>
      <c r="Z3791" s="88" t="s">
        <v>4274</v>
      </c>
      <c r="AA3791" s="88" t="s">
        <v>4275</v>
      </c>
      <c r="AW3791" s="88">
        <v>559141.5</v>
      </c>
      <c r="BR3791" s="166" t="s">
        <v>218</v>
      </c>
      <c r="BS3791" t="str">
        <f>_xlfn.IFNA(IF(VLOOKUP(Prehlad_ZoP[[#This Row],[Žiadosť o platbu]],Celkový_súbor!A:A,1,FALSE)=Prehlad_ZoP[[#This Row],[Žiadosť o platbu]],"áno"),"nie")</f>
        <v>nie</v>
      </c>
    </row>
    <row r="3792" spans="3:71" x14ac:dyDescent="0.25">
      <c r="C3792" s="88" t="s">
        <v>4271</v>
      </c>
      <c r="E3792" s="9"/>
      <c r="L3792" s="88" t="s">
        <v>4272</v>
      </c>
      <c r="M3792" s="88" t="s">
        <v>4273</v>
      </c>
      <c r="N3792" s="88" t="s">
        <v>4247</v>
      </c>
      <c r="Z3792" s="88" t="s">
        <v>4274</v>
      </c>
      <c r="AA3792" s="88" t="s">
        <v>4275</v>
      </c>
      <c r="AW3792" s="88">
        <v>128475</v>
      </c>
      <c r="BR3792" s="166" t="s">
        <v>218</v>
      </c>
      <c r="BS3792" t="str">
        <f>_xlfn.IFNA(IF(VLOOKUP(Prehlad_ZoP[[#This Row],[Žiadosť o platbu]],Celkový_súbor!A:A,1,FALSE)=Prehlad_ZoP[[#This Row],[Žiadosť o platbu]],"áno"),"nie")</f>
        <v>nie</v>
      </c>
    </row>
    <row r="3793" spans="3:71" x14ac:dyDescent="0.25">
      <c r="C3793" s="88" t="s">
        <v>4271</v>
      </c>
      <c r="E3793" s="9"/>
      <c r="L3793" s="88" t="s">
        <v>4276</v>
      </c>
      <c r="M3793" s="88" t="s">
        <v>4277</v>
      </c>
      <c r="N3793" s="88" t="s">
        <v>4247</v>
      </c>
      <c r="Z3793" s="88" t="s">
        <v>4278</v>
      </c>
      <c r="AA3793" s="88" t="s">
        <v>4279</v>
      </c>
      <c r="AW3793" s="88">
        <v>5149.68</v>
      </c>
      <c r="BR3793" s="166" t="s">
        <v>218</v>
      </c>
      <c r="BS3793" t="str">
        <f>_xlfn.IFNA(IF(VLOOKUP(Prehlad_ZoP[[#This Row],[Žiadosť o platbu]],Celkový_súbor!A:A,1,FALSE)=Prehlad_ZoP[[#This Row],[Žiadosť o platbu]],"áno"),"nie")</f>
        <v>nie</v>
      </c>
    </row>
    <row r="3794" spans="3:71" x14ac:dyDescent="0.25">
      <c r="C3794" s="88" t="s">
        <v>4271</v>
      </c>
      <c r="E3794" s="9"/>
      <c r="L3794" s="88" t="s">
        <v>4276</v>
      </c>
      <c r="M3794" s="88" t="s">
        <v>4277</v>
      </c>
      <c r="N3794" s="88" t="s">
        <v>4247</v>
      </c>
      <c r="Z3794" s="88" t="s">
        <v>4278</v>
      </c>
      <c r="AA3794" s="88" t="s">
        <v>4279</v>
      </c>
      <c r="AW3794" s="88">
        <v>2860.8</v>
      </c>
      <c r="BR3794" s="166" t="s">
        <v>218</v>
      </c>
      <c r="BS3794" t="str">
        <f>_xlfn.IFNA(IF(VLOOKUP(Prehlad_ZoP[[#This Row],[Žiadosť o platbu]],Celkový_súbor!A:A,1,FALSE)=Prehlad_ZoP[[#This Row],[Žiadosť o platbu]],"áno"),"nie")</f>
        <v>nie</v>
      </c>
    </row>
    <row r="3795" spans="3:71" x14ac:dyDescent="0.25">
      <c r="C3795" s="88" t="s">
        <v>4271</v>
      </c>
      <c r="E3795" s="9"/>
      <c r="L3795" s="88" t="s">
        <v>4280</v>
      </c>
      <c r="M3795" s="88" t="s">
        <v>1246</v>
      </c>
      <c r="N3795" s="88" t="s">
        <v>4247</v>
      </c>
      <c r="Z3795" s="88" t="s">
        <v>4281</v>
      </c>
      <c r="AA3795" s="88" t="s">
        <v>4282</v>
      </c>
      <c r="AW3795" s="88">
        <v>6287.4</v>
      </c>
      <c r="BR3795" s="166" t="s">
        <v>218</v>
      </c>
      <c r="BS3795" t="str">
        <f>_xlfn.IFNA(IF(VLOOKUP(Prehlad_ZoP[[#This Row],[Žiadosť o platbu]],Celkový_súbor!A:A,1,FALSE)=Prehlad_ZoP[[#This Row],[Žiadosť o platbu]],"áno"),"nie")</f>
        <v>nie</v>
      </c>
    </row>
    <row r="3796" spans="3:71" x14ac:dyDescent="0.25">
      <c r="C3796" s="88" t="s">
        <v>4271</v>
      </c>
      <c r="E3796" s="9"/>
      <c r="L3796" s="88" t="s">
        <v>4280</v>
      </c>
      <c r="M3796" s="88" t="s">
        <v>1246</v>
      </c>
      <c r="N3796" s="88" t="s">
        <v>4247</v>
      </c>
      <c r="Z3796" s="88" t="s">
        <v>4281</v>
      </c>
      <c r="AA3796" s="88" t="s">
        <v>4282</v>
      </c>
      <c r="AW3796" s="88">
        <v>1430.4</v>
      </c>
      <c r="BR3796" s="166" t="s">
        <v>218</v>
      </c>
      <c r="BS3796" t="str">
        <f>_xlfn.IFNA(IF(VLOOKUP(Prehlad_ZoP[[#This Row],[Žiadosť o platbu]],Celkový_súbor!A:A,1,FALSE)=Prehlad_ZoP[[#This Row],[Žiadosť o platbu]],"áno"),"nie")</f>
        <v>nie</v>
      </c>
    </row>
    <row r="3797" spans="3:71" x14ac:dyDescent="0.25">
      <c r="C3797" s="88" t="s">
        <v>4271</v>
      </c>
      <c r="E3797" s="9"/>
      <c r="L3797" s="88" t="s">
        <v>4283</v>
      </c>
      <c r="M3797" s="88" t="s">
        <v>4284</v>
      </c>
      <c r="N3797" s="88" t="s">
        <v>379</v>
      </c>
      <c r="Z3797" s="88" t="s">
        <v>4285</v>
      </c>
      <c r="AA3797" s="88" t="s">
        <v>4286</v>
      </c>
      <c r="AW3797" s="88">
        <v>9360</v>
      </c>
      <c r="BR3797" s="166" t="s">
        <v>219</v>
      </c>
      <c r="BS3797" t="str">
        <f>_xlfn.IFNA(IF(VLOOKUP(Prehlad_ZoP[[#This Row],[Žiadosť o platbu]],Celkový_súbor!A:A,1,FALSE)=Prehlad_ZoP[[#This Row],[Žiadosť o platbu]],"áno"),"nie")</f>
        <v>nie</v>
      </c>
    </row>
    <row r="3798" spans="3:71" x14ac:dyDescent="0.25">
      <c r="C3798" s="88" t="s">
        <v>4287</v>
      </c>
      <c r="E3798" s="9"/>
      <c r="L3798" s="88" t="s">
        <v>4288</v>
      </c>
      <c r="M3798" s="88" t="s">
        <v>4289</v>
      </c>
      <c r="N3798" s="88" t="s">
        <v>4247</v>
      </c>
      <c r="Z3798" s="88" t="s">
        <v>4274</v>
      </c>
      <c r="AA3798" s="88" t="s">
        <v>4275</v>
      </c>
      <c r="AW3798" s="88">
        <v>31103.87</v>
      </c>
      <c r="BR3798" s="166" t="s">
        <v>218</v>
      </c>
      <c r="BS3798" t="str">
        <f>_xlfn.IFNA(IF(VLOOKUP(Prehlad_ZoP[[#This Row],[Žiadosť o platbu]],Celkový_súbor!A:A,1,FALSE)=Prehlad_ZoP[[#This Row],[Žiadosť o platbu]],"áno"),"nie")</f>
        <v>nie</v>
      </c>
    </row>
    <row r="3799" spans="3:71" x14ac:dyDescent="0.25">
      <c r="C3799" s="88" t="s">
        <v>4287</v>
      </c>
      <c r="E3799" s="9"/>
      <c r="L3799" s="88" t="s">
        <v>4288</v>
      </c>
      <c r="M3799" s="88" t="s">
        <v>4289</v>
      </c>
      <c r="N3799" s="88" t="s">
        <v>4247</v>
      </c>
      <c r="Z3799" s="88" t="s">
        <v>4274</v>
      </c>
      <c r="AA3799" s="88" t="s">
        <v>4275</v>
      </c>
      <c r="AW3799" s="88">
        <v>290548.01</v>
      </c>
      <c r="BR3799" s="166" t="s">
        <v>218</v>
      </c>
      <c r="BS3799" t="str">
        <f>_xlfn.IFNA(IF(VLOOKUP(Prehlad_ZoP[[#This Row],[Žiadosť o platbu]],Celkový_súbor!A:A,1,FALSE)=Prehlad_ZoP[[#This Row],[Žiadosť o platbu]],"áno"),"nie")</f>
        <v>nie</v>
      </c>
    </row>
    <row r="3800" spans="3:71" x14ac:dyDescent="0.25">
      <c r="C3800" s="88" t="s">
        <v>4287</v>
      </c>
      <c r="E3800" s="9"/>
      <c r="L3800" s="88" t="s">
        <v>4290</v>
      </c>
      <c r="M3800" s="88" t="s">
        <v>1387</v>
      </c>
      <c r="N3800" s="88" t="s">
        <v>4247</v>
      </c>
      <c r="Z3800" s="88" t="s">
        <v>4281</v>
      </c>
      <c r="AA3800" s="88" t="s">
        <v>4282</v>
      </c>
      <c r="AW3800" s="88">
        <v>346.8</v>
      </c>
      <c r="BR3800" s="166" t="s">
        <v>218</v>
      </c>
      <c r="BS3800" t="str">
        <f>_xlfn.IFNA(IF(VLOOKUP(Prehlad_ZoP[[#This Row],[Žiadosť o platbu]],Celkový_súbor!A:A,1,FALSE)=Prehlad_ZoP[[#This Row],[Žiadosť o platbu]],"áno"),"nie")</f>
        <v>nie</v>
      </c>
    </row>
    <row r="3801" spans="3:71" x14ac:dyDescent="0.25">
      <c r="C3801" s="88" t="s">
        <v>4287</v>
      </c>
      <c r="E3801" s="9"/>
      <c r="L3801" s="88" t="s">
        <v>4290</v>
      </c>
      <c r="M3801" s="88" t="s">
        <v>1387</v>
      </c>
      <c r="N3801" s="88" t="s">
        <v>4247</v>
      </c>
      <c r="Z3801" s="88" t="s">
        <v>4281</v>
      </c>
      <c r="AA3801" s="88" t="s">
        <v>4282</v>
      </c>
      <c r="AW3801" s="88">
        <v>3269.4</v>
      </c>
      <c r="BR3801" s="166" t="s">
        <v>218</v>
      </c>
      <c r="BS3801" t="str">
        <f>_xlfn.IFNA(IF(VLOOKUP(Prehlad_ZoP[[#This Row],[Žiadosť o platbu]],Celkový_súbor!A:A,1,FALSE)=Prehlad_ZoP[[#This Row],[Žiadosť o platbu]],"áno"),"nie")</f>
        <v>nie</v>
      </c>
    </row>
    <row r="3802" spans="3:71" x14ac:dyDescent="0.25">
      <c r="C3802" s="88" t="s">
        <v>4287</v>
      </c>
      <c r="E3802" s="9"/>
      <c r="L3802" s="88" t="s">
        <v>4291</v>
      </c>
      <c r="M3802" s="88" t="s">
        <v>4292</v>
      </c>
      <c r="N3802" s="88" t="s">
        <v>379</v>
      </c>
      <c r="Z3802" s="88" t="s">
        <v>4285</v>
      </c>
      <c r="AA3802" s="88" t="s">
        <v>4286</v>
      </c>
      <c r="AW3802" s="88">
        <v>2880</v>
      </c>
      <c r="BR3802" s="166" t="s">
        <v>219</v>
      </c>
      <c r="BS3802" t="str">
        <f>_xlfn.IFNA(IF(VLOOKUP(Prehlad_ZoP[[#This Row],[Žiadosť o platbu]],Celkový_súbor!A:A,1,FALSE)=Prehlad_ZoP[[#This Row],[Žiadosť o platbu]],"áno"),"nie")</f>
        <v>nie</v>
      </c>
    </row>
    <row r="3803" spans="3:71" x14ac:dyDescent="0.25">
      <c r="C3803" s="88" t="s">
        <v>4287</v>
      </c>
      <c r="E3803" s="9"/>
      <c r="L3803" s="88" t="s">
        <v>4293</v>
      </c>
      <c r="M3803" s="88" t="s">
        <v>3515</v>
      </c>
      <c r="N3803" s="88" t="s">
        <v>4247</v>
      </c>
      <c r="Z3803" s="88" t="s">
        <v>4278</v>
      </c>
      <c r="AA3803" s="88" t="s">
        <v>4279</v>
      </c>
      <c r="AW3803" s="88">
        <v>693.6</v>
      </c>
      <c r="BR3803" s="166" t="s">
        <v>218</v>
      </c>
      <c r="BS3803" t="str">
        <f>_xlfn.IFNA(IF(VLOOKUP(Prehlad_ZoP[[#This Row],[Žiadosť o platbu]],Celkový_súbor!A:A,1,FALSE)=Prehlad_ZoP[[#This Row],[Žiadosť o platbu]],"áno"),"nie")</f>
        <v>nie</v>
      </c>
    </row>
    <row r="3804" spans="3:71" x14ac:dyDescent="0.25">
      <c r="C3804" s="88" t="s">
        <v>4287</v>
      </c>
      <c r="E3804" s="9"/>
      <c r="L3804" s="88" t="s">
        <v>4293</v>
      </c>
      <c r="M3804" s="88" t="s">
        <v>3515</v>
      </c>
      <c r="N3804" s="88" t="s">
        <v>4247</v>
      </c>
      <c r="Z3804" s="88" t="s">
        <v>4278</v>
      </c>
      <c r="AA3804" s="88" t="s">
        <v>4279</v>
      </c>
      <c r="AW3804" s="88">
        <v>2678.04</v>
      </c>
      <c r="BR3804" s="166" t="s">
        <v>218</v>
      </c>
      <c r="BS3804" t="str">
        <f>_xlfn.IFNA(IF(VLOOKUP(Prehlad_ZoP[[#This Row],[Žiadosť o platbu]],Celkový_súbor!A:A,1,FALSE)=Prehlad_ZoP[[#This Row],[Žiadosť o platbu]],"áno"),"nie")</f>
        <v>nie</v>
      </c>
    </row>
    <row r="3805" spans="3:71" x14ac:dyDescent="0.25">
      <c r="C3805" s="88" t="s">
        <v>4294</v>
      </c>
      <c r="E3805" s="9"/>
      <c r="L3805" s="88" t="s">
        <v>4295</v>
      </c>
      <c r="M3805" s="88" t="s">
        <v>4296</v>
      </c>
      <c r="N3805" s="88" t="s">
        <v>4247</v>
      </c>
      <c r="Z3805" s="88" t="s">
        <v>4274</v>
      </c>
      <c r="AA3805" s="88" t="s">
        <v>4275</v>
      </c>
      <c r="AW3805" s="88">
        <v>74136.070000000007</v>
      </c>
      <c r="BR3805" s="166" t="s">
        <v>218</v>
      </c>
      <c r="BS3805" t="str">
        <f>_xlfn.IFNA(IF(VLOOKUP(Prehlad_ZoP[[#This Row],[Žiadosť o platbu]],Celkový_súbor!A:A,1,FALSE)=Prehlad_ZoP[[#This Row],[Žiadosť o platbu]],"áno"),"nie")</f>
        <v>nie</v>
      </c>
    </row>
    <row r="3806" spans="3:71" x14ac:dyDescent="0.25">
      <c r="C3806" s="88" t="s">
        <v>4294</v>
      </c>
      <c r="E3806" s="9"/>
      <c r="L3806" s="88" t="s">
        <v>4295</v>
      </c>
      <c r="M3806" s="88" t="s">
        <v>4296</v>
      </c>
      <c r="N3806" s="88" t="s">
        <v>4247</v>
      </c>
      <c r="Z3806" s="88" t="s">
        <v>4274</v>
      </c>
      <c r="AA3806" s="88" t="s">
        <v>4275</v>
      </c>
      <c r="AW3806" s="88">
        <v>158190.88</v>
      </c>
      <c r="BR3806" s="166" t="s">
        <v>218</v>
      </c>
      <c r="BS3806" t="str">
        <f>_xlfn.IFNA(IF(VLOOKUP(Prehlad_ZoP[[#This Row],[Žiadosť o platbu]],Celkový_súbor!A:A,1,FALSE)=Prehlad_ZoP[[#This Row],[Žiadosť o platbu]],"áno"),"nie")</f>
        <v>nie</v>
      </c>
    </row>
    <row r="3807" spans="3:71" x14ac:dyDescent="0.25">
      <c r="C3807" s="88" t="s">
        <v>4294</v>
      </c>
      <c r="E3807" s="9"/>
      <c r="L3807" s="88" t="s">
        <v>4297</v>
      </c>
      <c r="M3807" s="88" t="s">
        <v>4298</v>
      </c>
      <c r="N3807" s="88" t="s">
        <v>4247</v>
      </c>
      <c r="Z3807" s="88" t="s">
        <v>4278</v>
      </c>
      <c r="AA3807" s="88" t="s">
        <v>4279</v>
      </c>
      <c r="AW3807" s="88">
        <v>1651.2</v>
      </c>
      <c r="BR3807" s="166" t="s">
        <v>218</v>
      </c>
      <c r="BS3807" t="str">
        <f>_xlfn.IFNA(IF(VLOOKUP(Prehlad_ZoP[[#This Row],[Žiadosť o platbu]],Celkový_súbor!A:A,1,FALSE)=Prehlad_ZoP[[#This Row],[Žiadosť o platbu]],"áno"),"nie")</f>
        <v>nie</v>
      </c>
    </row>
    <row r="3808" spans="3:71" x14ac:dyDescent="0.25">
      <c r="C3808" s="88" t="s">
        <v>4294</v>
      </c>
      <c r="E3808" s="9"/>
      <c r="L3808" s="88" t="s">
        <v>4297</v>
      </c>
      <c r="M3808" s="88" t="s">
        <v>4298</v>
      </c>
      <c r="N3808" s="88" t="s">
        <v>4247</v>
      </c>
      <c r="Z3808" s="88" t="s">
        <v>4278</v>
      </c>
      <c r="AA3808" s="88" t="s">
        <v>4279</v>
      </c>
      <c r="AW3808" s="88">
        <v>1455.12</v>
      </c>
      <c r="BR3808" s="166" t="s">
        <v>218</v>
      </c>
      <c r="BS3808" t="str">
        <f>_xlfn.IFNA(IF(VLOOKUP(Prehlad_ZoP[[#This Row],[Žiadosť o platbu]],Celkový_súbor!A:A,1,FALSE)=Prehlad_ZoP[[#This Row],[Žiadosť o platbu]],"áno"),"nie")</f>
        <v>nie</v>
      </c>
    </row>
    <row r="3809" spans="3:71" x14ac:dyDescent="0.25">
      <c r="C3809" s="88" t="s">
        <v>4294</v>
      </c>
      <c r="E3809" s="9"/>
      <c r="L3809" s="88" t="s">
        <v>4299</v>
      </c>
      <c r="M3809" s="88" t="s">
        <v>1516</v>
      </c>
      <c r="N3809" s="88" t="s">
        <v>4247</v>
      </c>
      <c r="Z3809" s="88" t="s">
        <v>4281</v>
      </c>
      <c r="AA3809" s="88" t="s">
        <v>4282</v>
      </c>
      <c r="AW3809" s="88">
        <v>825.6</v>
      </c>
      <c r="BR3809" s="166" t="s">
        <v>218</v>
      </c>
      <c r="BS3809" t="str">
        <f>_xlfn.IFNA(IF(VLOOKUP(Prehlad_ZoP[[#This Row],[Žiadosť o platbu]],Celkový_súbor!A:A,1,FALSE)=Prehlad_ZoP[[#This Row],[Žiadosť o platbu]],"áno"),"nie")</f>
        <v>nie</v>
      </c>
    </row>
    <row r="3810" spans="3:71" x14ac:dyDescent="0.25">
      <c r="C3810" s="88" t="s">
        <v>4294</v>
      </c>
      <c r="E3810" s="9"/>
      <c r="L3810" s="88" t="s">
        <v>4299</v>
      </c>
      <c r="M3810" s="88" t="s">
        <v>1516</v>
      </c>
      <c r="N3810" s="88" t="s">
        <v>4247</v>
      </c>
      <c r="Z3810" s="88" t="s">
        <v>4281</v>
      </c>
      <c r="AA3810" s="88" t="s">
        <v>4282</v>
      </c>
      <c r="AW3810" s="88">
        <v>1776.6</v>
      </c>
      <c r="BR3810" s="166" t="s">
        <v>218</v>
      </c>
      <c r="BS3810" t="str">
        <f>_xlfn.IFNA(IF(VLOOKUP(Prehlad_ZoP[[#This Row],[Žiadosť o platbu]],Celkový_súbor!A:A,1,FALSE)=Prehlad_ZoP[[#This Row],[Žiadosť o platbu]],"áno"),"nie")</f>
        <v>nie</v>
      </c>
    </row>
    <row r="3811" spans="3:71" x14ac:dyDescent="0.25">
      <c r="C3811" s="88" t="s">
        <v>4294</v>
      </c>
      <c r="E3811" s="9"/>
      <c r="L3811" s="88" t="s">
        <v>4300</v>
      </c>
      <c r="M3811" s="88" t="s">
        <v>4301</v>
      </c>
      <c r="N3811" s="88" t="s">
        <v>379</v>
      </c>
      <c r="Z3811" s="88" t="s">
        <v>4285</v>
      </c>
      <c r="AA3811" s="88" t="s">
        <v>4286</v>
      </c>
      <c r="AW3811" s="88">
        <v>452.27</v>
      </c>
      <c r="BR3811" s="166" t="s">
        <v>219</v>
      </c>
      <c r="BS3811" t="str">
        <f>_xlfn.IFNA(IF(VLOOKUP(Prehlad_ZoP[[#This Row],[Žiadosť o platbu]],Celkový_súbor!A:A,1,FALSE)=Prehlad_ZoP[[#This Row],[Žiadosť o platbu]],"áno"),"nie")</f>
        <v>nie</v>
      </c>
    </row>
    <row r="3812" spans="3:71" x14ac:dyDescent="0.25">
      <c r="C3812" s="88" t="s">
        <v>4294</v>
      </c>
      <c r="E3812" s="9"/>
      <c r="L3812" s="88" t="s">
        <v>4302</v>
      </c>
      <c r="M3812" s="88" t="s">
        <v>4301</v>
      </c>
      <c r="N3812" s="88" t="s">
        <v>379</v>
      </c>
      <c r="Z3812" s="88" t="s">
        <v>4285</v>
      </c>
      <c r="AA3812" s="88" t="s">
        <v>4286</v>
      </c>
      <c r="AW3812" s="88">
        <v>73.95</v>
      </c>
      <c r="BR3812" s="166" t="s">
        <v>219</v>
      </c>
      <c r="BS3812" t="str">
        <f>_xlfn.IFNA(IF(VLOOKUP(Prehlad_ZoP[[#This Row],[Žiadosť o platbu]],Celkový_súbor!A:A,1,FALSE)=Prehlad_ZoP[[#This Row],[Žiadosť o platbu]],"áno"),"nie")</f>
        <v>nie</v>
      </c>
    </row>
    <row r="3813" spans="3:71" x14ac:dyDescent="0.25">
      <c r="C3813" s="88" t="s">
        <v>4303</v>
      </c>
      <c r="E3813" s="9"/>
      <c r="L3813" s="88" t="s">
        <v>4304</v>
      </c>
      <c r="M3813" s="88" t="s">
        <v>4305</v>
      </c>
      <c r="N3813" s="88" t="s">
        <v>4247</v>
      </c>
      <c r="Z3813" s="88" t="s">
        <v>4274</v>
      </c>
      <c r="AA3813" s="88" t="s">
        <v>4275</v>
      </c>
      <c r="AW3813" s="88">
        <v>32402.89</v>
      </c>
      <c r="BR3813" s="166" t="s">
        <v>218</v>
      </c>
      <c r="BS3813" t="str">
        <f>_xlfn.IFNA(IF(VLOOKUP(Prehlad_ZoP[[#This Row],[Žiadosť o platbu]],Celkový_súbor!A:A,1,FALSE)=Prehlad_ZoP[[#This Row],[Žiadosť o platbu]],"áno"),"nie")</f>
        <v>nie</v>
      </c>
    </row>
    <row r="3814" spans="3:71" x14ac:dyDescent="0.25">
      <c r="C3814" s="88" t="s">
        <v>4303</v>
      </c>
      <c r="E3814" s="9"/>
      <c r="L3814" s="88" t="s">
        <v>4304</v>
      </c>
      <c r="M3814" s="88" t="s">
        <v>4305</v>
      </c>
      <c r="N3814" s="88" t="s">
        <v>4247</v>
      </c>
      <c r="Z3814" s="88" t="s">
        <v>4274</v>
      </c>
      <c r="AA3814" s="88" t="s">
        <v>4275</v>
      </c>
      <c r="AW3814" s="88">
        <v>401140.05</v>
      </c>
      <c r="BR3814" s="166" t="s">
        <v>218</v>
      </c>
      <c r="BS3814" t="str">
        <f>_xlfn.IFNA(IF(VLOOKUP(Prehlad_ZoP[[#This Row],[Žiadosť o platbu]],Celkový_súbor!A:A,1,FALSE)=Prehlad_ZoP[[#This Row],[Žiadosť o platbu]],"áno"),"nie")</f>
        <v>nie</v>
      </c>
    </row>
    <row r="3815" spans="3:71" x14ac:dyDescent="0.25">
      <c r="C3815" s="88" t="s">
        <v>4303</v>
      </c>
      <c r="E3815" s="9"/>
      <c r="L3815" s="88" t="s">
        <v>4306</v>
      </c>
      <c r="M3815" s="88" t="s">
        <v>2365</v>
      </c>
      <c r="N3815" s="88" t="s">
        <v>4247</v>
      </c>
      <c r="Z3815" s="88" t="s">
        <v>4281</v>
      </c>
      <c r="AA3815" s="88" t="s">
        <v>4282</v>
      </c>
      <c r="AW3815" s="88">
        <v>361.2</v>
      </c>
      <c r="BR3815" s="166" t="s">
        <v>218</v>
      </c>
      <c r="BS3815" t="str">
        <f>_xlfn.IFNA(IF(VLOOKUP(Prehlad_ZoP[[#This Row],[Žiadosť o platbu]],Celkový_súbor!A:A,1,FALSE)=Prehlad_ZoP[[#This Row],[Žiadosť o platbu]],"áno"),"nie")</f>
        <v>nie</v>
      </c>
    </row>
    <row r="3816" spans="3:71" x14ac:dyDescent="0.25">
      <c r="C3816" s="88" t="s">
        <v>4303</v>
      </c>
      <c r="E3816" s="9"/>
      <c r="L3816" s="88" t="s">
        <v>4306</v>
      </c>
      <c r="M3816" s="88" t="s">
        <v>2365</v>
      </c>
      <c r="N3816" s="88" t="s">
        <v>4247</v>
      </c>
      <c r="Z3816" s="88" t="s">
        <v>4281</v>
      </c>
      <c r="AA3816" s="88" t="s">
        <v>4282</v>
      </c>
      <c r="AW3816" s="88">
        <v>4510.8</v>
      </c>
      <c r="BR3816" s="166" t="s">
        <v>218</v>
      </c>
      <c r="BS3816" t="str">
        <f>_xlfn.IFNA(IF(VLOOKUP(Prehlad_ZoP[[#This Row],[Žiadosť o platbu]],Celkový_súbor!A:A,1,FALSE)=Prehlad_ZoP[[#This Row],[Žiadosť o platbu]],"áno"),"nie")</f>
        <v>nie</v>
      </c>
    </row>
    <row r="3817" spans="3:71" x14ac:dyDescent="0.25">
      <c r="C3817" s="88" t="s">
        <v>4303</v>
      </c>
      <c r="E3817" s="9"/>
      <c r="L3817" s="88" t="s">
        <v>4307</v>
      </c>
      <c r="M3817" s="88" t="s">
        <v>1658</v>
      </c>
      <c r="N3817" s="88" t="s">
        <v>4247</v>
      </c>
      <c r="Z3817" s="88" t="s">
        <v>4278</v>
      </c>
      <c r="AA3817" s="88" t="s">
        <v>4279</v>
      </c>
      <c r="AW3817" s="88">
        <v>722.4</v>
      </c>
      <c r="BR3817" s="166" t="s">
        <v>218</v>
      </c>
      <c r="BS3817" t="str">
        <f>_xlfn.IFNA(IF(VLOOKUP(Prehlad_ZoP[[#This Row],[Žiadosť o platbu]],Celkový_súbor!A:A,1,FALSE)=Prehlad_ZoP[[#This Row],[Žiadosť o platbu]],"áno"),"nie")</f>
        <v>nie</v>
      </c>
    </row>
    <row r="3818" spans="3:71" x14ac:dyDescent="0.25">
      <c r="C3818" s="88" t="s">
        <v>4303</v>
      </c>
      <c r="E3818" s="9"/>
      <c r="L3818" s="88" t="s">
        <v>4307</v>
      </c>
      <c r="M3818" s="88" t="s">
        <v>1658</v>
      </c>
      <c r="N3818" s="88" t="s">
        <v>4247</v>
      </c>
      <c r="Z3818" s="88" t="s">
        <v>4278</v>
      </c>
      <c r="AA3818" s="88" t="s">
        <v>4279</v>
      </c>
      <c r="AW3818" s="88">
        <v>3694.56</v>
      </c>
      <c r="BR3818" s="166" t="s">
        <v>218</v>
      </c>
      <c r="BS3818" t="str">
        <f>_xlfn.IFNA(IF(VLOOKUP(Prehlad_ZoP[[#This Row],[Žiadosť o platbu]],Celkový_súbor!A:A,1,FALSE)=Prehlad_ZoP[[#This Row],[Žiadosť o platbu]],"áno"),"nie")</f>
        <v>nie</v>
      </c>
    </row>
    <row r="3819" spans="3:71" x14ac:dyDescent="0.25">
      <c r="C3819" s="88" t="s">
        <v>4303</v>
      </c>
      <c r="E3819" s="9"/>
      <c r="L3819" s="88" t="s">
        <v>4308</v>
      </c>
      <c r="M3819" s="88" t="s">
        <v>4301</v>
      </c>
      <c r="N3819" s="88" t="s">
        <v>379</v>
      </c>
      <c r="Z3819" s="88" t="s">
        <v>4285</v>
      </c>
      <c r="AA3819" s="88" t="s">
        <v>4286</v>
      </c>
      <c r="AW3819" s="88">
        <v>0</v>
      </c>
      <c r="BR3819" s="166" t="s">
        <v>219</v>
      </c>
      <c r="BS3819" t="str">
        <f>_xlfn.IFNA(IF(VLOOKUP(Prehlad_ZoP[[#This Row],[Žiadosť o platbu]],Celkový_súbor!A:A,1,FALSE)=Prehlad_ZoP[[#This Row],[Žiadosť o platbu]],"áno"),"nie")</f>
        <v>nie</v>
      </c>
    </row>
    <row r="3820" spans="3:71" x14ac:dyDescent="0.25">
      <c r="C3820" s="88" t="s">
        <v>4309</v>
      </c>
      <c r="E3820" s="9"/>
      <c r="L3820" s="88" t="s">
        <v>4310</v>
      </c>
      <c r="M3820" s="88" t="s">
        <v>4311</v>
      </c>
      <c r="N3820" s="88" t="s">
        <v>4247</v>
      </c>
      <c r="Z3820" s="88" t="s">
        <v>4274</v>
      </c>
      <c r="AA3820" s="88" t="s">
        <v>4275</v>
      </c>
      <c r="AW3820" s="88">
        <v>91279.2</v>
      </c>
      <c r="BR3820" s="166" t="s">
        <v>218</v>
      </c>
      <c r="BS3820" t="str">
        <f>_xlfn.IFNA(IF(VLOOKUP(Prehlad_ZoP[[#This Row],[Žiadosť o platbu]],Celkový_súbor!A:A,1,FALSE)=Prehlad_ZoP[[#This Row],[Žiadosť o platbu]],"áno"),"nie")</f>
        <v>nie</v>
      </c>
    </row>
    <row r="3821" spans="3:71" x14ac:dyDescent="0.25">
      <c r="C3821" s="88" t="s">
        <v>4309</v>
      </c>
      <c r="E3821" s="9"/>
      <c r="L3821" s="88" t="s">
        <v>4310</v>
      </c>
      <c r="M3821" s="88" t="s">
        <v>4311</v>
      </c>
      <c r="N3821" s="88" t="s">
        <v>4247</v>
      </c>
      <c r="Z3821" s="88" t="s">
        <v>4274</v>
      </c>
      <c r="AA3821" s="88" t="s">
        <v>4275</v>
      </c>
      <c r="AW3821" s="88">
        <v>787616.27</v>
      </c>
      <c r="BR3821" s="166" t="s">
        <v>218</v>
      </c>
      <c r="BS3821" t="str">
        <f>_xlfn.IFNA(IF(VLOOKUP(Prehlad_ZoP[[#This Row],[Žiadosť o platbu]],Celkový_súbor!A:A,1,FALSE)=Prehlad_ZoP[[#This Row],[Žiadosť o platbu]],"áno"),"nie")</f>
        <v>nie</v>
      </c>
    </row>
    <row r="3822" spans="3:71" x14ac:dyDescent="0.25">
      <c r="C3822" s="88" t="s">
        <v>4309</v>
      </c>
      <c r="E3822" s="9"/>
      <c r="L3822" s="88" t="s">
        <v>4312</v>
      </c>
      <c r="M3822" s="88" t="s">
        <v>2070</v>
      </c>
      <c r="N3822" s="88" t="s">
        <v>4247</v>
      </c>
      <c r="Z3822" s="88" t="s">
        <v>4278</v>
      </c>
      <c r="AA3822" s="88" t="s">
        <v>4279</v>
      </c>
      <c r="AW3822" s="88">
        <v>2032.8</v>
      </c>
      <c r="BR3822" s="166" t="s">
        <v>218</v>
      </c>
      <c r="BS3822" t="str">
        <f>_xlfn.IFNA(IF(VLOOKUP(Prehlad_ZoP[[#This Row],[Žiadosť o platbu]],Celkový_súbor!A:A,1,FALSE)=Prehlad_ZoP[[#This Row],[Žiadosť o platbu]],"áno"),"nie")</f>
        <v>nie</v>
      </c>
    </row>
    <row r="3823" spans="3:71" x14ac:dyDescent="0.25">
      <c r="C3823" s="88" t="s">
        <v>4309</v>
      </c>
      <c r="E3823" s="9"/>
      <c r="L3823" s="88" t="s">
        <v>4312</v>
      </c>
      <c r="M3823" s="88" t="s">
        <v>2070</v>
      </c>
      <c r="N3823" s="88" t="s">
        <v>4247</v>
      </c>
      <c r="Z3823" s="88" t="s">
        <v>4278</v>
      </c>
      <c r="AA3823" s="88" t="s">
        <v>4279</v>
      </c>
      <c r="AW3823" s="88">
        <v>7254.96</v>
      </c>
      <c r="BR3823" s="166" t="s">
        <v>218</v>
      </c>
      <c r="BS3823" t="str">
        <f>_xlfn.IFNA(IF(VLOOKUP(Prehlad_ZoP[[#This Row],[Žiadosť o platbu]],Celkový_súbor!A:A,1,FALSE)=Prehlad_ZoP[[#This Row],[Žiadosť o platbu]],"áno"),"nie")</f>
        <v>nie</v>
      </c>
    </row>
    <row r="3824" spans="3:71" x14ac:dyDescent="0.25">
      <c r="C3824" s="88" t="s">
        <v>4309</v>
      </c>
      <c r="E3824" s="9"/>
      <c r="L3824" s="88" t="s">
        <v>4313</v>
      </c>
      <c r="M3824" s="88" t="s">
        <v>2802</v>
      </c>
      <c r="N3824" s="88" t="s">
        <v>4247</v>
      </c>
      <c r="Z3824" s="88" t="s">
        <v>4281</v>
      </c>
      <c r="AA3824" s="88" t="s">
        <v>4282</v>
      </c>
      <c r="AW3824" s="88">
        <v>1016.4</v>
      </c>
      <c r="BR3824" s="166" t="s">
        <v>218</v>
      </c>
      <c r="BS3824" t="str">
        <f>_xlfn.IFNA(IF(VLOOKUP(Prehlad_ZoP[[#This Row],[Žiadosť o platbu]],Celkový_súbor!A:A,1,FALSE)=Prehlad_ZoP[[#This Row],[Žiadosť o platbu]],"áno"),"nie")</f>
        <v>nie</v>
      </c>
    </row>
    <row r="3825" spans="3:71" x14ac:dyDescent="0.25">
      <c r="C3825" s="88" t="s">
        <v>4309</v>
      </c>
      <c r="E3825" s="9"/>
      <c r="L3825" s="88" t="s">
        <v>4313</v>
      </c>
      <c r="M3825" s="88" t="s">
        <v>2802</v>
      </c>
      <c r="N3825" s="88" t="s">
        <v>4247</v>
      </c>
      <c r="Z3825" s="88" t="s">
        <v>4281</v>
      </c>
      <c r="AA3825" s="88" t="s">
        <v>4282</v>
      </c>
      <c r="AW3825" s="88">
        <v>8857.7999999999993</v>
      </c>
      <c r="BR3825" s="166" t="s">
        <v>218</v>
      </c>
      <c r="BS3825" t="str">
        <f>_xlfn.IFNA(IF(VLOOKUP(Prehlad_ZoP[[#This Row],[Žiadosť o platbu]],Celkový_súbor!A:A,1,FALSE)=Prehlad_ZoP[[#This Row],[Žiadosť o platbu]],"áno"),"nie")</f>
        <v>nie</v>
      </c>
    </row>
    <row r="3826" spans="3:71" x14ac:dyDescent="0.25">
      <c r="C3826" s="88" t="s">
        <v>4309</v>
      </c>
      <c r="E3826" s="9"/>
      <c r="L3826" s="88" t="s">
        <v>4308</v>
      </c>
      <c r="M3826" s="88" t="s">
        <v>4301</v>
      </c>
      <c r="N3826" s="88" t="s">
        <v>379</v>
      </c>
      <c r="Z3826" s="88" t="s">
        <v>4285</v>
      </c>
      <c r="AA3826" s="88" t="s">
        <v>4286</v>
      </c>
      <c r="AW3826" s="88">
        <v>99.69</v>
      </c>
      <c r="BR3826" s="166" t="s">
        <v>219</v>
      </c>
      <c r="BS3826" t="str">
        <f>_xlfn.IFNA(IF(VLOOKUP(Prehlad_ZoP[[#This Row],[Žiadosť o platbu]],Celkový_súbor!A:A,1,FALSE)=Prehlad_ZoP[[#This Row],[Žiadosť o platbu]],"áno"),"nie")</f>
        <v>nie</v>
      </c>
    </row>
    <row r="3827" spans="3:71" x14ac:dyDescent="0.25">
      <c r="C3827" s="88" t="s">
        <v>4314</v>
      </c>
      <c r="E3827" s="9"/>
      <c r="L3827" s="88" t="s">
        <v>4315</v>
      </c>
      <c r="M3827" s="88" t="s">
        <v>4316</v>
      </c>
      <c r="N3827" s="88" t="s">
        <v>4247</v>
      </c>
      <c r="Z3827" s="88" t="s">
        <v>4274</v>
      </c>
      <c r="AA3827" s="88" t="s">
        <v>4275</v>
      </c>
      <c r="AW3827" s="88">
        <v>601976.56999999995</v>
      </c>
      <c r="BR3827" s="166" t="s">
        <v>218</v>
      </c>
      <c r="BS3827" t="str">
        <f>_xlfn.IFNA(IF(VLOOKUP(Prehlad_ZoP[[#This Row],[Žiadosť o platbu]],Celkový_súbor!A:A,1,FALSE)=Prehlad_ZoP[[#This Row],[Žiadosť o platbu]],"áno"),"nie")</f>
        <v>nie</v>
      </c>
    </row>
    <row r="3828" spans="3:71" x14ac:dyDescent="0.25">
      <c r="C3828" s="88" t="s">
        <v>4314</v>
      </c>
      <c r="E3828" s="9"/>
      <c r="L3828" s="88" t="s">
        <v>4315</v>
      </c>
      <c r="M3828" s="88" t="s">
        <v>4316</v>
      </c>
      <c r="N3828" s="88" t="s">
        <v>4247</v>
      </c>
      <c r="Z3828" s="88" t="s">
        <v>4274</v>
      </c>
      <c r="AA3828" s="88" t="s">
        <v>4275</v>
      </c>
      <c r="AW3828" s="88">
        <v>769291.15</v>
      </c>
      <c r="BR3828" s="166" t="s">
        <v>218</v>
      </c>
      <c r="BS3828" t="str">
        <f>_xlfn.IFNA(IF(VLOOKUP(Prehlad_ZoP[[#This Row],[Žiadosť o platbu]],Celkový_súbor!A:A,1,FALSE)=Prehlad_ZoP[[#This Row],[Žiadosť o platbu]],"áno"),"nie")</f>
        <v>nie</v>
      </c>
    </row>
    <row r="3829" spans="3:71" x14ac:dyDescent="0.25">
      <c r="C3829" s="88" t="s">
        <v>4314</v>
      </c>
      <c r="E3829" s="9"/>
      <c r="L3829" s="88" t="s">
        <v>4317</v>
      </c>
      <c r="M3829" s="88" t="s">
        <v>2361</v>
      </c>
      <c r="N3829" s="88" t="s">
        <v>4247</v>
      </c>
      <c r="Z3829" s="88" t="s">
        <v>4278</v>
      </c>
      <c r="AA3829" s="88" t="s">
        <v>4279</v>
      </c>
      <c r="AW3829" s="88">
        <v>5612.4</v>
      </c>
      <c r="BR3829" s="166" t="s">
        <v>218</v>
      </c>
      <c r="BS3829" t="str">
        <f>_xlfn.IFNA(IF(VLOOKUP(Prehlad_ZoP[[#This Row],[Žiadosť o platbu]],Celkový_súbor!A:A,1,FALSE)=Prehlad_ZoP[[#This Row],[Žiadosť o platbu]],"áno"),"nie")</f>
        <v>nie</v>
      </c>
    </row>
    <row r="3830" spans="3:71" x14ac:dyDescent="0.25">
      <c r="C3830" s="88" t="s">
        <v>4314</v>
      </c>
      <c r="E3830" s="9"/>
      <c r="L3830" s="88" t="s">
        <v>4317</v>
      </c>
      <c r="M3830" s="88" t="s">
        <v>2361</v>
      </c>
      <c r="N3830" s="88" t="s">
        <v>4247</v>
      </c>
      <c r="Z3830" s="88" t="s">
        <v>4278</v>
      </c>
      <c r="AA3830" s="88" t="s">
        <v>4279</v>
      </c>
      <c r="AW3830" s="88">
        <v>7084.68</v>
      </c>
      <c r="BR3830" s="166" t="s">
        <v>218</v>
      </c>
      <c r="BS3830" t="str">
        <f>_xlfn.IFNA(IF(VLOOKUP(Prehlad_ZoP[[#This Row],[Žiadosť o platbu]],Celkový_súbor!A:A,1,FALSE)=Prehlad_ZoP[[#This Row],[Žiadosť o platbu]],"áno"),"nie")</f>
        <v>nie</v>
      </c>
    </row>
    <row r="3831" spans="3:71" x14ac:dyDescent="0.25">
      <c r="C3831" s="88" t="s">
        <v>4314</v>
      </c>
      <c r="E3831" s="9"/>
      <c r="L3831" s="88" t="s">
        <v>4318</v>
      </c>
      <c r="M3831" s="88" t="s">
        <v>3374</v>
      </c>
      <c r="N3831" s="88" t="s">
        <v>4247</v>
      </c>
      <c r="Z3831" s="88" t="s">
        <v>4281</v>
      </c>
      <c r="AA3831" s="88" t="s">
        <v>4282</v>
      </c>
      <c r="AW3831" s="88">
        <v>4657.2</v>
      </c>
      <c r="BR3831" s="166" t="s">
        <v>218</v>
      </c>
      <c r="BS3831" t="str">
        <f>_xlfn.IFNA(IF(VLOOKUP(Prehlad_ZoP[[#This Row],[Žiadosť o platbu]],Celkový_súbor!A:A,1,FALSE)=Prehlad_ZoP[[#This Row],[Žiadosť o platbu]],"áno"),"nie")</f>
        <v>nie</v>
      </c>
    </row>
    <row r="3832" spans="3:71" x14ac:dyDescent="0.25">
      <c r="C3832" s="88" t="s">
        <v>4314</v>
      </c>
      <c r="E3832" s="9"/>
      <c r="L3832" s="88" t="s">
        <v>4318</v>
      </c>
      <c r="M3832" s="88" t="s">
        <v>3374</v>
      </c>
      <c r="N3832" s="88" t="s">
        <v>4247</v>
      </c>
      <c r="Z3832" s="88" t="s">
        <v>4281</v>
      </c>
      <c r="AA3832" s="88" t="s">
        <v>4282</v>
      </c>
      <c r="AW3832" s="88">
        <v>8649.9</v>
      </c>
      <c r="BR3832" s="166" t="s">
        <v>218</v>
      </c>
      <c r="BS3832" t="str">
        <f>_xlfn.IFNA(IF(VLOOKUP(Prehlad_ZoP[[#This Row],[Žiadosť o platbu]],Celkový_súbor!A:A,1,FALSE)=Prehlad_ZoP[[#This Row],[Žiadosť o platbu]],"áno"),"nie")</f>
        <v>nie</v>
      </c>
    </row>
    <row r="3833" spans="3:71" x14ac:dyDescent="0.25">
      <c r="C3833" s="88" t="s">
        <v>4314</v>
      </c>
      <c r="E3833" s="9"/>
      <c r="L3833" s="88" t="s">
        <v>4308</v>
      </c>
      <c r="M3833" s="88" t="s">
        <v>4301</v>
      </c>
      <c r="N3833" s="88" t="s">
        <v>379</v>
      </c>
      <c r="Z3833" s="88" t="s">
        <v>4285</v>
      </c>
      <c r="AA3833" s="88" t="s">
        <v>4286</v>
      </c>
      <c r="AW3833" s="88">
        <v>350.82</v>
      </c>
      <c r="BR3833" s="166" t="s">
        <v>219</v>
      </c>
      <c r="BS3833" t="str">
        <f>_xlfn.IFNA(IF(VLOOKUP(Prehlad_ZoP[[#This Row],[Žiadosť o platbu]],Celkový_súbor!A:A,1,FALSE)=Prehlad_ZoP[[#This Row],[Žiadosť o platbu]],"áno"),"nie")</f>
        <v>nie</v>
      </c>
    </row>
    <row r="3834" spans="3:71" x14ac:dyDescent="0.25">
      <c r="C3834" s="88" t="s">
        <v>4314</v>
      </c>
      <c r="E3834" s="9"/>
      <c r="L3834" s="88" t="s">
        <v>4319</v>
      </c>
      <c r="M3834" s="88" t="s">
        <v>4320</v>
      </c>
      <c r="N3834" s="88" t="s">
        <v>379</v>
      </c>
      <c r="Z3834" s="88" t="s">
        <v>4285</v>
      </c>
      <c r="AA3834" s="88" t="s">
        <v>4286</v>
      </c>
      <c r="AW3834" s="88">
        <v>2304</v>
      </c>
      <c r="BR3834" s="166" t="s">
        <v>219</v>
      </c>
      <c r="BS3834" t="str">
        <f>_xlfn.IFNA(IF(VLOOKUP(Prehlad_ZoP[[#This Row],[Žiadosť o platbu]],Celkový_súbor!A:A,1,FALSE)=Prehlad_ZoP[[#This Row],[Žiadosť o platbu]],"áno"),"nie")</f>
        <v>nie</v>
      </c>
    </row>
    <row r="3835" spans="3:71" x14ac:dyDescent="0.25">
      <c r="C3835" s="88" t="s">
        <v>4321</v>
      </c>
      <c r="E3835" s="9"/>
      <c r="L3835" s="88" t="s">
        <v>4322</v>
      </c>
      <c r="M3835" s="88" t="s">
        <v>4323</v>
      </c>
      <c r="N3835" s="88" t="s">
        <v>379</v>
      </c>
      <c r="Z3835" s="88" t="s">
        <v>4285</v>
      </c>
      <c r="AA3835" s="88" t="s">
        <v>4286</v>
      </c>
      <c r="AW3835" s="88">
        <v>2448</v>
      </c>
      <c r="BR3835" s="166" t="s">
        <v>219</v>
      </c>
      <c r="BS3835" t="str">
        <f>_xlfn.IFNA(IF(VLOOKUP(Prehlad_ZoP[[#This Row],[Žiadosť o platbu]],Celkový_súbor!A:A,1,FALSE)=Prehlad_ZoP[[#This Row],[Žiadosť o platbu]],"áno"),"nie")</f>
        <v>nie</v>
      </c>
    </row>
    <row r="3836" spans="3:71" x14ac:dyDescent="0.25">
      <c r="C3836" s="88" t="s">
        <v>4324</v>
      </c>
      <c r="E3836" s="9"/>
      <c r="L3836" s="88" t="s">
        <v>4325</v>
      </c>
      <c r="M3836" s="88" t="s">
        <v>4326</v>
      </c>
      <c r="N3836" s="88" t="s">
        <v>4327</v>
      </c>
      <c r="Z3836" s="88" t="s">
        <v>4274</v>
      </c>
      <c r="AA3836" s="88" t="s">
        <v>4275</v>
      </c>
      <c r="AW3836" s="88">
        <v>32670</v>
      </c>
      <c r="BR3836" s="166" t="s">
        <v>218</v>
      </c>
      <c r="BS3836" t="str">
        <f>_xlfn.IFNA(IF(VLOOKUP(Prehlad_ZoP[[#This Row],[Žiadosť o platbu]],Celkový_súbor!A:A,1,FALSE)=Prehlad_ZoP[[#This Row],[Žiadosť o platbu]],"áno"),"nie")</f>
        <v>nie</v>
      </c>
    </row>
    <row r="3837" spans="3:71" x14ac:dyDescent="0.25">
      <c r="C3837" s="88" t="s">
        <v>4324</v>
      </c>
      <c r="E3837" s="9"/>
      <c r="L3837" s="88" t="s">
        <v>4325</v>
      </c>
      <c r="M3837" s="88" t="s">
        <v>4326</v>
      </c>
      <c r="N3837" s="88" t="s">
        <v>4327</v>
      </c>
      <c r="Z3837" s="88" t="s">
        <v>4274</v>
      </c>
      <c r="AA3837" s="88" t="s">
        <v>4275</v>
      </c>
      <c r="AW3837" s="88">
        <v>6250</v>
      </c>
      <c r="BR3837" s="166" t="s">
        <v>218</v>
      </c>
      <c r="BS3837" t="str">
        <f>_xlfn.IFNA(IF(VLOOKUP(Prehlad_ZoP[[#This Row],[Žiadosť o platbu]],Celkový_súbor!A:A,1,FALSE)=Prehlad_ZoP[[#This Row],[Žiadosť o platbu]],"áno"),"nie")</f>
        <v>nie</v>
      </c>
    </row>
    <row r="3838" spans="3:71" x14ac:dyDescent="0.25">
      <c r="C3838" s="88" t="s">
        <v>4328</v>
      </c>
      <c r="E3838" s="9"/>
      <c r="L3838" s="88" t="s">
        <v>4329</v>
      </c>
      <c r="M3838" s="88" t="s">
        <v>3374</v>
      </c>
      <c r="N3838" s="88" t="s">
        <v>4247</v>
      </c>
      <c r="Z3838" s="88" t="s">
        <v>4330</v>
      </c>
      <c r="AA3838" s="88" t="s">
        <v>4331</v>
      </c>
      <c r="AW3838" s="88">
        <v>494039.81</v>
      </c>
      <c r="BR3838" s="166" t="s">
        <v>218</v>
      </c>
      <c r="BS3838" t="str">
        <f>_xlfn.IFNA(IF(VLOOKUP(Prehlad_ZoP[[#This Row],[Žiadosť o platbu]],Celkový_súbor!A:A,1,FALSE)=Prehlad_ZoP[[#This Row],[Žiadosť o platbu]],"áno"),"nie")</f>
        <v>nie</v>
      </c>
    </row>
    <row r="3839" spans="3:71" x14ac:dyDescent="0.25">
      <c r="C3839" s="88" t="s">
        <v>4328</v>
      </c>
      <c r="E3839" s="9"/>
      <c r="L3839" s="88" t="s">
        <v>4332</v>
      </c>
      <c r="M3839" s="88" t="s">
        <v>3374</v>
      </c>
      <c r="N3839" s="88" t="s">
        <v>4247</v>
      </c>
      <c r="Z3839" s="88" t="s">
        <v>4330</v>
      </c>
      <c r="AA3839" s="88" t="s">
        <v>4331</v>
      </c>
      <c r="AW3839" s="88">
        <v>593747.86</v>
      </c>
      <c r="BR3839" s="166" t="s">
        <v>218</v>
      </c>
      <c r="BS3839" t="str">
        <f>_xlfn.IFNA(IF(VLOOKUP(Prehlad_ZoP[[#This Row],[Žiadosť o platbu]],Celkový_súbor!A:A,1,FALSE)=Prehlad_ZoP[[#This Row],[Žiadosť o platbu]],"áno"),"nie")</f>
        <v>nie</v>
      </c>
    </row>
    <row r="3840" spans="3:71" x14ac:dyDescent="0.25">
      <c r="C3840" s="88" t="s">
        <v>4328</v>
      </c>
      <c r="E3840" s="9"/>
      <c r="L3840" s="88" t="s">
        <v>4329</v>
      </c>
      <c r="M3840" s="88" t="s">
        <v>4333</v>
      </c>
      <c r="N3840" s="88" t="s">
        <v>4247</v>
      </c>
      <c r="Z3840" s="88" t="s">
        <v>4330</v>
      </c>
      <c r="AA3840" s="88" t="s">
        <v>4331</v>
      </c>
      <c r="AW3840" s="88">
        <v>742713.48</v>
      </c>
      <c r="BR3840" s="166" t="s">
        <v>218</v>
      </c>
      <c r="BS3840" t="str">
        <f>_xlfn.IFNA(IF(VLOOKUP(Prehlad_ZoP[[#This Row],[Žiadosť o platbu]],Celkový_súbor!A:A,1,FALSE)=Prehlad_ZoP[[#This Row],[Žiadosť o platbu]],"áno"),"nie")</f>
        <v>nie</v>
      </c>
    </row>
    <row r="3841" spans="3:71" x14ac:dyDescent="0.25">
      <c r="C3841" s="88" t="s">
        <v>4328</v>
      </c>
      <c r="E3841" s="9"/>
      <c r="L3841" s="88" t="s">
        <v>4332</v>
      </c>
      <c r="M3841" s="88" t="s">
        <v>4333</v>
      </c>
      <c r="N3841" s="88" t="s">
        <v>4247</v>
      </c>
      <c r="Z3841" s="88" t="s">
        <v>4330</v>
      </c>
      <c r="AA3841" s="88" t="s">
        <v>4331</v>
      </c>
      <c r="AW3841" s="88">
        <v>1380730.19</v>
      </c>
      <c r="BR3841" s="166" t="s">
        <v>218</v>
      </c>
      <c r="BS3841" t="str">
        <f>_xlfn.IFNA(IF(VLOOKUP(Prehlad_ZoP[[#This Row],[Žiadosť o platbu]],Celkový_súbor!A:A,1,FALSE)=Prehlad_ZoP[[#This Row],[Žiadosť o platbu]],"áno"),"nie")</f>
        <v>nie</v>
      </c>
    </row>
    <row r="3842" spans="3:71" x14ac:dyDescent="0.25">
      <c r="C3842" s="88" t="s">
        <v>4334</v>
      </c>
      <c r="E3842" s="9"/>
      <c r="L3842" s="88" t="s">
        <v>4329</v>
      </c>
      <c r="M3842" s="88" t="s">
        <v>2070</v>
      </c>
      <c r="N3842" s="88" t="s">
        <v>4247</v>
      </c>
      <c r="Z3842" s="88" t="s">
        <v>4330</v>
      </c>
      <c r="AA3842" s="88" t="s">
        <v>4331</v>
      </c>
      <c r="AW3842" s="88">
        <v>226708.47</v>
      </c>
      <c r="BR3842" s="166" t="s">
        <v>218</v>
      </c>
      <c r="BS3842" t="str">
        <f>_xlfn.IFNA(IF(VLOOKUP(Prehlad_ZoP[[#This Row],[Žiadosť o platbu]],Celkový_súbor!A:A,1,FALSE)=Prehlad_ZoP[[#This Row],[Žiadosť o platbu]],"áno"),"nie")</f>
        <v>nie</v>
      </c>
    </row>
    <row r="3843" spans="3:71" x14ac:dyDescent="0.25">
      <c r="C3843" s="88" t="s">
        <v>4334</v>
      </c>
      <c r="E3843" s="9"/>
      <c r="L3843" s="88" t="s">
        <v>4332</v>
      </c>
      <c r="M3843" s="88" t="s">
        <v>2070</v>
      </c>
      <c r="N3843" s="88" t="s">
        <v>4247</v>
      </c>
      <c r="Z3843" s="88" t="s">
        <v>4330</v>
      </c>
      <c r="AA3843" s="88" t="s">
        <v>4331</v>
      </c>
      <c r="AW3843" s="88">
        <v>1024095.77</v>
      </c>
      <c r="BR3843" s="166" t="s">
        <v>218</v>
      </c>
      <c r="BS3843" t="str">
        <f>_xlfn.IFNA(IF(VLOOKUP(Prehlad_ZoP[[#This Row],[Žiadosť o platbu]],Celkový_súbor!A:A,1,FALSE)=Prehlad_ZoP[[#This Row],[Žiadosť o platbu]],"áno"),"nie")</f>
        <v>nie</v>
      </c>
    </row>
    <row r="3844" spans="3:71" x14ac:dyDescent="0.25">
      <c r="C3844" s="88" t="s">
        <v>4335</v>
      </c>
      <c r="E3844" s="9"/>
      <c r="L3844" s="88" t="s">
        <v>4329</v>
      </c>
      <c r="M3844" s="88" t="s">
        <v>3370</v>
      </c>
      <c r="N3844" s="88" t="s">
        <v>4247</v>
      </c>
      <c r="Z3844" s="88" t="s">
        <v>4330</v>
      </c>
      <c r="AA3844" s="88" t="s">
        <v>4331</v>
      </c>
      <c r="AW3844" s="88">
        <v>146334.99</v>
      </c>
      <c r="BR3844" s="166" t="s">
        <v>218</v>
      </c>
      <c r="BS3844" t="str">
        <f>_xlfn.IFNA(IF(VLOOKUP(Prehlad_ZoP[[#This Row],[Žiadosť o platbu]],Celkový_súbor!A:A,1,FALSE)=Prehlad_ZoP[[#This Row],[Žiadosť o platbu]],"áno"),"nie")</f>
        <v>nie</v>
      </c>
    </row>
    <row r="3845" spans="3:71" x14ac:dyDescent="0.25">
      <c r="C3845" s="88" t="s">
        <v>4335</v>
      </c>
      <c r="E3845" s="9"/>
      <c r="L3845" s="88" t="s">
        <v>4332</v>
      </c>
      <c r="M3845" s="88" t="s">
        <v>3370</v>
      </c>
      <c r="N3845" s="88" t="s">
        <v>4247</v>
      </c>
      <c r="Z3845" s="88" t="s">
        <v>4330</v>
      </c>
      <c r="AA3845" s="88" t="s">
        <v>4331</v>
      </c>
      <c r="AW3845" s="88">
        <v>1056667.01</v>
      </c>
      <c r="BR3845" s="166" t="s">
        <v>218</v>
      </c>
      <c r="BS3845" t="str">
        <f>_xlfn.IFNA(IF(VLOOKUP(Prehlad_ZoP[[#This Row],[Žiadosť o platbu]],Celkový_súbor!A:A,1,FALSE)=Prehlad_ZoP[[#This Row],[Žiadosť o platbu]],"áno"),"nie")</f>
        <v>nie</v>
      </c>
    </row>
    <row r="3846" spans="3:71" x14ac:dyDescent="0.25">
      <c r="C3846" s="88" t="s">
        <v>4335</v>
      </c>
      <c r="E3846" s="9"/>
      <c r="L3846" s="88" t="s">
        <v>4336</v>
      </c>
      <c r="M3846" s="88" t="s">
        <v>4337</v>
      </c>
      <c r="N3846" s="88" t="s">
        <v>4247</v>
      </c>
      <c r="Z3846" s="88" t="s">
        <v>4338</v>
      </c>
      <c r="AA3846" s="88" t="s">
        <v>4339</v>
      </c>
      <c r="AW3846" s="88">
        <v>21528</v>
      </c>
      <c r="BR3846" s="166" t="s">
        <v>218</v>
      </c>
      <c r="BS3846" t="str">
        <f>_xlfn.IFNA(IF(VLOOKUP(Prehlad_ZoP[[#This Row],[Žiadosť o platbu]],Celkový_súbor!A:A,1,FALSE)=Prehlad_ZoP[[#This Row],[Žiadosť o platbu]],"áno"),"nie")</f>
        <v>nie</v>
      </c>
    </row>
    <row r="3847" spans="3:71" x14ac:dyDescent="0.25">
      <c r="C3847" s="88" t="s">
        <v>4335</v>
      </c>
      <c r="E3847" s="9"/>
      <c r="L3847" s="88" t="s">
        <v>4340</v>
      </c>
      <c r="M3847" s="88" t="s">
        <v>4337</v>
      </c>
      <c r="N3847" s="88" t="s">
        <v>4247</v>
      </c>
      <c r="Z3847" s="88" t="s">
        <v>4338</v>
      </c>
      <c r="AA3847" s="88" t="s">
        <v>4339</v>
      </c>
      <c r="AW3847" s="88">
        <v>21528</v>
      </c>
      <c r="BR3847" s="166" t="s">
        <v>218</v>
      </c>
      <c r="BS3847" t="str">
        <f>_xlfn.IFNA(IF(VLOOKUP(Prehlad_ZoP[[#This Row],[Žiadosť o platbu]],Celkový_súbor!A:A,1,FALSE)=Prehlad_ZoP[[#This Row],[Žiadosť o platbu]],"áno"),"nie")</f>
        <v>nie</v>
      </c>
    </row>
    <row r="3848" spans="3:71" x14ac:dyDescent="0.25">
      <c r="C3848" s="88" t="s">
        <v>4341</v>
      </c>
      <c r="E3848" s="9"/>
      <c r="L3848" s="88" t="s">
        <v>4329</v>
      </c>
      <c r="M3848" s="88" t="s">
        <v>4342</v>
      </c>
      <c r="N3848" s="88" t="s">
        <v>4247</v>
      </c>
      <c r="Z3848" s="88" t="s">
        <v>4330</v>
      </c>
      <c r="AA3848" s="88" t="s">
        <v>4331</v>
      </c>
      <c r="AW3848" s="88">
        <v>302674.53999999998</v>
      </c>
      <c r="BR3848" s="166" t="s">
        <v>218</v>
      </c>
      <c r="BS3848" t="str">
        <f>_xlfn.IFNA(IF(VLOOKUP(Prehlad_ZoP[[#This Row],[Žiadosť o platbu]],Celkový_súbor!A:A,1,FALSE)=Prehlad_ZoP[[#This Row],[Žiadosť o platbu]],"áno"),"nie")</f>
        <v>nie</v>
      </c>
    </row>
    <row r="3849" spans="3:71" x14ac:dyDescent="0.25">
      <c r="C3849" s="88" t="s">
        <v>4341</v>
      </c>
      <c r="E3849" s="9"/>
      <c r="L3849" s="88" t="s">
        <v>4332</v>
      </c>
      <c r="M3849" s="88" t="s">
        <v>4342</v>
      </c>
      <c r="N3849" s="88" t="s">
        <v>4247</v>
      </c>
      <c r="Z3849" s="88" t="s">
        <v>4330</v>
      </c>
      <c r="AA3849" s="88" t="s">
        <v>4331</v>
      </c>
      <c r="AW3849" s="88">
        <v>879593.39</v>
      </c>
      <c r="BR3849" s="166" t="s">
        <v>218</v>
      </c>
      <c r="BS3849" t="str">
        <f>_xlfn.IFNA(IF(VLOOKUP(Prehlad_ZoP[[#This Row],[Žiadosť o platbu]],Celkový_súbor!A:A,1,FALSE)=Prehlad_ZoP[[#This Row],[Žiadosť o platbu]],"áno"),"nie")</f>
        <v>nie</v>
      </c>
    </row>
    <row r="3850" spans="3:71" x14ac:dyDescent="0.25">
      <c r="C3850" s="88" t="s">
        <v>4343</v>
      </c>
      <c r="E3850" s="9"/>
      <c r="L3850" s="88" t="s">
        <v>4332</v>
      </c>
      <c r="M3850" s="88" t="s">
        <v>4344</v>
      </c>
      <c r="N3850" s="88" t="s">
        <v>4247</v>
      </c>
      <c r="Z3850" s="88" t="s">
        <v>4330</v>
      </c>
      <c r="AA3850" s="88" t="s">
        <v>4331</v>
      </c>
      <c r="AW3850" s="88">
        <v>30000</v>
      </c>
      <c r="BR3850" s="166" t="s">
        <v>218</v>
      </c>
      <c r="BS3850" t="str">
        <f>_xlfn.IFNA(IF(VLOOKUP(Prehlad_ZoP[[#This Row],[Žiadosť o platbu]],Celkový_súbor!A:A,1,FALSE)=Prehlad_ZoP[[#This Row],[Žiadosť o platbu]],"áno"),"nie")</f>
        <v>nie</v>
      </c>
    </row>
    <row r="3851" spans="3:71" x14ac:dyDescent="0.25">
      <c r="C3851" s="88" t="s">
        <v>4343</v>
      </c>
      <c r="E3851" s="9"/>
      <c r="L3851" s="88" t="s">
        <v>4332</v>
      </c>
      <c r="M3851" s="88" t="s">
        <v>2223</v>
      </c>
      <c r="N3851" s="88" t="s">
        <v>4247</v>
      </c>
      <c r="Z3851" s="88" t="s">
        <v>4330</v>
      </c>
      <c r="AA3851" s="88" t="s">
        <v>4331</v>
      </c>
      <c r="AW3851" s="88">
        <v>102403.8</v>
      </c>
      <c r="BR3851" s="166" t="s">
        <v>218</v>
      </c>
      <c r="BS3851" t="str">
        <f>_xlfn.IFNA(IF(VLOOKUP(Prehlad_ZoP[[#This Row],[Žiadosť o platbu]],Celkový_súbor!A:A,1,FALSE)=Prehlad_ZoP[[#This Row],[Žiadosť o platbu]],"áno"),"nie")</f>
        <v>nie</v>
      </c>
    </row>
    <row r="3852" spans="3:71" x14ac:dyDescent="0.25">
      <c r="C3852" s="88" t="s">
        <v>4345</v>
      </c>
      <c r="E3852" s="9"/>
      <c r="L3852" s="88" t="s">
        <v>4336</v>
      </c>
      <c r="M3852" s="88" t="s">
        <v>4346</v>
      </c>
      <c r="N3852" s="88" t="s">
        <v>4247</v>
      </c>
      <c r="Z3852" s="88" t="s">
        <v>4338</v>
      </c>
      <c r="AA3852" s="88" t="s">
        <v>4339</v>
      </c>
      <c r="AW3852" s="88">
        <v>3978</v>
      </c>
      <c r="BR3852" s="166" t="s">
        <v>218</v>
      </c>
      <c r="BS3852" t="str">
        <f>_xlfn.IFNA(IF(VLOOKUP(Prehlad_ZoP[[#This Row],[Žiadosť o platbu]],Celkový_súbor!A:A,1,FALSE)=Prehlad_ZoP[[#This Row],[Žiadosť o platbu]],"áno"),"nie")</f>
        <v>nie</v>
      </c>
    </row>
    <row r="3853" spans="3:71" x14ac:dyDescent="0.25">
      <c r="C3853" s="88" t="s">
        <v>4345</v>
      </c>
      <c r="E3853" s="9"/>
      <c r="L3853" s="88" t="s">
        <v>4340</v>
      </c>
      <c r="M3853" s="88" t="s">
        <v>4346</v>
      </c>
      <c r="N3853" s="88" t="s">
        <v>4247</v>
      </c>
      <c r="Z3853" s="88" t="s">
        <v>4338</v>
      </c>
      <c r="AA3853" s="88" t="s">
        <v>4339</v>
      </c>
      <c r="AW3853" s="88">
        <v>3978</v>
      </c>
      <c r="BR3853" s="166" t="s">
        <v>218</v>
      </c>
      <c r="BS3853" t="str">
        <f>_xlfn.IFNA(IF(VLOOKUP(Prehlad_ZoP[[#This Row],[Žiadosť o platbu]],Celkový_súbor!A:A,1,FALSE)=Prehlad_ZoP[[#This Row],[Žiadosť o platbu]],"áno"),"nie")</f>
        <v>nie</v>
      </c>
    </row>
    <row r="3854" spans="3:71" x14ac:dyDescent="0.25">
      <c r="C3854" s="88" t="s">
        <v>4347</v>
      </c>
      <c r="E3854" s="9"/>
      <c r="L3854" s="88" t="s">
        <v>4329</v>
      </c>
      <c r="M3854" s="88" t="s">
        <v>4348</v>
      </c>
      <c r="N3854" s="88" t="s">
        <v>4247</v>
      </c>
      <c r="Z3854" s="88" t="s">
        <v>4349</v>
      </c>
      <c r="AA3854" s="88" t="s">
        <v>4350</v>
      </c>
      <c r="AW3854" s="88">
        <v>551517.48</v>
      </c>
      <c r="BR3854" s="166" t="s">
        <v>218</v>
      </c>
      <c r="BS3854" t="str">
        <f>_xlfn.IFNA(IF(VLOOKUP(Prehlad_ZoP[[#This Row],[Žiadosť o platbu]],Celkový_súbor!A:A,1,FALSE)=Prehlad_ZoP[[#This Row],[Žiadosť o platbu]],"áno"),"nie")</f>
        <v>nie</v>
      </c>
    </row>
    <row r="3855" spans="3:71" x14ac:dyDescent="0.25">
      <c r="C3855" s="88" t="s">
        <v>4347</v>
      </c>
      <c r="E3855" s="9"/>
      <c r="L3855" s="88" t="s">
        <v>4332</v>
      </c>
      <c r="M3855" s="88" t="s">
        <v>4348</v>
      </c>
      <c r="N3855" s="88" t="s">
        <v>4247</v>
      </c>
      <c r="Z3855" s="88" t="s">
        <v>4349</v>
      </c>
      <c r="AA3855" s="88" t="s">
        <v>4350</v>
      </c>
      <c r="AW3855" s="88">
        <v>219097.52</v>
      </c>
      <c r="BR3855" s="166" t="s">
        <v>218</v>
      </c>
      <c r="BS3855" t="str">
        <f>_xlfn.IFNA(IF(VLOOKUP(Prehlad_ZoP[[#This Row],[Žiadosť o platbu]],Celkový_súbor!A:A,1,FALSE)=Prehlad_ZoP[[#This Row],[Žiadosť o platbu]],"áno"),"nie")</f>
        <v>nie</v>
      </c>
    </row>
    <row r="3856" spans="3:71" x14ac:dyDescent="0.25">
      <c r="C3856" s="88" t="s">
        <v>4351</v>
      </c>
      <c r="E3856" s="9"/>
      <c r="L3856" s="88" t="s">
        <v>4329</v>
      </c>
      <c r="M3856" s="88" t="s">
        <v>4352</v>
      </c>
      <c r="N3856" s="88" t="s">
        <v>4247</v>
      </c>
      <c r="Z3856" s="88" t="s">
        <v>4349</v>
      </c>
      <c r="AA3856" s="88" t="s">
        <v>4350</v>
      </c>
      <c r="AW3856" s="88">
        <v>310069.09000000003</v>
      </c>
      <c r="BR3856" s="166" t="s">
        <v>218</v>
      </c>
      <c r="BS3856" t="str">
        <f>_xlfn.IFNA(IF(VLOOKUP(Prehlad_ZoP[[#This Row],[Žiadosť o platbu]],Celkový_súbor!A:A,1,FALSE)=Prehlad_ZoP[[#This Row],[Žiadosť o platbu]],"áno"),"nie")</f>
        <v>nie</v>
      </c>
    </row>
    <row r="3857" spans="3:71" x14ac:dyDescent="0.25">
      <c r="C3857" s="88" t="s">
        <v>4351</v>
      </c>
      <c r="E3857" s="9"/>
      <c r="L3857" s="88" t="s">
        <v>4332</v>
      </c>
      <c r="M3857" s="88" t="s">
        <v>4352</v>
      </c>
      <c r="N3857" s="88" t="s">
        <v>4247</v>
      </c>
      <c r="Z3857" s="88" t="s">
        <v>4349</v>
      </c>
      <c r="AA3857" s="88" t="s">
        <v>4350</v>
      </c>
      <c r="AW3857" s="88">
        <v>431899.14</v>
      </c>
      <c r="BR3857" s="166" t="s">
        <v>218</v>
      </c>
      <c r="BS3857" t="str">
        <f>_xlfn.IFNA(IF(VLOOKUP(Prehlad_ZoP[[#This Row],[Žiadosť o platbu]],Celkový_súbor!A:A,1,FALSE)=Prehlad_ZoP[[#This Row],[Žiadosť o platbu]],"áno"),"nie")</f>
        <v>nie</v>
      </c>
    </row>
    <row r="3858" spans="3:71" x14ac:dyDescent="0.25">
      <c r="C3858" s="88" t="s">
        <v>4351</v>
      </c>
      <c r="E3858" s="9"/>
      <c r="L3858" s="88" t="s">
        <v>4329</v>
      </c>
      <c r="M3858" s="88" t="s">
        <v>4353</v>
      </c>
      <c r="N3858" s="88" t="s">
        <v>4247</v>
      </c>
      <c r="Z3858" s="88" t="s">
        <v>4349</v>
      </c>
      <c r="AA3858" s="88" t="s">
        <v>4350</v>
      </c>
      <c r="AW3858" s="88">
        <v>220254.45</v>
      </c>
      <c r="BR3858" s="166" t="s">
        <v>218</v>
      </c>
      <c r="BS3858" t="str">
        <f>_xlfn.IFNA(IF(VLOOKUP(Prehlad_ZoP[[#This Row],[Žiadosť o platbu]],Celkový_súbor!A:A,1,FALSE)=Prehlad_ZoP[[#This Row],[Žiadosť o platbu]],"áno"),"nie")</f>
        <v>nie</v>
      </c>
    </row>
    <row r="3859" spans="3:71" x14ac:dyDescent="0.25">
      <c r="C3859" s="88" t="s">
        <v>4351</v>
      </c>
      <c r="E3859" s="9"/>
      <c r="L3859" s="88" t="s">
        <v>4332</v>
      </c>
      <c r="M3859" s="88" t="s">
        <v>4353</v>
      </c>
      <c r="N3859" s="88" t="s">
        <v>4247</v>
      </c>
      <c r="Z3859" s="88" t="s">
        <v>4349</v>
      </c>
      <c r="AA3859" s="88" t="s">
        <v>4350</v>
      </c>
      <c r="AW3859" s="88">
        <v>863460.79</v>
      </c>
      <c r="BR3859" s="166" t="s">
        <v>218</v>
      </c>
      <c r="BS3859" t="str">
        <f>_xlfn.IFNA(IF(VLOOKUP(Prehlad_ZoP[[#This Row],[Žiadosť o platbu]],Celkový_súbor!A:A,1,FALSE)=Prehlad_ZoP[[#This Row],[Žiadosť o platbu]],"áno"),"nie")</f>
        <v>nie</v>
      </c>
    </row>
    <row r="3860" spans="3:71" x14ac:dyDescent="0.25">
      <c r="C3860" s="88" t="s">
        <v>4351</v>
      </c>
      <c r="E3860" s="9"/>
      <c r="L3860" s="88" t="s">
        <v>4336</v>
      </c>
      <c r="M3860" s="88" t="s">
        <v>4354</v>
      </c>
      <c r="N3860" s="88" t="s">
        <v>4247</v>
      </c>
      <c r="Z3860" s="88" t="s">
        <v>4355</v>
      </c>
      <c r="AA3860" s="88" t="s">
        <v>4356</v>
      </c>
      <c r="AW3860" s="88">
        <v>12400</v>
      </c>
      <c r="BR3860" s="166" t="s">
        <v>218</v>
      </c>
      <c r="BS3860" t="str">
        <f>_xlfn.IFNA(IF(VLOOKUP(Prehlad_ZoP[[#This Row],[Žiadosť o platbu]],Celkový_súbor!A:A,1,FALSE)=Prehlad_ZoP[[#This Row],[Žiadosť o platbu]],"áno"),"nie")</f>
        <v>nie</v>
      </c>
    </row>
    <row r="3861" spans="3:71" x14ac:dyDescent="0.25">
      <c r="C3861" s="88" t="s">
        <v>4351</v>
      </c>
      <c r="E3861" s="9"/>
      <c r="L3861" s="88" t="s">
        <v>4357</v>
      </c>
      <c r="M3861" s="88" t="s">
        <v>4354</v>
      </c>
      <c r="N3861" s="88" t="s">
        <v>4247</v>
      </c>
      <c r="Z3861" s="88" t="s">
        <v>4355</v>
      </c>
      <c r="AA3861" s="88" t="s">
        <v>4356</v>
      </c>
      <c r="AW3861" s="88">
        <v>8700</v>
      </c>
      <c r="BR3861" s="166" t="s">
        <v>218</v>
      </c>
      <c r="BS3861" t="str">
        <f>_xlfn.IFNA(IF(VLOOKUP(Prehlad_ZoP[[#This Row],[Žiadosť o platbu]],Celkový_súbor!A:A,1,FALSE)=Prehlad_ZoP[[#This Row],[Žiadosť o platbu]],"áno"),"nie")</f>
        <v>nie</v>
      </c>
    </row>
    <row r="3862" spans="3:71" x14ac:dyDescent="0.25">
      <c r="C3862" s="88" t="s">
        <v>4358</v>
      </c>
      <c r="E3862" s="9"/>
      <c r="L3862" s="88" t="s">
        <v>4329</v>
      </c>
      <c r="M3862" s="88" t="s">
        <v>4359</v>
      </c>
      <c r="N3862" s="88" t="s">
        <v>4247</v>
      </c>
      <c r="Z3862" s="88" t="s">
        <v>4349</v>
      </c>
      <c r="AA3862" s="88" t="s">
        <v>4350</v>
      </c>
      <c r="AW3862" s="88">
        <v>52566.29</v>
      </c>
      <c r="BR3862" s="166" t="s">
        <v>218</v>
      </c>
      <c r="BS3862" t="str">
        <f>_xlfn.IFNA(IF(VLOOKUP(Prehlad_ZoP[[#This Row],[Žiadosť o platbu]],Celkový_súbor!A:A,1,FALSE)=Prehlad_ZoP[[#This Row],[Žiadosť o platbu]],"áno"),"nie")</f>
        <v>nie</v>
      </c>
    </row>
    <row r="3863" spans="3:71" x14ac:dyDescent="0.25">
      <c r="C3863" s="88" t="s">
        <v>4358</v>
      </c>
      <c r="E3863" s="9"/>
      <c r="L3863" s="88" t="s">
        <v>4332</v>
      </c>
      <c r="M3863" s="88" t="s">
        <v>4359</v>
      </c>
      <c r="N3863" s="88" t="s">
        <v>4247</v>
      </c>
      <c r="Z3863" s="88" t="s">
        <v>4349</v>
      </c>
      <c r="AA3863" s="88" t="s">
        <v>4350</v>
      </c>
      <c r="AW3863" s="88">
        <v>931261.29</v>
      </c>
      <c r="BR3863" s="166" t="s">
        <v>218</v>
      </c>
      <c r="BS3863" t="str">
        <f>_xlfn.IFNA(IF(VLOOKUP(Prehlad_ZoP[[#This Row],[Žiadosť o platbu]],Celkový_súbor!A:A,1,FALSE)=Prehlad_ZoP[[#This Row],[Žiadosť o platbu]],"áno"),"nie")</f>
        <v>nie</v>
      </c>
    </row>
    <row r="3864" spans="3:71" x14ac:dyDescent="0.25">
      <c r="C3864" s="88" t="s">
        <v>4358</v>
      </c>
      <c r="E3864" s="9"/>
      <c r="L3864" s="88" t="s">
        <v>4329</v>
      </c>
      <c r="M3864" s="88" t="s">
        <v>4360</v>
      </c>
      <c r="N3864" s="88" t="s">
        <v>4247</v>
      </c>
      <c r="Z3864" s="88" t="s">
        <v>4349</v>
      </c>
      <c r="AA3864" s="88" t="s">
        <v>4350</v>
      </c>
      <c r="AW3864" s="88">
        <v>97774.15</v>
      </c>
      <c r="BR3864" s="166" t="s">
        <v>218</v>
      </c>
      <c r="BS3864" t="str">
        <f>_xlfn.IFNA(IF(VLOOKUP(Prehlad_ZoP[[#This Row],[Žiadosť o platbu]],Celkový_súbor!A:A,1,FALSE)=Prehlad_ZoP[[#This Row],[Žiadosť o platbu]],"áno"),"nie")</f>
        <v>nie</v>
      </c>
    </row>
    <row r="3865" spans="3:71" x14ac:dyDescent="0.25">
      <c r="C3865" s="88" t="s">
        <v>4358</v>
      </c>
      <c r="E3865" s="9"/>
      <c r="L3865" s="88" t="s">
        <v>4332</v>
      </c>
      <c r="M3865" s="88" t="s">
        <v>4360</v>
      </c>
      <c r="N3865" s="88" t="s">
        <v>4247</v>
      </c>
      <c r="Z3865" s="88" t="s">
        <v>4349</v>
      </c>
      <c r="AA3865" s="88" t="s">
        <v>4350</v>
      </c>
      <c r="AW3865" s="88">
        <v>725105.28</v>
      </c>
      <c r="BR3865" s="166" t="s">
        <v>218</v>
      </c>
      <c r="BS3865" t="str">
        <f>_xlfn.IFNA(IF(VLOOKUP(Prehlad_ZoP[[#This Row],[Žiadosť o platbu]],Celkový_súbor!A:A,1,FALSE)=Prehlad_ZoP[[#This Row],[Žiadosť o platbu]],"áno"),"nie")</f>
        <v>nie</v>
      </c>
    </row>
    <row r="3866" spans="3:71" x14ac:dyDescent="0.25">
      <c r="C3866" s="88" t="s">
        <v>4358</v>
      </c>
      <c r="E3866" s="9"/>
      <c r="L3866" s="88" t="s">
        <v>4336</v>
      </c>
      <c r="M3866" s="88" t="s">
        <v>4361</v>
      </c>
      <c r="N3866" s="88" t="s">
        <v>4247</v>
      </c>
      <c r="Z3866" s="88" t="s">
        <v>4355</v>
      </c>
      <c r="AA3866" s="88" t="s">
        <v>4356</v>
      </c>
      <c r="AW3866" s="88">
        <v>12600</v>
      </c>
      <c r="BR3866" s="166" t="s">
        <v>218</v>
      </c>
      <c r="BS3866" t="str">
        <f>_xlfn.IFNA(IF(VLOOKUP(Prehlad_ZoP[[#This Row],[Žiadosť o platbu]],Celkový_súbor!A:A,1,FALSE)=Prehlad_ZoP[[#This Row],[Žiadosť o platbu]],"áno"),"nie")</f>
        <v>nie</v>
      </c>
    </row>
    <row r="3867" spans="3:71" x14ac:dyDescent="0.25">
      <c r="C3867" s="88" t="s">
        <v>4358</v>
      </c>
      <c r="E3867" s="9"/>
      <c r="L3867" s="88" t="s">
        <v>4357</v>
      </c>
      <c r="M3867" s="88" t="s">
        <v>4361</v>
      </c>
      <c r="N3867" s="88" t="s">
        <v>4247</v>
      </c>
      <c r="Z3867" s="88" t="s">
        <v>4355</v>
      </c>
      <c r="AA3867" s="88" t="s">
        <v>4356</v>
      </c>
      <c r="AW3867" s="88">
        <v>10350</v>
      </c>
      <c r="BR3867" s="166" t="s">
        <v>218</v>
      </c>
      <c r="BS3867" t="str">
        <f>_xlfn.IFNA(IF(VLOOKUP(Prehlad_ZoP[[#This Row],[Žiadosť o platbu]],Celkový_súbor!A:A,1,FALSE)=Prehlad_ZoP[[#This Row],[Žiadosť o platbu]],"áno"),"nie")</f>
        <v>nie</v>
      </c>
    </row>
    <row r="3868" spans="3:71" x14ac:dyDescent="0.25">
      <c r="C3868" s="88" t="s">
        <v>4362</v>
      </c>
      <c r="E3868" s="9"/>
      <c r="L3868" s="88" t="s">
        <v>4329</v>
      </c>
      <c r="M3868" s="88" t="s">
        <v>4363</v>
      </c>
      <c r="N3868" s="88" t="s">
        <v>4247</v>
      </c>
      <c r="Z3868" s="88" t="s">
        <v>4349</v>
      </c>
      <c r="AA3868" s="88" t="s">
        <v>4350</v>
      </c>
      <c r="AW3868" s="88">
        <v>456248.66</v>
      </c>
      <c r="BR3868" s="166" t="s">
        <v>218</v>
      </c>
      <c r="BS3868" t="str">
        <f>_xlfn.IFNA(IF(VLOOKUP(Prehlad_ZoP[[#This Row],[Žiadosť o platbu]],Celkový_súbor!A:A,1,FALSE)=Prehlad_ZoP[[#This Row],[Žiadosť o platbu]],"áno"),"nie")</f>
        <v>nie</v>
      </c>
    </row>
    <row r="3869" spans="3:71" x14ac:dyDescent="0.25">
      <c r="C3869" s="88" t="s">
        <v>4362</v>
      </c>
      <c r="E3869" s="9"/>
      <c r="L3869" s="88" t="s">
        <v>4332</v>
      </c>
      <c r="M3869" s="88" t="s">
        <v>4363</v>
      </c>
      <c r="N3869" s="88" t="s">
        <v>4247</v>
      </c>
      <c r="Z3869" s="88" t="s">
        <v>4349</v>
      </c>
      <c r="AA3869" s="88" t="s">
        <v>4350</v>
      </c>
      <c r="AW3869" s="88">
        <v>646366.76</v>
      </c>
      <c r="BR3869" s="166" t="s">
        <v>218</v>
      </c>
      <c r="BS3869" t="str">
        <f>_xlfn.IFNA(IF(VLOOKUP(Prehlad_ZoP[[#This Row],[Žiadosť o platbu]],Celkový_súbor!A:A,1,FALSE)=Prehlad_ZoP[[#This Row],[Žiadosť o platbu]],"áno"),"nie")</f>
        <v>nie</v>
      </c>
    </row>
    <row r="3870" spans="3:71" x14ac:dyDescent="0.25">
      <c r="C3870" s="88" t="s">
        <v>4362</v>
      </c>
      <c r="E3870" s="9"/>
      <c r="L3870" s="88" t="s">
        <v>4329</v>
      </c>
      <c r="M3870" s="88" t="s">
        <v>4364</v>
      </c>
      <c r="N3870" s="88" t="s">
        <v>4247</v>
      </c>
      <c r="Z3870" s="88" t="s">
        <v>4349</v>
      </c>
      <c r="AA3870" s="88" t="s">
        <v>4350</v>
      </c>
      <c r="AW3870" s="88">
        <v>513755.8</v>
      </c>
      <c r="BR3870" s="166" t="s">
        <v>218</v>
      </c>
      <c r="BS3870" t="str">
        <f>_xlfn.IFNA(IF(VLOOKUP(Prehlad_ZoP[[#This Row],[Žiadosť o platbu]],Celkový_súbor!A:A,1,FALSE)=Prehlad_ZoP[[#This Row],[Žiadosť o platbu]],"áno"),"nie")</f>
        <v>nie</v>
      </c>
    </row>
    <row r="3871" spans="3:71" x14ac:dyDescent="0.25">
      <c r="C3871" s="88" t="s">
        <v>4362</v>
      </c>
      <c r="E3871" s="9"/>
      <c r="L3871" s="88" t="s">
        <v>4332</v>
      </c>
      <c r="M3871" s="88" t="s">
        <v>4364</v>
      </c>
      <c r="N3871" s="88" t="s">
        <v>4247</v>
      </c>
      <c r="Z3871" s="88" t="s">
        <v>4349</v>
      </c>
      <c r="AA3871" s="88" t="s">
        <v>4350</v>
      </c>
      <c r="AW3871" s="88">
        <v>291138.14</v>
      </c>
      <c r="BR3871" s="166" t="s">
        <v>218</v>
      </c>
      <c r="BS3871" t="str">
        <f>_xlfn.IFNA(IF(VLOOKUP(Prehlad_ZoP[[#This Row],[Žiadosť o platbu]],Celkový_súbor!A:A,1,FALSE)=Prehlad_ZoP[[#This Row],[Žiadosť o platbu]],"áno"),"nie")</f>
        <v>nie</v>
      </c>
    </row>
    <row r="3872" spans="3:71" x14ac:dyDescent="0.25">
      <c r="C3872" s="88" t="s">
        <v>4365</v>
      </c>
      <c r="E3872" s="9"/>
      <c r="L3872" s="88" t="s">
        <v>4366</v>
      </c>
      <c r="M3872" s="88" t="s">
        <v>4367</v>
      </c>
      <c r="N3872" s="88" t="s">
        <v>297</v>
      </c>
      <c r="Z3872" s="88" t="s">
        <v>298</v>
      </c>
      <c r="AA3872" s="88" t="s">
        <v>298</v>
      </c>
      <c r="AW3872" s="88">
        <v>21513.64</v>
      </c>
      <c r="BR3872" s="166" t="s">
        <v>219</v>
      </c>
      <c r="BS3872" t="str">
        <f>_xlfn.IFNA(IF(VLOOKUP(Prehlad_ZoP[[#This Row],[Žiadosť o platbu]],Celkový_súbor!A:A,1,FALSE)=Prehlad_ZoP[[#This Row],[Žiadosť o platbu]],"áno"),"nie")</f>
        <v>nie</v>
      </c>
    </row>
    <row r="3873" spans="3:71" x14ac:dyDescent="0.25">
      <c r="C3873" s="88" t="s">
        <v>4365</v>
      </c>
      <c r="E3873" s="9"/>
      <c r="L3873" s="88" t="s">
        <v>4368</v>
      </c>
      <c r="M3873" s="88" t="s">
        <v>4369</v>
      </c>
      <c r="N3873" s="88" t="s">
        <v>379</v>
      </c>
      <c r="Z3873" s="88" t="s">
        <v>298</v>
      </c>
      <c r="AA3873" s="88" t="s">
        <v>298</v>
      </c>
      <c r="AW3873" s="88">
        <v>1505.95</v>
      </c>
      <c r="BR3873" s="166" t="s">
        <v>219</v>
      </c>
      <c r="BS3873" t="str">
        <f>_xlfn.IFNA(IF(VLOOKUP(Prehlad_ZoP[[#This Row],[Žiadosť o platbu]],Celkový_súbor!A:A,1,FALSE)=Prehlad_ZoP[[#This Row],[Žiadosť o platbu]],"áno"),"nie")</f>
        <v>nie</v>
      </c>
    </row>
    <row r="3874" spans="3:71" x14ac:dyDescent="0.25">
      <c r="C3874" s="88" t="s">
        <v>4370</v>
      </c>
      <c r="E3874" s="9"/>
      <c r="L3874" s="88" t="s">
        <v>4371</v>
      </c>
      <c r="M3874" s="88" t="s">
        <v>4372</v>
      </c>
      <c r="N3874" s="88" t="s">
        <v>297</v>
      </c>
      <c r="Z3874" s="88" t="s">
        <v>298</v>
      </c>
      <c r="AA3874" s="88" t="s">
        <v>298</v>
      </c>
      <c r="AW3874" s="88">
        <v>16545.150000000001</v>
      </c>
      <c r="BR3874" s="166" t="s">
        <v>219</v>
      </c>
      <c r="BS3874" t="str">
        <f>_xlfn.IFNA(IF(VLOOKUP(Prehlad_ZoP[[#This Row],[Žiadosť o platbu]],Celkový_súbor!A:A,1,FALSE)=Prehlad_ZoP[[#This Row],[Žiadosť o platbu]],"áno"),"nie")</f>
        <v>nie</v>
      </c>
    </row>
    <row r="3875" spans="3:71" x14ac:dyDescent="0.25">
      <c r="C3875" s="88" t="s">
        <v>4370</v>
      </c>
      <c r="E3875" s="9"/>
      <c r="L3875" s="88" t="s">
        <v>4373</v>
      </c>
      <c r="M3875" s="88" t="s">
        <v>4374</v>
      </c>
      <c r="N3875" s="88" t="s">
        <v>297</v>
      </c>
      <c r="Z3875" s="88" t="s">
        <v>298</v>
      </c>
      <c r="AA3875" s="88" t="s">
        <v>298</v>
      </c>
      <c r="AW3875" s="88">
        <v>13668.83</v>
      </c>
      <c r="BR3875" s="166" t="s">
        <v>219</v>
      </c>
      <c r="BS3875" t="str">
        <f>_xlfn.IFNA(IF(VLOOKUP(Prehlad_ZoP[[#This Row],[Žiadosť o platbu]],Celkový_súbor!A:A,1,FALSE)=Prehlad_ZoP[[#This Row],[Žiadosť o platbu]],"áno"),"nie")</f>
        <v>nie</v>
      </c>
    </row>
    <row r="3876" spans="3:71" x14ac:dyDescent="0.25">
      <c r="C3876" s="88" t="s">
        <v>4370</v>
      </c>
      <c r="E3876" s="9"/>
      <c r="L3876" s="88" t="s">
        <v>4375</v>
      </c>
      <c r="M3876" s="88" t="s">
        <v>4376</v>
      </c>
      <c r="N3876" s="88" t="s">
        <v>297</v>
      </c>
      <c r="Z3876" s="88" t="s">
        <v>298</v>
      </c>
      <c r="AA3876" s="88" t="s">
        <v>298</v>
      </c>
      <c r="AW3876" s="88">
        <v>16755.96</v>
      </c>
      <c r="BR3876" s="166" t="s">
        <v>219</v>
      </c>
      <c r="BS3876" t="str">
        <f>_xlfn.IFNA(IF(VLOOKUP(Prehlad_ZoP[[#This Row],[Žiadosť o platbu]],Celkový_súbor!A:A,1,FALSE)=Prehlad_ZoP[[#This Row],[Žiadosť o platbu]],"áno"),"nie")</f>
        <v>nie</v>
      </c>
    </row>
    <row r="3877" spans="3:71" x14ac:dyDescent="0.25">
      <c r="C3877" s="88" t="s">
        <v>4370</v>
      </c>
      <c r="E3877" s="9"/>
      <c r="L3877" s="88" t="s">
        <v>4377</v>
      </c>
      <c r="M3877" s="88" t="s">
        <v>4378</v>
      </c>
      <c r="N3877" s="88" t="s">
        <v>297</v>
      </c>
      <c r="Z3877" s="88" t="s">
        <v>298</v>
      </c>
      <c r="AA3877" s="88" t="s">
        <v>298</v>
      </c>
      <c r="AW3877" s="88">
        <v>13644.64</v>
      </c>
      <c r="BR3877" s="166" t="s">
        <v>219</v>
      </c>
      <c r="BS3877" t="str">
        <f>_xlfn.IFNA(IF(VLOOKUP(Prehlad_ZoP[[#This Row],[Žiadosť o platbu]],Celkový_súbor!A:A,1,FALSE)=Prehlad_ZoP[[#This Row],[Žiadosť o platbu]],"áno"),"nie")</f>
        <v>nie</v>
      </c>
    </row>
    <row r="3878" spans="3:71" x14ac:dyDescent="0.25">
      <c r="C3878" s="88" t="s">
        <v>4370</v>
      </c>
      <c r="E3878" s="9"/>
      <c r="L3878" s="88" t="s">
        <v>4379</v>
      </c>
      <c r="M3878" s="88" t="s">
        <v>4380</v>
      </c>
      <c r="N3878" s="88" t="s">
        <v>297</v>
      </c>
      <c r="Z3878" s="88" t="s">
        <v>298</v>
      </c>
      <c r="AA3878" s="88" t="s">
        <v>298</v>
      </c>
      <c r="AW3878" s="88">
        <v>23928.959999999999</v>
      </c>
      <c r="BR3878" s="166" t="s">
        <v>219</v>
      </c>
      <c r="BS3878" t="str">
        <f>_xlfn.IFNA(IF(VLOOKUP(Prehlad_ZoP[[#This Row],[Žiadosť o platbu]],Celkový_súbor!A:A,1,FALSE)=Prehlad_ZoP[[#This Row],[Žiadosť o platbu]],"áno"),"nie")</f>
        <v>nie</v>
      </c>
    </row>
    <row r="3879" spans="3:71" x14ac:dyDescent="0.25">
      <c r="C3879" s="88" t="s">
        <v>4370</v>
      </c>
      <c r="E3879" s="9"/>
      <c r="L3879" s="88" t="s">
        <v>4381</v>
      </c>
      <c r="M3879" s="88" t="s">
        <v>4382</v>
      </c>
      <c r="N3879" s="88" t="s">
        <v>297</v>
      </c>
      <c r="Z3879" s="88" t="s">
        <v>298</v>
      </c>
      <c r="AA3879" s="88" t="s">
        <v>298</v>
      </c>
      <c r="AW3879" s="88">
        <v>33512.400000000001</v>
      </c>
      <c r="BR3879" s="166" t="s">
        <v>219</v>
      </c>
      <c r="BS3879" t="str">
        <f>_xlfn.IFNA(IF(VLOOKUP(Prehlad_ZoP[[#This Row],[Žiadosť o platbu]],Celkový_súbor!A:A,1,FALSE)=Prehlad_ZoP[[#This Row],[Žiadosť o platbu]],"áno"),"nie")</f>
        <v>nie</v>
      </c>
    </row>
    <row r="3880" spans="3:71" x14ac:dyDescent="0.25">
      <c r="C3880" s="88" t="s">
        <v>4370</v>
      </c>
      <c r="E3880" s="9"/>
      <c r="L3880" s="88" t="s">
        <v>4383</v>
      </c>
      <c r="M3880" s="88" t="s">
        <v>4384</v>
      </c>
      <c r="N3880" s="88" t="s">
        <v>379</v>
      </c>
      <c r="Z3880" s="88" t="s">
        <v>298</v>
      </c>
      <c r="AA3880" s="88" t="s">
        <v>298</v>
      </c>
      <c r="AW3880" s="88">
        <v>8263.92</v>
      </c>
      <c r="BR3880" s="166" t="s">
        <v>219</v>
      </c>
      <c r="BS3880" t="str">
        <f>_xlfn.IFNA(IF(VLOOKUP(Prehlad_ZoP[[#This Row],[Žiadosť o platbu]],Celkový_súbor!A:A,1,FALSE)=Prehlad_ZoP[[#This Row],[Žiadosť o platbu]],"áno"),"nie")</f>
        <v>nie</v>
      </c>
    </row>
    <row r="3881" spans="3:71" x14ac:dyDescent="0.25">
      <c r="C3881" s="88" t="s">
        <v>4385</v>
      </c>
      <c r="E3881" s="9"/>
      <c r="L3881" s="88" t="s">
        <v>4386</v>
      </c>
      <c r="M3881" s="88" t="s">
        <v>4387</v>
      </c>
      <c r="N3881" s="88" t="s">
        <v>4247</v>
      </c>
      <c r="Z3881" s="88" t="s">
        <v>4388</v>
      </c>
      <c r="AA3881" s="88" t="s">
        <v>4389</v>
      </c>
      <c r="AW3881" s="88">
        <v>15255.63</v>
      </c>
      <c r="BR3881" s="166" t="s">
        <v>218</v>
      </c>
      <c r="BS3881" t="str">
        <f>_xlfn.IFNA(IF(VLOOKUP(Prehlad_ZoP[[#This Row],[Žiadosť o platbu]],Celkový_súbor!A:A,1,FALSE)=Prehlad_ZoP[[#This Row],[Žiadosť o platbu]],"áno"),"nie")</f>
        <v>nie</v>
      </c>
    </row>
    <row r="3882" spans="3:71" x14ac:dyDescent="0.25">
      <c r="C3882" s="88" t="s">
        <v>4390</v>
      </c>
      <c r="E3882" s="9"/>
      <c r="L3882" s="88" t="s">
        <v>4245</v>
      </c>
      <c r="M3882" s="88" t="s">
        <v>4391</v>
      </c>
      <c r="N3882" s="88" t="s">
        <v>4247</v>
      </c>
      <c r="Z3882" s="88" t="s">
        <v>4388</v>
      </c>
      <c r="AA3882" s="88" t="s">
        <v>4389</v>
      </c>
      <c r="AW3882" s="88">
        <v>30510.27</v>
      </c>
      <c r="BR3882" s="166" t="s">
        <v>218</v>
      </c>
      <c r="BS3882" t="str">
        <f>_xlfn.IFNA(IF(VLOOKUP(Prehlad_ZoP[[#This Row],[Žiadosť o platbu]],Celkový_súbor!A:A,1,FALSE)=Prehlad_ZoP[[#This Row],[Žiadosť o platbu]],"áno"),"nie")</f>
        <v>nie</v>
      </c>
    </row>
    <row r="3883" spans="3:71" x14ac:dyDescent="0.25">
      <c r="C3883" s="88" t="s">
        <v>4392</v>
      </c>
      <c r="E3883" s="9"/>
      <c r="L3883" s="88" t="s">
        <v>4245</v>
      </c>
      <c r="M3883" s="88" t="s">
        <v>4393</v>
      </c>
      <c r="N3883" s="88" t="s">
        <v>4247</v>
      </c>
      <c r="Z3883" s="88" t="s">
        <v>4388</v>
      </c>
      <c r="AA3883" s="88" t="s">
        <v>4389</v>
      </c>
      <c r="AW3883" s="88">
        <v>41285.25</v>
      </c>
      <c r="BR3883" s="166" t="s">
        <v>218</v>
      </c>
      <c r="BS3883" t="str">
        <f>_xlfn.IFNA(IF(VLOOKUP(Prehlad_ZoP[[#This Row],[Žiadosť o platbu]],Celkový_súbor!A:A,1,FALSE)=Prehlad_ZoP[[#This Row],[Žiadosť o platbu]],"áno"),"nie")</f>
        <v>nie</v>
      </c>
    </row>
    <row r="3884" spans="3:71" x14ac:dyDescent="0.25">
      <c r="C3884" s="88" t="s">
        <v>4394</v>
      </c>
      <c r="E3884" s="9"/>
      <c r="L3884" s="88" t="s">
        <v>4245</v>
      </c>
      <c r="M3884" s="88" t="s">
        <v>4395</v>
      </c>
      <c r="N3884" s="88" t="s">
        <v>4247</v>
      </c>
      <c r="Z3884" s="88" t="s">
        <v>4388</v>
      </c>
      <c r="AA3884" s="88" t="s">
        <v>4389</v>
      </c>
      <c r="AW3884" s="88">
        <v>19716.79</v>
      </c>
      <c r="BR3884" s="166" t="s">
        <v>218</v>
      </c>
      <c r="BS3884" t="str">
        <f>_xlfn.IFNA(IF(VLOOKUP(Prehlad_ZoP[[#This Row],[Žiadosť o platbu]],Celkový_súbor!A:A,1,FALSE)=Prehlad_ZoP[[#This Row],[Žiadosť o platbu]],"áno"),"nie")</f>
        <v>nie</v>
      </c>
    </row>
    <row r="3885" spans="3:71" x14ac:dyDescent="0.25">
      <c r="C3885" s="88" t="s">
        <v>4396</v>
      </c>
      <c r="E3885" s="9"/>
      <c r="L3885" s="88" t="s">
        <v>4245</v>
      </c>
      <c r="M3885" s="88" t="s">
        <v>4397</v>
      </c>
      <c r="N3885" s="88" t="s">
        <v>4247</v>
      </c>
      <c r="Z3885" s="88" t="s">
        <v>4388</v>
      </c>
      <c r="AA3885" s="88" t="s">
        <v>4389</v>
      </c>
      <c r="AW3885" s="88">
        <v>16378.2</v>
      </c>
      <c r="BR3885" s="166" t="s">
        <v>218</v>
      </c>
      <c r="BS3885" t="str">
        <f>_xlfn.IFNA(IF(VLOOKUP(Prehlad_ZoP[[#This Row],[Žiadosť o platbu]],Celkový_súbor!A:A,1,FALSE)=Prehlad_ZoP[[#This Row],[Žiadosť o platbu]],"áno"),"nie")</f>
        <v>nie</v>
      </c>
    </row>
    <row r="3886" spans="3:71" x14ac:dyDescent="0.25">
      <c r="C3886" s="88" t="s">
        <v>4398</v>
      </c>
      <c r="E3886" s="9"/>
      <c r="L3886" s="88" t="s">
        <v>4245</v>
      </c>
      <c r="M3886" s="88" t="s">
        <v>4399</v>
      </c>
      <c r="N3886" s="88" t="s">
        <v>4247</v>
      </c>
      <c r="Z3886" s="88" t="s">
        <v>4388</v>
      </c>
      <c r="AA3886" s="88" t="s">
        <v>4389</v>
      </c>
      <c r="AW3886" s="88">
        <v>202293.13</v>
      </c>
      <c r="BR3886" s="166" t="s">
        <v>218</v>
      </c>
      <c r="BS3886" t="str">
        <f>_xlfn.IFNA(IF(VLOOKUP(Prehlad_ZoP[[#This Row],[Žiadosť o platbu]],Celkový_súbor!A:A,1,FALSE)=Prehlad_ZoP[[#This Row],[Žiadosť o platbu]],"áno"),"nie")</f>
        <v>nie</v>
      </c>
    </row>
    <row r="3887" spans="3:71" x14ac:dyDescent="0.25">
      <c r="C3887" s="88" t="s">
        <v>4398</v>
      </c>
      <c r="E3887" s="9"/>
      <c r="L3887" s="88" t="s">
        <v>4245</v>
      </c>
      <c r="M3887" s="88" t="s">
        <v>4399</v>
      </c>
      <c r="N3887" s="88" t="s">
        <v>4247</v>
      </c>
      <c r="Z3887" s="88" t="s">
        <v>4388</v>
      </c>
      <c r="AA3887" s="88" t="s">
        <v>4389</v>
      </c>
      <c r="AW3887" s="88">
        <v>204554.85</v>
      </c>
      <c r="BR3887" s="166" t="s">
        <v>218</v>
      </c>
      <c r="BS3887" t="str">
        <f>_xlfn.IFNA(IF(VLOOKUP(Prehlad_ZoP[[#This Row],[Žiadosť o platbu]],Celkový_súbor!A:A,1,FALSE)=Prehlad_ZoP[[#This Row],[Žiadosť o platbu]],"áno"),"nie")</f>
        <v>nie</v>
      </c>
    </row>
    <row r="3888" spans="3:71" x14ac:dyDescent="0.25">
      <c r="C3888" s="88" t="s">
        <v>4398</v>
      </c>
      <c r="E3888" s="9"/>
      <c r="L3888" s="88" t="s">
        <v>4400</v>
      </c>
      <c r="M3888" s="88" t="s">
        <v>4399</v>
      </c>
      <c r="N3888" s="88" t="s">
        <v>552</v>
      </c>
      <c r="Z3888" s="88" t="s">
        <v>4388</v>
      </c>
      <c r="AA3888" s="88" t="s">
        <v>4389</v>
      </c>
      <c r="AW3888" s="88">
        <v>793.91</v>
      </c>
      <c r="BR3888" s="166" t="s">
        <v>218</v>
      </c>
      <c r="BS3888" t="str">
        <f>_xlfn.IFNA(IF(VLOOKUP(Prehlad_ZoP[[#This Row],[Žiadosť o platbu]],Celkový_súbor!A:A,1,FALSE)=Prehlad_ZoP[[#This Row],[Žiadosť o platbu]],"áno"),"nie")</f>
        <v>nie</v>
      </c>
    </row>
    <row r="3889" spans="3:71" x14ac:dyDescent="0.25">
      <c r="C3889" s="88" t="s">
        <v>4398</v>
      </c>
      <c r="E3889" s="9"/>
      <c r="L3889" s="88" t="s">
        <v>4245</v>
      </c>
      <c r="M3889" s="88" t="s">
        <v>4401</v>
      </c>
      <c r="N3889" s="88" t="s">
        <v>4247</v>
      </c>
      <c r="Z3889" s="88" t="s">
        <v>4388</v>
      </c>
      <c r="AA3889" s="88" t="s">
        <v>4389</v>
      </c>
      <c r="AW3889" s="88">
        <v>21142.58</v>
      </c>
      <c r="BR3889" s="166" t="s">
        <v>218</v>
      </c>
      <c r="BS3889" t="str">
        <f>_xlfn.IFNA(IF(VLOOKUP(Prehlad_ZoP[[#This Row],[Žiadosť o platbu]],Celkový_súbor!A:A,1,FALSE)=Prehlad_ZoP[[#This Row],[Žiadosť o platbu]],"áno"),"nie")</f>
        <v>nie</v>
      </c>
    </row>
    <row r="3890" spans="3:71" x14ac:dyDescent="0.25">
      <c r="C3890" s="88" t="s">
        <v>4398</v>
      </c>
      <c r="E3890" s="9"/>
      <c r="L3890" s="88" t="s">
        <v>4245</v>
      </c>
      <c r="M3890" s="88" t="s">
        <v>4401</v>
      </c>
      <c r="N3890" s="88" t="s">
        <v>4247</v>
      </c>
      <c r="Z3890" s="88" t="s">
        <v>4388</v>
      </c>
      <c r="AA3890" s="88" t="s">
        <v>4389</v>
      </c>
      <c r="AW3890" s="88">
        <v>39927.03</v>
      </c>
      <c r="BR3890" s="166" t="s">
        <v>218</v>
      </c>
      <c r="BS3890" t="str">
        <f>_xlfn.IFNA(IF(VLOOKUP(Prehlad_ZoP[[#This Row],[Žiadosť o platbu]],Celkový_súbor!A:A,1,FALSE)=Prehlad_ZoP[[#This Row],[Žiadosť o platbu]],"áno"),"nie")</f>
        <v>nie</v>
      </c>
    </row>
    <row r="3891" spans="3:71" x14ac:dyDescent="0.25">
      <c r="C3891" s="88" t="s">
        <v>4398</v>
      </c>
      <c r="E3891" s="9"/>
      <c r="L3891" s="88" t="s">
        <v>4245</v>
      </c>
      <c r="M3891" s="88" t="s">
        <v>4402</v>
      </c>
      <c r="N3891" s="88" t="s">
        <v>4247</v>
      </c>
      <c r="Z3891" s="88" t="s">
        <v>4388</v>
      </c>
      <c r="AA3891" s="88" t="s">
        <v>4389</v>
      </c>
      <c r="AW3891" s="88">
        <v>293899.08</v>
      </c>
      <c r="BR3891" s="166" t="s">
        <v>218</v>
      </c>
      <c r="BS3891" t="str">
        <f>_xlfn.IFNA(IF(VLOOKUP(Prehlad_ZoP[[#This Row],[Žiadosť o platbu]],Celkový_súbor!A:A,1,FALSE)=Prehlad_ZoP[[#This Row],[Žiadosť o platbu]],"áno"),"nie")</f>
        <v>nie</v>
      </c>
    </row>
    <row r="3892" spans="3:71" x14ac:dyDescent="0.25">
      <c r="C3892" s="88" t="s">
        <v>4398</v>
      </c>
      <c r="E3892" s="9"/>
      <c r="L3892" s="88" t="s">
        <v>4245</v>
      </c>
      <c r="M3892" s="88" t="s">
        <v>4403</v>
      </c>
      <c r="N3892" s="88" t="s">
        <v>4247</v>
      </c>
      <c r="Z3892" s="88" t="s">
        <v>4388</v>
      </c>
      <c r="AA3892" s="88" t="s">
        <v>4389</v>
      </c>
      <c r="AW3892" s="88">
        <v>18155.53</v>
      </c>
      <c r="BR3892" s="166" t="s">
        <v>218</v>
      </c>
      <c r="BS3892" t="str">
        <f>_xlfn.IFNA(IF(VLOOKUP(Prehlad_ZoP[[#This Row],[Žiadosť o platbu]],Celkový_súbor!A:A,1,FALSE)=Prehlad_ZoP[[#This Row],[Žiadosť o platbu]],"áno"),"nie")</f>
        <v>nie</v>
      </c>
    </row>
    <row r="3893" spans="3:71" x14ac:dyDescent="0.25">
      <c r="C3893" s="88" t="s">
        <v>4398</v>
      </c>
      <c r="E3893" s="9"/>
      <c r="L3893" s="88" t="s">
        <v>4245</v>
      </c>
      <c r="M3893" s="88" t="s">
        <v>4404</v>
      </c>
      <c r="N3893" s="88" t="s">
        <v>4247</v>
      </c>
      <c r="Z3893" s="88" t="s">
        <v>4388</v>
      </c>
      <c r="AA3893" s="88" t="s">
        <v>4389</v>
      </c>
      <c r="AW3893" s="88">
        <v>56068.73</v>
      </c>
      <c r="BR3893" s="166" t="s">
        <v>218</v>
      </c>
      <c r="BS3893" t="str">
        <f>_xlfn.IFNA(IF(VLOOKUP(Prehlad_ZoP[[#This Row],[Žiadosť o platbu]],Celkový_súbor!A:A,1,FALSE)=Prehlad_ZoP[[#This Row],[Žiadosť o platbu]],"áno"),"nie")</f>
        <v>nie</v>
      </c>
    </row>
    <row r="3894" spans="3:71" x14ac:dyDescent="0.25">
      <c r="C3894" s="88" t="s">
        <v>4405</v>
      </c>
      <c r="E3894" s="9"/>
      <c r="L3894" s="88" t="s">
        <v>4406</v>
      </c>
      <c r="M3894" s="88" t="s">
        <v>4407</v>
      </c>
      <c r="N3894" s="88" t="s">
        <v>297</v>
      </c>
      <c r="Z3894" s="88" t="s">
        <v>298</v>
      </c>
      <c r="AA3894" s="88" t="s">
        <v>298</v>
      </c>
      <c r="AW3894" s="88">
        <v>19534.05</v>
      </c>
      <c r="BR3894" s="166" t="s">
        <v>219</v>
      </c>
      <c r="BS3894" t="str">
        <f>_xlfn.IFNA(IF(VLOOKUP(Prehlad_ZoP[[#This Row],[Žiadosť o platbu]],Celkový_súbor!A:A,1,FALSE)=Prehlad_ZoP[[#This Row],[Žiadosť o platbu]],"áno"),"nie")</f>
        <v>nie</v>
      </c>
    </row>
    <row r="3895" spans="3:71" x14ac:dyDescent="0.25">
      <c r="C3895" s="88" t="s">
        <v>4405</v>
      </c>
      <c r="E3895" s="9"/>
      <c r="L3895" s="88" t="s">
        <v>4408</v>
      </c>
      <c r="M3895" s="88" t="s">
        <v>4407</v>
      </c>
      <c r="N3895" s="88" t="s">
        <v>297</v>
      </c>
      <c r="Z3895" s="88" t="s">
        <v>298</v>
      </c>
      <c r="AA3895" s="88" t="s">
        <v>298</v>
      </c>
      <c r="AW3895" s="88">
        <v>3666.81</v>
      </c>
      <c r="BR3895" s="166" t="s">
        <v>219</v>
      </c>
      <c r="BS3895" t="str">
        <f>_xlfn.IFNA(IF(VLOOKUP(Prehlad_ZoP[[#This Row],[Žiadosť o platbu]],Celkový_súbor!A:A,1,FALSE)=Prehlad_ZoP[[#This Row],[Žiadosť o platbu]],"áno"),"nie")</f>
        <v>nie</v>
      </c>
    </row>
    <row r="3896" spans="3:71" x14ac:dyDescent="0.25">
      <c r="C3896" s="88" t="s">
        <v>4405</v>
      </c>
      <c r="E3896" s="9"/>
      <c r="L3896" s="88" t="s">
        <v>4409</v>
      </c>
      <c r="M3896" s="88" t="s">
        <v>4407</v>
      </c>
      <c r="N3896" s="88" t="s">
        <v>297</v>
      </c>
      <c r="Z3896" s="88" t="s">
        <v>298</v>
      </c>
      <c r="AA3896" s="88" t="s">
        <v>298</v>
      </c>
      <c r="AW3896" s="88">
        <v>1140.83</v>
      </c>
      <c r="BR3896" s="166" t="s">
        <v>219</v>
      </c>
      <c r="BS3896" t="str">
        <f>_xlfn.IFNA(IF(VLOOKUP(Prehlad_ZoP[[#This Row],[Žiadosť o platbu]],Celkový_súbor!A:A,1,FALSE)=Prehlad_ZoP[[#This Row],[Žiadosť o platbu]],"áno"),"nie")</f>
        <v>nie</v>
      </c>
    </row>
    <row r="3897" spans="3:71" x14ac:dyDescent="0.25">
      <c r="C3897" s="88" t="s">
        <v>4410</v>
      </c>
      <c r="E3897" s="9"/>
      <c r="L3897" s="88" t="s">
        <v>4411</v>
      </c>
      <c r="M3897" s="88" t="s">
        <v>4412</v>
      </c>
      <c r="N3897" s="88" t="s">
        <v>297</v>
      </c>
      <c r="Z3897" s="88" t="s">
        <v>298</v>
      </c>
      <c r="AA3897" s="88" t="s">
        <v>298</v>
      </c>
      <c r="AW3897" s="88">
        <v>16889.59</v>
      </c>
      <c r="BR3897" s="166" t="s">
        <v>219</v>
      </c>
      <c r="BS3897" t="str">
        <f>_xlfn.IFNA(IF(VLOOKUP(Prehlad_ZoP[[#This Row],[Žiadosť o platbu]],Celkový_súbor!A:A,1,FALSE)=Prehlad_ZoP[[#This Row],[Žiadosť o platbu]],"áno"),"nie")</f>
        <v>nie</v>
      </c>
    </row>
    <row r="3898" spans="3:71" x14ac:dyDescent="0.25">
      <c r="C3898" s="88" t="s">
        <v>4410</v>
      </c>
      <c r="E3898" s="9"/>
      <c r="L3898" s="88" t="s">
        <v>4413</v>
      </c>
      <c r="M3898" s="88" t="s">
        <v>4412</v>
      </c>
      <c r="N3898" s="88" t="s">
        <v>297</v>
      </c>
      <c r="Z3898" s="88" t="s">
        <v>298</v>
      </c>
      <c r="AA3898" s="88" t="s">
        <v>298</v>
      </c>
      <c r="AW3898" s="88">
        <v>5142.68</v>
      </c>
      <c r="BR3898" s="166" t="s">
        <v>219</v>
      </c>
      <c r="BS3898" t="str">
        <f>_xlfn.IFNA(IF(VLOOKUP(Prehlad_ZoP[[#This Row],[Žiadosť o platbu]],Celkový_súbor!A:A,1,FALSE)=Prehlad_ZoP[[#This Row],[Žiadosť o platbu]],"áno"),"nie")</f>
        <v>nie</v>
      </c>
    </row>
    <row r="3899" spans="3:71" x14ac:dyDescent="0.25">
      <c r="C3899" s="88" t="s">
        <v>4410</v>
      </c>
      <c r="E3899" s="9"/>
      <c r="L3899" s="88" t="s">
        <v>4414</v>
      </c>
      <c r="M3899" s="88" t="s">
        <v>4412</v>
      </c>
      <c r="N3899" s="88" t="s">
        <v>297</v>
      </c>
      <c r="Z3899" s="88" t="s">
        <v>298</v>
      </c>
      <c r="AA3899" s="88" t="s">
        <v>298</v>
      </c>
      <c r="AW3899" s="88">
        <v>744.87</v>
      </c>
      <c r="BR3899" s="166" t="s">
        <v>219</v>
      </c>
      <c r="BS3899" t="str">
        <f>_xlfn.IFNA(IF(VLOOKUP(Prehlad_ZoP[[#This Row],[Žiadosť o platbu]],Celkový_súbor!A:A,1,FALSE)=Prehlad_ZoP[[#This Row],[Žiadosť o platbu]],"áno"),"nie")</f>
        <v>nie</v>
      </c>
    </row>
    <row r="3900" spans="3:71" x14ac:dyDescent="0.25">
      <c r="C3900" s="88" t="s">
        <v>4410</v>
      </c>
      <c r="E3900" s="9"/>
      <c r="L3900" s="88" t="s">
        <v>4415</v>
      </c>
      <c r="M3900" s="88" t="s">
        <v>4416</v>
      </c>
      <c r="N3900" s="88" t="s">
        <v>297</v>
      </c>
      <c r="Z3900" s="88" t="s">
        <v>298</v>
      </c>
      <c r="AA3900" s="88" t="s">
        <v>298</v>
      </c>
      <c r="AW3900" s="88">
        <v>7817.95</v>
      </c>
      <c r="BR3900" s="166" t="s">
        <v>219</v>
      </c>
      <c r="BS3900" t="str">
        <f>_xlfn.IFNA(IF(VLOOKUP(Prehlad_ZoP[[#This Row],[Žiadosť o platbu]],Celkový_súbor!A:A,1,FALSE)=Prehlad_ZoP[[#This Row],[Žiadosť o platbu]],"áno"),"nie")</f>
        <v>nie</v>
      </c>
    </row>
    <row r="3901" spans="3:71" x14ac:dyDescent="0.25">
      <c r="C3901" s="88" t="s">
        <v>4410</v>
      </c>
      <c r="E3901" s="9"/>
      <c r="L3901" s="88" t="s">
        <v>4417</v>
      </c>
      <c r="M3901" s="88" t="s">
        <v>4416</v>
      </c>
      <c r="N3901" s="88" t="s">
        <v>297</v>
      </c>
      <c r="Z3901" s="88" t="s">
        <v>298</v>
      </c>
      <c r="AA3901" s="88" t="s">
        <v>298</v>
      </c>
      <c r="AW3901" s="88">
        <v>3654.45</v>
      </c>
      <c r="BR3901" s="166" t="s">
        <v>219</v>
      </c>
      <c r="BS3901" t="str">
        <f>_xlfn.IFNA(IF(VLOOKUP(Prehlad_ZoP[[#This Row],[Žiadosť o platbu]],Celkový_súbor!A:A,1,FALSE)=Prehlad_ZoP[[#This Row],[Žiadosť o platbu]],"áno"),"nie")</f>
        <v>nie</v>
      </c>
    </row>
    <row r="3902" spans="3:71" x14ac:dyDescent="0.25">
      <c r="C3902" s="88" t="s">
        <v>4410</v>
      </c>
      <c r="E3902" s="9"/>
      <c r="L3902" s="88" t="s">
        <v>4418</v>
      </c>
      <c r="M3902" s="88" t="s">
        <v>4416</v>
      </c>
      <c r="N3902" s="88" t="s">
        <v>297</v>
      </c>
      <c r="Z3902" s="88" t="s">
        <v>298</v>
      </c>
      <c r="AA3902" s="88" t="s">
        <v>298</v>
      </c>
      <c r="AW3902" s="88">
        <v>760.83</v>
      </c>
      <c r="BR3902" s="166" t="s">
        <v>219</v>
      </c>
      <c r="BS3902" t="str">
        <f>_xlfn.IFNA(IF(VLOOKUP(Prehlad_ZoP[[#This Row],[Žiadosť o platbu]],Celkový_súbor!A:A,1,FALSE)=Prehlad_ZoP[[#This Row],[Žiadosť o platbu]],"áno"),"nie")</f>
        <v>nie</v>
      </c>
    </row>
    <row r="3903" spans="3:71" x14ac:dyDescent="0.25">
      <c r="C3903" s="88" t="s">
        <v>4410</v>
      </c>
      <c r="E3903" s="9"/>
      <c r="L3903" s="88" t="s">
        <v>4419</v>
      </c>
      <c r="M3903" s="88" t="s">
        <v>4420</v>
      </c>
      <c r="N3903" s="88" t="s">
        <v>297</v>
      </c>
      <c r="Z3903" s="88" t="s">
        <v>298</v>
      </c>
      <c r="AA3903" s="88" t="s">
        <v>298</v>
      </c>
      <c r="AW3903" s="88">
        <v>8766.32</v>
      </c>
      <c r="BR3903" s="166" t="s">
        <v>219</v>
      </c>
      <c r="BS3903" t="str">
        <f>_xlfn.IFNA(IF(VLOOKUP(Prehlad_ZoP[[#This Row],[Žiadosť o platbu]],Celkový_súbor!A:A,1,FALSE)=Prehlad_ZoP[[#This Row],[Žiadosť o platbu]],"áno"),"nie")</f>
        <v>nie</v>
      </c>
    </row>
    <row r="3904" spans="3:71" x14ac:dyDescent="0.25">
      <c r="C3904" s="88" t="s">
        <v>4410</v>
      </c>
      <c r="E3904" s="9"/>
      <c r="L3904" s="88" t="s">
        <v>4421</v>
      </c>
      <c r="M3904" s="88" t="s">
        <v>4420</v>
      </c>
      <c r="N3904" s="88" t="s">
        <v>297</v>
      </c>
      <c r="Z3904" s="88" t="s">
        <v>298</v>
      </c>
      <c r="AA3904" s="88" t="s">
        <v>298</v>
      </c>
      <c r="AW3904" s="88">
        <v>3092.34</v>
      </c>
      <c r="BR3904" s="166" t="s">
        <v>219</v>
      </c>
      <c r="BS3904" t="str">
        <f>_xlfn.IFNA(IF(VLOOKUP(Prehlad_ZoP[[#This Row],[Žiadosť o platbu]],Celkový_súbor!A:A,1,FALSE)=Prehlad_ZoP[[#This Row],[Žiadosť o platbu]],"áno"),"nie")</f>
        <v>nie</v>
      </c>
    </row>
    <row r="3905" spans="3:71" x14ac:dyDescent="0.25">
      <c r="C3905" s="88" t="s">
        <v>4410</v>
      </c>
      <c r="E3905" s="9"/>
      <c r="L3905" s="88" t="s">
        <v>4422</v>
      </c>
      <c r="M3905" s="88" t="s">
        <v>4420</v>
      </c>
      <c r="N3905" s="88" t="s">
        <v>297</v>
      </c>
      <c r="Z3905" s="88" t="s">
        <v>298</v>
      </c>
      <c r="AA3905" s="88" t="s">
        <v>298</v>
      </c>
      <c r="AW3905" s="88">
        <v>668.74</v>
      </c>
      <c r="BR3905" s="166" t="s">
        <v>219</v>
      </c>
      <c r="BS3905" t="str">
        <f>_xlfn.IFNA(IF(VLOOKUP(Prehlad_ZoP[[#This Row],[Žiadosť o platbu]],Celkový_súbor!A:A,1,FALSE)=Prehlad_ZoP[[#This Row],[Žiadosť o platbu]],"áno"),"nie")</f>
        <v>nie</v>
      </c>
    </row>
    <row r="3906" spans="3:71" x14ac:dyDescent="0.25">
      <c r="C3906" s="88" t="s">
        <v>4410</v>
      </c>
      <c r="E3906" s="9"/>
      <c r="L3906" s="88" t="s">
        <v>4423</v>
      </c>
      <c r="M3906" s="88" t="s">
        <v>4424</v>
      </c>
      <c r="N3906" s="88" t="s">
        <v>297</v>
      </c>
      <c r="Z3906" s="88" t="s">
        <v>298</v>
      </c>
      <c r="AA3906" s="88" t="s">
        <v>298</v>
      </c>
      <c r="AW3906" s="88">
        <v>12808.68</v>
      </c>
      <c r="BR3906" s="166" t="s">
        <v>219</v>
      </c>
      <c r="BS3906" t="str">
        <f>_xlfn.IFNA(IF(VLOOKUP(Prehlad_ZoP[[#This Row],[Žiadosť o platbu]],Celkový_súbor!A:A,1,FALSE)=Prehlad_ZoP[[#This Row],[Žiadosť o platbu]],"áno"),"nie")</f>
        <v>nie</v>
      </c>
    </row>
    <row r="3907" spans="3:71" x14ac:dyDescent="0.25">
      <c r="C3907" s="88" t="s">
        <v>4410</v>
      </c>
      <c r="E3907" s="9"/>
      <c r="L3907" s="88" t="s">
        <v>4425</v>
      </c>
      <c r="M3907" s="88" t="s">
        <v>4424</v>
      </c>
      <c r="N3907" s="88" t="s">
        <v>297</v>
      </c>
      <c r="Z3907" s="88" t="s">
        <v>298</v>
      </c>
      <c r="AA3907" s="88" t="s">
        <v>298</v>
      </c>
      <c r="AW3907" s="88">
        <v>2734.45</v>
      </c>
      <c r="BR3907" s="166" t="s">
        <v>219</v>
      </c>
      <c r="BS3907" t="str">
        <f>_xlfn.IFNA(IF(VLOOKUP(Prehlad_ZoP[[#This Row],[Žiadosť o platbu]],Celkový_súbor!A:A,1,FALSE)=Prehlad_ZoP[[#This Row],[Žiadosť o platbu]],"áno"),"nie")</f>
        <v>nie</v>
      </c>
    </row>
    <row r="3908" spans="3:71" x14ac:dyDescent="0.25">
      <c r="C3908" s="88" t="s">
        <v>4410</v>
      </c>
      <c r="E3908" s="9"/>
      <c r="L3908" s="88" t="s">
        <v>4426</v>
      </c>
      <c r="M3908" s="88" t="s">
        <v>4424</v>
      </c>
      <c r="N3908" s="88" t="s">
        <v>297</v>
      </c>
      <c r="Z3908" s="88" t="s">
        <v>298</v>
      </c>
      <c r="AA3908" s="88" t="s">
        <v>298</v>
      </c>
      <c r="AW3908" s="88">
        <v>704.94</v>
      </c>
      <c r="BR3908" s="166" t="s">
        <v>219</v>
      </c>
      <c r="BS3908" t="str">
        <f>_xlfn.IFNA(IF(VLOOKUP(Prehlad_ZoP[[#This Row],[Žiadosť o platbu]],Celkový_súbor!A:A,1,FALSE)=Prehlad_ZoP[[#This Row],[Žiadosť o platbu]],"áno"),"nie")</f>
        <v>nie</v>
      </c>
    </row>
    <row r="3909" spans="3:71" x14ac:dyDescent="0.25">
      <c r="C3909" s="88" t="s">
        <v>4410</v>
      </c>
      <c r="E3909" s="9"/>
      <c r="L3909" s="88" t="s">
        <v>4427</v>
      </c>
      <c r="M3909" s="88" t="s">
        <v>4428</v>
      </c>
      <c r="N3909" s="88" t="s">
        <v>297</v>
      </c>
      <c r="Z3909" s="88" t="s">
        <v>298</v>
      </c>
      <c r="AA3909" s="88" t="s">
        <v>298</v>
      </c>
      <c r="AW3909" s="88">
        <v>16324.29</v>
      </c>
      <c r="BR3909" s="166" t="s">
        <v>219</v>
      </c>
      <c r="BS3909" t="str">
        <f>_xlfn.IFNA(IF(VLOOKUP(Prehlad_ZoP[[#This Row],[Žiadosť o platbu]],Celkový_súbor!A:A,1,FALSE)=Prehlad_ZoP[[#This Row],[Žiadosť o platbu]],"áno"),"nie")</f>
        <v>nie</v>
      </c>
    </row>
    <row r="3910" spans="3:71" x14ac:dyDescent="0.25">
      <c r="C3910" s="88" t="s">
        <v>4410</v>
      </c>
      <c r="E3910" s="9"/>
      <c r="L3910" s="88" t="s">
        <v>4429</v>
      </c>
      <c r="M3910" s="88" t="s">
        <v>4428</v>
      </c>
      <c r="N3910" s="88" t="s">
        <v>297</v>
      </c>
      <c r="Z3910" s="88" t="s">
        <v>298</v>
      </c>
      <c r="AA3910" s="88" t="s">
        <v>298</v>
      </c>
      <c r="AW3910" s="88">
        <v>2804.89</v>
      </c>
      <c r="BR3910" s="166" t="s">
        <v>219</v>
      </c>
      <c r="BS3910" t="str">
        <f>_xlfn.IFNA(IF(VLOOKUP(Prehlad_ZoP[[#This Row],[Žiadosť o platbu]],Celkový_súbor!A:A,1,FALSE)=Prehlad_ZoP[[#This Row],[Žiadosť o platbu]],"áno"),"nie")</f>
        <v>nie</v>
      </c>
    </row>
    <row r="3911" spans="3:71" x14ac:dyDescent="0.25">
      <c r="C3911" s="88" t="s">
        <v>4410</v>
      </c>
      <c r="E3911" s="9"/>
      <c r="L3911" s="88" t="s">
        <v>4430</v>
      </c>
      <c r="M3911" s="88" t="s">
        <v>4428</v>
      </c>
      <c r="N3911" s="88" t="s">
        <v>297</v>
      </c>
      <c r="Z3911" s="88" t="s">
        <v>298</v>
      </c>
      <c r="AA3911" s="88" t="s">
        <v>298</v>
      </c>
      <c r="AW3911" s="88">
        <v>822.2</v>
      </c>
      <c r="BR3911" s="166" t="s">
        <v>219</v>
      </c>
      <c r="BS3911" t="str">
        <f>_xlfn.IFNA(IF(VLOOKUP(Prehlad_ZoP[[#This Row],[Žiadosť o platbu]],Celkový_súbor!A:A,1,FALSE)=Prehlad_ZoP[[#This Row],[Žiadosť o platbu]],"áno"),"nie")</f>
        <v>nie</v>
      </c>
    </row>
    <row r="3912" spans="3:71" x14ac:dyDescent="0.25">
      <c r="C3912" s="88" t="s">
        <v>4410</v>
      </c>
      <c r="E3912" s="9"/>
      <c r="L3912" s="88" t="s">
        <v>4431</v>
      </c>
      <c r="M3912" s="88" t="s">
        <v>4432</v>
      </c>
      <c r="N3912" s="88" t="s">
        <v>297</v>
      </c>
      <c r="Z3912" s="88" t="s">
        <v>298</v>
      </c>
      <c r="AA3912" s="88" t="s">
        <v>298</v>
      </c>
      <c r="AW3912" s="88">
        <v>13015.66</v>
      </c>
      <c r="BR3912" s="166" t="s">
        <v>219</v>
      </c>
      <c r="BS3912" t="str">
        <f>_xlfn.IFNA(IF(VLOOKUP(Prehlad_ZoP[[#This Row],[Žiadosť o platbu]],Celkový_súbor!A:A,1,FALSE)=Prehlad_ZoP[[#This Row],[Žiadosť o platbu]],"áno"),"nie")</f>
        <v>nie</v>
      </c>
    </row>
    <row r="3913" spans="3:71" x14ac:dyDescent="0.25">
      <c r="C3913" s="88" t="s">
        <v>4410</v>
      </c>
      <c r="E3913" s="9"/>
      <c r="L3913" s="88" t="s">
        <v>4433</v>
      </c>
      <c r="M3913" s="88" t="s">
        <v>4432</v>
      </c>
      <c r="N3913" s="88" t="s">
        <v>297</v>
      </c>
      <c r="Z3913" s="88" t="s">
        <v>298</v>
      </c>
      <c r="AA3913" s="88" t="s">
        <v>298</v>
      </c>
      <c r="AW3913" s="88">
        <v>2554.02</v>
      </c>
      <c r="BR3913" s="166" t="s">
        <v>219</v>
      </c>
      <c r="BS3913" t="str">
        <f>_xlfn.IFNA(IF(VLOOKUP(Prehlad_ZoP[[#This Row],[Žiadosť o platbu]],Celkový_súbor!A:A,1,FALSE)=Prehlad_ZoP[[#This Row],[Žiadosť o platbu]],"áno"),"nie")</f>
        <v>nie</v>
      </c>
    </row>
    <row r="3914" spans="3:71" x14ac:dyDescent="0.25">
      <c r="C3914" s="88" t="s">
        <v>4410</v>
      </c>
      <c r="E3914" s="9"/>
      <c r="L3914" s="88" t="s">
        <v>4434</v>
      </c>
      <c r="M3914" s="88" t="s">
        <v>4432</v>
      </c>
      <c r="N3914" s="88" t="s">
        <v>297</v>
      </c>
      <c r="Z3914" s="88" t="s">
        <v>298</v>
      </c>
      <c r="AA3914" s="88" t="s">
        <v>298</v>
      </c>
      <c r="AW3914" s="88">
        <v>809.88</v>
      </c>
      <c r="BR3914" s="166" t="s">
        <v>219</v>
      </c>
      <c r="BS3914" t="str">
        <f>_xlfn.IFNA(IF(VLOOKUP(Prehlad_ZoP[[#This Row],[Žiadosť o platbu]],Celkový_súbor!A:A,1,FALSE)=Prehlad_ZoP[[#This Row],[Žiadosť o platbu]],"áno"),"nie")</f>
        <v>nie</v>
      </c>
    </row>
    <row r="3915" spans="3:71" x14ac:dyDescent="0.25">
      <c r="C3915" s="88" t="s">
        <v>4410</v>
      </c>
      <c r="E3915" s="9"/>
      <c r="L3915" s="88" t="s">
        <v>4435</v>
      </c>
      <c r="M3915" s="88" t="s">
        <v>4436</v>
      </c>
      <c r="N3915" s="88" t="s">
        <v>297</v>
      </c>
      <c r="Z3915" s="88" t="s">
        <v>298</v>
      </c>
      <c r="AA3915" s="88" t="s">
        <v>298</v>
      </c>
      <c r="AW3915" s="88">
        <v>13465.61</v>
      </c>
      <c r="BR3915" s="166" t="s">
        <v>219</v>
      </c>
      <c r="BS3915" t="str">
        <f>_xlfn.IFNA(IF(VLOOKUP(Prehlad_ZoP[[#This Row],[Žiadosť o platbu]],Celkový_súbor!A:A,1,FALSE)=Prehlad_ZoP[[#This Row],[Žiadosť o platbu]],"áno"),"nie")</f>
        <v>nie</v>
      </c>
    </row>
    <row r="3916" spans="3:71" x14ac:dyDescent="0.25">
      <c r="C3916" s="88" t="s">
        <v>4410</v>
      </c>
      <c r="E3916" s="9"/>
      <c r="L3916" s="88" t="s">
        <v>4437</v>
      </c>
      <c r="M3916" s="88" t="s">
        <v>4436</v>
      </c>
      <c r="N3916" s="88" t="s">
        <v>297</v>
      </c>
      <c r="Z3916" s="88" t="s">
        <v>298</v>
      </c>
      <c r="AA3916" s="88" t="s">
        <v>298</v>
      </c>
      <c r="AW3916" s="88">
        <v>2255.2600000000002</v>
      </c>
      <c r="BR3916" s="166" t="s">
        <v>219</v>
      </c>
      <c r="BS3916" t="str">
        <f>_xlfn.IFNA(IF(VLOOKUP(Prehlad_ZoP[[#This Row],[Žiadosť o platbu]],Celkový_súbor!A:A,1,FALSE)=Prehlad_ZoP[[#This Row],[Žiadosť o platbu]],"áno"),"nie")</f>
        <v>nie</v>
      </c>
    </row>
    <row r="3917" spans="3:71" x14ac:dyDescent="0.25">
      <c r="C3917" s="88" t="s">
        <v>4410</v>
      </c>
      <c r="E3917" s="9"/>
      <c r="L3917" s="88" t="s">
        <v>4438</v>
      </c>
      <c r="M3917" s="88" t="s">
        <v>4439</v>
      </c>
      <c r="N3917" s="88" t="s">
        <v>297</v>
      </c>
      <c r="Z3917" s="88" t="s">
        <v>298</v>
      </c>
      <c r="AA3917" s="88" t="s">
        <v>298</v>
      </c>
      <c r="AW3917" s="88">
        <v>11261.26</v>
      </c>
      <c r="BR3917" s="166" t="s">
        <v>219</v>
      </c>
      <c r="BS3917" t="str">
        <f>_xlfn.IFNA(IF(VLOOKUP(Prehlad_ZoP[[#This Row],[Žiadosť o platbu]],Celkový_súbor!A:A,1,FALSE)=Prehlad_ZoP[[#This Row],[Žiadosť o platbu]],"áno"),"nie")</f>
        <v>nie</v>
      </c>
    </row>
    <row r="3918" spans="3:71" x14ac:dyDescent="0.25">
      <c r="C3918" s="88" t="s">
        <v>4410</v>
      </c>
      <c r="E3918" s="9"/>
      <c r="L3918" s="88" t="s">
        <v>4440</v>
      </c>
      <c r="M3918" s="88" t="s">
        <v>4439</v>
      </c>
      <c r="N3918" s="88" t="s">
        <v>297</v>
      </c>
      <c r="Z3918" s="88" t="s">
        <v>298</v>
      </c>
      <c r="AA3918" s="88" t="s">
        <v>298</v>
      </c>
      <c r="AW3918" s="88">
        <v>1013.08</v>
      </c>
      <c r="BR3918" s="166" t="s">
        <v>219</v>
      </c>
      <c r="BS3918" t="str">
        <f>_xlfn.IFNA(IF(VLOOKUP(Prehlad_ZoP[[#This Row],[Žiadosť o platbu]],Celkový_súbor!A:A,1,FALSE)=Prehlad_ZoP[[#This Row],[Žiadosť o platbu]],"áno"),"nie")</f>
        <v>nie</v>
      </c>
    </row>
    <row r="3919" spans="3:71" x14ac:dyDescent="0.25">
      <c r="C3919" s="88" t="s">
        <v>4441</v>
      </c>
      <c r="E3919" s="9"/>
      <c r="L3919" s="88" t="s">
        <v>4442</v>
      </c>
      <c r="M3919" s="88" t="s">
        <v>4443</v>
      </c>
      <c r="N3919" s="88" t="s">
        <v>4247</v>
      </c>
      <c r="Z3919" s="88" t="s">
        <v>4444</v>
      </c>
      <c r="AA3919" s="88" t="s">
        <v>4445</v>
      </c>
      <c r="AW3919" s="88">
        <v>113325.15</v>
      </c>
      <c r="BR3919" s="166" t="s">
        <v>218</v>
      </c>
      <c r="BS3919" t="str">
        <f>_xlfn.IFNA(IF(VLOOKUP(Prehlad_ZoP[[#This Row],[Žiadosť o platbu]],Celkový_súbor!A:A,1,FALSE)=Prehlad_ZoP[[#This Row],[Žiadosť o platbu]],"áno"),"nie")</f>
        <v>nie</v>
      </c>
    </row>
    <row r="3920" spans="3:71" x14ac:dyDescent="0.25">
      <c r="C3920" s="88" t="s">
        <v>4441</v>
      </c>
      <c r="E3920" s="9"/>
      <c r="L3920" s="88" t="s">
        <v>4442</v>
      </c>
      <c r="M3920" s="88" t="s">
        <v>4446</v>
      </c>
      <c r="N3920" s="88" t="s">
        <v>4247</v>
      </c>
      <c r="Z3920" s="88" t="s">
        <v>4444</v>
      </c>
      <c r="AA3920" s="88" t="s">
        <v>4445</v>
      </c>
      <c r="AW3920" s="88">
        <v>81514.080000000002</v>
      </c>
      <c r="BR3920" s="166" t="s">
        <v>218</v>
      </c>
      <c r="BS3920" t="str">
        <f>_xlfn.IFNA(IF(VLOOKUP(Prehlad_ZoP[[#This Row],[Žiadosť o platbu]],Celkový_súbor!A:A,1,FALSE)=Prehlad_ZoP[[#This Row],[Žiadosť o platbu]],"áno"),"nie")</f>
        <v>nie</v>
      </c>
    </row>
    <row r="3921" spans="3:71" x14ac:dyDescent="0.25">
      <c r="C3921" s="88" t="s">
        <v>4441</v>
      </c>
      <c r="E3921" s="9"/>
      <c r="L3921" s="88" t="s">
        <v>4447</v>
      </c>
      <c r="M3921" s="88" t="s">
        <v>4448</v>
      </c>
      <c r="N3921" s="88" t="s">
        <v>4247</v>
      </c>
      <c r="Z3921" s="88" t="s">
        <v>4449</v>
      </c>
      <c r="AA3921" s="88" t="s">
        <v>4450</v>
      </c>
      <c r="AW3921" s="88">
        <v>7286.77</v>
      </c>
      <c r="BR3921" s="166" t="s">
        <v>218</v>
      </c>
      <c r="BS3921" t="str">
        <f>_xlfn.IFNA(IF(VLOOKUP(Prehlad_ZoP[[#This Row],[Žiadosť o platbu]],Celkový_súbor!A:A,1,FALSE)=Prehlad_ZoP[[#This Row],[Žiadosť o platbu]],"áno"),"nie")</f>
        <v>nie</v>
      </c>
    </row>
    <row r="3922" spans="3:71" x14ac:dyDescent="0.25">
      <c r="C3922" s="88" t="s">
        <v>4441</v>
      </c>
      <c r="E3922" s="9"/>
      <c r="L3922" s="88" t="s">
        <v>4451</v>
      </c>
      <c r="M3922" s="88" t="s">
        <v>4448</v>
      </c>
      <c r="N3922" s="88" t="s">
        <v>4247</v>
      </c>
      <c r="Z3922" s="88" t="s">
        <v>4449</v>
      </c>
      <c r="AA3922" s="88" t="s">
        <v>4450</v>
      </c>
      <c r="AW3922" s="88">
        <v>7363.51</v>
      </c>
      <c r="BR3922" s="166" t="s">
        <v>218</v>
      </c>
      <c r="BS3922" t="str">
        <f>_xlfn.IFNA(IF(VLOOKUP(Prehlad_ZoP[[#This Row],[Žiadosť o platbu]],Celkový_súbor!A:A,1,FALSE)=Prehlad_ZoP[[#This Row],[Žiadosť o platbu]],"áno"),"nie")</f>
        <v>nie</v>
      </c>
    </row>
    <row r="3923" spans="3:71" x14ac:dyDescent="0.25">
      <c r="C3923" s="88" t="s">
        <v>4441</v>
      </c>
      <c r="E3923" s="9"/>
      <c r="L3923" s="88" t="s">
        <v>4442</v>
      </c>
      <c r="M3923" s="88" t="s">
        <v>4452</v>
      </c>
      <c r="N3923" s="88" t="s">
        <v>4247</v>
      </c>
      <c r="Z3923" s="88" t="s">
        <v>4444</v>
      </c>
      <c r="AA3923" s="88" t="s">
        <v>4445</v>
      </c>
      <c r="AW3923" s="88">
        <v>58034.09</v>
      </c>
      <c r="BR3923" s="166" t="s">
        <v>218</v>
      </c>
      <c r="BS3923" t="str">
        <f>_xlfn.IFNA(IF(VLOOKUP(Prehlad_ZoP[[#This Row],[Žiadosť o platbu]],Celkový_súbor!A:A,1,FALSE)=Prehlad_ZoP[[#This Row],[Žiadosť o platbu]],"áno"),"nie")</f>
        <v>nie</v>
      </c>
    </row>
    <row r="3924" spans="3:71" x14ac:dyDescent="0.25">
      <c r="C3924" s="88" t="s">
        <v>4441</v>
      </c>
      <c r="E3924" s="9"/>
      <c r="L3924" s="88" t="s">
        <v>4453</v>
      </c>
      <c r="M3924" s="88" t="s">
        <v>4452</v>
      </c>
      <c r="N3924" s="88" t="s">
        <v>4247</v>
      </c>
      <c r="Z3924" s="88" t="s">
        <v>4444</v>
      </c>
      <c r="AA3924" s="88" t="s">
        <v>4445</v>
      </c>
      <c r="AW3924" s="88">
        <v>273462.15999999997</v>
      </c>
      <c r="BR3924" s="166" t="s">
        <v>218</v>
      </c>
      <c r="BS3924" t="str">
        <f>_xlfn.IFNA(IF(VLOOKUP(Prehlad_ZoP[[#This Row],[Žiadosť o platbu]],Celkový_súbor!A:A,1,FALSE)=Prehlad_ZoP[[#This Row],[Žiadosť o platbu]],"áno"),"nie")</f>
        <v>nie</v>
      </c>
    </row>
    <row r="3925" spans="3:71" x14ac:dyDescent="0.25">
      <c r="C3925" s="88" t="s">
        <v>4441</v>
      </c>
      <c r="E3925" s="9"/>
      <c r="L3925" s="88" t="s">
        <v>4442</v>
      </c>
      <c r="M3925" s="88" t="s">
        <v>4454</v>
      </c>
      <c r="N3925" s="88" t="s">
        <v>4247</v>
      </c>
      <c r="Z3925" s="88" t="s">
        <v>4444</v>
      </c>
      <c r="AA3925" s="88" t="s">
        <v>4445</v>
      </c>
      <c r="AW3925" s="88">
        <v>377026.74</v>
      </c>
      <c r="BR3925" s="166" t="s">
        <v>218</v>
      </c>
      <c r="BS3925" t="str">
        <f>_xlfn.IFNA(IF(VLOOKUP(Prehlad_ZoP[[#This Row],[Žiadosť o platbu]],Celkový_súbor!A:A,1,FALSE)=Prehlad_ZoP[[#This Row],[Žiadosť o platbu]],"áno"),"nie")</f>
        <v>nie</v>
      </c>
    </row>
    <row r="3926" spans="3:71" x14ac:dyDescent="0.25">
      <c r="C3926" s="88" t="s">
        <v>4441</v>
      </c>
      <c r="E3926" s="9"/>
      <c r="L3926" s="88" t="s">
        <v>4453</v>
      </c>
      <c r="M3926" s="88" t="s">
        <v>4454</v>
      </c>
      <c r="N3926" s="88" t="s">
        <v>4247</v>
      </c>
      <c r="Z3926" s="88" t="s">
        <v>4444</v>
      </c>
      <c r="AA3926" s="88" t="s">
        <v>4445</v>
      </c>
      <c r="AW3926" s="88">
        <v>292663.77</v>
      </c>
      <c r="BR3926" s="166" t="s">
        <v>218</v>
      </c>
      <c r="BS3926" t="str">
        <f>_xlfn.IFNA(IF(VLOOKUP(Prehlad_ZoP[[#This Row],[Žiadosť o platbu]],Celkový_súbor!A:A,1,FALSE)=Prehlad_ZoP[[#This Row],[Žiadosť o platbu]],"áno"),"nie")</f>
        <v>nie</v>
      </c>
    </row>
    <row r="3927" spans="3:71" x14ac:dyDescent="0.25">
      <c r="C3927" s="88" t="s">
        <v>4455</v>
      </c>
      <c r="E3927" s="9"/>
      <c r="L3927" s="88" t="s">
        <v>4442</v>
      </c>
      <c r="M3927" s="88" t="s">
        <v>4456</v>
      </c>
      <c r="N3927" s="88" t="s">
        <v>4247</v>
      </c>
      <c r="Z3927" s="88" t="s">
        <v>4444</v>
      </c>
      <c r="AA3927" s="88" t="s">
        <v>4445</v>
      </c>
      <c r="AW3927" s="88">
        <v>323435.51</v>
      </c>
      <c r="BR3927" s="166" t="s">
        <v>218</v>
      </c>
      <c r="BS3927" t="str">
        <f>_xlfn.IFNA(IF(VLOOKUP(Prehlad_ZoP[[#This Row],[Žiadosť o platbu]],Celkový_súbor!A:A,1,FALSE)=Prehlad_ZoP[[#This Row],[Žiadosť o platbu]],"áno"),"nie")</f>
        <v>nie</v>
      </c>
    </row>
    <row r="3928" spans="3:71" x14ac:dyDescent="0.25">
      <c r="C3928" s="88" t="s">
        <v>4455</v>
      </c>
      <c r="E3928" s="9"/>
      <c r="L3928" s="88" t="s">
        <v>4453</v>
      </c>
      <c r="M3928" s="88" t="s">
        <v>4456</v>
      </c>
      <c r="N3928" s="88" t="s">
        <v>4247</v>
      </c>
      <c r="Z3928" s="88" t="s">
        <v>4444</v>
      </c>
      <c r="AA3928" s="88" t="s">
        <v>4445</v>
      </c>
      <c r="AW3928" s="88">
        <v>167374.07999999999</v>
      </c>
      <c r="BR3928" s="166" t="s">
        <v>218</v>
      </c>
      <c r="BS3928" t="str">
        <f>_xlfn.IFNA(IF(VLOOKUP(Prehlad_ZoP[[#This Row],[Žiadosť o platbu]],Celkový_súbor!A:A,1,FALSE)=Prehlad_ZoP[[#This Row],[Žiadosť o platbu]],"áno"),"nie")</f>
        <v>nie</v>
      </c>
    </row>
    <row r="3929" spans="3:71" x14ac:dyDescent="0.25">
      <c r="C3929" s="88" t="s">
        <v>4455</v>
      </c>
      <c r="E3929" s="9"/>
      <c r="L3929" s="88" t="s">
        <v>4447</v>
      </c>
      <c r="M3929" s="88" t="s">
        <v>4457</v>
      </c>
      <c r="N3929" s="88" t="s">
        <v>4247</v>
      </c>
      <c r="Z3929" s="88" t="s">
        <v>4449</v>
      </c>
      <c r="AA3929" s="88" t="s">
        <v>4450</v>
      </c>
      <c r="AW3929" s="88">
        <v>4033.64</v>
      </c>
      <c r="BR3929" s="166" t="s">
        <v>218</v>
      </c>
      <c r="BS3929" t="str">
        <f>_xlfn.IFNA(IF(VLOOKUP(Prehlad_ZoP[[#This Row],[Žiadosť o platbu]],Celkový_súbor!A:A,1,FALSE)=Prehlad_ZoP[[#This Row],[Žiadosť o platbu]],"áno"),"nie")</f>
        <v>nie</v>
      </c>
    </row>
    <row r="3930" spans="3:71" x14ac:dyDescent="0.25">
      <c r="C3930" s="88" t="s">
        <v>4455</v>
      </c>
      <c r="E3930" s="9"/>
      <c r="L3930" s="88" t="s">
        <v>4451</v>
      </c>
      <c r="M3930" s="88" t="s">
        <v>4457</v>
      </c>
      <c r="N3930" s="88" t="s">
        <v>4247</v>
      </c>
      <c r="Z3930" s="88" t="s">
        <v>4449</v>
      </c>
      <c r="AA3930" s="88" t="s">
        <v>4450</v>
      </c>
      <c r="AW3930" s="88">
        <v>4089.27</v>
      </c>
      <c r="BR3930" s="166" t="s">
        <v>218</v>
      </c>
      <c r="BS3930" t="str">
        <f>_xlfn.IFNA(IF(VLOOKUP(Prehlad_ZoP[[#This Row],[Žiadosť o platbu]],Celkový_súbor!A:A,1,FALSE)=Prehlad_ZoP[[#This Row],[Žiadosť o platbu]],"áno"),"nie")</f>
        <v>nie</v>
      </c>
    </row>
    <row r="3931" spans="3:71" x14ac:dyDescent="0.25">
      <c r="C3931" s="88" t="s">
        <v>4458</v>
      </c>
      <c r="E3931" s="9"/>
      <c r="L3931" s="88" t="s">
        <v>4442</v>
      </c>
      <c r="M3931" s="88" t="s">
        <v>4459</v>
      </c>
      <c r="N3931" s="88" t="s">
        <v>4247</v>
      </c>
      <c r="Z3931" s="88" t="s">
        <v>4444</v>
      </c>
      <c r="AA3931" s="88" t="s">
        <v>4445</v>
      </c>
      <c r="AW3931" s="88">
        <v>160676.93</v>
      </c>
      <c r="BR3931" s="166" t="s">
        <v>218</v>
      </c>
      <c r="BS3931" t="str">
        <f>_xlfn.IFNA(IF(VLOOKUP(Prehlad_ZoP[[#This Row],[Žiadosť o platbu]],Celkový_súbor!A:A,1,FALSE)=Prehlad_ZoP[[#This Row],[Žiadosť o platbu]],"áno"),"nie")</f>
        <v>nie</v>
      </c>
    </row>
    <row r="3932" spans="3:71" x14ac:dyDescent="0.25">
      <c r="C3932" s="88" t="s">
        <v>4458</v>
      </c>
      <c r="E3932" s="9"/>
      <c r="L3932" s="88" t="s">
        <v>4453</v>
      </c>
      <c r="M3932" s="88" t="s">
        <v>4459</v>
      </c>
      <c r="N3932" s="88" t="s">
        <v>4247</v>
      </c>
      <c r="Z3932" s="88" t="s">
        <v>4444</v>
      </c>
      <c r="AA3932" s="88" t="s">
        <v>4445</v>
      </c>
      <c r="AW3932" s="88">
        <v>337508.11</v>
      </c>
      <c r="BR3932" s="166" t="s">
        <v>218</v>
      </c>
      <c r="BS3932" t="str">
        <f>_xlfn.IFNA(IF(VLOOKUP(Prehlad_ZoP[[#This Row],[Žiadosť o platbu]],Celkový_súbor!A:A,1,FALSE)=Prehlad_ZoP[[#This Row],[Žiadosť o platbu]],"áno"),"nie")</f>
        <v>nie</v>
      </c>
    </row>
    <row r="3933" spans="3:71" x14ac:dyDescent="0.25">
      <c r="C3933" s="88" t="s">
        <v>4458</v>
      </c>
      <c r="E3933" s="9"/>
      <c r="L3933" s="88" t="s">
        <v>4442</v>
      </c>
      <c r="M3933" s="88" t="s">
        <v>4460</v>
      </c>
      <c r="N3933" s="88" t="s">
        <v>4247</v>
      </c>
      <c r="Z3933" s="88" t="s">
        <v>4444</v>
      </c>
      <c r="AA3933" s="88" t="s">
        <v>4445</v>
      </c>
      <c r="AW3933" s="88">
        <v>323873.96000000002</v>
      </c>
      <c r="BR3933" s="166" t="s">
        <v>218</v>
      </c>
      <c r="BS3933" t="str">
        <f>_xlfn.IFNA(IF(VLOOKUP(Prehlad_ZoP[[#This Row],[Žiadosť o platbu]],Celkový_súbor!A:A,1,FALSE)=Prehlad_ZoP[[#This Row],[Žiadosť o platbu]],"áno"),"nie")</f>
        <v>nie</v>
      </c>
    </row>
    <row r="3934" spans="3:71" x14ac:dyDescent="0.25">
      <c r="C3934" s="88" t="s">
        <v>4458</v>
      </c>
      <c r="E3934" s="9"/>
      <c r="L3934" s="88" t="s">
        <v>4453</v>
      </c>
      <c r="M3934" s="88" t="s">
        <v>4460</v>
      </c>
      <c r="N3934" s="88" t="s">
        <v>4247</v>
      </c>
      <c r="Z3934" s="88" t="s">
        <v>4444</v>
      </c>
      <c r="AA3934" s="88" t="s">
        <v>4445</v>
      </c>
      <c r="AW3934" s="88">
        <v>377207.41</v>
      </c>
      <c r="BR3934" s="166" t="s">
        <v>218</v>
      </c>
      <c r="BS3934" t="str">
        <f>_xlfn.IFNA(IF(VLOOKUP(Prehlad_ZoP[[#This Row],[Žiadosť o platbu]],Celkový_súbor!A:A,1,FALSE)=Prehlad_ZoP[[#This Row],[Žiadosť o platbu]],"áno"),"nie")</f>
        <v>nie</v>
      </c>
    </row>
    <row r="3935" spans="3:71" x14ac:dyDescent="0.25">
      <c r="C3935" s="88" t="s">
        <v>4461</v>
      </c>
      <c r="E3935" s="9"/>
      <c r="L3935" s="88" t="s">
        <v>4442</v>
      </c>
      <c r="M3935" s="88" t="s">
        <v>4456</v>
      </c>
      <c r="N3935" s="88" t="s">
        <v>4247</v>
      </c>
      <c r="Z3935" s="88" t="s">
        <v>4444</v>
      </c>
      <c r="AA3935" s="88" t="s">
        <v>4445</v>
      </c>
      <c r="AW3935" s="88">
        <v>912116.53</v>
      </c>
      <c r="BR3935" s="166" t="s">
        <v>218</v>
      </c>
      <c r="BS3935" t="str">
        <f>_xlfn.IFNA(IF(VLOOKUP(Prehlad_ZoP[[#This Row],[Žiadosť o platbu]],Celkový_súbor!A:A,1,FALSE)=Prehlad_ZoP[[#This Row],[Žiadosť o platbu]],"áno"),"nie")</f>
        <v>nie</v>
      </c>
    </row>
    <row r="3936" spans="3:71" x14ac:dyDescent="0.25">
      <c r="C3936" s="88" t="s">
        <v>4461</v>
      </c>
      <c r="E3936" s="9"/>
      <c r="L3936" s="88" t="s">
        <v>4453</v>
      </c>
      <c r="M3936" s="88" t="s">
        <v>4456</v>
      </c>
      <c r="N3936" s="88" t="s">
        <v>4247</v>
      </c>
      <c r="Z3936" s="88" t="s">
        <v>4444</v>
      </c>
      <c r="AA3936" s="88" t="s">
        <v>4445</v>
      </c>
      <c r="AW3936" s="88">
        <v>465987.99</v>
      </c>
      <c r="BR3936" s="166" t="s">
        <v>218</v>
      </c>
      <c r="BS3936" t="str">
        <f>_xlfn.IFNA(IF(VLOOKUP(Prehlad_ZoP[[#This Row],[Žiadosť o platbu]],Celkový_súbor!A:A,1,FALSE)=Prehlad_ZoP[[#This Row],[Žiadosť o platbu]],"áno"),"nie")</f>
        <v>nie</v>
      </c>
    </row>
    <row r="3937" spans="3:71" x14ac:dyDescent="0.25">
      <c r="C3937" s="88" t="s">
        <v>4461</v>
      </c>
      <c r="E3937" s="9"/>
      <c r="L3937" s="88" t="s">
        <v>4442</v>
      </c>
      <c r="M3937" s="88" t="s">
        <v>4459</v>
      </c>
      <c r="N3937" s="88" t="s">
        <v>4247</v>
      </c>
      <c r="Z3937" s="88" t="s">
        <v>4444</v>
      </c>
      <c r="AA3937" s="88" t="s">
        <v>4445</v>
      </c>
      <c r="AW3937" s="88">
        <v>118978.51</v>
      </c>
      <c r="BR3937" s="166" t="s">
        <v>218</v>
      </c>
      <c r="BS3937" t="str">
        <f>_xlfn.IFNA(IF(VLOOKUP(Prehlad_ZoP[[#This Row],[Žiadosť o platbu]],Celkový_súbor!A:A,1,FALSE)=Prehlad_ZoP[[#This Row],[Žiadosť o platbu]],"áno"),"nie")</f>
        <v>nie</v>
      </c>
    </row>
    <row r="3938" spans="3:71" x14ac:dyDescent="0.25">
      <c r="C3938" s="88" t="s">
        <v>4461</v>
      </c>
      <c r="E3938" s="9"/>
      <c r="L3938" s="88" t="s">
        <v>4453</v>
      </c>
      <c r="M3938" s="88" t="s">
        <v>4459</v>
      </c>
      <c r="N3938" s="88" t="s">
        <v>4247</v>
      </c>
      <c r="Z3938" s="88" t="s">
        <v>4444</v>
      </c>
      <c r="AA3938" s="88" t="s">
        <v>4445</v>
      </c>
      <c r="AW3938" s="88">
        <v>130345.51</v>
      </c>
      <c r="BR3938" s="166" t="s">
        <v>218</v>
      </c>
      <c r="BS3938" t="str">
        <f>_xlfn.IFNA(IF(VLOOKUP(Prehlad_ZoP[[#This Row],[Žiadosť o platbu]],Celkový_súbor!A:A,1,FALSE)=Prehlad_ZoP[[#This Row],[Žiadosť o platbu]],"áno"),"nie")</f>
        <v>nie</v>
      </c>
    </row>
    <row r="3939" spans="3:71" x14ac:dyDescent="0.25">
      <c r="C3939" s="88" t="s">
        <v>4461</v>
      </c>
      <c r="E3939" s="9"/>
      <c r="L3939" s="88" t="s">
        <v>4442</v>
      </c>
      <c r="M3939" s="88" t="s">
        <v>4460</v>
      </c>
      <c r="N3939" s="88" t="s">
        <v>4247</v>
      </c>
      <c r="Z3939" s="88" t="s">
        <v>4444</v>
      </c>
      <c r="AA3939" s="88" t="s">
        <v>4445</v>
      </c>
      <c r="AW3939" s="88">
        <v>671925.26</v>
      </c>
      <c r="BR3939" s="166" t="s">
        <v>218</v>
      </c>
      <c r="BS3939" t="str">
        <f>_xlfn.IFNA(IF(VLOOKUP(Prehlad_ZoP[[#This Row],[Žiadosť o platbu]],Celkový_súbor!A:A,1,FALSE)=Prehlad_ZoP[[#This Row],[Žiadosť o platbu]],"áno"),"nie")</f>
        <v>nie</v>
      </c>
    </row>
    <row r="3940" spans="3:71" x14ac:dyDescent="0.25">
      <c r="C3940" s="88" t="s">
        <v>4461</v>
      </c>
      <c r="E3940" s="9"/>
      <c r="L3940" s="88" t="s">
        <v>4453</v>
      </c>
      <c r="M3940" s="88" t="s">
        <v>4460</v>
      </c>
      <c r="N3940" s="88" t="s">
        <v>4247</v>
      </c>
      <c r="Z3940" s="88" t="s">
        <v>4444</v>
      </c>
      <c r="AA3940" s="88" t="s">
        <v>4445</v>
      </c>
      <c r="AW3940" s="88">
        <v>14227.61</v>
      </c>
      <c r="BR3940" s="166" t="s">
        <v>218</v>
      </c>
      <c r="BS3940" t="str">
        <f>_xlfn.IFNA(IF(VLOOKUP(Prehlad_ZoP[[#This Row],[Žiadosť o platbu]],Celkový_súbor!A:A,1,FALSE)=Prehlad_ZoP[[#This Row],[Žiadosť o platbu]],"áno"),"nie")</f>
        <v>nie</v>
      </c>
    </row>
    <row r="3941" spans="3:71" x14ac:dyDescent="0.25">
      <c r="C3941" s="88" t="s">
        <v>4461</v>
      </c>
      <c r="E3941" s="9"/>
      <c r="L3941" s="88" t="s">
        <v>4442</v>
      </c>
      <c r="M3941" s="88" t="s">
        <v>4462</v>
      </c>
      <c r="N3941" s="88" t="s">
        <v>4247</v>
      </c>
      <c r="Z3941" s="88" t="s">
        <v>4444</v>
      </c>
      <c r="AA3941" s="88" t="s">
        <v>4445</v>
      </c>
      <c r="AW3941" s="88">
        <v>642319.84</v>
      </c>
      <c r="BR3941" s="166" t="s">
        <v>218</v>
      </c>
      <c r="BS3941" t="str">
        <f>_xlfn.IFNA(IF(VLOOKUP(Prehlad_ZoP[[#This Row],[Žiadosť o platbu]],Celkový_súbor!A:A,1,FALSE)=Prehlad_ZoP[[#This Row],[Žiadosť o platbu]],"áno"),"nie")</f>
        <v>nie</v>
      </c>
    </row>
    <row r="3942" spans="3:71" x14ac:dyDescent="0.25">
      <c r="C3942" s="88" t="s">
        <v>4461</v>
      </c>
      <c r="E3942" s="9"/>
      <c r="L3942" s="88" t="s">
        <v>4453</v>
      </c>
      <c r="M3942" s="88" t="s">
        <v>4462</v>
      </c>
      <c r="N3942" s="88" t="s">
        <v>4247</v>
      </c>
      <c r="Z3942" s="88" t="s">
        <v>4444</v>
      </c>
      <c r="AA3942" s="88" t="s">
        <v>4445</v>
      </c>
      <c r="AW3942" s="88">
        <v>89432.54</v>
      </c>
      <c r="BR3942" s="166" t="s">
        <v>218</v>
      </c>
      <c r="BS3942" t="str">
        <f>_xlfn.IFNA(IF(VLOOKUP(Prehlad_ZoP[[#This Row],[Žiadosť o platbu]],Celkový_súbor!A:A,1,FALSE)=Prehlad_ZoP[[#This Row],[Žiadosť o platbu]],"áno"),"nie")</f>
        <v>nie</v>
      </c>
    </row>
    <row r="3943" spans="3:71" x14ac:dyDescent="0.25">
      <c r="C3943" s="88" t="s">
        <v>4463</v>
      </c>
      <c r="E3943" s="9"/>
      <c r="L3943" s="88" t="s">
        <v>4442</v>
      </c>
      <c r="M3943" s="88" t="s">
        <v>4464</v>
      </c>
      <c r="N3943" s="88" t="s">
        <v>4247</v>
      </c>
      <c r="Z3943" s="88" t="s">
        <v>4444</v>
      </c>
      <c r="AA3943" s="88" t="s">
        <v>4445</v>
      </c>
      <c r="AW3943" s="88">
        <v>601795.97</v>
      </c>
      <c r="BR3943" s="166" t="s">
        <v>218</v>
      </c>
      <c r="BS3943" t="str">
        <f>_xlfn.IFNA(IF(VLOOKUP(Prehlad_ZoP[[#This Row],[Žiadosť o platbu]],Celkový_súbor!A:A,1,FALSE)=Prehlad_ZoP[[#This Row],[Žiadosť o platbu]],"áno"),"nie")</f>
        <v>nie</v>
      </c>
    </row>
    <row r="3944" spans="3:71" x14ac:dyDescent="0.25">
      <c r="C3944" s="88" t="s">
        <v>4463</v>
      </c>
      <c r="E3944" s="9"/>
      <c r="L3944" s="88" t="s">
        <v>4453</v>
      </c>
      <c r="M3944" s="88" t="s">
        <v>4464</v>
      </c>
      <c r="N3944" s="88" t="s">
        <v>4247</v>
      </c>
      <c r="Z3944" s="88" t="s">
        <v>4444</v>
      </c>
      <c r="AA3944" s="88" t="s">
        <v>4445</v>
      </c>
      <c r="AW3944" s="88">
        <v>346680.62</v>
      </c>
      <c r="BR3944" s="166" t="s">
        <v>218</v>
      </c>
      <c r="BS3944" t="str">
        <f>_xlfn.IFNA(IF(VLOOKUP(Prehlad_ZoP[[#This Row],[Žiadosť o platbu]],Celkový_súbor!A:A,1,FALSE)=Prehlad_ZoP[[#This Row],[Žiadosť o platbu]],"áno"),"nie")</f>
        <v>nie</v>
      </c>
    </row>
    <row r="3945" spans="3:71" x14ac:dyDescent="0.25">
      <c r="C3945" s="88" t="s">
        <v>4465</v>
      </c>
      <c r="E3945" s="9"/>
      <c r="L3945" s="88" t="s">
        <v>4466</v>
      </c>
      <c r="M3945" s="88" t="s">
        <v>4467</v>
      </c>
      <c r="N3945" s="88" t="s">
        <v>4468</v>
      </c>
      <c r="Z3945" s="88" t="s">
        <v>4469</v>
      </c>
      <c r="AA3945" s="88" t="s">
        <v>4470</v>
      </c>
      <c r="AW3945" s="88">
        <v>73346.399999999994</v>
      </c>
      <c r="BR3945" s="166" t="s">
        <v>218</v>
      </c>
      <c r="BS3945" t="str">
        <f>_xlfn.IFNA(IF(VLOOKUP(Prehlad_ZoP[[#This Row],[Žiadosť o platbu]],Celkový_súbor!A:A,1,FALSE)=Prehlad_ZoP[[#This Row],[Žiadosť o platbu]],"áno"),"nie")</f>
        <v>nie</v>
      </c>
    </row>
    <row r="3946" spans="3:71" x14ac:dyDescent="0.25">
      <c r="C3946" s="88" t="s">
        <v>4465</v>
      </c>
      <c r="E3946" s="9"/>
      <c r="L3946" s="88" t="s">
        <v>4471</v>
      </c>
      <c r="M3946" s="88" t="s">
        <v>4467</v>
      </c>
      <c r="N3946" s="88" t="s">
        <v>4468</v>
      </c>
      <c r="Z3946" s="88" t="s">
        <v>4469</v>
      </c>
      <c r="AA3946" s="88" t="s">
        <v>4470</v>
      </c>
      <c r="AW3946" s="88">
        <v>2662192.7999999998</v>
      </c>
      <c r="BR3946" s="166" t="s">
        <v>218</v>
      </c>
      <c r="BS3946" t="str">
        <f>_xlfn.IFNA(IF(VLOOKUP(Prehlad_ZoP[[#This Row],[Žiadosť o platbu]],Celkový_súbor!A:A,1,FALSE)=Prehlad_ZoP[[#This Row],[Žiadosť o platbu]],"áno"),"nie")</f>
        <v>nie</v>
      </c>
    </row>
    <row r="3947" spans="3:71" x14ac:dyDescent="0.25">
      <c r="C3947" s="88" t="s">
        <v>4465</v>
      </c>
      <c r="E3947" s="9"/>
      <c r="L3947" s="88" t="s">
        <v>4472</v>
      </c>
      <c r="M3947" s="88" t="s">
        <v>4467</v>
      </c>
      <c r="N3947" s="88" t="s">
        <v>379</v>
      </c>
      <c r="Z3947" s="88" t="s">
        <v>298</v>
      </c>
      <c r="AA3947" s="88" t="s">
        <v>298</v>
      </c>
      <c r="AW3947" s="88">
        <v>191487.74</v>
      </c>
      <c r="BR3947" s="166" t="s">
        <v>219</v>
      </c>
      <c r="BS3947" t="str">
        <f>_xlfn.IFNA(IF(VLOOKUP(Prehlad_ZoP[[#This Row],[Žiadosť o platbu]],Celkový_súbor!A:A,1,FALSE)=Prehlad_ZoP[[#This Row],[Žiadosť o platbu]],"áno"),"nie")</f>
        <v>nie</v>
      </c>
    </row>
    <row r="3948" spans="3:71" x14ac:dyDescent="0.25">
      <c r="C3948" s="88" t="s">
        <v>4473</v>
      </c>
      <c r="E3948" s="9"/>
      <c r="L3948" s="88" t="s">
        <v>4474</v>
      </c>
      <c r="M3948" s="88" t="s">
        <v>4475</v>
      </c>
      <c r="N3948" s="88" t="s">
        <v>4247</v>
      </c>
      <c r="Z3948" s="88" t="s">
        <v>4476</v>
      </c>
      <c r="AA3948" s="88" t="s">
        <v>4477</v>
      </c>
      <c r="AW3948" s="88">
        <v>8790</v>
      </c>
      <c r="BR3948" s="166" t="s">
        <v>218</v>
      </c>
      <c r="BS3948" t="str">
        <f>_xlfn.IFNA(IF(VLOOKUP(Prehlad_ZoP[[#This Row],[Žiadosť o platbu]],Celkový_súbor!A:A,1,FALSE)=Prehlad_ZoP[[#This Row],[Žiadosť o platbu]],"áno"),"nie")</f>
        <v>nie</v>
      </c>
    </row>
    <row r="3949" spans="3:71" x14ac:dyDescent="0.25">
      <c r="C3949" s="88" t="s">
        <v>4473</v>
      </c>
      <c r="E3949" s="9"/>
      <c r="L3949" s="88" t="s">
        <v>4478</v>
      </c>
      <c r="M3949" s="88" t="s">
        <v>4479</v>
      </c>
      <c r="N3949" s="88" t="s">
        <v>4247</v>
      </c>
      <c r="Z3949" s="88" t="s">
        <v>4476</v>
      </c>
      <c r="AA3949" s="88" t="s">
        <v>4477</v>
      </c>
      <c r="AW3949" s="88">
        <v>8790</v>
      </c>
      <c r="BR3949" s="166" t="s">
        <v>218</v>
      </c>
      <c r="BS3949" t="str">
        <f>_xlfn.IFNA(IF(VLOOKUP(Prehlad_ZoP[[#This Row],[Žiadosť o platbu]],Celkový_súbor!A:A,1,FALSE)=Prehlad_ZoP[[#This Row],[Žiadosť o platbu]],"áno"),"nie")</f>
        <v>nie</v>
      </c>
    </row>
    <row r="3950" spans="3:71" x14ac:dyDescent="0.25">
      <c r="C3950" s="88" t="s">
        <v>4480</v>
      </c>
      <c r="E3950" s="9"/>
      <c r="L3950" s="88" t="s">
        <v>4481</v>
      </c>
      <c r="M3950" s="88" t="s">
        <v>4482</v>
      </c>
      <c r="N3950" s="88" t="s">
        <v>552</v>
      </c>
      <c r="Z3950" s="88" t="s">
        <v>4483</v>
      </c>
      <c r="AA3950" s="88" t="s">
        <v>4484</v>
      </c>
      <c r="AW3950" s="88">
        <v>885.68</v>
      </c>
      <c r="BR3950" s="166" t="s">
        <v>218</v>
      </c>
      <c r="BS3950" t="str">
        <f>_xlfn.IFNA(IF(VLOOKUP(Prehlad_ZoP[[#This Row],[Žiadosť o platbu]],Celkový_súbor!A:A,1,FALSE)=Prehlad_ZoP[[#This Row],[Žiadosť o platbu]],"áno"),"nie")</f>
        <v>nie</v>
      </c>
    </row>
    <row r="3951" spans="3:71" x14ac:dyDescent="0.25">
      <c r="C3951" s="88" t="s">
        <v>4480</v>
      </c>
      <c r="E3951" s="9"/>
      <c r="L3951" s="88" t="s">
        <v>4485</v>
      </c>
      <c r="M3951" s="88" t="s">
        <v>4486</v>
      </c>
      <c r="N3951" s="88" t="s">
        <v>552</v>
      </c>
      <c r="Z3951" s="88" t="s">
        <v>4483</v>
      </c>
      <c r="AA3951" s="88" t="s">
        <v>4484</v>
      </c>
      <c r="AW3951" s="88">
        <v>1495.5</v>
      </c>
      <c r="BR3951" s="166" t="s">
        <v>218</v>
      </c>
      <c r="BS3951" t="str">
        <f>_xlfn.IFNA(IF(VLOOKUP(Prehlad_ZoP[[#This Row],[Žiadosť o platbu]],Celkový_súbor!A:A,1,FALSE)=Prehlad_ZoP[[#This Row],[Žiadosť o platbu]],"áno"),"nie")</f>
        <v>nie</v>
      </c>
    </row>
    <row r="3952" spans="3:71" x14ac:dyDescent="0.25">
      <c r="C3952" s="88" t="s">
        <v>4480</v>
      </c>
      <c r="E3952" s="9"/>
      <c r="L3952" s="88" t="s">
        <v>4487</v>
      </c>
      <c r="M3952" s="88" t="s">
        <v>4488</v>
      </c>
      <c r="N3952" s="88" t="s">
        <v>552</v>
      </c>
      <c r="Z3952" s="88" t="s">
        <v>4483</v>
      </c>
      <c r="AA3952" s="88" t="s">
        <v>4484</v>
      </c>
      <c r="AW3952" s="88">
        <v>1626.17</v>
      </c>
      <c r="BR3952" s="166" t="s">
        <v>218</v>
      </c>
      <c r="BS3952" t="str">
        <f>_xlfn.IFNA(IF(VLOOKUP(Prehlad_ZoP[[#This Row],[Žiadosť o platbu]],Celkový_súbor!A:A,1,FALSE)=Prehlad_ZoP[[#This Row],[Žiadosť o platbu]],"áno"),"nie")</f>
        <v>nie</v>
      </c>
    </row>
    <row r="3953" spans="3:71" x14ac:dyDescent="0.25">
      <c r="C3953" s="88" t="s">
        <v>4480</v>
      </c>
      <c r="E3953" s="9"/>
      <c r="L3953" s="88" t="s">
        <v>4489</v>
      </c>
      <c r="M3953" s="88" t="s">
        <v>4490</v>
      </c>
      <c r="N3953" s="88" t="s">
        <v>552</v>
      </c>
      <c r="Z3953" s="88" t="s">
        <v>4483</v>
      </c>
      <c r="AA3953" s="88" t="s">
        <v>4484</v>
      </c>
      <c r="AW3953" s="88">
        <v>1742.33</v>
      </c>
      <c r="BR3953" s="166" t="s">
        <v>218</v>
      </c>
      <c r="BS3953" t="str">
        <f>_xlfn.IFNA(IF(VLOOKUP(Prehlad_ZoP[[#This Row],[Žiadosť o platbu]],Celkový_súbor!A:A,1,FALSE)=Prehlad_ZoP[[#This Row],[Žiadosť o platbu]],"áno"),"nie")</f>
        <v>nie</v>
      </c>
    </row>
    <row r="3954" spans="3:71" x14ac:dyDescent="0.25">
      <c r="C3954" s="88" t="s">
        <v>4480</v>
      </c>
      <c r="E3954" s="9"/>
      <c r="L3954" s="88" t="s">
        <v>4491</v>
      </c>
      <c r="M3954" s="88" t="s">
        <v>4492</v>
      </c>
      <c r="N3954" s="88" t="s">
        <v>4247</v>
      </c>
      <c r="Z3954" s="88" t="s">
        <v>4493</v>
      </c>
      <c r="AA3954" s="88" t="s">
        <v>4494</v>
      </c>
      <c r="AW3954" s="88">
        <v>812.65</v>
      </c>
      <c r="BR3954" s="166" t="s">
        <v>218</v>
      </c>
      <c r="BS3954" t="str">
        <f>_xlfn.IFNA(IF(VLOOKUP(Prehlad_ZoP[[#This Row],[Žiadosť o platbu]],Celkový_súbor!A:A,1,FALSE)=Prehlad_ZoP[[#This Row],[Žiadosť o platbu]],"áno"),"nie")</f>
        <v>nie</v>
      </c>
    </row>
    <row r="3955" spans="3:71" x14ac:dyDescent="0.25">
      <c r="C3955" s="88" t="s">
        <v>4480</v>
      </c>
      <c r="E3955" s="9"/>
      <c r="L3955" s="88" t="s">
        <v>4491</v>
      </c>
      <c r="M3955" s="88" t="s">
        <v>4492</v>
      </c>
      <c r="N3955" s="88" t="s">
        <v>4247</v>
      </c>
      <c r="Z3955" s="88" t="s">
        <v>4493</v>
      </c>
      <c r="AA3955" s="88" t="s">
        <v>4494</v>
      </c>
      <c r="AW3955" s="88">
        <v>2700.62</v>
      </c>
      <c r="BR3955" s="166" t="s">
        <v>218</v>
      </c>
      <c r="BS3955" t="str">
        <f>_xlfn.IFNA(IF(VLOOKUP(Prehlad_ZoP[[#This Row],[Žiadosť o platbu]],Celkový_súbor!A:A,1,FALSE)=Prehlad_ZoP[[#This Row],[Žiadosť o platbu]],"áno"),"nie")</f>
        <v>nie</v>
      </c>
    </row>
    <row r="3956" spans="3:71" x14ac:dyDescent="0.25">
      <c r="C3956" s="88" t="s">
        <v>4480</v>
      </c>
      <c r="E3956" s="9"/>
      <c r="L3956" s="88" t="s">
        <v>4495</v>
      </c>
      <c r="M3956" s="88" t="s">
        <v>4496</v>
      </c>
      <c r="N3956" s="88" t="s">
        <v>4247</v>
      </c>
      <c r="Z3956" s="88" t="s">
        <v>4497</v>
      </c>
      <c r="AA3956" s="88" t="s">
        <v>4498</v>
      </c>
      <c r="AW3956" s="88">
        <v>100266.56</v>
      </c>
      <c r="BR3956" s="166" t="s">
        <v>218</v>
      </c>
      <c r="BS3956" t="str">
        <f>_xlfn.IFNA(IF(VLOOKUP(Prehlad_ZoP[[#This Row],[Žiadosť o platbu]],Celkový_súbor!A:A,1,FALSE)=Prehlad_ZoP[[#This Row],[Žiadosť o platbu]],"áno"),"nie")</f>
        <v>nie</v>
      </c>
    </row>
    <row r="3957" spans="3:71" x14ac:dyDescent="0.25">
      <c r="C3957" s="88" t="s">
        <v>4480</v>
      </c>
      <c r="E3957" s="9"/>
      <c r="L3957" s="88" t="s">
        <v>4495</v>
      </c>
      <c r="M3957" s="88" t="s">
        <v>4496</v>
      </c>
      <c r="N3957" s="88" t="s">
        <v>4247</v>
      </c>
      <c r="Z3957" s="88" t="s">
        <v>4497</v>
      </c>
      <c r="AA3957" s="88" t="s">
        <v>4498</v>
      </c>
      <c r="AW3957" s="88">
        <v>506821.96</v>
      </c>
      <c r="BR3957" s="166" t="s">
        <v>218</v>
      </c>
      <c r="BS3957" t="str">
        <f>_xlfn.IFNA(IF(VLOOKUP(Prehlad_ZoP[[#This Row],[Žiadosť o platbu]],Celkový_súbor!A:A,1,FALSE)=Prehlad_ZoP[[#This Row],[Žiadosť o platbu]],"áno"),"nie")</f>
        <v>nie</v>
      </c>
    </row>
    <row r="3958" spans="3:71" x14ac:dyDescent="0.25">
      <c r="C3958" s="88" t="s">
        <v>4480</v>
      </c>
      <c r="E3958" s="9"/>
      <c r="L3958" s="88" t="s">
        <v>4495</v>
      </c>
      <c r="M3958" s="88" t="s">
        <v>4496</v>
      </c>
      <c r="N3958" s="88" t="s">
        <v>4247</v>
      </c>
      <c r="Z3958" s="88" t="s">
        <v>4497</v>
      </c>
      <c r="AA3958" s="88" t="s">
        <v>4498</v>
      </c>
      <c r="AW3958" s="88">
        <v>233900.13</v>
      </c>
      <c r="BR3958" s="166" t="s">
        <v>218</v>
      </c>
      <c r="BS3958" t="str">
        <f>_xlfn.IFNA(IF(VLOOKUP(Prehlad_ZoP[[#This Row],[Žiadosť o platbu]],Celkový_súbor!A:A,1,FALSE)=Prehlad_ZoP[[#This Row],[Žiadosť o platbu]],"áno"),"nie")</f>
        <v>nie</v>
      </c>
    </row>
    <row r="3959" spans="3:71" x14ac:dyDescent="0.25">
      <c r="C3959" s="88" t="s">
        <v>4480</v>
      </c>
      <c r="E3959" s="9"/>
      <c r="L3959" s="88" t="s">
        <v>4495</v>
      </c>
      <c r="M3959" s="88" t="s">
        <v>4496</v>
      </c>
      <c r="N3959" s="88" t="s">
        <v>4247</v>
      </c>
      <c r="Z3959" s="88" t="s">
        <v>4497</v>
      </c>
      <c r="AA3959" s="88" t="s">
        <v>4498</v>
      </c>
      <c r="AW3959" s="88">
        <v>94307.17</v>
      </c>
      <c r="BR3959" s="166" t="s">
        <v>218</v>
      </c>
      <c r="BS3959" t="str">
        <f>_xlfn.IFNA(IF(VLOOKUP(Prehlad_ZoP[[#This Row],[Žiadosť o platbu]],Celkový_súbor!A:A,1,FALSE)=Prehlad_ZoP[[#This Row],[Žiadosť o platbu]],"áno"),"nie")</f>
        <v>nie</v>
      </c>
    </row>
    <row r="3960" spans="3:71" x14ac:dyDescent="0.25">
      <c r="C3960" s="88" t="s">
        <v>4480</v>
      </c>
      <c r="E3960" s="9"/>
      <c r="L3960" s="88" t="s">
        <v>4499</v>
      </c>
      <c r="M3960" s="88" t="s">
        <v>4500</v>
      </c>
      <c r="N3960" s="88" t="s">
        <v>4247</v>
      </c>
      <c r="Z3960" s="88" t="s">
        <v>4493</v>
      </c>
      <c r="AA3960" s="88" t="s">
        <v>4494</v>
      </c>
      <c r="AW3960" s="88">
        <v>2673.48</v>
      </c>
      <c r="BR3960" s="166" t="s">
        <v>218</v>
      </c>
      <c r="BS3960" t="str">
        <f>_xlfn.IFNA(IF(VLOOKUP(Prehlad_ZoP[[#This Row],[Žiadosť o platbu]],Celkový_súbor!A:A,1,FALSE)=Prehlad_ZoP[[#This Row],[Žiadosť o platbu]],"áno"),"nie")</f>
        <v>nie</v>
      </c>
    </row>
    <row r="3961" spans="3:71" x14ac:dyDescent="0.25">
      <c r="C3961" s="88" t="s">
        <v>4480</v>
      </c>
      <c r="E3961" s="9"/>
      <c r="L3961" s="88" t="s">
        <v>4501</v>
      </c>
      <c r="M3961" s="88" t="s">
        <v>4502</v>
      </c>
      <c r="N3961" s="88" t="s">
        <v>4247</v>
      </c>
      <c r="Z3961" s="88" t="s">
        <v>4493</v>
      </c>
      <c r="AA3961" s="88" t="s">
        <v>4494</v>
      </c>
      <c r="AW3961" s="88">
        <v>3518.13</v>
      </c>
      <c r="BR3961" s="166" t="s">
        <v>218</v>
      </c>
      <c r="BS3961" t="str">
        <f>_xlfn.IFNA(IF(VLOOKUP(Prehlad_ZoP[[#This Row],[Žiadosť o platbu]],Celkový_súbor!A:A,1,FALSE)=Prehlad_ZoP[[#This Row],[Žiadosť o platbu]],"áno"),"nie")</f>
        <v>nie</v>
      </c>
    </row>
    <row r="3962" spans="3:71" x14ac:dyDescent="0.25">
      <c r="C3962" s="88" t="s">
        <v>4480</v>
      </c>
      <c r="E3962" s="9"/>
      <c r="L3962" s="88" t="s">
        <v>4503</v>
      </c>
      <c r="M3962" s="88" t="s">
        <v>4504</v>
      </c>
      <c r="N3962" s="88" t="s">
        <v>4247</v>
      </c>
      <c r="Z3962" s="88" t="s">
        <v>4493</v>
      </c>
      <c r="AA3962" s="88" t="s">
        <v>4494</v>
      </c>
      <c r="AW3962" s="88">
        <v>1701</v>
      </c>
      <c r="BR3962" s="166" t="s">
        <v>218</v>
      </c>
      <c r="BS3962" t="str">
        <f>_xlfn.IFNA(IF(VLOOKUP(Prehlad_ZoP[[#This Row],[Žiadosť o platbu]],Celkový_súbor!A:A,1,FALSE)=Prehlad_ZoP[[#This Row],[Žiadosť o platbu]],"áno"),"nie")</f>
        <v>nie</v>
      </c>
    </row>
    <row r="3963" spans="3:71" x14ac:dyDescent="0.25">
      <c r="C3963" s="88" t="s">
        <v>4480</v>
      </c>
      <c r="E3963" s="9"/>
      <c r="L3963" s="88" t="s">
        <v>4505</v>
      </c>
      <c r="M3963" s="88" t="s">
        <v>4506</v>
      </c>
      <c r="N3963" s="88" t="s">
        <v>4247</v>
      </c>
      <c r="Z3963" s="88" t="s">
        <v>4497</v>
      </c>
      <c r="AA3963" s="88" t="s">
        <v>4498</v>
      </c>
      <c r="AW3963" s="88">
        <v>406950.09</v>
      </c>
      <c r="BR3963" s="166" t="s">
        <v>218</v>
      </c>
      <c r="BS3963" t="str">
        <f>_xlfn.IFNA(IF(VLOOKUP(Prehlad_ZoP[[#This Row],[Žiadosť o platbu]],Celkový_súbor!A:A,1,FALSE)=Prehlad_ZoP[[#This Row],[Žiadosť o platbu]],"áno"),"nie")</f>
        <v>nie</v>
      </c>
    </row>
    <row r="3964" spans="3:71" x14ac:dyDescent="0.25">
      <c r="C3964" s="88" t="s">
        <v>4480</v>
      </c>
      <c r="E3964" s="9"/>
      <c r="L3964" s="88" t="s">
        <v>4505</v>
      </c>
      <c r="M3964" s="88" t="s">
        <v>4506</v>
      </c>
      <c r="N3964" s="88" t="s">
        <v>4247</v>
      </c>
      <c r="Z3964" s="88" t="s">
        <v>4497</v>
      </c>
      <c r="AA3964" s="88" t="s">
        <v>4498</v>
      </c>
      <c r="AW3964" s="88">
        <v>142863.5</v>
      </c>
      <c r="BR3964" s="166" t="s">
        <v>218</v>
      </c>
      <c r="BS3964" t="str">
        <f>_xlfn.IFNA(IF(VLOOKUP(Prehlad_ZoP[[#This Row],[Žiadosť o platbu]],Celkový_súbor!A:A,1,FALSE)=Prehlad_ZoP[[#This Row],[Žiadosť o platbu]],"áno"),"nie")</f>
        <v>nie</v>
      </c>
    </row>
    <row r="3965" spans="3:71" x14ac:dyDescent="0.25">
      <c r="C3965" s="88" t="s">
        <v>4480</v>
      </c>
      <c r="E3965" s="9"/>
      <c r="L3965" s="88" t="s">
        <v>4505</v>
      </c>
      <c r="M3965" s="88" t="s">
        <v>4506</v>
      </c>
      <c r="N3965" s="88" t="s">
        <v>4247</v>
      </c>
      <c r="Z3965" s="88" t="s">
        <v>4497</v>
      </c>
      <c r="AA3965" s="88" t="s">
        <v>4498</v>
      </c>
      <c r="AW3965" s="88">
        <v>276821.11</v>
      </c>
      <c r="BR3965" s="166" t="s">
        <v>218</v>
      </c>
      <c r="BS3965" t="str">
        <f>_xlfn.IFNA(IF(VLOOKUP(Prehlad_ZoP[[#This Row],[Žiadosť o platbu]],Celkový_súbor!A:A,1,FALSE)=Prehlad_ZoP[[#This Row],[Žiadosť o platbu]],"áno"),"nie")</f>
        <v>nie</v>
      </c>
    </row>
    <row r="3966" spans="3:71" x14ac:dyDescent="0.25">
      <c r="C3966" s="88" t="s">
        <v>4480</v>
      </c>
      <c r="E3966" s="9"/>
      <c r="L3966" s="88" t="s">
        <v>4507</v>
      </c>
      <c r="M3966" s="88" t="s">
        <v>4508</v>
      </c>
      <c r="N3966" s="88" t="s">
        <v>4247</v>
      </c>
      <c r="Z3966" s="88" t="s">
        <v>4497</v>
      </c>
      <c r="AA3966" s="88" t="s">
        <v>4498</v>
      </c>
      <c r="AW3966" s="88">
        <v>499503.76</v>
      </c>
      <c r="BR3966" s="166" t="s">
        <v>218</v>
      </c>
      <c r="BS3966" t="str">
        <f>_xlfn.IFNA(IF(VLOOKUP(Prehlad_ZoP[[#This Row],[Žiadosť o platbu]],Celkový_súbor!A:A,1,FALSE)=Prehlad_ZoP[[#This Row],[Žiadosť o platbu]],"áno"),"nie")</f>
        <v>nie</v>
      </c>
    </row>
    <row r="3967" spans="3:71" x14ac:dyDescent="0.25">
      <c r="C3967" s="88" t="s">
        <v>4480</v>
      </c>
      <c r="E3967" s="9"/>
      <c r="L3967" s="88" t="s">
        <v>4507</v>
      </c>
      <c r="M3967" s="88" t="s">
        <v>4508</v>
      </c>
      <c r="N3967" s="88" t="s">
        <v>4247</v>
      </c>
      <c r="Z3967" s="88" t="s">
        <v>4497</v>
      </c>
      <c r="AA3967" s="88" t="s">
        <v>4498</v>
      </c>
      <c r="AW3967" s="88">
        <v>154059.87</v>
      </c>
      <c r="BR3967" s="166" t="s">
        <v>218</v>
      </c>
      <c r="BS3967" t="str">
        <f>_xlfn.IFNA(IF(VLOOKUP(Prehlad_ZoP[[#This Row],[Žiadosť o platbu]],Celkový_súbor!A:A,1,FALSE)=Prehlad_ZoP[[#This Row],[Žiadosť o platbu]],"áno"),"nie")</f>
        <v>nie</v>
      </c>
    </row>
    <row r="3968" spans="3:71" x14ac:dyDescent="0.25">
      <c r="C3968" s="88" t="s">
        <v>4480</v>
      </c>
      <c r="E3968" s="9"/>
      <c r="L3968" s="88" t="s">
        <v>4507</v>
      </c>
      <c r="M3968" s="88" t="s">
        <v>4508</v>
      </c>
      <c r="N3968" s="88" t="s">
        <v>4247</v>
      </c>
      <c r="Z3968" s="88" t="s">
        <v>4497</v>
      </c>
      <c r="AA3968" s="88" t="s">
        <v>4498</v>
      </c>
      <c r="AW3968" s="88">
        <v>419534.6</v>
      </c>
      <c r="BR3968" s="166" t="s">
        <v>218</v>
      </c>
      <c r="BS3968" t="str">
        <f>_xlfn.IFNA(IF(VLOOKUP(Prehlad_ZoP[[#This Row],[Žiadosť o platbu]],Celkový_súbor!A:A,1,FALSE)=Prehlad_ZoP[[#This Row],[Žiadosť o platbu]],"áno"),"nie")</f>
        <v>nie</v>
      </c>
    </row>
    <row r="3969" spans="3:71" x14ac:dyDescent="0.25">
      <c r="C3969" s="88" t="s">
        <v>4480</v>
      </c>
      <c r="E3969" s="9"/>
      <c r="L3969" s="88" t="s">
        <v>4509</v>
      </c>
      <c r="M3969" s="88" t="s">
        <v>4510</v>
      </c>
      <c r="N3969" s="88" t="s">
        <v>4247</v>
      </c>
      <c r="Z3969" s="88" t="s">
        <v>4497</v>
      </c>
      <c r="AA3969" s="88" t="s">
        <v>4498</v>
      </c>
      <c r="AW3969" s="88">
        <v>318386.19</v>
      </c>
      <c r="BR3969" s="166" t="s">
        <v>218</v>
      </c>
      <c r="BS3969" t="str">
        <f>_xlfn.IFNA(IF(VLOOKUP(Prehlad_ZoP[[#This Row],[Žiadosť o platbu]],Celkový_súbor!A:A,1,FALSE)=Prehlad_ZoP[[#This Row],[Žiadosť o platbu]],"áno"),"nie")</f>
        <v>nie</v>
      </c>
    </row>
    <row r="3970" spans="3:71" x14ac:dyDescent="0.25">
      <c r="C3970" s="88" t="s">
        <v>4480</v>
      </c>
      <c r="E3970" s="9"/>
      <c r="L3970" s="88" t="s">
        <v>4509</v>
      </c>
      <c r="M3970" s="88" t="s">
        <v>4510</v>
      </c>
      <c r="N3970" s="88" t="s">
        <v>4247</v>
      </c>
      <c r="Z3970" s="88" t="s">
        <v>4497</v>
      </c>
      <c r="AA3970" s="88" t="s">
        <v>4498</v>
      </c>
      <c r="AW3970" s="88">
        <v>15174.89</v>
      </c>
      <c r="BR3970" s="166" t="s">
        <v>218</v>
      </c>
      <c r="BS3970" t="str">
        <f>_xlfn.IFNA(IF(VLOOKUP(Prehlad_ZoP[[#This Row],[Žiadosť o platbu]],Celkový_súbor!A:A,1,FALSE)=Prehlad_ZoP[[#This Row],[Žiadosť o platbu]],"áno"),"nie")</f>
        <v>nie</v>
      </c>
    </row>
    <row r="3971" spans="3:71" x14ac:dyDescent="0.25">
      <c r="C3971" s="88" t="s">
        <v>4480</v>
      </c>
      <c r="E3971" s="9"/>
      <c r="L3971" s="88" t="s">
        <v>4509</v>
      </c>
      <c r="M3971" s="88" t="s">
        <v>4510</v>
      </c>
      <c r="N3971" s="88" t="s">
        <v>4247</v>
      </c>
      <c r="Z3971" s="88" t="s">
        <v>4497</v>
      </c>
      <c r="AA3971" s="88" t="s">
        <v>4498</v>
      </c>
      <c r="AW3971" s="88">
        <v>192353.66</v>
      </c>
      <c r="BR3971" s="166" t="s">
        <v>218</v>
      </c>
      <c r="BS3971" t="str">
        <f>_xlfn.IFNA(IF(VLOOKUP(Prehlad_ZoP[[#This Row],[Žiadosť o platbu]],Celkový_súbor!A:A,1,FALSE)=Prehlad_ZoP[[#This Row],[Žiadosť o platbu]],"áno"),"nie")</f>
        <v>nie</v>
      </c>
    </row>
    <row r="3972" spans="3:71" x14ac:dyDescent="0.25">
      <c r="C3972" s="88" t="s">
        <v>4480</v>
      </c>
      <c r="E3972" s="9"/>
      <c r="L3972" s="88" t="s">
        <v>4505</v>
      </c>
      <c r="M3972" s="88" t="s">
        <v>4506</v>
      </c>
      <c r="N3972" s="88" t="s">
        <v>4247</v>
      </c>
      <c r="Z3972" s="88" t="s">
        <v>4497</v>
      </c>
      <c r="AA3972" s="88" t="s">
        <v>4498</v>
      </c>
      <c r="AW3972" s="88">
        <v>1146150.3700000001</v>
      </c>
      <c r="BR3972" s="166" t="s">
        <v>218</v>
      </c>
      <c r="BS3972" t="str">
        <f>_xlfn.IFNA(IF(VLOOKUP(Prehlad_ZoP[[#This Row],[Žiadosť o platbu]],Celkový_súbor!A:A,1,FALSE)=Prehlad_ZoP[[#This Row],[Žiadosť o platbu]],"áno"),"nie")</f>
        <v>nie</v>
      </c>
    </row>
    <row r="3973" spans="3:71" x14ac:dyDescent="0.25">
      <c r="C3973" s="88" t="s">
        <v>4480</v>
      </c>
      <c r="E3973" s="9"/>
      <c r="L3973" s="88" t="s">
        <v>4507</v>
      </c>
      <c r="M3973" s="88" t="s">
        <v>4508</v>
      </c>
      <c r="N3973" s="88" t="s">
        <v>4247</v>
      </c>
      <c r="Z3973" s="88" t="s">
        <v>4497</v>
      </c>
      <c r="AA3973" s="88" t="s">
        <v>4498</v>
      </c>
      <c r="AW3973" s="88">
        <v>464381.42</v>
      </c>
      <c r="BR3973" s="166" t="s">
        <v>218</v>
      </c>
      <c r="BS3973" t="str">
        <f>_xlfn.IFNA(IF(VLOOKUP(Prehlad_ZoP[[#This Row],[Žiadosť o platbu]],Celkový_súbor!A:A,1,FALSE)=Prehlad_ZoP[[#This Row],[Žiadosť o platbu]],"áno"),"nie")</f>
        <v>nie</v>
      </c>
    </row>
    <row r="3974" spans="3:71" x14ac:dyDescent="0.25">
      <c r="C3974" s="88" t="s">
        <v>4480</v>
      </c>
      <c r="E3974" s="9"/>
      <c r="L3974" s="88" t="s">
        <v>4509</v>
      </c>
      <c r="M3974" s="88" t="s">
        <v>4510</v>
      </c>
      <c r="N3974" s="88" t="s">
        <v>4247</v>
      </c>
      <c r="Z3974" s="88" t="s">
        <v>4497</v>
      </c>
      <c r="AA3974" s="88" t="s">
        <v>4498</v>
      </c>
      <c r="AW3974" s="88">
        <v>235934.03</v>
      </c>
      <c r="BR3974" s="166" t="s">
        <v>218</v>
      </c>
      <c r="BS3974" t="str">
        <f>_xlfn.IFNA(IF(VLOOKUP(Prehlad_ZoP[[#This Row],[Žiadosť o platbu]],Celkový_súbor!A:A,1,FALSE)=Prehlad_ZoP[[#This Row],[Žiadosť o platbu]],"áno"),"nie")</f>
        <v>nie</v>
      </c>
    </row>
    <row r="3975" spans="3:71" x14ac:dyDescent="0.25">
      <c r="C3975" s="88" t="s">
        <v>4480</v>
      </c>
      <c r="E3975" s="9"/>
      <c r="L3975" s="88" t="s">
        <v>4499</v>
      </c>
      <c r="M3975" s="88" t="s">
        <v>4500</v>
      </c>
      <c r="N3975" s="88" t="s">
        <v>4247</v>
      </c>
      <c r="Z3975" s="88" t="s">
        <v>4493</v>
      </c>
      <c r="AA3975" s="88" t="s">
        <v>4494</v>
      </c>
      <c r="AW3975" s="88">
        <v>9253.84</v>
      </c>
      <c r="BR3975" s="166" t="s">
        <v>218</v>
      </c>
      <c r="BS3975" t="str">
        <f>_xlfn.IFNA(IF(VLOOKUP(Prehlad_ZoP[[#This Row],[Žiadosť o platbu]],Celkový_súbor!A:A,1,FALSE)=Prehlad_ZoP[[#This Row],[Žiadosť o platbu]],"áno"),"nie")</f>
        <v>nie</v>
      </c>
    </row>
    <row r="3976" spans="3:71" x14ac:dyDescent="0.25">
      <c r="C3976" s="88" t="s">
        <v>4480</v>
      </c>
      <c r="E3976" s="9"/>
      <c r="L3976" s="88" t="s">
        <v>4501</v>
      </c>
      <c r="M3976" s="88" t="s">
        <v>4502</v>
      </c>
      <c r="N3976" s="88" t="s">
        <v>4247</v>
      </c>
      <c r="Z3976" s="88" t="s">
        <v>4493</v>
      </c>
      <c r="AA3976" s="88" t="s">
        <v>4494</v>
      </c>
      <c r="AW3976" s="88">
        <v>3749.35</v>
      </c>
      <c r="BR3976" s="166" t="s">
        <v>218</v>
      </c>
      <c r="BS3976" t="str">
        <f>_xlfn.IFNA(IF(VLOOKUP(Prehlad_ZoP[[#This Row],[Žiadosť o platbu]],Celkový_súbor!A:A,1,FALSE)=Prehlad_ZoP[[#This Row],[Žiadosť o platbu]],"áno"),"nie")</f>
        <v>nie</v>
      </c>
    </row>
    <row r="3977" spans="3:71" x14ac:dyDescent="0.25">
      <c r="C3977" s="88" t="s">
        <v>4480</v>
      </c>
      <c r="E3977" s="9"/>
      <c r="L3977" s="88" t="s">
        <v>4503</v>
      </c>
      <c r="M3977" s="88" t="s">
        <v>4504</v>
      </c>
      <c r="N3977" s="88" t="s">
        <v>4247</v>
      </c>
      <c r="Z3977" s="88" t="s">
        <v>4493</v>
      </c>
      <c r="AA3977" s="88" t="s">
        <v>4494</v>
      </c>
      <c r="AW3977" s="88">
        <v>1904.9</v>
      </c>
      <c r="BR3977" s="166" t="s">
        <v>218</v>
      </c>
      <c r="BS3977" t="str">
        <f>_xlfn.IFNA(IF(VLOOKUP(Prehlad_ZoP[[#This Row],[Žiadosť o platbu]],Celkový_súbor!A:A,1,FALSE)=Prehlad_ZoP[[#This Row],[Žiadosť o platbu]],"áno"),"nie")</f>
        <v>nie</v>
      </c>
    </row>
    <row r="3978" spans="3:71" x14ac:dyDescent="0.25">
      <c r="C3978" s="88" t="s">
        <v>4511</v>
      </c>
      <c r="E3978" s="9"/>
      <c r="L3978" s="88" t="s">
        <v>4332</v>
      </c>
      <c r="M3978" s="88" t="s">
        <v>4512</v>
      </c>
      <c r="N3978" s="88" t="s">
        <v>4247</v>
      </c>
      <c r="Z3978" s="88" t="s">
        <v>4513</v>
      </c>
      <c r="AA3978" s="88" t="s">
        <v>4514</v>
      </c>
      <c r="AW3978" s="88">
        <v>2388012.42</v>
      </c>
      <c r="BR3978" s="166" t="s">
        <v>218</v>
      </c>
      <c r="BS3978" t="str">
        <f>_xlfn.IFNA(IF(VLOOKUP(Prehlad_ZoP[[#This Row],[Žiadosť o platbu]],Celkový_súbor!A:A,1,FALSE)=Prehlad_ZoP[[#This Row],[Žiadosť o platbu]],"áno"),"nie")</f>
        <v>nie</v>
      </c>
    </row>
    <row r="3979" spans="3:71" x14ac:dyDescent="0.25">
      <c r="C3979" s="88" t="s">
        <v>4511</v>
      </c>
      <c r="E3979" s="9"/>
      <c r="L3979" s="88" t="s">
        <v>4329</v>
      </c>
      <c r="M3979" s="88" t="s">
        <v>4512</v>
      </c>
      <c r="N3979" s="88" t="s">
        <v>4247</v>
      </c>
      <c r="Z3979" s="88" t="s">
        <v>4513</v>
      </c>
      <c r="AA3979" s="88" t="s">
        <v>4514</v>
      </c>
      <c r="AW3979" s="88">
        <v>108369.29</v>
      </c>
      <c r="BR3979" s="166" t="s">
        <v>218</v>
      </c>
      <c r="BS3979" t="str">
        <f>_xlfn.IFNA(IF(VLOOKUP(Prehlad_ZoP[[#This Row],[Žiadosť o platbu]],Celkový_súbor!A:A,1,FALSE)=Prehlad_ZoP[[#This Row],[Žiadosť o platbu]],"áno"),"nie")</f>
        <v>nie</v>
      </c>
    </row>
    <row r="3980" spans="3:71" x14ac:dyDescent="0.25">
      <c r="C3980" s="88" t="s">
        <v>4511</v>
      </c>
      <c r="E3980" s="9"/>
      <c r="L3980" s="88" t="s">
        <v>4332</v>
      </c>
      <c r="M3980" s="88" t="s">
        <v>4515</v>
      </c>
      <c r="N3980" s="88" t="s">
        <v>4247</v>
      </c>
      <c r="Z3980" s="88" t="s">
        <v>4513</v>
      </c>
      <c r="AA3980" s="88" t="s">
        <v>4514</v>
      </c>
      <c r="AW3980" s="88">
        <v>1329160.04</v>
      </c>
      <c r="BR3980" s="166" t="s">
        <v>218</v>
      </c>
      <c r="BS3980" t="str">
        <f>_xlfn.IFNA(IF(VLOOKUP(Prehlad_ZoP[[#This Row],[Žiadosť o platbu]],Celkový_súbor!A:A,1,FALSE)=Prehlad_ZoP[[#This Row],[Žiadosť o platbu]],"áno"),"nie")</f>
        <v>nie</v>
      </c>
    </row>
    <row r="3981" spans="3:71" x14ac:dyDescent="0.25">
      <c r="C3981" s="88" t="s">
        <v>4511</v>
      </c>
      <c r="E3981" s="9"/>
      <c r="L3981" s="88" t="s">
        <v>4329</v>
      </c>
      <c r="M3981" s="88" t="s">
        <v>4515</v>
      </c>
      <c r="N3981" s="88" t="s">
        <v>4247</v>
      </c>
      <c r="Z3981" s="88" t="s">
        <v>4513</v>
      </c>
      <c r="AA3981" s="88" t="s">
        <v>4514</v>
      </c>
      <c r="AW3981" s="88">
        <v>200809.02</v>
      </c>
      <c r="BR3981" s="166" t="s">
        <v>218</v>
      </c>
      <c r="BS3981" t="str">
        <f>_xlfn.IFNA(IF(VLOOKUP(Prehlad_ZoP[[#This Row],[Žiadosť o platbu]],Celkový_súbor!A:A,1,FALSE)=Prehlad_ZoP[[#This Row],[Žiadosť o platbu]],"áno"),"nie")</f>
        <v>nie</v>
      </c>
    </row>
    <row r="3982" spans="3:71" x14ac:dyDescent="0.25">
      <c r="C3982" s="88" t="s">
        <v>4511</v>
      </c>
      <c r="E3982" s="9"/>
      <c r="L3982" s="88" t="s">
        <v>4332</v>
      </c>
      <c r="M3982" s="88" t="s">
        <v>4516</v>
      </c>
      <c r="N3982" s="88" t="s">
        <v>4247</v>
      </c>
      <c r="Z3982" s="88" t="s">
        <v>4513</v>
      </c>
      <c r="AA3982" s="88" t="s">
        <v>4514</v>
      </c>
      <c r="AW3982" s="88">
        <v>904474.96</v>
      </c>
      <c r="BR3982" s="166" t="s">
        <v>218</v>
      </c>
      <c r="BS3982" t="str">
        <f>_xlfn.IFNA(IF(VLOOKUP(Prehlad_ZoP[[#This Row],[Žiadosť o platbu]],Celkový_súbor!A:A,1,FALSE)=Prehlad_ZoP[[#This Row],[Žiadosť o platbu]],"áno"),"nie")</f>
        <v>nie</v>
      </c>
    </row>
    <row r="3983" spans="3:71" x14ac:dyDescent="0.25">
      <c r="C3983" s="88" t="s">
        <v>4511</v>
      </c>
      <c r="E3983" s="9"/>
      <c r="L3983" s="88" t="s">
        <v>4329</v>
      </c>
      <c r="M3983" s="88" t="s">
        <v>4516</v>
      </c>
      <c r="N3983" s="88" t="s">
        <v>4247</v>
      </c>
      <c r="Z3983" s="88" t="s">
        <v>4513</v>
      </c>
      <c r="AA3983" s="88" t="s">
        <v>4514</v>
      </c>
      <c r="AW3983" s="88">
        <v>264018.64</v>
      </c>
      <c r="BR3983" s="166" t="s">
        <v>218</v>
      </c>
      <c r="BS3983" t="str">
        <f>_xlfn.IFNA(IF(VLOOKUP(Prehlad_ZoP[[#This Row],[Žiadosť o platbu]],Celkový_súbor!A:A,1,FALSE)=Prehlad_ZoP[[#This Row],[Žiadosť o platbu]],"áno"),"nie")</f>
        <v>nie</v>
      </c>
    </row>
    <row r="3984" spans="3:71" x14ac:dyDescent="0.25">
      <c r="C3984" s="88" t="s">
        <v>4511</v>
      </c>
      <c r="E3984" s="9"/>
      <c r="L3984" s="88" t="s">
        <v>4332</v>
      </c>
      <c r="M3984" s="88" t="s">
        <v>4517</v>
      </c>
      <c r="N3984" s="88" t="s">
        <v>4247</v>
      </c>
      <c r="Z3984" s="88" t="s">
        <v>4513</v>
      </c>
      <c r="AA3984" s="88" t="s">
        <v>4514</v>
      </c>
      <c r="AW3984" s="88">
        <v>1234032.8500000001</v>
      </c>
      <c r="BR3984" s="166" t="s">
        <v>218</v>
      </c>
      <c r="BS3984" t="str">
        <f>_xlfn.IFNA(IF(VLOOKUP(Prehlad_ZoP[[#This Row],[Žiadosť o platbu]],Celkový_súbor!A:A,1,FALSE)=Prehlad_ZoP[[#This Row],[Žiadosť o platbu]],"áno"),"nie")</f>
        <v>nie</v>
      </c>
    </row>
    <row r="3985" spans="3:71" x14ac:dyDescent="0.25">
      <c r="C3985" s="88" t="s">
        <v>4511</v>
      </c>
      <c r="E3985" s="9"/>
      <c r="L3985" s="88" t="s">
        <v>4329</v>
      </c>
      <c r="M3985" s="88" t="s">
        <v>4517</v>
      </c>
      <c r="N3985" s="88" t="s">
        <v>4247</v>
      </c>
      <c r="Z3985" s="88" t="s">
        <v>4513</v>
      </c>
      <c r="AA3985" s="88" t="s">
        <v>4514</v>
      </c>
      <c r="AW3985" s="88">
        <v>446138.51</v>
      </c>
      <c r="BR3985" s="166" t="s">
        <v>218</v>
      </c>
      <c r="BS3985" t="str">
        <f>_xlfn.IFNA(IF(VLOOKUP(Prehlad_ZoP[[#This Row],[Žiadosť o platbu]],Celkový_súbor!A:A,1,FALSE)=Prehlad_ZoP[[#This Row],[Žiadosť o platbu]],"áno"),"nie")</f>
        <v>nie</v>
      </c>
    </row>
    <row r="3986" spans="3:71" x14ac:dyDescent="0.25">
      <c r="C3986" s="88" t="s">
        <v>4511</v>
      </c>
      <c r="E3986" s="9"/>
      <c r="L3986" s="88" t="s">
        <v>4336</v>
      </c>
      <c r="M3986" s="88" t="s">
        <v>4518</v>
      </c>
      <c r="N3986" s="88" t="s">
        <v>4247</v>
      </c>
      <c r="Z3986" s="88" t="s">
        <v>4519</v>
      </c>
      <c r="AA3986" s="88" t="s">
        <v>4520</v>
      </c>
      <c r="AW3986" s="88">
        <v>14400</v>
      </c>
      <c r="BR3986" s="166" t="s">
        <v>218</v>
      </c>
      <c r="BS3986" t="str">
        <f>_xlfn.IFNA(IF(VLOOKUP(Prehlad_ZoP[[#This Row],[Žiadosť o platbu]],Celkový_súbor!A:A,1,FALSE)=Prehlad_ZoP[[#This Row],[Žiadosť o platbu]],"áno"),"nie")</f>
        <v>nie</v>
      </c>
    </row>
    <row r="3987" spans="3:71" x14ac:dyDescent="0.25">
      <c r="C3987" s="88" t="s">
        <v>4511</v>
      </c>
      <c r="E3987" s="9"/>
      <c r="L3987" s="88" t="s">
        <v>4340</v>
      </c>
      <c r="M3987" s="88" t="s">
        <v>4518</v>
      </c>
      <c r="N3987" s="88" t="s">
        <v>4247</v>
      </c>
      <c r="Z3987" s="88" t="s">
        <v>4519</v>
      </c>
      <c r="AA3987" s="88" t="s">
        <v>4520</v>
      </c>
      <c r="AW3987" s="88">
        <v>2392.8000000000002</v>
      </c>
      <c r="BR3987" s="166" t="s">
        <v>218</v>
      </c>
      <c r="BS3987" t="str">
        <f>_xlfn.IFNA(IF(VLOOKUP(Prehlad_ZoP[[#This Row],[Žiadosť o platbu]],Celkový_súbor!A:A,1,FALSE)=Prehlad_ZoP[[#This Row],[Žiadosť o platbu]],"áno"),"nie")</f>
        <v>nie</v>
      </c>
    </row>
    <row r="3988" spans="3:71" x14ac:dyDescent="0.25">
      <c r="C3988" s="88" t="s">
        <v>4521</v>
      </c>
      <c r="E3988" s="9"/>
      <c r="L3988" s="88" t="s">
        <v>4332</v>
      </c>
      <c r="M3988" s="88" t="s">
        <v>4522</v>
      </c>
      <c r="N3988" s="88" t="s">
        <v>4247</v>
      </c>
      <c r="Z3988" s="88" t="s">
        <v>4513</v>
      </c>
      <c r="AA3988" s="88" t="s">
        <v>4514</v>
      </c>
      <c r="AW3988" s="88">
        <v>2351533.4500000002</v>
      </c>
      <c r="BR3988" s="166" t="s">
        <v>218</v>
      </c>
      <c r="BS3988" t="str">
        <f>_xlfn.IFNA(IF(VLOOKUP(Prehlad_ZoP[[#This Row],[Žiadosť o platbu]],Celkový_súbor!A:A,1,FALSE)=Prehlad_ZoP[[#This Row],[Žiadosť o platbu]],"áno"),"nie")</f>
        <v>nie</v>
      </c>
    </row>
    <row r="3989" spans="3:71" x14ac:dyDescent="0.25">
      <c r="C3989" s="88" t="s">
        <v>4521</v>
      </c>
      <c r="E3989" s="9"/>
      <c r="L3989" s="88" t="s">
        <v>4329</v>
      </c>
      <c r="M3989" s="88" t="s">
        <v>4522</v>
      </c>
      <c r="N3989" s="88" t="s">
        <v>4247</v>
      </c>
      <c r="Z3989" s="88" t="s">
        <v>4513</v>
      </c>
      <c r="AA3989" s="88" t="s">
        <v>4514</v>
      </c>
      <c r="AW3989" s="88">
        <v>252696.18</v>
      </c>
      <c r="BR3989" s="166" t="s">
        <v>218</v>
      </c>
      <c r="BS3989" t="str">
        <f>_xlfn.IFNA(IF(VLOOKUP(Prehlad_ZoP[[#This Row],[Žiadosť o platbu]],Celkový_súbor!A:A,1,FALSE)=Prehlad_ZoP[[#This Row],[Žiadosť o platbu]],"áno"),"nie")</f>
        <v>nie</v>
      </c>
    </row>
    <row r="3990" spans="3:71" x14ac:dyDescent="0.25">
      <c r="C3990" s="88" t="s">
        <v>4521</v>
      </c>
      <c r="E3990" s="9"/>
      <c r="L3990" s="88" t="s">
        <v>4336</v>
      </c>
      <c r="M3990" s="88" t="s">
        <v>4523</v>
      </c>
      <c r="N3990" s="88" t="s">
        <v>4247</v>
      </c>
      <c r="Z3990" s="88" t="s">
        <v>4519</v>
      </c>
      <c r="AA3990" s="88" t="s">
        <v>4520</v>
      </c>
      <c r="AW3990" s="88">
        <v>16200</v>
      </c>
      <c r="BR3990" s="166" t="s">
        <v>218</v>
      </c>
      <c r="BS3990" t="str">
        <f>_xlfn.IFNA(IF(VLOOKUP(Prehlad_ZoP[[#This Row],[Žiadosť o platbu]],Celkový_súbor!A:A,1,FALSE)=Prehlad_ZoP[[#This Row],[Žiadosť o platbu]],"áno"),"nie")</f>
        <v>nie</v>
      </c>
    </row>
    <row r="3991" spans="3:71" x14ac:dyDescent="0.25">
      <c r="C3991" s="88" t="s">
        <v>4521</v>
      </c>
      <c r="E3991" s="9"/>
      <c r="L3991" s="88" t="s">
        <v>4340</v>
      </c>
      <c r="M3991" s="88" t="s">
        <v>4523</v>
      </c>
      <c r="N3991" s="88" t="s">
        <v>4247</v>
      </c>
      <c r="Z3991" s="88" t="s">
        <v>4519</v>
      </c>
      <c r="AA3991" s="88" t="s">
        <v>4520</v>
      </c>
      <c r="AW3991" s="88">
        <v>2392.8000000000002</v>
      </c>
      <c r="BR3991" s="166" t="s">
        <v>218</v>
      </c>
      <c r="BS3991" t="str">
        <f>_xlfn.IFNA(IF(VLOOKUP(Prehlad_ZoP[[#This Row],[Žiadosť o platbu]],Celkový_súbor!A:A,1,FALSE)=Prehlad_ZoP[[#This Row],[Žiadosť o platbu]],"áno"),"nie")</f>
        <v>nie</v>
      </c>
    </row>
    <row r="3992" spans="3:71" x14ac:dyDescent="0.25">
      <c r="C3992" s="88" t="s">
        <v>4524</v>
      </c>
      <c r="E3992" s="9"/>
      <c r="L3992" s="88" t="s">
        <v>4525</v>
      </c>
      <c r="M3992" s="88" t="s">
        <v>4526</v>
      </c>
      <c r="N3992" s="88" t="s">
        <v>4247</v>
      </c>
      <c r="Z3992" s="88" t="s">
        <v>4527</v>
      </c>
      <c r="AA3992" s="88" t="s">
        <v>4528</v>
      </c>
      <c r="AW3992" s="88">
        <v>229013.71</v>
      </c>
      <c r="BR3992" s="166" t="s">
        <v>218</v>
      </c>
      <c r="BS3992" t="str">
        <f>_xlfn.IFNA(IF(VLOOKUP(Prehlad_ZoP[[#This Row],[Žiadosť o platbu]],Celkový_súbor!A:A,1,FALSE)=Prehlad_ZoP[[#This Row],[Žiadosť o platbu]],"áno"),"nie")</f>
        <v>nie</v>
      </c>
    </row>
    <row r="3993" spans="3:71" x14ac:dyDescent="0.25">
      <c r="C3993" s="88" t="s">
        <v>4524</v>
      </c>
      <c r="E3993" s="9"/>
      <c r="L3993" s="88" t="s">
        <v>4529</v>
      </c>
      <c r="M3993" s="88" t="s">
        <v>4530</v>
      </c>
      <c r="N3993" s="88" t="s">
        <v>4247</v>
      </c>
      <c r="Z3993" s="88" t="s">
        <v>4527</v>
      </c>
      <c r="AA3993" s="88" t="s">
        <v>4528</v>
      </c>
      <c r="AW3993" s="88">
        <v>250482.7</v>
      </c>
      <c r="BR3993" s="166" t="s">
        <v>218</v>
      </c>
      <c r="BS3993" t="str">
        <f>_xlfn.IFNA(IF(VLOOKUP(Prehlad_ZoP[[#This Row],[Žiadosť o platbu]],Celkový_súbor!A:A,1,FALSE)=Prehlad_ZoP[[#This Row],[Žiadosť o platbu]],"áno"),"nie")</f>
        <v>nie</v>
      </c>
    </row>
    <row r="3994" spans="3:71" x14ac:dyDescent="0.25">
      <c r="C3994" s="88" t="s">
        <v>4524</v>
      </c>
      <c r="E3994" s="9"/>
      <c r="L3994" s="88" t="s">
        <v>4531</v>
      </c>
      <c r="M3994" s="88" t="s">
        <v>4532</v>
      </c>
      <c r="N3994" s="88" t="s">
        <v>4247</v>
      </c>
      <c r="Z3994" s="88" t="s">
        <v>4527</v>
      </c>
      <c r="AA3994" s="88" t="s">
        <v>4528</v>
      </c>
      <c r="AW3994" s="88">
        <v>304304.08</v>
      </c>
      <c r="BR3994" s="166" t="s">
        <v>218</v>
      </c>
      <c r="BS3994" t="str">
        <f>_xlfn.IFNA(IF(VLOOKUP(Prehlad_ZoP[[#This Row],[Žiadosť o platbu]],Celkový_súbor!A:A,1,FALSE)=Prehlad_ZoP[[#This Row],[Žiadosť o platbu]],"áno"),"nie")</f>
        <v>nie</v>
      </c>
    </row>
    <row r="3995" spans="3:71" x14ac:dyDescent="0.25">
      <c r="C3995" s="88" t="s">
        <v>4533</v>
      </c>
      <c r="E3995" s="9"/>
      <c r="L3995" s="88" t="s">
        <v>4534</v>
      </c>
      <c r="M3995" s="88" t="s">
        <v>4535</v>
      </c>
      <c r="N3995" s="88" t="s">
        <v>4247</v>
      </c>
      <c r="Z3995" s="88" t="s">
        <v>4527</v>
      </c>
      <c r="AA3995" s="88" t="s">
        <v>4528</v>
      </c>
      <c r="AW3995" s="88">
        <v>981664.12</v>
      </c>
      <c r="BR3995" s="166" t="s">
        <v>218</v>
      </c>
      <c r="BS3995" t="str">
        <f>_xlfn.IFNA(IF(VLOOKUP(Prehlad_ZoP[[#This Row],[Žiadosť o platbu]],Celkový_súbor!A:A,1,FALSE)=Prehlad_ZoP[[#This Row],[Žiadosť o platbu]],"áno"),"nie")</f>
        <v>nie</v>
      </c>
    </row>
    <row r="3996" spans="3:71" x14ac:dyDescent="0.25">
      <c r="C3996" s="88" t="s">
        <v>4536</v>
      </c>
      <c r="E3996" s="9"/>
      <c r="L3996" s="88" t="s">
        <v>4537</v>
      </c>
      <c r="M3996" s="88" t="s">
        <v>4538</v>
      </c>
      <c r="N3996" s="88" t="s">
        <v>4247</v>
      </c>
      <c r="Z3996" s="88" t="s">
        <v>4527</v>
      </c>
      <c r="AA3996" s="88" t="s">
        <v>4528</v>
      </c>
      <c r="AW3996" s="88">
        <v>600658.87</v>
      </c>
      <c r="BR3996" s="166" t="s">
        <v>218</v>
      </c>
      <c r="BS3996" t="str">
        <f>_xlfn.IFNA(IF(VLOOKUP(Prehlad_ZoP[[#This Row],[Žiadosť o platbu]],Celkový_súbor!A:A,1,FALSE)=Prehlad_ZoP[[#This Row],[Žiadosť o platbu]],"áno"),"nie")</f>
        <v>nie</v>
      </c>
    </row>
    <row r="3997" spans="3:71" x14ac:dyDescent="0.25">
      <c r="C3997" s="88" t="s">
        <v>4536</v>
      </c>
      <c r="E3997" s="9"/>
      <c r="L3997" s="88" t="s">
        <v>4539</v>
      </c>
      <c r="M3997" s="88" t="s">
        <v>4540</v>
      </c>
      <c r="N3997" s="88" t="s">
        <v>4247</v>
      </c>
      <c r="Z3997" s="88" t="s">
        <v>4527</v>
      </c>
      <c r="AA3997" s="88" t="s">
        <v>4528</v>
      </c>
      <c r="AW3997" s="88">
        <v>338979.49</v>
      </c>
      <c r="BR3997" s="166" t="s">
        <v>218</v>
      </c>
      <c r="BS3997" t="str">
        <f>_xlfn.IFNA(IF(VLOOKUP(Prehlad_ZoP[[#This Row],[Žiadosť o platbu]],Celkový_súbor!A:A,1,FALSE)=Prehlad_ZoP[[#This Row],[Žiadosť o platbu]],"áno"),"nie")</f>
        <v>nie</v>
      </c>
    </row>
    <row r="3998" spans="3:71" x14ac:dyDescent="0.25">
      <c r="C3998" s="88" t="s">
        <v>4541</v>
      </c>
      <c r="E3998" s="9"/>
      <c r="L3998" s="88" t="s">
        <v>4542</v>
      </c>
      <c r="M3998" s="88" t="s">
        <v>4543</v>
      </c>
      <c r="N3998" s="88" t="s">
        <v>4544</v>
      </c>
      <c r="Z3998" s="88" t="s">
        <v>4545</v>
      </c>
      <c r="AA3998" s="88" t="s">
        <v>4546</v>
      </c>
      <c r="AW3998" s="88">
        <v>505530</v>
      </c>
      <c r="BR3998" s="166" t="s">
        <v>218</v>
      </c>
      <c r="BS3998" t="str">
        <f>_xlfn.IFNA(IF(VLOOKUP(Prehlad_ZoP[[#This Row],[Žiadosť o platbu]],Celkový_súbor!A:A,1,FALSE)=Prehlad_ZoP[[#This Row],[Žiadosť o platbu]],"áno"),"nie")</f>
        <v>nie</v>
      </c>
    </row>
    <row r="3999" spans="3:71" x14ac:dyDescent="0.25">
      <c r="C3999" s="88" t="s">
        <v>4541</v>
      </c>
      <c r="E3999" s="9"/>
      <c r="L3999" s="88" t="s">
        <v>4547</v>
      </c>
      <c r="M3999" s="88" t="s">
        <v>4548</v>
      </c>
      <c r="N3999" s="88" t="s">
        <v>4544</v>
      </c>
      <c r="Z3999" s="88" t="s">
        <v>4545</v>
      </c>
      <c r="AA3999" s="88" t="s">
        <v>4546</v>
      </c>
      <c r="AW3999" s="88">
        <v>505530</v>
      </c>
      <c r="BR3999" s="166" t="s">
        <v>218</v>
      </c>
      <c r="BS3999" t="str">
        <f>_xlfn.IFNA(IF(VLOOKUP(Prehlad_ZoP[[#This Row],[Žiadosť o platbu]],Celkový_súbor!A:A,1,FALSE)=Prehlad_ZoP[[#This Row],[Žiadosť o platbu]],"áno"),"nie")</f>
        <v>nie</v>
      </c>
    </row>
    <row r="4000" spans="3:71" x14ac:dyDescent="0.25">
      <c r="C4000" s="88" t="s">
        <v>4541</v>
      </c>
      <c r="E4000" s="9"/>
      <c r="L4000" s="88" t="s">
        <v>4549</v>
      </c>
      <c r="M4000" s="88" t="s">
        <v>4550</v>
      </c>
      <c r="N4000" s="88" t="s">
        <v>4544</v>
      </c>
      <c r="Z4000" s="88" t="s">
        <v>4545</v>
      </c>
      <c r="AA4000" s="88" t="s">
        <v>4546</v>
      </c>
      <c r="AW4000" s="88">
        <v>505530</v>
      </c>
      <c r="BR4000" s="166" t="s">
        <v>218</v>
      </c>
      <c r="BS4000" t="str">
        <f>_xlfn.IFNA(IF(VLOOKUP(Prehlad_ZoP[[#This Row],[Žiadosť o platbu]],Celkový_súbor!A:A,1,FALSE)=Prehlad_ZoP[[#This Row],[Žiadosť o platbu]],"áno"),"nie")</f>
        <v>nie</v>
      </c>
    </row>
    <row r="4001" spans="3:71" x14ac:dyDescent="0.25">
      <c r="C4001" s="88" t="s">
        <v>4541</v>
      </c>
      <c r="E4001" s="9"/>
      <c r="L4001" s="88" t="s">
        <v>4551</v>
      </c>
      <c r="M4001" s="88" t="s">
        <v>4552</v>
      </c>
      <c r="N4001" s="88" t="s">
        <v>4544</v>
      </c>
      <c r="Z4001" s="88" t="s">
        <v>4545</v>
      </c>
      <c r="AA4001" s="88" t="s">
        <v>4546</v>
      </c>
      <c r="AW4001" s="88">
        <v>505530</v>
      </c>
      <c r="BR4001" s="166" t="s">
        <v>218</v>
      </c>
      <c r="BS4001" t="str">
        <f>_xlfn.IFNA(IF(VLOOKUP(Prehlad_ZoP[[#This Row],[Žiadosť o platbu]],Celkový_súbor!A:A,1,FALSE)=Prehlad_ZoP[[#This Row],[Žiadosť o platbu]],"áno"),"nie")</f>
        <v>nie</v>
      </c>
    </row>
    <row r="4002" spans="3:71" x14ac:dyDescent="0.25">
      <c r="C4002" s="88" t="s">
        <v>4553</v>
      </c>
      <c r="E4002" s="9"/>
      <c r="L4002" s="88" t="s">
        <v>4554</v>
      </c>
      <c r="M4002" s="88" t="s">
        <v>4555</v>
      </c>
      <c r="N4002" s="88" t="s">
        <v>4544</v>
      </c>
      <c r="Z4002" s="88" t="s">
        <v>4545</v>
      </c>
      <c r="AA4002" s="88" t="s">
        <v>4556</v>
      </c>
      <c r="AW4002" s="88">
        <v>666672.5</v>
      </c>
      <c r="BR4002" s="166" t="s">
        <v>218</v>
      </c>
      <c r="BS4002" t="str">
        <f>_xlfn.IFNA(IF(VLOOKUP(Prehlad_ZoP[[#This Row],[Žiadosť o platbu]],Celkový_súbor!A:A,1,FALSE)=Prehlad_ZoP[[#This Row],[Žiadosť o platbu]],"áno"),"nie")</f>
        <v>nie</v>
      </c>
    </row>
    <row r="4003" spans="3:71" x14ac:dyDescent="0.25">
      <c r="C4003" s="88" t="s">
        <v>4553</v>
      </c>
      <c r="E4003" s="9"/>
      <c r="L4003" s="88" t="s">
        <v>4557</v>
      </c>
      <c r="M4003" s="88" t="s">
        <v>4558</v>
      </c>
      <c r="N4003" s="88" t="s">
        <v>4544</v>
      </c>
      <c r="Z4003" s="88" t="s">
        <v>4545</v>
      </c>
      <c r="AA4003" s="88" t="s">
        <v>4556</v>
      </c>
      <c r="AW4003" s="88">
        <v>666672.5</v>
      </c>
      <c r="BR4003" s="166" t="s">
        <v>218</v>
      </c>
      <c r="BS4003" t="str">
        <f>_xlfn.IFNA(IF(VLOOKUP(Prehlad_ZoP[[#This Row],[Žiadosť o platbu]],Celkový_súbor!A:A,1,FALSE)=Prehlad_ZoP[[#This Row],[Žiadosť o platbu]],"áno"),"nie")</f>
        <v>nie</v>
      </c>
    </row>
    <row r="4004" spans="3:71" x14ac:dyDescent="0.25">
      <c r="C4004" s="88" t="s">
        <v>4553</v>
      </c>
      <c r="E4004" s="9"/>
      <c r="L4004" s="88" t="s">
        <v>4559</v>
      </c>
      <c r="M4004" s="88" t="s">
        <v>4560</v>
      </c>
      <c r="N4004" s="88" t="s">
        <v>4544</v>
      </c>
      <c r="Z4004" s="88" t="s">
        <v>4545</v>
      </c>
      <c r="AA4004" s="88" t="s">
        <v>4556</v>
      </c>
      <c r="AW4004" s="88">
        <v>666672.5</v>
      </c>
      <c r="BR4004" s="166" t="s">
        <v>218</v>
      </c>
      <c r="BS4004" t="str">
        <f>_xlfn.IFNA(IF(VLOOKUP(Prehlad_ZoP[[#This Row],[Žiadosť o platbu]],Celkový_súbor!A:A,1,FALSE)=Prehlad_ZoP[[#This Row],[Žiadosť o platbu]],"áno"),"nie")</f>
        <v>nie</v>
      </c>
    </row>
    <row r="4005" spans="3:71" x14ac:dyDescent="0.25">
      <c r="C4005" s="88" t="s">
        <v>4561</v>
      </c>
      <c r="E4005" s="9"/>
      <c r="L4005" s="88" t="s">
        <v>4562</v>
      </c>
      <c r="M4005" s="88" t="s">
        <v>4563</v>
      </c>
      <c r="N4005" s="88" t="s">
        <v>4544</v>
      </c>
      <c r="Z4005" s="88" t="s">
        <v>4545</v>
      </c>
      <c r="AA4005" s="88" t="s">
        <v>4556</v>
      </c>
      <c r="AW4005" s="88">
        <v>666672.5</v>
      </c>
      <c r="BR4005" s="166" t="s">
        <v>218</v>
      </c>
      <c r="BS4005" t="str">
        <f>_xlfn.IFNA(IF(VLOOKUP(Prehlad_ZoP[[#This Row],[Žiadosť o platbu]],Celkový_súbor!A:A,1,FALSE)=Prehlad_ZoP[[#This Row],[Žiadosť o platbu]],"áno"),"nie")</f>
        <v>nie</v>
      </c>
    </row>
    <row r="4006" spans="3:71" x14ac:dyDescent="0.25">
      <c r="C4006" s="88" t="s">
        <v>4561</v>
      </c>
      <c r="E4006" s="9"/>
      <c r="L4006" s="88" t="s">
        <v>4564</v>
      </c>
      <c r="M4006" s="88" t="s">
        <v>4565</v>
      </c>
      <c r="N4006" s="88" t="s">
        <v>4544</v>
      </c>
      <c r="Z4006" s="88" t="s">
        <v>4545</v>
      </c>
      <c r="AA4006" s="88" t="s">
        <v>4556</v>
      </c>
      <c r="AW4006" s="88">
        <v>666672.5</v>
      </c>
      <c r="BR4006" s="166" t="s">
        <v>218</v>
      </c>
      <c r="BS4006" t="str">
        <f>_xlfn.IFNA(IF(VLOOKUP(Prehlad_ZoP[[#This Row],[Žiadosť o platbu]],Celkový_súbor!A:A,1,FALSE)=Prehlad_ZoP[[#This Row],[Žiadosť o platbu]],"áno"),"nie")</f>
        <v>nie</v>
      </c>
    </row>
    <row r="4007" spans="3:71" x14ac:dyDescent="0.25">
      <c r="C4007" s="88" t="s">
        <v>4566</v>
      </c>
      <c r="E4007" s="9"/>
      <c r="L4007" s="88" t="s">
        <v>4567</v>
      </c>
      <c r="M4007" s="88" t="s">
        <v>4568</v>
      </c>
      <c r="N4007" s="88" t="s">
        <v>4247</v>
      </c>
      <c r="Z4007" s="88" t="s">
        <v>4569</v>
      </c>
      <c r="AA4007" s="88" t="s">
        <v>4570</v>
      </c>
      <c r="AW4007" s="88">
        <v>2469164.38</v>
      </c>
      <c r="BR4007" s="166" t="s">
        <v>218</v>
      </c>
      <c r="BS4007" t="str">
        <f>_xlfn.IFNA(IF(VLOOKUP(Prehlad_ZoP[[#This Row],[Žiadosť o platbu]],Celkový_súbor!A:A,1,FALSE)=Prehlad_ZoP[[#This Row],[Žiadosť o platbu]],"áno"),"nie")</f>
        <v>nie</v>
      </c>
    </row>
    <row r="4008" spans="3:71" x14ac:dyDescent="0.25">
      <c r="C4008" s="88" t="s">
        <v>4566</v>
      </c>
      <c r="E4008" s="9"/>
      <c r="L4008" s="88" t="s">
        <v>4571</v>
      </c>
      <c r="M4008" s="88" t="s">
        <v>4572</v>
      </c>
      <c r="N4008" s="88" t="s">
        <v>4247</v>
      </c>
      <c r="Z4008" s="88" t="s">
        <v>4569</v>
      </c>
      <c r="AA4008" s="88" t="s">
        <v>4570</v>
      </c>
      <c r="AW4008" s="88">
        <v>433986.67</v>
      </c>
      <c r="BR4008" s="166" t="s">
        <v>218</v>
      </c>
      <c r="BS4008" t="str">
        <f>_xlfn.IFNA(IF(VLOOKUP(Prehlad_ZoP[[#This Row],[Žiadosť o platbu]],Celkový_súbor!A:A,1,FALSE)=Prehlad_ZoP[[#This Row],[Žiadosť o platbu]],"áno"),"nie")</f>
        <v>nie</v>
      </c>
    </row>
    <row r="4009" spans="3:71" x14ac:dyDescent="0.25">
      <c r="C4009" s="88" t="s">
        <v>4566</v>
      </c>
      <c r="E4009" s="9"/>
      <c r="L4009" s="88" t="s">
        <v>4573</v>
      </c>
      <c r="M4009" s="88" t="s">
        <v>4574</v>
      </c>
      <c r="N4009" s="88" t="s">
        <v>4247</v>
      </c>
      <c r="Z4009" s="88" t="s">
        <v>4569</v>
      </c>
      <c r="AA4009" s="88" t="s">
        <v>4570</v>
      </c>
      <c r="AW4009" s="88">
        <v>596164.05000000005</v>
      </c>
      <c r="BR4009" s="166" t="s">
        <v>218</v>
      </c>
      <c r="BS4009" t="str">
        <f>_xlfn.IFNA(IF(VLOOKUP(Prehlad_ZoP[[#This Row],[Žiadosť o platbu]],Celkový_súbor!A:A,1,FALSE)=Prehlad_ZoP[[#This Row],[Žiadosť o platbu]],"áno"),"nie")</f>
        <v>nie</v>
      </c>
    </row>
    <row r="4010" spans="3:71" x14ac:dyDescent="0.25">
      <c r="C4010" s="88" t="s">
        <v>4566</v>
      </c>
      <c r="E4010" s="9"/>
      <c r="L4010" s="88" t="s">
        <v>4575</v>
      </c>
      <c r="M4010" s="88" t="s">
        <v>4576</v>
      </c>
      <c r="N4010" s="88" t="s">
        <v>4247</v>
      </c>
      <c r="Z4010" s="88" t="s">
        <v>4569</v>
      </c>
      <c r="AA4010" s="88" t="s">
        <v>4570</v>
      </c>
      <c r="AW4010" s="88">
        <v>1080440.1299999999</v>
      </c>
      <c r="BR4010" s="166" t="s">
        <v>218</v>
      </c>
      <c r="BS4010" t="str">
        <f>_xlfn.IFNA(IF(VLOOKUP(Prehlad_ZoP[[#This Row],[Žiadosť o platbu]],Celkový_súbor!A:A,1,FALSE)=Prehlad_ZoP[[#This Row],[Žiadosť o platbu]],"áno"),"nie")</f>
        <v>nie</v>
      </c>
    </row>
    <row r="4011" spans="3:71" x14ac:dyDescent="0.25">
      <c r="C4011" s="88" t="s">
        <v>4566</v>
      </c>
      <c r="E4011" s="9"/>
      <c r="L4011" s="88" t="s">
        <v>4577</v>
      </c>
      <c r="M4011" s="88" t="s">
        <v>4578</v>
      </c>
      <c r="N4011" s="88" t="s">
        <v>4247</v>
      </c>
      <c r="Z4011" s="88" t="s">
        <v>4569</v>
      </c>
      <c r="AA4011" s="88" t="s">
        <v>4570</v>
      </c>
      <c r="AW4011" s="88">
        <v>1380569.93</v>
      </c>
      <c r="BR4011" s="166" t="s">
        <v>218</v>
      </c>
      <c r="BS4011" t="str">
        <f>_xlfn.IFNA(IF(VLOOKUP(Prehlad_ZoP[[#This Row],[Žiadosť o platbu]],Celkový_súbor!A:A,1,FALSE)=Prehlad_ZoP[[#This Row],[Žiadosť o platbu]],"áno"),"nie")</f>
        <v>nie</v>
      </c>
    </row>
    <row r="4012" spans="3:71" x14ac:dyDescent="0.25">
      <c r="C4012" s="88" t="s">
        <v>4579</v>
      </c>
      <c r="E4012" s="9"/>
      <c r="L4012" s="88" t="s">
        <v>4580</v>
      </c>
      <c r="M4012" s="88" t="s">
        <v>4581</v>
      </c>
      <c r="N4012" s="88" t="s">
        <v>4247</v>
      </c>
      <c r="Z4012" s="88" t="s">
        <v>4582</v>
      </c>
      <c r="AA4012" s="88" t="s">
        <v>4583</v>
      </c>
      <c r="AW4012" s="88">
        <v>23568740.129999999</v>
      </c>
      <c r="BR4012" s="166" t="s">
        <v>218</v>
      </c>
      <c r="BS4012" t="str">
        <f>_xlfn.IFNA(IF(VLOOKUP(Prehlad_ZoP[[#This Row],[Žiadosť o platbu]],Celkový_súbor!A:A,1,FALSE)=Prehlad_ZoP[[#This Row],[Žiadosť o platbu]],"áno"),"nie")</f>
        <v>nie</v>
      </c>
    </row>
    <row r="4013" spans="3:71" x14ac:dyDescent="0.25">
      <c r="C4013" s="88" t="s">
        <v>4584</v>
      </c>
      <c r="E4013" s="9"/>
      <c r="L4013" s="88" t="s">
        <v>4585</v>
      </c>
      <c r="M4013" s="88" t="s">
        <v>4586</v>
      </c>
      <c r="N4013" s="88" t="s">
        <v>4247</v>
      </c>
      <c r="Z4013" s="88" t="s">
        <v>4587</v>
      </c>
      <c r="AA4013" s="88" t="s">
        <v>4588</v>
      </c>
      <c r="AW4013" s="88">
        <v>2811930.28</v>
      </c>
      <c r="BR4013" s="166" t="s">
        <v>218</v>
      </c>
      <c r="BS4013" t="str">
        <f>_xlfn.IFNA(IF(VLOOKUP(Prehlad_ZoP[[#This Row],[Žiadosť o platbu]],Celkový_súbor!A:A,1,FALSE)=Prehlad_ZoP[[#This Row],[Žiadosť o platbu]],"áno"),"nie")</f>
        <v>nie</v>
      </c>
    </row>
    <row r="4014" spans="3:71" x14ac:dyDescent="0.25">
      <c r="C4014" s="88" t="s">
        <v>4589</v>
      </c>
      <c r="E4014" s="9"/>
      <c r="L4014" s="88" t="s">
        <v>4585</v>
      </c>
      <c r="M4014" s="88" t="s">
        <v>4590</v>
      </c>
      <c r="N4014" s="88" t="s">
        <v>4247</v>
      </c>
      <c r="Z4014" s="88" t="s">
        <v>4587</v>
      </c>
      <c r="AA4014" s="88" t="s">
        <v>4588</v>
      </c>
      <c r="AW4014" s="88">
        <v>869808.26</v>
      </c>
      <c r="BR4014" s="166" t="s">
        <v>218</v>
      </c>
      <c r="BS4014" t="str">
        <f>_xlfn.IFNA(IF(VLOOKUP(Prehlad_ZoP[[#This Row],[Žiadosť o platbu]],Celkový_súbor!A:A,1,FALSE)=Prehlad_ZoP[[#This Row],[Žiadosť o platbu]],"áno"),"nie")</f>
        <v>nie</v>
      </c>
    </row>
    <row r="4015" spans="3:71" x14ac:dyDescent="0.25">
      <c r="C4015" s="88" t="s">
        <v>4591</v>
      </c>
      <c r="E4015" s="9"/>
      <c r="L4015" s="88" t="s">
        <v>4585</v>
      </c>
      <c r="M4015" s="88" t="s">
        <v>4592</v>
      </c>
      <c r="N4015" s="88" t="s">
        <v>4247</v>
      </c>
      <c r="Z4015" s="88" t="s">
        <v>4587</v>
      </c>
      <c r="AA4015" s="88" t="s">
        <v>4588</v>
      </c>
      <c r="AW4015" s="88">
        <v>1985201.48</v>
      </c>
      <c r="BR4015" s="166" t="s">
        <v>218</v>
      </c>
      <c r="BS4015" t="str">
        <f>_xlfn.IFNA(IF(VLOOKUP(Prehlad_ZoP[[#This Row],[Žiadosť o platbu]],Celkový_súbor!A:A,1,FALSE)=Prehlad_ZoP[[#This Row],[Žiadosť o platbu]],"áno"),"nie")</f>
        <v>nie</v>
      </c>
    </row>
    <row r="4016" spans="3:71" x14ac:dyDescent="0.25">
      <c r="C4016" s="88" t="s">
        <v>4593</v>
      </c>
      <c r="E4016" s="9"/>
      <c r="L4016" s="88" t="s">
        <v>4585</v>
      </c>
      <c r="M4016" s="88" t="s">
        <v>4594</v>
      </c>
      <c r="N4016" s="88" t="s">
        <v>4247</v>
      </c>
      <c r="Z4016" s="88" t="s">
        <v>4587</v>
      </c>
      <c r="AA4016" s="88" t="s">
        <v>4588</v>
      </c>
      <c r="AW4016" s="88">
        <v>1895731</v>
      </c>
      <c r="BR4016" s="166" t="s">
        <v>218</v>
      </c>
      <c r="BS4016" t="str">
        <f>_xlfn.IFNA(IF(VLOOKUP(Prehlad_ZoP[[#This Row],[Žiadosť o platbu]],Celkový_súbor!A:A,1,FALSE)=Prehlad_ZoP[[#This Row],[Žiadosť o platbu]],"áno"),"nie")</f>
        <v>nie</v>
      </c>
    </row>
    <row r="4017" spans="3:71" x14ac:dyDescent="0.25">
      <c r="C4017" s="88" t="s">
        <v>4595</v>
      </c>
      <c r="E4017" s="9"/>
      <c r="L4017" s="88" t="s">
        <v>4596</v>
      </c>
      <c r="M4017" s="88" t="s">
        <v>4596</v>
      </c>
      <c r="N4017" s="88" t="s">
        <v>4544</v>
      </c>
      <c r="Z4017" s="88" t="s">
        <v>4597</v>
      </c>
      <c r="AA4017" s="88" t="s">
        <v>4598</v>
      </c>
      <c r="AW4017" s="88">
        <v>1191960</v>
      </c>
      <c r="BR4017" s="166" t="s">
        <v>218</v>
      </c>
      <c r="BS4017" t="str">
        <f>_xlfn.IFNA(IF(VLOOKUP(Prehlad_ZoP[[#This Row],[Žiadosť o platbu]],Celkový_súbor!A:A,1,FALSE)=Prehlad_ZoP[[#This Row],[Žiadosť o platbu]],"áno"),"nie")</f>
        <v>nie</v>
      </c>
    </row>
    <row r="4018" spans="3:71" x14ac:dyDescent="0.25">
      <c r="C4018" s="88" t="s">
        <v>4595</v>
      </c>
      <c r="E4018" s="9"/>
      <c r="L4018" s="88" t="s">
        <v>4599</v>
      </c>
      <c r="M4018" s="88" t="s">
        <v>4599</v>
      </c>
      <c r="N4018" s="88" t="s">
        <v>4544</v>
      </c>
      <c r="Z4018" s="88" t="s">
        <v>4597</v>
      </c>
      <c r="AA4018" s="88" t="s">
        <v>4598</v>
      </c>
      <c r="AW4018" s="88">
        <v>1191960</v>
      </c>
      <c r="BR4018" s="166" t="s">
        <v>218</v>
      </c>
      <c r="BS4018" t="str">
        <f>_xlfn.IFNA(IF(VLOOKUP(Prehlad_ZoP[[#This Row],[Žiadosť o platbu]],Celkový_súbor!A:A,1,FALSE)=Prehlad_ZoP[[#This Row],[Žiadosť o platbu]],"áno"),"nie")</f>
        <v>nie</v>
      </c>
    </row>
    <row r="4019" spans="3:71" x14ac:dyDescent="0.25">
      <c r="C4019" s="88" t="s">
        <v>4595</v>
      </c>
      <c r="E4019" s="9"/>
      <c r="L4019" s="88" t="s">
        <v>4600</v>
      </c>
      <c r="M4019" s="88" t="s">
        <v>4600</v>
      </c>
      <c r="N4019" s="88" t="s">
        <v>4544</v>
      </c>
      <c r="Z4019" s="88" t="s">
        <v>4597</v>
      </c>
      <c r="AA4019" s="88" t="s">
        <v>4598</v>
      </c>
      <c r="AW4019" s="88">
        <v>1191960</v>
      </c>
      <c r="BR4019" s="166" t="s">
        <v>218</v>
      </c>
      <c r="BS4019" t="str">
        <f>_xlfn.IFNA(IF(VLOOKUP(Prehlad_ZoP[[#This Row],[Žiadosť o platbu]],Celkový_súbor!A:A,1,FALSE)=Prehlad_ZoP[[#This Row],[Žiadosť o platbu]],"áno"),"nie")</f>
        <v>nie</v>
      </c>
    </row>
    <row r="4020" spans="3:71" x14ac:dyDescent="0.25">
      <c r="C4020" s="88" t="s">
        <v>4595</v>
      </c>
      <c r="E4020" s="9"/>
      <c r="L4020" s="88" t="s">
        <v>4601</v>
      </c>
      <c r="M4020" s="88" t="s">
        <v>4601</v>
      </c>
      <c r="N4020" s="88" t="s">
        <v>4544</v>
      </c>
      <c r="Z4020" s="88" t="s">
        <v>4597</v>
      </c>
      <c r="AA4020" s="88" t="s">
        <v>4598</v>
      </c>
      <c r="AW4020" s="88">
        <v>1191960</v>
      </c>
      <c r="BR4020" s="166" t="s">
        <v>218</v>
      </c>
      <c r="BS4020" t="str">
        <f>_xlfn.IFNA(IF(VLOOKUP(Prehlad_ZoP[[#This Row],[Žiadosť o platbu]],Celkový_súbor!A:A,1,FALSE)=Prehlad_ZoP[[#This Row],[Žiadosť o platbu]],"áno"),"nie")</f>
        <v>nie</v>
      </c>
    </row>
    <row r="4021" spans="3:71" x14ac:dyDescent="0.25">
      <c r="C4021" s="88" t="s">
        <v>4595</v>
      </c>
      <c r="E4021" s="9"/>
      <c r="L4021" s="88" t="s">
        <v>4602</v>
      </c>
      <c r="M4021" s="88" t="s">
        <v>4602</v>
      </c>
      <c r="N4021" s="88" t="s">
        <v>4544</v>
      </c>
      <c r="Z4021" s="88" t="s">
        <v>4597</v>
      </c>
      <c r="AA4021" s="88" t="s">
        <v>4598</v>
      </c>
      <c r="AW4021" s="88">
        <v>1191960</v>
      </c>
      <c r="BR4021" s="166" t="s">
        <v>218</v>
      </c>
      <c r="BS4021" t="str">
        <f>_xlfn.IFNA(IF(VLOOKUP(Prehlad_ZoP[[#This Row],[Žiadosť o platbu]],Celkový_súbor!A:A,1,FALSE)=Prehlad_ZoP[[#This Row],[Žiadosť o platbu]],"áno"),"nie")</f>
        <v>nie</v>
      </c>
    </row>
    <row r="4022" spans="3:71" x14ac:dyDescent="0.25">
      <c r="C4022" s="88" t="s">
        <v>4595</v>
      </c>
      <c r="E4022" s="9"/>
      <c r="L4022" s="88" t="s">
        <v>4603</v>
      </c>
      <c r="M4022" s="88" t="s">
        <v>4603</v>
      </c>
      <c r="N4022" s="88" t="s">
        <v>4544</v>
      </c>
      <c r="Z4022" s="88" t="s">
        <v>4597</v>
      </c>
      <c r="AA4022" s="88" t="s">
        <v>4598</v>
      </c>
      <c r="AW4022" s="88">
        <v>1191960</v>
      </c>
      <c r="BR4022" s="166" t="s">
        <v>218</v>
      </c>
      <c r="BS4022" t="str">
        <f>_xlfn.IFNA(IF(VLOOKUP(Prehlad_ZoP[[#This Row],[Žiadosť o platbu]],Celkový_súbor!A:A,1,FALSE)=Prehlad_ZoP[[#This Row],[Žiadosť o platbu]],"áno"),"nie")</f>
        <v>nie</v>
      </c>
    </row>
    <row r="4023" spans="3:71" x14ac:dyDescent="0.25">
      <c r="C4023" s="88" t="s">
        <v>4604</v>
      </c>
      <c r="E4023" s="9"/>
      <c r="L4023" s="88" t="s">
        <v>4605</v>
      </c>
      <c r="M4023" s="88" t="s">
        <v>4606</v>
      </c>
      <c r="N4023" s="88" t="s">
        <v>4544</v>
      </c>
      <c r="Z4023" s="88" t="s">
        <v>4597</v>
      </c>
      <c r="AA4023" s="88" t="s">
        <v>4598</v>
      </c>
      <c r="AW4023" s="88">
        <v>1191960</v>
      </c>
      <c r="BR4023" s="166" t="s">
        <v>218</v>
      </c>
      <c r="BS4023" t="str">
        <f>_xlfn.IFNA(IF(VLOOKUP(Prehlad_ZoP[[#This Row],[Žiadosť o platbu]],Celkový_súbor!A:A,1,FALSE)=Prehlad_ZoP[[#This Row],[Žiadosť o platbu]],"áno"),"nie")</f>
        <v>nie</v>
      </c>
    </row>
    <row r="4024" spans="3:71" x14ac:dyDescent="0.25">
      <c r="C4024" s="88" t="s">
        <v>4604</v>
      </c>
      <c r="E4024" s="9"/>
      <c r="L4024" s="88" t="s">
        <v>4607</v>
      </c>
      <c r="M4024" s="88" t="s">
        <v>4608</v>
      </c>
      <c r="N4024" s="88" t="s">
        <v>4544</v>
      </c>
      <c r="Z4024" s="88" t="s">
        <v>4597</v>
      </c>
      <c r="AA4024" s="88" t="s">
        <v>4598</v>
      </c>
      <c r="AW4024" s="88">
        <v>1191960</v>
      </c>
      <c r="BR4024" s="166" t="s">
        <v>218</v>
      </c>
      <c r="BS4024" t="str">
        <f>_xlfn.IFNA(IF(VLOOKUP(Prehlad_ZoP[[#This Row],[Žiadosť o platbu]],Celkový_súbor!A:A,1,FALSE)=Prehlad_ZoP[[#This Row],[Žiadosť o platbu]],"áno"),"nie")</f>
        <v>nie</v>
      </c>
    </row>
    <row r="4025" spans="3:71" x14ac:dyDescent="0.25">
      <c r="C4025" s="88" t="s">
        <v>4604</v>
      </c>
      <c r="E4025" s="9"/>
      <c r="L4025" s="88" t="s">
        <v>4609</v>
      </c>
      <c r="M4025" s="88" t="s">
        <v>4610</v>
      </c>
      <c r="N4025" s="88" t="s">
        <v>4544</v>
      </c>
      <c r="Z4025" s="88" t="s">
        <v>4597</v>
      </c>
      <c r="AA4025" s="88" t="s">
        <v>4598</v>
      </c>
      <c r="AW4025" s="88">
        <v>1191960</v>
      </c>
      <c r="BR4025" s="166" t="s">
        <v>218</v>
      </c>
      <c r="BS4025" t="str">
        <f>_xlfn.IFNA(IF(VLOOKUP(Prehlad_ZoP[[#This Row],[Žiadosť o platbu]],Celkový_súbor!A:A,1,FALSE)=Prehlad_ZoP[[#This Row],[Žiadosť o platbu]],"áno"),"nie")</f>
        <v>nie</v>
      </c>
    </row>
    <row r="4026" spans="3:71" x14ac:dyDescent="0.25">
      <c r="C4026" s="88" t="s">
        <v>4604</v>
      </c>
      <c r="E4026" s="9"/>
      <c r="L4026" s="88" t="s">
        <v>4611</v>
      </c>
      <c r="M4026" s="88" t="s">
        <v>4612</v>
      </c>
      <c r="N4026" s="88" t="s">
        <v>4544</v>
      </c>
      <c r="Z4026" s="88" t="s">
        <v>4597</v>
      </c>
      <c r="AA4026" s="88" t="s">
        <v>4598</v>
      </c>
      <c r="AW4026" s="88">
        <v>1191960</v>
      </c>
      <c r="BR4026" s="166" t="s">
        <v>218</v>
      </c>
      <c r="BS4026" t="str">
        <f>_xlfn.IFNA(IF(VLOOKUP(Prehlad_ZoP[[#This Row],[Žiadosť o platbu]],Celkový_súbor!A:A,1,FALSE)=Prehlad_ZoP[[#This Row],[Žiadosť o platbu]],"áno"),"nie")</f>
        <v>nie</v>
      </c>
    </row>
    <row r="4027" spans="3:71" x14ac:dyDescent="0.25">
      <c r="C4027" s="88" t="s">
        <v>4613</v>
      </c>
      <c r="E4027" s="9"/>
      <c r="L4027" s="88" t="s">
        <v>4614</v>
      </c>
      <c r="M4027" s="88" t="s">
        <v>4615</v>
      </c>
      <c r="N4027" s="88" t="s">
        <v>4247</v>
      </c>
      <c r="Z4027" s="88" t="s">
        <v>4616</v>
      </c>
      <c r="AA4027" s="88" t="s">
        <v>4617</v>
      </c>
      <c r="AW4027" s="88">
        <v>47500.800000000003</v>
      </c>
      <c r="BR4027" s="166" t="s">
        <v>218</v>
      </c>
      <c r="BS4027" t="str">
        <f>_xlfn.IFNA(IF(VLOOKUP(Prehlad_ZoP[[#This Row],[Žiadosť o platbu]],Celkový_súbor!A:A,1,FALSE)=Prehlad_ZoP[[#This Row],[Žiadosť o platbu]],"áno"),"nie")</f>
        <v>nie</v>
      </c>
    </row>
    <row r="4028" spans="3:71" x14ac:dyDescent="0.25">
      <c r="C4028" s="88" t="s">
        <v>4618</v>
      </c>
      <c r="E4028" s="9"/>
      <c r="L4028" s="88" t="s">
        <v>4619</v>
      </c>
      <c r="M4028" s="88" t="s">
        <v>4620</v>
      </c>
      <c r="N4028" s="88" t="s">
        <v>4247</v>
      </c>
      <c r="Z4028" s="88" t="s">
        <v>4621</v>
      </c>
      <c r="AA4028" s="88" t="s">
        <v>4622</v>
      </c>
      <c r="AW4028" s="88">
        <v>3191499.21</v>
      </c>
      <c r="BR4028" s="166" t="s">
        <v>218</v>
      </c>
      <c r="BS4028" t="str">
        <f>_xlfn.IFNA(IF(VLOOKUP(Prehlad_ZoP[[#This Row],[Žiadosť o platbu]],Celkový_súbor!A:A,1,FALSE)=Prehlad_ZoP[[#This Row],[Žiadosť o platbu]],"áno"),"nie")</f>
        <v>nie</v>
      </c>
    </row>
    <row r="4029" spans="3:71" x14ac:dyDescent="0.25">
      <c r="C4029" s="88" t="s">
        <v>4623</v>
      </c>
      <c r="E4029" s="9"/>
      <c r="L4029" s="88" t="s">
        <v>4624</v>
      </c>
      <c r="M4029" s="88" t="s">
        <v>4625</v>
      </c>
      <c r="N4029" s="88" t="s">
        <v>4247</v>
      </c>
      <c r="Z4029" s="88" t="s">
        <v>4621</v>
      </c>
      <c r="AA4029" s="88" t="s">
        <v>4622</v>
      </c>
      <c r="AW4029" s="88">
        <v>3061921.17</v>
      </c>
      <c r="BR4029" s="166" t="s">
        <v>218</v>
      </c>
      <c r="BS4029" t="str">
        <f>_xlfn.IFNA(IF(VLOOKUP(Prehlad_ZoP[[#This Row],[Žiadosť o platbu]],Celkový_súbor!A:A,1,FALSE)=Prehlad_ZoP[[#This Row],[Žiadosť o platbu]],"áno"),"nie")</f>
        <v>nie</v>
      </c>
    </row>
    <row r="4030" spans="3:71" x14ac:dyDescent="0.25">
      <c r="C4030" s="88" t="s">
        <v>4626</v>
      </c>
      <c r="E4030" s="9"/>
      <c r="L4030" s="88" t="s">
        <v>4627</v>
      </c>
      <c r="M4030" s="88" t="s">
        <v>4628</v>
      </c>
      <c r="N4030" s="88" t="s">
        <v>4247</v>
      </c>
      <c r="Z4030" s="88" t="s">
        <v>4621</v>
      </c>
      <c r="AA4030" s="88" t="s">
        <v>4622</v>
      </c>
      <c r="AW4030" s="88">
        <v>2702901.14</v>
      </c>
      <c r="BR4030" s="166" t="s">
        <v>218</v>
      </c>
      <c r="BS4030" t="str">
        <f>_xlfn.IFNA(IF(VLOOKUP(Prehlad_ZoP[[#This Row],[Žiadosť o platbu]],Celkový_súbor!A:A,1,FALSE)=Prehlad_ZoP[[#This Row],[Žiadosť o platbu]],"áno"),"nie")</f>
        <v>nie</v>
      </c>
    </row>
    <row r="4031" spans="3:71" x14ac:dyDescent="0.25">
      <c r="C4031" s="88" t="s">
        <v>4629</v>
      </c>
      <c r="E4031" s="9"/>
      <c r="L4031" s="88" t="s">
        <v>4630</v>
      </c>
      <c r="M4031" s="88" t="s">
        <v>4631</v>
      </c>
      <c r="N4031" s="88" t="s">
        <v>4247</v>
      </c>
      <c r="Z4031" s="88" t="s">
        <v>4621</v>
      </c>
      <c r="AA4031" s="88" t="s">
        <v>4622</v>
      </c>
      <c r="AW4031" s="88">
        <v>2893978.06</v>
      </c>
      <c r="BR4031" s="166" t="s">
        <v>218</v>
      </c>
      <c r="BS4031" t="str">
        <f>_xlfn.IFNA(IF(VLOOKUP(Prehlad_ZoP[[#This Row],[Žiadosť o platbu]],Celkový_súbor!A:A,1,FALSE)=Prehlad_ZoP[[#This Row],[Žiadosť o platbu]],"áno"),"nie")</f>
        <v>nie</v>
      </c>
    </row>
    <row r="4032" spans="3:71" x14ac:dyDescent="0.25">
      <c r="C4032" s="88" t="s">
        <v>4632</v>
      </c>
      <c r="E4032" s="9"/>
      <c r="L4032" s="88" t="s">
        <v>4633</v>
      </c>
      <c r="M4032" s="88" t="s">
        <v>4634</v>
      </c>
      <c r="N4032" s="88" t="s">
        <v>4247</v>
      </c>
      <c r="Z4032" s="88" t="s">
        <v>4621</v>
      </c>
      <c r="AA4032" s="88" t="s">
        <v>4622</v>
      </c>
      <c r="AW4032" s="88">
        <v>1576829.14</v>
      </c>
      <c r="BR4032" s="166" t="s">
        <v>218</v>
      </c>
      <c r="BS4032" t="str">
        <f>_xlfn.IFNA(IF(VLOOKUP(Prehlad_ZoP[[#This Row],[Žiadosť o platbu]],Celkový_súbor!A:A,1,FALSE)=Prehlad_ZoP[[#This Row],[Žiadosť o platbu]],"áno"),"nie")</f>
        <v>nie</v>
      </c>
    </row>
    <row r="4033" spans="3:71" x14ac:dyDescent="0.25">
      <c r="C4033" s="88" t="s">
        <v>4632</v>
      </c>
      <c r="E4033" s="9"/>
      <c r="L4033" s="88" t="s">
        <v>4635</v>
      </c>
      <c r="M4033" s="88" t="s">
        <v>4636</v>
      </c>
      <c r="N4033" s="88" t="s">
        <v>4247</v>
      </c>
      <c r="Z4033" s="88" t="s">
        <v>4621</v>
      </c>
      <c r="AA4033" s="88" t="s">
        <v>4622</v>
      </c>
      <c r="AW4033" s="88">
        <v>441271.06</v>
      </c>
      <c r="BR4033" s="166" t="s">
        <v>218</v>
      </c>
      <c r="BS4033" t="str">
        <f>_xlfn.IFNA(IF(VLOOKUP(Prehlad_ZoP[[#This Row],[Žiadosť o platbu]],Celkový_súbor!A:A,1,FALSE)=Prehlad_ZoP[[#This Row],[Žiadosť o platbu]],"áno"),"nie")</f>
        <v>nie</v>
      </c>
    </row>
    <row r="4034" spans="3:71" x14ac:dyDescent="0.25">
      <c r="C4034" s="88" t="s">
        <v>4632</v>
      </c>
      <c r="E4034" s="9"/>
      <c r="L4034" s="88" t="s">
        <v>4637</v>
      </c>
      <c r="M4034" s="88" t="s">
        <v>4638</v>
      </c>
      <c r="N4034" s="88" t="s">
        <v>4247</v>
      </c>
      <c r="Z4034" s="88" t="s">
        <v>4621</v>
      </c>
      <c r="AA4034" s="88" t="s">
        <v>4622</v>
      </c>
      <c r="AW4034" s="88">
        <v>1478428.75</v>
      </c>
      <c r="BR4034" s="166" t="s">
        <v>218</v>
      </c>
      <c r="BS4034" t="str">
        <f>_xlfn.IFNA(IF(VLOOKUP(Prehlad_ZoP[[#This Row],[Žiadosť o platbu]],Celkový_súbor!A:A,1,FALSE)=Prehlad_ZoP[[#This Row],[Žiadosť o platbu]],"áno"),"nie")</f>
        <v>nie</v>
      </c>
    </row>
    <row r="4035" spans="3:71" x14ac:dyDescent="0.25">
      <c r="C4035" s="88" t="s">
        <v>4632</v>
      </c>
      <c r="E4035" s="9"/>
      <c r="L4035" s="88" t="s">
        <v>4639</v>
      </c>
      <c r="M4035" s="88" t="s">
        <v>4640</v>
      </c>
      <c r="N4035" s="88" t="s">
        <v>4247</v>
      </c>
      <c r="Z4035" s="88" t="s">
        <v>4621</v>
      </c>
      <c r="AA4035" s="88" t="s">
        <v>4622</v>
      </c>
      <c r="AW4035" s="88">
        <v>1862928.16</v>
      </c>
      <c r="BR4035" s="166" t="s">
        <v>218</v>
      </c>
      <c r="BS4035" t="str">
        <f>_xlfn.IFNA(IF(VLOOKUP(Prehlad_ZoP[[#This Row],[Žiadosť o platbu]],Celkový_súbor!A:A,1,FALSE)=Prehlad_ZoP[[#This Row],[Žiadosť o platbu]],"áno"),"nie")</f>
        <v>nie</v>
      </c>
    </row>
    <row r="4036" spans="3:71" x14ac:dyDescent="0.25">
      <c r="C4036" s="88" t="s">
        <v>4632</v>
      </c>
      <c r="E4036" s="9"/>
      <c r="L4036" s="88" t="s">
        <v>4641</v>
      </c>
      <c r="M4036" s="88" t="s">
        <v>4642</v>
      </c>
      <c r="N4036" s="88" t="s">
        <v>4247</v>
      </c>
      <c r="Z4036" s="88" t="s">
        <v>4621</v>
      </c>
      <c r="AA4036" s="88" t="s">
        <v>4622</v>
      </c>
      <c r="AW4036" s="88">
        <v>2525082.91</v>
      </c>
      <c r="BR4036" s="166" t="s">
        <v>218</v>
      </c>
      <c r="BS4036" t="str">
        <f>_xlfn.IFNA(IF(VLOOKUP(Prehlad_ZoP[[#This Row],[Žiadosť o platbu]],Celkový_súbor!A:A,1,FALSE)=Prehlad_ZoP[[#This Row],[Žiadosť o platbu]],"áno"),"nie")</f>
        <v>nie</v>
      </c>
    </row>
    <row r="4037" spans="3:71" x14ac:dyDescent="0.25">
      <c r="C4037" s="88" t="s">
        <v>4632</v>
      </c>
      <c r="E4037" s="9"/>
      <c r="L4037" s="88" t="s">
        <v>4643</v>
      </c>
      <c r="M4037" s="88" t="s">
        <v>4644</v>
      </c>
      <c r="N4037" s="88" t="s">
        <v>4247</v>
      </c>
      <c r="Z4037" s="88" t="s">
        <v>4621</v>
      </c>
      <c r="AA4037" s="88" t="s">
        <v>4622</v>
      </c>
      <c r="AW4037" s="88">
        <v>2635746.63</v>
      </c>
      <c r="BR4037" s="166" t="s">
        <v>218</v>
      </c>
      <c r="BS4037" t="str">
        <f>_xlfn.IFNA(IF(VLOOKUP(Prehlad_ZoP[[#This Row],[Žiadosť o platbu]],Celkový_súbor!A:A,1,FALSE)=Prehlad_ZoP[[#This Row],[Žiadosť o platbu]],"áno"),"nie")</f>
        <v>nie</v>
      </c>
    </row>
    <row r="4038" spans="3:71" x14ac:dyDescent="0.25">
      <c r="C4038" s="88" t="s">
        <v>4645</v>
      </c>
      <c r="E4038" s="9"/>
      <c r="L4038" s="88" t="s">
        <v>4646</v>
      </c>
      <c r="M4038" s="88" t="s">
        <v>4647</v>
      </c>
      <c r="N4038" s="88" t="s">
        <v>4247</v>
      </c>
      <c r="Z4038" s="88" t="s">
        <v>4621</v>
      </c>
      <c r="AA4038" s="88" t="s">
        <v>4622</v>
      </c>
      <c r="AW4038" s="88">
        <v>2068421.24</v>
      </c>
      <c r="BR4038" s="166" t="s">
        <v>218</v>
      </c>
      <c r="BS4038" t="str">
        <f>_xlfn.IFNA(IF(VLOOKUP(Prehlad_ZoP[[#This Row],[Žiadosť o platbu]],Celkový_súbor!A:A,1,FALSE)=Prehlad_ZoP[[#This Row],[Žiadosť o platbu]],"áno"),"nie")</f>
        <v>nie</v>
      </c>
    </row>
    <row r="4039" spans="3:71" x14ac:dyDescent="0.25">
      <c r="C4039" s="88" t="s">
        <v>4648</v>
      </c>
      <c r="E4039" s="9"/>
      <c r="L4039" s="88" t="s">
        <v>4649</v>
      </c>
      <c r="M4039" s="88" t="s">
        <v>4650</v>
      </c>
      <c r="N4039" s="88" t="s">
        <v>4247</v>
      </c>
      <c r="Z4039" s="88" t="s">
        <v>298</v>
      </c>
      <c r="AA4039" s="88" t="s">
        <v>298</v>
      </c>
      <c r="AW4039" s="88">
        <v>106400</v>
      </c>
      <c r="BR4039" s="166" t="s">
        <v>218</v>
      </c>
      <c r="BS4039" t="str">
        <f>_xlfn.IFNA(IF(VLOOKUP(Prehlad_ZoP[[#This Row],[Žiadosť o platbu]],Celkový_súbor!A:A,1,FALSE)=Prehlad_ZoP[[#This Row],[Žiadosť o platbu]],"áno"),"nie")</f>
        <v>nie</v>
      </c>
    </row>
    <row r="4040" spans="3:71" x14ac:dyDescent="0.25">
      <c r="C4040" s="88" t="s">
        <v>4648</v>
      </c>
      <c r="E4040" s="9"/>
      <c r="L4040" s="88" t="s">
        <v>4651</v>
      </c>
      <c r="M4040" s="88" t="s">
        <v>4652</v>
      </c>
      <c r="N4040" s="88" t="s">
        <v>4247</v>
      </c>
      <c r="Z4040" s="88" t="s">
        <v>298</v>
      </c>
      <c r="AA4040" s="88" t="s">
        <v>298</v>
      </c>
      <c r="AW4040" s="88">
        <v>106400</v>
      </c>
      <c r="BR4040" s="166" t="s">
        <v>218</v>
      </c>
      <c r="BS4040" t="str">
        <f>_xlfn.IFNA(IF(VLOOKUP(Prehlad_ZoP[[#This Row],[Žiadosť o platbu]],Celkový_súbor!A:A,1,FALSE)=Prehlad_ZoP[[#This Row],[Žiadosť o platbu]],"áno"),"nie")</f>
        <v>nie</v>
      </c>
    </row>
    <row r="4041" spans="3:71" x14ac:dyDescent="0.25">
      <c r="C4041" s="88" t="s">
        <v>4648</v>
      </c>
      <c r="E4041" s="9"/>
      <c r="L4041" s="88" t="s">
        <v>4653</v>
      </c>
      <c r="M4041" s="88" t="s">
        <v>4654</v>
      </c>
      <c r="N4041" s="88" t="s">
        <v>4247</v>
      </c>
      <c r="Z4041" s="88" t="s">
        <v>298</v>
      </c>
      <c r="AA4041" s="88" t="s">
        <v>298</v>
      </c>
      <c r="AW4041" s="88">
        <v>106400</v>
      </c>
      <c r="BR4041" s="166" t="s">
        <v>218</v>
      </c>
      <c r="BS4041" t="str">
        <f>_xlfn.IFNA(IF(VLOOKUP(Prehlad_ZoP[[#This Row],[Žiadosť o platbu]],Celkový_súbor!A:A,1,FALSE)=Prehlad_ZoP[[#This Row],[Žiadosť o platbu]],"áno"),"nie")</f>
        <v>nie</v>
      </c>
    </row>
    <row r="4042" spans="3:71" x14ac:dyDescent="0.25">
      <c r="C4042" s="88" t="s">
        <v>4655</v>
      </c>
      <c r="E4042" s="9"/>
      <c r="L4042" s="88" t="s">
        <v>4656</v>
      </c>
      <c r="M4042" s="88" t="s">
        <v>4657</v>
      </c>
      <c r="N4042" s="88" t="s">
        <v>4247</v>
      </c>
      <c r="Z4042" s="88" t="s">
        <v>4621</v>
      </c>
      <c r="AA4042" s="88" t="s">
        <v>4622</v>
      </c>
      <c r="AW4042" s="88">
        <v>2982953.48</v>
      </c>
      <c r="BR4042" s="166" t="s">
        <v>218</v>
      </c>
      <c r="BS4042" t="str">
        <f>_xlfn.IFNA(IF(VLOOKUP(Prehlad_ZoP[[#This Row],[Žiadosť o platbu]],Celkový_súbor!A:A,1,FALSE)=Prehlad_ZoP[[#This Row],[Žiadosť o platbu]],"áno"),"nie")</f>
        <v>nie</v>
      </c>
    </row>
    <row r="4043" spans="3:71" x14ac:dyDescent="0.25">
      <c r="C4043" s="88" t="s">
        <v>4658</v>
      </c>
      <c r="E4043" s="9"/>
      <c r="L4043" s="88" t="s">
        <v>4659</v>
      </c>
      <c r="M4043" s="88" t="s">
        <v>4660</v>
      </c>
      <c r="N4043" s="88" t="s">
        <v>4247</v>
      </c>
      <c r="Z4043" s="88" t="s">
        <v>4661</v>
      </c>
      <c r="AA4043" s="88" t="s">
        <v>4662</v>
      </c>
      <c r="AW4043" s="88">
        <v>106400</v>
      </c>
      <c r="BR4043" s="166" t="s">
        <v>218</v>
      </c>
      <c r="BS4043" t="str">
        <f>_xlfn.IFNA(IF(VLOOKUP(Prehlad_ZoP[[#This Row],[Žiadosť o platbu]],Celkový_súbor!A:A,1,FALSE)=Prehlad_ZoP[[#This Row],[Žiadosť o platbu]],"áno"),"nie")</f>
        <v>nie</v>
      </c>
    </row>
    <row r="4044" spans="3:71" x14ac:dyDescent="0.25">
      <c r="C4044" s="88" t="s">
        <v>4663</v>
      </c>
      <c r="E4044" s="9"/>
      <c r="L4044" s="88" t="s">
        <v>4664</v>
      </c>
      <c r="M4044" s="88" t="s">
        <v>4665</v>
      </c>
      <c r="N4044" s="88" t="s">
        <v>4247</v>
      </c>
      <c r="Z4044" s="88" t="s">
        <v>4666</v>
      </c>
      <c r="AA4044" s="88" t="s">
        <v>4667</v>
      </c>
      <c r="AW4044" s="88">
        <v>727096.22</v>
      </c>
      <c r="BR4044" s="166" t="s">
        <v>218</v>
      </c>
      <c r="BS4044" t="str">
        <f>_xlfn.IFNA(IF(VLOOKUP(Prehlad_ZoP[[#This Row],[Žiadosť o platbu]],Celkový_súbor!A:A,1,FALSE)=Prehlad_ZoP[[#This Row],[Žiadosť o platbu]],"áno"),"nie")</f>
        <v>nie</v>
      </c>
    </row>
    <row r="4045" spans="3:71" x14ac:dyDescent="0.25">
      <c r="C4045" s="88" t="s">
        <v>4668</v>
      </c>
      <c r="E4045" s="9"/>
      <c r="L4045" s="88" t="s">
        <v>4669</v>
      </c>
      <c r="M4045" s="88" t="s">
        <v>4670</v>
      </c>
      <c r="N4045" s="88" t="s">
        <v>4247</v>
      </c>
      <c r="Z4045" s="88" t="s">
        <v>4666</v>
      </c>
      <c r="AA4045" s="88" t="s">
        <v>4667</v>
      </c>
      <c r="AW4045" s="88">
        <v>1035918.82</v>
      </c>
      <c r="BR4045" s="166" t="s">
        <v>218</v>
      </c>
      <c r="BS4045" t="str">
        <f>_xlfn.IFNA(IF(VLOOKUP(Prehlad_ZoP[[#This Row],[Žiadosť o platbu]],Celkový_súbor!A:A,1,FALSE)=Prehlad_ZoP[[#This Row],[Žiadosť o platbu]],"áno"),"nie")</f>
        <v>nie</v>
      </c>
    </row>
    <row r="4046" spans="3:71" x14ac:dyDescent="0.25">
      <c r="C4046" s="88" t="s">
        <v>4671</v>
      </c>
      <c r="E4046" s="9"/>
      <c r="L4046" s="88" t="s">
        <v>4672</v>
      </c>
      <c r="M4046" s="88" t="s">
        <v>4673</v>
      </c>
      <c r="N4046" s="88" t="s">
        <v>4247</v>
      </c>
      <c r="Z4046" s="88" t="s">
        <v>4666</v>
      </c>
      <c r="AA4046" s="88" t="s">
        <v>4667</v>
      </c>
      <c r="AW4046" s="88">
        <v>1172159.6000000001</v>
      </c>
      <c r="BR4046" s="166" t="s">
        <v>218</v>
      </c>
      <c r="BS4046" t="str">
        <f>_xlfn.IFNA(IF(VLOOKUP(Prehlad_ZoP[[#This Row],[Žiadosť o platbu]],Celkový_súbor!A:A,1,FALSE)=Prehlad_ZoP[[#This Row],[Žiadosť o platbu]],"áno"),"nie")</f>
        <v>nie</v>
      </c>
    </row>
    <row r="4047" spans="3:71" x14ac:dyDescent="0.25">
      <c r="C4047" s="88" t="s">
        <v>4674</v>
      </c>
      <c r="E4047" s="9"/>
      <c r="L4047" s="88" t="s">
        <v>4675</v>
      </c>
      <c r="M4047" s="88" t="s">
        <v>4676</v>
      </c>
      <c r="N4047" s="88" t="s">
        <v>4247</v>
      </c>
      <c r="Z4047" s="88" t="s">
        <v>4666</v>
      </c>
      <c r="AA4047" s="88" t="s">
        <v>4667</v>
      </c>
      <c r="AW4047" s="88">
        <v>885814.46</v>
      </c>
      <c r="BR4047" s="166" t="s">
        <v>218</v>
      </c>
      <c r="BS4047" t="str">
        <f>_xlfn.IFNA(IF(VLOOKUP(Prehlad_ZoP[[#This Row],[Žiadosť o platbu]],Celkový_súbor!A:A,1,FALSE)=Prehlad_ZoP[[#This Row],[Žiadosť o platbu]],"áno"),"nie")</f>
        <v>nie</v>
      </c>
    </row>
    <row r="4048" spans="3:71" x14ac:dyDescent="0.25">
      <c r="C4048" s="88" t="s">
        <v>4677</v>
      </c>
      <c r="E4048" s="9"/>
      <c r="L4048" s="88" t="s">
        <v>4678</v>
      </c>
      <c r="M4048" s="88" t="s">
        <v>4679</v>
      </c>
      <c r="N4048" s="88" t="s">
        <v>4247</v>
      </c>
      <c r="Z4048" s="88" t="s">
        <v>4666</v>
      </c>
      <c r="AA4048" s="88" t="s">
        <v>4667</v>
      </c>
      <c r="AW4048" s="88">
        <v>507721.68</v>
      </c>
      <c r="BR4048" s="166" t="s">
        <v>218</v>
      </c>
      <c r="BS4048" t="str">
        <f>_xlfn.IFNA(IF(VLOOKUP(Prehlad_ZoP[[#This Row],[Žiadosť o platbu]],Celkový_súbor!A:A,1,FALSE)=Prehlad_ZoP[[#This Row],[Žiadosť o platbu]],"áno"),"nie")</f>
        <v>nie</v>
      </c>
    </row>
    <row r="4049" spans="3:71" x14ac:dyDescent="0.25">
      <c r="C4049" s="88" t="s">
        <v>4677</v>
      </c>
      <c r="E4049" s="9"/>
      <c r="L4049" s="88" t="s">
        <v>4680</v>
      </c>
      <c r="M4049" s="88" t="s">
        <v>4681</v>
      </c>
      <c r="N4049" s="88" t="s">
        <v>4247</v>
      </c>
      <c r="Z4049" s="88" t="s">
        <v>4666</v>
      </c>
      <c r="AA4049" s="88" t="s">
        <v>4667</v>
      </c>
      <c r="AW4049" s="88">
        <v>176140.03</v>
      </c>
      <c r="BR4049" s="166" t="s">
        <v>218</v>
      </c>
      <c r="BS4049" t="str">
        <f>_xlfn.IFNA(IF(VLOOKUP(Prehlad_ZoP[[#This Row],[Žiadosť o platbu]],Celkový_súbor!A:A,1,FALSE)=Prehlad_ZoP[[#This Row],[Žiadosť o platbu]],"áno"),"nie")</f>
        <v>nie</v>
      </c>
    </row>
    <row r="4050" spans="3:71" x14ac:dyDescent="0.25">
      <c r="C4050" s="88" t="s">
        <v>4677</v>
      </c>
      <c r="E4050" s="9"/>
      <c r="L4050" s="88" t="s">
        <v>4682</v>
      </c>
      <c r="M4050" s="88" t="s">
        <v>4683</v>
      </c>
      <c r="N4050" s="88" t="s">
        <v>4247</v>
      </c>
      <c r="Z4050" s="88" t="s">
        <v>4666</v>
      </c>
      <c r="AA4050" s="88" t="s">
        <v>4667</v>
      </c>
      <c r="AW4050" s="88">
        <v>587076.80000000005</v>
      </c>
      <c r="BR4050" s="166" t="s">
        <v>218</v>
      </c>
      <c r="BS4050" t="str">
        <f>_xlfn.IFNA(IF(VLOOKUP(Prehlad_ZoP[[#This Row],[Žiadosť o platbu]],Celkový_súbor!A:A,1,FALSE)=Prehlad_ZoP[[#This Row],[Žiadosť o platbu]],"áno"),"nie")</f>
        <v>nie</v>
      </c>
    </row>
    <row r="4051" spans="3:71" x14ac:dyDescent="0.25">
      <c r="C4051" s="88" t="s">
        <v>4677</v>
      </c>
      <c r="E4051" s="9"/>
      <c r="L4051" s="88" t="s">
        <v>4684</v>
      </c>
      <c r="M4051" s="88" t="s">
        <v>4685</v>
      </c>
      <c r="N4051" s="88" t="s">
        <v>4247</v>
      </c>
      <c r="Z4051" s="88" t="s">
        <v>4666</v>
      </c>
      <c r="AA4051" s="88" t="s">
        <v>4667</v>
      </c>
      <c r="AW4051" s="88">
        <v>567448.06000000006</v>
      </c>
      <c r="BR4051" s="166" t="s">
        <v>218</v>
      </c>
      <c r="BS4051" t="str">
        <f>_xlfn.IFNA(IF(VLOOKUP(Prehlad_ZoP[[#This Row],[Žiadosť o platbu]],Celkový_súbor!A:A,1,FALSE)=Prehlad_ZoP[[#This Row],[Žiadosť o platbu]],"áno"),"nie")</f>
        <v>nie</v>
      </c>
    </row>
    <row r="4052" spans="3:71" x14ac:dyDescent="0.25">
      <c r="C4052" s="88" t="s">
        <v>4677</v>
      </c>
      <c r="E4052" s="9"/>
      <c r="L4052" s="88" t="s">
        <v>4686</v>
      </c>
      <c r="M4052" s="88" t="s">
        <v>4687</v>
      </c>
      <c r="N4052" s="88" t="s">
        <v>4247</v>
      </c>
      <c r="Z4052" s="88" t="s">
        <v>4666</v>
      </c>
      <c r="AA4052" s="88" t="s">
        <v>4667</v>
      </c>
      <c r="AW4052" s="88">
        <v>665948.68000000005</v>
      </c>
      <c r="BR4052" s="166" t="s">
        <v>218</v>
      </c>
      <c r="BS4052" t="str">
        <f>_xlfn.IFNA(IF(VLOOKUP(Prehlad_ZoP[[#This Row],[Žiadosť o platbu]],Celkový_súbor!A:A,1,FALSE)=Prehlad_ZoP[[#This Row],[Žiadosť o platbu]],"áno"),"nie")</f>
        <v>nie</v>
      </c>
    </row>
    <row r="4053" spans="3:71" x14ac:dyDescent="0.25">
      <c r="C4053" s="88" t="s">
        <v>4677</v>
      </c>
      <c r="E4053" s="9"/>
      <c r="L4053" s="88" t="s">
        <v>4688</v>
      </c>
      <c r="M4053" s="88" t="s">
        <v>4689</v>
      </c>
      <c r="N4053" s="88" t="s">
        <v>4247</v>
      </c>
      <c r="Z4053" s="88" t="s">
        <v>4666</v>
      </c>
      <c r="AA4053" s="88" t="s">
        <v>4667</v>
      </c>
      <c r="AW4053" s="88">
        <v>655123.41</v>
      </c>
      <c r="BR4053" s="166" t="s">
        <v>218</v>
      </c>
      <c r="BS4053" t="str">
        <f>_xlfn.IFNA(IF(VLOOKUP(Prehlad_ZoP[[#This Row],[Žiadosť o platbu]],Celkový_súbor!A:A,1,FALSE)=Prehlad_ZoP[[#This Row],[Žiadosť o platbu]],"áno"),"nie")</f>
        <v>nie</v>
      </c>
    </row>
    <row r="4054" spans="3:71" x14ac:dyDescent="0.25">
      <c r="C4054" s="88" t="s">
        <v>4690</v>
      </c>
      <c r="E4054" s="9"/>
      <c r="L4054" s="88" t="s">
        <v>4691</v>
      </c>
      <c r="M4054" s="88" t="s">
        <v>4692</v>
      </c>
      <c r="N4054" s="88" t="s">
        <v>4247</v>
      </c>
      <c r="Z4054" s="88" t="s">
        <v>4666</v>
      </c>
      <c r="AA4054" s="88" t="s">
        <v>4667</v>
      </c>
      <c r="AW4054" s="88">
        <v>749488.54</v>
      </c>
      <c r="BR4054" s="166" t="s">
        <v>218</v>
      </c>
      <c r="BS4054" t="str">
        <f>_xlfn.IFNA(IF(VLOOKUP(Prehlad_ZoP[[#This Row],[Žiadosť o platbu]],Celkový_súbor!A:A,1,FALSE)=Prehlad_ZoP[[#This Row],[Žiadosť o platbu]],"áno"),"nie")</f>
        <v>nie</v>
      </c>
    </row>
    <row r="4055" spans="3:71" x14ac:dyDescent="0.25">
      <c r="C4055" s="88" t="s">
        <v>4693</v>
      </c>
      <c r="E4055" s="9"/>
      <c r="L4055" s="88" t="s">
        <v>4245</v>
      </c>
      <c r="M4055" s="88" t="s">
        <v>4694</v>
      </c>
      <c r="N4055" s="88" t="s">
        <v>4247</v>
      </c>
      <c r="Z4055" s="88" t="s">
        <v>4695</v>
      </c>
      <c r="AA4055" s="88" t="s">
        <v>4696</v>
      </c>
      <c r="AW4055" s="88">
        <v>82460.84</v>
      </c>
      <c r="BR4055" s="166" t="s">
        <v>218</v>
      </c>
      <c r="BS4055" t="str">
        <f>_xlfn.IFNA(IF(VLOOKUP(Prehlad_ZoP[[#This Row],[Žiadosť o platbu]],Celkový_súbor!A:A,1,FALSE)=Prehlad_ZoP[[#This Row],[Žiadosť o platbu]],"áno"),"nie")</f>
        <v>nie</v>
      </c>
    </row>
    <row r="4056" spans="3:71" x14ac:dyDescent="0.25">
      <c r="C4056" s="88" t="s">
        <v>4693</v>
      </c>
      <c r="E4056" s="9"/>
      <c r="L4056" s="88" t="s">
        <v>4697</v>
      </c>
      <c r="M4056" s="88" t="s">
        <v>4694</v>
      </c>
      <c r="N4056" s="88" t="s">
        <v>4247</v>
      </c>
      <c r="Z4056" s="88" t="s">
        <v>4695</v>
      </c>
      <c r="AA4056" s="88" t="s">
        <v>4696</v>
      </c>
      <c r="AW4056" s="88">
        <v>0</v>
      </c>
      <c r="BR4056" s="166" t="s">
        <v>218</v>
      </c>
      <c r="BS4056" t="str">
        <f>_xlfn.IFNA(IF(VLOOKUP(Prehlad_ZoP[[#This Row],[Žiadosť o platbu]],Celkový_súbor!A:A,1,FALSE)=Prehlad_ZoP[[#This Row],[Žiadosť o platbu]],"áno"),"nie")</f>
        <v>nie</v>
      </c>
    </row>
    <row r="4057" spans="3:71" x14ac:dyDescent="0.25">
      <c r="C4057" s="88" t="s">
        <v>4693</v>
      </c>
      <c r="E4057" s="9"/>
      <c r="L4057" s="88" t="s">
        <v>4245</v>
      </c>
      <c r="M4057" s="88" t="s">
        <v>4698</v>
      </c>
      <c r="N4057" s="88" t="s">
        <v>4247</v>
      </c>
      <c r="Z4057" s="88" t="s">
        <v>4695</v>
      </c>
      <c r="AA4057" s="88" t="s">
        <v>4696</v>
      </c>
      <c r="AW4057" s="88">
        <v>413796.62</v>
      </c>
      <c r="BR4057" s="166" t="s">
        <v>218</v>
      </c>
      <c r="BS4057" t="str">
        <f>_xlfn.IFNA(IF(VLOOKUP(Prehlad_ZoP[[#This Row],[Žiadosť o platbu]],Celkový_súbor!A:A,1,FALSE)=Prehlad_ZoP[[#This Row],[Žiadosť o platbu]],"áno"),"nie")</f>
        <v>nie</v>
      </c>
    </row>
    <row r="4058" spans="3:71" x14ac:dyDescent="0.25">
      <c r="C4058" s="88" t="s">
        <v>4693</v>
      </c>
      <c r="E4058" s="9"/>
      <c r="L4058" s="88" t="s">
        <v>4697</v>
      </c>
      <c r="M4058" s="88" t="s">
        <v>4698</v>
      </c>
      <c r="N4058" s="88" t="s">
        <v>4247</v>
      </c>
      <c r="Z4058" s="88" t="s">
        <v>4695</v>
      </c>
      <c r="AA4058" s="88" t="s">
        <v>4696</v>
      </c>
      <c r="AW4058" s="88">
        <v>0</v>
      </c>
      <c r="BR4058" s="166" t="s">
        <v>218</v>
      </c>
      <c r="BS4058" t="str">
        <f>_xlfn.IFNA(IF(VLOOKUP(Prehlad_ZoP[[#This Row],[Žiadosť o platbu]],Celkový_súbor!A:A,1,FALSE)=Prehlad_ZoP[[#This Row],[Žiadosť o platbu]],"áno"),"nie")</f>
        <v>nie</v>
      </c>
    </row>
    <row r="4059" spans="3:71" x14ac:dyDescent="0.25">
      <c r="C4059" s="88" t="s">
        <v>4699</v>
      </c>
      <c r="E4059" s="9"/>
      <c r="L4059" s="88" t="s">
        <v>4245</v>
      </c>
      <c r="M4059" s="88" t="s">
        <v>4700</v>
      </c>
      <c r="N4059" s="88" t="s">
        <v>4247</v>
      </c>
      <c r="Z4059" s="88" t="s">
        <v>4695</v>
      </c>
      <c r="AA4059" s="88" t="s">
        <v>4696</v>
      </c>
      <c r="AW4059" s="88">
        <v>1062207.01</v>
      </c>
      <c r="BR4059" s="166" t="s">
        <v>218</v>
      </c>
      <c r="BS4059" t="str">
        <f>_xlfn.IFNA(IF(VLOOKUP(Prehlad_ZoP[[#This Row],[Žiadosť o platbu]],Celkový_súbor!A:A,1,FALSE)=Prehlad_ZoP[[#This Row],[Žiadosť o platbu]],"áno"),"nie")</f>
        <v>nie</v>
      </c>
    </row>
    <row r="4060" spans="3:71" x14ac:dyDescent="0.25">
      <c r="C4060" s="88" t="s">
        <v>4699</v>
      </c>
      <c r="E4060" s="9"/>
      <c r="L4060" s="88" t="s">
        <v>4697</v>
      </c>
      <c r="M4060" s="88" t="s">
        <v>4700</v>
      </c>
      <c r="N4060" s="88" t="s">
        <v>4247</v>
      </c>
      <c r="Z4060" s="88" t="s">
        <v>4695</v>
      </c>
      <c r="AA4060" s="88" t="s">
        <v>4696</v>
      </c>
      <c r="AW4060" s="88">
        <v>0</v>
      </c>
      <c r="BR4060" s="166" t="s">
        <v>218</v>
      </c>
      <c r="BS4060" t="str">
        <f>_xlfn.IFNA(IF(VLOOKUP(Prehlad_ZoP[[#This Row],[Žiadosť o platbu]],Celkový_súbor!A:A,1,FALSE)=Prehlad_ZoP[[#This Row],[Žiadosť o platbu]],"áno"),"nie")</f>
        <v>nie</v>
      </c>
    </row>
    <row r="4061" spans="3:71" x14ac:dyDescent="0.25">
      <c r="C4061" s="88" t="s">
        <v>4699</v>
      </c>
      <c r="E4061" s="9"/>
      <c r="L4061" s="88" t="s">
        <v>4245</v>
      </c>
      <c r="M4061" s="88" t="s">
        <v>4701</v>
      </c>
      <c r="N4061" s="88" t="s">
        <v>4247</v>
      </c>
      <c r="Z4061" s="88" t="s">
        <v>4695</v>
      </c>
      <c r="AA4061" s="88" t="s">
        <v>4696</v>
      </c>
      <c r="AW4061" s="88">
        <v>355543.35</v>
      </c>
      <c r="BR4061" s="166" t="s">
        <v>218</v>
      </c>
      <c r="BS4061" t="str">
        <f>_xlfn.IFNA(IF(VLOOKUP(Prehlad_ZoP[[#This Row],[Žiadosť o platbu]],Celkový_súbor!A:A,1,FALSE)=Prehlad_ZoP[[#This Row],[Žiadosť o platbu]],"áno"),"nie")</f>
        <v>nie</v>
      </c>
    </row>
    <row r="4062" spans="3:71" x14ac:dyDescent="0.25">
      <c r="C4062" s="88" t="s">
        <v>4699</v>
      </c>
      <c r="E4062" s="9"/>
      <c r="L4062" s="88" t="s">
        <v>4697</v>
      </c>
      <c r="M4062" s="88" t="s">
        <v>4701</v>
      </c>
      <c r="N4062" s="88" t="s">
        <v>4247</v>
      </c>
      <c r="Z4062" s="88" t="s">
        <v>4695</v>
      </c>
      <c r="AA4062" s="88" t="s">
        <v>4696</v>
      </c>
      <c r="AW4062" s="88">
        <v>0</v>
      </c>
      <c r="BR4062" s="166" t="s">
        <v>218</v>
      </c>
      <c r="BS4062" t="str">
        <f>_xlfn.IFNA(IF(VLOOKUP(Prehlad_ZoP[[#This Row],[Žiadosť o platbu]],Celkový_súbor!A:A,1,FALSE)=Prehlad_ZoP[[#This Row],[Žiadosť o platbu]],"áno"),"nie")</f>
        <v>nie</v>
      </c>
    </row>
    <row r="4063" spans="3:71" x14ac:dyDescent="0.25">
      <c r="C4063" s="88" t="s">
        <v>4699</v>
      </c>
      <c r="E4063" s="9"/>
      <c r="L4063" s="88" t="s">
        <v>4245</v>
      </c>
      <c r="M4063" s="88" t="s">
        <v>4702</v>
      </c>
      <c r="N4063" s="88" t="s">
        <v>4247</v>
      </c>
      <c r="Z4063" s="88" t="s">
        <v>4695</v>
      </c>
      <c r="AA4063" s="88" t="s">
        <v>4696</v>
      </c>
      <c r="AW4063" s="88">
        <v>592980.66</v>
      </c>
      <c r="BR4063" s="166" t="s">
        <v>218</v>
      </c>
      <c r="BS4063" t="str">
        <f>_xlfn.IFNA(IF(VLOOKUP(Prehlad_ZoP[[#This Row],[Žiadosť o platbu]],Celkový_súbor!A:A,1,FALSE)=Prehlad_ZoP[[#This Row],[Žiadosť o platbu]],"áno"),"nie")</f>
        <v>nie</v>
      </c>
    </row>
    <row r="4064" spans="3:71" x14ac:dyDescent="0.25">
      <c r="C4064" s="88" t="s">
        <v>4699</v>
      </c>
      <c r="E4064" s="9"/>
      <c r="L4064" s="88" t="s">
        <v>4697</v>
      </c>
      <c r="M4064" s="88" t="s">
        <v>4702</v>
      </c>
      <c r="N4064" s="88" t="s">
        <v>4247</v>
      </c>
      <c r="Z4064" s="88" t="s">
        <v>4695</v>
      </c>
      <c r="AA4064" s="88" t="s">
        <v>4696</v>
      </c>
      <c r="AW4064" s="88">
        <v>0</v>
      </c>
      <c r="BR4064" s="166" t="s">
        <v>218</v>
      </c>
      <c r="BS4064" t="str">
        <f>_xlfn.IFNA(IF(VLOOKUP(Prehlad_ZoP[[#This Row],[Žiadosť o platbu]],Celkový_súbor!A:A,1,FALSE)=Prehlad_ZoP[[#This Row],[Žiadosť o platbu]],"áno"),"nie")</f>
        <v>nie</v>
      </c>
    </row>
    <row r="4065" spans="3:71" x14ac:dyDescent="0.25">
      <c r="C4065" s="88" t="s">
        <v>4699</v>
      </c>
      <c r="E4065" s="9"/>
      <c r="L4065" s="88" t="s">
        <v>4245</v>
      </c>
      <c r="M4065" s="88" t="s">
        <v>4703</v>
      </c>
      <c r="N4065" s="88" t="s">
        <v>4247</v>
      </c>
      <c r="Z4065" s="88" t="s">
        <v>4695</v>
      </c>
      <c r="AA4065" s="88" t="s">
        <v>4696</v>
      </c>
      <c r="AW4065" s="88">
        <v>518209.24</v>
      </c>
      <c r="BR4065" s="166" t="s">
        <v>218</v>
      </c>
      <c r="BS4065" t="str">
        <f>_xlfn.IFNA(IF(VLOOKUP(Prehlad_ZoP[[#This Row],[Žiadosť o platbu]],Celkový_súbor!A:A,1,FALSE)=Prehlad_ZoP[[#This Row],[Žiadosť o platbu]],"áno"),"nie")</f>
        <v>nie</v>
      </c>
    </row>
    <row r="4066" spans="3:71" x14ac:dyDescent="0.25">
      <c r="C4066" s="88" t="s">
        <v>4699</v>
      </c>
      <c r="E4066" s="9"/>
      <c r="L4066" s="88" t="s">
        <v>4697</v>
      </c>
      <c r="M4066" s="88" t="s">
        <v>4703</v>
      </c>
      <c r="N4066" s="88" t="s">
        <v>4247</v>
      </c>
      <c r="Z4066" s="88" t="s">
        <v>4695</v>
      </c>
      <c r="AA4066" s="88" t="s">
        <v>4696</v>
      </c>
      <c r="AW4066" s="88">
        <v>0</v>
      </c>
      <c r="BR4066" s="166" t="s">
        <v>218</v>
      </c>
      <c r="BS4066" t="str">
        <f>_xlfn.IFNA(IF(VLOOKUP(Prehlad_ZoP[[#This Row],[Žiadosť o platbu]],Celkový_súbor!A:A,1,FALSE)=Prehlad_ZoP[[#This Row],[Žiadosť o platbu]],"áno"),"nie")</f>
        <v>nie</v>
      </c>
    </row>
    <row r="4067" spans="3:71" x14ac:dyDescent="0.25">
      <c r="C4067" s="88" t="s">
        <v>4699</v>
      </c>
      <c r="E4067" s="9"/>
      <c r="L4067" s="88" t="s">
        <v>4245</v>
      </c>
      <c r="M4067" s="88" t="s">
        <v>4704</v>
      </c>
      <c r="N4067" s="88" t="s">
        <v>4247</v>
      </c>
      <c r="Z4067" s="88" t="s">
        <v>4695</v>
      </c>
      <c r="AA4067" s="88" t="s">
        <v>4696</v>
      </c>
      <c r="AW4067" s="88">
        <v>701768.57</v>
      </c>
      <c r="BR4067" s="166" t="s">
        <v>218</v>
      </c>
      <c r="BS4067" t="str">
        <f>_xlfn.IFNA(IF(VLOOKUP(Prehlad_ZoP[[#This Row],[Žiadosť o platbu]],Celkový_súbor!A:A,1,FALSE)=Prehlad_ZoP[[#This Row],[Žiadosť o platbu]],"áno"),"nie")</f>
        <v>nie</v>
      </c>
    </row>
    <row r="4068" spans="3:71" x14ac:dyDescent="0.25">
      <c r="C4068" s="88" t="s">
        <v>4699</v>
      </c>
      <c r="E4068" s="9"/>
      <c r="L4068" s="88" t="s">
        <v>4697</v>
      </c>
      <c r="M4068" s="88" t="s">
        <v>4704</v>
      </c>
      <c r="N4068" s="88" t="s">
        <v>4247</v>
      </c>
      <c r="Z4068" s="88" t="s">
        <v>4695</v>
      </c>
      <c r="AA4068" s="88" t="s">
        <v>4696</v>
      </c>
      <c r="AW4068" s="88">
        <v>0</v>
      </c>
      <c r="BR4068" s="166" t="s">
        <v>218</v>
      </c>
      <c r="BS4068" t="str">
        <f>_xlfn.IFNA(IF(VLOOKUP(Prehlad_ZoP[[#This Row],[Žiadosť o platbu]],Celkový_súbor!A:A,1,FALSE)=Prehlad_ZoP[[#This Row],[Žiadosť o platbu]],"áno"),"nie")</f>
        <v>nie</v>
      </c>
    </row>
    <row r="4069" spans="3:71" x14ac:dyDescent="0.25">
      <c r="C4069" s="88" t="s">
        <v>4705</v>
      </c>
      <c r="E4069" s="9"/>
      <c r="L4069" s="88" t="s">
        <v>4245</v>
      </c>
      <c r="M4069" s="88" t="s">
        <v>4706</v>
      </c>
      <c r="N4069" s="88" t="s">
        <v>4247</v>
      </c>
      <c r="Z4069" s="88" t="s">
        <v>4695</v>
      </c>
      <c r="AA4069" s="88" t="s">
        <v>4696</v>
      </c>
      <c r="AW4069" s="88">
        <v>679137.16</v>
      </c>
      <c r="BR4069" s="166" t="s">
        <v>218</v>
      </c>
      <c r="BS4069" t="str">
        <f>_xlfn.IFNA(IF(VLOOKUP(Prehlad_ZoP[[#This Row],[Žiadosť o platbu]],Celkový_súbor!A:A,1,FALSE)=Prehlad_ZoP[[#This Row],[Žiadosť o platbu]],"áno"),"nie")</f>
        <v>nie</v>
      </c>
    </row>
    <row r="4070" spans="3:71" x14ac:dyDescent="0.25">
      <c r="C4070" s="88" t="s">
        <v>4705</v>
      </c>
      <c r="E4070" s="9"/>
      <c r="L4070" s="88" t="s">
        <v>4697</v>
      </c>
      <c r="M4070" s="88" t="s">
        <v>4706</v>
      </c>
      <c r="N4070" s="88" t="s">
        <v>4247</v>
      </c>
      <c r="Z4070" s="88" t="s">
        <v>4695</v>
      </c>
      <c r="AA4070" s="88" t="s">
        <v>4696</v>
      </c>
      <c r="AW4070" s="88">
        <v>0</v>
      </c>
      <c r="BR4070" s="166" t="s">
        <v>218</v>
      </c>
      <c r="BS4070" t="str">
        <f>_xlfn.IFNA(IF(VLOOKUP(Prehlad_ZoP[[#This Row],[Žiadosť o platbu]],Celkový_súbor!A:A,1,FALSE)=Prehlad_ZoP[[#This Row],[Žiadosť o platbu]],"áno"),"nie")</f>
        <v>nie</v>
      </c>
    </row>
    <row r="4071" spans="3:71" x14ac:dyDescent="0.25">
      <c r="C4071" s="88" t="s">
        <v>4707</v>
      </c>
      <c r="E4071" s="9"/>
      <c r="L4071" s="88" t="s">
        <v>4245</v>
      </c>
      <c r="M4071" s="88" t="s">
        <v>4708</v>
      </c>
      <c r="N4071" s="88" t="s">
        <v>4247</v>
      </c>
      <c r="Z4071" s="88" t="s">
        <v>4695</v>
      </c>
      <c r="AA4071" s="88" t="s">
        <v>4696</v>
      </c>
      <c r="AW4071" s="88">
        <v>463419.92</v>
      </c>
      <c r="BR4071" s="166" t="s">
        <v>218</v>
      </c>
      <c r="BS4071" t="str">
        <f>_xlfn.IFNA(IF(VLOOKUP(Prehlad_ZoP[[#This Row],[Žiadosť o platbu]],Celkový_súbor!A:A,1,FALSE)=Prehlad_ZoP[[#This Row],[Žiadosť o platbu]],"áno"),"nie")</f>
        <v>nie</v>
      </c>
    </row>
    <row r="4072" spans="3:71" x14ac:dyDescent="0.25">
      <c r="C4072" s="88" t="s">
        <v>4707</v>
      </c>
      <c r="E4072" s="9"/>
      <c r="L4072" s="88" t="s">
        <v>4697</v>
      </c>
      <c r="M4072" s="88" t="s">
        <v>4708</v>
      </c>
      <c r="N4072" s="88" t="s">
        <v>4247</v>
      </c>
      <c r="Z4072" s="88" t="s">
        <v>4695</v>
      </c>
      <c r="AA4072" s="88" t="s">
        <v>4696</v>
      </c>
      <c r="AW4072" s="88">
        <v>0</v>
      </c>
      <c r="BR4072" s="166" t="s">
        <v>218</v>
      </c>
      <c r="BS4072" t="str">
        <f>_xlfn.IFNA(IF(VLOOKUP(Prehlad_ZoP[[#This Row],[Žiadosť o platbu]],Celkový_súbor!A:A,1,FALSE)=Prehlad_ZoP[[#This Row],[Žiadosť o platbu]],"áno"),"nie")</f>
        <v>nie</v>
      </c>
    </row>
    <row r="4073" spans="3:71" x14ac:dyDescent="0.25">
      <c r="C4073" s="88" t="s">
        <v>4709</v>
      </c>
      <c r="E4073" s="9"/>
      <c r="L4073" s="88" t="s">
        <v>4245</v>
      </c>
      <c r="M4073" s="88" t="s">
        <v>4710</v>
      </c>
      <c r="N4073" s="88" t="s">
        <v>4247</v>
      </c>
      <c r="Z4073" s="88" t="s">
        <v>4711</v>
      </c>
      <c r="AA4073" s="88" t="s">
        <v>4712</v>
      </c>
      <c r="AW4073" s="88">
        <v>6720204.7999999998</v>
      </c>
      <c r="BR4073" s="166" t="s">
        <v>218</v>
      </c>
      <c r="BS4073" t="str">
        <f>_xlfn.IFNA(IF(VLOOKUP(Prehlad_ZoP[[#This Row],[Žiadosť o platbu]],Celkový_súbor!A:A,1,FALSE)=Prehlad_ZoP[[#This Row],[Žiadosť o platbu]],"áno"),"nie")</f>
        <v>nie</v>
      </c>
    </row>
    <row r="4074" spans="3:71" x14ac:dyDescent="0.25">
      <c r="C4074" s="88" t="s">
        <v>4709</v>
      </c>
      <c r="E4074" s="9"/>
      <c r="L4074" s="88" t="s">
        <v>4713</v>
      </c>
      <c r="M4074" s="88" t="s">
        <v>4710</v>
      </c>
      <c r="N4074" s="88" t="s">
        <v>4247</v>
      </c>
      <c r="Z4074" s="88" t="s">
        <v>4711</v>
      </c>
      <c r="AA4074" s="88" t="s">
        <v>4712</v>
      </c>
      <c r="AW4074" s="88">
        <v>0</v>
      </c>
      <c r="BR4074" s="166" t="s">
        <v>218</v>
      </c>
      <c r="BS4074" t="str">
        <f>_xlfn.IFNA(IF(VLOOKUP(Prehlad_ZoP[[#This Row],[Žiadosť o platbu]],Celkový_súbor!A:A,1,FALSE)=Prehlad_ZoP[[#This Row],[Žiadosť o platbu]],"áno"),"nie")</f>
        <v>nie</v>
      </c>
    </row>
    <row r="4075" spans="3:71" x14ac:dyDescent="0.25">
      <c r="C4075" s="88" t="s">
        <v>4714</v>
      </c>
      <c r="E4075" s="9"/>
      <c r="L4075" s="88" t="s">
        <v>4245</v>
      </c>
      <c r="M4075" s="88" t="s">
        <v>4715</v>
      </c>
      <c r="N4075" s="88" t="s">
        <v>4247</v>
      </c>
      <c r="Z4075" s="88" t="s">
        <v>4711</v>
      </c>
      <c r="AA4075" s="88" t="s">
        <v>4712</v>
      </c>
      <c r="AW4075" s="88">
        <v>13368727.6</v>
      </c>
      <c r="BR4075" s="166" t="s">
        <v>218</v>
      </c>
      <c r="BS4075" t="str">
        <f>_xlfn.IFNA(IF(VLOOKUP(Prehlad_ZoP[[#This Row],[Žiadosť o platbu]],Celkový_súbor!A:A,1,FALSE)=Prehlad_ZoP[[#This Row],[Žiadosť o platbu]],"áno"),"nie")</f>
        <v>nie</v>
      </c>
    </row>
    <row r="4076" spans="3:71" x14ac:dyDescent="0.25">
      <c r="C4076" s="88" t="s">
        <v>4714</v>
      </c>
      <c r="E4076" s="9"/>
      <c r="L4076" s="88" t="s">
        <v>4713</v>
      </c>
      <c r="M4076" s="88" t="s">
        <v>4715</v>
      </c>
      <c r="N4076" s="88" t="s">
        <v>4247</v>
      </c>
      <c r="Z4076" s="88" t="s">
        <v>4711</v>
      </c>
      <c r="AA4076" s="88" t="s">
        <v>4712</v>
      </c>
      <c r="AW4076" s="88">
        <v>0</v>
      </c>
      <c r="BR4076" s="166" t="s">
        <v>218</v>
      </c>
      <c r="BS4076" t="str">
        <f>_xlfn.IFNA(IF(VLOOKUP(Prehlad_ZoP[[#This Row],[Žiadosť o platbu]],Celkový_súbor!A:A,1,FALSE)=Prehlad_ZoP[[#This Row],[Žiadosť o platbu]],"áno"),"nie")</f>
        <v>nie</v>
      </c>
    </row>
    <row r="4077" spans="3:71" x14ac:dyDescent="0.25">
      <c r="C4077" s="88" t="s">
        <v>4716</v>
      </c>
      <c r="E4077" s="9"/>
      <c r="L4077" s="88" t="s">
        <v>4245</v>
      </c>
      <c r="M4077" s="88" t="s">
        <v>4717</v>
      </c>
      <c r="N4077" s="88" t="s">
        <v>4247</v>
      </c>
      <c r="Z4077" s="88" t="s">
        <v>4711</v>
      </c>
      <c r="AA4077" s="88" t="s">
        <v>4712</v>
      </c>
      <c r="AW4077" s="88">
        <v>2788601.98</v>
      </c>
      <c r="BR4077" s="166" t="s">
        <v>218</v>
      </c>
      <c r="BS4077" t="str">
        <f>_xlfn.IFNA(IF(VLOOKUP(Prehlad_ZoP[[#This Row],[Žiadosť o platbu]],Celkový_súbor!A:A,1,FALSE)=Prehlad_ZoP[[#This Row],[Žiadosť o platbu]],"áno"),"nie")</f>
        <v>nie</v>
      </c>
    </row>
    <row r="4078" spans="3:71" x14ac:dyDescent="0.25">
      <c r="C4078" s="88" t="s">
        <v>4716</v>
      </c>
      <c r="E4078" s="9"/>
      <c r="L4078" s="88" t="s">
        <v>4713</v>
      </c>
      <c r="M4078" s="88" t="s">
        <v>4717</v>
      </c>
      <c r="N4078" s="88" t="s">
        <v>4247</v>
      </c>
      <c r="Z4078" s="88" t="s">
        <v>4711</v>
      </c>
      <c r="AA4078" s="88" t="s">
        <v>4712</v>
      </c>
      <c r="AW4078" s="88">
        <v>0</v>
      </c>
      <c r="BR4078" s="166" t="s">
        <v>218</v>
      </c>
      <c r="BS4078" t="str">
        <f>_xlfn.IFNA(IF(VLOOKUP(Prehlad_ZoP[[#This Row],[Žiadosť o platbu]],Celkový_súbor!A:A,1,FALSE)=Prehlad_ZoP[[#This Row],[Žiadosť o platbu]],"áno"),"nie")</f>
        <v>nie</v>
      </c>
    </row>
    <row r="4079" spans="3:71" x14ac:dyDescent="0.25">
      <c r="C4079" s="88" t="s">
        <v>4716</v>
      </c>
      <c r="E4079" s="9"/>
      <c r="L4079" s="88" t="s">
        <v>4245</v>
      </c>
      <c r="M4079" s="88" t="s">
        <v>4718</v>
      </c>
      <c r="N4079" s="88" t="s">
        <v>4247</v>
      </c>
      <c r="Z4079" s="88" t="s">
        <v>4711</v>
      </c>
      <c r="AA4079" s="88" t="s">
        <v>4712</v>
      </c>
      <c r="AW4079" s="88">
        <v>3635781.56</v>
      </c>
      <c r="BR4079" s="166" t="s">
        <v>218</v>
      </c>
      <c r="BS4079" t="str">
        <f>_xlfn.IFNA(IF(VLOOKUP(Prehlad_ZoP[[#This Row],[Žiadosť o platbu]],Celkový_súbor!A:A,1,FALSE)=Prehlad_ZoP[[#This Row],[Žiadosť o platbu]],"áno"),"nie")</f>
        <v>nie</v>
      </c>
    </row>
    <row r="4080" spans="3:71" x14ac:dyDescent="0.25">
      <c r="C4080" s="88" t="s">
        <v>4716</v>
      </c>
      <c r="E4080" s="9"/>
      <c r="L4080" s="88" t="s">
        <v>4713</v>
      </c>
      <c r="M4080" s="88" t="s">
        <v>4718</v>
      </c>
      <c r="N4080" s="88" t="s">
        <v>4247</v>
      </c>
      <c r="Z4080" s="88" t="s">
        <v>4711</v>
      </c>
      <c r="AA4080" s="88" t="s">
        <v>4712</v>
      </c>
      <c r="AW4080" s="88">
        <v>0</v>
      </c>
      <c r="BR4080" s="166" t="s">
        <v>218</v>
      </c>
      <c r="BS4080" t="str">
        <f>_xlfn.IFNA(IF(VLOOKUP(Prehlad_ZoP[[#This Row],[Žiadosť o platbu]],Celkový_súbor!A:A,1,FALSE)=Prehlad_ZoP[[#This Row],[Žiadosť o platbu]],"áno"),"nie")</f>
        <v>nie</v>
      </c>
    </row>
    <row r="4081" spans="3:71" x14ac:dyDescent="0.25">
      <c r="C4081" s="88" t="s">
        <v>4716</v>
      </c>
      <c r="E4081" s="9"/>
      <c r="L4081" s="88" t="s">
        <v>4245</v>
      </c>
      <c r="M4081" s="88" t="s">
        <v>4719</v>
      </c>
      <c r="N4081" s="88" t="s">
        <v>4247</v>
      </c>
      <c r="Z4081" s="88" t="s">
        <v>4711</v>
      </c>
      <c r="AA4081" s="88" t="s">
        <v>4712</v>
      </c>
      <c r="AW4081" s="88">
        <v>4780739.07</v>
      </c>
      <c r="BR4081" s="166" t="s">
        <v>218</v>
      </c>
      <c r="BS4081" t="str">
        <f>_xlfn.IFNA(IF(VLOOKUP(Prehlad_ZoP[[#This Row],[Žiadosť o platbu]],Celkový_súbor!A:A,1,FALSE)=Prehlad_ZoP[[#This Row],[Žiadosť o platbu]],"áno"),"nie")</f>
        <v>nie</v>
      </c>
    </row>
    <row r="4082" spans="3:71" x14ac:dyDescent="0.25">
      <c r="C4082" s="88" t="s">
        <v>4716</v>
      </c>
      <c r="E4082" s="9"/>
      <c r="L4082" s="88" t="s">
        <v>4713</v>
      </c>
      <c r="M4082" s="88" t="s">
        <v>4719</v>
      </c>
      <c r="N4082" s="88" t="s">
        <v>4247</v>
      </c>
      <c r="Z4082" s="88" t="s">
        <v>4711</v>
      </c>
      <c r="AA4082" s="88" t="s">
        <v>4712</v>
      </c>
      <c r="AW4082" s="88">
        <v>0</v>
      </c>
      <c r="BR4082" s="166" t="s">
        <v>218</v>
      </c>
      <c r="BS4082" t="str">
        <f>_xlfn.IFNA(IF(VLOOKUP(Prehlad_ZoP[[#This Row],[Žiadosť o platbu]],Celkový_súbor!A:A,1,FALSE)=Prehlad_ZoP[[#This Row],[Žiadosť o platbu]],"áno"),"nie")</f>
        <v>nie</v>
      </c>
    </row>
    <row r="4083" spans="3:71" x14ac:dyDescent="0.25">
      <c r="C4083" s="88" t="s">
        <v>4720</v>
      </c>
      <c r="E4083" s="9"/>
      <c r="L4083" s="88" t="s">
        <v>4245</v>
      </c>
      <c r="M4083" s="88" t="s">
        <v>4721</v>
      </c>
      <c r="N4083" s="88" t="s">
        <v>4247</v>
      </c>
      <c r="Z4083" s="88" t="s">
        <v>4711</v>
      </c>
      <c r="AA4083" s="88" t="s">
        <v>4712</v>
      </c>
      <c r="AW4083" s="88">
        <v>3958073.27</v>
      </c>
      <c r="BR4083" s="166" t="s">
        <v>218</v>
      </c>
      <c r="BS4083" t="str">
        <f>_xlfn.IFNA(IF(VLOOKUP(Prehlad_ZoP[[#This Row],[Žiadosť o platbu]],Celkový_súbor!A:A,1,FALSE)=Prehlad_ZoP[[#This Row],[Žiadosť o platbu]],"áno"),"nie")</f>
        <v>nie</v>
      </c>
    </row>
    <row r="4084" spans="3:71" x14ac:dyDescent="0.25">
      <c r="C4084" s="88" t="s">
        <v>4720</v>
      </c>
      <c r="E4084" s="9"/>
      <c r="L4084" s="88" t="s">
        <v>4713</v>
      </c>
      <c r="M4084" s="88" t="s">
        <v>4721</v>
      </c>
      <c r="N4084" s="88" t="s">
        <v>4247</v>
      </c>
      <c r="Z4084" s="88" t="s">
        <v>4711</v>
      </c>
      <c r="AA4084" s="88" t="s">
        <v>4712</v>
      </c>
      <c r="AW4084" s="88">
        <v>0</v>
      </c>
      <c r="BR4084" s="166" t="s">
        <v>218</v>
      </c>
      <c r="BS4084" t="str">
        <f>_xlfn.IFNA(IF(VLOOKUP(Prehlad_ZoP[[#This Row],[Žiadosť o platbu]],Celkový_súbor!A:A,1,FALSE)=Prehlad_ZoP[[#This Row],[Žiadosť o platbu]],"áno"),"nie")</f>
        <v>nie</v>
      </c>
    </row>
    <row r="4085" spans="3:71" x14ac:dyDescent="0.25">
      <c r="C4085" s="88" t="s">
        <v>4722</v>
      </c>
      <c r="E4085" s="9"/>
      <c r="L4085" s="88" t="s">
        <v>4245</v>
      </c>
      <c r="M4085" s="88" t="s">
        <v>4723</v>
      </c>
      <c r="N4085" s="88" t="s">
        <v>4247</v>
      </c>
      <c r="Z4085" s="88" t="s">
        <v>4711</v>
      </c>
      <c r="AA4085" s="88" t="s">
        <v>4712</v>
      </c>
      <c r="AW4085" s="88">
        <v>4223246.37</v>
      </c>
      <c r="BR4085" s="166" t="s">
        <v>218</v>
      </c>
      <c r="BS4085" t="str">
        <f>_xlfn.IFNA(IF(VLOOKUP(Prehlad_ZoP[[#This Row],[Žiadosť o platbu]],Celkový_súbor!A:A,1,FALSE)=Prehlad_ZoP[[#This Row],[Žiadosť o platbu]],"áno"),"nie")</f>
        <v>nie</v>
      </c>
    </row>
    <row r="4086" spans="3:71" x14ac:dyDescent="0.25">
      <c r="C4086" s="88" t="s">
        <v>4722</v>
      </c>
      <c r="E4086" s="9"/>
      <c r="L4086" s="88" t="s">
        <v>4713</v>
      </c>
      <c r="M4086" s="88" t="s">
        <v>4723</v>
      </c>
      <c r="N4086" s="88" t="s">
        <v>4247</v>
      </c>
      <c r="Z4086" s="88" t="s">
        <v>4711</v>
      </c>
      <c r="AA4086" s="88" t="s">
        <v>4712</v>
      </c>
      <c r="AW4086" s="88">
        <v>0</v>
      </c>
      <c r="BR4086" s="166" t="s">
        <v>218</v>
      </c>
      <c r="BS4086" t="str">
        <f>_xlfn.IFNA(IF(VLOOKUP(Prehlad_ZoP[[#This Row],[Žiadosť o platbu]],Celkový_súbor!A:A,1,FALSE)=Prehlad_ZoP[[#This Row],[Žiadosť o platbu]],"áno"),"nie")</f>
        <v>nie</v>
      </c>
    </row>
    <row r="4087" spans="3:71" x14ac:dyDescent="0.25">
      <c r="C4087" s="88" t="s">
        <v>4724</v>
      </c>
      <c r="E4087" s="9"/>
      <c r="L4087" s="88" t="s">
        <v>4725</v>
      </c>
      <c r="M4087" s="88" t="s">
        <v>4726</v>
      </c>
      <c r="N4087" s="88" t="s">
        <v>297</v>
      </c>
      <c r="Z4087" s="88" t="s">
        <v>298</v>
      </c>
      <c r="AA4087" s="88" t="s">
        <v>298</v>
      </c>
      <c r="AW4087" s="88">
        <v>1383.11</v>
      </c>
      <c r="BR4087" s="166" t="s">
        <v>219</v>
      </c>
      <c r="BS4087" t="str">
        <f>_xlfn.IFNA(IF(VLOOKUP(Prehlad_ZoP[[#This Row],[Žiadosť o platbu]],Celkový_súbor!A:A,1,FALSE)=Prehlad_ZoP[[#This Row],[Žiadosť o platbu]],"áno"),"nie")</f>
        <v>nie</v>
      </c>
    </row>
    <row r="4088" spans="3:71" x14ac:dyDescent="0.25">
      <c r="C4088" s="88" t="s">
        <v>4724</v>
      </c>
      <c r="E4088" s="9"/>
      <c r="L4088" s="88" t="s">
        <v>4727</v>
      </c>
      <c r="M4088" s="88" t="s">
        <v>4728</v>
      </c>
      <c r="N4088" s="88" t="s">
        <v>297</v>
      </c>
      <c r="Z4088" s="88" t="s">
        <v>298</v>
      </c>
      <c r="AA4088" s="88" t="s">
        <v>298</v>
      </c>
      <c r="AW4088" s="88">
        <v>14866.11</v>
      </c>
      <c r="BR4088" s="166" t="s">
        <v>219</v>
      </c>
      <c r="BS4088" t="str">
        <f>_xlfn.IFNA(IF(VLOOKUP(Prehlad_ZoP[[#This Row],[Žiadosť o platbu]],Celkový_súbor!A:A,1,FALSE)=Prehlad_ZoP[[#This Row],[Žiadosť o platbu]],"áno"),"nie")</f>
        <v>nie</v>
      </c>
    </row>
    <row r="4089" spans="3:71" x14ac:dyDescent="0.25">
      <c r="C4089" s="88" t="s">
        <v>4724</v>
      </c>
      <c r="E4089" s="9"/>
      <c r="L4089" s="88" t="s">
        <v>4729</v>
      </c>
      <c r="M4089" s="88" t="s">
        <v>4730</v>
      </c>
      <c r="N4089" s="88" t="s">
        <v>297</v>
      </c>
      <c r="Z4089" s="88" t="s">
        <v>298</v>
      </c>
      <c r="AA4089" s="88" t="s">
        <v>298</v>
      </c>
      <c r="AW4089" s="88">
        <v>24563.09</v>
      </c>
      <c r="BR4089" s="166" t="s">
        <v>219</v>
      </c>
      <c r="BS4089" t="str">
        <f>_xlfn.IFNA(IF(VLOOKUP(Prehlad_ZoP[[#This Row],[Žiadosť o platbu]],Celkový_súbor!A:A,1,FALSE)=Prehlad_ZoP[[#This Row],[Žiadosť o platbu]],"áno"),"nie")</f>
        <v>nie</v>
      </c>
    </row>
    <row r="4090" spans="3:71" x14ac:dyDescent="0.25">
      <c r="C4090" s="88" t="s">
        <v>4724</v>
      </c>
      <c r="E4090" s="9"/>
      <c r="L4090" s="88" t="s">
        <v>4731</v>
      </c>
      <c r="M4090" s="88" t="s">
        <v>4732</v>
      </c>
      <c r="N4090" s="88" t="s">
        <v>297</v>
      </c>
      <c r="Z4090" s="88" t="s">
        <v>298</v>
      </c>
      <c r="AA4090" s="88" t="s">
        <v>298</v>
      </c>
      <c r="AW4090" s="88">
        <v>23900.32</v>
      </c>
      <c r="BR4090" s="166" t="s">
        <v>219</v>
      </c>
      <c r="BS4090" t="str">
        <f>_xlfn.IFNA(IF(VLOOKUP(Prehlad_ZoP[[#This Row],[Žiadosť o platbu]],Celkový_súbor!A:A,1,FALSE)=Prehlad_ZoP[[#This Row],[Žiadosť o platbu]],"áno"),"nie")</f>
        <v>nie</v>
      </c>
    </row>
    <row r="4091" spans="3:71" x14ac:dyDescent="0.25">
      <c r="C4091" s="88" t="s">
        <v>4724</v>
      </c>
      <c r="E4091" s="9"/>
      <c r="L4091" s="88" t="s">
        <v>4733</v>
      </c>
      <c r="M4091" s="88" t="s">
        <v>4734</v>
      </c>
      <c r="N4091" s="88" t="s">
        <v>297</v>
      </c>
      <c r="Z4091" s="88" t="s">
        <v>298</v>
      </c>
      <c r="AA4091" s="88" t="s">
        <v>298</v>
      </c>
      <c r="AW4091" s="88">
        <v>29607.82</v>
      </c>
      <c r="BR4091" s="166" t="s">
        <v>219</v>
      </c>
      <c r="BS4091" t="str">
        <f>_xlfn.IFNA(IF(VLOOKUP(Prehlad_ZoP[[#This Row],[Žiadosť o platbu]],Celkový_súbor!A:A,1,FALSE)=Prehlad_ZoP[[#This Row],[Žiadosť o platbu]],"áno"),"nie")</f>
        <v>nie</v>
      </c>
    </row>
    <row r="4092" spans="3:71" x14ac:dyDescent="0.25">
      <c r="C4092" s="88" t="s">
        <v>4724</v>
      </c>
      <c r="E4092" s="9"/>
      <c r="L4092" s="88" t="s">
        <v>4735</v>
      </c>
      <c r="M4092" s="88" t="s">
        <v>4736</v>
      </c>
      <c r="N4092" s="88" t="s">
        <v>297</v>
      </c>
      <c r="Z4092" s="88" t="s">
        <v>298</v>
      </c>
      <c r="AA4092" s="88" t="s">
        <v>298</v>
      </c>
      <c r="AW4092" s="88">
        <v>23731.39</v>
      </c>
      <c r="BR4092" s="166" t="s">
        <v>219</v>
      </c>
      <c r="BS4092" t="str">
        <f>_xlfn.IFNA(IF(VLOOKUP(Prehlad_ZoP[[#This Row],[Žiadosť o platbu]],Celkový_súbor!A:A,1,FALSE)=Prehlad_ZoP[[#This Row],[Žiadosť o platbu]],"áno"),"nie")</f>
        <v>nie</v>
      </c>
    </row>
    <row r="4093" spans="3:71" x14ac:dyDescent="0.25">
      <c r="C4093" s="88" t="s">
        <v>4724</v>
      </c>
      <c r="E4093" s="9"/>
      <c r="L4093" s="88" t="s">
        <v>4737</v>
      </c>
      <c r="M4093" s="88" t="s">
        <v>4738</v>
      </c>
      <c r="N4093" s="88" t="s">
        <v>297</v>
      </c>
      <c r="Z4093" s="88" t="s">
        <v>298</v>
      </c>
      <c r="AA4093" s="88" t="s">
        <v>298</v>
      </c>
      <c r="AW4093" s="88">
        <v>24257.59</v>
      </c>
      <c r="BR4093" s="166" t="s">
        <v>219</v>
      </c>
      <c r="BS4093" t="str">
        <f>_xlfn.IFNA(IF(VLOOKUP(Prehlad_ZoP[[#This Row],[Žiadosť o platbu]],Celkový_súbor!A:A,1,FALSE)=Prehlad_ZoP[[#This Row],[Žiadosť o platbu]],"áno"),"nie")</f>
        <v>nie</v>
      </c>
    </row>
    <row r="4094" spans="3:71" x14ac:dyDescent="0.25">
      <c r="C4094" s="88" t="s">
        <v>4724</v>
      </c>
      <c r="E4094" s="9"/>
      <c r="L4094" s="88" t="s">
        <v>4739</v>
      </c>
      <c r="M4094" s="88" t="s">
        <v>4740</v>
      </c>
      <c r="N4094" s="88" t="s">
        <v>518</v>
      </c>
      <c r="Z4094" s="88" t="s">
        <v>298</v>
      </c>
      <c r="AA4094" s="88" t="s">
        <v>298</v>
      </c>
      <c r="AW4094" s="88">
        <v>56923.77</v>
      </c>
      <c r="BR4094" s="166" t="s">
        <v>219</v>
      </c>
      <c r="BS4094" t="str">
        <f>_xlfn.IFNA(IF(VLOOKUP(Prehlad_ZoP[[#This Row],[Žiadosť o platbu]],Celkový_súbor!A:A,1,FALSE)=Prehlad_ZoP[[#This Row],[Žiadosť o platbu]],"áno"),"nie")</f>
        <v>nie</v>
      </c>
    </row>
    <row r="4095" spans="3:71" x14ac:dyDescent="0.25">
      <c r="C4095" s="88" t="s">
        <v>4741</v>
      </c>
      <c r="E4095" s="9"/>
      <c r="L4095" s="88" t="s">
        <v>4742</v>
      </c>
      <c r="M4095" s="88" t="s">
        <v>4743</v>
      </c>
      <c r="N4095" s="88" t="s">
        <v>297</v>
      </c>
      <c r="Z4095" s="88" t="s">
        <v>298</v>
      </c>
      <c r="AA4095" s="88" t="s">
        <v>298</v>
      </c>
      <c r="AW4095" s="88">
        <v>39727.019999999997</v>
      </c>
      <c r="BR4095" s="166" t="s">
        <v>219</v>
      </c>
      <c r="BS4095" t="str">
        <f>_xlfn.IFNA(IF(VLOOKUP(Prehlad_ZoP[[#This Row],[Žiadosť o platbu]],Celkový_súbor!A:A,1,FALSE)=Prehlad_ZoP[[#This Row],[Žiadosť o platbu]],"áno"),"nie")</f>
        <v>nie</v>
      </c>
    </row>
    <row r="4096" spans="3:71" x14ac:dyDescent="0.25">
      <c r="C4096" s="88" t="s">
        <v>4741</v>
      </c>
      <c r="E4096" s="9"/>
      <c r="L4096" s="88" t="s">
        <v>4742</v>
      </c>
      <c r="M4096" s="88" t="s">
        <v>4743</v>
      </c>
      <c r="N4096" s="88" t="s">
        <v>297</v>
      </c>
      <c r="Z4096" s="88" t="s">
        <v>298</v>
      </c>
      <c r="AA4096" s="88" t="s">
        <v>298</v>
      </c>
      <c r="AW4096" s="88">
        <v>3370.18</v>
      </c>
      <c r="BR4096" s="166" t="s">
        <v>219</v>
      </c>
      <c r="BS4096" t="str">
        <f>_xlfn.IFNA(IF(VLOOKUP(Prehlad_ZoP[[#This Row],[Žiadosť o platbu]],Celkový_súbor!A:A,1,FALSE)=Prehlad_ZoP[[#This Row],[Žiadosť o platbu]],"áno"),"nie")</f>
        <v>nie</v>
      </c>
    </row>
    <row r="4097" spans="3:71" x14ac:dyDescent="0.25">
      <c r="C4097" s="88" t="s">
        <v>4741</v>
      </c>
      <c r="E4097" s="9"/>
      <c r="L4097" s="88" t="s">
        <v>4742</v>
      </c>
      <c r="M4097" s="88" t="s">
        <v>4743</v>
      </c>
      <c r="N4097" s="88" t="s">
        <v>297</v>
      </c>
      <c r="Z4097" s="88" t="s">
        <v>298</v>
      </c>
      <c r="AA4097" s="88" t="s">
        <v>298</v>
      </c>
      <c r="AW4097" s="88">
        <v>110040.18</v>
      </c>
      <c r="BR4097" s="166" t="s">
        <v>219</v>
      </c>
      <c r="BS4097" t="str">
        <f>_xlfn.IFNA(IF(VLOOKUP(Prehlad_ZoP[[#This Row],[Žiadosť o platbu]],Celkový_súbor!A:A,1,FALSE)=Prehlad_ZoP[[#This Row],[Žiadosť o platbu]],"áno"),"nie")</f>
        <v>nie</v>
      </c>
    </row>
    <row r="4098" spans="3:71" x14ac:dyDescent="0.25">
      <c r="C4098" s="88" t="s">
        <v>4741</v>
      </c>
      <c r="E4098" s="9"/>
      <c r="L4098" s="88" t="s">
        <v>4742</v>
      </c>
      <c r="M4098" s="88" t="s">
        <v>4743</v>
      </c>
      <c r="N4098" s="88" t="s">
        <v>297</v>
      </c>
      <c r="Z4098" s="88" t="s">
        <v>298</v>
      </c>
      <c r="AA4098" s="88" t="s">
        <v>298</v>
      </c>
      <c r="AW4098" s="88">
        <v>3385.8</v>
      </c>
      <c r="BR4098" s="166" t="s">
        <v>219</v>
      </c>
      <c r="BS4098" t="str">
        <f>_xlfn.IFNA(IF(VLOOKUP(Prehlad_ZoP[[#This Row],[Žiadosť o platbu]],Celkový_súbor!A:A,1,FALSE)=Prehlad_ZoP[[#This Row],[Žiadosť o platbu]],"áno"),"nie")</f>
        <v>nie</v>
      </c>
    </row>
    <row r="4099" spans="3:71" x14ac:dyDescent="0.25">
      <c r="C4099" s="88" t="s">
        <v>4741</v>
      </c>
      <c r="E4099" s="9"/>
      <c r="L4099" s="88" t="s">
        <v>4744</v>
      </c>
      <c r="M4099" s="88" t="s">
        <v>4745</v>
      </c>
      <c r="N4099" s="88" t="s">
        <v>518</v>
      </c>
      <c r="Z4099" s="88" t="s">
        <v>298</v>
      </c>
      <c r="AA4099" s="88" t="s">
        <v>298</v>
      </c>
      <c r="AW4099" s="88">
        <v>15890.81</v>
      </c>
      <c r="BR4099" s="166" t="s">
        <v>219</v>
      </c>
      <c r="BS4099" t="str">
        <f>_xlfn.IFNA(IF(VLOOKUP(Prehlad_ZoP[[#This Row],[Žiadosť o platbu]],Celkový_súbor!A:A,1,FALSE)=Prehlad_ZoP[[#This Row],[Žiadosť o platbu]],"áno"),"nie")</f>
        <v>nie</v>
      </c>
    </row>
    <row r="4100" spans="3:71" x14ac:dyDescent="0.25">
      <c r="C4100" s="88" t="s">
        <v>4741</v>
      </c>
      <c r="E4100" s="9"/>
      <c r="L4100" s="88" t="s">
        <v>4744</v>
      </c>
      <c r="M4100" s="88" t="s">
        <v>4745</v>
      </c>
      <c r="N4100" s="88" t="s">
        <v>518</v>
      </c>
      <c r="Z4100" s="88" t="s">
        <v>298</v>
      </c>
      <c r="AA4100" s="88" t="s">
        <v>298</v>
      </c>
      <c r="AW4100" s="88">
        <v>1348.07</v>
      </c>
      <c r="BR4100" s="166" t="s">
        <v>219</v>
      </c>
      <c r="BS4100" t="str">
        <f>_xlfn.IFNA(IF(VLOOKUP(Prehlad_ZoP[[#This Row],[Žiadosť o platbu]],Celkový_súbor!A:A,1,FALSE)=Prehlad_ZoP[[#This Row],[Žiadosť o platbu]],"áno"),"nie")</f>
        <v>nie</v>
      </c>
    </row>
    <row r="4101" spans="3:71" x14ac:dyDescent="0.25">
      <c r="C4101" s="88" t="s">
        <v>4741</v>
      </c>
      <c r="E4101" s="9"/>
      <c r="L4101" s="88" t="s">
        <v>4744</v>
      </c>
      <c r="M4101" s="88" t="s">
        <v>4745</v>
      </c>
      <c r="N4101" s="88" t="s">
        <v>518</v>
      </c>
      <c r="Z4101" s="88" t="s">
        <v>298</v>
      </c>
      <c r="AA4101" s="88" t="s">
        <v>298</v>
      </c>
      <c r="AW4101" s="88">
        <v>44016.07</v>
      </c>
      <c r="BR4101" s="166" t="s">
        <v>219</v>
      </c>
      <c r="BS4101" t="str">
        <f>_xlfn.IFNA(IF(VLOOKUP(Prehlad_ZoP[[#This Row],[Žiadosť o platbu]],Celkový_súbor!A:A,1,FALSE)=Prehlad_ZoP[[#This Row],[Žiadosť o platbu]],"áno"),"nie")</f>
        <v>nie</v>
      </c>
    </row>
    <row r="4102" spans="3:71" x14ac:dyDescent="0.25">
      <c r="C4102" s="88" t="s">
        <v>4741</v>
      </c>
      <c r="E4102" s="9"/>
      <c r="L4102" s="88" t="s">
        <v>4744</v>
      </c>
      <c r="M4102" s="88" t="s">
        <v>4745</v>
      </c>
      <c r="N4102" s="88" t="s">
        <v>518</v>
      </c>
      <c r="Z4102" s="88" t="s">
        <v>298</v>
      </c>
      <c r="AA4102" s="88" t="s">
        <v>298</v>
      </c>
      <c r="AW4102" s="88">
        <v>1354.32</v>
      </c>
      <c r="BR4102" s="166" t="s">
        <v>219</v>
      </c>
      <c r="BS4102" t="str">
        <f>_xlfn.IFNA(IF(VLOOKUP(Prehlad_ZoP[[#This Row],[Žiadosť o platbu]],Celkový_súbor!A:A,1,FALSE)=Prehlad_ZoP[[#This Row],[Žiadosť o platbu]],"áno"),"nie")</f>
        <v>nie</v>
      </c>
    </row>
    <row r="4103" spans="3:71" x14ac:dyDescent="0.25">
      <c r="C4103" s="88" t="s">
        <v>4741</v>
      </c>
      <c r="E4103" s="9"/>
      <c r="L4103" s="88" t="s">
        <v>4746</v>
      </c>
      <c r="M4103" s="88" t="s">
        <v>4747</v>
      </c>
      <c r="N4103" s="88" t="s">
        <v>297</v>
      </c>
      <c r="Z4103" s="88" t="s">
        <v>298</v>
      </c>
      <c r="AA4103" s="88" t="s">
        <v>298</v>
      </c>
      <c r="AW4103" s="88">
        <v>62375.7</v>
      </c>
      <c r="BR4103" s="166" t="s">
        <v>219</v>
      </c>
      <c r="BS4103" t="str">
        <f>_xlfn.IFNA(IF(VLOOKUP(Prehlad_ZoP[[#This Row],[Žiadosť o platbu]],Celkový_súbor!A:A,1,FALSE)=Prehlad_ZoP[[#This Row],[Žiadosť o platbu]],"áno"),"nie")</f>
        <v>nie</v>
      </c>
    </row>
    <row r="4104" spans="3:71" x14ac:dyDescent="0.25">
      <c r="C4104" s="88" t="s">
        <v>4741</v>
      </c>
      <c r="E4104" s="9"/>
      <c r="L4104" s="88" t="s">
        <v>4746</v>
      </c>
      <c r="M4104" s="88" t="s">
        <v>4747</v>
      </c>
      <c r="N4104" s="88" t="s">
        <v>297</v>
      </c>
      <c r="Z4104" s="88" t="s">
        <v>298</v>
      </c>
      <c r="AA4104" s="88" t="s">
        <v>298</v>
      </c>
      <c r="AW4104" s="88">
        <v>3384.42</v>
      </c>
      <c r="BR4104" s="166" t="s">
        <v>219</v>
      </c>
      <c r="BS4104" t="str">
        <f>_xlfn.IFNA(IF(VLOOKUP(Prehlad_ZoP[[#This Row],[Žiadosť o platbu]],Celkový_súbor!A:A,1,FALSE)=Prehlad_ZoP[[#This Row],[Žiadosť o platbu]],"áno"),"nie")</f>
        <v>nie</v>
      </c>
    </row>
    <row r="4105" spans="3:71" x14ac:dyDescent="0.25">
      <c r="C4105" s="88" t="s">
        <v>4741</v>
      </c>
      <c r="E4105" s="9"/>
      <c r="L4105" s="88" t="s">
        <v>4746</v>
      </c>
      <c r="M4105" s="88" t="s">
        <v>4747</v>
      </c>
      <c r="N4105" s="88" t="s">
        <v>297</v>
      </c>
      <c r="Z4105" s="88" t="s">
        <v>298</v>
      </c>
      <c r="AA4105" s="88" t="s">
        <v>298</v>
      </c>
      <c r="AW4105" s="88">
        <v>171503.1</v>
      </c>
      <c r="BR4105" s="166" t="s">
        <v>219</v>
      </c>
      <c r="BS4105" t="str">
        <f>_xlfn.IFNA(IF(VLOOKUP(Prehlad_ZoP[[#This Row],[Žiadosť o platbu]],Celkový_súbor!A:A,1,FALSE)=Prehlad_ZoP[[#This Row],[Žiadosť o platbu]],"áno"),"nie")</f>
        <v>nie</v>
      </c>
    </row>
    <row r="4106" spans="3:71" x14ac:dyDescent="0.25">
      <c r="C4106" s="88" t="s">
        <v>4741</v>
      </c>
      <c r="E4106" s="9"/>
      <c r="L4106" s="88" t="s">
        <v>4746</v>
      </c>
      <c r="M4106" s="88" t="s">
        <v>4747</v>
      </c>
      <c r="N4106" s="88" t="s">
        <v>297</v>
      </c>
      <c r="Z4106" s="88" t="s">
        <v>298</v>
      </c>
      <c r="AA4106" s="88" t="s">
        <v>298</v>
      </c>
      <c r="AW4106" s="88">
        <v>6502.77</v>
      </c>
      <c r="BR4106" s="166" t="s">
        <v>219</v>
      </c>
      <c r="BS4106" t="str">
        <f>_xlfn.IFNA(IF(VLOOKUP(Prehlad_ZoP[[#This Row],[Žiadosť o platbu]],Celkový_súbor!A:A,1,FALSE)=Prehlad_ZoP[[#This Row],[Žiadosť o platbu]],"áno"),"nie")</f>
        <v>nie</v>
      </c>
    </row>
    <row r="4107" spans="3:71" x14ac:dyDescent="0.25">
      <c r="C4107" s="88" t="s">
        <v>4741</v>
      </c>
      <c r="E4107" s="9"/>
      <c r="L4107" s="88" t="s">
        <v>4744</v>
      </c>
      <c r="M4107" s="88" t="s">
        <v>4748</v>
      </c>
      <c r="N4107" s="88" t="s">
        <v>518</v>
      </c>
      <c r="Z4107" s="88" t="s">
        <v>298</v>
      </c>
      <c r="AA4107" s="88" t="s">
        <v>298</v>
      </c>
      <c r="AW4107" s="88">
        <v>24950.28</v>
      </c>
      <c r="BR4107" s="166" t="s">
        <v>219</v>
      </c>
      <c r="BS4107" t="str">
        <f>_xlfn.IFNA(IF(VLOOKUP(Prehlad_ZoP[[#This Row],[Žiadosť o platbu]],Celkový_súbor!A:A,1,FALSE)=Prehlad_ZoP[[#This Row],[Žiadosť o platbu]],"áno"),"nie")</f>
        <v>nie</v>
      </c>
    </row>
    <row r="4108" spans="3:71" x14ac:dyDescent="0.25">
      <c r="C4108" s="88" t="s">
        <v>4741</v>
      </c>
      <c r="E4108" s="9"/>
      <c r="L4108" s="88" t="s">
        <v>4744</v>
      </c>
      <c r="M4108" s="88" t="s">
        <v>4748</v>
      </c>
      <c r="N4108" s="88" t="s">
        <v>518</v>
      </c>
      <c r="Z4108" s="88" t="s">
        <v>298</v>
      </c>
      <c r="AA4108" s="88" t="s">
        <v>298</v>
      </c>
      <c r="AW4108" s="88">
        <v>1353.77</v>
      </c>
      <c r="BR4108" s="166" t="s">
        <v>219</v>
      </c>
      <c r="BS4108" t="str">
        <f>_xlfn.IFNA(IF(VLOOKUP(Prehlad_ZoP[[#This Row],[Žiadosť o platbu]],Celkový_súbor!A:A,1,FALSE)=Prehlad_ZoP[[#This Row],[Žiadosť o platbu]],"áno"),"nie")</f>
        <v>nie</v>
      </c>
    </row>
    <row r="4109" spans="3:71" x14ac:dyDescent="0.25">
      <c r="C4109" s="88" t="s">
        <v>4741</v>
      </c>
      <c r="E4109" s="9"/>
      <c r="L4109" s="88" t="s">
        <v>4744</v>
      </c>
      <c r="M4109" s="88" t="s">
        <v>4748</v>
      </c>
      <c r="N4109" s="88" t="s">
        <v>518</v>
      </c>
      <c r="Z4109" s="88" t="s">
        <v>298</v>
      </c>
      <c r="AA4109" s="88" t="s">
        <v>298</v>
      </c>
      <c r="AW4109" s="88">
        <v>68601.240000000005</v>
      </c>
      <c r="BR4109" s="166" t="s">
        <v>219</v>
      </c>
      <c r="BS4109" t="str">
        <f>_xlfn.IFNA(IF(VLOOKUP(Prehlad_ZoP[[#This Row],[Žiadosť o platbu]],Celkový_súbor!A:A,1,FALSE)=Prehlad_ZoP[[#This Row],[Žiadosť o platbu]],"áno"),"nie")</f>
        <v>nie</v>
      </c>
    </row>
    <row r="4110" spans="3:71" x14ac:dyDescent="0.25">
      <c r="C4110" s="88" t="s">
        <v>4741</v>
      </c>
      <c r="E4110" s="9"/>
      <c r="L4110" s="88" t="s">
        <v>4744</v>
      </c>
      <c r="M4110" s="88" t="s">
        <v>4748</v>
      </c>
      <c r="N4110" s="88" t="s">
        <v>518</v>
      </c>
      <c r="Z4110" s="88" t="s">
        <v>298</v>
      </c>
      <c r="AA4110" s="88" t="s">
        <v>298</v>
      </c>
      <c r="AW4110" s="88">
        <v>2601.11</v>
      </c>
      <c r="BR4110" s="166" t="s">
        <v>219</v>
      </c>
      <c r="BS4110" t="str">
        <f>_xlfn.IFNA(IF(VLOOKUP(Prehlad_ZoP[[#This Row],[Žiadosť o platbu]],Celkový_súbor!A:A,1,FALSE)=Prehlad_ZoP[[#This Row],[Žiadosť o platbu]],"áno"),"nie")</f>
        <v>nie</v>
      </c>
    </row>
    <row r="4111" spans="3:71" x14ac:dyDescent="0.25">
      <c r="C4111" s="88" t="s">
        <v>4749</v>
      </c>
      <c r="E4111" s="9"/>
      <c r="L4111" s="88" t="s">
        <v>4750</v>
      </c>
      <c r="M4111" s="88" t="s">
        <v>4751</v>
      </c>
      <c r="N4111" s="88" t="s">
        <v>297</v>
      </c>
      <c r="Z4111" s="88" t="s">
        <v>298</v>
      </c>
      <c r="AA4111" s="88" t="s">
        <v>298</v>
      </c>
      <c r="AW4111" s="88">
        <v>77928.7</v>
      </c>
      <c r="BR4111" s="166" t="s">
        <v>219</v>
      </c>
      <c r="BS4111" t="str">
        <f>_xlfn.IFNA(IF(VLOOKUP(Prehlad_ZoP[[#This Row],[Žiadosť o platbu]],Celkový_súbor!A:A,1,FALSE)=Prehlad_ZoP[[#This Row],[Žiadosť o platbu]],"áno"),"nie")</f>
        <v>nie</v>
      </c>
    </row>
    <row r="4112" spans="3:71" x14ac:dyDescent="0.25">
      <c r="C4112" s="88" t="s">
        <v>4749</v>
      </c>
      <c r="E4112" s="9"/>
      <c r="L4112" s="88" t="s">
        <v>4750</v>
      </c>
      <c r="M4112" s="88" t="s">
        <v>4751</v>
      </c>
      <c r="N4112" s="88" t="s">
        <v>297</v>
      </c>
      <c r="Z4112" s="88" t="s">
        <v>298</v>
      </c>
      <c r="AA4112" s="88" t="s">
        <v>298</v>
      </c>
      <c r="AW4112" s="88">
        <v>6449.88</v>
      </c>
      <c r="BR4112" s="166" t="s">
        <v>219</v>
      </c>
      <c r="BS4112" t="str">
        <f>_xlfn.IFNA(IF(VLOOKUP(Prehlad_ZoP[[#This Row],[Žiadosť o platbu]],Celkový_súbor!A:A,1,FALSE)=Prehlad_ZoP[[#This Row],[Žiadosť o platbu]],"áno"),"nie")</f>
        <v>nie</v>
      </c>
    </row>
    <row r="4113" spans="3:71" x14ac:dyDescent="0.25">
      <c r="C4113" s="88" t="s">
        <v>4749</v>
      </c>
      <c r="E4113" s="9"/>
      <c r="L4113" s="88" t="s">
        <v>4744</v>
      </c>
      <c r="M4113" s="88" t="s">
        <v>4752</v>
      </c>
      <c r="N4113" s="88" t="s">
        <v>518</v>
      </c>
      <c r="Z4113" s="88" t="s">
        <v>298</v>
      </c>
      <c r="AA4113" s="88" t="s">
        <v>298</v>
      </c>
      <c r="AW4113" s="88">
        <v>31171.48</v>
      </c>
      <c r="BR4113" s="166" t="s">
        <v>219</v>
      </c>
      <c r="BS4113" t="str">
        <f>_xlfn.IFNA(IF(VLOOKUP(Prehlad_ZoP[[#This Row],[Žiadosť o platbu]],Celkový_súbor!A:A,1,FALSE)=Prehlad_ZoP[[#This Row],[Žiadosť o platbu]],"áno"),"nie")</f>
        <v>nie</v>
      </c>
    </row>
    <row r="4114" spans="3:71" x14ac:dyDescent="0.25">
      <c r="C4114" s="88" t="s">
        <v>4749</v>
      </c>
      <c r="E4114" s="9"/>
      <c r="L4114" s="88" t="s">
        <v>4744</v>
      </c>
      <c r="M4114" s="88" t="s">
        <v>4752</v>
      </c>
      <c r="N4114" s="88" t="s">
        <v>518</v>
      </c>
      <c r="Z4114" s="88" t="s">
        <v>298</v>
      </c>
      <c r="AA4114" s="88" t="s">
        <v>298</v>
      </c>
      <c r="AW4114" s="88">
        <v>2579.9499999999998</v>
      </c>
      <c r="BR4114" s="166" t="s">
        <v>219</v>
      </c>
      <c r="BS4114" t="str">
        <f>_xlfn.IFNA(IF(VLOOKUP(Prehlad_ZoP[[#This Row],[Žiadosť o platbu]],Celkový_súbor!A:A,1,FALSE)=Prehlad_ZoP[[#This Row],[Žiadosť o platbu]],"áno"),"nie")</f>
        <v>nie</v>
      </c>
    </row>
    <row r="4115" spans="3:71" x14ac:dyDescent="0.25">
      <c r="C4115" s="88" t="s">
        <v>4749</v>
      </c>
      <c r="E4115" s="9"/>
      <c r="L4115" s="88" t="s">
        <v>4753</v>
      </c>
      <c r="M4115" s="88" t="s">
        <v>4754</v>
      </c>
      <c r="N4115" s="88" t="s">
        <v>297</v>
      </c>
      <c r="Z4115" s="88" t="s">
        <v>298</v>
      </c>
      <c r="AA4115" s="88" t="s">
        <v>298</v>
      </c>
      <c r="AW4115" s="88">
        <v>113835.26</v>
      </c>
      <c r="BR4115" s="166" t="s">
        <v>219</v>
      </c>
      <c r="BS4115" t="str">
        <f>_xlfn.IFNA(IF(VLOOKUP(Prehlad_ZoP[[#This Row],[Žiadosť o platbu]],Celkový_súbor!A:A,1,FALSE)=Prehlad_ZoP[[#This Row],[Žiadosť o platbu]],"áno"),"nie")</f>
        <v>nie</v>
      </c>
    </row>
    <row r="4116" spans="3:71" x14ac:dyDescent="0.25">
      <c r="C4116" s="88" t="s">
        <v>4749</v>
      </c>
      <c r="E4116" s="9"/>
      <c r="L4116" s="88" t="s">
        <v>4753</v>
      </c>
      <c r="M4116" s="88" t="s">
        <v>4754</v>
      </c>
      <c r="N4116" s="88" t="s">
        <v>297</v>
      </c>
      <c r="Z4116" s="88" t="s">
        <v>298</v>
      </c>
      <c r="AA4116" s="88" t="s">
        <v>298</v>
      </c>
      <c r="AW4116" s="88">
        <v>8557.9</v>
      </c>
      <c r="BR4116" s="166" t="s">
        <v>219</v>
      </c>
      <c r="BS4116" t="str">
        <f>_xlfn.IFNA(IF(VLOOKUP(Prehlad_ZoP[[#This Row],[Žiadosť o platbu]],Celkový_súbor!A:A,1,FALSE)=Prehlad_ZoP[[#This Row],[Žiadosť o platbu]],"áno"),"nie")</f>
        <v>nie</v>
      </c>
    </row>
    <row r="4117" spans="3:71" x14ac:dyDescent="0.25">
      <c r="C4117" s="88" t="s">
        <v>4749</v>
      </c>
      <c r="E4117" s="9"/>
      <c r="L4117" s="88" t="s">
        <v>4744</v>
      </c>
      <c r="M4117" s="88" t="s">
        <v>4755</v>
      </c>
      <c r="N4117" s="88" t="s">
        <v>518</v>
      </c>
      <c r="Z4117" s="88" t="s">
        <v>298</v>
      </c>
      <c r="AA4117" s="88" t="s">
        <v>298</v>
      </c>
      <c r="AW4117" s="88">
        <v>45534.1</v>
      </c>
      <c r="BR4117" s="166" t="s">
        <v>219</v>
      </c>
      <c r="BS4117" t="str">
        <f>_xlfn.IFNA(IF(VLOOKUP(Prehlad_ZoP[[#This Row],[Žiadosť o platbu]],Celkový_súbor!A:A,1,FALSE)=Prehlad_ZoP[[#This Row],[Žiadosť o platbu]],"áno"),"nie")</f>
        <v>nie</v>
      </c>
    </row>
    <row r="4118" spans="3:71" x14ac:dyDescent="0.25">
      <c r="C4118" s="88" t="s">
        <v>4749</v>
      </c>
      <c r="E4118" s="9"/>
      <c r="L4118" s="88" t="s">
        <v>4744</v>
      </c>
      <c r="M4118" s="88" t="s">
        <v>4755</v>
      </c>
      <c r="N4118" s="88" t="s">
        <v>518</v>
      </c>
      <c r="Z4118" s="88" t="s">
        <v>298</v>
      </c>
      <c r="AA4118" s="88" t="s">
        <v>298</v>
      </c>
      <c r="AW4118" s="88">
        <v>3423.16</v>
      </c>
      <c r="BR4118" s="166" t="s">
        <v>219</v>
      </c>
      <c r="BS4118" t="str">
        <f>_xlfn.IFNA(IF(VLOOKUP(Prehlad_ZoP[[#This Row],[Žiadosť o platbu]],Celkový_súbor!A:A,1,FALSE)=Prehlad_ZoP[[#This Row],[Žiadosť o platbu]],"áno"),"nie")</f>
        <v>nie</v>
      </c>
    </row>
    <row r="4119" spans="3:71" x14ac:dyDescent="0.25">
      <c r="C4119" s="88" t="s">
        <v>4756</v>
      </c>
      <c r="E4119" s="9"/>
      <c r="L4119" s="88" t="s">
        <v>4757</v>
      </c>
      <c r="M4119" s="88" t="s">
        <v>4758</v>
      </c>
      <c r="N4119" s="88" t="s">
        <v>297</v>
      </c>
      <c r="Z4119" s="88" t="s">
        <v>298</v>
      </c>
      <c r="AA4119" s="88" t="s">
        <v>298</v>
      </c>
      <c r="AW4119" s="88">
        <v>184782.87</v>
      </c>
      <c r="BR4119" s="166" t="s">
        <v>219</v>
      </c>
      <c r="BS4119" t="str">
        <f>_xlfn.IFNA(IF(VLOOKUP(Prehlad_ZoP[[#This Row],[Žiadosť o platbu]],Celkový_súbor!A:A,1,FALSE)=Prehlad_ZoP[[#This Row],[Žiadosť o platbu]],"áno"),"nie")</f>
        <v>nie</v>
      </c>
    </row>
    <row r="4120" spans="3:71" x14ac:dyDescent="0.25">
      <c r="C4120" s="88" t="s">
        <v>4756</v>
      </c>
      <c r="E4120" s="9"/>
      <c r="L4120" s="88" t="s">
        <v>4744</v>
      </c>
      <c r="M4120" s="88" t="s">
        <v>4759</v>
      </c>
      <c r="N4120" s="88" t="s">
        <v>518</v>
      </c>
      <c r="Z4120" s="88" t="s">
        <v>298</v>
      </c>
      <c r="AA4120" s="88" t="s">
        <v>298</v>
      </c>
      <c r="AW4120" s="88">
        <v>73913.149999999994</v>
      </c>
      <c r="BR4120" s="166" t="s">
        <v>219</v>
      </c>
      <c r="BS4120" t="str">
        <f>_xlfn.IFNA(IF(VLOOKUP(Prehlad_ZoP[[#This Row],[Žiadosť o platbu]],Celkový_súbor!A:A,1,FALSE)=Prehlad_ZoP[[#This Row],[Žiadosť o platbu]],"áno"),"nie")</f>
        <v>nie</v>
      </c>
    </row>
    <row r="4121" spans="3:71" x14ac:dyDescent="0.25">
      <c r="C4121" s="88" t="s">
        <v>4756</v>
      </c>
      <c r="E4121" s="9"/>
      <c r="L4121" s="88" t="s">
        <v>4760</v>
      </c>
      <c r="M4121" s="88" t="s">
        <v>4758</v>
      </c>
      <c r="N4121" s="88" t="s">
        <v>297</v>
      </c>
      <c r="Z4121" s="88" t="s">
        <v>298</v>
      </c>
      <c r="AA4121" s="88" t="s">
        <v>298</v>
      </c>
      <c r="AW4121" s="88">
        <v>6563.33</v>
      </c>
      <c r="BR4121" s="166" t="s">
        <v>219</v>
      </c>
      <c r="BS4121" t="str">
        <f>_xlfn.IFNA(IF(VLOOKUP(Prehlad_ZoP[[#This Row],[Žiadosť o platbu]],Celkový_súbor!A:A,1,FALSE)=Prehlad_ZoP[[#This Row],[Žiadosť o platbu]],"áno"),"nie")</f>
        <v>nie</v>
      </c>
    </row>
    <row r="4122" spans="3:71" x14ac:dyDescent="0.25">
      <c r="C4122" s="88" t="s">
        <v>4756</v>
      </c>
      <c r="E4122" s="9"/>
      <c r="L4122" s="88" t="s">
        <v>4761</v>
      </c>
      <c r="M4122" s="88" t="s">
        <v>4759</v>
      </c>
      <c r="N4122" s="88" t="s">
        <v>518</v>
      </c>
      <c r="Z4122" s="88" t="s">
        <v>298</v>
      </c>
      <c r="AA4122" s="88" t="s">
        <v>298</v>
      </c>
      <c r="AW4122" s="88">
        <v>2625.33</v>
      </c>
      <c r="BR4122" s="166" t="s">
        <v>219</v>
      </c>
      <c r="BS4122" t="str">
        <f>_xlfn.IFNA(IF(VLOOKUP(Prehlad_ZoP[[#This Row],[Žiadosť o platbu]],Celkový_súbor!A:A,1,FALSE)=Prehlad_ZoP[[#This Row],[Žiadosť o platbu]],"áno"),"nie")</f>
        <v>nie</v>
      </c>
    </row>
    <row r="4123" spans="3:71" x14ac:dyDescent="0.25">
      <c r="C4123" s="88" t="s">
        <v>4756</v>
      </c>
      <c r="E4123" s="9"/>
      <c r="L4123" s="88" t="s">
        <v>4757</v>
      </c>
      <c r="M4123" s="88" t="s">
        <v>4758</v>
      </c>
      <c r="N4123" s="88" t="s">
        <v>297</v>
      </c>
      <c r="Z4123" s="88" t="s">
        <v>298</v>
      </c>
      <c r="AA4123" s="88" t="s">
        <v>298</v>
      </c>
      <c r="AW4123" s="88">
        <v>61778.52</v>
      </c>
      <c r="BR4123" s="166" t="s">
        <v>219</v>
      </c>
      <c r="BS4123" t="str">
        <f>_xlfn.IFNA(IF(VLOOKUP(Prehlad_ZoP[[#This Row],[Žiadosť o platbu]],Celkový_súbor!A:A,1,FALSE)=Prehlad_ZoP[[#This Row],[Žiadosť o platbu]],"áno"),"nie")</f>
        <v>nie</v>
      </c>
    </row>
    <row r="4124" spans="3:71" x14ac:dyDescent="0.25">
      <c r="C4124" s="88" t="s">
        <v>4756</v>
      </c>
      <c r="E4124" s="9"/>
      <c r="L4124" s="88" t="s">
        <v>4744</v>
      </c>
      <c r="M4124" s="88" t="s">
        <v>4759</v>
      </c>
      <c r="N4124" s="88" t="s">
        <v>518</v>
      </c>
      <c r="Z4124" s="88" t="s">
        <v>298</v>
      </c>
      <c r="AA4124" s="88" t="s">
        <v>298</v>
      </c>
      <c r="AW4124" s="88">
        <v>24711.41</v>
      </c>
      <c r="BR4124" s="166" t="s">
        <v>219</v>
      </c>
      <c r="BS4124" t="str">
        <f>_xlfn.IFNA(IF(VLOOKUP(Prehlad_ZoP[[#This Row],[Žiadosť o platbu]],Celkový_súbor!A:A,1,FALSE)=Prehlad_ZoP[[#This Row],[Žiadosť o platbu]],"áno"),"nie")</f>
        <v>nie</v>
      </c>
    </row>
    <row r="4125" spans="3:71" x14ac:dyDescent="0.25">
      <c r="C4125" s="88" t="s">
        <v>4756</v>
      </c>
      <c r="E4125" s="9"/>
      <c r="L4125" s="88" t="s">
        <v>4757</v>
      </c>
      <c r="M4125" s="88" t="s">
        <v>4758</v>
      </c>
      <c r="N4125" s="88" t="s">
        <v>297</v>
      </c>
      <c r="Z4125" s="88" t="s">
        <v>298</v>
      </c>
      <c r="AA4125" s="88" t="s">
        <v>298</v>
      </c>
      <c r="AW4125" s="88">
        <v>3384.42</v>
      </c>
      <c r="BR4125" s="166" t="s">
        <v>219</v>
      </c>
      <c r="BS4125" t="str">
        <f>_xlfn.IFNA(IF(VLOOKUP(Prehlad_ZoP[[#This Row],[Žiadosť o platbu]],Celkový_súbor!A:A,1,FALSE)=Prehlad_ZoP[[#This Row],[Žiadosť o platbu]],"áno"),"nie")</f>
        <v>nie</v>
      </c>
    </row>
    <row r="4126" spans="3:71" x14ac:dyDescent="0.25">
      <c r="C4126" s="88" t="s">
        <v>4756</v>
      </c>
      <c r="E4126" s="9"/>
      <c r="L4126" s="88" t="s">
        <v>4744</v>
      </c>
      <c r="M4126" s="88" t="s">
        <v>4759</v>
      </c>
      <c r="N4126" s="88" t="s">
        <v>518</v>
      </c>
      <c r="Z4126" s="88" t="s">
        <v>298</v>
      </c>
      <c r="AA4126" s="88" t="s">
        <v>298</v>
      </c>
      <c r="AW4126" s="88">
        <v>1353.77</v>
      </c>
      <c r="BR4126" s="166" t="s">
        <v>219</v>
      </c>
      <c r="BS4126" t="str">
        <f>_xlfn.IFNA(IF(VLOOKUP(Prehlad_ZoP[[#This Row],[Žiadosť o platbu]],Celkový_súbor!A:A,1,FALSE)=Prehlad_ZoP[[#This Row],[Žiadosť o platbu]],"áno"),"nie")</f>
        <v>nie</v>
      </c>
    </row>
    <row r="4127" spans="3:71" x14ac:dyDescent="0.25">
      <c r="C4127" s="88" t="s">
        <v>4756</v>
      </c>
      <c r="E4127" s="9"/>
      <c r="L4127" s="88" t="s">
        <v>4744</v>
      </c>
      <c r="M4127" s="88" t="s">
        <v>4762</v>
      </c>
      <c r="N4127" s="88" t="s">
        <v>518</v>
      </c>
      <c r="Z4127" s="88" t="s">
        <v>298</v>
      </c>
      <c r="AA4127" s="88" t="s">
        <v>298</v>
      </c>
      <c r="AW4127" s="88">
        <v>77182.25</v>
      </c>
      <c r="BR4127" s="166" t="s">
        <v>219</v>
      </c>
      <c r="BS4127" t="str">
        <f>_xlfn.IFNA(IF(VLOOKUP(Prehlad_ZoP[[#This Row],[Žiadosť o platbu]],Celkový_súbor!A:A,1,FALSE)=Prehlad_ZoP[[#This Row],[Žiadosť o platbu]],"áno"),"nie")</f>
        <v>nie</v>
      </c>
    </row>
    <row r="4128" spans="3:71" x14ac:dyDescent="0.25">
      <c r="C4128" s="88" t="s">
        <v>4756</v>
      </c>
      <c r="E4128" s="9"/>
      <c r="L4128" s="88" t="s">
        <v>4744</v>
      </c>
      <c r="M4128" s="88" t="s">
        <v>4762</v>
      </c>
      <c r="N4128" s="88" t="s">
        <v>518</v>
      </c>
      <c r="Z4128" s="88" t="s">
        <v>298</v>
      </c>
      <c r="AA4128" s="88" t="s">
        <v>298</v>
      </c>
      <c r="AW4128" s="88">
        <v>2760.56</v>
      </c>
      <c r="BR4128" s="166" t="s">
        <v>219</v>
      </c>
      <c r="BS4128" t="str">
        <f>_xlfn.IFNA(IF(VLOOKUP(Prehlad_ZoP[[#This Row],[Žiadosť o platbu]],Celkový_súbor!A:A,1,FALSE)=Prehlad_ZoP[[#This Row],[Žiadosť o platbu]],"áno"),"nie")</f>
        <v>nie</v>
      </c>
    </row>
    <row r="4129" spans="3:71" x14ac:dyDescent="0.25">
      <c r="C4129" s="88" t="s">
        <v>4756</v>
      </c>
      <c r="E4129" s="9"/>
      <c r="L4129" s="88" t="s">
        <v>4744</v>
      </c>
      <c r="M4129" s="88" t="s">
        <v>4762</v>
      </c>
      <c r="N4129" s="88" t="s">
        <v>518</v>
      </c>
      <c r="Z4129" s="88" t="s">
        <v>298</v>
      </c>
      <c r="AA4129" s="88" t="s">
        <v>298</v>
      </c>
      <c r="AW4129" s="88">
        <v>27339.279999999999</v>
      </c>
      <c r="BR4129" s="166" t="s">
        <v>219</v>
      </c>
      <c r="BS4129" t="str">
        <f>_xlfn.IFNA(IF(VLOOKUP(Prehlad_ZoP[[#This Row],[Žiadosť o platbu]],Celkový_súbor!A:A,1,FALSE)=Prehlad_ZoP[[#This Row],[Žiadosť o platbu]],"áno"),"nie")</f>
        <v>nie</v>
      </c>
    </row>
    <row r="4130" spans="3:71" x14ac:dyDescent="0.25">
      <c r="C4130" s="88" t="s">
        <v>4756</v>
      </c>
      <c r="E4130" s="9"/>
      <c r="L4130" s="88" t="s">
        <v>4744</v>
      </c>
      <c r="M4130" s="88" t="s">
        <v>4762</v>
      </c>
      <c r="N4130" s="88" t="s">
        <v>518</v>
      </c>
      <c r="Z4130" s="88" t="s">
        <v>298</v>
      </c>
      <c r="AA4130" s="88" t="s">
        <v>298</v>
      </c>
      <c r="AW4130" s="88">
        <v>1172.74</v>
      </c>
      <c r="BR4130" s="166" t="s">
        <v>219</v>
      </c>
      <c r="BS4130" t="str">
        <f>_xlfn.IFNA(IF(VLOOKUP(Prehlad_ZoP[[#This Row],[Žiadosť o platbu]],Celkový_súbor!A:A,1,FALSE)=Prehlad_ZoP[[#This Row],[Žiadosť o platbu]],"áno"),"nie")</f>
        <v>nie</v>
      </c>
    </row>
    <row r="4131" spans="3:71" x14ac:dyDescent="0.25">
      <c r="C4131" s="88" t="s">
        <v>4756</v>
      </c>
      <c r="E4131" s="9"/>
      <c r="L4131" s="88" t="s">
        <v>4763</v>
      </c>
      <c r="M4131" s="88" t="s">
        <v>4764</v>
      </c>
      <c r="N4131" s="88" t="s">
        <v>297</v>
      </c>
      <c r="Z4131" s="88" t="s">
        <v>298</v>
      </c>
      <c r="AA4131" s="88" t="s">
        <v>298</v>
      </c>
      <c r="AW4131" s="88">
        <v>192955.63</v>
      </c>
      <c r="BR4131" s="166" t="s">
        <v>219</v>
      </c>
      <c r="BS4131" t="str">
        <f>_xlfn.IFNA(IF(VLOOKUP(Prehlad_ZoP[[#This Row],[Žiadosť o platbu]],Celkový_súbor!A:A,1,FALSE)=Prehlad_ZoP[[#This Row],[Žiadosť o platbu]],"áno"),"nie")</f>
        <v>nie</v>
      </c>
    </row>
    <row r="4132" spans="3:71" x14ac:dyDescent="0.25">
      <c r="C4132" s="88" t="s">
        <v>4756</v>
      </c>
      <c r="E4132" s="9"/>
      <c r="L4132" s="88" t="s">
        <v>4763</v>
      </c>
      <c r="M4132" s="88" t="s">
        <v>4764</v>
      </c>
      <c r="N4132" s="88" t="s">
        <v>297</v>
      </c>
      <c r="Z4132" s="88" t="s">
        <v>298</v>
      </c>
      <c r="AA4132" s="88" t="s">
        <v>298</v>
      </c>
      <c r="AW4132" s="88">
        <v>6901.41</v>
      </c>
      <c r="BR4132" s="166" t="s">
        <v>219</v>
      </c>
      <c r="BS4132" t="str">
        <f>_xlfn.IFNA(IF(VLOOKUP(Prehlad_ZoP[[#This Row],[Žiadosť o platbu]],Celkový_súbor!A:A,1,FALSE)=Prehlad_ZoP[[#This Row],[Žiadosť o platbu]],"áno"),"nie")</f>
        <v>nie</v>
      </c>
    </row>
    <row r="4133" spans="3:71" x14ac:dyDescent="0.25">
      <c r="C4133" s="88" t="s">
        <v>4756</v>
      </c>
      <c r="E4133" s="9"/>
      <c r="L4133" s="88" t="s">
        <v>4763</v>
      </c>
      <c r="M4133" s="88" t="s">
        <v>4764</v>
      </c>
      <c r="N4133" s="88" t="s">
        <v>297</v>
      </c>
      <c r="Z4133" s="88" t="s">
        <v>298</v>
      </c>
      <c r="AA4133" s="88" t="s">
        <v>298</v>
      </c>
      <c r="AW4133" s="88">
        <v>68348.19</v>
      </c>
      <c r="BR4133" s="166" t="s">
        <v>219</v>
      </c>
      <c r="BS4133" t="str">
        <f>_xlfn.IFNA(IF(VLOOKUP(Prehlad_ZoP[[#This Row],[Žiadosť o platbu]],Celkový_súbor!A:A,1,FALSE)=Prehlad_ZoP[[#This Row],[Žiadosť o platbu]],"áno"),"nie")</f>
        <v>nie</v>
      </c>
    </row>
    <row r="4134" spans="3:71" x14ac:dyDescent="0.25">
      <c r="C4134" s="88" t="s">
        <v>4756</v>
      </c>
      <c r="E4134" s="9"/>
      <c r="L4134" s="88" t="s">
        <v>4763</v>
      </c>
      <c r="M4134" s="88" t="s">
        <v>4764</v>
      </c>
      <c r="N4134" s="88" t="s">
        <v>297</v>
      </c>
      <c r="Z4134" s="88" t="s">
        <v>298</v>
      </c>
      <c r="AA4134" s="88" t="s">
        <v>298</v>
      </c>
      <c r="AW4134" s="88">
        <v>2931.86</v>
      </c>
      <c r="BR4134" s="166" t="s">
        <v>219</v>
      </c>
      <c r="BS4134" t="str">
        <f>_xlfn.IFNA(IF(VLOOKUP(Prehlad_ZoP[[#This Row],[Žiadosť o platbu]],Celkový_súbor!A:A,1,FALSE)=Prehlad_ZoP[[#This Row],[Žiadosť o platbu]],"áno"),"nie")</f>
        <v>nie</v>
      </c>
    </row>
    <row r="4135" spans="3:71" x14ac:dyDescent="0.25">
      <c r="C4135" s="88" t="s">
        <v>4756</v>
      </c>
      <c r="E4135" s="9"/>
      <c r="L4135" s="88" t="s">
        <v>4765</v>
      </c>
      <c r="M4135" s="88" t="s">
        <v>4766</v>
      </c>
      <c r="N4135" s="88" t="s">
        <v>297</v>
      </c>
      <c r="Z4135" s="88" t="s">
        <v>298</v>
      </c>
      <c r="AA4135" s="88" t="s">
        <v>298</v>
      </c>
      <c r="AW4135" s="88">
        <v>205829.26</v>
      </c>
      <c r="BR4135" s="166" t="s">
        <v>219</v>
      </c>
      <c r="BS4135" t="str">
        <f>_xlfn.IFNA(IF(VLOOKUP(Prehlad_ZoP[[#This Row],[Žiadosť o platbu]],Celkový_súbor!A:A,1,FALSE)=Prehlad_ZoP[[#This Row],[Žiadosť o platbu]],"áno"),"nie")</f>
        <v>nie</v>
      </c>
    </row>
    <row r="4136" spans="3:71" x14ac:dyDescent="0.25">
      <c r="C4136" s="88" t="s">
        <v>4756</v>
      </c>
      <c r="E4136" s="9"/>
      <c r="L4136" s="88" t="s">
        <v>4765</v>
      </c>
      <c r="M4136" s="88" t="s">
        <v>4766</v>
      </c>
      <c r="N4136" s="88" t="s">
        <v>297</v>
      </c>
      <c r="Z4136" s="88" t="s">
        <v>298</v>
      </c>
      <c r="AA4136" s="88" t="s">
        <v>298</v>
      </c>
      <c r="AW4136" s="88">
        <v>6863.24</v>
      </c>
      <c r="BR4136" s="166" t="s">
        <v>219</v>
      </c>
      <c r="BS4136" t="str">
        <f>_xlfn.IFNA(IF(VLOOKUP(Prehlad_ZoP[[#This Row],[Žiadosť o platbu]],Celkový_súbor!A:A,1,FALSE)=Prehlad_ZoP[[#This Row],[Žiadosť o platbu]],"áno"),"nie")</f>
        <v>nie</v>
      </c>
    </row>
    <row r="4137" spans="3:71" x14ac:dyDescent="0.25">
      <c r="C4137" s="88" t="s">
        <v>4756</v>
      </c>
      <c r="E4137" s="9"/>
      <c r="L4137" s="88" t="s">
        <v>4765</v>
      </c>
      <c r="M4137" s="88" t="s">
        <v>4766</v>
      </c>
      <c r="N4137" s="88" t="s">
        <v>297</v>
      </c>
      <c r="Z4137" s="88" t="s">
        <v>298</v>
      </c>
      <c r="AA4137" s="88" t="s">
        <v>298</v>
      </c>
      <c r="AW4137" s="88">
        <v>68018.080000000002</v>
      </c>
      <c r="BR4137" s="166" t="s">
        <v>219</v>
      </c>
      <c r="BS4137" t="str">
        <f>_xlfn.IFNA(IF(VLOOKUP(Prehlad_ZoP[[#This Row],[Žiadosť o platbu]],Celkový_súbor!A:A,1,FALSE)=Prehlad_ZoP[[#This Row],[Žiadosť o platbu]],"áno"),"nie")</f>
        <v>nie</v>
      </c>
    </row>
    <row r="4138" spans="3:71" x14ac:dyDescent="0.25">
      <c r="C4138" s="88" t="s">
        <v>4756</v>
      </c>
      <c r="E4138" s="9"/>
      <c r="L4138" s="88" t="s">
        <v>4765</v>
      </c>
      <c r="M4138" s="88" t="s">
        <v>4766</v>
      </c>
      <c r="N4138" s="88" t="s">
        <v>297</v>
      </c>
      <c r="Z4138" s="88" t="s">
        <v>298</v>
      </c>
      <c r="AA4138" s="88" t="s">
        <v>298</v>
      </c>
      <c r="AW4138" s="88">
        <v>4390.8500000000004</v>
      </c>
      <c r="BR4138" s="166" t="s">
        <v>219</v>
      </c>
      <c r="BS4138" t="str">
        <f>_xlfn.IFNA(IF(VLOOKUP(Prehlad_ZoP[[#This Row],[Žiadosť o platbu]],Celkový_súbor!A:A,1,FALSE)=Prehlad_ZoP[[#This Row],[Žiadosť o platbu]],"áno"),"nie")</f>
        <v>nie</v>
      </c>
    </row>
    <row r="4139" spans="3:71" x14ac:dyDescent="0.25">
      <c r="C4139" s="88" t="s">
        <v>4756</v>
      </c>
      <c r="E4139" s="9"/>
      <c r="L4139" s="88" t="s">
        <v>4744</v>
      </c>
      <c r="M4139" s="88" t="s">
        <v>4767</v>
      </c>
      <c r="N4139" s="88" t="s">
        <v>518</v>
      </c>
      <c r="Z4139" s="88" t="s">
        <v>298</v>
      </c>
      <c r="AA4139" s="88" t="s">
        <v>298</v>
      </c>
      <c r="AW4139" s="88">
        <v>82331.7</v>
      </c>
      <c r="BR4139" s="166" t="s">
        <v>219</v>
      </c>
      <c r="BS4139" t="str">
        <f>_xlfn.IFNA(IF(VLOOKUP(Prehlad_ZoP[[#This Row],[Žiadosť o platbu]],Celkový_súbor!A:A,1,FALSE)=Prehlad_ZoP[[#This Row],[Žiadosť o platbu]],"áno"),"nie")</f>
        <v>nie</v>
      </c>
    </row>
    <row r="4140" spans="3:71" x14ac:dyDescent="0.25">
      <c r="C4140" s="88" t="s">
        <v>4756</v>
      </c>
      <c r="E4140" s="9"/>
      <c r="L4140" s="88" t="s">
        <v>4744</v>
      </c>
      <c r="M4140" s="88" t="s">
        <v>4767</v>
      </c>
      <c r="N4140" s="88" t="s">
        <v>518</v>
      </c>
      <c r="Z4140" s="88" t="s">
        <v>298</v>
      </c>
      <c r="AA4140" s="88" t="s">
        <v>298</v>
      </c>
      <c r="AW4140" s="88">
        <v>2745.3</v>
      </c>
      <c r="BR4140" s="166" t="s">
        <v>219</v>
      </c>
      <c r="BS4140" t="str">
        <f>_xlfn.IFNA(IF(VLOOKUP(Prehlad_ZoP[[#This Row],[Žiadosť o platbu]],Celkový_súbor!A:A,1,FALSE)=Prehlad_ZoP[[#This Row],[Žiadosť o platbu]],"áno"),"nie")</f>
        <v>nie</v>
      </c>
    </row>
    <row r="4141" spans="3:71" x14ac:dyDescent="0.25">
      <c r="C4141" s="88" t="s">
        <v>4756</v>
      </c>
      <c r="E4141" s="9"/>
      <c r="L4141" s="88" t="s">
        <v>4744</v>
      </c>
      <c r="M4141" s="88" t="s">
        <v>4767</v>
      </c>
      <c r="N4141" s="88" t="s">
        <v>518</v>
      </c>
      <c r="Z4141" s="88" t="s">
        <v>298</v>
      </c>
      <c r="AA4141" s="88" t="s">
        <v>298</v>
      </c>
      <c r="AW4141" s="88">
        <v>27207.23</v>
      </c>
      <c r="BR4141" s="166" t="s">
        <v>219</v>
      </c>
      <c r="BS4141" t="str">
        <f>_xlfn.IFNA(IF(VLOOKUP(Prehlad_ZoP[[#This Row],[Žiadosť o platbu]],Celkový_súbor!A:A,1,FALSE)=Prehlad_ZoP[[#This Row],[Žiadosť o platbu]],"áno"),"nie")</f>
        <v>nie</v>
      </c>
    </row>
    <row r="4142" spans="3:71" x14ac:dyDescent="0.25">
      <c r="C4142" s="88" t="s">
        <v>4756</v>
      </c>
      <c r="E4142" s="9"/>
      <c r="L4142" s="88" t="s">
        <v>4744</v>
      </c>
      <c r="M4142" s="88" t="s">
        <v>4767</v>
      </c>
      <c r="N4142" s="88" t="s">
        <v>518</v>
      </c>
      <c r="Z4142" s="88" t="s">
        <v>298</v>
      </c>
      <c r="AA4142" s="88" t="s">
        <v>298</v>
      </c>
      <c r="AW4142" s="88">
        <v>1756.34</v>
      </c>
      <c r="BR4142" s="166" t="s">
        <v>219</v>
      </c>
      <c r="BS4142" t="str">
        <f>_xlfn.IFNA(IF(VLOOKUP(Prehlad_ZoP[[#This Row],[Žiadosť o platbu]],Celkový_súbor!A:A,1,FALSE)=Prehlad_ZoP[[#This Row],[Žiadosť o platbu]],"áno"),"nie")</f>
        <v>nie</v>
      </c>
    </row>
    <row r="4143" spans="3:71" x14ac:dyDescent="0.25">
      <c r="C4143" s="88" t="s">
        <v>4756</v>
      </c>
      <c r="E4143" s="9"/>
      <c r="L4143" s="88" t="s">
        <v>4768</v>
      </c>
      <c r="M4143" s="88" t="s">
        <v>4769</v>
      </c>
      <c r="N4143" s="88" t="s">
        <v>297</v>
      </c>
      <c r="Z4143" s="88" t="s">
        <v>298</v>
      </c>
      <c r="AA4143" s="88" t="s">
        <v>298</v>
      </c>
      <c r="AW4143" s="88">
        <v>209599.51</v>
      </c>
      <c r="BR4143" s="166" t="s">
        <v>219</v>
      </c>
      <c r="BS4143" t="str">
        <f>_xlfn.IFNA(IF(VLOOKUP(Prehlad_ZoP[[#This Row],[Žiadosť o platbu]],Celkový_súbor!A:A,1,FALSE)=Prehlad_ZoP[[#This Row],[Žiadosť o platbu]],"áno"),"nie")</f>
        <v>nie</v>
      </c>
    </row>
    <row r="4144" spans="3:71" x14ac:dyDescent="0.25">
      <c r="C4144" s="88" t="s">
        <v>4756</v>
      </c>
      <c r="E4144" s="9"/>
      <c r="L4144" s="88" t="s">
        <v>4768</v>
      </c>
      <c r="M4144" s="88" t="s">
        <v>4769</v>
      </c>
      <c r="N4144" s="88" t="s">
        <v>297</v>
      </c>
      <c r="Z4144" s="88" t="s">
        <v>298</v>
      </c>
      <c r="AA4144" s="88" t="s">
        <v>298</v>
      </c>
      <c r="AW4144" s="88">
        <v>9543.58</v>
      </c>
      <c r="BR4144" s="166" t="s">
        <v>219</v>
      </c>
      <c r="BS4144" t="str">
        <f>_xlfn.IFNA(IF(VLOOKUP(Prehlad_ZoP[[#This Row],[Žiadosť o platbu]],Celkový_súbor!A:A,1,FALSE)=Prehlad_ZoP[[#This Row],[Žiadosť o platbu]],"áno"),"nie")</f>
        <v>nie</v>
      </c>
    </row>
    <row r="4145" spans="3:71" x14ac:dyDescent="0.25">
      <c r="C4145" s="88" t="s">
        <v>4756</v>
      </c>
      <c r="E4145" s="9"/>
      <c r="L4145" s="88" t="s">
        <v>4768</v>
      </c>
      <c r="M4145" s="88" t="s">
        <v>4769</v>
      </c>
      <c r="N4145" s="88" t="s">
        <v>297</v>
      </c>
      <c r="Z4145" s="88" t="s">
        <v>298</v>
      </c>
      <c r="AA4145" s="88" t="s">
        <v>298</v>
      </c>
      <c r="AW4145" s="88">
        <v>72870.97</v>
      </c>
      <c r="BR4145" s="166" t="s">
        <v>219</v>
      </c>
      <c r="BS4145" t="str">
        <f>_xlfn.IFNA(IF(VLOOKUP(Prehlad_ZoP[[#This Row],[Žiadosť o platbu]],Celkový_súbor!A:A,1,FALSE)=Prehlad_ZoP[[#This Row],[Žiadosť o platbu]],"áno"),"nie")</f>
        <v>nie</v>
      </c>
    </row>
    <row r="4146" spans="3:71" x14ac:dyDescent="0.25">
      <c r="C4146" s="88" t="s">
        <v>4756</v>
      </c>
      <c r="E4146" s="9"/>
      <c r="L4146" s="88" t="s">
        <v>4768</v>
      </c>
      <c r="M4146" s="88" t="s">
        <v>4769</v>
      </c>
      <c r="N4146" s="88" t="s">
        <v>297</v>
      </c>
      <c r="Z4146" s="88" t="s">
        <v>298</v>
      </c>
      <c r="AA4146" s="88" t="s">
        <v>298</v>
      </c>
      <c r="AW4146" s="88">
        <v>3398.75</v>
      </c>
      <c r="BR4146" s="166" t="s">
        <v>219</v>
      </c>
      <c r="BS4146" t="str">
        <f>_xlfn.IFNA(IF(VLOOKUP(Prehlad_ZoP[[#This Row],[Žiadosť o platbu]],Celkový_súbor!A:A,1,FALSE)=Prehlad_ZoP[[#This Row],[Žiadosť o platbu]],"áno"),"nie")</f>
        <v>nie</v>
      </c>
    </row>
    <row r="4147" spans="3:71" x14ac:dyDescent="0.25">
      <c r="C4147" s="88" t="s">
        <v>4756</v>
      </c>
      <c r="E4147" s="9"/>
      <c r="L4147" s="88" t="s">
        <v>4744</v>
      </c>
      <c r="M4147" s="88" t="s">
        <v>4770</v>
      </c>
      <c r="N4147" s="88" t="s">
        <v>518</v>
      </c>
      <c r="Z4147" s="88" t="s">
        <v>298</v>
      </c>
      <c r="AA4147" s="88" t="s">
        <v>298</v>
      </c>
      <c r="AW4147" s="88">
        <v>83839.8</v>
      </c>
      <c r="BR4147" s="166" t="s">
        <v>219</v>
      </c>
      <c r="BS4147" t="str">
        <f>_xlfn.IFNA(IF(VLOOKUP(Prehlad_ZoP[[#This Row],[Žiadosť o platbu]],Celkový_súbor!A:A,1,FALSE)=Prehlad_ZoP[[#This Row],[Žiadosť o platbu]],"áno"),"nie")</f>
        <v>nie</v>
      </c>
    </row>
    <row r="4148" spans="3:71" x14ac:dyDescent="0.25">
      <c r="C4148" s="88" t="s">
        <v>4756</v>
      </c>
      <c r="E4148" s="9"/>
      <c r="L4148" s="88" t="s">
        <v>4744</v>
      </c>
      <c r="M4148" s="88" t="s">
        <v>4770</v>
      </c>
      <c r="N4148" s="88" t="s">
        <v>518</v>
      </c>
      <c r="Z4148" s="88" t="s">
        <v>298</v>
      </c>
      <c r="AA4148" s="88" t="s">
        <v>298</v>
      </c>
      <c r="AW4148" s="88">
        <v>3817.43</v>
      </c>
      <c r="BR4148" s="166" t="s">
        <v>219</v>
      </c>
      <c r="BS4148" t="str">
        <f>_xlfn.IFNA(IF(VLOOKUP(Prehlad_ZoP[[#This Row],[Žiadosť o platbu]],Celkový_súbor!A:A,1,FALSE)=Prehlad_ZoP[[#This Row],[Žiadosť o platbu]],"áno"),"nie")</f>
        <v>nie</v>
      </c>
    </row>
    <row r="4149" spans="3:71" x14ac:dyDescent="0.25">
      <c r="C4149" s="88" t="s">
        <v>4756</v>
      </c>
      <c r="E4149" s="9"/>
      <c r="L4149" s="88" t="s">
        <v>4744</v>
      </c>
      <c r="M4149" s="88" t="s">
        <v>4770</v>
      </c>
      <c r="N4149" s="88" t="s">
        <v>518</v>
      </c>
      <c r="Z4149" s="88" t="s">
        <v>298</v>
      </c>
      <c r="AA4149" s="88" t="s">
        <v>298</v>
      </c>
      <c r="AW4149" s="88">
        <v>29148.39</v>
      </c>
      <c r="BR4149" s="166" t="s">
        <v>219</v>
      </c>
      <c r="BS4149" t="str">
        <f>_xlfn.IFNA(IF(VLOOKUP(Prehlad_ZoP[[#This Row],[Žiadosť o platbu]],Celkový_súbor!A:A,1,FALSE)=Prehlad_ZoP[[#This Row],[Žiadosť o platbu]],"áno"),"nie")</f>
        <v>nie</v>
      </c>
    </row>
    <row r="4150" spans="3:71" x14ac:dyDescent="0.25">
      <c r="C4150" s="88" t="s">
        <v>4756</v>
      </c>
      <c r="E4150" s="9"/>
      <c r="L4150" s="88" t="s">
        <v>4744</v>
      </c>
      <c r="M4150" s="88" t="s">
        <v>4770</v>
      </c>
      <c r="N4150" s="88" t="s">
        <v>518</v>
      </c>
      <c r="Z4150" s="88" t="s">
        <v>298</v>
      </c>
      <c r="AA4150" s="88" t="s">
        <v>298</v>
      </c>
      <c r="AW4150" s="88">
        <v>1359.5</v>
      </c>
      <c r="BR4150" s="166" t="s">
        <v>219</v>
      </c>
      <c r="BS4150" t="str">
        <f>_xlfn.IFNA(IF(VLOOKUP(Prehlad_ZoP[[#This Row],[Žiadosť o platbu]],Celkový_súbor!A:A,1,FALSE)=Prehlad_ZoP[[#This Row],[Žiadosť o platbu]],"áno"),"nie")</f>
        <v>nie</v>
      </c>
    </row>
    <row r="4151" spans="3:71" x14ac:dyDescent="0.25">
      <c r="C4151" s="88" t="s">
        <v>4771</v>
      </c>
      <c r="E4151" s="9"/>
      <c r="L4151" s="88" t="s">
        <v>4757</v>
      </c>
      <c r="M4151" s="88" t="s">
        <v>4772</v>
      </c>
      <c r="N4151" s="88" t="s">
        <v>297</v>
      </c>
      <c r="Z4151" s="88" t="s">
        <v>298</v>
      </c>
      <c r="AA4151" s="88" t="s">
        <v>298</v>
      </c>
      <c r="AW4151" s="88">
        <v>131549.68</v>
      </c>
      <c r="BR4151" s="166" t="s">
        <v>219</v>
      </c>
      <c r="BS4151" t="str">
        <f>_xlfn.IFNA(IF(VLOOKUP(Prehlad_ZoP[[#This Row],[Žiadosť o platbu]],Celkový_súbor!A:A,1,FALSE)=Prehlad_ZoP[[#This Row],[Žiadosť o platbu]],"áno"),"nie")</f>
        <v>nie</v>
      </c>
    </row>
    <row r="4152" spans="3:71" x14ac:dyDescent="0.25">
      <c r="C4152" s="88" t="s">
        <v>4771</v>
      </c>
      <c r="E4152" s="9"/>
      <c r="L4152" s="88" t="s">
        <v>4744</v>
      </c>
      <c r="M4152" s="88" t="s">
        <v>4773</v>
      </c>
      <c r="N4152" s="88" t="s">
        <v>518</v>
      </c>
      <c r="Z4152" s="88" t="s">
        <v>298</v>
      </c>
      <c r="AA4152" s="88" t="s">
        <v>298</v>
      </c>
      <c r="AW4152" s="88">
        <v>52619.87</v>
      </c>
      <c r="BR4152" s="166" t="s">
        <v>219</v>
      </c>
      <c r="BS4152" t="str">
        <f>_xlfn.IFNA(IF(VLOOKUP(Prehlad_ZoP[[#This Row],[Žiadosť o platbu]],Celkový_súbor!A:A,1,FALSE)=Prehlad_ZoP[[#This Row],[Žiadosť o platbu]],"áno"),"nie")</f>
        <v>nie</v>
      </c>
    </row>
    <row r="4153" spans="3:71" x14ac:dyDescent="0.25">
      <c r="C4153" s="88" t="s">
        <v>4771</v>
      </c>
      <c r="E4153" s="9"/>
      <c r="L4153" s="88" t="s">
        <v>4760</v>
      </c>
      <c r="M4153" s="88" t="s">
        <v>4772</v>
      </c>
      <c r="N4153" s="88" t="s">
        <v>297</v>
      </c>
      <c r="Z4153" s="88" t="s">
        <v>298</v>
      </c>
      <c r="AA4153" s="88" t="s">
        <v>298</v>
      </c>
      <c r="AW4153" s="88">
        <v>8212.57</v>
      </c>
      <c r="BR4153" s="166" t="s">
        <v>219</v>
      </c>
      <c r="BS4153" t="str">
        <f>_xlfn.IFNA(IF(VLOOKUP(Prehlad_ZoP[[#This Row],[Žiadosť o platbu]],Celkový_súbor!A:A,1,FALSE)=Prehlad_ZoP[[#This Row],[Žiadosť o platbu]],"áno"),"nie")</f>
        <v>nie</v>
      </c>
    </row>
    <row r="4154" spans="3:71" x14ac:dyDescent="0.25">
      <c r="C4154" s="88" t="s">
        <v>4771</v>
      </c>
      <c r="E4154" s="9"/>
      <c r="L4154" s="88" t="s">
        <v>4744</v>
      </c>
      <c r="M4154" s="88" t="s">
        <v>4773</v>
      </c>
      <c r="N4154" s="88" t="s">
        <v>518</v>
      </c>
      <c r="Z4154" s="88" t="s">
        <v>298</v>
      </c>
      <c r="AA4154" s="88" t="s">
        <v>298</v>
      </c>
      <c r="AW4154" s="88">
        <v>3285.03</v>
      </c>
      <c r="BR4154" s="166" t="s">
        <v>219</v>
      </c>
      <c r="BS4154" t="str">
        <f>_xlfn.IFNA(IF(VLOOKUP(Prehlad_ZoP[[#This Row],[Žiadosť o platbu]],Celkový_súbor!A:A,1,FALSE)=Prehlad_ZoP[[#This Row],[Žiadosť o platbu]],"áno"),"nie")</f>
        <v>nie</v>
      </c>
    </row>
    <row r="4155" spans="3:71" x14ac:dyDescent="0.25">
      <c r="C4155" s="88" t="s">
        <v>4771</v>
      </c>
      <c r="E4155" s="9"/>
      <c r="L4155" s="88" t="s">
        <v>4774</v>
      </c>
      <c r="M4155" s="88" t="s">
        <v>4775</v>
      </c>
      <c r="N4155" s="88" t="s">
        <v>297</v>
      </c>
      <c r="Z4155" s="88" t="s">
        <v>298</v>
      </c>
      <c r="AA4155" s="88" t="s">
        <v>298</v>
      </c>
      <c r="AW4155" s="88">
        <v>137290.65</v>
      </c>
      <c r="BR4155" s="166" t="s">
        <v>219</v>
      </c>
      <c r="BS4155" t="str">
        <f>_xlfn.IFNA(IF(VLOOKUP(Prehlad_ZoP[[#This Row],[Žiadosť o platbu]],Celkový_súbor!A:A,1,FALSE)=Prehlad_ZoP[[#This Row],[Žiadosť o platbu]],"áno"),"nie")</f>
        <v>nie</v>
      </c>
    </row>
    <row r="4156" spans="3:71" x14ac:dyDescent="0.25">
      <c r="C4156" s="88" t="s">
        <v>4771</v>
      </c>
      <c r="E4156" s="9"/>
      <c r="L4156" s="88" t="s">
        <v>4774</v>
      </c>
      <c r="M4156" s="88" t="s">
        <v>4775</v>
      </c>
      <c r="N4156" s="88" t="s">
        <v>297</v>
      </c>
      <c r="Z4156" s="88" t="s">
        <v>298</v>
      </c>
      <c r="AA4156" s="88" t="s">
        <v>298</v>
      </c>
      <c r="AW4156" s="88">
        <v>8057.35</v>
      </c>
      <c r="BR4156" s="166" t="s">
        <v>219</v>
      </c>
      <c r="BS4156" t="str">
        <f>_xlfn.IFNA(IF(VLOOKUP(Prehlad_ZoP[[#This Row],[Žiadosť o platbu]],Celkový_súbor!A:A,1,FALSE)=Prehlad_ZoP[[#This Row],[Žiadosť o platbu]],"áno"),"nie")</f>
        <v>nie</v>
      </c>
    </row>
    <row r="4157" spans="3:71" x14ac:dyDescent="0.25">
      <c r="C4157" s="88" t="s">
        <v>4771</v>
      </c>
      <c r="E4157" s="9"/>
      <c r="L4157" s="88" t="s">
        <v>4744</v>
      </c>
      <c r="M4157" s="88" t="s">
        <v>4776</v>
      </c>
      <c r="N4157" s="88" t="s">
        <v>518</v>
      </c>
      <c r="Z4157" s="88" t="s">
        <v>298</v>
      </c>
      <c r="AA4157" s="88" t="s">
        <v>298</v>
      </c>
      <c r="AW4157" s="88">
        <v>54916.26</v>
      </c>
      <c r="BR4157" s="166" t="s">
        <v>219</v>
      </c>
      <c r="BS4157" t="str">
        <f>_xlfn.IFNA(IF(VLOOKUP(Prehlad_ZoP[[#This Row],[Žiadosť o platbu]],Celkový_súbor!A:A,1,FALSE)=Prehlad_ZoP[[#This Row],[Žiadosť o platbu]],"áno"),"nie")</f>
        <v>nie</v>
      </c>
    </row>
    <row r="4158" spans="3:71" x14ac:dyDescent="0.25">
      <c r="C4158" s="88" t="s">
        <v>4771</v>
      </c>
      <c r="E4158" s="9"/>
      <c r="L4158" s="88" t="s">
        <v>4744</v>
      </c>
      <c r="M4158" s="88" t="s">
        <v>4776</v>
      </c>
      <c r="N4158" s="88" t="s">
        <v>518</v>
      </c>
      <c r="Z4158" s="88" t="s">
        <v>298</v>
      </c>
      <c r="AA4158" s="88" t="s">
        <v>298</v>
      </c>
      <c r="AW4158" s="88">
        <v>3222.94</v>
      </c>
      <c r="BR4158" s="166" t="s">
        <v>219</v>
      </c>
      <c r="BS4158" t="str">
        <f>_xlfn.IFNA(IF(VLOOKUP(Prehlad_ZoP[[#This Row],[Žiadosť o platbu]],Celkový_súbor!A:A,1,FALSE)=Prehlad_ZoP[[#This Row],[Žiadosť o platbu]],"áno"),"nie")</f>
        <v>nie</v>
      </c>
    </row>
    <row r="4159" spans="3:71" x14ac:dyDescent="0.25">
      <c r="C4159" s="88" t="s">
        <v>4771</v>
      </c>
      <c r="E4159" s="9"/>
      <c r="L4159" s="88" t="s">
        <v>4777</v>
      </c>
      <c r="M4159" s="88" t="s">
        <v>4778</v>
      </c>
      <c r="N4159" s="88" t="s">
        <v>297</v>
      </c>
      <c r="Z4159" s="88" t="s">
        <v>298</v>
      </c>
      <c r="AA4159" s="88" t="s">
        <v>298</v>
      </c>
      <c r="AW4159" s="88">
        <v>137033</v>
      </c>
      <c r="BR4159" s="166" t="s">
        <v>219</v>
      </c>
      <c r="BS4159" t="str">
        <f>_xlfn.IFNA(IF(VLOOKUP(Prehlad_ZoP[[#This Row],[Žiadosť o platbu]],Celkový_súbor!A:A,1,FALSE)=Prehlad_ZoP[[#This Row],[Žiadosť o platbu]],"áno"),"nie")</f>
        <v>nie</v>
      </c>
    </row>
    <row r="4160" spans="3:71" x14ac:dyDescent="0.25">
      <c r="C4160" s="88" t="s">
        <v>4771</v>
      </c>
      <c r="E4160" s="9"/>
      <c r="L4160" s="88" t="s">
        <v>4777</v>
      </c>
      <c r="M4160" s="88" t="s">
        <v>4778</v>
      </c>
      <c r="N4160" s="88" t="s">
        <v>297</v>
      </c>
      <c r="Z4160" s="88" t="s">
        <v>298</v>
      </c>
      <c r="AA4160" s="88" t="s">
        <v>298</v>
      </c>
      <c r="AW4160" s="88">
        <v>6812.34</v>
      </c>
      <c r="BR4160" s="166" t="s">
        <v>219</v>
      </c>
      <c r="BS4160" t="str">
        <f>_xlfn.IFNA(IF(VLOOKUP(Prehlad_ZoP[[#This Row],[Žiadosť o platbu]],Celkový_súbor!A:A,1,FALSE)=Prehlad_ZoP[[#This Row],[Žiadosť o platbu]],"áno"),"nie")</f>
        <v>nie</v>
      </c>
    </row>
    <row r="4161" spans="3:71" x14ac:dyDescent="0.25">
      <c r="C4161" s="88" t="s">
        <v>4771</v>
      </c>
      <c r="E4161" s="9"/>
      <c r="L4161" s="88" t="s">
        <v>4744</v>
      </c>
      <c r="M4161" s="88" t="s">
        <v>4779</v>
      </c>
      <c r="N4161" s="88" t="s">
        <v>518</v>
      </c>
      <c r="Z4161" s="88" t="s">
        <v>298</v>
      </c>
      <c r="AA4161" s="88" t="s">
        <v>298</v>
      </c>
      <c r="AW4161" s="88">
        <v>54813.2</v>
      </c>
      <c r="BR4161" s="166" t="s">
        <v>219</v>
      </c>
      <c r="BS4161" t="str">
        <f>_xlfn.IFNA(IF(VLOOKUP(Prehlad_ZoP[[#This Row],[Žiadosť o platbu]],Celkový_súbor!A:A,1,FALSE)=Prehlad_ZoP[[#This Row],[Žiadosť o platbu]],"áno"),"nie")</f>
        <v>nie</v>
      </c>
    </row>
    <row r="4162" spans="3:71" x14ac:dyDescent="0.25">
      <c r="C4162" s="88" t="s">
        <v>4771</v>
      </c>
      <c r="E4162" s="9"/>
      <c r="L4162" s="88" t="s">
        <v>4744</v>
      </c>
      <c r="M4162" s="88" t="s">
        <v>4779</v>
      </c>
      <c r="N4162" s="88" t="s">
        <v>518</v>
      </c>
      <c r="Z4162" s="88" t="s">
        <v>298</v>
      </c>
      <c r="AA4162" s="88" t="s">
        <v>298</v>
      </c>
      <c r="AW4162" s="88">
        <v>2724.94</v>
      </c>
      <c r="BR4162" s="166" t="s">
        <v>219</v>
      </c>
      <c r="BS4162" t="str">
        <f>_xlfn.IFNA(IF(VLOOKUP(Prehlad_ZoP[[#This Row],[Žiadosť o platbu]],Celkový_súbor!A:A,1,FALSE)=Prehlad_ZoP[[#This Row],[Žiadosť o platbu]],"áno"),"nie")</f>
        <v>nie</v>
      </c>
    </row>
    <row r="4163" spans="3:71" x14ac:dyDescent="0.25">
      <c r="C4163" s="88" t="s">
        <v>4771</v>
      </c>
      <c r="E4163" s="9"/>
      <c r="L4163" s="88" t="s">
        <v>4768</v>
      </c>
      <c r="M4163" s="88" t="s">
        <v>4780</v>
      </c>
      <c r="N4163" s="88" t="s">
        <v>297</v>
      </c>
      <c r="Z4163" s="88" t="s">
        <v>298</v>
      </c>
      <c r="AA4163" s="88" t="s">
        <v>298</v>
      </c>
      <c r="AW4163" s="88">
        <v>133605.10999999999</v>
      </c>
      <c r="BR4163" s="166" t="s">
        <v>219</v>
      </c>
      <c r="BS4163" t="str">
        <f>_xlfn.IFNA(IF(VLOOKUP(Prehlad_ZoP[[#This Row],[Žiadosť o platbu]],Celkový_súbor!A:A,1,FALSE)=Prehlad_ZoP[[#This Row],[Žiadosť o platbu]],"áno"),"nie")</f>
        <v>nie</v>
      </c>
    </row>
    <row r="4164" spans="3:71" x14ac:dyDescent="0.25">
      <c r="C4164" s="88" t="s">
        <v>4771</v>
      </c>
      <c r="E4164" s="9"/>
      <c r="L4164" s="88" t="s">
        <v>4768</v>
      </c>
      <c r="M4164" s="88" t="s">
        <v>4780</v>
      </c>
      <c r="N4164" s="88" t="s">
        <v>297</v>
      </c>
      <c r="Z4164" s="88" t="s">
        <v>298</v>
      </c>
      <c r="AA4164" s="88" t="s">
        <v>298</v>
      </c>
      <c r="AW4164" s="88">
        <v>8561.99</v>
      </c>
      <c r="BR4164" s="166" t="s">
        <v>219</v>
      </c>
      <c r="BS4164" t="str">
        <f>_xlfn.IFNA(IF(VLOOKUP(Prehlad_ZoP[[#This Row],[Žiadosť o platbu]],Celkový_súbor!A:A,1,FALSE)=Prehlad_ZoP[[#This Row],[Žiadosť o platbu]],"áno"),"nie")</f>
        <v>nie</v>
      </c>
    </row>
    <row r="4165" spans="3:71" x14ac:dyDescent="0.25">
      <c r="C4165" s="88" t="s">
        <v>4771</v>
      </c>
      <c r="E4165" s="9"/>
      <c r="L4165" s="88" t="s">
        <v>4744</v>
      </c>
      <c r="M4165" s="88" t="s">
        <v>4781</v>
      </c>
      <c r="N4165" s="88" t="s">
        <v>518</v>
      </c>
      <c r="Z4165" s="88" t="s">
        <v>298</v>
      </c>
      <c r="AA4165" s="88" t="s">
        <v>298</v>
      </c>
      <c r="AW4165" s="88">
        <v>53442.04</v>
      </c>
      <c r="BR4165" s="166" t="s">
        <v>219</v>
      </c>
      <c r="BS4165" t="str">
        <f>_xlfn.IFNA(IF(VLOOKUP(Prehlad_ZoP[[#This Row],[Žiadosť o platbu]],Celkový_súbor!A:A,1,FALSE)=Prehlad_ZoP[[#This Row],[Žiadosť o platbu]],"áno"),"nie")</f>
        <v>nie</v>
      </c>
    </row>
    <row r="4166" spans="3:71" x14ac:dyDescent="0.25">
      <c r="C4166" s="88" t="s">
        <v>4771</v>
      </c>
      <c r="E4166" s="9"/>
      <c r="L4166" s="88" t="s">
        <v>4744</v>
      </c>
      <c r="M4166" s="88" t="s">
        <v>4781</v>
      </c>
      <c r="N4166" s="88" t="s">
        <v>518</v>
      </c>
      <c r="Z4166" s="88" t="s">
        <v>298</v>
      </c>
      <c r="AA4166" s="88" t="s">
        <v>298</v>
      </c>
      <c r="AW4166" s="88">
        <v>3424.8</v>
      </c>
      <c r="BR4166" s="166" t="s">
        <v>219</v>
      </c>
      <c r="BS4166" t="str">
        <f>_xlfn.IFNA(IF(VLOOKUP(Prehlad_ZoP[[#This Row],[Žiadosť o platbu]],Celkový_súbor!A:A,1,FALSE)=Prehlad_ZoP[[#This Row],[Žiadosť o platbu]],"áno"),"nie")</f>
        <v>nie</v>
      </c>
    </row>
    <row r="4167" spans="3:71" x14ac:dyDescent="0.25">
      <c r="C4167" s="88" t="s">
        <v>4782</v>
      </c>
      <c r="E4167" s="9"/>
      <c r="L4167" s="88" t="s">
        <v>4783</v>
      </c>
      <c r="M4167" s="88" t="s">
        <v>4784</v>
      </c>
      <c r="N4167" s="88" t="s">
        <v>297</v>
      </c>
      <c r="Z4167" s="88" t="s">
        <v>298</v>
      </c>
      <c r="AA4167" s="88" t="s">
        <v>298</v>
      </c>
      <c r="AW4167" s="88">
        <v>207043.94</v>
      </c>
      <c r="BR4167" s="166" t="s">
        <v>219</v>
      </c>
      <c r="BS4167" t="str">
        <f>_xlfn.IFNA(IF(VLOOKUP(Prehlad_ZoP[[#This Row],[Žiadosť o platbu]],Celkový_súbor!A:A,1,FALSE)=Prehlad_ZoP[[#This Row],[Žiadosť o platbu]],"áno"),"nie")</f>
        <v>nie</v>
      </c>
    </row>
    <row r="4168" spans="3:71" x14ac:dyDescent="0.25">
      <c r="C4168" s="88" t="s">
        <v>4782</v>
      </c>
      <c r="E4168" s="9"/>
      <c r="L4168" s="88" t="s">
        <v>4783</v>
      </c>
      <c r="M4168" s="88" t="s">
        <v>4784</v>
      </c>
      <c r="N4168" s="88" t="s">
        <v>297</v>
      </c>
      <c r="Z4168" s="88" t="s">
        <v>298</v>
      </c>
      <c r="AA4168" s="88" t="s">
        <v>298</v>
      </c>
      <c r="AW4168" s="88">
        <v>10254.69</v>
      </c>
      <c r="BR4168" s="166" t="s">
        <v>219</v>
      </c>
      <c r="BS4168" t="str">
        <f>_xlfn.IFNA(IF(VLOOKUP(Prehlad_ZoP[[#This Row],[Žiadosť o platbu]],Celkový_súbor!A:A,1,FALSE)=Prehlad_ZoP[[#This Row],[Žiadosť o platbu]],"áno"),"nie")</f>
        <v>nie</v>
      </c>
    </row>
    <row r="4169" spans="3:71" x14ac:dyDescent="0.25">
      <c r="C4169" s="88" t="s">
        <v>4782</v>
      </c>
      <c r="E4169" s="9"/>
      <c r="L4169" s="88" t="s">
        <v>4783</v>
      </c>
      <c r="M4169" s="88" t="s">
        <v>4784</v>
      </c>
      <c r="N4169" s="88" t="s">
        <v>297</v>
      </c>
      <c r="Z4169" s="88" t="s">
        <v>298</v>
      </c>
      <c r="AA4169" s="88" t="s">
        <v>298</v>
      </c>
      <c r="AW4169" s="88">
        <v>68175</v>
      </c>
      <c r="BR4169" s="166" t="s">
        <v>219</v>
      </c>
      <c r="BS4169" t="str">
        <f>_xlfn.IFNA(IF(VLOOKUP(Prehlad_ZoP[[#This Row],[Žiadosť o platbu]],Celkový_súbor!A:A,1,FALSE)=Prehlad_ZoP[[#This Row],[Žiadosť o platbu]],"áno"),"nie")</f>
        <v>nie</v>
      </c>
    </row>
    <row r="4170" spans="3:71" x14ac:dyDescent="0.25">
      <c r="C4170" s="88" t="s">
        <v>4782</v>
      </c>
      <c r="E4170" s="9"/>
      <c r="L4170" s="88" t="s">
        <v>4783</v>
      </c>
      <c r="M4170" s="88" t="s">
        <v>4784</v>
      </c>
      <c r="N4170" s="88" t="s">
        <v>297</v>
      </c>
      <c r="Z4170" s="88" t="s">
        <v>298</v>
      </c>
      <c r="AA4170" s="88" t="s">
        <v>298</v>
      </c>
      <c r="AW4170" s="88">
        <v>5159.29</v>
      </c>
      <c r="BR4170" s="166" t="s">
        <v>219</v>
      </c>
      <c r="BS4170" t="str">
        <f>_xlfn.IFNA(IF(VLOOKUP(Prehlad_ZoP[[#This Row],[Žiadosť o platbu]],Celkový_súbor!A:A,1,FALSE)=Prehlad_ZoP[[#This Row],[Žiadosť o platbu]],"áno"),"nie")</f>
        <v>nie</v>
      </c>
    </row>
    <row r="4171" spans="3:71" x14ac:dyDescent="0.25">
      <c r="C4171" s="88" t="s">
        <v>4782</v>
      </c>
      <c r="E4171" s="9"/>
      <c r="L4171" s="88" t="s">
        <v>4744</v>
      </c>
      <c r="M4171" s="88" t="s">
        <v>4785</v>
      </c>
      <c r="N4171" s="88" t="s">
        <v>518</v>
      </c>
      <c r="Z4171" s="88" t="s">
        <v>298</v>
      </c>
      <c r="AA4171" s="88" t="s">
        <v>298</v>
      </c>
      <c r="AW4171" s="88">
        <v>82817.58</v>
      </c>
      <c r="BR4171" s="166" t="s">
        <v>219</v>
      </c>
      <c r="BS4171" t="str">
        <f>_xlfn.IFNA(IF(VLOOKUP(Prehlad_ZoP[[#This Row],[Žiadosť o platbu]],Celkový_súbor!A:A,1,FALSE)=Prehlad_ZoP[[#This Row],[Žiadosť o platbu]],"áno"),"nie")</f>
        <v>nie</v>
      </c>
    </row>
    <row r="4172" spans="3:71" x14ac:dyDescent="0.25">
      <c r="C4172" s="88" t="s">
        <v>4782</v>
      </c>
      <c r="E4172" s="9"/>
      <c r="L4172" s="88" t="s">
        <v>4744</v>
      </c>
      <c r="M4172" s="88" t="s">
        <v>4785</v>
      </c>
      <c r="N4172" s="88" t="s">
        <v>518</v>
      </c>
      <c r="Z4172" s="88" t="s">
        <v>298</v>
      </c>
      <c r="AA4172" s="88" t="s">
        <v>298</v>
      </c>
      <c r="AW4172" s="88">
        <v>4101.88</v>
      </c>
      <c r="BR4172" s="166" t="s">
        <v>219</v>
      </c>
      <c r="BS4172" t="str">
        <f>_xlfn.IFNA(IF(VLOOKUP(Prehlad_ZoP[[#This Row],[Žiadosť o platbu]],Celkový_súbor!A:A,1,FALSE)=Prehlad_ZoP[[#This Row],[Žiadosť o platbu]],"áno"),"nie")</f>
        <v>nie</v>
      </c>
    </row>
    <row r="4173" spans="3:71" x14ac:dyDescent="0.25">
      <c r="C4173" s="88" t="s">
        <v>4782</v>
      </c>
      <c r="E4173" s="9"/>
      <c r="L4173" s="88" t="s">
        <v>4744</v>
      </c>
      <c r="M4173" s="88" t="s">
        <v>4785</v>
      </c>
      <c r="N4173" s="88" t="s">
        <v>518</v>
      </c>
      <c r="Z4173" s="88" t="s">
        <v>298</v>
      </c>
      <c r="AA4173" s="88" t="s">
        <v>298</v>
      </c>
      <c r="AW4173" s="88">
        <v>27270</v>
      </c>
      <c r="BR4173" s="166" t="s">
        <v>219</v>
      </c>
      <c r="BS4173" t="str">
        <f>_xlfn.IFNA(IF(VLOOKUP(Prehlad_ZoP[[#This Row],[Žiadosť o platbu]],Celkový_súbor!A:A,1,FALSE)=Prehlad_ZoP[[#This Row],[Žiadosť o platbu]],"áno"),"nie")</f>
        <v>nie</v>
      </c>
    </row>
    <row r="4174" spans="3:71" x14ac:dyDescent="0.25">
      <c r="C4174" s="88" t="s">
        <v>4782</v>
      </c>
      <c r="E4174" s="9"/>
      <c r="L4174" s="88" t="s">
        <v>4744</v>
      </c>
      <c r="M4174" s="88" t="s">
        <v>4785</v>
      </c>
      <c r="N4174" s="88" t="s">
        <v>518</v>
      </c>
      <c r="Z4174" s="88" t="s">
        <v>298</v>
      </c>
      <c r="AA4174" s="88" t="s">
        <v>298</v>
      </c>
      <c r="AW4174" s="88">
        <v>2063.7199999999998</v>
      </c>
      <c r="BR4174" s="166" t="s">
        <v>219</v>
      </c>
      <c r="BS4174" t="str">
        <f>_xlfn.IFNA(IF(VLOOKUP(Prehlad_ZoP[[#This Row],[Žiadosť o platbu]],Celkový_súbor!A:A,1,FALSE)=Prehlad_ZoP[[#This Row],[Žiadosť o platbu]],"áno"),"nie")</f>
        <v>nie</v>
      </c>
    </row>
    <row r="4175" spans="3:71" x14ac:dyDescent="0.25">
      <c r="C4175" s="88" t="s">
        <v>4786</v>
      </c>
      <c r="E4175" s="9"/>
      <c r="L4175" s="88" t="s">
        <v>4787</v>
      </c>
      <c r="M4175" s="88" t="s">
        <v>4788</v>
      </c>
      <c r="N4175" s="88" t="s">
        <v>297</v>
      </c>
      <c r="Z4175" s="88" t="s">
        <v>298</v>
      </c>
      <c r="AA4175" s="88" t="s">
        <v>298</v>
      </c>
      <c r="AW4175" s="88">
        <v>133598.54999999999</v>
      </c>
      <c r="BR4175" s="166" t="s">
        <v>219</v>
      </c>
      <c r="BS4175" t="str">
        <f>_xlfn.IFNA(IF(VLOOKUP(Prehlad_ZoP[[#This Row],[Žiadosť o platbu]],Celkový_súbor!A:A,1,FALSE)=Prehlad_ZoP[[#This Row],[Žiadosť o platbu]],"áno"),"nie")</f>
        <v>nie</v>
      </c>
    </row>
    <row r="4176" spans="3:71" x14ac:dyDescent="0.25">
      <c r="C4176" s="88" t="s">
        <v>4786</v>
      </c>
      <c r="E4176" s="9"/>
      <c r="L4176" s="88" t="s">
        <v>4787</v>
      </c>
      <c r="M4176" s="88" t="s">
        <v>4788</v>
      </c>
      <c r="N4176" s="88" t="s">
        <v>297</v>
      </c>
      <c r="Z4176" s="88" t="s">
        <v>298</v>
      </c>
      <c r="AA4176" s="88" t="s">
        <v>298</v>
      </c>
      <c r="AW4176" s="88">
        <v>8561.99</v>
      </c>
      <c r="BR4176" s="166" t="s">
        <v>219</v>
      </c>
      <c r="BS4176" t="str">
        <f>_xlfn.IFNA(IF(VLOOKUP(Prehlad_ZoP[[#This Row],[Žiadosť o platbu]],Celkový_súbor!A:A,1,FALSE)=Prehlad_ZoP[[#This Row],[Žiadosť o platbu]],"áno"),"nie")</f>
        <v>nie</v>
      </c>
    </row>
    <row r="4177" spans="3:71" x14ac:dyDescent="0.25">
      <c r="C4177" s="88" t="s">
        <v>4786</v>
      </c>
      <c r="E4177" s="9"/>
      <c r="L4177" s="88" t="s">
        <v>4744</v>
      </c>
      <c r="M4177" s="88" t="s">
        <v>4789</v>
      </c>
      <c r="N4177" s="88" t="s">
        <v>518</v>
      </c>
      <c r="Z4177" s="88" t="s">
        <v>298</v>
      </c>
      <c r="AA4177" s="88" t="s">
        <v>298</v>
      </c>
      <c r="AW4177" s="88">
        <v>53439.42</v>
      </c>
      <c r="BR4177" s="166" t="s">
        <v>219</v>
      </c>
      <c r="BS4177" t="str">
        <f>_xlfn.IFNA(IF(VLOOKUP(Prehlad_ZoP[[#This Row],[Žiadosť o platbu]],Celkový_súbor!A:A,1,FALSE)=Prehlad_ZoP[[#This Row],[Žiadosť o platbu]],"áno"),"nie")</f>
        <v>nie</v>
      </c>
    </row>
    <row r="4178" spans="3:71" x14ac:dyDescent="0.25">
      <c r="C4178" s="88" t="s">
        <v>4786</v>
      </c>
      <c r="E4178" s="9"/>
      <c r="L4178" s="88" t="s">
        <v>4744</v>
      </c>
      <c r="M4178" s="88" t="s">
        <v>4789</v>
      </c>
      <c r="N4178" s="88" t="s">
        <v>518</v>
      </c>
      <c r="Z4178" s="88" t="s">
        <v>298</v>
      </c>
      <c r="AA4178" s="88" t="s">
        <v>298</v>
      </c>
      <c r="AW4178" s="88">
        <v>3424.8</v>
      </c>
      <c r="BR4178" s="166" t="s">
        <v>219</v>
      </c>
      <c r="BS4178" t="str">
        <f>_xlfn.IFNA(IF(VLOOKUP(Prehlad_ZoP[[#This Row],[Žiadosť o platbu]],Celkový_súbor!A:A,1,FALSE)=Prehlad_ZoP[[#This Row],[Žiadosť o platbu]],"áno"),"nie")</f>
        <v>nie</v>
      </c>
    </row>
    <row r="4179" spans="3:71" x14ac:dyDescent="0.25">
      <c r="C4179" s="88" t="s">
        <v>4791</v>
      </c>
      <c r="E4179" s="9"/>
      <c r="L4179" s="88" t="s">
        <v>4792</v>
      </c>
      <c r="M4179" s="88" t="s">
        <v>4793</v>
      </c>
      <c r="N4179" s="88" t="s">
        <v>4794</v>
      </c>
      <c r="Z4179" s="88" t="s">
        <v>298</v>
      </c>
      <c r="AA4179" s="88" t="s">
        <v>298</v>
      </c>
      <c r="AW4179" s="88">
        <v>1552.32</v>
      </c>
      <c r="BR4179" s="166" t="s">
        <v>219</v>
      </c>
      <c r="BS4179" t="str">
        <f>_xlfn.IFNA(IF(VLOOKUP(Prehlad_ZoP[[#This Row],[Žiadosť o platbu]],Celkový_súbor!A:A,1,FALSE)=Prehlad_ZoP[[#This Row],[Žiadosť o platbu]],"áno"),"nie")</f>
        <v>nie</v>
      </c>
    </row>
    <row r="4180" spans="3:71" x14ac:dyDescent="0.25">
      <c r="C4180" s="88" t="s">
        <v>4791</v>
      </c>
      <c r="E4180" s="9"/>
      <c r="L4180" s="88" t="s">
        <v>4795</v>
      </c>
      <c r="M4180" s="88" t="s">
        <v>4793</v>
      </c>
      <c r="N4180" s="88" t="s">
        <v>4794</v>
      </c>
      <c r="Z4180" s="88" t="s">
        <v>298</v>
      </c>
      <c r="AA4180" s="88" t="s">
        <v>298</v>
      </c>
      <c r="AW4180" s="88">
        <v>1593.48</v>
      </c>
      <c r="BR4180" s="166" t="s">
        <v>219</v>
      </c>
      <c r="BS4180" t="str">
        <f>_xlfn.IFNA(IF(VLOOKUP(Prehlad_ZoP[[#This Row],[Žiadosť o platbu]],Celkový_súbor!A:A,1,FALSE)=Prehlad_ZoP[[#This Row],[Žiadosť o platbu]],"áno"),"nie")</f>
        <v>nie</v>
      </c>
    </row>
    <row r="4181" spans="3:71" x14ac:dyDescent="0.25">
      <c r="C4181" s="88" t="s">
        <v>4791</v>
      </c>
      <c r="E4181" s="9"/>
      <c r="L4181" s="88" t="s">
        <v>4796</v>
      </c>
      <c r="M4181" s="88" t="s">
        <v>4790</v>
      </c>
      <c r="N4181" s="88" t="s">
        <v>518</v>
      </c>
      <c r="Z4181" s="88" t="s">
        <v>298</v>
      </c>
      <c r="AA4181" s="88" t="s">
        <v>298</v>
      </c>
      <c r="AW4181" s="88">
        <v>1258.32</v>
      </c>
      <c r="BR4181" s="166" t="s">
        <v>219</v>
      </c>
      <c r="BS4181" t="str">
        <f>_xlfn.IFNA(IF(VLOOKUP(Prehlad_ZoP[[#This Row],[Žiadosť o platbu]],Celkový_súbor!A:A,1,FALSE)=Prehlad_ZoP[[#This Row],[Žiadosť o platbu]],"áno"),"nie")</f>
        <v>nie</v>
      </c>
    </row>
    <row r="4182" spans="3:71" x14ac:dyDescent="0.25">
      <c r="C4182" s="88" t="s">
        <v>4797</v>
      </c>
      <c r="E4182" s="9"/>
      <c r="L4182" s="88" t="s">
        <v>4798</v>
      </c>
      <c r="M4182" s="88" t="s">
        <v>4793</v>
      </c>
      <c r="N4182" s="88" t="s">
        <v>4794</v>
      </c>
      <c r="Z4182" s="88" t="s">
        <v>298</v>
      </c>
      <c r="AA4182" s="88" t="s">
        <v>298</v>
      </c>
      <c r="AW4182" s="88">
        <v>2499.84</v>
      </c>
      <c r="BR4182" s="166" t="s">
        <v>219</v>
      </c>
      <c r="BS4182" t="str">
        <f>_xlfn.IFNA(IF(VLOOKUP(Prehlad_ZoP[[#This Row],[Žiadosť o platbu]],Celkový_súbor!A:A,1,FALSE)=Prehlad_ZoP[[#This Row],[Žiadosť o platbu]],"áno"),"nie")</f>
        <v>nie</v>
      </c>
    </row>
    <row r="4183" spans="3:71" x14ac:dyDescent="0.25">
      <c r="C4183" s="88" t="s">
        <v>4797</v>
      </c>
      <c r="E4183" s="9"/>
      <c r="L4183" s="88" t="s">
        <v>4799</v>
      </c>
      <c r="M4183" s="88" t="s">
        <v>4793</v>
      </c>
      <c r="N4183" s="88" t="s">
        <v>4794</v>
      </c>
      <c r="Z4183" s="88" t="s">
        <v>298</v>
      </c>
      <c r="AA4183" s="88" t="s">
        <v>298</v>
      </c>
      <c r="AW4183" s="88">
        <v>1249.92</v>
      </c>
      <c r="BR4183" s="166" t="s">
        <v>219</v>
      </c>
      <c r="BS4183" t="str">
        <f>_xlfn.IFNA(IF(VLOOKUP(Prehlad_ZoP[[#This Row],[Žiadosť o platbu]],Celkový_súbor!A:A,1,FALSE)=Prehlad_ZoP[[#This Row],[Žiadosť o platbu]],"áno"),"nie")</f>
        <v>nie</v>
      </c>
    </row>
    <row r="4184" spans="3:71" x14ac:dyDescent="0.25">
      <c r="C4184" s="88" t="s">
        <v>4797</v>
      </c>
      <c r="E4184" s="9"/>
      <c r="L4184" s="88" t="s">
        <v>4800</v>
      </c>
      <c r="M4184" s="88" t="s">
        <v>4793</v>
      </c>
      <c r="N4184" s="88" t="s">
        <v>4794</v>
      </c>
      <c r="Z4184" s="88" t="s">
        <v>298</v>
      </c>
      <c r="AA4184" s="88" t="s">
        <v>298</v>
      </c>
      <c r="AW4184" s="88">
        <v>952.32</v>
      </c>
      <c r="BR4184" s="166" t="s">
        <v>219</v>
      </c>
      <c r="BS4184" t="str">
        <f>_xlfn.IFNA(IF(VLOOKUP(Prehlad_ZoP[[#This Row],[Žiadosť o platbu]],Celkový_súbor!A:A,1,FALSE)=Prehlad_ZoP[[#This Row],[Žiadosť o platbu]],"áno"),"nie")</f>
        <v>nie</v>
      </c>
    </row>
    <row r="4185" spans="3:71" x14ac:dyDescent="0.25">
      <c r="C4185" s="88" t="s">
        <v>4797</v>
      </c>
      <c r="E4185" s="9"/>
      <c r="L4185" s="88" t="s">
        <v>4795</v>
      </c>
      <c r="M4185" s="88" t="s">
        <v>4793</v>
      </c>
      <c r="N4185" s="88" t="s">
        <v>4794</v>
      </c>
      <c r="Z4185" s="88" t="s">
        <v>298</v>
      </c>
      <c r="AA4185" s="88" t="s">
        <v>298</v>
      </c>
      <c r="AW4185" s="88">
        <v>1593.48</v>
      </c>
      <c r="BR4185" s="166" t="s">
        <v>219</v>
      </c>
      <c r="BS4185" t="str">
        <f>_xlfn.IFNA(IF(VLOOKUP(Prehlad_ZoP[[#This Row],[Žiadosť o platbu]],Celkový_súbor!A:A,1,FALSE)=Prehlad_ZoP[[#This Row],[Žiadosť o platbu]],"áno"),"nie")</f>
        <v>nie</v>
      </c>
    </row>
    <row r="4186" spans="3:71" x14ac:dyDescent="0.25">
      <c r="C4186" s="88" t="s">
        <v>4797</v>
      </c>
      <c r="E4186" s="9"/>
      <c r="L4186" s="88" t="s">
        <v>4740</v>
      </c>
      <c r="M4186" s="88" t="s">
        <v>4790</v>
      </c>
      <c r="N4186" s="88" t="s">
        <v>518</v>
      </c>
      <c r="Z4186" s="88" t="s">
        <v>298</v>
      </c>
      <c r="AA4186" s="88" t="s">
        <v>298</v>
      </c>
      <c r="AW4186" s="88">
        <v>2518.2199999999998</v>
      </c>
      <c r="BR4186" s="166" t="s">
        <v>219</v>
      </c>
      <c r="BS4186" t="str">
        <f>_xlfn.IFNA(IF(VLOOKUP(Prehlad_ZoP[[#This Row],[Žiadosť o platbu]],Celkový_súbor!A:A,1,FALSE)=Prehlad_ZoP[[#This Row],[Žiadosť o platbu]],"áno"),"nie")</f>
        <v>nie</v>
      </c>
    </row>
    <row r="4187" spans="3:71" x14ac:dyDescent="0.25">
      <c r="C4187" s="88" t="s">
        <v>4801</v>
      </c>
      <c r="E4187" s="9"/>
      <c r="L4187" s="88" t="s">
        <v>4802</v>
      </c>
      <c r="M4187" s="88" t="s">
        <v>4803</v>
      </c>
      <c r="N4187" s="88" t="s">
        <v>583</v>
      </c>
      <c r="Z4187" s="88" t="s">
        <v>298</v>
      </c>
      <c r="AA4187" s="88" t="s">
        <v>298</v>
      </c>
      <c r="AW4187" s="88">
        <v>47462.48</v>
      </c>
      <c r="BR4187" s="166" t="s">
        <v>219</v>
      </c>
      <c r="BS4187" t="str">
        <f>_xlfn.IFNA(IF(VLOOKUP(Prehlad_ZoP[[#This Row],[Žiadosť o platbu]],Celkový_súbor!A:A,1,FALSE)=Prehlad_ZoP[[#This Row],[Žiadosť o platbu]],"áno"),"nie")</f>
        <v>nie</v>
      </c>
    </row>
    <row r="4188" spans="3:71" x14ac:dyDescent="0.25">
      <c r="C4188" s="88" t="s">
        <v>4801</v>
      </c>
      <c r="E4188" s="9"/>
      <c r="L4188" s="88" t="s">
        <v>4804</v>
      </c>
      <c r="M4188" s="88" t="s">
        <v>4805</v>
      </c>
      <c r="N4188" s="88" t="s">
        <v>379</v>
      </c>
      <c r="Z4188" s="88" t="s">
        <v>298</v>
      </c>
      <c r="AA4188" s="88" t="s">
        <v>298</v>
      </c>
      <c r="AW4188" s="88">
        <v>3322.37</v>
      </c>
      <c r="BR4188" s="166" t="s">
        <v>219</v>
      </c>
      <c r="BS4188" t="str">
        <f>_xlfn.IFNA(IF(VLOOKUP(Prehlad_ZoP[[#This Row],[Žiadosť o platbu]],Celkový_súbor!A:A,1,FALSE)=Prehlad_ZoP[[#This Row],[Žiadosť o platbu]],"áno"),"nie")</f>
        <v>nie</v>
      </c>
    </row>
    <row r="4189" spans="3:71" x14ac:dyDescent="0.25">
      <c r="C4189" s="88" t="s">
        <v>4801</v>
      </c>
      <c r="E4189" s="9"/>
      <c r="L4189" s="88" t="s">
        <v>4802</v>
      </c>
      <c r="M4189" s="88" t="s">
        <v>4806</v>
      </c>
      <c r="N4189" s="88" t="s">
        <v>583</v>
      </c>
      <c r="Z4189" s="88" t="s">
        <v>298</v>
      </c>
      <c r="AA4189" s="88" t="s">
        <v>298</v>
      </c>
      <c r="AW4189" s="88">
        <v>377905.79</v>
      </c>
      <c r="BR4189" s="166" t="s">
        <v>219</v>
      </c>
      <c r="BS4189" t="str">
        <f>_xlfn.IFNA(IF(VLOOKUP(Prehlad_ZoP[[#This Row],[Žiadosť o platbu]],Celkový_súbor!A:A,1,FALSE)=Prehlad_ZoP[[#This Row],[Žiadosť o platbu]],"áno"),"nie")</f>
        <v>nie</v>
      </c>
    </row>
    <row r="4190" spans="3:71" x14ac:dyDescent="0.25">
      <c r="C4190" s="88" t="s">
        <v>4801</v>
      </c>
      <c r="E4190" s="9"/>
      <c r="L4190" s="88" t="s">
        <v>4807</v>
      </c>
      <c r="M4190" s="88" t="s">
        <v>4808</v>
      </c>
      <c r="N4190" s="88" t="s">
        <v>379</v>
      </c>
      <c r="Z4190" s="88" t="s">
        <v>298</v>
      </c>
      <c r="AA4190" s="88" t="s">
        <v>298</v>
      </c>
      <c r="AW4190" s="88">
        <v>26453.41</v>
      </c>
      <c r="BR4190" s="166" t="s">
        <v>219</v>
      </c>
      <c r="BS4190" t="str">
        <f>_xlfn.IFNA(IF(VLOOKUP(Prehlad_ZoP[[#This Row],[Žiadosť o platbu]],Celkový_súbor!A:A,1,FALSE)=Prehlad_ZoP[[#This Row],[Žiadosť o platbu]],"áno"),"nie")</f>
        <v>nie</v>
      </c>
    </row>
    <row r="4191" spans="3:71" x14ac:dyDescent="0.25">
      <c r="C4191" s="88" t="s">
        <v>4809</v>
      </c>
      <c r="E4191" s="9"/>
      <c r="L4191" s="88" t="s">
        <v>4802</v>
      </c>
      <c r="M4191" s="88" t="s">
        <v>4810</v>
      </c>
      <c r="N4191" s="88" t="s">
        <v>583</v>
      </c>
      <c r="Z4191" s="88" t="s">
        <v>298</v>
      </c>
      <c r="AA4191" s="88" t="s">
        <v>298</v>
      </c>
      <c r="AW4191" s="88">
        <v>14896.45</v>
      </c>
      <c r="BR4191" s="166" t="s">
        <v>219</v>
      </c>
      <c r="BS4191" t="str">
        <f>_xlfn.IFNA(IF(VLOOKUP(Prehlad_ZoP[[#This Row],[Žiadosť o platbu]],Celkový_súbor!A:A,1,FALSE)=Prehlad_ZoP[[#This Row],[Žiadosť o platbu]],"áno"),"nie")</f>
        <v>nie</v>
      </c>
    </row>
    <row r="4192" spans="3:71" x14ac:dyDescent="0.25">
      <c r="C4192" s="88" t="s">
        <v>4809</v>
      </c>
      <c r="E4192" s="9"/>
      <c r="L4192" s="88" t="s">
        <v>4804</v>
      </c>
      <c r="M4192" s="88" t="s">
        <v>4811</v>
      </c>
      <c r="N4192" s="88" t="s">
        <v>379</v>
      </c>
      <c r="Z4192" s="88" t="s">
        <v>298</v>
      </c>
      <c r="AA4192" s="88" t="s">
        <v>298</v>
      </c>
      <c r="AW4192" s="88">
        <v>1042.75</v>
      </c>
      <c r="BR4192" s="166" t="s">
        <v>219</v>
      </c>
      <c r="BS4192" t="str">
        <f>_xlfn.IFNA(IF(VLOOKUP(Prehlad_ZoP[[#This Row],[Žiadosť o platbu]],Celkový_súbor!A:A,1,FALSE)=Prehlad_ZoP[[#This Row],[Žiadosť o platbu]],"áno"),"nie")</f>
        <v>nie</v>
      </c>
    </row>
    <row r="4193" spans="3:71" x14ac:dyDescent="0.25">
      <c r="C4193" s="88" t="s">
        <v>4809</v>
      </c>
      <c r="E4193" s="9"/>
      <c r="L4193" s="88" t="s">
        <v>4802</v>
      </c>
      <c r="M4193" s="88" t="s">
        <v>4812</v>
      </c>
      <c r="N4193" s="88" t="s">
        <v>583</v>
      </c>
      <c r="Z4193" s="88" t="s">
        <v>298</v>
      </c>
      <c r="AA4193" s="88" t="s">
        <v>298</v>
      </c>
      <c r="AW4193" s="88">
        <v>86090.21</v>
      </c>
      <c r="BR4193" s="166" t="s">
        <v>219</v>
      </c>
      <c r="BS4193" t="str">
        <f>_xlfn.IFNA(IF(VLOOKUP(Prehlad_ZoP[[#This Row],[Žiadosť o platbu]],Celkový_súbor!A:A,1,FALSE)=Prehlad_ZoP[[#This Row],[Žiadosť o platbu]],"áno"),"nie")</f>
        <v>nie</v>
      </c>
    </row>
    <row r="4194" spans="3:71" x14ac:dyDescent="0.25">
      <c r="C4194" s="88" t="s">
        <v>4809</v>
      </c>
      <c r="E4194" s="9"/>
      <c r="L4194" s="88" t="s">
        <v>4807</v>
      </c>
      <c r="M4194" s="88" t="s">
        <v>4813</v>
      </c>
      <c r="N4194" s="88" t="s">
        <v>379</v>
      </c>
      <c r="Z4194" s="88" t="s">
        <v>298</v>
      </c>
      <c r="AA4194" s="88" t="s">
        <v>298</v>
      </c>
      <c r="AW4194" s="88">
        <v>6026.31</v>
      </c>
      <c r="BR4194" s="166" t="s">
        <v>219</v>
      </c>
      <c r="BS4194" t="str">
        <f>_xlfn.IFNA(IF(VLOOKUP(Prehlad_ZoP[[#This Row],[Žiadosť o platbu]],Celkový_súbor!A:A,1,FALSE)=Prehlad_ZoP[[#This Row],[Žiadosť o platbu]],"áno"),"nie")</f>
        <v>nie</v>
      </c>
    </row>
    <row r="4195" spans="3:71" x14ac:dyDescent="0.25">
      <c r="C4195" s="88" t="s">
        <v>4814</v>
      </c>
      <c r="E4195" s="9"/>
      <c r="L4195" s="88" t="s">
        <v>4802</v>
      </c>
      <c r="M4195" s="88" t="s">
        <v>4815</v>
      </c>
      <c r="N4195" s="88" t="s">
        <v>583</v>
      </c>
      <c r="Z4195" s="88" t="s">
        <v>298</v>
      </c>
      <c r="AA4195" s="88" t="s">
        <v>298</v>
      </c>
      <c r="AW4195" s="88">
        <v>57517.13</v>
      </c>
      <c r="BR4195" s="166" t="s">
        <v>219</v>
      </c>
      <c r="BS4195" t="str">
        <f>_xlfn.IFNA(IF(VLOOKUP(Prehlad_ZoP[[#This Row],[Žiadosť o platbu]],Celkový_súbor!A:A,1,FALSE)=Prehlad_ZoP[[#This Row],[Žiadosť o platbu]],"áno"),"nie")</f>
        <v>nie</v>
      </c>
    </row>
    <row r="4196" spans="3:71" x14ac:dyDescent="0.25">
      <c r="C4196" s="88" t="s">
        <v>4814</v>
      </c>
      <c r="E4196" s="9"/>
      <c r="L4196" s="88" t="s">
        <v>4804</v>
      </c>
      <c r="M4196" s="88" t="s">
        <v>4816</v>
      </c>
      <c r="N4196" s="88" t="s">
        <v>379</v>
      </c>
      <c r="Z4196" s="88" t="s">
        <v>298</v>
      </c>
      <c r="AA4196" s="88" t="s">
        <v>298</v>
      </c>
      <c r="AW4196" s="88">
        <v>4026.2</v>
      </c>
      <c r="BR4196" s="166" t="s">
        <v>219</v>
      </c>
      <c r="BS4196" t="str">
        <f>_xlfn.IFNA(IF(VLOOKUP(Prehlad_ZoP[[#This Row],[Žiadosť o platbu]],Celkový_súbor!A:A,1,FALSE)=Prehlad_ZoP[[#This Row],[Žiadosť o platbu]],"áno"),"nie")</f>
        <v>nie</v>
      </c>
    </row>
    <row r="4197" spans="3:71" x14ac:dyDescent="0.25">
      <c r="C4197" s="88" t="s">
        <v>4814</v>
      </c>
      <c r="E4197" s="9"/>
      <c r="L4197" s="88" t="s">
        <v>4802</v>
      </c>
      <c r="M4197" s="88" t="s">
        <v>4817</v>
      </c>
      <c r="N4197" s="88" t="s">
        <v>583</v>
      </c>
      <c r="Z4197" s="88" t="s">
        <v>298</v>
      </c>
      <c r="AA4197" s="88" t="s">
        <v>298</v>
      </c>
      <c r="AW4197" s="88">
        <v>363315.62</v>
      </c>
      <c r="BR4197" s="166" t="s">
        <v>219</v>
      </c>
      <c r="BS4197" t="str">
        <f>_xlfn.IFNA(IF(VLOOKUP(Prehlad_ZoP[[#This Row],[Žiadosť o platbu]],Celkový_súbor!A:A,1,FALSE)=Prehlad_ZoP[[#This Row],[Žiadosť o platbu]],"áno"),"nie")</f>
        <v>nie</v>
      </c>
    </row>
    <row r="4198" spans="3:71" x14ac:dyDescent="0.25">
      <c r="C4198" s="88" t="s">
        <v>4814</v>
      </c>
      <c r="E4198" s="9"/>
      <c r="L4198" s="88" t="s">
        <v>4807</v>
      </c>
      <c r="M4198" s="88" t="s">
        <v>4818</v>
      </c>
      <c r="N4198" s="88" t="s">
        <v>379</v>
      </c>
      <c r="Z4198" s="88" t="s">
        <v>298</v>
      </c>
      <c r="AA4198" s="88" t="s">
        <v>298</v>
      </c>
      <c r="AW4198" s="88">
        <v>25432.09</v>
      </c>
      <c r="BR4198" s="166" t="s">
        <v>219</v>
      </c>
      <c r="BS4198" t="str">
        <f>_xlfn.IFNA(IF(VLOOKUP(Prehlad_ZoP[[#This Row],[Žiadosť o platbu]],Celkový_súbor!A:A,1,FALSE)=Prehlad_ZoP[[#This Row],[Žiadosť o platbu]],"áno"),"nie")</f>
        <v>nie</v>
      </c>
    </row>
    <row r="4199" spans="3:71" x14ac:dyDescent="0.25">
      <c r="C4199" s="88" t="s">
        <v>4819</v>
      </c>
      <c r="E4199" s="9"/>
      <c r="L4199" s="88" t="s">
        <v>4802</v>
      </c>
      <c r="M4199" s="88" t="s">
        <v>4820</v>
      </c>
      <c r="N4199" s="88" t="s">
        <v>583</v>
      </c>
      <c r="Z4199" s="88" t="s">
        <v>298</v>
      </c>
      <c r="AA4199" s="88" t="s">
        <v>298</v>
      </c>
      <c r="AW4199" s="88">
        <v>410831.46</v>
      </c>
      <c r="BR4199" s="166" t="s">
        <v>219</v>
      </c>
      <c r="BS4199" t="str">
        <f>_xlfn.IFNA(IF(VLOOKUP(Prehlad_ZoP[[#This Row],[Žiadosť o platbu]],Celkový_súbor!A:A,1,FALSE)=Prehlad_ZoP[[#This Row],[Žiadosť o platbu]],"áno"),"nie")</f>
        <v>nie</v>
      </c>
    </row>
    <row r="4200" spans="3:71" x14ac:dyDescent="0.25">
      <c r="C4200" s="88" t="s">
        <v>4819</v>
      </c>
      <c r="E4200" s="9"/>
      <c r="L4200" s="88" t="s">
        <v>4802</v>
      </c>
      <c r="M4200" s="88" t="s">
        <v>4821</v>
      </c>
      <c r="N4200" s="88" t="s">
        <v>583</v>
      </c>
      <c r="Z4200" s="88" t="s">
        <v>298</v>
      </c>
      <c r="AA4200" s="88" t="s">
        <v>298</v>
      </c>
      <c r="AW4200" s="88">
        <v>351585.58</v>
      </c>
      <c r="BR4200" s="166" t="s">
        <v>219</v>
      </c>
      <c r="BS4200" t="str">
        <f>_xlfn.IFNA(IF(VLOOKUP(Prehlad_ZoP[[#This Row],[Žiadosť o platbu]],Celkový_súbor!A:A,1,FALSE)=Prehlad_ZoP[[#This Row],[Žiadosť o platbu]],"áno"),"nie")</f>
        <v>nie</v>
      </c>
    </row>
    <row r="4201" spans="3:71" x14ac:dyDescent="0.25">
      <c r="C4201" s="88" t="s">
        <v>4819</v>
      </c>
      <c r="E4201" s="9"/>
      <c r="L4201" s="88" t="s">
        <v>4822</v>
      </c>
      <c r="M4201" s="88" t="s">
        <v>4823</v>
      </c>
      <c r="N4201" s="88" t="s">
        <v>379</v>
      </c>
      <c r="Z4201" s="88" t="s">
        <v>298</v>
      </c>
      <c r="AA4201" s="88" t="s">
        <v>298</v>
      </c>
      <c r="AW4201" s="88">
        <v>53369.19</v>
      </c>
      <c r="BR4201" s="166" t="s">
        <v>219</v>
      </c>
      <c r="BS4201" t="str">
        <f>_xlfn.IFNA(IF(VLOOKUP(Prehlad_ZoP[[#This Row],[Žiadosť o platbu]],Celkový_súbor!A:A,1,FALSE)=Prehlad_ZoP[[#This Row],[Žiadosť o platbu]],"áno"),"nie")</f>
        <v>nie</v>
      </c>
    </row>
    <row r="4202" spans="3:71" x14ac:dyDescent="0.25">
      <c r="C4202" s="88" t="s">
        <v>4824</v>
      </c>
      <c r="E4202" s="9"/>
      <c r="L4202" s="88" t="s">
        <v>4802</v>
      </c>
      <c r="M4202" s="88" t="s">
        <v>4825</v>
      </c>
      <c r="N4202" s="88" t="s">
        <v>583</v>
      </c>
      <c r="Z4202" s="88" t="s">
        <v>298</v>
      </c>
      <c r="AA4202" s="88" t="s">
        <v>298</v>
      </c>
      <c r="AW4202" s="88">
        <v>147736.14000000001</v>
      </c>
      <c r="BR4202" s="166" t="s">
        <v>219</v>
      </c>
      <c r="BS4202" t="str">
        <f>_xlfn.IFNA(IF(VLOOKUP(Prehlad_ZoP[[#This Row],[Žiadosť o platbu]],Celkový_súbor!A:A,1,FALSE)=Prehlad_ZoP[[#This Row],[Žiadosť o platbu]],"áno"),"nie")</f>
        <v>nie</v>
      </c>
    </row>
    <row r="4203" spans="3:71" x14ac:dyDescent="0.25">
      <c r="C4203" s="88" t="s">
        <v>4824</v>
      </c>
      <c r="E4203" s="9"/>
      <c r="L4203" s="88" t="s">
        <v>4802</v>
      </c>
      <c r="M4203" s="88" t="s">
        <v>4826</v>
      </c>
      <c r="N4203" s="88" t="s">
        <v>583</v>
      </c>
      <c r="Z4203" s="88" t="s">
        <v>298</v>
      </c>
      <c r="AA4203" s="88" t="s">
        <v>298</v>
      </c>
      <c r="AW4203" s="88">
        <v>160912.57999999999</v>
      </c>
      <c r="BR4203" s="166" t="s">
        <v>219</v>
      </c>
      <c r="BS4203" t="str">
        <f>_xlfn.IFNA(IF(VLOOKUP(Prehlad_ZoP[[#This Row],[Žiadosť o platbu]],Celkový_súbor!A:A,1,FALSE)=Prehlad_ZoP[[#This Row],[Žiadosť o platbu]],"áno"),"nie")</f>
        <v>nie</v>
      </c>
    </row>
    <row r="4204" spans="3:71" x14ac:dyDescent="0.25">
      <c r="C4204" s="88" t="s">
        <v>4824</v>
      </c>
      <c r="E4204" s="9"/>
      <c r="L4204" s="88" t="s">
        <v>4822</v>
      </c>
      <c r="M4204" s="88" t="s">
        <v>4827</v>
      </c>
      <c r="N4204" s="88" t="s">
        <v>379</v>
      </c>
      <c r="Z4204" s="88" t="s">
        <v>298</v>
      </c>
      <c r="AA4204" s="88" t="s">
        <v>298</v>
      </c>
      <c r="AW4204" s="88">
        <v>21605.41</v>
      </c>
      <c r="BR4204" s="166" t="s">
        <v>219</v>
      </c>
      <c r="BS4204" t="str">
        <f>_xlfn.IFNA(IF(VLOOKUP(Prehlad_ZoP[[#This Row],[Žiadosť o platbu]],Celkový_súbor!A:A,1,FALSE)=Prehlad_ZoP[[#This Row],[Žiadosť o platbu]],"áno"),"nie")</f>
        <v>nie</v>
      </c>
    </row>
    <row r="4205" spans="3:71" x14ac:dyDescent="0.25">
      <c r="C4205" s="88" t="s">
        <v>4828</v>
      </c>
      <c r="E4205" s="9"/>
      <c r="L4205" s="88" t="s">
        <v>4802</v>
      </c>
      <c r="M4205" s="88" t="s">
        <v>4829</v>
      </c>
      <c r="N4205" s="88" t="s">
        <v>583</v>
      </c>
      <c r="Z4205" s="88" t="s">
        <v>298</v>
      </c>
      <c r="AA4205" s="88" t="s">
        <v>298</v>
      </c>
      <c r="AW4205" s="88">
        <v>632125.4</v>
      </c>
      <c r="BR4205" s="166" t="s">
        <v>219</v>
      </c>
      <c r="BS4205" t="str">
        <f>_xlfn.IFNA(IF(VLOOKUP(Prehlad_ZoP[[#This Row],[Žiadosť o platbu]],Celkový_súbor!A:A,1,FALSE)=Prehlad_ZoP[[#This Row],[Žiadosť o platbu]],"áno"),"nie")</f>
        <v>nie</v>
      </c>
    </row>
    <row r="4206" spans="3:71" x14ac:dyDescent="0.25">
      <c r="C4206" s="88" t="s">
        <v>4828</v>
      </c>
      <c r="E4206" s="9"/>
      <c r="L4206" s="88" t="s">
        <v>4802</v>
      </c>
      <c r="M4206" s="88" t="s">
        <v>4830</v>
      </c>
      <c r="N4206" s="88" t="s">
        <v>583</v>
      </c>
      <c r="Z4206" s="88" t="s">
        <v>298</v>
      </c>
      <c r="AA4206" s="88" t="s">
        <v>298</v>
      </c>
      <c r="AW4206" s="88">
        <v>561822.21</v>
      </c>
      <c r="BR4206" s="166" t="s">
        <v>219</v>
      </c>
      <c r="BS4206" t="str">
        <f>_xlfn.IFNA(IF(VLOOKUP(Prehlad_ZoP[[#This Row],[Žiadosť o platbu]],Celkový_súbor!A:A,1,FALSE)=Prehlad_ZoP[[#This Row],[Žiadosť o platbu]],"áno"),"nie")</f>
        <v>nie</v>
      </c>
    </row>
    <row r="4207" spans="3:71" x14ac:dyDescent="0.25">
      <c r="C4207" s="88" t="s">
        <v>4828</v>
      </c>
      <c r="E4207" s="9"/>
      <c r="L4207" s="88" t="s">
        <v>4822</v>
      </c>
      <c r="M4207" s="88" t="s">
        <v>4831</v>
      </c>
      <c r="N4207" s="88" t="s">
        <v>379</v>
      </c>
      <c r="Z4207" s="88" t="s">
        <v>298</v>
      </c>
      <c r="AA4207" s="88" t="s">
        <v>298</v>
      </c>
      <c r="AW4207" s="88">
        <v>83576.33</v>
      </c>
      <c r="BR4207" s="166" t="s">
        <v>219</v>
      </c>
      <c r="BS4207" t="str">
        <f>_xlfn.IFNA(IF(VLOOKUP(Prehlad_ZoP[[#This Row],[Žiadosť o platbu]],Celkový_súbor!A:A,1,FALSE)=Prehlad_ZoP[[#This Row],[Žiadosť o platbu]],"áno"),"nie")</f>
        <v>nie</v>
      </c>
    </row>
    <row r="4208" spans="3:71" x14ac:dyDescent="0.25">
      <c r="C4208" s="88" t="s">
        <v>4832</v>
      </c>
      <c r="E4208" s="9"/>
      <c r="L4208" s="88" t="s">
        <v>4833</v>
      </c>
      <c r="M4208" s="88" t="s">
        <v>4834</v>
      </c>
      <c r="N4208" s="88" t="s">
        <v>583</v>
      </c>
      <c r="Z4208" s="88" t="s">
        <v>298</v>
      </c>
      <c r="AA4208" s="88" t="s">
        <v>298</v>
      </c>
      <c r="AW4208" s="88">
        <v>1650</v>
      </c>
      <c r="BR4208" s="166" t="s">
        <v>219</v>
      </c>
      <c r="BS4208" t="str">
        <f>_xlfn.IFNA(IF(VLOOKUP(Prehlad_ZoP[[#This Row],[Žiadosť o platbu]],Celkový_súbor!A:A,1,FALSE)=Prehlad_ZoP[[#This Row],[Žiadosť o platbu]],"áno"),"nie")</f>
        <v>nie</v>
      </c>
    </row>
    <row r="4209" spans="3:71" x14ac:dyDescent="0.25">
      <c r="C4209" s="88" t="s">
        <v>4832</v>
      </c>
      <c r="E4209" s="9"/>
      <c r="L4209" s="88" t="s">
        <v>4835</v>
      </c>
      <c r="M4209" s="88" t="s">
        <v>4836</v>
      </c>
      <c r="N4209" s="88" t="s">
        <v>583</v>
      </c>
      <c r="Z4209" s="88" t="s">
        <v>298</v>
      </c>
      <c r="AA4209" s="88" t="s">
        <v>298</v>
      </c>
      <c r="AW4209" s="88">
        <v>7534</v>
      </c>
      <c r="BR4209" s="166" t="s">
        <v>219</v>
      </c>
      <c r="BS4209" t="str">
        <f>_xlfn.IFNA(IF(VLOOKUP(Prehlad_ZoP[[#This Row],[Žiadosť o platbu]],Celkový_súbor!A:A,1,FALSE)=Prehlad_ZoP[[#This Row],[Žiadosť o platbu]],"áno"),"nie")</f>
        <v>nie</v>
      </c>
    </row>
    <row r="4210" spans="3:71" x14ac:dyDescent="0.25">
      <c r="C4210" s="88" t="s">
        <v>4832</v>
      </c>
      <c r="E4210" s="9"/>
      <c r="L4210" s="88" t="s">
        <v>4837</v>
      </c>
      <c r="M4210" s="88" t="s">
        <v>4838</v>
      </c>
      <c r="N4210" s="88" t="s">
        <v>583</v>
      </c>
      <c r="Z4210" s="88" t="s">
        <v>298</v>
      </c>
      <c r="AA4210" s="88" t="s">
        <v>298</v>
      </c>
      <c r="AW4210" s="88">
        <v>215</v>
      </c>
      <c r="BR4210" s="166" t="s">
        <v>219</v>
      </c>
      <c r="BS4210" t="str">
        <f>_xlfn.IFNA(IF(VLOOKUP(Prehlad_ZoP[[#This Row],[Žiadosť o platbu]],Celkový_súbor!A:A,1,FALSE)=Prehlad_ZoP[[#This Row],[Žiadosť o platbu]],"áno"),"nie")</f>
        <v>nie</v>
      </c>
    </row>
    <row r="4211" spans="3:71" x14ac:dyDescent="0.25">
      <c r="C4211" s="88" t="s">
        <v>4832</v>
      </c>
      <c r="E4211" s="9"/>
      <c r="L4211" s="88" t="s">
        <v>4833</v>
      </c>
      <c r="M4211" s="88" t="s">
        <v>4839</v>
      </c>
      <c r="N4211" s="88" t="s">
        <v>583</v>
      </c>
      <c r="Z4211" s="88" t="s">
        <v>298</v>
      </c>
      <c r="AA4211" s="88" t="s">
        <v>298</v>
      </c>
      <c r="AW4211" s="88">
        <v>8640</v>
      </c>
      <c r="BR4211" s="166" t="s">
        <v>219</v>
      </c>
      <c r="BS4211" t="str">
        <f>_xlfn.IFNA(IF(VLOOKUP(Prehlad_ZoP[[#This Row],[Žiadosť o platbu]],Celkový_súbor!A:A,1,FALSE)=Prehlad_ZoP[[#This Row],[Žiadosť o platbu]],"áno"),"nie")</f>
        <v>nie</v>
      </c>
    </row>
    <row r="4212" spans="3:71" x14ac:dyDescent="0.25">
      <c r="C4212" s="88" t="s">
        <v>4832</v>
      </c>
      <c r="E4212" s="9"/>
      <c r="L4212" s="88" t="s">
        <v>4840</v>
      </c>
      <c r="M4212" s="88" t="s">
        <v>4841</v>
      </c>
      <c r="N4212" s="88" t="s">
        <v>583</v>
      </c>
      <c r="Z4212" s="88" t="s">
        <v>298</v>
      </c>
      <c r="AA4212" s="88" t="s">
        <v>298</v>
      </c>
      <c r="AW4212" s="88">
        <v>30136</v>
      </c>
      <c r="BR4212" s="166" t="s">
        <v>219</v>
      </c>
      <c r="BS4212" t="str">
        <f>_xlfn.IFNA(IF(VLOOKUP(Prehlad_ZoP[[#This Row],[Žiadosť o platbu]],Celkový_súbor!A:A,1,FALSE)=Prehlad_ZoP[[#This Row],[Žiadosť o platbu]],"áno"),"nie")</f>
        <v>nie</v>
      </c>
    </row>
    <row r="4213" spans="3:71" x14ac:dyDescent="0.25">
      <c r="C4213" s="88" t="s">
        <v>4832</v>
      </c>
      <c r="E4213" s="9"/>
      <c r="L4213" s="88" t="s">
        <v>4835</v>
      </c>
      <c r="M4213" s="88" t="s">
        <v>4841</v>
      </c>
      <c r="N4213" s="88" t="s">
        <v>583</v>
      </c>
      <c r="Z4213" s="88" t="s">
        <v>298</v>
      </c>
      <c r="AA4213" s="88" t="s">
        <v>298</v>
      </c>
      <c r="AW4213" s="88">
        <v>489710</v>
      </c>
      <c r="BR4213" s="166" t="s">
        <v>219</v>
      </c>
      <c r="BS4213" t="str">
        <f>_xlfn.IFNA(IF(VLOOKUP(Prehlad_ZoP[[#This Row],[Žiadosť o platbu]],Celkový_súbor!A:A,1,FALSE)=Prehlad_ZoP[[#This Row],[Žiadosť o platbu]],"áno"),"nie")</f>
        <v>nie</v>
      </c>
    </row>
    <row r="4214" spans="3:71" x14ac:dyDescent="0.25">
      <c r="C4214" s="88" t="s">
        <v>4832</v>
      </c>
      <c r="E4214" s="9"/>
      <c r="L4214" s="88" t="s">
        <v>4837</v>
      </c>
      <c r="M4214" s="88" t="s">
        <v>4842</v>
      </c>
      <c r="N4214" s="88" t="s">
        <v>583</v>
      </c>
      <c r="Z4214" s="88" t="s">
        <v>298</v>
      </c>
      <c r="AA4214" s="88" t="s">
        <v>298</v>
      </c>
      <c r="AW4214" s="88">
        <v>14751.89</v>
      </c>
      <c r="BR4214" s="166" t="s">
        <v>219</v>
      </c>
      <c r="BS4214" t="str">
        <f>_xlfn.IFNA(IF(VLOOKUP(Prehlad_ZoP[[#This Row],[Žiadosť o platbu]],Celkový_súbor!A:A,1,FALSE)=Prehlad_ZoP[[#This Row],[Žiadosť o platbu]],"áno"),"nie")</f>
        <v>nie</v>
      </c>
    </row>
    <row r="4215" spans="3:71" x14ac:dyDescent="0.25">
      <c r="C4215" s="88" t="s">
        <v>4832</v>
      </c>
      <c r="E4215" s="9"/>
      <c r="L4215" s="88" t="s">
        <v>4833</v>
      </c>
      <c r="M4215" s="88" t="s">
        <v>4843</v>
      </c>
      <c r="N4215" s="88" t="s">
        <v>583</v>
      </c>
      <c r="Z4215" s="88" t="s">
        <v>298</v>
      </c>
      <c r="AA4215" s="88" t="s">
        <v>298</v>
      </c>
      <c r="AW4215" s="88">
        <v>14956.44</v>
      </c>
      <c r="BR4215" s="166" t="s">
        <v>219</v>
      </c>
      <c r="BS4215" t="str">
        <f>_xlfn.IFNA(IF(VLOOKUP(Prehlad_ZoP[[#This Row],[Žiadosť o platbu]],Celkový_súbor!A:A,1,FALSE)=Prehlad_ZoP[[#This Row],[Žiadosť o platbu]],"áno"),"nie")</f>
        <v>nie</v>
      </c>
    </row>
    <row r="4216" spans="3:71" x14ac:dyDescent="0.25">
      <c r="C4216" s="88" t="s">
        <v>4832</v>
      </c>
      <c r="E4216" s="9"/>
      <c r="L4216" s="88" t="s">
        <v>4844</v>
      </c>
      <c r="M4216" s="88" t="s">
        <v>4845</v>
      </c>
      <c r="N4216" s="88" t="s">
        <v>583</v>
      </c>
      <c r="Z4216" s="88" t="s">
        <v>298</v>
      </c>
      <c r="AA4216" s="88" t="s">
        <v>298</v>
      </c>
      <c r="AW4216" s="88">
        <v>22602</v>
      </c>
      <c r="BR4216" s="166" t="s">
        <v>219</v>
      </c>
      <c r="BS4216" t="str">
        <f>_xlfn.IFNA(IF(VLOOKUP(Prehlad_ZoP[[#This Row],[Žiadosť o platbu]],Celkový_súbor!A:A,1,FALSE)=Prehlad_ZoP[[#This Row],[Žiadosť o platbu]],"áno"),"nie")</f>
        <v>nie</v>
      </c>
    </row>
    <row r="4217" spans="3:71" x14ac:dyDescent="0.25">
      <c r="C4217" s="88" t="s">
        <v>4832</v>
      </c>
      <c r="E4217" s="9"/>
      <c r="L4217" s="88" t="s">
        <v>4835</v>
      </c>
      <c r="M4217" s="88" t="s">
        <v>4845</v>
      </c>
      <c r="N4217" s="88" t="s">
        <v>583</v>
      </c>
      <c r="Z4217" s="88" t="s">
        <v>298</v>
      </c>
      <c r="AA4217" s="88" t="s">
        <v>298</v>
      </c>
      <c r="AW4217" s="88">
        <v>866410</v>
      </c>
      <c r="BR4217" s="166" t="s">
        <v>219</v>
      </c>
      <c r="BS4217" t="str">
        <f>_xlfn.IFNA(IF(VLOOKUP(Prehlad_ZoP[[#This Row],[Žiadosť o platbu]],Celkový_súbor!A:A,1,FALSE)=Prehlad_ZoP[[#This Row],[Žiadosť o platbu]],"áno"),"nie")</f>
        <v>nie</v>
      </c>
    </row>
    <row r="4218" spans="3:71" x14ac:dyDescent="0.25">
      <c r="C4218" s="88" t="s">
        <v>4832</v>
      </c>
      <c r="E4218" s="9"/>
      <c r="L4218" s="88" t="s">
        <v>4837</v>
      </c>
      <c r="M4218" s="88" t="s">
        <v>4846</v>
      </c>
      <c r="N4218" s="88" t="s">
        <v>583</v>
      </c>
      <c r="Z4218" s="88" t="s">
        <v>298</v>
      </c>
      <c r="AA4218" s="88" t="s">
        <v>298</v>
      </c>
      <c r="AW4218" s="88">
        <v>43799.25</v>
      </c>
      <c r="BR4218" s="166" t="s">
        <v>219</v>
      </c>
      <c r="BS4218" t="str">
        <f>_xlfn.IFNA(IF(VLOOKUP(Prehlad_ZoP[[#This Row],[Žiadosť o platbu]],Celkový_súbor!A:A,1,FALSE)=Prehlad_ZoP[[#This Row],[Žiadosť o platbu]],"áno"),"nie")</f>
        <v>nie</v>
      </c>
    </row>
    <row r="4219" spans="3:71" x14ac:dyDescent="0.25">
      <c r="C4219" s="88" t="s">
        <v>4832</v>
      </c>
      <c r="E4219" s="9"/>
      <c r="L4219" s="88" t="s">
        <v>4847</v>
      </c>
      <c r="M4219" s="88" t="s">
        <v>4848</v>
      </c>
      <c r="N4219" s="88" t="s">
        <v>379</v>
      </c>
      <c r="Z4219" s="88" t="s">
        <v>298</v>
      </c>
      <c r="AA4219" s="88" t="s">
        <v>298</v>
      </c>
      <c r="AW4219" s="88">
        <v>3691.66</v>
      </c>
      <c r="BR4219" s="166" t="s">
        <v>219</v>
      </c>
      <c r="BS4219" t="str">
        <f>_xlfn.IFNA(IF(VLOOKUP(Prehlad_ZoP[[#This Row],[Žiadosť o platbu]],Celkový_súbor!A:A,1,FALSE)=Prehlad_ZoP[[#This Row],[Žiadosť o platbu]],"áno"),"nie")</f>
        <v>nie</v>
      </c>
    </row>
    <row r="4220" spans="3:71" x14ac:dyDescent="0.25">
      <c r="C4220" s="88" t="s">
        <v>4832</v>
      </c>
      <c r="E4220" s="9"/>
      <c r="L4220" s="88" t="s">
        <v>4849</v>
      </c>
      <c r="M4220" s="88" t="s">
        <v>4850</v>
      </c>
      <c r="N4220" s="88" t="s">
        <v>379</v>
      </c>
      <c r="Z4220" s="88" t="s">
        <v>298</v>
      </c>
      <c r="AA4220" s="88" t="s">
        <v>298</v>
      </c>
      <c r="AW4220" s="88">
        <v>101336.66</v>
      </c>
      <c r="BR4220" s="166" t="s">
        <v>219</v>
      </c>
      <c r="BS4220" t="str">
        <f>_xlfn.IFNA(IF(VLOOKUP(Prehlad_ZoP[[#This Row],[Žiadosť o platbu]],Celkový_súbor!A:A,1,FALSE)=Prehlad_ZoP[[#This Row],[Žiadosť o platbu]],"áno"),"nie")</f>
        <v>nie</v>
      </c>
    </row>
    <row r="4221" spans="3:71" x14ac:dyDescent="0.25">
      <c r="C4221" s="88" t="s">
        <v>4851</v>
      </c>
      <c r="E4221" s="9"/>
      <c r="L4221" s="88" t="s">
        <v>4833</v>
      </c>
      <c r="M4221" s="88" t="s">
        <v>4852</v>
      </c>
      <c r="N4221" s="88" t="s">
        <v>583</v>
      </c>
      <c r="Z4221" s="88" t="s">
        <v>298</v>
      </c>
      <c r="AA4221" s="88" t="s">
        <v>298</v>
      </c>
      <c r="AW4221" s="88">
        <v>8700</v>
      </c>
      <c r="BR4221" s="166" t="s">
        <v>219</v>
      </c>
      <c r="BS4221" t="str">
        <f>_xlfn.IFNA(IF(VLOOKUP(Prehlad_ZoP[[#This Row],[Žiadosť o platbu]],Celkový_súbor!A:A,1,FALSE)=Prehlad_ZoP[[#This Row],[Žiadosť o platbu]],"áno"),"nie")</f>
        <v>nie</v>
      </c>
    </row>
    <row r="4222" spans="3:71" x14ac:dyDescent="0.25">
      <c r="C4222" s="88" t="s">
        <v>4851</v>
      </c>
      <c r="E4222" s="9"/>
      <c r="L4222" s="88" t="s">
        <v>4835</v>
      </c>
      <c r="M4222" s="88" t="s">
        <v>4853</v>
      </c>
      <c r="N4222" s="88" t="s">
        <v>583</v>
      </c>
      <c r="Z4222" s="88" t="s">
        <v>298</v>
      </c>
      <c r="AA4222" s="88" t="s">
        <v>298</v>
      </c>
      <c r="AW4222" s="88">
        <v>22602</v>
      </c>
      <c r="BR4222" s="166" t="s">
        <v>219</v>
      </c>
      <c r="BS4222" t="str">
        <f>_xlfn.IFNA(IF(VLOOKUP(Prehlad_ZoP[[#This Row],[Žiadosť o platbu]],Celkový_súbor!A:A,1,FALSE)=Prehlad_ZoP[[#This Row],[Žiadosť o platbu]],"áno"),"nie")</f>
        <v>nie</v>
      </c>
    </row>
    <row r="4223" spans="3:71" x14ac:dyDescent="0.25">
      <c r="C4223" s="88" t="s">
        <v>4851</v>
      </c>
      <c r="E4223" s="9"/>
      <c r="L4223" s="88" t="s">
        <v>4854</v>
      </c>
      <c r="M4223" s="88" t="s">
        <v>4855</v>
      </c>
      <c r="N4223" s="88" t="s">
        <v>583</v>
      </c>
      <c r="Z4223" s="88" t="s">
        <v>298</v>
      </c>
      <c r="AA4223" s="88" t="s">
        <v>298</v>
      </c>
      <c r="AW4223" s="88">
        <v>150</v>
      </c>
      <c r="BR4223" s="166" t="s">
        <v>219</v>
      </c>
      <c r="BS4223" t="str">
        <f>_xlfn.IFNA(IF(VLOOKUP(Prehlad_ZoP[[#This Row],[Žiadosť o platbu]],Celkový_súbor!A:A,1,FALSE)=Prehlad_ZoP[[#This Row],[Žiadosť o platbu]],"áno"),"nie")</f>
        <v>nie</v>
      </c>
    </row>
    <row r="4224" spans="3:71" x14ac:dyDescent="0.25">
      <c r="C4224" s="88" t="s">
        <v>4851</v>
      </c>
      <c r="E4224" s="9"/>
      <c r="L4224" s="88" t="s">
        <v>4833</v>
      </c>
      <c r="M4224" s="88" t="s">
        <v>4855</v>
      </c>
      <c r="N4224" s="88" t="s">
        <v>583</v>
      </c>
      <c r="Z4224" s="88" t="s">
        <v>298</v>
      </c>
      <c r="AA4224" s="88" t="s">
        <v>298</v>
      </c>
      <c r="AW4224" s="88">
        <v>33095</v>
      </c>
      <c r="BR4224" s="166" t="s">
        <v>219</v>
      </c>
      <c r="BS4224" t="str">
        <f>_xlfn.IFNA(IF(VLOOKUP(Prehlad_ZoP[[#This Row],[Žiadosť o platbu]],Celkový_súbor!A:A,1,FALSE)=Prehlad_ZoP[[#This Row],[Žiadosť o platbu]],"áno"),"nie")</f>
        <v>nie</v>
      </c>
    </row>
    <row r="4225" spans="3:71" x14ac:dyDescent="0.25">
      <c r="C4225" s="88" t="s">
        <v>4851</v>
      </c>
      <c r="E4225" s="9"/>
      <c r="L4225" s="88" t="s">
        <v>4844</v>
      </c>
      <c r="M4225" s="88" t="s">
        <v>4856</v>
      </c>
      <c r="N4225" s="88" t="s">
        <v>583</v>
      </c>
      <c r="Z4225" s="88" t="s">
        <v>298</v>
      </c>
      <c r="AA4225" s="88" t="s">
        <v>298</v>
      </c>
      <c r="AW4225" s="88">
        <v>30136</v>
      </c>
      <c r="BR4225" s="166" t="s">
        <v>219</v>
      </c>
      <c r="BS4225" t="str">
        <f>_xlfn.IFNA(IF(VLOOKUP(Prehlad_ZoP[[#This Row],[Žiadosť o platbu]],Celkový_súbor!A:A,1,FALSE)=Prehlad_ZoP[[#This Row],[Žiadosť o platbu]],"áno"),"nie")</f>
        <v>nie</v>
      </c>
    </row>
    <row r="4226" spans="3:71" x14ac:dyDescent="0.25">
      <c r="C4226" s="88" t="s">
        <v>4851</v>
      </c>
      <c r="E4226" s="9"/>
      <c r="L4226" s="88" t="s">
        <v>4835</v>
      </c>
      <c r="M4226" s="88" t="s">
        <v>4856</v>
      </c>
      <c r="N4226" s="88" t="s">
        <v>583</v>
      </c>
      <c r="Z4226" s="88" t="s">
        <v>298</v>
      </c>
      <c r="AA4226" s="88" t="s">
        <v>298</v>
      </c>
      <c r="AW4226" s="88">
        <v>979420</v>
      </c>
      <c r="BR4226" s="166" t="s">
        <v>219</v>
      </c>
      <c r="BS4226" t="str">
        <f>_xlfn.IFNA(IF(VLOOKUP(Prehlad_ZoP[[#This Row],[Žiadosť o platbu]],Celkový_súbor!A:A,1,FALSE)=Prehlad_ZoP[[#This Row],[Žiadosť o platbu]],"áno"),"nie")</f>
        <v>nie</v>
      </c>
    </row>
    <row r="4227" spans="3:71" x14ac:dyDescent="0.25">
      <c r="C4227" s="88" t="s">
        <v>4851</v>
      </c>
      <c r="E4227" s="9"/>
      <c r="L4227" s="88" t="s">
        <v>4854</v>
      </c>
      <c r="M4227" s="88" t="s">
        <v>4857</v>
      </c>
      <c r="N4227" s="88" t="s">
        <v>583</v>
      </c>
      <c r="Z4227" s="88" t="s">
        <v>298</v>
      </c>
      <c r="AA4227" s="88" t="s">
        <v>298</v>
      </c>
      <c r="AW4227" s="88">
        <v>150</v>
      </c>
      <c r="BR4227" s="166" t="s">
        <v>219</v>
      </c>
      <c r="BS4227" t="str">
        <f>_xlfn.IFNA(IF(VLOOKUP(Prehlad_ZoP[[#This Row],[Žiadosť o platbu]],Celkový_súbor!A:A,1,FALSE)=Prehlad_ZoP[[#This Row],[Žiadosť o platbu]],"áno"),"nie")</f>
        <v>nie</v>
      </c>
    </row>
    <row r="4228" spans="3:71" x14ac:dyDescent="0.25">
      <c r="C4228" s="88" t="s">
        <v>4851</v>
      </c>
      <c r="E4228" s="9"/>
      <c r="L4228" s="88" t="s">
        <v>4833</v>
      </c>
      <c r="M4228" s="88" t="s">
        <v>4857</v>
      </c>
      <c r="N4228" s="88" t="s">
        <v>583</v>
      </c>
      <c r="Z4228" s="88" t="s">
        <v>298</v>
      </c>
      <c r="AA4228" s="88" t="s">
        <v>298</v>
      </c>
      <c r="AW4228" s="88">
        <v>64776.98</v>
      </c>
      <c r="BR4228" s="166" t="s">
        <v>219</v>
      </c>
      <c r="BS4228" t="str">
        <f>_xlfn.IFNA(IF(VLOOKUP(Prehlad_ZoP[[#This Row],[Žiadosť o platbu]],Celkový_súbor!A:A,1,FALSE)=Prehlad_ZoP[[#This Row],[Žiadosť o platbu]],"áno"),"nie")</f>
        <v>nie</v>
      </c>
    </row>
    <row r="4229" spans="3:71" x14ac:dyDescent="0.25">
      <c r="C4229" s="88" t="s">
        <v>4851</v>
      </c>
      <c r="E4229" s="9"/>
      <c r="L4229" s="88" t="s">
        <v>4844</v>
      </c>
      <c r="M4229" s="88" t="s">
        <v>4858</v>
      </c>
      <c r="N4229" s="88" t="s">
        <v>583</v>
      </c>
      <c r="Z4229" s="88" t="s">
        <v>298</v>
      </c>
      <c r="AA4229" s="88" t="s">
        <v>298</v>
      </c>
      <c r="AW4229" s="88">
        <v>37670</v>
      </c>
      <c r="BR4229" s="166" t="s">
        <v>219</v>
      </c>
      <c r="BS4229" t="str">
        <f>_xlfn.IFNA(IF(VLOOKUP(Prehlad_ZoP[[#This Row],[Žiadosť o platbu]],Celkový_súbor!A:A,1,FALSE)=Prehlad_ZoP[[#This Row],[Žiadosť o platbu]],"áno"),"nie")</f>
        <v>nie</v>
      </c>
    </row>
    <row r="4230" spans="3:71" x14ac:dyDescent="0.25">
      <c r="C4230" s="88" t="s">
        <v>4851</v>
      </c>
      <c r="E4230" s="9"/>
      <c r="L4230" s="88" t="s">
        <v>4835</v>
      </c>
      <c r="M4230" s="88" t="s">
        <v>4858</v>
      </c>
      <c r="N4230" s="88" t="s">
        <v>583</v>
      </c>
      <c r="Z4230" s="88" t="s">
        <v>298</v>
      </c>
      <c r="AA4230" s="88" t="s">
        <v>298</v>
      </c>
      <c r="AW4230" s="88">
        <v>1431460</v>
      </c>
      <c r="BR4230" s="166" t="s">
        <v>219</v>
      </c>
      <c r="BS4230" t="str">
        <f>_xlfn.IFNA(IF(VLOOKUP(Prehlad_ZoP[[#This Row],[Žiadosť o platbu]],Celkový_súbor!A:A,1,FALSE)=Prehlad_ZoP[[#This Row],[Žiadosť o platbu]],"áno"),"nie")</f>
        <v>nie</v>
      </c>
    </row>
    <row r="4231" spans="3:71" x14ac:dyDescent="0.25">
      <c r="C4231" s="88" t="s">
        <v>4851</v>
      </c>
      <c r="E4231" s="9"/>
      <c r="L4231" s="88" t="s">
        <v>4847</v>
      </c>
      <c r="M4231" s="88" t="s">
        <v>4859</v>
      </c>
      <c r="N4231" s="88" t="s">
        <v>379</v>
      </c>
      <c r="Z4231" s="88" t="s">
        <v>298</v>
      </c>
      <c r="AA4231" s="88" t="s">
        <v>298</v>
      </c>
      <c r="AW4231" s="88">
        <v>4767.42</v>
      </c>
      <c r="BR4231" s="166" t="s">
        <v>219</v>
      </c>
      <c r="BS4231" t="str">
        <f>_xlfn.IFNA(IF(VLOOKUP(Prehlad_ZoP[[#This Row],[Žiadosť o platbu]],Celkový_súbor!A:A,1,FALSE)=Prehlad_ZoP[[#This Row],[Žiadosť o platbu]],"áno"),"nie")</f>
        <v>nie</v>
      </c>
    </row>
    <row r="4232" spans="3:71" x14ac:dyDescent="0.25">
      <c r="C4232" s="88" t="s">
        <v>4851</v>
      </c>
      <c r="E4232" s="9"/>
      <c r="L4232" s="88" t="s">
        <v>4849</v>
      </c>
      <c r="M4232" s="88" t="s">
        <v>4860</v>
      </c>
      <c r="N4232" s="88" t="s">
        <v>379</v>
      </c>
      <c r="Z4232" s="88" t="s">
        <v>298</v>
      </c>
      <c r="AA4232" s="88" t="s">
        <v>298</v>
      </c>
      <c r="AW4232" s="88">
        <v>177803.78</v>
      </c>
      <c r="BR4232" s="166" t="s">
        <v>219</v>
      </c>
      <c r="BS4232" t="str">
        <f>_xlfn.IFNA(IF(VLOOKUP(Prehlad_ZoP[[#This Row],[Žiadosť o platbu]],Celkový_súbor!A:A,1,FALSE)=Prehlad_ZoP[[#This Row],[Žiadosť o platbu]],"áno"),"nie")</f>
        <v>nie</v>
      </c>
    </row>
    <row r="4233" spans="3:71" x14ac:dyDescent="0.25">
      <c r="C4233" s="88" t="s">
        <v>4861</v>
      </c>
      <c r="E4233" s="9"/>
      <c r="L4233" s="88" t="s">
        <v>4862</v>
      </c>
      <c r="M4233" s="88" t="s">
        <v>4863</v>
      </c>
      <c r="N4233" s="88" t="s">
        <v>4794</v>
      </c>
      <c r="Z4233" s="88" t="s">
        <v>298</v>
      </c>
      <c r="AA4233" s="88" t="s">
        <v>298</v>
      </c>
      <c r="AW4233" s="88">
        <v>135.44999999999999</v>
      </c>
      <c r="BR4233" s="166" t="s">
        <v>219</v>
      </c>
      <c r="BS4233" t="str">
        <f>_xlfn.IFNA(IF(VLOOKUP(Prehlad_ZoP[[#This Row],[Žiadosť o platbu]],Celkový_súbor!A:A,1,FALSE)=Prehlad_ZoP[[#This Row],[Žiadosť o platbu]],"áno"),"nie")</f>
        <v>nie</v>
      </c>
    </row>
    <row r="4234" spans="3:71" x14ac:dyDescent="0.25">
      <c r="C4234" s="88" t="s">
        <v>4861</v>
      </c>
      <c r="E4234" s="9"/>
      <c r="L4234" s="88" t="s">
        <v>4864</v>
      </c>
      <c r="M4234" s="88" t="s">
        <v>4863</v>
      </c>
      <c r="N4234" s="88" t="s">
        <v>4794</v>
      </c>
      <c r="Z4234" s="88" t="s">
        <v>298</v>
      </c>
      <c r="AA4234" s="88" t="s">
        <v>298</v>
      </c>
      <c r="AW4234" s="88">
        <v>94.79</v>
      </c>
      <c r="BR4234" s="166" t="s">
        <v>219</v>
      </c>
      <c r="BS4234" t="str">
        <f>_xlfn.IFNA(IF(VLOOKUP(Prehlad_ZoP[[#This Row],[Žiadosť o platbu]],Celkový_súbor!A:A,1,FALSE)=Prehlad_ZoP[[#This Row],[Žiadosť o platbu]],"áno"),"nie")</f>
        <v>nie</v>
      </c>
    </row>
    <row r="4235" spans="3:71" x14ac:dyDescent="0.25">
      <c r="C4235" s="88" t="s">
        <v>4861</v>
      </c>
      <c r="E4235" s="9"/>
      <c r="L4235" s="88" t="s">
        <v>4865</v>
      </c>
      <c r="M4235" s="88" t="s">
        <v>4863</v>
      </c>
      <c r="N4235" s="88" t="s">
        <v>4794</v>
      </c>
      <c r="Z4235" s="88" t="s">
        <v>298</v>
      </c>
      <c r="AA4235" s="88" t="s">
        <v>298</v>
      </c>
      <c r="AW4235" s="88">
        <v>59.1</v>
      </c>
      <c r="BR4235" s="166" t="s">
        <v>219</v>
      </c>
      <c r="BS4235" t="str">
        <f>_xlfn.IFNA(IF(VLOOKUP(Prehlad_ZoP[[#This Row],[Žiadosť o platbu]],Celkový_súbor!A:A,1,FALSE)=Prehlad_ZoP[[#This Row],[Žiadosť o platbu]],"áno"),"nie")</f>
        <v>nie</v>
      </c>
    </row>
    <row r="4236" spans="3:71" x14ac:dyDescent="0.25">
      <c r="C4236" s="88" t="s">
        <v>4861</v>
      </c>
      <c r="E4236" s="9"/>
      <c r="L4236" s="88" t="s">
        <v>4866</v>
      </c>
      <c r="M4236" s="88" t="s">
        <v>4863</v>
      </c>
      <c r="N4236" s="88" t="s">
        <v>4794</v>
      </c>
      <c r="Z4236" s="88" t="s">
        <v>298</v>
      </c>
      <c r="AA4236" s="88" t="s">
        <v>298</v>
      </c>
      <c r="AW4236" s="88">
        <v>59.1</v>
      </c>
      <c r="BR4236" s="166" t="s">
        <v>219</v>
      </c>
      <c r="BS4236" t="str">
        <f>_xlfn.IFNA(IF(VLOOKUP(Prehlad_ZoP[[#This Row],[Žiadosť o platbu]],Celkový_súbor!A:A,1,FALSE)=Prehlad_ZoP[[#This Row],[Žiadosť o platbu]],"áno"),"nie")</f>
        <v>nie</v>
      </c>
    </row>
    <row r="4237" spans="3:71" x14ac:dyDescent="0.25">
      <c r="C4237" s="88" t="s">
        <v>4861</v>
      </c>
      <c r="E4237" s="9"/>
      <c r="L4237" s="88" t="s">
        <v>4867</v>
      </c>
      <c r="M4237" s="88" t="s">
        <v>4863</v>
      </c>
      <c r="N4237" s="88" t="s">
        <v>4794</v>
      </c>
      <c r="Z4237" s="88" t="s">
        <v>298</v>
      </c>
      <c r="AA4237" s="88" t="s">
        <v>298</v>
      </c>
      <c r="AW4237" s="88">
        <v>59.1</v>
      </c>
      <c r="BR4237" s="166" t="s">
        <v>219</v>
      </c>
      <c r="BS4237" t="str">
        <f>_xlfn.IFNA(IF(VLOOKUP(Prehlad_ZoP[[#This Row],[Žiadosť o platbu]],Celkový_súbor!A:A,1,FALSE)=Prehlad_ZoP[[#This Row],[Žiadosť o platbu]],"áno"),"nie")</f>
        <v>nie</v>
      </c>
    </row>
    <row r="4238" spans="3:71" x14ac:dyDescent="0.25">
      <c r="C4238" s="88" t="s">
        <v>4861</v>
      </c>
      <c r="E4238" s="9"/>
      <c r="L4238" s="88" t="s">
        <v>4868</v>
      </c>
      <c r="M4238" s="88" t="s">
        <v>4863</v>
      </c>
      <c r="N4238" s="88" t="s">
        <v>518</v>
      </c>
      <c r="Z4238" s="88" t="s">
        <v>298</v>
      </c>
      <c r="AA4238" s="88" t="s">
        <v>298</v>
      </c>
      <c r="AW4238" s="88">
        <v>163.02000000000001</v>
      </c>
      <c r="BR4238" s="166" t="s">
        <v>219</v>
      </c>
      <c r="BS4238" t="str">
        <f>_xlfn.IFNA(IF(VLOOKUP(Prehlad_ZoP[[#This Row],[Žiadosť o platbu]],Celkový_súbor!A:A,1,FALSE)=Prehlad_ZoP[[#This Row],[Žiadosť o platbu]],"áno"),"nie")</f>
        <v>nie</v>
      </c>
    </row>
    <row r="4239" spans="3:71" x14ac:dyDescent="0.25">
      <c r="C4239" s="88" t="s">
        <v>4869</v>
      </c>
      <c r="E4239" s="9"/>
      <c r="L4239" s="88" t="s">
        <v>4870</v>
      </c>
      <c r="M4239" s="88" t="s">
        <v>4863</v>
      </c>
      <c r="N4239" s="88" t="s">
        <v>4794</v>
      </c>
      <c r="Z4239" s="88" t="s">
        <v>298</v>
      </c>
      <c r="AA4239" s="88" t="s">
        <v>298</v>
      </c>
      <c r="AW4239" s="88">
        <v>395.71</v>
      </c>
      <c r="BR4239" s="166" t="s">
        <v>219</v>
      </c>
      <c r="BS4239" t="str">
        <f>_xlfn.IFNA(IF(VLOOKUP(Prehlad_ZoP[[#This Row],[Žiadosť o platbu]],Celkový_súbor!A:A,1,FALSE)=Prehlad_ZoP[[#This Row],[Žiadosť o platbu]],"áno"),"nie")</f>
        <v>nie</v>
      </c>
    </row>
    <row r="4240" spans="3:71" x14ac:dyDescent="0.25">
      <c r="C4240" s="88" t="s">
        <v>4869</v>
      </c>
      <c r="E4240" s="9"/>
      <c r="L4240" s="88" t="s">
        <v>4871</v>
      </c>
      <c r="M4240" s="88" t="s">
        <v>4863</v>
      </c>
      <c r="N4240" s="88" t="s">
        <v>4794</v>
      </c>
      <c r="Z4240" s="88" t="s">
        <v>298</v>
      </c>
      <c r="AA4240" s="88" t="s">
        <v>298</v>
      </c>
      <c r="AW4240" s="88">
        <v>277.20999999999998</v>
      </c>
      <c r="BR4240" s="166" t="s">
        <v>219</v>
      </c>
      <c r="BS4240" t="str">
        <f>_xlfn.IFNA(IF(VLOOKUP(Prehlad_ZoP[[#This Row],[Žiadosť o platbu]],Celkový_súbor!A:A,1,FALSE)=Prehlad_ZoP[[#This Row],[Žiadosť o platbu]],"áno"),"nie")</f>
        <v>nie</v>
      </c>
    </row>
    <row r="4241" spans="3:71" x14ac:dyDescent="0.25">
      <c r="C4241" s="88" t="s">
        <v>4869</v>
      </c>
      <c r="E4241" s="9"/>
      <c r="L4241" s="88" t="s">
        <v>4872</v>
      </c>
      <c r="M4241" s="88" t="s">
        <v>4863</v>
      </c>
      <c r="N4241" s="88" t="s">
        <v>4794</v>
      </c>
      <c r="Z4241" s="88" t="s">
        <v>298</v>
      </c>
      <c r="AA4241" s="88" t="s">
        <v>298</v>
      </c>
      <c r="AW4241" s="88">
        <v>172.72</v>
      </c>
      <c r="BR4241" s="166" t="s">
        <v>219</v>
      </c>
      <c r="BS4241" t="str">
        <f>_xlfn.IFNA(IF(VLOOKUP(Prehlad_ZoP[[#This Row],[Žiadosť o platbu]],Celkový_súbor!A:A,1,FALSE)=Prehlad_ZoP[[#This Row],[Žiadosť o platbu]],"áno"),"nie")</f>
        <v>nie</v>
      </c>
    </row>
    <row r="4242" spans="3:71" x14ac:dyDescent="0.25">
      <c r="C4242" s="88" t="s">
        <v>4869</v>
      </c>
      <c r="E4242" s="9"/>
      <c r="L4242" s="88" t="s">
        <v>4873</v>
      </c>
      <c r="M4242" s="88" t="s">
        <v>4863</v>
      </c>
      <c r="N4242" s="88" t="s">
        <v>4794</v>
      </c>
      <c r="Z4242" s="88" t="s">
        <v>298</v>
      </c>
      <c r="AA4242" s="88" t="s">
        <v>298</v>
      </c>
      <c r="AW4242" s="88">
        <v>172.72</v>
      </c>
      <c r="BR4242" s="166" t="s">
        <v>219</v>
      </c>
      <c r="BS4242" t="str">
        <f>_xlfn.IFNA(IF(VLOOKUP(Prehlad_ZoP[[#This Row],[Žiadosť o platbu]],Celkový_súbor!A:A,1,FALSE)=Prehlad_ZoP[[#This Row],[Žiadosť o platbu]],"áno"),"nie")</f>
        <v>nie</v>
      </c>
    </row>
    <row r="4243" spans="3:71" x14ac:dyDescent="0.25">
      <c r="C4243" s="88" t="s">
        <v>4869</v>
      </c>
      <c r="E4243" s="9"/>
      <c r="L4243" s="88" t="s">
        <v>4874</v>
      </c>
      <c r="M4243" s="88" t="s">
        <v>4863</v>
      </c>
      <c r="N4243" s="88" t="s">
        <v>4794</v>
      </c>
      <c r="Z4243" s="88" t="s">
        <v>298</v>
      </c>
      <c r="AA4243" s="88" t="s">
        <v>298</v>
      </c>
      <c r="AW4243" s="88">
        <v>172.72</v>
      </c>
      <c r="BR4243" s="166" t="s">
        <v>219</v>
      </c>
      <c r="BS4243" t="str">
        <f>_xlfn.IFNA(IF(VLOOKUP(Prehlad_ZoP[[#This Row],[Žiadosť o platbu]],Celkový_súbor!A:A,1,FALSE)=Prehlad_ZoP[[#This Row],[Žiadosť o platbu]],"áno"),"nie")</f>
        <v>nie</v>
      </c>
    </row>
    <row r="4244" spans="3:71" x14ac:dyDescent="0.25">
      <c r="C4244" s="88" t="s">
        <v>4869</v>
      </c>
      <c r="E4244" s="9"/>
      <c r="L4244" s="88" t="s">
        <v>4875</v>
      </c>
      <c r="M4244" s="88" t="s">
        <v>4863</v>
      </c>
      <c r="N4244" s="88" t="s">
        <v>518</v>
      </c>
      <c r="Z4244" s="88" t="s">
        <v>298</v>
      </c>
      <c r="AA4244" s="88" t="s">
        <v>298</v>
      </c>
      <c r="AW4244" s="88">
        <v>476.43</v>
      </c>
      <c r="BR4244" s="166" t="s">
        <v>219</v>
      </c>
      <c r="BS4244" t="str">
        <f>_xlfn.IFNA(IF(VLOOKUP(Prehlad_ZoP[[#This Row],[Žiadosť o platbu]],Celkový_súbor!A:A,1,FALSE)=Prehlad_ZoP[[#This Row],[Žiadosť o platbu]],"áno"),"nie")</f>
        <v>nie</v>
      </c>
    </row>
    <row r="4245" spans="3:71" x14ac:dyDescent="0.25">
      <c r="C4245" s="88" t="s">
        <v>4876</v>
      </c>
      <c r="E4245" s="9"/>
      <c r="L4245" s="88" t="s">
        <v>4877</v>
      </c>
      <c r="M4245" s="88" t="s">
        <v>4863</v>
      </c>
      <c r="N4245" s="88" t="s">
        <v>4794</v>
      </c>
      <c r="Z4245" s="88" t="s">
        <v>298</v>
      </c>
      <c r="AA4245" s="88" t="s">
        <v>298</v>
      </c>
      <c r="AW4245" s="88">
        <v>1062.32</v>
      </c>
      <c r="BR4245" s="166" t="s">
        <v>219</v>
      </c>
      <c r="BS4245" t="str">
        <f>_xlfn.IFNA(IF(VLOOKUP(Prehlad_ZoP[[#This Row],[Žiadosť o platbu]],Celkový_súbor!A:A,1,FALSE)=Prehlad_ZoP[[#This Row],[Žiadosť o platbu]],"áno"),"nie")</f>
        <v>nie</v>
      </c>
    </row>
    <row r="4246" spans="3:71" x14ac:dyDescent="0.25">
      <c r="C4246" s="88" t="s">
        <v>4876</v>
      </c>
      <c r="E4246" s="9"/>
      <c r="L4246" s="88" t="s">
        <v>4878</v>
      </c>
      <c r="M4246" s="88" t="s">
        <v>4863</v>
      </c>
      <c r="N4246" s="88" t="s">
        <v>4794</v>
      </c>
      <c r="Z4246" s="88" t="s">
        <v>298</v>
      </c>
      <c r="AA4246" s="88" t="s">
        <v>298</v>
      </c>
      <c r="AW4246" s="88">
        <v>744</v>
      </c>
      <c r="BR4246" s="166" t="s">
        <v>219</v>
      </c>
      <c r="BS4246" t="str">
        <f>_xlfn.IFNA(IF(VLOOKUP(Prehlad_ZoP[[#This Row],[Žiadosť o platbu]],Celkový_súbor!A:A,1,FALSE)=Prehlad_ZoP[[#This Row],[Žiadosť o platbu]],"áno"),"nie")</f>
        <v>nie</v>
      </c>
    </row>
    <row r="4247" spans="3:71" x14ac:dyDescent="0.25">
      <c r="C4247" s="88" t="s">
        <v>4876</v>
      </c>
      <c r="E4247" s="9"/>
      <c r="L4247" s="88" t="s">
        <v>4879</v>
      </c>
      <c r="M4247" s="88" t="s">
        <v>4863</v>
      </c>
      <c r="N4247" s="88" t="s">
        <v>4794</v>
      </c>
      <c r="Z4247" s="88" t="s">
        <v>298</v>
      </c>
      <c r="AA4247" s="88" t="s">
        <v>298</v>
      </c>
      <c r="AW4247" s="88">
        <v>332.64</v>
      </c>
      <c r="BR4247" s="166" t="s">
        <v>219</v>
      </c>
      <c r="BS4247" t="str">
        <f>_xlfn.IFNA(IF(VLOOKUP(Prehlad_ZoP[[#This Row],[Žiadosť o platbu]],Celkový_súbor!A:A,1,FALSE)=Prehlad_ZoP[[#This Row],[Žiadosť o platbu]],"áno"),"nie")</f>
        <v>nie</v>
      </c>
    </row>
    <row r="4248" spans="3:71" x14ac:dyDescent="0.25">
      <c r="C4248" s="88" t="s">
        <v>4876</v>
      </c>
      <c r="E4248" s="9"/>
      <c r="L4248" s="88" t="s">
        <v>4880</v>
      </c>
      <c r="M4248" s="88" t="s">
        <v>4863</v>
      </c>
      <c r="N4248" s="88" t="s">
        <v>4794</v>
      </c>
      <c r="Z4248" s="88" t="s">
        <v>298</v>
      </c>
      <c r="AA4248" s="88" t="s">
        <v>298</v>
      </c>
      <c r="AW4248" s="88">
        <v>463.63</v>
      </c>
      <c r="BR4248" s="166" t="s">
        <v>219</v>
      </c>
      <c r="BS4248" t="str">
        <f>_xlfn.IFNA(IF(VLOOKUP(Prehlad_ZoP[[#This Row],[Žiadosť o platbu]],Celkový_súbor!A:A,1,FALSE)=Prehlad_ZoP[[#This Row],[Žiadosť o platbu]],"áno"),"nie")</f>
        <v>nie</v>
      </c>
    </row>
    <row r="4249" spans="3:71" x14ac:dyDescent="0.25">
      <c r="C4249" s="88" t="s">
        <v>4876</v>
      </c>
      <c r="E4249" s="9"/>
      <c r="L4249" s="88" t="s">
        <v>4881</v>
      </c>
      <c r="M4249" s="88" t="s">
        <v>4863</v>
      </c>
      <c r="N4249" s="88" t="s">
        <v>4794</v>
      </c>
      <c r="Z4249" s="88" t="s">
        <v>298</v>
      </c>
      <c r="AA4249" s="88" t="s">
        <v>298</v>
      </c>
      <c r="AW4249" s="88">
        <v>463.63</v>
      </c>
      <c r="BR4249" s="166" t="s">
        <v>219</v>
      </c>
      <c r="BS4249" t="str">
        <f>_xlfn.IFNA(IF(VLOOKUP(Prehlad_ZoP[[#This Row],[Žiadosť o platbu]],Celkový_súbor!A:A,1,FALSE)=Prehlad_ZoP[[#This Row],[Žiadosť o platbu]],"áno"),"nie")</f>
        <v>nie</v>
      </c>
    </row>
    <row r="4250" spans="3:71" x14ac:dyDescent="0.25">
      <c r="C4250" s="88" t="s">
        <v>4876</v>
      </c>
      <c r="E4250" s="9"/>
      <c r="L4250" s="88" t="s">
        <v>4882</v>
      </c>
      <c r="M4250" s="88" t="s">
        <v>4863</v>
      </c>
      <c r="N4250" s="88" t="s">
        <v>4794</v>
      </c>
      <c r="Z4250" s="88" t="s">
        <v>298</v>
      </c>
      <c r="AA4250" s="88" t="s">
        <v>298</v>
      </c>
      <c r="AW4250" s="88">
        <v>463.63</v>
      </c>
      <c r="BR4250" s="166" t="s">
        <v>219</v>
      </c>
      <c r="BS4250" t="str">
        <f>_xlfn.IFNA(IF(VLOOKUP(Prehlad_ZoP[[#This Row],[Žiadosť o platbu]],Celkový_súbor!A:A,1,FALSE)=Prehlad_ZoP[[#This Row],[Žiadosť o platbu]],"áno"),"nie")</f>
        <v>nie</v>
      </c>
    </row>
    <row r="4251" spans="3:71" x14ac:dyDescent="0.25">
      <c r="C4251" s="88" t="s">
        <v>4876</v>
      </c>
      <c r="E4251" s="9"/>
      <c r="L4251" s="88" t="s">
        <v>4883</v>
      </c>
      <c r="M4251" s="88" t="s">
        <v>4863</v>
      </c>
      <c r="N4251" s="88" t="s">
        <v>4794</v>
      </c>
      <c r="Z4251" s="88" t="s">
        <v>298</v>
      </c>
      <c r="AA4251" s="88" t="s">
        <v>298</v>
      </c>
      <c r="AW4251" s="88">
        <v>463.63</v>
      </c>
      <c r="BR4251" s="166" t="s">
        <v>219</v>
      </c>
      <c r="BS4251" t="str">
        <f>_xlfn.IFNA(IF(VLOOKUP(Prehlad_ZoP[[#This Row],[Žiadosť o platbu]],Celkový_súbor!A:A,1,FALSE)=Prehlad_ZoP[[#This Row],[Žiadosť o platbu]],"áno"),"nie")</f>
        <v>nie</v>
      </c>
    </row>
    <row r="4252" spans="3:71" x14ac:dyDescent="0.25">
      <c r="C4252" s="88" t="s">
        <v>4876</v>
      </c>
      <c r="E4252" s="9"/>
      <c r="L4252" s="88" t="s">
        <v>4875</v>
      </c>
      <c r="M4252" s="88" t="s">
        <v>4863</v>
      </c>
      <c r="N4252" s="88" t="s">
        <v>518</v>
      </c>
      <c r="Z4252" s="88" t="s">
        <v>298</v>
      </c>
      <c r="AA4252" s="88" t="s">
        <v>298</v>
      </c>
      <c r="AW4252" s="88">
        <v>1597.39</v>
      </c>
      <c r="BR4252" s="166" t="s">
        <v>219</v>
      </c>
      <c r="BS4252" t="str">
        <f>_xlfn.IFNA(IF(VLOOKUP(Prehlad_ZoP[[#This Row],[Žiadosť o platbu]],Celkový_súbor!A:A,1,FALSE)=Prehlad_ZoP[[#This Row],[Žiadosť o platbu]],"áno"),"nie")</f>
        <v>nie</v>
      </c>
    </row>
    <row r="4253" spans="3:71" x14ac:dyDescent="0.25">
      <c r="C4253" s="88" t="s">
        <v>4884</v>
      </c>
      <c r="E4253" s="9"/>
      <c r="L4253" s="88" t="s">
        <v>4885</v>
      </c>
      <c r="M4253" s="88" t="s">
        <v>4886</v>
      </c>
      <c r="N4253" s="88" t="s">
        <v>297</v>
      </c>
      <c r="Z4253" s="88" t="s">
        <v>298</v>
      </c>
      <c r="AA4253" s="88" t="s">
        <v>298</v>
      </c>
      <c r="AW4253" s="88">
        <v>6121.13</v>
      </c>
      <c r="BR4253" s="166" t="s">
        <v>219</v>
      </c>
      <c r="BS4253" t="str">
        <f>_xlfn.IFNA(IF(VLOOKUP(Prehlad_ZoP[[#This Row],[Žiadosť o platbu]],Celkový_súbor!A:A,1,FALSE)=Prehlad_ZoP[[#This Row],[Žiadosť o platbu]],"áno"),"nie")</f>
        <v>nie</v>
      </c>
    </row>
    <row r="4254" spans="3:71" x14ac:dyDescent="0.25">
      <c r="C4254" s="88" t="s">
        <v>4884</v>
      </c>
      <c r="E4254" s="9"/>
      <c r="L4254" s="88" t="s">
        <v>4887</v>
      </c>
      <c r="M4254" s="88" t="s">
        <v>4888</v>
      </c>
      <c r="N4254" s="88" t="s">
        <v>297</v>
      </c>
      <c r="Z4254" s="88" t="s">
        <v>298</v>
      </c>
      <c r="AA4254" s="88" t="s">
        <v>298</v>
      </c>
      <c r="AW4254" s="88">
        <v>6198.48</v>
      </c>
      <c r="BR4254" s="166" t="s">
        <v>219</v>
      </c>
      <c r="BS4254" t="str">
        <f>_xlfn.IFNA(IF(VLOOKUP(Prehlad_ZoP[[#This Row],[Žiadosť o platbu]],Celkový_súbor!A:A,1,FALSE)=Prehlad_ZoP[[#This Row],[Žiadosť o platbu]],"áno"),"nie")</f>
        <v>nie</v>
      </c>
    </row>
    <row r="4255" spans="3:71" x14ac:dyDescent="0.25">
      <c r="C4255" s="88" t="s">
        <v>4884</v>
      </c>
      <c r="E4255" s="9"/>
      <c r="L4255" s="88" t="s">
        <v>4889</v>
      </c>
      <c r="M4255" s="88" t="s">
        <v>4890</v>
      </c>
      <c r="N4255" s="88" t="s">
        <v>297</v>
      </c>
      <c r="Z4255" s="88" t="s">
        <v>298</v>
      </c>
      <c r="AA4255" s="88" t="s">
        <v>298</v>
      </c>
      <c r="AW4255" s="88">
        <v>12614.06</v>
      </c>
      <c r="BR4255" s="166" t="s">
        <v>219</v>
      </c>
      <c r="BS4255" t="str">
        <f>_xlfn.IFNA(IF(VLOOKUP(Prehlad_ZoP[[#This Row],[Žiadosť o platbu]],Celkový_súbor!A:A,1,FALSE)=Prehlad_ZoP[[#This Row],[Žiadosť o platbu]],"áno"),"nie")</f>
        <v>nie</v>
      </c>
    </row>
    <row r="4256" spans="3:71" x14ac:dyDescent="0.25">
      <c r="C4256" s="88" t="s">
        <v>4884</v>
      </c>
      <c r="E4256" s="9"/>
      <c r="L4256" s="88" t="s">
        <v>4891</v>
      </c>
      <c r="M4256" s="88" t="s">
        <v>4892</v>
      </c>
      <c r="N4256" s="88" t="s">
        <v>297</v>
      </c>
      <c r="Z4256" s="88" t="s">
        <v>298</v>
      </c>
      <c r="AA4256" s="88" t="s">
        <v>298</v>
      </c>
      <c r="AW4256" s="88">
        <v>20206.23</v>
      </c>
      <c r="BR4256" s="166" t="s">
        <v>219</v>
      </c>
      <c r="BS4256" t="str">
        <f>_xlfn.IFNA(IF(VLOOKUP(Prehlad_ZoP[[#This Row],[Žiadosť o platbu]],Celkový_súbor!A:A,1,FALSE)=Prehlad_ZoP[[#This Row],[Žiadosť o platbu]],"áno"),"nie")</f>
        <v>nie</v>
      </c>
    </row>
    <row r="4257" spans="3:71" x14ac:dyDescent="0.25">
      <c r="C4257" s="88" t="s">
        <v>4884</v>
      </c>
      <c r="E4257" s="9"/>
      <c r="L4257" s="88" t="s">
        <v>4893</v>
      </c>
      <c r="M4257" s="88" t="s">
        <v>4894</v>
      </c>
      <c r="N4257" s="88" t="s">
        <v>518</v>
      </c>
      <c r="Z4257" s="88" t="s">
        <v>298</v>
      </c>
      <c r="AA4257" s="88" t="s">
        <v>298</v>
      </c>
      <c r="AW4257" s="88">
        <v>18055.95</v>
      </c>
      <c r="BR4257" s="166" t="s">
        <v>219</v>
      </c>
      <c r="BS4257" t="str">
        <f>_xlfn.IFNA(IF(VLOOKUP(Prehlad_ZoP[[#This Row],[Žiadosť o platbu]],Celkový_súbor!A:A,1,FALSE)=Prehlad_ZoP[[#This Row],[Žiadosť o platbu]],"áno"),"nie")</f>
        <v>nie</v>
      </c>
    </row>
    <row r="4258" spans="3:71" x14ac:dyDescent="0.25">
      <c r="C4258" s="88" t="s">
        <v>4895</v>
      </c>
      <c r="E4258" s="9"/>
      <c r="L4258" s="88" t="s">
        <v>4889</v>
      </c>
      <c r="M4258" s="88" t="s">
        <v>4896</v>
      </c>
      <c r="N4258" s="88" t="s">
        <v>297</v>
      </c>
      <c r="Z4258" s="88" t="s">
        <v>298</v>
      </c>
      <c r="AA4258" s="88" t="s">
        <v>298</v>
      </c>
      <c r="AW4258" s="88">
        <v>30059.65</v>
      </c>
      <c r="BR4258" s="166" t="s">
        <v>219</v>
      </c>
      <c r="BS4258" t="str">
        <f>_xlfn.IFNA(IF(VLOOKUP(Prehlad_ZoP[[#This Row],[Žiadosť o platbu]],Celkový_súbor!A:A,1,FALSE)=Prehlad_ZoP[[#This Row],[Žiadosť o platbu]],"áno"),"nie")</f>
        <v>nie</v>
      </c>
    </row>
    <row r="4259" spans="3:71" x14ac:dyDescent="0.25">
      <c r="C4259" s="88" t="s">
        <v>4895</v>
      </c>
      <c r="E4259" s="9"/>
      <c r="L4259" s="88" t="s">
        <v>4891</v>
      </c>
      <c r="M4259" s="88" t="s">
        <v>4897</v>
      </c>
      <c r="N4259" s="88" t="s">
        <v>297</v>
      </c>
      <c r="Z4259" s="88" t="s">
        <v>298</v>
      </c>
      <c r="AA4259" s="88" t="s">
        <v>298</v>
      </c>
      <c r="AW4259" s="88">
        <v>51362.17</v>
      </c>
      <c r="BR4259" s="166" t="s">
        <v>219</v>
      </c>
      <c r="BS4259" t="str">
        <f>_xlfn.IFNA(IF(VLOOKUP(Prehlad_ZoP[[#This Row],[Žiadosť o platbu]],Celkový_súbor!A:A,1,FALSE)=Prehlad_ZoP[[#This Row],[Žiadosť o platbu]],"áno"),"nie")</f>
        <v>nie</v>
      </c>
    </row>
    <row r="4260" spans="3:71" x14ac:dyDescent="0.25">
      <c r="C4260" s="88" t="s">
        <v>4895</v>
      </c>
      <c r="E4260" s="9"/>
      <c r="L4260" s="88" t="s">
        <v>4898</v>
      </c>
      <c r="M4260" s="88" t="s">
        <v>4899</v>
      </c>
      <c r="N4260" s="88" t="s">
        <v>518</v>
      </c>
      <c r="Z4260" s="88" t="s">
        <v>298</v>
      </c>
      <c r="AA4260" s="88" t="s">
        <v>298</v>
      </c>
      <c r="AW4260" s="88">
        <v>32568.73</v>
      </c>
      <c r="BR4260" s="166" t="s">
        <v>219</v>
      </c>
      <c r="BS4260" t="str">
        <f>_xlfn.IFNA(IF(VLOOKUP(Prehlad_ZoP[[#This Row],[Žiadosť o platbu]],Celkový_súbor!A:A,1,FALSE)=Prehlad_ZoP[[#This Row],[Žiadosť o platbu]],"áno"),"nie")</f>
        <v>nie</v>
      </c>
    </row>
    <row r="4261" spans="3:71" x14ac:dyDescent="0.25">
      <c r="C4261" s="88" t="s">
        <v>4900</v>
      </c>
      <c r="E4261" s="9"/>
      <c r="L4261" s="88" t="s">
        <v>4889</v>
      </c>
      <c r="M4261" s="88" t="s">
        <v>4901</v>
      </c>
      <c r="N4261" s="88" t="s">
        <v>297</v>
      </c>
      <c r="Z4261" s="88" t="s">
        <v>298</v>
      </c>
      <c r="AA4261" s="88" t="s">
        <v>298</v>
      </c>
      <c r="AW4261" s="88">
        <v>2485.63</v>
      </c>
      <c r="BR4261" s="166" t="s">
        <v>219</v>
      </c>
      <c r="BS4261" t="str">
        <f>_xlfn.IFNA(IF(VLOOKUP(Prehlad_ZoP[[#This Row],[Žiadosť o platbu]],Celkový_súbor!A:A,1,FALSE)=Prehlad_ZoP[[#This Row],[Žiadosť o platbu]],"áno"),"nie")</f>
        <v>nie</v>
      </c>
    </row>
    <row r="4262" spans="3:71" x14ac:dyDescent="0.25">
      <c r="C4262" s="88" t="s">
        <v>4900</v>
      </c>
      <c r="E4262" s="9"/>
      <c r="L4262" s="88" t="s">
        <v>4891</v>
      </c>
      <c r="M4262" s="88" t="s">
        <v>4902</v>
      </c>
      <c r="N4262" s="88" t="s">
        <v>297</v>
      </c>
      <c r="Z4262" s="88" t="s">
        <v>298</v>
      </c>
      <c r="AA4262" s="88" t="s">
        <v>298</v>
      </c>
      <c r="AW4262" s="88">
        <v>8858.66</v>
      </c>
      <c r="BR4262" s="166" t="s">
        <v>219</v>
      </c>
      <c r="BS4262" t="str">
        <f>_xlfn.IFNA(IF(VLOOKUP(Prehlad_ZoP[[#This Row],[Žiadosť o platbu]],Celkový_súbor!A:A,1,FALSE)=Prehlad_ZoP[[#This Row],[Žiadosť o platbu]],"áno"),"nie")</f>
        <v>nie</v>
      </c>
    </row>
    <row r="4263" spans="3:71" x14ac:dyDescent="0.25">
      <c r="C4263" s="88" t="s">
        <v>4900</v>
      </c>
      <c r="E4263" s="9"/>
      <c r="L4263" s="88" t="s">
        <v>4903</v>
      </c>
      <c r="M4263" s="88" t="s">
        <v>4904</v>
      </c>
      <c r="N4263" s="88" t="s">
        <v>518</v>
      </c>
      <c r="Z4263" s="88" t="s">
        <v>298</v>
      </c>
      <c r="AA4263" s="88" t="s">
        <v>298</v>
      </c>
      <c r="AW4263" s="88">
        <v>4537.72</v>
      </c>
      <c r="BR4263" s="166" t="s">
        <v>219</v>
      </c>
      <c r="BS4263" t="str">
        <f>_xlfn.IFNA(IF(VLOOKUP(Prehlad_ZoP[[#This Row],[Žiadosť o platbu]],Celkový_súbor!A:A,1,FALSE)=Prehlad_ZoP[[#This Row],[Žiadosť o platbu]],"áno"),"nie")</f>
        <v>nie</v>
      </c>
    </row>
    <row r="4264" spans="3:71" x14ac:dyDescent="0.25">
      <c r="C4264" s="88" t="s">
        <v>4905</v>
      </c>
      <c r="E4264" s="9"/>
      <c r="L4264" s="88" t="s">
        <v>4906</v>
      </c>
      <c r="M4264" s="88" t="s">
        <v>4907</v>
      </c>
      <c r="N4264" s="88" t="s">
        <v>297</v>
      </c>
      <c r="Z4264" s="88" t="s">
        <v>298</v>
      </c>
      <c r="AA4264" s="88" t="s">
        <v>298</v>
      </c>
      <c r="AW4264" s="88">
        <v>6520.13</v>
      </c>
      <c r="BR4264" s="166" t="s">
        <v>219</v>
      </c>
      <c r="BS4264" t="str">
        <f>_xlfn.IFNA(IF(VLOOKUP(Prehlad_ZoP[[#This Row],[Žiadosť o platbu]],Celkový_súbor!A:A,1,FALSE)=Prehlad_ZoP[[#This Row],[Žiadosť o platbu]],"áno"),"nie")</f>
        <v>nie</v>
      </c>
    </row>
    <row r="4265" spans="3:71" x14ac:dyDescent="0.25">
      <c r="C4265" s="88" t="s">
        <v>4905</v>
      </c>
      <c r="E4265" s="9"/>
      <c r="L4265" s="88" t="s">
        <v>4908</v>
      </c>
      <c r="M4265" s="88" t="s">
        <v>4909</v>
      </c>
      <c r="N4265" s="88" t="s">
        <v>297</v>
      </c>
      <c r="Z4265" s="88" t="s">
        <v>298</v>
      </c>
      <c r="AA4265" s="88" t="s">
        <v>298</v>
      </c>
      <c r="AW4265" s="88">
        <v>16758.71</v>
      </c>
      <c r="BR4265" s="166" t="s">
        <v>219</v>
      </c>
      <c r="BS4265" t="str">
        <f>_xlfn.IFNA(IF(VLOOKUP(Prehlad_ZoP[[#This Row],[Žiadosť o platbu]],Celkový_súbor!A:A,1,FALSE)=Prehlad_ZoP[[#This Row],[Žiadosť o platbu]],"áno"),"nie")</f>
        <v>nie</v>
      </c>
    </row>
    <row r="4266" spans="3:71" x14ac:dyDescent="0.25">
      <c r="C4266" s="88" t="s">
        <v>4905</v>
      </c>
      <c r="E4266" s="9"/>
      <c r="L4266" s="88" t="s">
        <v>4885</v>
      </c>
      <c r="M4266" s="88" t="s">
        <v>4910</v>
      </c>
      <c r="N4266" s="88" t="s">
        <v>297</v>
      </c>
      <c r="Z4266" s="88" t="s">
        <v>298</v>
      </c>
      <c r="AA4266" s="88" t="s">
        <v>298</v>
      </c>
      <c r="AW4266" s="88">
        <v>38834.67</v>
      </c>
      <c r="BR4266" s="166" t="s">
        <v>219</v>
      </c>
      <c r="BS4266" t="str">
        <f>_xlfn.IFNA(IF(VLOOKUP(Prehlad_ZoP[[#This Row],[Žiadosť o platbu]],Celkový_súbor!A:A,1,FALSE)=Prehlad_ZoP[[#This Row],[Žiadosť o platbu]],"áno"),"nie")</f>
        <v>nie</v>
      </c>
    </row>
    <row r="4267" spans="3:71" x14ac:dyDescent="0.25">
      <c r="C4267" s="88" t="s">
        <v>4905</v>
      </c>
      <c r="E4267" s="9"/>
      <c r="L4267" s="88" t="s">
        <v>4887</v>
      </c>
      <c r="M4267" s="88" t="s">
        <v>4911</v>
      </c>
      <c r="N4267" s="88" t="s">
        <v>297</v>
      </c>
      <c r="Z4267" s="88" t="s">
        <v>298</v>
      </c>
      <c r="AA4267" s="88" t="s">
        <v>298</v>
      </c>
      <c r="AW4267" s="88">
        <v>65764.759999999995</v>
      </c>
      <c r="BR4267" s="166" t="s">
        <v>219</v>
      </c>
      <c r="BS4267" t="str">
        <f>_xlfn.IFNA(IF(VLOOKUP(Prehlad_ZoP[[#This Row],[Žiadosť o platbu]],Celkový_súbor!A:A,1,FALSE)=Prehlad_ZoP[[#This Row],[Žiadosť o platbu]],"áno"),"nie")</f>
        <v>nie</v>
      </c>
    </row>
    <row r="4268" spans="3:71" x14ac:dyDescent="0.25">
      <c r="C4268" s="88" t="s">
        <v>4905</v>
      </c>
      <c r="E4268" s="9"/>
      <c r="L4268" s="88" t="s">
        <v>4889</v>
      </c>
      <c r="M4268" s="88" t="s">
        <v>4912</v>
      </c>
      <c r="N4268" s="88" t="s">
        <v>297</v>
      </c>
      <c r="Z4268" s="88" t="s">
        <v>298</v>
      </c>
      <c r="AA4268" s="88" t="s">
        <v>298</v>
      </c>
      <c r="AW4268" s="88">
        <v>61180.18</v>
      </c>
      <c r="BR4268" s="166" t="s">
        <v>219</v>
      </c>
      <c r="BS4268" t="str">
        <f>_xlfn.IFNA(IF(VLOOKUP(Prehlad_ZoP[[#This Row],[Žiadosť o platbu]],Celkový_súbor!A:A,1,FALSE)=Prehlad_ZoP[[#This Row],[Žiadosť o platbu]],"áno"),"nie")</f>
        <v>nie</v>
      </c>
    </row>
    <row r="4269" spans="3:71" x14ac:dyDescent="0.25">
      <c r="C4269" s="88" t="s">
        <v>4905</v>
      </c>
      <c r="E4269" s="9"/>
      <c r="L4269" s="88" t="s">
        <v>4891</v>
      </c>
      <c r="M4269" s="88" t="s">
        <v>4913</v>
      </c>
      <c r="N4269" s="88" t="s">
        <v>297</v>
      </c>
      <c r="Z4269" s="88" t="s">
        <v>298</v>
      </c>
      <c r="AA4269" s="88" t="s">
        <v>298</v>
      </c>
      <c r="AW4269" s="88">
        <v>79165.55</v>
      </c>
      <c r="BR4269" s="166" t="s">
        <v>219</v>
      </c>
      <c r="BS4269" t="str">
        <f>_xlfn.IFNA(IF(VLOOKUP(Prehlad_ZoP[[#This Row],[Žiadosť o platbu]],Celkový_súbor!A:A,1,FALSE)=Prehlad_ZoP[[#This Row],[Žiadosť o platbu]],"áno"),"nie")</f>
        <v>nie</v>
      </c>
    </row>
    <row r="4270" spans="3:71" x14ac:dyDescent="0.25">
      <c r="C4270" s="88" t="s">
        <v>4905</v>
      </c>
      <c r="E4270" s="9"/>
      <c r="L4270" s="88" t="s">
        <v>4914</v>
      </c>
      <c r="M4270" s="88" t="s">
        <v>4915</v>
      </c>
      <c r="N4270" s="88" t="s">
        <v>518</v>
      </c>
      <c r="Z4270" s="88" t="s">
        <v>298</v>
      </c>
      <c r="AA4270" s="88" t="s">
        <v>298</v>
      </c>
      <c r="AW4270" s="88">
        <v>107289.60000000001</v>
      </c>
      <c r="BR4270" s="166" t="s">
        <v>219</v>
      </c>
      <c r="BS4270" t="str">
        <f>_xlfn.IFNA(IF(VLOOKUP(Prehlad_ZoP[[#This Row],[Žiadosť o platbu]],Celkový_súbor!A:A,1,FALSE)=Prehlad_ZoP[[#This Row],[Žiadosť o platbu]],"áno"),"nie")</f>
        <v>nie</v>
      </c>
    </row>
    <row r="4271" spans="3:71" x14ac:dyDescent="0.25">
      <c r="C4271" s="88" t="s">
        <v>4916</v>
      </c>
      <c r="E4271" s="9"/>
      <c r="L4271" s="88" t="s">
        <v>4917</v>
      </c>
      <c r="M4271" s="88" t="s">
        <v>4918</v>
      </c>
      <c r="N4271" s="88" t="s">
        <v>297</v>
      </c>
      <c r="Z4271" s="88" t="s">
        <v>298</v>
      </c>
      <c r="AA4271" s="88" t="s">
        <v>298</v>
      </c>
      <c r="AW4271" s="88">
        <v>6265.18</v>
      </c>
      <c r="BR4271" s="166" t="s">
        <v>219</v>
      </c>
      <c r="BS4271" t="str">
        <f>_xlfn.IFNA(IF(VLOOKUP(Prehlad_ZoP[[#This Row],[Žiadosť o platbu]],Celkový_súbor!A:A,1,FALSE)=Prehlad_ZoP[[#This Row],[Žiadosť o platbu]],"áno"),"nie")</f>
        <v>nie</v>
      </c>
    </row>
    <row r="4272" spans="3:71" x14ac:dyDescent="0.25">
      <c r="C4272" s="88" t="s">
        <v>4916</v>
      </c>
      <c r="E4272" s="9"/>
      <c r="L4272" s="88" t="s">
        <v>4919</v>
      </c>
      <c r="M4272" s="88" t="s">
        <v>4920</v>
      </c>
      <c r="N4272" s="88" t="s">
        <v>297</v>
      </c>
      <c r="Z4272" s="88" t="s">
        <v>298</v>
      </c>
      <c r="AA4272" s="88" t="s">
        <v>298</v>
      </c>
      <c r="AW4272" s="88">
        <v>28249.55</v>
      </c>
      <c r="BR4272" s="166" t="s">
        <v>219</v>
      </c>
      <c r="BS4272" t="str">
        <f>_xlfn.IFNA(IF(VLOOKUP(Prehlad_ZoP[[#This Row],[Žiadosť o platbu]],Celkový_súbor!A:A,1,FALSE)=Prehlad_ZoP[[#This Row],[Žiadosť o platbu]],"áno"),"nie")</f>
        <v>nie</v>
      </c>
    </row>
    <row r="4273" spans="3:71" x14ac:dyDescent="0.25">
      <c r="C4273" s="88" t="s">
        <v>4916</v>
      </c>
      <c r="E4273" s="9"/>
      <c r="L4273" s="88" t="s">
        <v>4921</v>
      </c>
      <c r="M4273" s="88" t="s">
        <v>4922</v>
      </c>
      <c r="N4273" s="88" t="s">
        <v>297</v>
      </c>
      <c r="Z4273" s="88" t="s">
        <v>298</v>
      </c>
      <c r="AA4273" s="88" t="s">
        <v>298</v>
      </c>
      <c r="AW4273" s="88">
        <v>29574.01</v>
      </c>
      <c r="BR4273" s="166" t="s">
        <v>219</v>
      </c>
      <c r="BS4273" t="str">
        <f>_xlfn.IFNA(IF(VLOOKUP(Prehlad_ZoP[[#This Row],[Žiadosť o platbu]],Celkový_súbor!A:A,1,FALSE)=Prehlad_ZoP[[#This Row],[Žiadosť o platbu]],"áno"),"nie")</f>
        <v>nie</v>
      </c>
    </row>
    <row r="4274" spans="3:71" x14ac:dyDescent="0.25">
      <c r="C4274" s="88" t="s">
        <v>4916</v>
      </c>
      <c r="E4274" s="9"/>
      <c r="L4274" s="88" t="s">
        <v>4923</v>
      </c>
      <c r="M4274" s="88" t="s">
        <v>4924</v>
      </c>
      <c r="N4274" s="88" t="s">
        <v>518</v>
      </c>
      <c r="Z4274" s="88" t="s">
        <v>298</v>
      </c>
      <c r="AA4274" s="88" t="s">
        <v>298</v>
      </c>
      <c r="AW4274" s="88">
        <v>25635.49</v>
      </c>
      <c r="BR4274" s="166" t="s">
        <v>219</v>
      </c>
      <c r="BS4274" t="str">
        <f>_xlfn.IFNA(IF(VLOOKUP(Prehlad_ZoP[[#This Row],[Žiadosť o platbu]],Celkový_súbor!A:A,1,FALSE)=Prehlad_ZoP[[#This Row],[Žiadosť o platbu]],"áno"),"nie")</f>
        <v>nie</v>
      </c>
    </row>
    <row r="4275" spans="3:71" x14ac:dyDescent="0.25">
      <c r="C4275" s="88" t="s">
        <v>4925</v>
      </c>
      <c r="E4275" s="9"/>
      <c r="L4275" s="88" t="s">
        <v>4926</v>
      </c>
      <c r="M4275" s="88" t="s">
        <v>4927</v>
      </c>
      <c r="N4275" s="88" t="s">
        <v>297</v>
      </c>
      <c r="Z4275" s="88" t="s">
        <v>298</v>
      </c>
      <c r="AA4275" s="88" t="s">
        <v>298</v>
      </c>
      <c r="AW4275" s="88">
        <v>3316.03</v>
      </c>
      <c r="BR4275" s="166" t="s">
        <v>219</v>
      </c>
      <c r="BS4275" t="str">
        <f>_xlfn.IFNA(IF(VLOOKUP(Prehlad_ZoP[[#This Row],[Žiadosť o platbu]],Celkový_súbor!A:A,1,FALSE)=Prehlad_ZoP[[#This Row],[Žiadosť o platbu]],"áno"),"nie")</f>
        <v>nie</v>
      </c>
    </row>
    <row r="4276" spans="3:71" x14ac:dyDescent="0.25">
      <c r="C4276" s="88" t="s">
        <v>4925</v>
      </c>
      <c r="E4276" s="9"/>
      <c r="L4276" s="88" t="s">
        <v>4928</v>
      </c>
      <c r="M4276" s="88" t="s">
        <v>4929</v>
      </c>
      <c r="N4276" s="88" t="s">
        <v>297</v>
      </c>
      <c r="Z4276" s="88" t="s">
        <v>298</v>
      </c>
      <c r="AA4276" s="88" t="s">
        <v>298</v>
      </c>
      <c r="AW4276" s="88">
        <v>87702.2</v>
      </c>
      <c r="BR4276" s="166" t="s">
        <v>219</v>
      </c>
      <c r="BS4276" t="str">
        <f>_xlfn.IFNA(IF(VLOOKUP(Prehlad_ZoP[[#This Row],[Žiadosť o platbu]],Celkový_súbor!A:A,1,FALSE)=Prehlad_ZoP[[#This Row],[Žiadosť o platbu]],"áno"),"nie")</f>
        <v>nie</v>
      </c>
    </row>
    <row r="4277" spans="3:71" x14ac:dyDescent="0.25">
      <c r="C4277" s="88" t="s">
        <v>4925</v>
      </c>
      <c r="E4277" s="9"/>
      <c r="L4277" s="88" t="s">
        <v>4930</v>
      </c>
      <c r="M4277" s="88" t="s">
        <v>4931</v>
      </c>
      <c r="N4277" s="88" t="s">
        <v>297</v>
      </c>
      <c r="Z4277" s="88" t="s">
        <v>298</v>
      </c>
      <c r="AA4277" s="88" t="s">
        <v>298</v>
      </c>
      <c r="AW4277" s="88">
        <v>84957.78</v>
      </c>
      <c r="BR4277" s="166" t="s">
        <v>219</v>
      </c>
      <c r="BS4277" t="str">
        <f>_xlfn.IFNA(IF(VLOOKUP(Prehlad_ZoP[[#This Row],[Žiadosť o platbu]],Celkový_súbor!A:A,1,FALSE)=Prehlad_ZoP[[#This Row],[Žiadosť o platbu]],"áno"),"nie")</f>
        <v>nie</v>
      </c>
    </row>
    <row r="4278" spans="3:71" x14ac:dyDescent="0.25">
      <c r="C4278" s="88" t="s">
        <v>4925</v>
      </c>
      <c r="E4278" s="9"/>
      <c r="L4278" s="88" t="s">
        <v>4932</v>
      </c>
      <c r="M4278" s="88" t="s">
        <v>4933</v>
      </c>
      <c r="N4278" s="88" t="s">
        <v>518</v>
      </c>
      <c r="Z4278" s="88" t="s">
        <v>298</v>
      </c>
      <c r="AA4278" s="88" t="s">
        <v>298</v>
      </c>
      <c r="AW4278" s="88">
        <v>70390.399999999994</v>
      </c>
      <c r="BR4278" s="166" t="s">
        <v>219</v>
      </c>
      <c r="BS4278" t="str">
        <f>_xlfn.IFNA(IF(VLOOKUP(Prehlad_ZoP[[#This Row],[Žiadosť o platbu]],Celkový_súbor!A:A,1,FALSE)=Prehlad_ZoP[[#This Row],[Žiadosť o platbu]],"áno"),"nie")</f>
        <v>nie</v>
      </c>
    </row>
    <row r="4279" spans="3:71" x14ac:dyDescent="0.25">
      <c r="C4279" s="88" t="s">
        <v>4934</v>
      </c>
      <c r="E4279" s="9"/>
      <c r="L4279" s="88" t="s">
        <v>4935</v>
      </c>
      <c r="M4279" s="88" t="s">
        <v>4936</v>
      </c>
      <c r="N4279" s="88" t="s">
        <v>297</v>
      </c>
      <c r="Z4279" s="88" t="s">
        <v>298</v>
      </c>
      <c r="AA4279" s="88" t="s">
        <v>298</v>
      </c>
      <c r="AW4279" s="88">
        <v>61820.23</v>
      </c>
      <c r="BR4279" s="166" t="s">
        <v>219</v>
      </c>
      <c r="BS4279" t="str">
        <f>_xlfn.IFNA(IF(VLOOKUP(Prehlad_ZoP[[#This Row],[Žiadosť o platbu]],Celkový_súbor!A:A,1,FALSE)=Prehlad_ZoP[[#This Row],[Žiadosť o platbu]],"áno"),"nie")</f>
        <v>nie</v>
      </c>
    </row>
    <row r="4280" spans="3:71" x14ac:dyDescent="0.25">
      <c r="C4280" s="88" t="s">
        <v>4934</v>
      </c>
      <c r="E4280" s="9"/>
      <c r="L4280" s="88" t="s">
        <v>4937</v>
      </c>
      <c r="M4280" s="88" t="s">
        <v>4938</v>
      </c>
      <c r="N4280" s="88" t="s">
        <v>297</v>
      </c>
      <c r="Z4280" s="88" t="s">
        <v>298</v>
      </c>
      <c r="AA4280" s="88" t="s">
        <v>298</v>
      </c>
      <c r="AW4280" s="88">
        <v>56530.53</v>
      </c>
      <c r="BR4280" s="166" t="s">
        <v>219</v>
      </c>
      <c r="BS4280" t="str">
        <f>_xlfn.IFNA(IF(VLOOKUP(Prehlad_ZoP[[#This Row],[Žiadosť o platbu]],Celkový_súbor!A:A,1,FALSE)=Prehlad_ZoP[[#This Row],[Žiadosť o platbu]],"áno"),"nie")</f>
        <v>nie</v>
      </c>
    </row>
    <row r="4281" spans="3:71" x14ac:dyDescent="0.25">
      <c r="C4281" s="88" t="s">
        <v>4934</v>
      </c>
      <c r="E4281" s="9"/>
      <c r="L4281" s="88" t="s">
        <v>4939</v>
      </c>
      <c r="M4281" s="88" t="s">
        <v>4940</v>
      </c>
      <c r="N4281" s="88" t="s">
        <v>297</v>
      </c>
      <c r="Z4281" s="88" t="s">
        <v>298</v>
      </c>
      <c r="AA4281" s="88" t="s">
        <v>298</v>
      </c>
      <c r="AW4281" s="88">
        <v>69249.37</v>
      </c>
      <c r="BR4281" s="166" t="s">
        <v>219</v>
      </c>
      <c r="BS4281" t="str">
        <f>_xlfn.IFNA(IF(VLOOKUP(Prehlad_ZoP[[#This Row],[Žiadosť o platbu]],Celkový_súbor!A:A,1,FALSE)=Prehlad_ZoP[[#This Row],[Žiadosť o platbu]],"áno"),"nie")</f>
        <v>nie</v>
      </c>
    </row>
    <row r="4282" spans="3:71" x14ac:dyDescent="0.25">
      <c r="C4282" s="88" t="s">
        <v>4934</v>
      </c>
      <c r="E4282" s="9"/>
      <c r="L4282" s="88" t="s">
        <v>4941</v>
      </c>
      <c r="M4282" s="88" t="s">
        <v>4942</v>
      </c>
      <c r="N4282" s="88" t="s">
        <v>518</v>
      </c>
      <c r="Z4282" s="88" t="s">
        <v>298</v>
      </c>
      <c r="AA4282" s="88" t="s">
        <v>298</v>
      </c>
      <c r="AW4282" s="88">
        <v>27699.75</v>
      </c>
      <c r="BR4282" s="166" t="s">
        <v>219</v>
      </c>
      <c r="BS4282" t="str">
        <f>_xlfn.IFNA(IF(VLOOKUP(Prehlad_ZoP[[#This Row],[Žiadosť o platbu]],Celkový_súbor!A:A,1,FALSE)=Prehlad_ZoP[[#This Row],[Žiadosť o platbu]],"áno"),"nie")</f>
        <v>nie</v>
      </c>
    </row>
    <row r="4283" spans="3:71" x14ac:dyDescent="0.25">
      <c r="C4283" s="88" t="s">
        <v>4934</v>
      </c>
      <c r="E4283" s="9"/>
      <c r="L4283" s="88" t="s">
        <v>4943</v>
      </c>
      <c r="M4283" s="88" t="s">
        <v>4944</v>
      </c>
      <c r="N4283" s="88" t="s">
        <v>518</v>
      </c>
      <c r="Z4283" s="88" t="s">
        <v>298</v>
      </c>
      <c r="AA4283" s="88" t="s">
        <v>298</v>
      </c>
      <c r="AW4283" s="88">
        <v>47340.3</v>
      </c>
      <c r="BR4283" s="166" t="s">
        <v>219</v>
      </c>
      <c r="BS4283" t="str">
        <f>_xlfn.IFNA(IF(VLOOKUP(Prehlad_ZoP[[#This Row],[Žiadosť o platbu]],Celkový_súbor!A:A,1,FALSE)=Prehlad_ZoP[[#This Row],[Žiadosť o platbu]],"áno"),"nie")</f>
        <v>nie</v>
      </c>
    </row>
    <row r="4284" spans="3:71" x14ac:dyDescent="0.25">
      <c r="C4284" s="88" t="s">
        <v>4945</v>
      </c>
      <c r="E4284" s="9"/>
      <c r="L4284" s="88" t="s">
        <v>4939</v>
      </c>
      <c r="M4284" s="88" t="s">
        <v>4939</v>
      </c>
      <c r="N4284" s="88" t="s">
        <v>297</v>
      </c>
      <c r="Z4284" s="88" t="s">
        <v>298</v>
      </c>
      <c r="AA4284" s="88" t="s">
        <v>298</v>
      </c>
      <c r="AW4284" s="88">
        <v>22092.12</v>
      </c>
      <c r="BR4284" s="166" t="s">
        <v>219</v>
      </c>
      <c r="BS4284" t="str">
        <f>_xlfn.IFNA(IF(VLOOKUP(Prehlad_ZoP[[#This Row],[Žiadosť o platbu]],Celkový_súbor!A:A,1,FALSE)=Prehlad_ZoP[[#This Row],[Žiadosť o platbu]],"áno"),"nie")</f>
        <v>nie</v>
      </c>
    </row>
    <row r="4285" spans="3:71" x14ac:dyDescent="0.25">
      <c r="C4285" s="88" t="s">
        <v>4945</v>
      </c>
      <c r="E4285" s="9"/>
      <c r="L4285" s="88" t="s">
        <v>4946</v>
      </c>
      <c r="M4285" s="88" t="s">
        <v>4946</v>
      </c>
      <c r="N4285" s="88" t="s">
        <v>297</v>
      </c>
      <c r="Z4285" s="88" t="s">
        <v>298</v>
      </c>
      <c r="AA4285" s="88" t="s">
        <v>298</v>
      </c>
      <c r="AW4285" s="88">
        <v>29213.29</v>
      </c>
      <c r="BR4285" s="166" t="s">
        <v>219</v>
      </c>
      <c r="BS4285" t="str">
        <f>_xlfn.IFNA(IF(VLOOKUP(Prehlad_ZoP[[#This Row],[Žiadosť o platbu]],Celkový_súbor!A:A,1,FALSE)=Prehlad_ZoP[[#This Row],[Žiadosť o platbu]],"áno"),"nie")</f>
        <v>nie</v>
      </c>
    </row>
    <row r="4286" spans="3:71" x14ac:dyDescent="0.25">
      <c r="C4286" s="88" t="s">
        <v>4945</v>
      </c>
      <c r="E4286" s="9"/>
      <c r="L4286" s="88" t="s">
        <v>4947</v>
      </c>
      <c r="M4286" s="88" t="s">
        <v>4947</v>
      </c>
      <c r="N4286" s="88" t="s">
        <v>297</v>
      </c>
      <c r="Z4286" s="88" t="s">
        <v>298</v>
      </c>
      <c r="AA4286" s="88" t="s">
        <v>298</v>
      </c>
      <c r="AW4286" s="88">
        <v>21532.53</v>
      </c>
      <c r="BR4286" s="166" t="s">
        <v>219</v>
      </c>
      <c r="BS4286" t="str">
        <f>_xlfn.IFNA(IF(VLOOKUP(Prehlad_ZoP[[#This Row],[Žiadosť o platbu]],Celkový_súbor!A:A,1,FALSE)=Prehlad_ZoP[[#This Row],[Žiadosť o platbu]],"áno"),"nie")</f>
        <v>nie</v>
      </c>
    </row>
    <row r="4287" spans="3:71" x14ac:dyDescent="0.25">
      <c r="C4287" s="88" t="s">
        <v>4945</v>
      </c>
      <c r="E4287" s="9"/>
      <c r="L4287" s="88" t="s">
        <v>4948</v>
      </c>
      <c r="M4287" s="88" t="s">
        <v>4949</v>
      </c>
      <c r="N4287" s="88" t="s">
        <v>518</v>
      </c>
      <c r="Z4287" s="88" t="s">
        <v>298</v>
      </c>
      <c r="AA4287" s="88" t="s">
        <v>298</v>
      </c>
      <c r="AW4287" s="88">
        <v>29135.18</v>
      </c>
      <c r="BR4287" s="166" t="s">
        <v>219</v>
      </c>
      <c r="BS4287" t="str">
        <f>_xlfn.IFNA(IF(VLOOKUP(Prehlad_ZoP[[#This Row],[Žiadosť o platbu]],Celkový_súbor!A:A,1,FALSE)=Prehlad_ZoP[[#This Row],[Žiadosť o platbu]],"áno"),"nie")</f>
        <v>nie</v>
      </c>
    </row>
    <row r="4288" spans="3:71" x14ac:dyDescent="0.25">
      <c r="C4288" s="88" t="s">
        <v>4950</v>
      </c>
      <c r="E4288" s="9"/>
      <c r="L4288" s="88" t="s">
        <v>4935</v>
      </c>
      <c r="M4288" s="88" t="s">
        <v>4951</v>
      </c>
      <c r="N4288" s="88" t="s">
        <v>297</v>
      </c>
      <c r="Z4288" s="88" t="s">
        <v>298</v>
      </c>
      <c r="AA4288" s="88" t="s">
        <v>298</v>
      </c>
      <c r="AW4288" s="88">
        <v>2982.77</v>
      </c>
      <c r="BR4288" s="166" t="s">
        <v>219</v>
      </c>
      <c r="BS4288" t="str">
        <f>_xlfn.IFNA(IF(VLOOKUP(Prehlad_ZoP[[#This Row],[Žiadosť o platbu]],Celkový_súbor!A:A,1,FALSE)=Prehlad_ZoP[[#This Row],[Žiadosť o platbu]],"áno"),"nie")</f>
        <v>nie</v>
      </c>
    </row>
    <row r="4289" spans="3:71" x14ac:dyDescent="0.25">
      <c r="C4289" s="88" t="s">
        <v>4950</v>
      </c>
      <c r="E4289" s="9"/>
      <c r="L4289" s="88" t="s">
        <v>4952</v>
      </c>
      <c r="M4289" s="88" t="s">
        <v>4953</v>
      </c>
      <c r="N4289" s="88" t="s">
        <v>297</v>
      </c>
      <c r="Z4289" s="88" t="s">
        <v>298</v>
      </c>
      <c r="AA4289" s="88" t="s">
        <v>298</v>
      </c>
      <c r="AW4289" s="88">
        <v>9402.5499999999993</v>
      </c>
      <c r="BR4289" s="166" t="s">
        <v>219</v>
      </c>
      <c r="BS4289" t="str">
        <f>_xlfn.IFNA(IF(VLOOKUP(Prehlad_ZoP[[#This Row],[Žiadosť o platbu]],Celkový_súbor!A:A,1,FALSE)=Prehlad_ZoP[[#This Row],[Žiadosť o platbu]],"áno"),"nie")</f>
        <v>nie</v>
      </c>
    </row>
    <row r="4290" spans="3:71" x14ac:dyDescent="0.25">
      <c r="C4290" s="88" t="s">
        <v>4950</v>
      </c>
      <c r="E4290" s="9"/>
      <c r="L4290" s="88" t="s">
        <v>4939</v>
      </c>
      <c r="M4290" s="88" t="s">
        <v>4954</v>
      </c>
      <c r="N4290" s="88" t="s">
        <v>297</v>
      </c>
      <c r="Z4290" s="88" t="s">
        <v>298</v>
      </c>
      <c r="AA4290" s="88" t="s">
        <v>298</v>
      </c>
      <c r="AW4290" s="88">
        <v>3231.33</v>
      </c>
      <c r="BR4290" s="166" t="s">
        <v>219</v>
      </c>
      <c r="BS4290" t="str">
        <f>_xlfn.IFNA(IF(VLOOKUP(Prehlad_ZoP[[#This Row],[Žiadosť o platbu]],Celkový_súbor!A:A,1,FALSE)=Prehlad_ZoP[[#This Row],[Žiadosť o platbu]],"áno"),"nie")</f>
        <v>nie</v>
      </c>
    </row>
    <row r="4291" spans="3:71" x14ac:dyDescent="0.25">
      <c r="C4291" s="88" t="s">
        <v>4950</v>
      </c>
      <c r="E4291" s="9"/>
      <c r="L4291" s="88" t="s">
        <v>4955</v>
      </c>
      <c r="M4291" s="88" t="s">
        <v>4956</v>
      </c>
      <c r="N4291" s="88" t="s">
        <v>518</v>
      </c>
      <c r="Z4291" s="88" t="s">
        <v>298</v>
      </c>
      <c r="AA4291" s="88" t="s">
        <v>298</v>
      </c>
      <c r="AW4291" s="88">
        <v>6246.66</v>
      </c>
      <c r="BR4291" s="166" t="s">
        <v>219</v>
      </c>
      <c r="BS4291" t="str">
        <f>_xlfn.IFNA(IF(VLOOKUP(Prehlad_ZoP[[#This Row],[Žiadosť o platbu]],Celkový_súbor!A:A,1,FALSE)=Prehlad_ZoP[[#This Row],[Žiadosť o platbu]],"áno"),"nie")</f>
        <v>nie</v>
      </c>
    </row>
    <row r="4292" spans="3:71" x14ac:dyDescent="0.25">
      <c r="C4292" s="88" t="s">
        <v>4957</v>
      </c>
      <c r="E4292" s="9"/>
      <c r="L4292" s="88" t="s">
        <v>4937</v>
      </c>
      <c r="M4292" s="88" t="s">
        <v>4953</v>
      </c>
      <c r="N4292" s="88" t="s">
        <v>297</v>
      </c>
      <c r="Z4292" s="88" t="s">
        <v>298</v>
      </c>
      <c r="AA4292" s="88" t="s">
        <v>298</v>
      </c>
      <c r="AW4292" s="88">
        <v>30258.76</v>
      </c>
      <c r="BR4292" s="166" t="s">
        <v>219</v>
      </c>
      <c r="BS4292" t="str">
        <f>_xlfn.IFNA(IF(VLOOKUP(Prehlad_ZoP[[#This Row],[Žiadosť o platbu]],Celkový_súbor!A:A,1,FALSE)=Prehlad_ZoP[[#This Row],[Žiadosť o platbu]],"áno"),"nie")</f>
        <v>nie</v>
      </c>
    </row>
    <row r="4293" spans="3:71" x14ac:dyDescent="0.25">
      <c r="C4293" s="88" t="s">
        <v>4957</v>
      </c>
      <c r="E4293" s="9"/>
      <c r="L4293" s="88" t="s">
        <v>4958</v>
      </c>
      <c r="M4293" s="88" t="s">
        <v>4954</v>
      </c>
      <c r="N4293" s="88" t="s">
        <v>297</v>
      </c>
      <c r="Z4293" s="88" t="s">
        <v>298</v>
      </c>
      <c r="AA4293" s="88" t="s">
        <v>298</v>
      </c>
      <c r="AW4293" s="88">
        <v>33562.910000000003</v>
      </c>
      <c r="BR4293" s="166" t="s">
        <v>219</v>
      </c>
      <c r="BS4293" t="str">
        <f>_xlfn.IFNA(IF(VLOOKUP(Prehlad_ZoP[[#This Row],[Žiadosť o platbu]],Celkový_súbor!A:A,1,FALSE)=Prehlad_ZoP[[#This Row],[Žiadosť o platbu]],"áno"),"nie")</f>
        <v>nie</v>
      </c>
    </row>
    <row r="4294" spans="3:71" x14ac:dyDescent="0.25">
      <c r="C4294" s="88" t="s">
        <v>4957</v>
      </c>
      <c r="E4294" s="9"/>
      <c r="L4294" s="88" t="s">
        <v>4959</v>
      </c>
      <c r="M4294" s="88" t="s">
        <v>4960</v>
      </c>
      <c r="N4294" s="88" t="s">
        <v>297</v>
      </c>
      <c r="Z4294" s="88" t="s">
        <v>298</v>
      </c>
      <c r="AA4294" s="88" t="s">
        <v>298</v>
      </c>
      <c r="AW4294" s="88">
        <v>32355.18</v>
      </c>
      <c r="BR4294" s="166" t="s">
        <v>219</v>
      </c>
      <c r="BS4294" t="str">
        <f>_xlfn.IFNA(IF(VLOOKUP(Prehlad_ZoP[[#This Row],[Žiadosť o platbu]],Celkový_súbor!A:A,1,FALSE)=Prehlad_ZoP[[#This Row],[Žiadosť o platbu]],"áno"),"nie")</f>
        <v>nie</v>
      </c>
    </row>
    <row r="4295" spans="3:71" x14ac:dyDescent="0.25">
      <c r="C4295" s="88" t="s">
        <v>4957</v>
      </c>
      <c r="E4295" s="9"/>
      <c r="L4295" s="88" t="s">
        <v>4955</v>
      </c>
      <c r="M4295" s="88" t="s">
        <v>4961</v>
      </c>
      <c r="N4295" s="88" t="s">
        <v>518</v>
      </c>
      <c r="Z4295" s="88" t="s">
        <v>298</v>
      </c>
      <c r="AA4295" s="88" t="s">
        <v>298</v>
      </c>
      <c r="AW4295" s="88">
        <v>38470.730000000003</v>
      </c>
      <c r="BR4295" s="166" t="s">
        <v>219</v>
      </c>
      <c r="BS4295" t="str">
        <f>_xlfn.IFNA(IF(VLOOKUP(Prehlad_ZoP[[#This Row],[Žiadosť o platbu]],Celkový_súbor!A:A,1,FALSE)=Prehlad_ZoP[[#This Row],[Žiadosť o platbu]],"áno"),"nie")</f>
        <v>nie</v>
      </c>
    </row>
    <row r="4296" spans="3:71" x14ac:dyDescent="0.25">
      <c r="C4296" s="88" t="s">
        <v>4962</v>
      </c>
      <c r="E4296" s="9"/>
      <c r="L4296" s="88" t="s">
        <v>4947</v>
      </c>
      <c r="M4296" s="88" t="s">
        <v>4963</v>
      </c>
      <c r="N4296" s="88" t="s">
        <v>297</v>
      </c>
      <c r="Z4296" s="88" t="s">
        <v>298</v>
      </c>
      <c r="AA4296" s="88" t="s">
        <v>298</v>
      </c>
      <c r="AW4296" s="88">
        <v>73102.759999999995</v>
      </c>
      <c r="BR4296" s="166" t="s">
        <v>219</v>
      </c>
      <c r="BS4296" t="str">
        <f>_xlfn.IFNA(IF(VLOOKUP(Prehlad_ZoP[[#This Row],[Žiadosť o platbu]],Celkový_súbor!A:A,1,FALSE)=Prehlad_ZoP[[#This Row],[Žiadosť o platbu]],"áno"),"nie")</f>
        <v>nie</v>
      </c>
    </row>
    <row r="4297" spans="3:71" x14ac:dyDescent="0.25">
      <c r="C4297" s="88" t="s">
        <v>4962</v>
      </c>
      <c r="E4297" s="9"/>
      <c r="L4297" s="88" t="s">
        <v>4964</v>
      </c>
      <c r="M4297" s="88" t="s">
        <v>4965</v>
      </c>
      <c r="N4297" s="88" t="s">
        <v>297</v>
      </c>
      <c r="Z4297" s="88" t="s">
        <v>298</v>
      </c>
      <c r="AA4297" s="88" t="s">
        <v>298</v>
      </c>
      <c r="AW4297" s="88">
        <v>74321.210000000006</v>
      </c>
      <c r="BR4297" s="166" t="s">
        <v>219</v>
      </c>
      <c r="BS4297" t="str">
        <f>_xlfn.IFNA(IF(VLOOKUP(Prehlad_ZoP[[#This Row],[Žiadosť o platbu]],Celkový_súbor!A:A,1,FALSE)=Prehlad_ZoP[[#This Row],[Žiadosť o platbu]],"áno"),"nie")</f>
        <v>nie</v>
      </c>
    </row>
    <row r="4298" spans="3:71" x14ac:dyDescent="0.25">
      <c r="C4298" s="88" t="s">
        <v>4962</v>
      </c>
      <c r="E4298" s="9"/>
      <c r="L4298" s="88" t="s">
        <v>4966</v>
      </c>
      <c r="M4298" s="88" t="s">
        <v>4967</v>
      </c>
      <c r="N4298" s="88" t="s">
        <v>297</v>
      </c>
      <c r="Z4298" s="88" t="s">
        <v>298</v>
      </c>
      <c r="AA4298" s="88" t="s">
        <v>298</v>
      </c>
      <c r="AW4298" s="88">
        <v>102237.82</v>
      </c>
      <c r="BR4298" s="166" t="s">
        <v>219</v>
      </c>
      <c r="BS4298" t="str">
        <f>_xlfn.IFNA(IF(VLOOKUP(Prehlad_ZoP[[#This Row],[Žiadosť o platbu]],Celkový_súbor!A:A,1,FALSE)=Prehlad_ZoP[[#This Row],[Žiadosť o platbu]],"áno"),"nie")</f>
        <v>nie</v>
      </c>
    </row>
    <row r="4299" spans="3:71" x14ac:dyDescent="0.25">
      <c r="C4299" s="88" t="s">
        <v>4962</v>
      </c>
      <c r="E4299" s="9"/>
      <c r="L4299" s="88" t="s">
        <v>4968</v>
      </c>
      <c r="M4299" s="88" t="s">
        <v>4969</v>
      </c>
      <c r="N4299" s="88" t="s">
        <v>518</v>
      </c>
      <c r="Z4299" s="88" t="s">
        <v>298</v>
      </c>
      <c r="AA4299" s="88" t="s">
        <v>298</v>
      </c>
      <c r="AW4299" s="88">
        <v>99864.71</v>
      </c>
      <c r="BR4299" s="166" t="s">
        <v>219</v>
      </c>
      <c r="BS4299" t="str">
        <f>_xlfn.IFNA(IF(VLOOKUP(Prehlad_ZoP[[#This Row],[Žiadosť o platbu]],Celkový_súbor!A:A,1,FALSE)=Prehlad_ZoP[[#This Row],[Žiadosť o platbu]],"áno"),"nie")</f>
        <v>nie</v>
      </c>
    </row>
    <row r="4300" spans="3:71" x14ac:dyDescent="0.25">
      <c r="C4300" s="88" t="s">
        <v>4970</v>
      </c>
      <c r="E4300" s="9"/>
      <c r="L4300" s="88" t="s">
        <v>4952</v>
      </c>
      <c r="M4300" s="88" t="s">
        <v>4938</v>
      </c>
      <c r="N4300" s="88" t="s">
        <v>297</v>
      </c>
      <c r="Z4300" s="88" t="s">
        <v>298</v>
      </c>
      <c r="AA4300" s="88" t="s">
        <v>298</v>
      </c>
      <c r="AW4300" s="88">
        <v>82685.11</v>
      </c>
      <c r="BR4300" s="166" t="s">
        <v>219</v>
      </c>
      <c r="BS4300" t="str">
        <f>_xlfn.IFNA(IF(VLOOKUP(Prehlad_ZoP[[#This Row],[Žiadosť o platbu]],Celkový_súbor!A:A,1,FALSE)=Prehlad_ZoP[[#This Row],[Žiadosť o platbu]],"áno"),"nie")</f>
        <v>nie</v>
      </c>
    </row>
    <row r="4301" spans="3:71" x14ac:dyDescent="0.25">
      <c r="C4301" s="88" t="s">
        <v>4970</v>
      </c>
      <c r="E4301" s="9"/>
      <c r="L4301" s="88" t="s">
        <v>4958</v>
      </c>
      <c r="M4301" s="88" t="s">
        <v>4940</v>
      </c>
      <c r="N4301" s="88" t="s">
        <v>297</v>
      </c>
      <c r="Z4301" s="88" t="s">
        <v>298</v>
      </c>
      <c r="AA4301" s="88" t="s">
        <v>298</v>
      </c>
      <c r="AW4301" s="88">
        <v>83543.990000000005</v>
      </c>
      <c r="BR4301" s="166" t="s">
        <v>219</v>
      </c>
      <c r="BS4301" t="str">
        <f>_xlfn.IFNA(IF(VLOOKUP(Prehlad_ZoP[[#This Row],[Žiadosť o platbu]],Celkový_súbor!A:A,1,FALSE)=Prehlad_ZoP[[#This Row],[Žiadosť o platbu]],"áno"),"nie")</f>
        <v>nie</v>
      </c>
    </row>
    <row r="4302" spans="3:71" x14ac:dyDescent="0.25">
      <c r="C4302" s="88" t="s">
        <v>4970</v>
      </c>
      <c r="E4302" s="9"/>
      <c r="L4302" s="88" t="s">
        <v>4959</v>
      </c>
      <c r="M4302" s="88" t="s">
        <v>4971</v>
      </c>
      <c r="N4302" s="88" t="s">
        <v>297</v>
      </c>
      <c r="Z4302" s="88" t="s">
        <v>298</v>
      </c>
      <c r="AA4302" s="88" t="s">
        <v>298</v>
      </c>
      <c r="AW4302" s="88">
        <v>93685.51</v>
      </c>
      <c r="BR4302" s="166" t="s">
        <v>219</v>
      </c>
      <c r="BS4302" t="str">
        <f>_xlfn.IFNA(IF(VLOOKUP(Prehlad_ZoP[[#This Row],[Žiadosť o platbu]],Celkový_súbor!A:A,1,FALSE)=Prehlad_ZoP[[#This Row],[Žiadosť o platbu]],"áno"),"nie")</f>
        <v>nie</v>
      </c>
    </row>
    <row r="4303" spans="3:71" x14ac:dyDescent="0.25">
      <c r="C4303" s="88" t="s">
        <v>4970</v>
      </c>
      <c r="E4303" s="9"/>
      <c r="L4303" s="88" t="s">
        <v>4955</v>
      </c>
      <c r="M4303" s="88" t="s">
        <v>4972</v>
      </c>
      <c r="N4303" s="88" t="s">
        <v>518</v>
      </c>
      <c r="Z4303" s="88" t="s">
        <v>298</v>
      </c>
      <c r="AA4303" s="88" t="s">
        <v>298</v>
      </c>
      <c r="AW4303" s="88">
        <v>103965.84</v>
      </c>
      <c r="BR4303" s="166" t="s">
        <v>219</v>
      </c>
      <c r="BS4303" t="str">
        <f>_xlfn.IFNA(IF(VLOOKUP(Prehlad_ZoP[[#This Row],[Žiadosť o platbu]],Celkový_súbor!A:A,1,FALSE)=Prehlad_ZoP[[#This Row],[Žiadosť o platbu]],"áno"),"nie")</f>
        <v>nie</v>
      </c>
    </row>
    <row r="4304" spans="3:71" x14ac:dyDescent="0.25">
      <c r="C4304" s="88" t="s">
        <v>4973</v>
      </c>
      <c r="E4304" s="9"/>
      <c r="L4304" s="88" t="s">
        <v>4887</v>
      </c>
      <c r="M4304" s="88" t="s">
        <v>4974</v>
      </c>
      <c r="N4304" s="88" t="s">
        <v>297</v>
      </c>
      <c r="Z4304" s="88" t="s">
        <v>298</v>
      </c>
      <c r="AA4304" s="88" t="s">
        <v>298</v>
      </c>
      <c r="AW4304" s="88">
        <v>13619.98</v>
      </c>
      <c r="BR4304" s="166" t="s">
        <v>219</v>
      </c>
      <c r="BS4304" t="str">
        <f>_xlfn.IFNA(IF(VLOOKUP(Prehlad_ZoP[[#This Row],[Žiadosť o platbu]],Celkový_súbor!A:A,1,FALSE)=Prehlad_ZoP[[#This Row],[Žiadosť o platbu]],"áno"),"nie")</f>
        <v>nie</v>
      </c>
    </row>
    <row r="4305" spans="3:71" x14ac:dyDescent="0.25">
      <c r="C4305" s="88" t="s">
        <v>4973</v>
      </c>
      <c r="E4305" s="9"/>
      <c r="L4305" s="88" t="s">
        <v>4889</v>
      </c>
      <c r="M4305" s="88" t="s">
        <v>4975</v>
      </c>
      <c r="N4305" s="88" t="s">
        <v>297</v>
      </c>
      <c r="Z4305" s="88" t="s">
        <v>298</v>
      </c>
      <c r="AA4305" s="88" t="s">
        <v>298</v>
      </c>
      <c r="AW4305" s="88">
        <v>13619.98</v>
      </c>
      <c r="BR4305" s="166" t="s">
        <v>219</v>
      </c>
      <c r="BS4305" t="str">
        <f>_xlfn.IFNA(IF(VLOOKUP(Prehlad_ZoP[[#This Row],[Žiadosť o platbu]],Celkový_súbor!A:A,1,FALSE)=Prehlad_ZoP[[#This Row],[Žiadosť o platbu]],"áno"),"nie")</f>
        <v>nie</v>
      </c>
    </row>
    <row r="4306" spans="3:71" x14ac:dyDescent="0.25">
      <c r="C4306" s="88" t="s">
        <v>4973</v>
      </c>
      <c r="E4306" s="9"/>
      <c r="L4306" s="88" t="s">
        <v>4891</v>
      </c>
      <c r="M4306" s="88" t="s">
        <v>4976</v>
      </c>
      <c r="N4306" s="88" t="s">
        <v>297</v>
      </c>
      <c r="Z4306" s="88" t="s">
        <v>298</v>
      </c>
      <c r="AA4306" s="88" t="s">
        <v>298</v>
      </c>
      <c r="AW4306" s="88">
        <v>13619.98</v>
      </c>
      <c r="BR4306" s="166" t="s">
        <v>219</v>
      </c>
      <c r="BS4306" t="str">
        <f>_xlfn.IFNA(IF(VLOOKUP(Prehlad_ZoP[[#This Row],[Žiadosť o platbu]],Celkový_súbor!A:A,1,FALSE)=Prehlad_ZoP[[#This Row],[Žiadosť o platbu]],"áno"),"nie")</f>
        <v>nie</v>
      </c>
    </row>
    <row r="4307" spans="3:71" x14ac:dyDescent="0.25">
      <c r="C4307" s="88" t="s">
        <v>4973</v>
      </c>
      <c r="E4307" s="9"/>
      <c r="L4307" s="88" t="s">
        <v>4977</v>
      </c>
      <c r="M4307" s="88" t="s">
        <v>4978</v>
      </c>
      <c r="N4307" s="88" t="s">
        <v>518</v>
      </c>
      <c r="Z4307" s="88" t="s">
        <v>298</v>
      </c>
      <c r="AA4307" s="88" t="s">
        <v>298</v>
      </c>
      <c r="AW4307" s="88">
        <v>16343.98</v>
      </c>
      <c r="BR4307" s="166" t="s">
        <v>219</v>
      </c>
      <c r="BS4307" t="str">
        <f>_xlfn.IFNA(IF(VLOOKUP(Prehlad_ZoP[[#This Row],[Žiadosť o platbu]],Celkový_súbor!A:A,1,FALSE)=Prehlad_ZoP[[#This Row],[Žiadosť o platbu]],"áno"),"nie")</f>
        <v>nie</v>
      </c>
    </row>
    <row r="4308" spans="3:71" x14ac:dyDescent="0.25">
      <c r="C4308" s="88" t="s">
        <v>4979</v>
      </c>
      <c r="E4308" s="9"/>
      <c r="L4308" s="88" t="s">
        <v>4885</v>
      </c>
      <c r="M4308" s="88" t="s">
        <v>4980</v>
      </c>
      <c r="N4308" s="88" t="s">
        <v>297</v>
      </c>
      <c r="Z4308" s="88" t="s">
        <v>298</v>
      </c>
      <c r="AA4308" s="88" t="s">
        <v>298</v>
      </c>
      <c r="AW4308" s="88">
        <v>20921.8</v>
      </c>
      <c r="BR4308" s="166" t="s">
        <v>219</v>
      </c>
      <c r="BS4308" t="str">
        <f>_xlfn.IFNA(IF(VLOOKUP(Prehlad_ZoP[[#This Row],[Žiadosť o platbu]],Celkový_súbor!A:A,1,FALSE)=Prehlad_ZoP[[#This Row],[Žiadosť o platbu]],"áno"),"nie")</f>
        <v>nie</v>
      </c>
    </row>
    <row r="4309" spans="3:71" x14ac:dyDescent="0.25">
      <c r="C4309" s="88" t="s">
        <v>4979</v>
      </c>
      <c r="E4309" s="9"/>
      <c r="L4309" s="88" t="s">
        <v>4887</v>
      </c>
      <c r="M4309" s="88" t="s">
        <v>4981</v>
      </c>
      <c r="N4309" s="88" t="s">
        <v>297</v>
      </c>
      <c r="Z4309" s="88" t="s">
        <v>298</v>
      </c>
      <c r="AA4309" s="88" t="s">
        <v>298</v>
      </c>
      <c r="AW4309" s="88">
        <v>21703.53</v>
      </c>
      <c r="BR4309" s="166" t="s">
        <v>219</v>
      </c>
      <c r="BS4309" t="str">
        <f>_xlfn.IFNA(IF(VLOOKUP(Prehlad_ZoP[[#This Row],[Žiadosť o platbu]],Celkový_súbor!A:A,1,FALSE)=Prehlad_ZoP[[#This Row],[Žiadosť o platbu]],"áno"),"nie")</f>
        <v>nie</v>
      </c>
    </row>
    <row r="4310" spans="3:71" x14ac:dyDescent="0.25">
      <c r="C4310" s="88" t="s">
        <v>4979</v>
      </c>
      <c r="E4310" s="9"/>
      <c r="L4310" s="88" t="s">
        <v>4889</v>
      </c>
      <c r="M4310" s="88" t="s">
        <v>4982</v>
      </c>
      <c r="N4310" s="88" t="s">
        <v>297</v>
      </c>
      <c r="Z4310" s="88" t="s">
        <v>298</v>
      </c>
      <c r="AA4310" s="88" t="s">
        <v>298</v>
      </c>
      <c r="AW4310" s="88">
        <v>18538.240000000002</v>
      </c>
      <c r="BR4310" s="166" t="s">
        <v>219</v>
      </c>
      <c r="BS4310" t="str">
        <f>_xlfn.IFNA(IF(VLOOKUP(Prehlad_ZoP[[#This Row],[Žiadosť o platbu]],Celkový_súbor!A:A,1,FALSE)=Prehlad_ZoP[[#This Row],[Žiadosť o platbu]],"áno"),"nie")</f>
        <v>nie</v>
      </c>
    </row>
    <row r="4311" spans="3:71" x14ac:dyDescent="0.25">
      <c r="C4311" s="88" t="s">
        <v>4979</v>
      </c>
      <c r="E4311" s="9"/>
      <c r="L4311" s="88" t="s">
        <v>4891</v>
      </c>
      <c r="M4311" s="88" t="s">
        <v>4983</v>
      </c>
      <c r="N4311" s="88" t="s">
        <v>297</v>
      </c>
      <c r="Z4311" s="88" t="s">
        <v>298</v>
      </c>
      <c r="AA4311" s="88" t="s">
        <v>298</v>
      </c>
      <c r="AW4311" s="88">
        <v>34380.83</v>
      </c>
      <c r="BR4311" s="166" t="s">
        <v>219</v>
      </c>
      <c r="BS4311" t="str">
        <f>_xlfn.IFNA(IF(VLOOKUP(Prehlad_ZoP[[#This Row],[Žiadosť o platbu]],Celkový_súbor!A:A,1,FALSE)=Prehlad_ZoP[[#This Row],[Žiadosť o platbu]],"áno"),"nie")</f>
        <v>nie</v>
      </c>
    </row>
    <row r="4312" spans="3:71" x14ac:dyDescent="0.25">
      <c r="C4312" s="88" t="s">
        <v>4979</v>
      </c>
      <c r="E4312" s="9"/>
      <c r="L4312" s="88" t="s">
        <v>4984</v>
      </c>
      <c r="M4312" s="88" t="s">
        <v>4894</v>
      </c>
      <c r="N4312" s="88" t="s">
        <v>518</v>
      </c>
      <c r="Z4312" s="88" t="s">
        <v>298</v>
      </c>
      <c r="AA4312" s="88" t="s">
        <v>298</v>
      </c>
      <c r="AW4312" s="88">
        <v>38217.760000000002</v>
      </c>
      <c r="BR4312" s="166" t="s">
        <v>219</v>
      </c>
      <c r="BS4312" t="str">
        <f>_xlfn.IFNA(IF(VLOOKUP(Prehlad_ZoP[[#This Row],[Žiadosť o platbu]],Celkový_súbor!A:A,1,FALSE)=Prehlad_ZoP[[#This Row],[Žiadosť o platbu]],"áno"),"nie")</f>
        <v>nie</v>
      </c>
    </row>
    <row r="4313" spans="3:71" x14ac:dyDescent="0.25">
      <c r="C4313" s="88" t="s">
        <v>4985</v>
      </c>
      <c r="E4313" s="9"/>
      <c r="L4313" s="88" t="s">
        <v>4885</v>
      </c>
      <c r="M4313" s="88" t="s">
        <v>4986</v>
      </c>
      <c r="N4313" s="88" t="s">
        <v>297</v>
      </c>
      <c r="Z4313" s="88" t="s">
        <v>298</v>
      </c>
      <c r="AA4313" s="88" t="s">
        <v>298</v>
      </c>
      <c r="AW4313" s="88">
        <v>9036.9599999999991</v>
      </c>
      <c r="BR4313" s="166" t="s">
        <v>219</v>
      </c>
      <c r="BS4313" t="str">
        <f>_xlfn.IFNA(IF(VLOOKUP(Prehlad_ZoP[[#This Row],[Žiadosť o platbu]],Celkový_súbor!A:A,1,FALSE)=Prehlad_ZoP[[#This Row],[Žiadosť o platbu]],"áno"),"nie")</f>
        <v>nie</v>
      </c>
    </row>
    <row r="4314" spans="3:71" x14ac:dyDescent="0.25">
      <c r="C4314" s="88" t="s">
        <v>4985</v>
      </c>
      <c r="E4314" s="9"/>
      <c r="L4314" s="88" t="s">
        <v>4887</v>
      </c>
      <c r="M4314" s="88" t="s">
        <v>4987</v>
      </c>
      <c r="N4314" s="88" t="s">
        <v>297</v>
      </c>
      <c r="Z4314" s="88" t="s">
        <v>298</v>
      </c>
      <c r="AA4314" s="88" t="s">
        <v>298</v>
      </c>
      <c r="AW4314" s="88">
        <v>12601.44</v>
      </c>
      <c r="BR4314" s="166" t="s">
        <v>219</v>
      </c>
      <c r="BS4314" t="str">
        <f>_xlfn.IFNA(IF(VLOOKUP(Prehlad_ZoP[[#This Row],[Žiadosť o platbu]],Celkový_súbor!A:A,1,FALSE)=Prehlad_ZoP[[#This Row],[Žiadosť o platbu]],"áno"),"nie")</f>
        <v>nie</v>
      </c>
    </row>
    <row r="4315" spans="3:71" x14ac:dyDescent="0.25">
      <c r="C4315" s="88" t="s">
        <v>4985</v>
      </c>
      <c r="E4315" s="9"/>
      <c r="L4315" s="88" t="s">
        <v>4889</v>
      </c>
      <c r="M4315" s="88" t="s">
        <v>4988</v>
      </c>
      <c r="N4315" s="88" t="s">
        <v>297</v>
      </c>
      <c r="Z4315" s="88" t="s">
        <v>298</v>
      </c>
      <c r="AA4315" s="88" t="s">
        <v>298</v>
      </c>
      <c r="AW4315" s="88">
        <v>14493.33</v>
      </c>
      <c r="BR4315" s="166" t="s">
        <v>219</v>
      </c>
      <c r="BS4315" t="str">
        <f>_xlfn.IFNA(IF(VLOOKUP(Prehlad_ZoP[[#This Row],[Žiadosť o platbu]],Celkový_súbor!A:A,1,FALSE)=Prehlad_ZoP[[#This Row],[Žiadosť o platbu]],"áno"),"nie")</f>
        <v>nie</v>
      </c>
    </row>
    <row r="4316" spans="3:71" x14ac:dyDescent="0.25">
      <c r="C4316" s="88" t="s">
        <v>4985</v>
      </c>
      <c r="E4316" s="9"/>
      <c r="L4316" s="88" t="s">
        <v>4891</v>
      </c>
      <c r="M4316" s="88" t="s">
        <v>4989</v>
      </c>
      <c r="N4316" s="88" t="s">
        <v>297</v>
      </c>
      <c r="Z4316" s="88" t="s">
        <v>298</v>
      </c>
      <c r="AA4316" s="88" t="s">
        <v>298</v>
      </c>
      <c r="AW4316" s="88">
        <v>14284.68</v>
      </c>
      <c r="BR4316" s="166" t="s">
        <v>219</v>
      </c>
      <c r="BS4316" t="str">
        <f>_xlfn.IFNA(IF(VLOOKUP(Prehlad_ZoP[[#This Row],[Žiadosť o platbu]],Celkový_súbor!A:A,1,FALSE)=Prehlad_ZoP[[#This Row],[Žiadosť o platbu]],"áno"),"nie")</f>
        <v>nie</v>
      </c>
    </row>
    <row r="4317" spans="3:71" x14ac:dyDescent="0.25">
      <c r="C4317" s="88" t="s">
        <v>4985</v>
      </c>
      <c r="E4317" s="9"/>
      <c r="L4317" s="88" t="s">
        <v>4990</v>
      </c>
      <c r="M4317" s="88" t="s">
        <v>4991</v>
      </c>
      <c r="N4317" s="88" t="s">
        <v>518</v>
      </c>
      <c r="Z4317" s="88" t="s">
        <v>298</v>
      </c>
      <c r="AA4317" s="88" t="s">
        <v>298</v>
      </c>
      <c r="AW4317" s="88">
        <v>20166.560000000001</v>
      </c>
      <c r="BR4317" s="166" t="s">
        <v>219</v>
      </c>
      <c r="BS4317" t="str">
        <f>_xlfn.IFNA(IF(VLOOKUP(Prehlad_ZoP[[#This Row],[Žiadosť o platbu]],Celkový_súbor!A:A,1,FALSE)=Prehlad_ZoP[[#This Row],[Žiadosť o platbu]],"áno"),"nie")</f>
        <v>nie</v>
      </c>
    </row>
    <row r="4318" spans="3:71" x14ac:dyDescent="0.25">
      <c r="C4318" s="88" t="s">
        <v>4992</v>
      </c>
      <c r="E4318" s="9"/>
      <c r="L4318" s="88" t="s">
        <v>4887</v>
      </c>
      <c r="M4318" s="88" t="s">
        <v>4993</v>
      </c>
      <c r="N4318" s="88" t="s">
        <v>297</v>
      </c>
      <c r="Z4318" s="88" t="s">
        <v>298</v>
      </c>
      <c r="AA4318" s="88" t="s">
        <v>298</v>
      </c>
      <c r="AW4318" s="88">
        <v>12613.18</v>
      </c>
      <c r="BR4318" s="166" t="s">
        <v>219</v>
      </c>
      <c r="BS4318" t="str">
        <f>_xlfn.IFNA(IF(VLOOKUP(Prehlad_ZoP[[#This Row],[Žiadosť o platbu]],Celkový_súbor!A:A,1,FALSE)=Prehlad_ZoP[[#This Row],[Žiadosť o platbu]],"áno"),"nie")</f>
        <v>nie</v>
      </c>
    </row>
    <row r="4319" spans="3:71" x14ac:dyDescent="0.25">
      <c r="C4319" s="88" t="s">
        <v>4992</v>
      </c>
      <c r="E4319" s="9"/>
      <c r="L4319" s="88" t="s">
        <v>4889</v>
      </c>
      <c r="M4319" s="88" t="s">
        <v>4994</v>
      </c>
      <c r="N4319" s="88" t="s">
        <v>297</v>
      </c>
      <c r="Z4319" s="88" t="s">
        <v>298</v>
      </c>
      <c r="AA4319" s="88" t="s">
        <v>298</v>
      </c>
      <c r="AW4319" s="88">
        <v>12681.14</v>
      </c>
      <c r="BR4319" s="166" t="s">
        <v>219</v>
      </c>
      <c r="BS4319" t="str">
        <f>_xlfn.IFNA(IF(VLOOKUP(Prehlad_ZoP[[#This Row],[Žiadosť o platbu]],Celkový_súbor!A:A,1,FALSE)=Prehlad_ZoP[[#This Row],[Žiadosť o platbu]],"áno"),"nie")</f>
        <v>nie</v>
      </c>
    </row>
    <row r="4320" spans="3:71" x14ac:dyDescent="0.25">
      <c r="C4320" s="88" t="s">
        <v>4992</v>
      </c>
      <c r="E4320" s="9"/>
      <c r="L4320" s="88" t="s">
        <v>4891</v>
      </c>
      <c r="M4320" s="88" t="s">
        <v>4995</v>
      </c>
      <c r="N4320" s="88" t="s">
        <v>297</v>
      </c>
      <c r="Z4320" s="88" t="s">
        <v>298</v>
      </c>
      <c r="AA4320" s="88" t="s">
        <v>298</v>
      </c>
      <c r="AW4320" s="88">
        <v>15197.36</v>
      </c>
      <c r="BR4320" s="166" t="s">
        <v>219</v>
      </c>
      <c r="BS4320" t="str">
        <f>_xlfn.IFNA(IF(VLOOKUP(Prehlad_ZoP[[#This Row],[Žiadosť o platbu]],Celkový_súbor!A:A,1,FALSE)=Prehlad_ZoP[[#This Row],[Žiadosť o platbu]],"áno"),"nie")</f>
        <v>nie</v>
      </c>
    </row>
    <row r="4321" spans="3:71" x14ac:dyDescent="0.25">
      <c r="C4321" s="88" t="s">
        <v>4992</v>
      </c>
      <c r="E4321" s="9"/>
      <c r="L4321" s="88" t="s">
        <v>4996</v>
      </c>
      <c r="M4321" s="88" t="s">
        <v>4997</v>
      </c>
      <c r="N4321" s="88" t="s">
        <v>518</v>
      </c>
      <c r="Z4321" s="88" t="s">
        <v>298</v>
      </c>
      <c r="AA4321" s="88" t="s">
        <v>298</v>
      </c>
      <c r="AW4321" s="88">
        <v>16196.67</v>
      </c>
      <c r="BR4321" s="166" t="s">
        <v>219</v>
      </c>
      <c r="BS4321" t="str">
        <f>_xlfn.IFNA(IF(VLOOKUP(Prehlad_ZoP[[#This Row],[Žiadosť o platbu]],Celkový_súbor!A:A,1,FALSE)=Prehlad_ZoP[[#This Row],[Žiadosť o platbu]],"áno"),"nie")</f>
        <v>nie</v>
      </c>
    </row>
    <row r="4322" spans="3:71" x14ac:dyDescent="0.25">
      <c r="C4322" s="88" t="s">
        <v>4998</v>
      </c>
      <c r="E4322" s="9"/>
      <c r="L4322" s="88" t="s">
        <v>4999</v>
      </c>
      <c r="M4322" s="88" t="s">
        <v>5000</v>
      </c>
      <c r="N4322" s="88" t="s">
        <v>297</v>
      </c>
      <c r="Z4322" s="88" t="s">
        <v>298</v>
      </c>
      <c r="AA4322" s="88" t="s">
        <v>298</v>
      </c>
      <c r="AW4322" s="88">
        <v>41697.82</v>
      </c>
      <c r="BR4322" s="166" t="s">
        <v>219</v>
      </c>
      <c r="BS4322" t="str">
        <f>_xlfn.IFNA(IF(VLOOKUP(Prehlad_ZoP[[#This Row],[Žiadosť o platbu]],Celkový_súbor!A:A,1,FALSE)=Prehlad_ZoP[[#This Row],[Žiadosť o platbu]],"áno"),"nie")</f>
        <v>nie</v>
      </c>
    </row>
    <row r="4323" spans="3:71" x14ac:dyDescent="0.25">
      <c r="C4323" s="88" t="s">
        <v>4998</v>
      </c>
      <c r="E4323" s="9"/>
      <c r="L4323" s="88" t="s">
        <v>4917</v>
      </c>
      <c r="M4323" s="88" t="s">
        <v>5001</v>
      </c>
      <c r="N4323" s="88" t="s">
        <v>297</v>
      </c>
      <c r="Z4323" s="88" t="s">
        <v>298</v>
      </c>
      <c r="AA4323" s="88" t="s">
        <v>298</v>
      </c>
      <c r="AW4323" s="88">
        <v>48263.75</v>
      </c>
      <c r="BR4323" s="166" t="s">
        <v>219</v>
      </c>
      <c r="BS4323" t="str">
        <f>_xlfn.IFNA(IF(VLOOKUP(Prehlad_ZoP[[#This Row],[Žiadosť o platbu]],Celkový_súbor!A:A,1,FALSE)=Prehlad_ZoP[[#This Row],[Žiadosť o platbu]],"áno"),"nie")</f>
        <v>nie</v>
      </c>
    </row>
    <row r="4324" spans="3:71" x14ac:dyDescent="0.25">
      <c r="C4324" s="88" t="s">
        <v>4998</v>
      </c>
      <c r="E4324" s="9"/>
      <c r="L4324" s="88" t="s">
        <v>4919</v>
      </c>
      <c r="M4324" s="88" t="s">
        <v>5002</v>
      </c>
      <c r="N4324" s="88" t="s">
        <v>297</v>
      </c>
      <c r="Z4324" s="88" t="s">
        <v>298</v>
      </c>
      <c r="AA4324" s="88" t="s">
        <v>298</v>
      </c>
      <c r="AW4324" s="88">
        <v>47609.93</v>
      </c>
      <c r="BR4324" s="166" t="s">
        <v>219</v>
      </c>
      <c r="BS4324" t="str">
        <f>_xlfn.IFNA(IF(VLOOKUP(Prehlad_ZoP[[#This Row],[Žiadosť o platbu]],Celkový_súbor!A:A,1,FALSE)=Prehlad_ZoP[[#This Row],[Žiadosť o platbu]],"áno"),"nie")</f>
        <v>nie</v>
      </c>
    </row>
    <row r="4325" spans="3:71" x14ac:dyDescent="0.25">
      <c r="C4325" s="88" t="s">
        <v>4998</v>
      </c>
      <c r="E4325" s="9"/>
      <c r="L4325" s="88" t="s">
        <v>4921</v>
      </c>
      <c r="M4325" s="88" t="s">
        <v>5003</v>
      </c>
      <c r="N4325" s="88" t="s">
        <v>297</v>
      </c>
      <c r="Z4325" s="88" t="s">
        <v>298</v>
      </c>
      <c r="AA4325" s="88" t="s">
        <v>298</v>
      </c>
      <c r="AW4325" s="88">
        <v>52197.37</v>
      </c>
      <c r="BR4325" s="166" t="s">
        <v>219</v>
      </c>
      <c r="BS4325" t="str">
        <f>_xlfn.IFNA(IF(VLOOKUP(Prehlad_ZoP[[#This Row],[Žiadosť o platbu]],Celkový_súbor!A:A,1,FALSE)=Prehlad_ZoP[[#This Row],[Žiadosť o platbu]],"áno"),"nie")</f>
        <v>nie</v>
      </c>
    </row>
    <row r="4326" spans="3:71" x14ac:dyDescent="0.25">
      <c r="C4326" s="88" t="s">
        <v>4998</v>
      </c>
      <c r="E4326" s="9"/>
      <c r="L4326" s="88" t="s">
        <v>5004</v>
      </c>
      <c r="M4326" s="88" t="s">
        <v>5005</v>
      </c>
      <c r="N4326" s="88" t="s">
        <v>518</v>
      </c>
      <c r="Z4326" s="88" t="s">
        <v>298</v>
      </c>
      <c r="AA4326" s="88" t="s">
        <v>298</v>
      </c>
      <c r="AW4326" s="88">
        <v>75907.53</v>
      </c>
      <c r="BR4326" s="166" t="s">
        <v>219</v>
      </c>
      <c r="BS4326" t="str">
        <f>_xlfn.IFNA(IF(VLOOKUP(Prehlad_ZoP[[#This Row],[Žiadosť o platbu]],Celkový_súbor!A:A,1,FALSE)=Prehlad_ZoP[[#This Row],[Žiadosť o platbu]],"áno"),"nie")</f>
        <v>nie</v>
      </c>
    </row>
    <row r="4327" spans="3:71" x14ac:dyDescent="0.25">
      <c r="C4327" s="88" t="s">
        <v>5006</v>
      </c>
      <c r="E4327" s="9"/>
      <c r="L4327" s="88" t="s">
        <v>5007</v>
      </c>
      <c r="M4327" s="88" t="s">
        <v>5008</v>
      </c>
      <c r="N4327" s="88" t="s">
        <v>297</v>
      </c>
      <c r="Z4327" s="88" t="s">
        <v>298</v>
      </c>
      <c r="AA4327" s="88" t="s">
        <v>298</v>
      </c>
      <c r="AW4327" s="88">
        <v>2825.67</v>
      </c>
      <c r="BR4327" s="166" t="s">
        <v>219</v>
      </c>
      <c r="BS4327" t="str">
        <f>_xlfn.IFNA(IF(VLOOKUP(Prehlad_ZoP[[#This Row],[Žiadosť o platbu]],Celkový_súbor!A:A,1,FALSE)=Prehlad_ZoP[[#This Row],[Žiadosť o platbu]],"áno"),"nie")</f>
        <v>nie</v>
      </c>
    </row>
    <row r="4328" spans="3:71" x14ac:dyDescent="0.25">
      <c r="C4328" s="88" t="s">
        <v>5006</v>
      </c>
      <c r="E4328" s="9"/>
      <c r="L4328" s="88" t="s">
        <v>5009</v>
      </c>
      <c r="M4328" s="88" t="s">
        <v>5010</v>
      </c>
      <c r="N4328" s="88" t="s">
        <v>297</v>
      </c>
      <c r="Z4328" s="88" t="s">
        <v>298</v>
      </c>
      <c r="AA4328" s="88" t="s">
        <v>298</v>
      </c>
      <c r="AW4328" s="88">
        <v>19443.93</v>
      </c>
      <c r="BR4328" s="166" t="s">
        <v>219</v>
      </c>
      <c r="BS4328" t="str">
        <f>_xlfn.IFNA(IF(VLOOKUP(Prehlad_ZoP[[#This Row],[Žiadosť o platbu]],Celkový_súbor!A:A,1,FALSE)=Prehlad_ZoP[[#This Row],[Žiadosť o platbu]],"áno"),"nie")</f>
        <v>nie</v>
      </c>
    </row>
    <row r="4329" spans="3:71" x14ac:dyDescent="0.25">
      <c r="C4329" s="88" t="s">
        <v>5006</v>
      </c>
      <c r="E4329" s="9"/>
      <c r="L4329" s="88" t="s">
        <v>5011</v>
      </c>
      <c r="M4329" s="88" t="s">
        <v>5012</v>
      </c>
      <c r="N4329" s="88" t="s">
        <v>297</v>
      </c>
      <c r="Z4329" s="88" t="s">
        <v>298</v>
      </c>
      <c r="AA4329" s="88" t="s">
        <v>298</v>
      </c>
      <c r="AW4329" s="88">
        <v>21410.65</v>
      </c>
      <c r="BR4329" s="166" t="s">
        <v>219</v>
      </c>
      <c r="BS4329" t="str">
        <f>_xlfn.IFNA(IF(VLOOKUP(Prehlad_ZoP[[#This Row],[Žiadosť o platbu]],Celkový_súbor!A:A,1,FALSE)=Prehlad_ZoP[[#This Row],[Žiadosť o platbu]],"áno"),"nie")</f>
        <v>nie</v>
      </c>
    </row>
    <row r="4330" spans="3:71" x14ac:dyDescent="0.25">
      <c r="C4330" s="88" t="s">
        <v>5006</v>
      </c>
      <c r="E4330" s="9"/>
      <c r="L4330" s="88" t="s">
        <v>5013</v>
      </c>
      <c r="M4330" s="88" t="s">
        <v>5014</v>
      </c>
      <c r="N4330" s="88" t="s">
        <v>297</v>
      </c>
      <c r="Z4330" s="88" t="s">
        <v>298</v>
      </c>
      <c r="AA4330" s="88" t="s">
        <v>298</v>
      </c>
      <c r="AW4330" s="88">
        <v>32856.49</v>
      </c>
      <c r="BR4330" s="166" t="s">
        <v>219</v>
      </c>
      <c r="BS4330" t="str">
        <f>_xlfn.IFNA(IF(VLOOKUP(Prehlad_ZoP[[#This Row],[Žiadosť o platbu]],Celkový_súbor!A:A,1,FALSE)=Prehlad_ZoP[[#This Row],[Žiadosť o platbu]],"áno"),"nie")</f>
        <v>nie</v>
      </c>
    </row>
    <row r="4331" spans="3:71" x14ac:dyDescent="0.25">
      <c r="C4331" s="88" t="s">
        <v>5006</v>
      </c>
      <c r="E4331" s="9"/>
      <c r="L4331" s="88" t="s">
        <v>5015</v>
      </c>
      <c r="M4331" s="88" t="s">
        <v>5016</v>
      </c>
      <c r="N4331" s="88" t="s">
        <v>518</v>
      </c>
      <c r="Z4331" s="88" t="s">
        <v>298</v>
      </c>
      <c r="AA4331" s="88" t="s">
        <v>298</v>
      </c>
      <c r="AW4331" s="88">
        <v>30614.7</v>
      </c>
      <c r="BR4331" s="166" t="s">
        <v>219</v>
      </c>
      <c r="BS4331" t="str">
        <f>_xlfn.IFNA(IF(VLOOKUP(Prehlad_ZoP[[#This Row],[Žiadosť o platbu]],Celkový_súbor!A:A,1,FALSE)=Prehlad_ZoP[[#This Row],[Žiadosť o platbu]],"áno"),"nie")</f>
        <v>nie</v>
      </c>
    </row>
    <row r="4332" spans="3:71" x14ac:dyDescent="0.25">
      <c r="C4332" s="88" t="s">
        <v>5017</v>
      </c>
      <c r="E4332" s="9"/>
      <c r="L4332" s="88" t="s">
        <v>5018</v>
      </c>
      <c r="M4332" s="88" t="s">
        <v>5019</v>
      </c>
      <c r="N4332" s="88" t="s">
        <v>297</v>
      </c>
      <c r="Z4332" s="88" t="s">
        <v>298</v>
      </c>
      <c r="AA4332" s="88" t="s">
        <v>298</v>
      </c>
      <c r="AW4332" s="88">
        <v>12076.07</v>
      </c>
      <c r="BR4332" s="166" t="s">
        <v>219</v>
      </c>
      <c r="BS4332" t="str">
        <f>_xlfn.IFNA(IF(VLOOKUP(Prehlad_ZoP[[#This Row],[Žiadosť o platbu]],Celkový_súbor!A:A,1,FALSE)=Prehlad_ZoP[[#This Row],[Žiadosť o platbu]],"áno"),"nie")</f>
        <v>nie</v>
      </c>
    </row>
    <row r="4333" spans="3:71" x14ac:dyDescent="0.25">
      <c r="C4333" s="88" t="s">
        <v>5017</v>
      </c>
      <c r="E4333" s="9"/>
      <c r="L4333" s="88" t="s">
        <v>5020</v>
      </c>
      <c r="M4333" s="88" t="s">
        <v>5021</v>
      </c>
      <c r="N4333" s="88" t="s">
        <v>297</v>
      </c>
      <c r="Z4333" s="88" t="s">
        <v>298</v>
      </c>
      <c r="AA4333" s="88" t="s">
        <v>298</v>
      </c>
      <c r="AW4333" s="88">
        <v>12135.05</v>
      </c>
      <c r="BR4333" s="166" t="s">
        <v>219</v>
      </c>
      <c r="BS4333" t="str">
        <f>_xlfn.IFNA(IF(VLOOKUP(Prehlad_ZoP[[#This Row],[Žiadosť o platbu]],Celkový_súbor!A:A,1,FALSE)=Prehlad_ZoP[[#This Row],[Žiadosť o platbu]],"áno"),"nie")</f>
        <v>nie</v>
      </c>
    </row>
    <row r="4334" spans="3:71" x14ac:dyDescent="0.25">
      <c r="C4334" s="88" t="s">
        <v>5017</v>
      </c>
      <c r="E4334" s="9"/>
      <c r="L4334" s="88" t="s">
        <v>5022</v>
      </c>
      <c r="M4334" s="88" t="s">
        <v>5023</v>
      </c>
      <c r="N4334" s="88" t="s">
        <v>297</v>
      </c>
      <c r="Z4334" s="88" t="s">
        <v>298</v>
      </c>
      <c r="AA4334" s="88" t="s">
        <v>298</v>
      </c>
      <c r="AW4334" s="88">
        <v>14217.28</v>
      </c>
      <c r="BR4334" s="166" t="s">
        <v>219</v>
      </c>
      <c r="BS4334" t="str">
        <f>_xlfn.IFNA(IF(VLOOKUP(Prehlad_ZoP[[#This Row],[Žiadosť o platbu]],Celkový_súbor!A:A,1,FALSE)=Prehlad_ZoP[[#This Row],[Žiadosť o platbu]],"áno"),"nie")</f>
        <v>nie</v>
      </c>
    </row>
    <row r="4335" spans="3:71" x14ac:dyDescent="0.25">
      <c r="C4335" s="88" t="s">
        <v>5017</v>
      </c>
      <c r="E4335" s="9"/>
      <c r="L4335" s="88" t="s">
        <v>5024</v>
      </c>
      <c r="M4335" s="88" t="s">
        <v>5025</v>
      </c>
      <c r="N4335" s="88" t="s">
        <v>297</v>
      </c>
      <c r="Z4335" s="88" t="s">
        <v>298</v>
      </c>
      <c r="AA4335" s="88" t="s">
        <v>298</v>
      </c>
      <c r="AW4335" s="88">
        <v>27634.29</v>
      </c>
      <c r="BR4335" s="166" t="s">
        <v>219</v>
      </c>
      <c r="BS4335" t="str">
        <f>_xlfn.IFNA(IF(VLOOKUP(Prehlad_ZoP[[#This Row],[Žiadosť o platbu]],Celkový_súbor!A:A,1,FALSE)=Prehlad_ZoP[[#This Row],[Žiadosť o platbu]],"áno"),"nie")</f>
        <v>nie</v>
      </c>
    </row>
    <row r="4336" spans="3:71" x14ac:dyDescent="0.25">
      <c r="C4336" s="88" t="s">
        <v>5017</v>
      </c>
      <c r="E4336" s="9"/>
      <c r="L4336" s="88" t="s">
        <v>5026</v>
      </c>
      <c r="M4336" s="88" t="s">
        <v>5027</v>
      </c>
      <c r="N4336" s="88" t="s">
        <v>297</v>
      </c>
      <c r="Z4336" s="88" t="s">
        <v>298</v>
      </c>
      <c r="AA4336" s="88" t="s">
        <v>298</v>
      </c>
      <c r="AW4336" s="88">
        <v>28683.040000000001</v>
      </c>
      <c r="BR4336" s="166" t="s">
        <v>219</v>
      </c>
      <c r="BS4336" t="str">
        <f>_xlfn.IFNA(IF(VLOOKUP(Prehlad_ZoP[[#This Row],[Žiadosť o platbu]],Celkový_súbor!A:A,1,FALSE)=Prehlad_ZoP[[#This Row],[Žiadosť o platbu]],"áno"),"nie")</f>
        <v>nie</v>
      </c>
    </row>
    <row r="4337" spans="3:71" x14ac:dyDescent="0.25">
      <c r="C4337" s="88" t="s">
        <v>5017</v>
      </c>
      <c r="E4337" s="9"/>
      <c r="L4337" s="88" t="s">
        <v>5028</v>
      </c>
      <c r="M4337" s="88" t="s">
        <v>5029</v>
      </c>
      <c r="N4337" s="88" t="s">
        <v>297</v>
      </c>
      <c r="Z4337" s="88" t="s">
        <v>298</v>
      </c>
      <c r="AA4337" s="88" t="s">
        <v>298</v>
      </c>
      <c r="AW4337" s="88">
        <v>57571.11</v>
      </c>
      <c r="BR4337" s="166" t="s">
        <v>219</v>
      </c>
      <c r="BS4337" t="str">
        <f>_xlfn.IFNA(IF(VLOOKUP(Prehlad_ZoP[[#This Row],[Žiadosť o platbu]],Celkový_súbor!A:A,1,FALSE)=Prehlad_ZoP[[#This Row],[Žiadosť o platbu]],"áno"),"nie")</f>
        <v>nie</v>
      </c>
    </row>
    <row r="4338" spans="3:71" x14ac:dyDescent="0.25">
      <c r="C4338" s="88" t="s">
        <v>5017</v>
      </c>
      <c r="E4338" s="9"/>
      <c r="L4338" s="88" t="s">
        <v>4914</v>
      </c>
      <c r="M4338" s="88" t="s">
        <v>5030</v>
      </c>
      <c r="N4338" s="88" t="s">
        <v>518</v>
      </c>
      <c r="Z4338" s="88" t="s">
        <v>298</v>
      </c>
      <c r="AA4338" s="88" t="s">
        <v>298</v>
      </c>
      <c r="AW4338" s="88">
        <v>60926.74</v>
      </c>
      <c r="BR4338" s="166" t="s">
        <v>219</v>
      </c>
      <c r="BS4338" t="str">
        <f>_xlfn.IFNA(IF(VLOOKUP(Prehlad_ZoP[[#This Row],[Žiadosť o platbu]],Celkový_súbor!A:A,1,FALSE)=Prehlad_ZoP[[#This Row],[Žiadosť o platbu]],"áno"),"nie")</f>
        <v>nie</v>
      </c>
    </row>
    <row r="4339" spans="3:71" x14ac:dyDescent="0.25">
      <c r="C4339" s="88" t="s">
        <v>5031</v>
      </c>
      <c r="E4339" s="9"/>
      <c r="L4339" s="88" t="s">
        <v>4939</v>
      </c>
      <c r="M4339" s="88" t="s">
        <v>4940</v>
      </c>
      <c r="N4339" s="88" t="s">
        <v>297</v>
      </c>
      <c r="Z4339" s="88" t="s">
        <v>298</v>
      </c>
      <c r="AA4339" s="88" t="s">
        <v>298</v>
      </c>
      <c r="AW4339" s="88">
        <v>28065.37</v>
      </c>
      <c r="BR4339" s="166" t="s">
        <v>219</v>
      </c>
      <c r="BS4339" t="str">
        <f>_xlfn.IFNA(IF(VLOOKUP(Prehlad_ZoP[[#This Row],[Žiadosť o platbu]],Celkový_súbor!A:A,1,FALSE)=Prehlad_ZoP[[#This Row],[Žiadosť o platbu]],"áno"),"nie")</f>
        <v>nie</v>
      </c>
    </row>
    <row r="4340" spans="3:71" x14ac:dyDescent="0.25">
      <c r="C4340" s="88" t="s">
        <v>5031</v>
      </c>
      <c r="E4340" s="9"/>
      <c r="L4340" s="88" t="s">
        <v>4946</v>
      </c>
      <c r="M4340" s="88" t="s">
        <v>4971</v>
      </c>
      <c r="N4340" s="88" t="s">
        <v>297</v>
      </c>
      <c r="Z4340" s="88" t="s">
        <v>298</v>
      </c>
      <c r="AA4340" s="88" t="s">
        <v>298</v>
      </c>
      <c r="AW4340" s="88">
        <v>31063.67</v>
      </c>
      <c r="BR4340" s="166" t="s">
        <v>219</v>
      </c>
      <c r="BS4340" t="str">
        <f>_xlfn.IFNA(IF(VLOOKUP(Prehlad_ZoP[[#This Row],[Žiadosť o platbu]],Celkový_súbor!A:A,1,FALSE)=Prehlad_ZoP[[#This Row],[Žiadosť o platbu]],"áno"),"nie")</f>
        <v>nie</v>
      </c>
    </row>
    <row r="4341" spans="3:71" x14ac:dyDescent="0.25">
      <c r="C4341" s="88" t="s">
        <v>5031</v>
      </c>
      <c r="E4341" s="9"/>
      <c r="L4341" s="88" t="s">
        <v>4947</v>
      </c>
      <c r="M4341" s="88" t="s">
        <v>4963</v>
      </c>
      <c r="N4341" s="88" t="s">
        <v>297</v>
      </c>
      <c r="Z4341" s="88" t="s">
        <v>298</v>
      </c>
      <c r="AA4341" s="88" t="s">
        <v>298</v>
      </c>
      <c r="AW4341" s="88">
        <v>28615.72</v>
      </c>
      <c r="BR4341" s="166" t="s">
        <v>219</v>
      </c>
      <c r="BS4341" t="str">
        <f>_xlfn.IFNA(IF(VLOOKUP(Prehlad_ZoP[[#This Row],[Žiadosť o platbu]],Celkový_súbor!A:A,1,FALSE)=Prehlad_ZoP[[#This Row],[Žiadosť o platbu]],"áno"),"nie")</f>
        <v>nie</v>
      </c>
    </row>
    <row r="4342" spans="3:71" x14ac:dyDescent="0.25">
      <c r="C4342" s="88" t="s">
        <v>5031</v>
      </c>
      <c r="E4342" s="9"/>
      <c r="L4342" s="88" t="s">
        <v>5032</v>
      </c>
      <c r="M4342" s="88" t="s">
        <v>5033</v>
      </c>
      <c r="N4342" s="88" t="s">
        <v>518</v>
      </c>
      <c r="Z4342" s="88" t="s">
        <v>298</v>
      </c>
      <c r="AA4342" s="88" t="s">
        <v>298</v>
      </c>
      <c r="AW4342" s="88">
        <v>35097.9</v>
      </c>
      <c r="BR4342" s="166" t="s">
        <v>219</v>
      </c>
      <c r="BS4342" t="str">
        <f>_xlfn.IFNA(IF(VLOOKUP(Prehlad_ZoP[[#This Row],[Žiadosť o platbu]],Celkový_súbor!A:A,1,FALSE)=Prehlad_ZoP[[#This Row],[Žiadosť o platbu]],"áno"),"nie")</f>
        <v>nie</v>
      </c>
    </row>
    <row r="4343" spans="3:71" x14ac:dyDescent="0.25">
      <c r="C4343" s="88" t="s">
        <v>5034</v>
      </c>
      <c r="E4343" s="9"/>
      <c r="L4343" s="88" t="s">
        <v>4937</v>
      </c>
      <c r="M4343" s="88" t="s">
        <v>4938</v>
      </c>
      <c r="N4343" s="88" t="s">
        <v>297</v>
      </c>
      <c r="Z4343" s="88" t="s">
        <v>298</v>
      </c>
      <c r="AA4343" s="88" t="s">
        <v>298</v>
      </c>
      <c r="AW4343" s="88">
        <v>13619.98</v>
      </c>
      <c r="BR4343" s="166" t="s">
        <v>219</v>
      </c>
      <c r="BS4343" t="str">
        <f>_xlfn.IFNA(IF(VLOOKUP(Prehlad_ZoP[[#This Row],[Žiadosť o platbu]],Celkový_súbor!A:A,1,FALSE)=Prehlad_ZoP[[#This Row],[Žiadosť o platbu]],"áno"),"nie")</f>
        <v>nie</v>
      </c>
    </row>
    <row r="4344" spans="3:71" x14ac:dyDescent="0.25">
      <c r="C4344" s="88" t="s">
        <v>5034</v>
      </c>
      <c r="E4344" s="9"/>
      <c r="L4344" s="88" t="s">
        <v>4939</v>
      </c>
      <c r="M4344" s="88" t="s">
        <v>4940</v>
      </c>
      <c r="N4344" s="88" t="s">
        <v>297</v>
      </c>
      <c r="Z4344" s="88" t="s">
        <v>298</v>
      </c>
      <c r="AA4344" s="88" t="s">
        <v>298</v>
      </c>
      <c r="AW4344" s="88">
        <v>13619.98</v>
      </c>
      <c r="BR4344" s="166" t="s">
        <v>219</v>
      </c>
      <c r="BS4344" t="str">
        <f>_xlfn.IFNA(IF(VLOOKUP(Prehlad_ZoP[[#This Row],[Žiadosť o platbu]],Celkový_súbor!A:A,1,FALSE)=Prehlad_ZoP[[#This Row],[Žiadosť o platbu]],"áno"),"nie")</f>
        <v>nie</v>
      </c>
    </row>
    <row r="4345" spans="3:71" x14ac:dyDescent="0.25">
      <c r="C4345" s="88" t="s">
        <v>5034</v>
      </c>
      <c r="E4345" s="9"/>
      <c r="L4345" s="88" t="s">
        <v>4946</v>
      </c>
      <c r="M4345" s="88" t="s">
        <v>4971</v>
      </c>
      <c r="N4345" s="88" t="s">
        <v>297</v>
      </c>
      <c r="Z4345" s="88" t="s">
        <v>298</v>
      </c>
      <c r="AA4345" s="88" t="s">
        <v>298</v>
      </c>
      <c r="AW4345" s="88">
        <v>13478.52</v>
      </c>
      <c r="BR4345" s="166" t="s">
        <v>219</v>
      </c>
      <c r="BS4345" t="str">
        <f>_xlfn.IFNA(IF(VLOOKUP(Prehlad_ZoP[[#This Row],[Žiadosť o platbu]],Celkový_súbor!A:A,1,FALSE)=Prehlad_ZoP[[#This Row],[Žiadosť o platbu]],"áno"),"nie")</f>
        <v>nie</v>
      </c>
    </row>
    <row r="4346" spans="3:71" x14ac:dyDescent="0.25">
      <c r="C4346" s="88" t="s">
        <v>5034</v>
      </c>
      <c r="E4346" s="9"/>
      <c r="L4346" s="88" t="s">
        <v>5035</v>
      </c>
      <c r="M4346" s="88" t="s">
        <v>5036</v>
      </c>
      <c r="N4346" s="88" t="s">
        <v>518</v>
      </c>
      <c r="Z4346" s="88" t="s">
        <v>298</v>
      </c>
      <c r="AA4346" s="88" t="s">
        <v>298</v>
      </c>
      <c r="AW4346" s="88">
        <v>16287.39</v>
      </c>
      <c r="BR4346" s="166" t="s">
        <v>219</v>
      </c>
      <c r="BS4346" t="str">
        <f>_xlfn.IFNA(IF(VLOOKUP(Prehlad_ZoP[[#This Row],[Žiadosť o platbu]],Celkový_súbor!A:A,1,FALSE)=Prehlad_ZoP[[#This Row],[Žiadosť o platbu]],"áno"),"nie")</f>
        <v>nie</v>
      </c>
    </row>
    <row r="4347" spans="3:71" x14ac:dyDescent="0.25">
      <c r="C4347" s="88" t="s">
        <v>5037</v>
      </c>
      <c r="E4347" s="9"/>
      <c r="L4347" s="88" t="s">
        <v>4939</v>
      </c>
      <c r="M4347" s="88" t="s">
        <v>4940</v>
      </c>
      <c r="N4347" s="88" t="s">
        <v>297</v>
      </c>
      <c r="Z4347" s="88" t="s">
        <v>298</v>
      </c>
      <c r="AA4347" s="88" t="s">
        <v>298</v>
      </c>
      <c r="AW4347" s="88">
        <v>23716.97</v>
      </c>
      <c r="BR4347" s="166" t="s">
        <v>219</v>
      </c>
      <c r="BS4347" t="str">
        <f>_xlfn.IFNA(IF(VLOOKUP(Prehlad_ZoP[[#This Row],[Žiadosť o platbu]],Celkový_súbor!A:A,1,FALSE)=Prehlad_ZoP[[#This Row],[Žiadosť o platbu]],"áno"),"nie")</f>
        <v>nie</v>
      </c>
    </row>
    <row r="4348" spans="3:71" x14ac:dyDescent="0.25">
      <c r="C4348" s="88" t="s">
        <v>5037</v>
      </c>
      <c r="E4348" s="9"/>
      <c r="L4348" s="88" t="s">
        <v>4946</v>
      </c>
      <c r="M4348" s="88" t="s">
        <v>5038</v>
      </c>
      <c r="N4348" s="88" t="s">
        <v>297</v>
      </c>
      <c r="Z4348" s="88" t="s">
        <v>298</v>
      </c>
      <c r="AA4348" s="88" t="s">
        <v>298</v>
      </c>
      <c r="AW4348" s="88">
        <v>24647.34</v>
      </c>
      <c r="BR4348" s="166" t="s">
        <v>219</v>
      </c>
      <c r="BS4348" t="str">
        <f>_xlfn.IFNA(IF(VLOOKUP(Prehlad_ZoP[[#This Row],[Žiadosť o platbu]],Celkový_súbor!A:A,1,FALSE)=Prehlad_ZoP[[#This Row],[Žiadosť o platbu]],"áno"),"nie")</f>
        <v>nie</v>
      </c>
    </row>
    <row r="4349" spans="3:71" x14ac:dyDescent="0.25">
      <c r="C4349" s="88" t="s">
        <v>5037</v>
      </c>
      <c r="E4349" s="9"/>
      <c r="L4349" s="88" t="s">
        <v>4947</v>
      </c>
      <c r="M4349" s="88" t="s">
        <v>5039</v>
      </c>
      <c r="N4349" s="88" t="s">
        <v>297</v>
      </c>
      <c r="Z4349" s="88" t="s">
        <v>298</v>
      </c>
      <c r="AA4349" s="88" t="s">
        <v>298</v>
      </c>
      <c r="AW4349" s="88">
        <v>32818.25</v>
      </c>
      <c r="BR4349" s="166" t="s">
        <v>219</v>
      </c>
      <c r="BS4349" t="str">
        <f>_xlfn.IFNA(IF(VLOOKUP(Prehlad_ZoP[[#This Row],[Žiadosť o platbu]],Celkový_súbor!A:A,1,FALSE)=Prehlad_ZoP[[#This Row],[Žiadosť o platbu]],"áno"),"nie")</f>
        <v>nie</v>
      </c>
    </row>
    <row r="4350" spans="3:71" x14ac:dyDescent="0.25">
      <c r="C4350" s="88" t="s">
        <v>5037</v>
      </c>
      <c r="E4350" s="9"/>
      <c r="L4350" s="88" t="s">
        <v>5035</v>
      </c>
      <c r="M4350" s="88" t="s">
        <v>5040</v>
      </c>
      <c r="N4350" s="88" t="s">
        <v>518</v>
      </c>
      <c r="Z4350" s="88" t="s">
        <v>298</v>
      </c>
      <c r="AA4350" s="88" t="s">
        <v>298</v>
      </c>
      <c r="AW4350" s="88">
        <v>32473.02</v>
      </c>
      <c r="BR4350" s="166" t="s">
        <v>219</v>
      </c>
      <c r="BS4350" t="str">
        <f>_xlfn.IFNA(IF(VLOOKUP(Prehlad_ZoP[[#This Row],[Žiadosť o platbu]],Celkový_súbor!A:A,1,FALSE)=Prehlad_ZoP[[#This Row],[Žiadosť o platbu]],"áno"),"nie")</f>
        <v>nie</v>
      </c>
    </row>
    <row r="4351" spans="3:71" x14ac:dyDescent="0.25">
      <c r="C4351" s="88" t="s">
        <v>5041</v>
      </c>
      <c r="E4351" s="9"/>
      <c r="L4351" s="88" t="s">
        <v>4958</v>
      </c>
      <c r="M4351" s="88" t="s">
        <v>4940</v>
      </c>
      <c r="N4351" s="88" t="s">
        <v>297</v>
      </c>
      <c r="Z4351" s="88" t="s">
        <v>298</v>
      </c>
      <c r="AA4351" s="88" t="s">
        <v>298</v>
      </c>
      <c r="AW4351" s="88">
        <v>40411.18</v>
      </c>
      <c r="BR4351" s="166" t="s">
        <v>219</v>
      </c>
      <c r="BS4351" t="str">
        <f>_xlfn.IFNA(IF(VLOOKUP(Prehlad_ZoP[[#This Row],[Žiadosť o platbu]],Celkový_súbor!A:A,1,FALSE)=Prehlad_ZoP[[#This Row],[Žiadosť o platbu]],"áno"),"nie")</f>
        <v>nie</v>
      </c>
    </row>
    <row r="4352" spans="3:71" x14ac:dyDescent="0.25">
      <c r="C4352" s="88" t="s">
        <v>5041</v>
      </c>
      <c r="E4352" s="9"/>
      <c r="L4352" s="88" t="s">
        <v>4959</v>
      </c>
      <c r="M4352" s="88" t="s">
        <v>4971</v>
      </c>
      <c r="N4352" s="88" t="s">
        <v>297</v>
      </c>
      <c r="Z4352" s="88" t="s">
        <v>298</v>
      </c>
      <c r="AA4352" s="88" t="s">
        <v>298</v>
      </c>
      <c r="AW4352" s="88">
        <v>42181.07</v>
      </c>
      <c r="BR4352" s="166" t="s">
        <v>219</v>
      </c>
      <c r="BS4352" t="str">
        <f>_xlfn.IFNA(IF(VLOOKUP(Prehlad_ZoP[[#This Row],[Žiadosť o platbu]],Celkový_súbor!A:A,1,FALSE)=Prehlad_ZoP[[#This Row],[Žiadosť o platbu]],"áno"),"nie")</f>
        <v>nie</v>
      </c>
    </row>
    <row r="4353" spans="3:71" x14ac:dyDescent="0.25">
      <c r="C4353" s="88" t="s">
        <v>5041</v>
      </c>
      <c r="E4353" s="9"/>
      <c r="L4353" s="88" t="s">
        <v>5042</v>
      </c>
      <c r="M4353" s="88" t="s">
        <v>4963</v>
      </c>
      <c r="N4353" s="88" t="s">
        <v>297</v>
      </c>
      <c r="Z4353" s="88" t="s">
        <v>298</v>
      </c>
      <c r="AA4353" s="88" t="s">
        <v>298</v>
      </c>
      <c r="AW4353" s="88">
        <v>46523.85</v>
      </c>
      <c r="BR4353" s="166" t="s">
        <v>219</v>
      </c>
      <c r="BS4353" t="str">
        <f>_xlfn.IFNA(IF(VLOOKUP(Prehlad_ZoP[[#This Row],[Žiadosť o platbu]],Celkový_súbor!A:A,1,FALSE)=Prehlad_ZoP[[#This Row],[Žiadosť o platbu]],"áno"),"nie")</f>
        <v>nie</v>
      </c>
    </row>
    <row r="4354" spans="3:71" x14ac:dyDescent="0.25">
      <c r="C4354" s="88" t="s">
        <v>5041</v>
      </c>
      <c r="E4354" s="9"/>
      <c r="L4354" s="88" t="s">
        <v>4955</v>
      </c>
      <c r="M4354" s="88" t="s">
        <v>5043</v>
      </c>
      <c r="N4354" s="88" t="s">
        <v>518</v>
      </c>
      <c r="Z4354" s="88" t="s">
        <v>298</v>
      </c>
      <c r="AA4354" s="88" t="s">
        <v>298</v>
      </c>
      <c r="AW4354" s="88">
        <v>51646.44</v>
      </c>
      <c r="BR4354" s="166" t="s">
        <v>219</v>
      </c>
      <c r="BS4354" t="str">
        <f>_xlfn.IFNA(IF(VLOOKUP(Prehlad_ZoP[[#This Row],[Žiadosť o platbu]],Celkový_súbor!A:A,1,FALSE)=Prehlad_ZoP[[#This Row],[Žiadosť o platbu]],"áno"),"nie")</f>
        <v>nie</v>
      </c>
    </row>
    <row r="4355" spans="3:71" x14ac:dyDescent="0.25">
      <c r="C4355" s="88" t="s">
        <v>5044</v>
      </c>
      <c r="E4355" s="9"/>
      <c r="L4355" s="88" t="s">
        <v>4952</v>
      </c>
      <c r="M4355" s="88" t="s">
        <v>4938</v>
      </c>
      <c r="N4355" s="88" t="s">
        <v>297</v>
      </c>
      <c r="Z4355" s="88" t="s">
        <v>298</v>
      </c>
      <c r="AA4355" s="88" t="s">
        <v>298</v>
      </c>
      <c r="AW4355" s="88">
        <v>51081.93</v>
      </c>
      <c r="BR4355" s="166" t="s">
        <v>219</v>
      </c>
      <c r="BS4355" t="str">
        <f>_xlfn.IFNA(IF(VLOOKUP(Prehlad_ZoP[[#This Row],[Žiadosť o platbu]],Celkový_súbor!A:A,1,FALSE)=Prehlad_ZoP[[#This Row],[Žiadosť o platbu]],"áno"),"nie")</f>
        <v>nie</v>
      </c>
    </row>
    <row r="4356" spans="3:71" x14ac:dyDescent="0.25">
      <c r="C4356" s="88" t="s">
        <v>5044</v>
      </c>
      <c r="E4356" s="9"/>
      <c r="L4356" s="88" t="s">
        <v>4939</v>
      </c>
      <c r="M4356" s="88" t="s">
        <v>4940</v>
      </c>
      <c r="N4356" s="88" t="s">
        <v>297</v>
      </c>
      <c r="Z4356" s="88" t="s">
        <v>298</v>
      </c>
      <c r="AA4356" s="88" t="s">
        <v>298</v>
      </c>
      <c r="AW4356" s="88">
        <v>70206.559999999998</v>
      </c>
      <c r="BR4356" s="166" t="s">
        <v>219</v>
      </c>
      <c r="BS4356" t="str">
        <f>_xlfn.IFNA(IF(VLOOKUP(Prehlad_ZoP[[#This Row],[Žiadosť o platbu]],Celkový_súbor!A:A,1,FALSE)=Prehlad_ZoP[[#This Row],[Žiadosť o platbu]],"áno"),"nie")</f>
        <v>nie</v>
      </c>
    </row>
    <row r="4357" spans="3:71" x14ac:dyDescent="0.25">
      <c r="C4357" s="88" t="s">
        <v>5044</v>
      </c>
      <c r="E4357" s="9"/>
      <c r="L4357" s="88" t="s">
        <v>4959</v>
      </c>
      <c r="M4357" s="88" t="s">
        <v>4971</v>
      </c>
      <c r="N4357" s="88" t="s">
        <v>297</v>
      </c>
      <c r="Z4357" s="88" t="s">
        <v>298</v>
      </c>
      <c r="AA4357" s="88" t="s">
        <v>298</v>
      </c>
      <c r="AW4357" s="88">
        <v>57045.61</v>
      </c>
      <c r="BR4357" s="166" t="s">
        <v>219</v>
      </c>
      <c r="BS4357" t="str">
        <f>_xlfn.IFNA(IF(VLOOKUP(Prehlad_ZoP[[#This Row],[Žiadosť o platbu]],Celkový_súbor!A:A,1,FALSE)=Prehlad_ZoP[[#This Row],[Žiadosť o platbu]],"áno"),"nie")</f>
        <v>nie</v>
      </c>
    </row>
    <row r="4358" spans="3:71" x14ac:dyDescent="0.25">
      <c r="C4358" s="88" t="s">
        <v>5044</v>
      </c>
      <c r="E4358" s="9"/>
      <c r="L4358" s="88" t="s">
        <v>5045</v>
      </c>
      <c r="M4358" s="88" t="s">
        <v>5046</v>
      </c>
      <c r="N4358" s="88" t="s">
        <v>518</v>
      </c>
      <c r="Z4358" s="88" t="s">
        <v>298</v>
      </c>
      <c r="AA4358" s="88" t="s">
        <v>298</v>
      </c>
      <c r="AW4358" s="88">
        <v>71333.63</v>
      </c>
      <c r="BR4358" s="166" t="s">
        <v>219</v>
      </c>
      <c r="BS4358" t="str">
        <f>_xlfn.IFNA(IF(VLOOKUP(Prehlad_ZoP[[#This Row],[Žiadosť o platbu]],Celkový_súbor!A:A,1,FALSE)=Prehlad_ZoP[[#This Row],[Žiadosť o platbu]],"áno"),"nie")</f>
        <v>nie</v>
      </c>
    </row>
    <row r="4359" spans="3:71" x14ac:dyDescent="0.25">
      <c r="C4359" s="88" t="s">
        <v>5047</v>
      </c>
      <c r="E4359" s="9"/>
      <c r="L4359" s="88" t="s">
        <v>4947</v>
      </c>
      <c r="M4359" s="88" t="s">
        <v>4963</v>
      </c>
      <c r="N4359" s="88" t="s">
        <v>297</v>
      </c>
      <c r="Z4359" s="88" t="s">
        <v>298</v>
      </c>
      <c r="AA4359" s="88" t="s">
        <v>298</v>
      </c>
      <c r="AW4359" s="88">
        <v>54720.65</v>
      </c>
      <c r="BR4359" s="166" t="s">
        <v>219</v>
      </c>
      <c r="BS4359" t="str">
        <f>_xlfn.IFNA(IF(VLOOKUP(Prehlad_ZoP[[#This Row],[Žiadosť o platbu]],Celkový_súbor!A:A,1,FALSE)=Prehlad_ZoP[[#This Row],[Žiadosť o platbu]],"áno"),"nie")</f>
        <v>nie</v>
      </c>
    </row>
    <row r="4360" spans="3:71" x14ac:dyDescent="0.25">
      <c r="C4360" s="88" t="s">
        <v>5047</v>
      </c>
      <c r="E4360" s="9"/>
      <c r="L4360" s="88" t="s">
        <v>4964</v>
      </c>
      <c r="M4360" s="88" t="s">
        <v>4965</v>
      </c>
      <c r="N4360" s="88" t="s">
        <v>297</v>
      </c>
      <c r="Z4360" s="88" t="s">
        <v>298</v>
      </c>
      <c r="AA4360" s="88" t="s">
        <v>298</v>
      </c>
      <c r="AW4360" s="88">
        <v>58388.79</v>
      </c>
      <c r="BR4360" s="166" t="s">
        <v>219</v>
      </c>
      <c r="BS4360" t="str">
        <f>_xlfn.IFNA(IF(VLOOKUP(Prehlad_ZoP[[#This Row],[Žiadosť o platbu]],Celkový_súbor!A:A,1,FALSE)=Prehlad_ZoP[[#This Row],[Žiadosť o platbu]],"áno"),"nie")</f>
        <v>nie</v>
      </c>
    </row>
    <row r="4361" spans="3:71" x14ac:dyDescent="0.25">
      <c r="C4361" s="88" t="s">
        <v>5047</v>
      </c>
      <c r="E4361" s="9"/>
      <c r="L4361" s="88" t="s">
        <v>4966</v>
      </c>
      <c r="M4361" s="88" t="s">
        <v>4967</v>
      </c>
      <c r="N4361" s="88" t="s">
        <v>297</v>
      </c>
      <c r="Z4361" s="88" t="s">
        <v>298</v>
      </c>
      <c r="AA4361" s="88" t="s">
        <v>298</v>
      </c>
      <c r="AW4361" s="88">
        <v>68088.509999999995</v>
      </c>
      <c r="BR4361" s="166" t="s">
        <v>219</v>
      </c>
      <c r="BS4361" t="str">
        <f>_xlfn.IFNA(IF(VLOOKUP(Prehlad_ZoP[[#This Row],[Žiadosť o platbu]],Celkový_súbor!A:A,1,FALSE)=Prehlad_ZoP[[#This Row],[Žiadosť o platbu]],"áno"),"nie")</f>
        <v>nie</v>
      </c>
    </row>
    <row r="4362" spans="3:71" x14ac:dyDescent="0.25">
      <c r="C4362" s="88" t="s">
        <v>5047</v>
      </c>
      <c r="E4362" s="9"/>
      <c r="L4362" s="88" t="s">
        <v>5048</v>
      </c>
      <c r="M4362" s="88" t="s">
        <v>5049</v>
      </c>
      <c r="N4362" s="88" t="s">
        <v>518</v>
      </c>
      <c r="Z4362" s="88" t="s">
        <v>298</v>
      </c>
      <c r="AA4362" s="88" t="s">
        <v>298</v>
      </c>
      <c r="AW4362" s="88">
        <v>72479.179999999993</v>
      </c>
      <c r="BR4362" s="166" t="s">
        <v>219</v>
      </c>
      <c r="BS4362" t="str">
        <f>_xlfn.IFNA(IF(VLOOKUP(Prehlad_ZoP[[#This Row],[Žiadosť o platbu]],Celkový_súbor!A:A,1,FALSE)=Prehlad_ZoP[[#This Row],[Žiadosť o platbu]],"áno"),"nie")</f>
        <v>nie</v>
      </c>
    </row>
    <row r="4363" spans="3:71" x14ac:dyDescent="0.25">
      <c r="C4363" s="88" t="s">
        <v>5050</v>
      </c>
      <c r="E4363" s="9"/>
      <c r="L4363" s="88" t="s">
        <v>4952</v>
      </c>
      <c r="M4363" s="88" t="s">
        <v>4938</v>
      </c>
      <c r="N4363" s="88" t="s">
        <v>297</v>
      </c>
      <c r="Z4363" s="88" t="s">
        <v>298</v>
      </c>
      <c r="AA4363" s="88" t="s">
        <v>298</v>
      </c>
      <c r="AW4363" s="88">
        <v>17746.45</v>
      </c>
      <c r="BR4363" s="166" t="s">
        <v>219</v>
      </c>
      <c r="BS4363" t="str">
        <f>_xlfn.IFNA(IF(VLOOKUP(Prehlad_ZoP[[#This Row],[Žiadosť o platbu]],Celkový_súbor!A:A,1,FALSE)=Prehlad_ZoP[[#This Row],[Žiadosť o platbu]],"áno"),"nie")</f>
        <v>nie</v>
      </c>
    </row>
    <row r="4364" spans="3:71" x14ac:dyDescent="0.25">
      <c r="C4364" s="88" t="s">
        <v>5050</v>
      </c>
      <c r="E4364" s="9"/>
      <c r="L4364" s="88" t="s">
        <v>4958</v>
      </c>
      <c r="M4364" s="88" t="s">
        <v>4940</v>
      </c>
      <c r="N4364" s="88" t="s">
        <v>297</v>
      </c>
      <c r="Z4364" s="88" t="s">
        <v>298</v>
      </c>
      <c r="AA4364" s="88" t="s">
        <v>298</v>
      </c>
      <c r="AW4364" s="88">
        <v>28983.13</v>
      </c>
      <c r="BR4364" s="166" t="s">
        <v>219</v>
      </c>
      <c r="BS4364" t="str">
        <f>_xlfn.IFNA(IF(VLOOKUP(Prehlad_ZoP[[#This Row],[Žiadosť o platbu]],Celkový_súbor!A:A,1,FALSE)=Prehlad_ZoP[[#This Row],[Žiadosť o platbu]],"áno"),"nie")</f>
        <v>nie</v>
      </c>
    </row>
    <row r="4365" spans="3:71" x14ac:dyDescent="0.25">
      <c r="C4365" s="88" t="s">
        <v>5050</v>
      </c>
      <c r="E4365" s="9"/>
      <c r="L4365" s="88" t="s">
        <v>4959</v>
      </c>
      <c r="M4365" s="88" t="s">
        <v>4971</v>
      </c>
      <c r="N4365" s="88" t="s">
        <v>297</v>
      </c>
      <c r="Z4365" s="88" t="s">
        <v>298</v>
      </c>
      <c r="AA4365" s="88" t="s">
        <v>298</v>
      </c>
      <c r="AW4365" s="88">
        <v>17129.8</v>
      </c>
      <c r="BR4365" s="166" t="s">
        <v>219</v>
      </c>
      <c r="BS4365" t="str">
        <f>_xlfn.IFNA(IF(VLOOKUP(Prehlad_ZoP[[#This Row],[Žiadosť o platbu]],Celkový_súbor!A:A,1,FALSE)=Prehlad_ZoP[[#This Row],[Žiadosť o platbu]],"áno"),"nie")</f>
        <v>nie</v>
      </c>
    </row>
    <row r="4366" spans="3:71" x14ac:dyDescent="0.25">
      <c r="C4366" s="88" t="s">
        <v>5050</v>
      </c>
      <c r="E4366" s="9"/>
      <c r="L4366" s="88" t="s">
        <v>4955</v>
      </c>
      <c r="M4366" s="88" t="s">
        <v>5051</v>
      </c>
      <c r="N4366" s="88" t="s">
        <v>518</v>
      </c>
      <c r="Z4366" s="88" t="s">
        <v>298</v>
      </c>
      <c r="AA4366" s="88" t="s">
        <v>298</v>
      </c>
      <c r="AW4366" s="88">
        <v>25543.75</v>
      </c>
      <c r="BR4366" s="166" t="s">
        <v>219</v>
      </c>
      <c r="BS4366" t="str">
        <f>_xlfn.IFNA(IF(VLOOKUP(Prehlad_ZoP[[#This Row],[Žiadosť o platbu]],Celkový_súbor!A:A,1,FALSE)=Prehlad_ZoP[[#This Row],[Žiadosť o platbu]],"áno"),"nie")</f>
        <v>nie</v>
      </c>
    </row>
    <row r="4367" spans="3:71" x14ac:dyDescent="0.25">
      <c r="C4367" s="88" t="s">
        <v>5052</v>
      </c>
      <c r="E4367" s="9"/>
      <c r="L4367" s="88" t="s">
        <v>5053</v>
      </c>
      <c r="M4367" s="88" t="s">
        <v>4726</v>
      </c>
      <c r="N4367" s="88" t="s">
        <v>297</v>
      </c>
      <c r="Z4367" s="88" t="s">
        <v>298</v>
      </c>
      <c r="AA4367" s="88" t="s">
        <v>298</v>
      </c>
      <c r="AW4367" s="88">
        <v>83283.47</v>
      </c>
      <c r="BR4367" s="166" t="s">
        <v>219</v>
      </c>
      <c r="BS4367" t="str">
        <f>_xlfn.IFNA(IF(VLOOKUP(Prehlad_ZoP[[#This Row],[Žiadosť o platbu]],Celkový_súbor!A:A,1,FALSE)=Prehlad_ZoP[[#This Row],[Žiadosť o platbu]],"áno"),"nie")</f>
        <v>nie</v>
      </c>
    </row>
    <row r="4368" spans="3:71" x14ac:dyDescent="0.25">
      <c r="C4368" s="88" t="s">
        <v>5052</v>
      </c>
      <c r="E4368" s="9"/>
      <c r="L4368" s="88" t="s">
        <v>5054</v>
      </c>
      <c r="M4368" s="88" t="s">
        <v>4728</v>
      </c>
      <c r="N4368" s="88" t="s">
        <v>297</v>
      </c>
      <c r="Z4368" s="88" t="s">
        <v>298</v>
      </c>
      <c r="AA4368" s="88" t="s">
        <v>298</v>
      </c>
      <c r="AW4368" s="88">
        <v>126181.25</v>
      </c>
      <c r="BR4368" s="166" t="s">
        <v>219</v>
      </c>
      <c r="BS4368" t="str">
        <f>_xlfn.IFNA(IF(VLOOKUP(Prehlad_ZoP[[#This Row],[Žiadosť o platbu]],Celkový_súbor!A:A,1,FALSE)=Prehlad_ZoP[[#This Row],[Žiadosť o platbu]],"áno"),"nie")</f>
        <v>nie</v>
      </c>
    </row>
    <row r="4369" spans="3:71" x14ac:dyDescent="0.25">
      <c r="C4369" s="88" t="s">
        <v>5052</v>
      </c>
      <c r="E4369" s="9"/>
      <c r="L4369" s="88" t="s">
        <v>5055</v>
      </c>
      <c r="M4369" s="88" t="s">
        <v>4730</v>
      </c>
      <c r="N4369" s="88" t="s">
        <v>297</v>
      </c>
      <c r="Z4369" s="88" t="s">
        <v>298</v>
      </c>
      <c r="AA4369" s="88" t="s">
        <v>298</v>
      </c>
      <c r="AW4369" s="88">
        <v>172018.99</v>
      </c>
      <c r="BR4369" s="166" t="s">
        <v>219</v>
      </c>
      <c r="BS4369" t="str">
        <f>_xlfn.IFNA(IF(VLOOKUP(Prehlad_ZoP[[#This Row],[Žiadosť o platbu]],Celkový_súbor!A:A,1,FALSE)=Prehlad_ZoP[[#This Row],[Žiadosť o platbu]],"áno"),"nie")</f>
        <v>nie</v>
      </c>
    </row>
    <row r="4370" spans="3:71" x14ac:dyDescent="0.25">
      <c r="C4370" s="88" t="s">
        <v>5052</v>
      </c>
      <c r="E4370" s="9"/>
      <c r="L4370" s="88" t="s">
        <v>5056</v>
      </c>
      <c r="M4370" s="88" t="s">
        <v>5057</v>
      </c>
      <c r="N4370" s="88" t="s">
        <v>518</v>
      </c>
      <c r="Z4370" s="88" t="s">
        <v>298</v>
      </c>
      <c r="AA4370" s="88" t="s">
        <v>298</v>
      </c>
      <c r="AW4370" s="88">
        <v>152593.48000000001</v>
      </c>
      <c r="BR4370" s="166" t="s">
        <v>219</v>
      </c>
      <c r="BS4370" t="str">
        <f>_xlfn.IFNA(IF(VLOOKUP(Prehlad_ZoP[[#This Row],[Žiadosť o platbu]],Celkový_súbor!A:A,1,FALSE)=Prehlad_ZoP[[#This Row],[Žiadosť o platbu]],"áno"),"nie")</f>
        <v>nie</v>
      </c>
    </row>
    <row r="4371" spans="3:71" x14ac:dyDescent="0.25">
      <c r="C4371" s="88" t="s">
        <v>5058</v>
      </c>
      <c r="E4371" s="9"/>
      <c r="L4371" s="88" t="s">
        <v>5059</v>
      </c>
      <c r="M4371" s="88" t="s">
        <v>4732</v>
      </c>
      <c r="N4371" s="88" t="s">
        <v>297</v>
      </c>
      <c r="Z4371" s="88" t="s">
        <v>298</v>
      </c>
      <c r="AA4371" s="88" t="s">
        <v>298</v>
      </c>
      <c r="AW4371" s="88">
        <v>139333.5</v>
      </c>
      <c r="BR4371" s="166" t="s">
        <v>219</v>
      </c>
      <c r="BS4371" t="str">
        <f>_xlfn.IFNA(IF(VLOOKUP(Prehlad_ZoP[[#This Row],[Žiadosť o platbu]],Celkový_súbor!A:A,1,FALSE)=Prehlad_ZoP[[#This Row],[Žiadosť o platbu]],"áno"),"nie")</f>
        <v>nie</v>
      </c>
    </row>
    <row r="4372" spans="3:71" x14ac:dyDescent="0.25">
      <c r="C4372" s="88" t="s">
        <v>5058</v>
      </c>
      <c r="E4372" s="9"/>
      <c r="L4372" s="88" t="s">
        <v>5060</v>
      </c>
      <c r="M4372" s="88" t="s">
        <v>4734</v>
      </c>
      <c r="N4372" s="88" t="s">
        <v>297</v>
      </c>
      <c r="Z4372" s="88" t="s">
        <v>298</v>
      </c>
      <c r="AA4372" s="88" t="s">
        <v>298</v>
      </c>
      <c r="AW4372" s="88">
        <v>183725.69</v>
      </c>
      <c r="BR4372" s="166" t="s">
        <v>219</v>
      </c>
      <c r="BS4372" t="str">
        <f>_xlfn.IFNA(IF(VLOOKUP(Prehlad_ZoP[[#This Row],[Žiadosť o platbu]],Celkový_súbor!A:A,1,FALSE)=Prehlad_ZoP[[#This Row],[Žiadosť o platbu]],"áno"),"nie")</f>
        <v>nie</v>
      </c>
    </row>
    <row r="4373" spans="3:71" x14ac:dyDescent="0.25">
      <c r="C4373" s="88" t="s">
        <v>5058</v>
      </c>
      <c r="E4373" s="9"/>
      <c r="L4373" s="88" t="s">
        <v>5061</v>
      </c>
      <c r="M4373" s="88" t="s">
        <v>4736</v>
      </c>
      <c r="N4373" s="88" t="s">
        <v>297</v>
      </c>
      <c r="Z4373" s="88" t="s">
        <v>298</v>
      </c>
      <c r="AA4373" s="88" t="s">
        <v>298</v>
      </c>
      <c r="AW4373" s="88">
        <v>168226.61</v>
      </c>
      <c r="BR4373" s="166" t="s">
        <v>219</v>
      </c>
      <c r="BS4373" t="str">
        <f>_xlfn.IFNA(IF(VLOOKUP(Prehlad_ZoP[[#This Row],[Žiadosť o platbu]],Celkový_súbor!A:A,1,FALSE)=Prehlad_ZoP[[#This Row],[Žiadosť o platbu]],"áno"),"nie")</f>
        <v>nie</v>
      </c>
    </row>
    <row r="4374" spans="3:71" x14ac:dyDescent="0.25">
      <c r="C4374" s="88" t="s">
        <v>5058</v>
      </c>
      <c r="E4374" s="9"/>
      <c r="L4374" s="88" t="s">
        <v>5062</v>
      </c>
      <c r="M4374" s="88" t="s">
        <v>4738</v>
      </c>
      <c r="N4374" s="88" t="s">
        <v>297</v>
      </c>
      <c r="Z4374" s="88" t="s">
        <v>298</v>
      </c>
      <c r="AA4374" s="88" t="s">
        <v>298</v>
      </c>
      <c r="AW4374" s="88">
        <v>171847.75</v>
      </c>
      <c r="BR4374" s="166" t="s">
        <v>219</v>
      </c>
      <c r="BS4374" t="str">
        <f>_xlfn.IFNA(IF(VLOOKUP(Prehlad_ZoP[[#This Row],[Žiadosť o platbu]],Celkový_súbor!A:A,1,FALSE)=Prehlad_ZoP[[#This Row],[Žiadosť o platbu]],"áno"),"nie")</f>
        <v>nie</v>
      </c>
    </row>
    <row r="4375" spans="3:71" x14ac:dyDescent="0.25">
      <c r="C4375" s="88" t="s">
        <v>5058</v>
      </c>
      <c r="E4375" s="9"/>
      <c r="L4375" s="88" t="s">
        <v>5062</v>
      </c>
      <c r="M4375" s="88" t="s">
        <v>4738</v>
      </c>
      <c r="N4375" s="88" t="s">
        <v>297</v>
      </c>
      <c r="Z4375" s="88" t="s">
        <v>298</v>
      </c>
      <c r="AA4375" s="88" t="s">
        <v>298</v>
      </c>
      <c r="AW4375" s="88">
        <v>1383.11</v>
      </c>
      <c r="BR4375" s="166" t="s">
        <v>219</v>
      </c>
      <c r="BS4375" t="str">
        <f>_xlfn.IFNA(IF(VLOOKUP(Prehlad_ZoP[[#This Row],[Žiadosť o platbu]],Celkový_súbor!A:A,1,FALSE)=Prehlad_ZoP[[#This Row],[Žiadosť o platbu]],"áno"),"nie")</f>
        <v>nie</v>
      </c>
    </row>
    <row r="4376" spans="3:71" x14ac:dyDescent="0.25">
      <c r="C4376" s="88" t="s">
        <v>5058</v>
      </c>
      <c r="E4376" s="9"/>
      <c r="L4376" s="88" t="s">
        <v>5063</v>
      </c>
      <c r="M4376" s="88" t="s">
        <v>5064</v>
      </c>
      <c r="N4376" s="88" t="s">
        <v>518</v>
      </c>
      <c r="Z4376" s="88" t="s">
        <v>298</v>
      </c>
      <c r="AA4376" s="88" t="s">
        <v>298</v>
      </c>
      <c r="AW4376" s="88">
        <v>265253.42</v>
      </c>
      <c r="BR4376" s="166" t="s">
        <v>219</v>
      </c>
      <c r="BS4376" t="str">
        <f>_xlfn.IFNA(IF(VLOOKUP(Prehlad_ZoP[[#This Row],[Žiadosť o platbu]],Celkový_súbor!A:A,1,FALSE)=Prehlad_ZoP[[#This Row],[Žiadosť o platbu]],"áno"),"nie")</f>
        <v>nie</v>
      </c>
    </row>
    <row r="4377" spans="3:71" x14ac:dyDescent="0.25">
      <c r="C4377" s="88" t="s">
        <v>5058</v>
      </c>
      <c r="E4377" s="9"/>
      <c r="L4377" s="88" t="s">
        <v>5065</v>
      </c>
      <c r="M4377" s="88" t="s">
        <v>5064</v>
      </c>
      <c r="N4377" s="88" t="s">
        <v>518</v>
      </c>
      <c r="Z4377" s="88" t="s">
        <v>298</v>
      </c>
      <c r="AA4377" s="88" t="s">
        <v>298</v>
      </c>
      <c r="AW4377" s="88">
        <v>553.24</v>
      </c>
      <c r="BR4377" s="166" t="s">
        <v>219</v>
      </c>
      <c r="BS4377" t="str">
        <f>_xlfn.IFNA(IF(VLOOKUP(Prehlad_ZoP[[#This Row],[Žiadosť o platbu]],Celkový_súbor!A:A,1,FALSE)=Prehlad_ZoP[[#This Row],[Žiadosť o platbu]],"áno"),"nie")</f>
        <v>nie</v>
      </c>
    </row>
    <row r="4378" spans="3:71" x14ac:dyDescent="0.25">
      <c r="C4378" s="88" t="s">
        <v>5066</v>
      </c>
      <c r="E4378" s="9"/>
      <c r="L4378" s="88" t="s">
        <v>5067</v>
      </c>
      <c r="M4378" s="88" t="s">
        <v>5068</v>
      </c>
      <c r="N4378" s="88" t="s">
        <v>297</v>
      </c>
      <c r="Z4378" s="88" t="s">
        <v>298</v>
      </c>
      <c r="AA4378" s="88" t="s">
        <v>298</v>
      </c>
      <c r="AW4378" s="88">
        <v>47054.080000000002</v>
      </c>
      <c r="BR4378" s="166" t="s">
        <v>219</v>
      </c>
      <c r="BS4378" t="str">
        <f>_xlfn.IFNA(IF(VLOOKUP(Prehlad_ZoP[[#This Row],[Žiadosť o platbu]],Celkový_súbor!A:A,1,FALSE)=Prehlad_ZoP[[#This Row],[Žiadosť o platbu]],"áno"),"nie")</f>
        <v>nie</v>
      </c>
    </row>
    <row r="4379" spans="3:71" x14ac:dyDescent="0.25">
      <c r="C4379" s="88" t="s">
        <v>5066</v>
      </c>
      <c r="E4379" s="9"/>
      <c r="L4379" s="88" t="s">
        <v>5069</v>
      </c>
      <c r="M4379" s="88" t="s">
        <v>5068</v>
      </c>
      <c r="N4379" s="88" t="s">
        <v>297</v>
      </c>
      <c r="Z4379" s="88" t="s">
        <v>298</v>
      </c>
      <c r="AA4379" s="88" t="s">
        <v>298</v>
      </c>
      <c r="AW4379" s="88">
        <v>53519.35</v>
      </c>
      <c r="BR4379" s="166" t="s">
        <v>219</v>
      </c>
      <c r="BS4379" t="str">
        <f>_xlfn.IFNA(IF(VLOOKUP(Prehlad_ZoP[[#This Row],[Žiadosť o platbu]],Celkový_súbor!A:A,1,FALSE)=Prehlad_ZoP[[#This Row],[Žiadosť o platbu]],"áno"),"nie")</f>
        <v>nie</v>
      </c>
    </row>
    <row r="4380" spans="3:71" x14ac:dyDescent="0.25">
      <c r="C4380" s="88" t="s">
        <v>5066</v>
      </c>
      <c r="E4380" s="9"/>
      <c r="L4380" s="88" t="s">
        <v>5070</v>
      </c>
      <c r="M4380" s="88" t="s">
        <v>5071</v>
      </c>
      <c r="N4380" s="88" t="s">
        <v>518</v>
      </c>
      <c r="Z4380" s="88" t="s">
        <v>298</v>
      </c>
      <c r="AA4380" s="88" t="s">
        <v>298</v>
      </c>
      <c r="AW4380" s="88">
        <v>40229.370000000003</v>
      </c>
      <c r="BR4380" s="166" t="s">
        <v>219</v>
      </c>
      <c r="BS4380" t="str">
        <f>_xlfn.IFNA(IF(VLOOKUP(Prehlad_ZoP[[#This Row],[Žiadosť o platbu]],Celkový_súbor!A:A,1,FALSE)=Prehlad_ZoP[[#This Row],[Žiadosť o platbu]],"áno"),"nie")</f>
        <v>nie</v>
      </c>
    </row>
    <row r="4381" spans="3:71" x14ac:dyDescent="0.25">
      <c r="C4381" s="88" t="s">
        <v>5066</v>
      </c>
      <c r="E4381" s="9"/>
      <c r="L4381" s="88" t="s">
        <v>5072</v>
      </c>
      <c r="M4381" s="88" t="s">
        <v>5073</v>
      </c>
      <c r="N4381" s="88" t="s">
        <v>297</v>
      </c>
      <c r="Z4381" s="88" t="s">
        <v>298</v>
      </c>
      <c r="AA4381" s="88" t="s">
        <v>298</v>
      </c>
      <c r="AW4381" s="88">
        <v>1743.77</v>
      </c>
      <c r="BR4381" s="166" t="s">
        <v>219</v>
      </c>
      <c r="BS4381" t="str">
        <f>_xlfn.IFNA(IF(VLOOKUP(Prehlad_ZoP[[#This Row],[Žiadosť o platbu]],Celkový_súbor!A:A,1,FALSE)=Prehlad_ZoP[[#This Row],[Žiadosť o platbu]],"áno"),"nie")</f>
        <v>nie</v>
      </c>
    </row>
    <row r="4382" spans="3:71" x14ac:dyDescent="0.25">
      <c r="C4382" s="88" t="s">
        <v>5066</v>
      </c>
      <c r="E4382" s="9"/>
      <c r="L4382" s="88" t="s">
        <v>5074</v>
      </c>
      <c r="M4382" s="88" t="s">
        <v>5073</v>
      </c>
      <c r="N4382" s="88" t="s">
        <v>297</v>
      </c>
      <c r="Z4382" s="88" t="s">
        <v>298</v>
      </c>
      <c r="AA4382" s="88" t="s">
        <v>298</v>
      </c>
      <c r="AW4382" s="88">
        <v>2220.25</v>
      </c>
      <c r="BR4382" s="166" t="s">
        <v>219</v>
      </c>
      <c r="BS4382" t="str">
        <f>_xlfn.IFNA(IF(VLOOKUP(Prehlad_ZoP[[#This Row],[Žiadosť o platbu]],Celkový_súbor!A:A,1,FALSE)=Prehlad_ZoP[[#This Row],[Žiadosť o platbu]],"áno"),"nie")</f>
        <v>nie</v>
      </c>
    </row>
    <row r="4383" spans="3:71" x14ac:dyDescent="0.25">
      <c r="C4383" s="88" t="s">
        <v>5066</v>
      </c>
      <c r="E4383" s="9"/>
      <c r="L4383" s="88" t="s">
        <v>5075</v>
      </c>
      <c r="M4383" s="88" t="s">
        <v>5073</v>
      </c>
      <c r="N4383" s="88" t="s">
        <v>297</v>
      </c>
      <c r="Z4383" s="88" t="s">
        <v>298</v>
      </c>
      <c r="AA4383" s="88" t="s">
        <v>298</v>
      </c>
      <c r="AW4383" s="88">
        <v>66818.83</v>
      </c>
      <c r="BR4383" s="166" t="s">
        <v>219</v>
      </c>
      <c r="BS4383" t="str">
        <f>_xlfn.IFNA(IF(VLOOKUP(Prehlad_ZoP[[#This Row],[Žiadosť o platbu]],Celkový_súbor!A:A,1,FALSE)=Prehlad_ZoP[[#This Row],[Žiadosť o platbu]],"áno"),"nie")</f>
        <v>nie</v>
      </c>
    </row>
    <row r="4384" spans="3:71" x14ac:dyDescent="0.25">
      <c r="C4384" s="88" t="s">
        <v>5066</v>
      </c>
      <c r="E4384" s="9"/>
      <c r="L4384" s="88" t="s">
        <v>5076</v>
      </c>
      <c r="M4384" s="88" t="s">
        <v>5073</v>
      </c>
      <c r="N4384" s="88" t="s">
        <v>297</v>
      </c>
      <c r="Z4384" s="88" t="s">
        <v>298</v>
      </c>
      <c r="AA4384" s="88" t="s">
        <v>298</v>
      </c>
      <c r="AW4384" s="88">
        <v>54091.49</v>
      </c>
      <c r="BR4384" s="166" t="s">
        <v>219</v>
      </c>
      <c r="BS4384" t="str">
        <f>_xlfn.IFNA(IF(VLOOKUP(Prehlad_ZoP[[#This Row],[Žiadosť o platbu]],Celkový_súbor!A:A,1,FALSE)=Prehlad_ZoP[[#This Row],[Žiadosť o platbu]],"áno"),"nie")</f>
        <v>nie</v>
      </c>
    </row>
    <row r="4385" spans="3:71" x14ac:dyDescent="0.25">
      <c r="C4385" s="88" t="s">
        <v>5066</v>
      </c>
      <c r="E4385" s="9"/>
      <c r="L4385" s="88" t="s">
        <v>5077</v>
      </c>
      <c r="M4385" s="88" t="s">
        <v>5078</v>
      </c>
      <c r="N4385" s="88" t="s">
        <v>518</v>
      </c>
      <c r="Z4385" s="88" t="s">
        <v>298</v>
      </c>
      <c r="AA4385" s="88" t="s">
        <v>298</v>
      </c>
      <c r="AW4385" s="88">
        <v>1585.61</v>
      </c>
      <c r="BR4385" s="166" t="s">
        <v>219</v>
      </c>
      <c r="BS4385" t="str">
        <f>_xlfn.IFNA(IF(VLOOKUP(Prehlad_ZoP[[#This Row],[Žiadosť o platbu]],Celkový_súbor!A:A,1,FALSE)=Prehlad_ZoP[[#This Row],[Žiadosť o platbu]],"áno"),"nie")</f>
        <v>nie</v>
      </c>
    </row>
    <row r="4386" spans="3:71" x14ac:dyDescent="0.25">
      <c r="C4386" s="88" t="s">
        <v>5066</v>
      </c>
      <c r="E4386" s="9"/>
      <c r="L4386" s="88" t="s">
        <v>5079</v>
      </c>
      <c r="M4386" s="88" t="s">
        <v>5078</v>
      </c>
      <c r="N4386" s="88" t="s">
        <v>518</v>
      </c>
      <c r="Z4386" s="88" t="s">
        <v>298</v>
      </c>
      <c r="AA4386" s="88" t="s">
        <v>298</v>
      </c>
      <c r="AW4386" s="88">
        <v>48364.13</v>
      </c>
      <c r="BR4386" s="166" t="s">
        <v>219</v>
      </c>
      <c r="BS4386" t="str">
        <f>_xlfn.IFNA(IF(VLOOKUP(Prehlad_ZoP[[#This Row],[Žiadosť o platbu]],Celkový_súbor!A:A,1,FALSE)=Prehlad_ZoP[[#This Row],[Žiadosť o platbu]],"áno"),"nie")</f>
        <v>nie</v>
      </c>
    </row>
    <row r="4387" spans="3:71" x14ac:dyDescent="0.25">
      <c r="C4387" s="88" t="s">
        <v>5066</v>
      </c>
      <c r="E4387" s="9"/>
      <c r="L4387" s="88" t="s">
        <v>5080</v>
      </c>
      <c r="M4387" s="88" t="s">
        <v>5081</v>
      </c>
      <c r="N4387" s="88" t="s">
        <v>297</v>
      </c>
      <c r="Z4387" s="88" t="s">
        <v>298</v>
      </c>
      <c r="AA4387" s="88" t="s">
        <v>298</v>
      </c>
      <c r="AW4387" s="88">
        <v>3905.48</v>
      </c>
      <c r="BR4387" s="166" t="s">
        <v>219</v>
      </c>
      <c r="BS4387" t="str">
        <f>_xlfn.IFNA(IF(VLOOKUP(Prehlad_ZoP[[#This Row],[Žiadosť o platbu]],Celkový_súbor!A:A,1,FALSE)=Prehlad_ZoP[[#This Row],[Žiadosť o platbu]],"áno"),"nie")</f>
        <v>nie</v>
      </c>
    </row>
    <row r="4388" spans="3:71" x14ac:dyDescent="0.25">
      <c r="C4388" s="88" t="s">
        <v>5066</v>
      </c>
      <c r="E4388" s="9"/>
      <c r="L4388" s="88" t="s">
        <v>5082</v>
      </c>
      <c r="M4388" s="88" t="s">
        <v>5081</v>
      </c>
      <c r="N4388" s="88" t="s">
        <v>297</v>
      </c>
      <c r="Z4388" s="88" t="s">
        <v>298</v>
      </c>
      <c r="AA4388" s="88" t="s">
        <v>298</v>
      </c>
      <c r="AW4388" s="88">
        <v>2220.25</v>
      </c>
      <c r="BR4388" s="166" t="s">
        <v>219</v>
      </c>
      <c r="BS4388" t="str">
        <f>_xlfn.IFNA(IF(VLOOKUP(Prehlad_ZoP[[#This Row],[Žiadosť o platbu]],Celkový_súbor!A:A,1,FALSE)=Prehlad_ZoP[[#This Row],[Žiadosť o platbu]],"áno"),"nie")</f>
        <v>nie</v>
      </c>
    </row>
    <row r="4389" spans="3:71" x14ac:dyDescent="0.25">
      <c r="C4389" s="88" t="s">
        <v>5066</v>
      </c>
      <c r="E4389" s="9"/>
      <c r="L4389" s="88" t="s">
        <v>5083</v>
      </c>
      <c r="M4389" s="88" t="s">
        <v>5081</v>
      </c>
      <c r="N4389" s="88" t="s">
        <v>297</v>
      </c>
      <c r="Z4389" s="88" t="s">
        <v>298</v>
      </c>
      <c r="AA4389" s="88" t="s">
        <v>298</v>
      </c>
      <c r="AW4389" s="88">
        <v>70484.899999999994</v>
      </c>
      <c r="BR4389" s="166" t="s">
        <v>219</v>
      </c>
      <c r="BS4389" t="str">
        <f>_xlfn.IFNA(IF(VLOOKUP(Prehlad_ZoP[[#This Row],[Žiadosť o platbu]],Celkový_súbor!A:A,1,FALSE)=Prehlad_ZoP[[#This Row],[Žiadosť o platbu]],"áno"),"nie")</f>
        <v>nie</v>
      </c>
    </row>
    <row r="4390" spans="3:71" x14ac:dyDescent="0.25">
      <c r="C4390" s="88" t="s">
        <v>5066</v>
      </c>
      <c r="E4390" s="9"/>
      <c r="L4390" s="88" t="s">
        <v>5084</v>
      </c>
      <c r="M4390" s="88" t="s">
        <v>5081</v>
      </c>
      <c r="N4390" s="88" t="s">
        <v>297</v>
      </c>
      <c r="Z4390" s="88" t="s">
        <v>298</v>
      </c>
      <c r="AA4390" s="88" t="s">
        <v>298</v>
      </c>
      <c r="AW4390" s="88">
        <v>55387.55</v>
      </c>
      <c r="BR4390" s="166" t="s">
        <v>219</v>
      </c>
      <c r="BS4390" t="str">
        <f>_xlfn.IFNA(IF(VLOOKUP(Prehlad_ZoP[[#This Row],[Žiadosť o platbu]],Celkový_súbor!A:A,1,FALSE)=Prehlad_ZoP[[#This Row],[Žiadosť o platbu]],"áno"),"nie")</f>
        <v>nie</v>
      </c>
    </row>
    <row r="4391" spans="3:71" x14ac:dyDescent="0.25">
      <c r="C4391" s="88" t="s">
        <v>5066</v>
      </c>
      <c r="E4391" s="9"/>
      <c r="L4391" s="88" t="s">
        <v>5085</v>
      </c>
      <c r="M4391" s="88" t="s">
        <v>5086</v>
      </c>
      <c r="N4391" s="88" t="s">
        <v>518</v>
      </c>
      <c r="Z4391" s="88" t="s">
        <v>298</v>
      </c>
      <c r="AA4391" s="88" t="s">
        <v>298</v>
      </c>
      <c r="AW4391" s="88">
        <v>2450.29</v>
      </c>
      <c r="BR4391" s="166" t="s">
        <v>219</v>
      </c>
      <c r="BS4391" t="str">
        <f>_xlfn.IFNA(IF(VLOOKUP(Prehlad_ZoP[[#This Row],[Žiadosť o platbu]],Celkový_súbor!A:A,1,FALSE)=Prehlad_ZoP[[#This Row],[Žiadosť o platbu]],"áno"),"nie")</f>
        <v>nie</v>
      </c>
    </row>
    <row r="4392" spans="3:71" x14ac:dyDescent="0.25">
      <c r="C4392" s="88" t="s">
        <v>5066</v>
      </c>
      <c r="E4392" s="9"/>
      <c r="L4392" s="88" t="s">
        <v>5087</v>
      </c>
      <c r="M4392" s="88" t="s">
        <v>5086</v>
      </c>
      <c r="N4392" s="88" t="s">
        <v>518</v>
      </c>
      <c r="Z4392" s="88" t="s">
        <v>298</v>
      </c>
      <c r="AA4392" s="88" t="s">
        <v>298</v>
      </c>
      <c r="AW4392" s="88">
        <v>50348.98</v>
      </c>
      <c r="BR4392" s="166" t="s">
        <v>219</v>
      </c>
      <c r="BS4392" t="str">
        <f>_xlfn.IFNA(IF(VLOOKUP(Prehlad_ZoP[[#This Row],[Žiadosť o platbu]],Celkový_súbor!A:A,1,FALSE)=Prehlad_ZoP[[#This Row],[Žiadosť o platbu]],"áno"),"nie")</f>
        <v>nie</v>
      </c>
    </row>
    <row r="4393" spans="3:71" x14ac:dyDescent="0.25">
      <c r="C4393" s="88" t="s">
        <v>5088</v>
      </c>
      <c r="E4393" s="9"/>
      <c r="L4393" s="88" t="s">
        <v>5089</v>
      </c>
      <c r="M4393" s="88" t="s">
        <v>5090</v>
      </c>
      <c r="N4393" s="88" t="s">
        <v>297</v>
      </c>
      <c r="Z4393" s="88" t="s">
        <v>298</v>
      </c>
      <c r="AA4393" s="88" t="s">
        <v>298</v>
      </c>
      <c r="AW4393" s="88">
        <v>5061.1400000000003</v>
      </c>
      <c r="BR4393" s="166" t="s">
        <v>219</v>
      </c>
      <c r="BS4393" t="str">
        <f>_xlfn.IFNA(IF(VLOOKUP(Prehlad_ZoP[[#This Row],[Žiadosť o platbu]],Celkový_súbor!A:A,1,FALSE)=Prehlad_ZoP[[#This Row],[Žiadosť o platbu]],"áno"),"nie")</f>
        <v>nie</v>
      </c>
    </row>
    <row r="4394" spans="3:71" x14ac:dyDescent="0.25">
      <c r="C4394" s="88" t="s">
        <v>5088</v>
      </c>
      <c r="E4394" s="9"/>
      <c r="L4394" s="88" t="s">
        <v>5091</v>
      </c>
      <c r="M4394" s="88" t="s">
        <v>5090</v>
      </c>
      <c r="N4394" s="88" t="s">
        <v>297</v>
      </c>
      <c r="Z4394" s="88" t="s">
        <v>298</v>
      </c>
      <c r="AA4394" s="88" t="s">
        <v>298</v>
      </c>
      <c r="AW4394" s="88">
        <v>2220.25</v>
      </c>
      <c r="BR4394" s="166" t="s">
        <v>219</v>
      </c>
      <c r="BS4394" t="str">
        <f>_xlfn.IFNA(IF(VLOOKUP(Prehlad_ZoP[[#This Row],[Žiadosť o platbu]],Celkový_súbor!A:A,1,FALSE)=Prehlad_ZoP[[#This Row],[Žiadosť o platbu]],"áno"),"nie")</f>
        <v>nie</v>
      </c>
    </row>
    <row r="4395" spans="3:71" x14ac:dyDescent="0.25">
      <c r="C4395" s="88" t="s">
        <v>5088</v>
      </c>
      <c r="E4395" s="9"/>
      <c r="L4395" s="88" t="s">
        <v>5092</v>
      </c>
      <c r="M4395" s="88" t="s">
        <v>5090</v>
      </c>
      <c r="N4395" s="88" t="s">
        <v>297</v>
      </c>
      <c r="Z4395" s="88" t="s">
        <v>298</v>
      </c>
      <c r="AA4395" s="88" t="s">
        <v>298</v>
      </c>
      <c r="AW4395" s="88">
        <v>72263.53</v>
      </c>
      <c r="BR4395" s="166" t="s">
        <v>219</v>
      </c>
      <c r="BS4395" t="str">
        <f>_xlfn.IFNA(IF(VLOOKUP(Prehlad_ZoP[[#This Row],[Žiadosť o platbu]],Celkový_súbor!A:A,1,FALSE)=Prehlad_ZoP[[#This Row],[Žiadosť o platbu]],"áno"),"nie")</f>
        <v>nie</v>
      </c>
    </row>
    <row r="4396" spans="3:71" x14ac:dyDescent="0.25">
      <c r="C4396" s="88" t="s">
        <v>5088</v>
      </c>
      <c r="E4396" s="9"/>
      <c r="L4396" s="88" t="s">
        <v>5093</v>
      </c>
      <c r="M4396" s="88" t="s">
        <v>5090</v>
      </c>
      <c r="N4396" s="88" t="s">
        <v>297</v>
      </c>
      <c r="Z4396" s="88" t="s">
        <v>298</v>
      </c>
      <c r="AA4396" s="88" t="s">
        <v>298</v>
      </c>
      <c r="AW4396" s="88">
        <v>54377.38</v>
      </c>
      <c r="BR4396" s="166" t="s">
        <v>219</v>
      </c>
      <c r="BS4396" t="str">
        <f>_xlfn.IFNA(IF(VLOOKUP(Prehlad_ZoP[[#This Row],[Žiadosť o platbu]],Celkový_súbor!A:A,1,FALSE)=Prehlad_ZoP[[#This Row],[Žiadosť o platbu]],"áno"),"nie")</f>
        <v>nie</v>
      </c>
    </row>
    <row r="4397" spans="3:71" x14ac:dyDescent="0.25">
      <c r="C4397" s="88" t="s">
        <v>5088</v>
      </c>
      <c r="E4397" s="9"/>
      <c r="L4397" s="88" t="s">
        <v>5094</v>
      </c>
      <c r="M4397" s="88" t="s">
        <v>5095</v>
      </c>
      <c r="N4397" s="88" t="s">
        <v>518</v>
      </c>
      <c r="Z4397" s="88" t="s">
        <v>298</v>
      </c>
      <c r="AA4397" s="88" t="s">
        <v>298</v>
      </c>
      <c r="AW4397" s="88">
        <v>2912.56</v>
      </c>
      <c r="BR4397" s="166" t="s">
        <v>219</v>
      </c>
      <c r="BS4397" t="str">
        <f>_xlfn.IFNA(IF(VLOOKUP(Prehlad_ZoP[[#This Row],[Žiadosť o platbu]],Celkový_súbor!A:A,1,FALSE)=Prehlad_ZoP[[#This Row],[Žiadosť o platbu]],"áno"),"nie")</f>
        <v>nie</v>
      </c>
    </row>
    <row r="4398" spans="3:71" x14ac:dyDescent="0.25">
      <c r="C4398" s="88" t="s">
        <v>5088</v>
      </c>
      <c r="E4398" s="9"/>
      <c r="L4398" s="88" t="s">
        <v>5096</v>
      </c>
      <c r="M4398" s="88" t="s">
        <v>5095</v>
      </c>
      <c r="N4398" s="88" t="s">
        <v>518</v>
      </c>
      <c r="Z4398" s="88" t="s">
        <v>298</v>
      </c>
      <c r="AA4398" s="88" t="s">
        <v>298</v>
      </c>
      <c r="AW4398" s="88">
        <v>50656.36</v>
      </c>
      <c r="BR4398" s="166" t="s">
        <v>219</v>
      </c>
      <c r="BS4398" t="str">
        <f>_xlfn.IFNA(IF(VLOOKUP(Prehlad_ZoP[[#This Row],[Žiadosť o platbu]],Celkový_súbor!A:A,1,FALSE)=Prehlad_ZoP[[#This Row],[Žiadosť o platbu]],"áno"),"nie")</f>
        <v>nie</v>
      </c>
    </row>
    <row r="4399" spans="3:71" x14ac:dyDescent="0.25">
      <c r="C4399" s="88" t="s">
        <v>5088</v>
      </c>
      <c r="E4399" s="9"/>
      <c r="L4399" s="88" t="s">
        <v>5097</v>
      </c>
      <c r="M4399" s="88" t="s">
        <v>5098</v>
      </c>
      <c r="N4399" s="88" t="s">
        <v>297</v>
      </c>
      <c r="Z4399" s="88" t="s">
        <v>298</v>
      </c>
      <c r="AA4399" s="88" t="s">
        <v>298</v>
      </c>
      <c r="AW4399" s="88">
        <v>4990.6099999999997</v>
      </c>
      <c r="BR4399" s="166" t="s">
        <v>219</v>
      </c>
      <c r="BS4399" t="str">
        <f>_xlfn.IFNA(IF(VLOOKUP(Prehlad_ZoP[[#This Row],[Žiadosť o platbu]],Celkový_súbor!A:A,1,FALSE)=Prehlad_ZoP[[#This Row],[Žiadosť o platbu]],"áno"),"nie")</f>
        <v>nie</v>
      </c>
    </row>
    <row r="4400" spans="3:71" x14ac:dyDescent="0.25">
      <c r="C4400" s="88" t="s">
        <v>5088</v>
      </c>
      <c r="E4400" s="9"/>
      <c r="L4400" s="88" t="s">
        <v>5099</v>
      </c>
      <c r="M4400" s="88" t="s">
        <v>5098</v>
      </c>
      <c r="N4400" s="88" t="s">
        <v>297</v>
      </c>
      <c r="Z4400" s="88" t="s">
        <v>298</v>
      </c>
      <c r="AA4400" s="88" t="s">
        <v>298</v>
      </c>
      <c r="AW4400" s="88">
        <v>2220.25</v>
      </c>
      <c r="BR4400" s="166" t="s">
        <v>219</v>
      </c>
      <c r="BS4400" t="str">
        <f>_xlfn.IFNA(IF(VLOOKUP(Prehlad_ZoP[[#This Row],[Žiadosť o platbu]],Celkový_súbor!A:A,1,FALSE)=Prehlad_ZoP[[#This Row],[Žiadosť o platbu]],"áno"),"nie")</f>
        <v>nie</v>
      </c>
    </row>
    <row r="4401" spans="3:71" x14ac:dyDescent="0.25">
      <c r="C4401" s="88" t="s">
        <v>5088</v>
      </c>
      <c r="E4401" s="9"/>
      <c r="L4401" s="88" t="s">
        <v>5100</v>
      </c>
      <c r="M4401" s="88" t="s">
        <v>5098</v>
      </c>
      <c r="N4401" s="88" t="s">
        <v>297</v>
      </c>
      <c r="Z4401" s="88" t="s">
        <v>298</v>
      </c>
      <c r="AA4401" s="88" t="s">
        <v>298</v>
      </c>
      <c r="AW4401" s="88">
        <v>68672.63</v>
      </c>
      <c r="BR4401" s="166" t="s">
        <v>219</v>
      </c>
      <c r="BS4401" t="str">
        <f>_xlfn.IFNA(IF(VLOOKUP(Prehlad_ZoP[[#This Row],[Žiadosť o platbu]],Celkový_súbor!A:A,1,FALSE)=Prehlad_ZoP[[#This Row],[Žiadosť o platbu]],"áno"),"nie")</f>
        <v>nie</v>
      </c>
    </row>
    <row r="4402" spans="3:71" x14ac:dyDescent="0.25">
      <c r="C4402" s="88" t="s">
        <v>5088</v>
      </c>
      <c r="E4402" s="9"/>
      <c r="L4402" s="88" t="s">
        <v>5101</v>
      </c>
      <c r="M4402" s="88" t="s">
        <v>5098</v>
      </c>
      <c r="N4402" s="88" t="s">
        <v>297</v>
      </c>
      <c r="Z4402" s="88" t="s">
        <v>298</v>
      </c>
      <c r="AA4402" s="88" t="s">
        <v>298</v>
      </c>
      <c r="AW4402" s="88">
        <v>55706.41</v>
      </c>
      <c r="BR4402" s="166" t="s">
        <v>219</v>
      </c>
      <c r="BS4402" t="str">
        <f>_xlfn.IFNA(IF(VLOOKUP(Prehlad_ZoP[[#This Row],[Žiadosť o platbu]],Celkový_súbor!A:A,1,FALSE)=Prehlad_ZoP[[#This Row],[Žiadosť o platbu]],"áno"),"nie")</f>
        <v>nie</v>
      </c>
    </row>
    <row r="4403" spans="3:71" x14ac:dyDescent="0.25">
      <c r="C4403" s="88" t="s">
        <v>5088</v>
      </c>
      <c r="E4403" s="9"/>
      <c r="L4403" s="88" t="s">
        <v>5102</v>
      </c>
      <c r="M4403" s="88" t="s">
        <v>5103</v>
      </c>
      <c r="N4403" s="88" t="s">
        <v>518</v>
      </c>
      <c r="Z4403" s="88" t="s">
        <v>298</v>
      </c>
      <c r="AA4403" s="88" t="s">
        <v>298</v>
      </c>
      <c r="AW4403" s="88">
        <v>2884.34</v>
      </c>
      <c r="BR4403" s="166" t="s">
        <v>219</v>
      </c>
      <c r="BS4403" t="str">
        <f>_xlfn.IFNA(IF(VLOOKUP(Prehlad_ZoP[[#This Row],[Žiadosť o platbu]],Celkový_súbor!A:A,1,FALSE)=Prehlad_ZoP[[#This Row],[Žiadosť o platbu]],"áno"),"nie")</f>
        <v>nie</v>
      </c>
    </row>
    <row r="4404" spans="3:71" x14ac:dyDescent="0.25">
      <c r="C4404" s="88" t="s">
        <v>5088</v>
      </c>
      <c r="E4404" s="9"/>
      <c r="L4404" s="88" t="s">
        <v>5104</v>
      </c>
      <c r="M4404" s="88" t="s">
        <v>5103</v>
      </c>
      <c r="N4404" s="88" t="s">
        <v>518</v>
      </c>
      <c r="Z4404" s="88" t="s">
        <v>298</v>
      </c>
      <c r="AA4404" s="88" t="s">
        <v>298</v>
      </c>
      <c r="AW4404" s="88">
        <v>49751.62</v>
      </c>
      <c r="BR4404" s="166" t="s">
        <v>219</v>
      </c>
      <c r="BS4404" t="str">
        <f>_xlfn.IFNA(IF(VLOOKUP(Prehlad_ZoP[[#This Row],[Žiadosť o platbu]],Celkový_súbor!A:A,1,FALSE)=Prehlad_ZoP[[#This Row],[Žiadosť o platbu]],"áno"),"nie")</f>
        <v>nie</v>
      </c>
    </row>
    <row r="4405" spans="3:71" x14ac:dyDescent="0.25">
      <c r="C4405" s="88" t="s">
        <v>5088</v>
      </c>
      <c r="E4405" s="9"/>
      <c r="L4405" s="88" t="s">
        <v>5105</v>
      </c>
      <c r="M4405" s="88" t="s">
        <v>5106</v>
      </c>
      <c r="N4405" s="88" t="s">
        <v>297</v>
      </c>
      <c r="Z4405" s="88" t="s">
        <v>298</v>
      </c>
      <c r="AA4405" s="88" t="s">
        <v>298</v>
      </c>
      <c r="AW4405" s="88">
        <v>3408.92</v>
      </c>
      <c r="BR4405" s="166" t="s">
        <v>219</v>
      </c>
      <c r="BS4405" t="str">
        <f>_xlfn.IFNA(IF(VLOOKUP(Prehlad_ZoP[[#This Row],[Žiadosť o platbu]],Celkový_súbor!A:A,1,FALSE)=Prehlad_ZoP[[#This Row],[Žiadosť o platbu]],"áno"),"nie")</f>
        <v>nie</v>
      </c>
    </row>
    <row r="4406" spans="3:71" x14ac:dyDescent="0.25">
      <c r="C4406" s="88" t="s">
        <v>5088</v>
      </c>
      <c r="E4406" s="9"/>
      <c r="L4406" s="88" t="s">
        <v>5107</v>
      </c>
      <c r="M4406" s="88" t="s">
        <v>5106</v>
      </c>
      <c r="N4406" s="88" t="s">
        <v>297</v>
      </c>
      <c r="Z4406" s="88" t="s">
        <v>298</v>
      </c>
      <c r="AA4406" s="88" t="s">
        <v>298</v>
      </c>
      <c r="AW4406" s="88">
        <v>2900</v>
      </c>
      <c r="BR4406" s="166" t="s">
        <v>219</v>
      </c>
      <c r="BS4406" t="str">
        <f>_xlfn.IFNA(IF(VLOOKUP(Prehlad_ZoP[[#This Row],[Žiadosť o platbu]],Celkový_súbor!A:A,1,FALSE)=Prehlad_ZoP[[#This Row],[Žiadosť o platbu]],"áno"),"nie")</f>
        <v>nie</v>
      </c>
    </row>
    <row r="4407" spans="3:71" x14ac:dyDescent="0.25">
      <c r="C4407" s="88" t="s">
        <v>5088</v>
      </c>
      <c r="E4407" s="9"/>
      <c r="L4407" s="88" t="s">
        <v>5108</v>
      </c>
      <c r="M4407" s="88" t="s">
        <v>5106</v>
      </c>
      <c r="N4407" s="88" t="s">
        <v>297</v>
      </c>
      <c r="Z4407" s="88" t="s">
        <v>298</v>
      </c>
      <c r="AA4407" s="88" t="s">
        <v>298</v>
      </c>
      <c r="AW4407" s="88">
        <v>71247.67</v>
      </c>
      <c r="BR4407" s="166" t="s">
        <v>219</v>
      </c>
      <c r="BS4407" t="str">
        <f>_xlfn.IFNA(IF(VLOOKUP(Prehlad_ZoP[[#This Row],[Žiadosť o platbu]],Celkový_súbor!A:A,1,FALSE)=Prehlad_ZoP[[#This Row],[Žiadosť o platbu]],"áno"),"nie")</f>
        <v>nie</v>
      </c>
    </row>
    <row r="4408" spans="3:71" x14ac:dyDescent="0.25">
      <c r="C4408" s="88" t="s">
        <v>5088</v>
      </c>
      <c r="E4408" s="9"/>
      <c r="L4408" s="88" t="s">
        <v>5109</v>
      </c>
      <c r="M4408" s="88" t="s">
        <v>5106</v>
      </c>
      <c r="N4408" s="88" t="s">
        <v>297</v>
      </c>
      <c r="Z4408" s="88" t="s">
        <v>298</v>
      </c>
      <c r="AA4408" s="88" t="s">
        <v>298</v>
      </c>
      <c r="AW4408" s="88">
        <v>75830.460000000006</v>
      </c>
      <c r="BR4408" s="166" t="s">
        <v>219</v>
      </c>
      <c r="BS4408" t="str">
        <f>_xlfn.IFNA(IF(VLOOKUP(Prehlad_ZoP[[#This Row],[Žiadosť o platbu]],Celkový_súbor!A:A,1,FALSE)=Prehlad_ZoP[[#This Row],[Žiadosť o platbu]],"áno"),"nie")</f>
        <v>nie</v>
      </c>
    </row>
    <row r="4409" spans="3:71" x14ac:dyDescent="0.25">
      <c r="C4409" s="88" t="s">
        <v>5088</v>
      </c>
      <c r="E4409" s="9"/>
      <c r="L4409" s="88" t="s">
        <v>5110</v>
      </c>
      <c r="M4409" s="88" t="s">
        <v>5111</v>
      </c>
      <c r="N4409" s="88" t="s">
        <v>518</v>
      </c>
      <c r="Z4409" s="88" t="s">
        <v>298</v>
      </c>
      <c r="AA4409" s="88" t="s">
        <v>298</v>
      </c>
      <c r="AW4409" s="88">
        <v>2523.5700000000002</v>
      </c>
      <c r="BR4409" s="166" t="s">
        <v>219</v>
      </c>
      <c r="BS4409" t="str">
        <f>_xlfn.IFNA(IF(VLOOKUP(Prehlad_ZoP[[#This Row],[Žiadosť o platbu]],Celkový_súbor!A:A,1,FALSE)=Prehlad_ZoP[[#This Row],[Žiadosť o platbu]],"áno"),"nie")</f>
        <v>nie</v>
      </c>
    </row>
    <row r="4410" spans="3:71" x14ac:dyDescent="0.25">
      <c r="C4410" s="88" t="s">
        <v>5088</v>
      </c>
      <c r="E4410" s="9"/>
      <c r="L4410" s="88" t="s">
        <v>5112</v>
      </c>
      <c r="M4410" s="88" t="s">
        <v>5111</v>
      </c>
      <c r="N4410" s="88" t="s">
        <v>518</v>
      </c>
      <c r="Z4410" s="88" t="s">
        <v>298</v>
      </c>
      <c r="AA4410" s="88" t="s">
        <v>298</v>
      </c>
      <c r="AW4410" s="88">
        <v>58831.25</v>
      </c>
      <c r="BR4410" s="166" t="s">
        <v>219</v>
      </c>
      <c r="BS4410" t="str">
        <f>_xlfn.IFNA(IF(VLOOKUP(Prehlad_ZoP[[#This Row],[Žiadosť o platbu]],Celkový_súbor!A:A,1,FALSE)=Prehlad_ZoP[[#This Row],[Žiadosť o platbu]],"áno"),"nie")</f>
        <v>nie</v>
      </c>
    </row>
    <row r="4411" spans="3:71" x14ac:dyDescent="0.25">
      <c r="C4411" s="88" t="s">
        <v>5113</v>
      </c>
      <c r="E4411" s="9"/>
      <c r="L4411" s="88" t="s">
        <v>5114</v>
      </c>
      <c r="M4411" s="88" t="s">
        <v>5115</v>
      </c>
      <c r="N4411" s="88" t="s">
        <v>297</v>
      </c>
      <c r="Z4411" s="88" t="s">
        <v>298</v>
      </c>
      <c r="AA4411" s="88" t="s">
        <v>298</v>
      </c>
      <c r="AW4411" s="88">
        <v>4930.3599999999997</v>
      </c>
      <c r="BR4411" s="166" t="s">
        <v>219</v>
      </c>
      <c r="BS4411" t="str">
        <f>_xlfn.IFNA(IF(VLOOKUP(Prehlad_ZoP[[#This Row],[Žiadosť o platbu]],Celkový_súbor!A:A,1,FALSE)=Prehlad_ZoP[[#This Row],[Žiadosť o platbu]],"áno"),"nie")</f>
        <v>nie</v>
      </c>
    </row>
    <row r="4412" spans="3:71" x14ac:dyDescent="0.25">
      <c r="C4412" s="88" t="s">
        <v>5113</v>
      </c>
      <c r="E4412" s="9"/>
      <c r="L4412" s="88" t="s">
        <v>5116</v>
      </c>
      <c r="M4412" s="88" t="s">
        <v>5115</v>
      </c>
      <c r="N4412" s="88" t="s">
        <v>297</v>
      </c>
      <c r="Z4412" s="88" t="s">
        <v>298</v>
      </c>
      <c r="AA4412" s="88" t="s">
        <v>298</v>
      </c>
      <c r="AW4412" s="88">
        <v>2220.25</v>
      </c>
      <c r="BR4412" s="166" t="s">
        <v>219</v>
      </c>
      <c r="BS4412" t="str">
        <f>_xlfn.IFNA(IF(VLOOKUP(Prehlad_ZoP[[#This Row],[Žiadosť o platbu]],Celkový_súbor!A:A,1,FALSE)=Prehlad_ZoP[[#This Row],[Žiadosť o platbu]],"áno"),"nie")</f>
        <v>nie</v>
      </c>
    </row>
    <row r="4413" spans="3:71" x14ac:dyDescent="0.25">
      <c r="C4413" s="88" t="s">
        <v>5113</v>
      </c>
      <c r="E4413" s="9"/>
      <c r="L4413" s="88" t="s">
        <v>5117</v>
      </c>
      <c r="M4413" s="88" t="s">
        <v>5115</v>
      </c>
      <c r="N4413" s="88" t="s">
        <v>297</v>
      </c>
      <c r="Z4413" s="88" t="s">
        <v>298</v>
      </c>
      <c r="AA4413" s="88" t="s">
        <v>298</v>
      </c>
      <c r="AW4413" s="88">
        <v>73242.61</v>
      </c>
      <c r="BR4413" s="166" t="s">
        <v>219</v>
      </c>
      <c r="BS4413" t="str">
        <f>_xlfn.IFNA(IF(VLOOKUP(Prehlad_ZoP[[#This Row],[Žiadosť o platbu]],Celkový_súbor!A:A,1,FALSE)=Prehlad_ZoP[[#This Row],[Žiadosť o platbu]],"áno"),"nie")</f>
        <v>nie</v>
      </c>
    </row>
    <row r="4414" spans="3:71" x14ac:dyDescent="0.25">
      <c r="C4414" s="88" t="s">
        <v>5113</v>
      </c>
      <c r="E4414" s="9"/>
      <c r="L4414" s="88" t="s">
        <v>5118</v>
      </c>
      <c r="M4414" s="88" t="s">
        <v>5115</v>
      </c>
      <c r="N4414" s="88" t="s">
        <v>297</v>
      </c>
      <c r="Z4414" s="88" t="s">
        <v>298</v>
      </c>
      <c r="AA4414" s="88" t="s">
        <v>298</v>
      </c>
      <c r="AW4414" s="88">
        <v>53475.26</v>
      </c>
      <c r="BR4414" s="166" t="s">
        <v>219</v>
      </c>
      <c r="BS4414" t="str">
        <f>_xlfn.IFNA(IF(VLOOKUP(Prehlad_ZoP[[#This Row],[Žiadosť o platbu]],Celkový_súbor!A:A,1,FALSE)=Prehlad_ZoP[[#This Row],[Žiadosť o platbu]],"áno"),"nie")</f>
        <v>nie</v>
      </c>
    </row>
    <row r="4415" spans="3:71" x14ac:dyDescent="0.25">
      <c r="C4415" s="88" t="s">
        <v>5113</v>
      </c>
      <c r="E4415" s="9"/>
      <c r="L4415" s="88" t="s">
        <v>5119</v>
      </c>
      <c r="M4415" s="88" t="s">
        <v>5120</v>
      </c>
      <c r="N4415" s="88" t="s">
        <v>518</v>
      </c>
      <c r="Z4415" s="88" t="s">
        <v>298</v>
      </c>
      <c r="AA4415" s="88" t="s">
        <v>298</v>
      </c>
      <c r="AW4415" s="88">
        <v>2860.24</v>
      </c>
      <c r="BR4415" s="166" t="s">
        <v>219</v>
      </c>
      <c r="BS4415" t="str">
        <f>_xlfn.IFNA(IF(VLOOKUP(Prehlad_ZoP[[#This Row],[Žiadosť o platbu]],Celkový_súbor!A:A,1,FALSE)=Prehlad_ZoP[[#This Row],[Žiadosť o platbu]],"áno"),"nie")</f>
        <v>nie</v>
      </c>
    </row>
    <row r="4416" spans="3:71" x14ac:dyDescent="0.25">
      <c r="C4416" s="88" t="s">
        <v>5113</v>
      </c>
      <c r="E4416" s="9"/>
      <c r="L4416" s="88" t="s">
        <v>5121</v>
      </c>
      <c r="M4416" s="88" t="s">
        <v>5120</v>
      </c>
      <c r="N4416" s="88" t="s">
        <v>518</v>
      </c>
      <c r="Z4416" s="88" t="s">
        <v>298</v>
      </c>
      <c r="AA4416" s="88" t="s">
        <v>298</v>
      </c>
      <c r="AW4416" s="88">
        <v>50687.15</v>
      </c>
      <c r="BR4416" s="166" t="s">
        <v>219</v>
      </c>
      <c r="BS4416" t="str">
        <f>_xlfn.IFNA(IF(VLOOKUP(Prehlad_ZoP[[#This Row],[Žiadosť o platbu]],Celkový_súbor!A:A,1,FALSE)=Prehlad_ZoP[[#This Row],[Žiadosť o platbu]],"áno"),"nie")</f>
        <v>nie</v>
      </c>
    </row>
    <row r="4417" spans="3:71" x14ac:dyDescent="0.25">
      <c r="C4417" s="88" t="s">
        <v>5113</v>
      </c>
      <c r="E4417" s="9"/>
      <c r="L4417" s="88" t="s">
        <v>5122</v>
      </c>
      <c r="M4417" s="88" t="s">
        <v>5123</v>
      </c>
      <c r="N4417" s="88" t="s">
        <v>297</v>
      </c>
      <c r="Z4417" s="88" t="s">
        <v>298</v>
      </c>
      <c r="AA4417" s="88" t="s">
        <v>298</v>
      </c>
      <c r="AW4417" s="88">
        <v>5144.9799999999996</v>
      </c>
      <c r="BR4417" s="166" t="s">
        <v>219</v>
      </c>
      <c r="BS4417" t="str">
        <f>_xlfn.IFNA(IF(VLOOKUP(Prehlad_ZoP[[#This Row],[Žiadosť o platbu]],Celkový_súbor!A:A,1,FALSE)=Prehlad_ZoP[[#This Row],[Žiadosť o platbu]],"áno"),"nie")</f>
        <v>nie</v>
      </c>
    </row>
    <row r="4418" spans="3:71" x14ac:dyDescent="0.25">
      <c r="C4418" s="88" t="s">
        <v>5113</v>
      </c>
      <c r="E4418" s="9"/>
      <c r="L4418" s="88" t="s">
        <v>5124</v>
      </c>
      <c r="M4418" s="88" t="s">
        <v>5123</v>
      </c>
      <c r="N4418" s="88" t="s">
        <v>297</v>
      </c>
      <c r="Z4418" s="88" t="s">
        <v>298</v>
      </c>
      <c r="AA4418" s="88" t="s">
        <v>298</v>
      </c>
      <c r="AW4418" s="88">
        <v>2628.1</v>
      </c>
      <c r="BR4418" s="166" t="s">
        <v>219</v>
      </c>
      <c r="BS4418" t="str">
        <f>_xlfn.IFNA(IF(VLOOKUP(Prehlad_ZoP[[#This Row],[Žiadosť o platbu]],Celkový_súbor!A:A,1,FALSE)=Prehlad_ZoP[[#This Row],[Žiadosť o platbu]],"áno"),"nie")</f>
        <v>nie</v>
      </c>
    </row>
    <row r="4419" spans="3:71" x14ac:dyDescent="0.25">
      <c r="C4419" s="88" t="s">
        <v>5113</v>
      </c>
      <c r="E4419" s="9"/>
      <c r="L4419" s="88" t="s">
        <v>5125</v>
      </c>
      <c r="M4419" s="88" t="s">
        <v>5123</v>
      </c>
      <c r="N4419" s="88" t="s">
        <v>297</v>
      </c>
      <c r="Z4419" s="88" t="s">
        <v>298</v>
      </c>
      <c r="AA4419" s="88" t="s">
        <v>298</v>
      </c>
      <c r="AW4419" s="88">
        <v>69985.740000000005</v>
      </c>
      <c r="BR4419" s="166" t="s">
        <v>219</v>
      </c>
      <c r="BS4419" t="str">
        <f>_xlfn.IFNA(IF(VLOOKUP(Prehlad_ZoP[[#This Row],[Žiadosť o platbu]],Celkový_súbor!A:A,1,FALSE)=Prehlad_ZoP[[#This Row],[Žiadosť o platbu]],"áno"),"nie")</f>
        <v>nie</v>
      </c>
    </row>
    <row r="4420" spans="3:71" x14ac:dyDescent="0.25">
      <c r="C4420" s="88" t="s">
        <v>5113</v>
      </c>
      <c r="E4420" s="9"/>
      <c r="L4420" s="88" t="s">
        <v>5126</v>
      </c>
      <c r="M4420" s="88" t="s">
        <v>5123</v>
      </c>
      <c r="N4420" s="88" t="s">
        <v>297</v>
      </c>
      <c r="Z4420" s="88" t="s">
        <v>298</v>
      </c>
      <c r="AA4420" s="88" t="s">
        <v>298</v>
      </c>
      <c r="AW4420" s="88">
        <v>63028.37</v>
      </c>
      <c r="BR4420" s="166" t="s">
        <v>219</v>
      </c>
      <c r="BS4420" t="str">
        <f>_xlfn.IFNA(IF(VLOOKUP(Prehlad_ZoP[[#This Row],[Žiadosť o platbu]],Celkový_súbor!A:A,1,FALSE)=Prehlad_ZoP[[#This Row],[Žiadosť o platbu]],"áno"),"nie")</f>
        <v>nie</v>
      </c>
    </row>
    <row r="4421" spans="3:71" x14ac:dyDescent="0.25">
      <c r="C4421" s="88" t="s">
        <v>5113</v>
      </c>
      <c r="E4421" s="9"/>
      <c r="L4421" s="88" t="s">
        <v>5127</v>
      </c>
      <c r="M4421" s="88" t="s">
        <v>5128</v>
      </c>
      <c r="N4421" s="88" t="s">
        <v>518</v>
      </c>
      <c r="Z4421" s="88" t="s">
        <v>298</v>
      </c>
      <c r="AA4421" s="88" t="s">
        <v>298</v>
      </c>
      <c r="AW4421" s="88">
        <v>3109.23</v>
      </c>
      <c r="BR4421" s="166" t="s">
        <v>219</v>
      </c>
      <c r="BS4421" t="str">
        <f>_xlfn.IFNA(IF(VLOOKUP(Prehlad_ZoP[[#This Row],[Žiadosť o platbu]],Celkový_súbor!A:A,1,FALSE)=Prehlad_ZoP[[#This Row],[Žiadosť o platbu]],"áno"),"nie")</f>
        <v>nie</v>
      </c>
    </row>
    <row r="4422" spans="3:71" x14ac:dyDescent="0.25">
      <c r="C4422" s="88" t="s">
        <v>5113</v>
      </c>
      <c r="E4422" s="9"/>
      <c r="L4422" s="88" t="s">
        <v>5129</v>
      </c>
      <c r="M4422" s="88" t="s">
        <v>5128</v>
      </c>
      <c r="N4422" s="88" t="s">
        <v>518</v>
      </c>
      <c r="Z4422" s="88" t="s">
        <v>298</v>
      </c>
      <c r="AA4422" s="88" t="s">
        <v>298</v>
      </c>
      <c r="AW4422" s="88">
        <v>53205.64</v>
      </c>
      <c r="BR4422" s="166" t="s">
        <v>219</v>
      </c>
      <c r="BS4422" t="str">
        <f>_xlfn.IFNA(IF(VLOOKUP(Prehlad_ZoP[[#This Row],[Žiadosť o platbu]],Celkový_súbor!A:A,1,FALSE)=Prehlad_ZoP[[#This Row],[Žiadosť o platbu]],"áno"),"nie")</f>
        <v>nie</v>
      </c>
    </row>
    <row r="4423" spans="3:71" x14ac:dyDescent="0.25">
      <c r="C4423" s="88" t="s">
        <v>5131</v>
      </c>
      <c r="E4423" s="9"/>
      <c r="L4423" s="88" t="s">
        <v>5132</v>
      </c>
      <c r="M4423" s="88" t="s">
        <v>5133</v>
      </c>
      <c r="N4423" s="88" t="s">
        <v>297</v>
      </c>
      <c r="Z4423" s="88" t="s">
        <v>298</v>
      </c>
      <c r="AA4423" s="88" t="s">
        <v>298</v>
      </c>
      <c r="AW4423" s="88">
        <v>17863.53</v>
      </c>
      <c r="BR4423" s="166" t="s">
        <v>219</v>
      </c>
      <c r="BS4423" t="str">
        <f>_xlfn.IFNA(IF(VLOOKUP(Prehlad_ZoP[[#This Row],[Žiadosť o platbu]],Celkový_súbor!A:A,1,FALSE)=Prehlad_ZoP[[#This Row],[Žiadosť o platbu]],"áno"),"nie")</f>
        <v>nie</v>
      </c>
    </row>
    <row r="4424" spans="3:71" x14ac:dyDescent="0.25">
      <c r="C4424" s="88" t="s">
        <v>5131</v>
      </c>
      <c r="E4424" s="9"/>
      <c r="L4424" s="88" t="s">
        <v>5134</v>
      </c>
      <c r="M4424" s="88" t="s">
        <v>5135</v>
      </c>
      <c r="N4424" s="88" t="s">
        <v>297</v>
      </c>
      <c r="Z4424" s="88" t="s">
        <v>298</v>
      </c>
      <c r="AA4424" s="88" t="s">
        <v>298</v>
      </c>
      <c r="AW4424" s="88">
        <v>18340.61</v>
      </c>
      <c r="BR4424" s="166" t="s">
        <v>219</v>
      </c>
      <c r="BS4424" t="str">
        <f>_xlfn.IFNA(IF(VLOOKUP(Prehlad_ZoP[[#This Row],[Žiadosť o platbu]],Celkový_súbor!A:A,1,FALSE)=Prehlad_ZoP[[#This Row],[Žiadosť o platbu]],"áno"),"nie")</f>
        <v>nie</v>
      </c>
    </row>
    <row r="4425" spans="3:71" x14ac:dyDescent="0.25">
      <c r="C4425" s="88" t="s">
        <v>5131</v>
      </c>
      <c r="E4425" s="9"/>
      <c r="L4425" s="88" t="s">
        <v>5136</v>
      </c>
      <c r="M4425" s="88" t="s">
        <v>5137</v>
      </c>
      <c r="N4425" s="88" t="s">
        <v>297</v>
      </c>
      <c r="Z4425" s="88" t="s">
        <v>298</v>
      </c>
      <c r="AA4425" s="88" t="s">
        <v>298</v>
      </c>
      <c r="AW4425" s="88">
        <v>125531.23</v>
      </c>
      <c r="BR4425" s="166" t="s">
        <v>219</v>
      </c>
      <c r="BS4425" t="str">
        <f>_xlfn.IFNA(IF(VLOOKUP(Prehlad_ZoP[[#This Row],[Žiadosť o platbu]],Celkový_súbor!A:A,1,FALSE)=Prehlad_ZoP[[#This Row],[Žiadosť o platbu]],"áno"),"nie")</f>
        <v>nie</v>
      </c>
    </row>
    <row r="4426" spans="3:71" x14ac:dyDescent="0.25">
      <c r="C4426" s="88" t="s">
        <v>5131</v>
      </c>
      <c r="E4426" s="9"/>
      <c r="L4426" s="88" t="s">
        <v>5138</v>
      </c>
      <c r="M4426" s="88" t="s">
        <v>5130</v>
      </c>
      <c r="N4426" s="88" t="s">
        <v>518</v>
      </c>
      <c r="Z4426" s="88" t="s">
        <v>298</v>
      </c>
      <c r="AA4426" s="88" t="s">
        <v>298</v>
      </c>
      <c r="AW4426" s="88">
        <v>64694.15</v>
      </c>
      <c r="BR4426" s="166" t="s">
        <v>219</v>
      </c>
      <c r="BS4426" t="str">
        <f>_xlfn.IFNA(IF(VLOOKUP(Prehlad_ZoP[[#This Row],[Žiadosť o platbu]],Celkový_súbor!A:A,1,FALSE)=Prehlad_ZoP[[#This Row],[Žiadosť o platbu]],"áno"),"nie")</f>
        <v>nie</v>
      </c>
    </row>
    <row r="4427" spans="3:71" x14ac:dyDescent="0.25">
      <c r="C4427" s="88" t="s">
        <v>5139</v>
      </c>
      <c r="E4427" s="9"/>
      <c r="L4427" s="88" t="s">
        <v>5140</v>
      </c>
      <c r="M4427" s="88" t="s">
        <v>5141</v>
      </c>
      <c r="N4427" s="88" t="s">
        <v>297</v>
      </c>
      <c r="Z4427" s="88" t="s">
        <v>298</v>
      </c>
      <c r="AA4427" s="88" t="s">
        <v>298</v>
      </c>
      <c r="AW4427" s="88">
        <v>130858.36</v>
      </c>
      <c r="BR4427" s="166" t="s">
        <v>219</v>
      </c>
      <c r="BS4427" t="str">
        <f>_xlfn.IFNA(IF(VLOOKUP(Prehlad_ZoP[[#This Row],[Žiadosť o platbu]],Celkový_súbor!A:A,1,FALSE)=Prehlad_ZoP[[#This Row],[Žiadosť o platbu]],"áno"),"nie")</f>
        <v>nie</v>
      </c>
    </row>
    <row r="4428" spans="3:71" x14ac:dyDescent="0.25">
      <c r="C4428" s="88" t="s">
        <v>5139</v>
      </c>
      <c r="E4428" s="9"/>
      <c r="L4428" s="88" t="s">
        <v>5142</v>
      </c>
      <c r="M4428" s="88" t="s">
        <v>5143</v>
      </c>
      <c r="N4428" s="88" t="s">
        <v>297</v>
      </c>
      <c r="Z4428" s="88" t="s">
        <v>298</v>
      </c>
      <c r="AA4428" s="88" t="s">
        <v>298</v>
      </c>
      <c r="AW4428" s="88">
        <v>134435.26999999999</v>
      </c>
      <c r="BR4428" s="166" t="s">
        <v>219</v>
      </c>
      <c r="BS4428" t="str">
        <f>_xlfn.IFNA(IF(VLOOKUP(Prehlad_ZoP[[#This Row],[Žiadosť o platbu]],Celkový_súbor!A:A,1,FALSE)=Prehlad_ZoP[[#This Row],[Žiadosť o platbu]],"áno"),"nie")</f>
        <v>nie</v>
      </c>
    </row>
    <row r="4429" spans="3:71" x14ac:dyDescent="0.25">
      <c r="C4429" s="88" t="s">
        <v>5139</v>
      </c>
      <c r="E4429" s="9"/>
      <c r="L4429" s="88" t="s">
        <v>5144</v>
      </c>
      <c r="M4429" s="88" t="s">
        <v>5130</v>
      </c>
      <c r="N4429" s="88" t="s">
        <v>518</v>
      </c>
      <c r="Z4429" s="88" t="s">
        <v>298</v>
      </c>
      <c r="AA4429" s="88" t="s">
        <v>298</v>
      </c>
      <c r="AW4429" s="88">
        <v>106117.45</v>
      </c>
      <c r="BR4429" s="166" t="s">
        <v>219</v>
      </c>
      <c r="BS4429" t="str">
        <f>_xlfn.IFNA(IF(VLOOKUP(Prehlad_ZoP[[#This Row],[Žiadosť o platbu]],Celkový_súbor!A:A,1,FALSE)=Prehlad_ZoP[[#This Row],[Žiadosť o platbu]],"áno"),"nie")</f>
        <v>nie</v>
      </c>
    </row>
    <row r="4430" spans="3:71" x14ac:dyDescent="0.25">
      <c r="C4430" s="88" t="s">
        <v>5145</v>
      </c>
      <c r="E4430" s="9"/>
      <c r="L4430" s="88" t="s">
        <v>4802</v>
      </c>
      <c r="M4430" s="88" t="s">
        <v>5146</v>
      </c>
      <c r="N4430" s="88" t="s">
        <v>583</v>
      </c>
      <c r="Z4430" s="88" t="s">
        <v>298</v>
      </c>
      <c r="AA4430" s="88" t="s">
        <v>298</v>
      </c>
      <c r="AW4430" s="88">
        <v>1660262.3999999999</v>
      </c>
      <c r="BR4430" s="166" t="s">
        <v>219</v>
      </c>
      <c r="BS4430" t="str">
        <f>_xlfn.IFNA(IF(VLOOKUP(Prehlad_ZoP[[#This Row],[Žiadosť o platbu]],Celkový_súbor!A:A,1,FALSE)=Prehlad_ZoP[[#This Row],[Žiadosť o platbu]],"áno"),"nie")</f>
        <v>nie</v>
      </c>
    </row>
    <row r="4431" spans="3:71" x14ac:dyDescent="0.25">
      <c r="C4431" s="88" t="s">
        <v>5145</v>
      </c>
      <c r="E4431" s="9"/>
      <c r="L4431" s="88" t="s">
        <v>5147</v>
      </c>
      <c r="M4431" s="88" t="s">
        <v>5148</v>
      </c>
      <c r="N4431" s="88" t="s">
        <v>5149</v>
      </c>
      <c r="Z4431" s="88" t="s">
        <v>298</v>
      </c>
      <c r="AA4431" s="88" t="s">
        <v>298</v>
      </c>
      <c r="AW4431" s="88">
        <v>249039.35999999999</v>
      </c>
      <c r="BR4431" s="166" t="s">
        <v>219</v>
      </c>
      <c r="BS4431" t="str">
        <f>_xlfn.IFNA(IF(VLOOKUP(Prehlad_ZoP[[#This Row],[Žiadosť o platbu]],Celkový_súbor!A:A,1,FALSE)=Prehlad_ZoP[[#This Row],[Žiadosť o platbu]],"áno"),"nie")</f>
        <v>nie</v>
      </c>
    </row>
    <row r="4432" spans="3:71" x14ac:dyDescent="0.25">
      <c r="C4432" s="88" t="s">
        <v>5150</v>
      </c>
      <c r="E4432" s="9"/>
      <c r="L4432" s="88" t="s">
        <v>4802</v>
      </c>
      <c r="M4432" s="88" t="s">
        <v>5151</v>
      </c>
      <c r="N4432" s="88" t="s">
        <v>583</v>
      </c>
      <c r="Z4432" s="88" t="s">
        <v>298</v>
      </c>
      <c r="AA4432" s="88" t="s">
        <v>298</v>
      </c>
      <c r="AW4432" s="88">
        <v>1008258.3</v>
      </c>
      <c r="BR4432" s="166" t="s">
        <v>219</v>
      </c>
      <c r="BS4432" t="str">
        <f>_xlfn.IFNA(IF(VLOOKUP(Prehlad_ZoP[[#This Row],[Žiadosť o platbu]],Celkový_súbor!A:A,1,FALSE)=Prehlad_ZoP[[#This Row],[Žiadosť o platbu]],"áno"),"nie")</f>
        <v>nie</v>
      </c>
    </row>
    <row r="4433" spans="3:71" x14ac:dyDescent="0.25">
      <c r="C4433" s="88" t="s">
        <v>5150</v>
      </c>
      <c r="E4433" s="9"/>
      <c r="L4433" s="88" t="s">
        <v>5147</v>
      </c>
      <c r="M4433" s="88" t="s">
        <v>5152</v>
      </c>
      <c r="N4433" s="88" t="s">
        <v>5149</v>
      </c>
      <c r="Z4433" s="88" t="s">
        <v>298</v>
      </c>
      <c r="AA4433" s="88" t="s">
        <v>298</v>
      </c>
      <c r="AW4433" s="88">
        <v>151238.75</v>
      </c>
      <c r="BR4433" s="166" t="s">
        <v>219</v>
      </c>
      <c r="BS4433" t="str">
        <f>_xlfn.IFNA(IF(VLOOKUP(Prehlad_ZoP[[#This Row],[Žiadosť o platbu]],Celkový_súbor!A:A,1,FALSE)=Prehlad_ZoP[[#This Row],[Žiadosť o platbu]],"áno"),"nie")</f>
        <v>nie</v>
      </c>
    </row>
    <row r="4434" spans="3:71" x14ac:dyDescent="0.25">
      <c r="C4434" s="88" t="s">
        <v>5153</v>
      </c>
      <c r="E4434" s="9"/>
      <c r="L4434" s="88" t="s">
        <v>4802</v>
      </c>
      <c r="M4434" s="88" t="s">
        <v>5154</v>
      </c>
      <c r="N4434" s="88" t="s">
        <v>583</v>
      </c>
      <c r="Z4434" s="88" t="s">
        <v>298</v>
      </c>
      <c r="AA4434" s="88" t="s">
        <v>298</v>
      </c>
      <c r="AW4434" s="88">
        <v>38458.720000000001</v>
      </c>
      <c r="BR4434" s="166" t="s">
        <v>219</v>
      </c>
      <c r="BS4434" t="str">
        <f>_xlfn.IFNA(IF(VLOOKUP(Prehlad_ZoP[[#This Row],[Žiadosť o platbu]],Celkový_súbor!A:A,1,FALSE)=Prehlad_ZoP[[#This Row],[Žiadosť o platbu]],"áno"),"nie")</f>
        <v>nie</v>
      </c>
    </row>
    <row r="4435" spans="3:71" x14ac:dyDescent="0.25">
      <c r="C4435" s="88" t="s">
        <v>5153</v>
      </c>
      <c r="E4435" s="9"/>
      <c r="L4435" s="88" t="s">
        <v>5147</v>
      </c>
      <c r="M4435" s="88" t="s">
        <v>5155</v>
      </c>
      <c r="N4435" s="88" t="s">
        <v>5149</v>
      </c>
      <c r="Z4435" s="88" t="s">
        <v>298</v>
      </c>
      <c r="AA4435" s="88" t="s">
        <v>298</v>
      </c>
      <c r="AW4435" s="88">
        <v>5768.81</v>
      </c>
      <c r="BR4435" s="166" t="s">
        <v>219</v>
      </c>
      <c r="BS4435" t="str">
        <f>_xlfn.IFNA(IF(VLOOKUP(Prehlad_ZoP[[#This Row],[Žiadosť o platbu]],Celkový_súbor!A:A,1,FALSE)=Prehlad_ZoP[[#This Row],[Žiadosť o platbu]],"áno"),"nie")</f>
        <v>nie</v>
      </c>
    </row>
    <row r="4436" spans="3:71" x14ac:dyDescent="0.25">
      <c r="C4436" s="88" t="s">
        <v>5156</v>
      </c>
      <c r="E4436" s="9"/>
      <c r="L4436" s="88" t="s">
        <v>5157</v>
      </c>
      <c r="M4436" s="88" t="s">
        <v>5158</v>
      </c>
      <c r="N4436" s="88" t="s">
        <v>583</v>
      </c>
      <c r="Z4436" s="88" t="s">
        <v>298</v>
      </c>
      <c r="AA4436" s="88" t="s">
        <v>298</v>
      </c>
      <c r="AW4436" s="88">
        <v>443283.03</v>
      </c>
      <c r="BR4436" s="166" t="s">
        <v>219</v>
      </c>
      <c r="BS4436" t="str">
        <f>_xlfn.IFNA(IF(VLOOKUP(Prehlad_ZoP[[#This Row],[Žiadosť o platbu]],Celkový_súbor!A:A,1,FALSE)=Prehlad_ZoP[[#This Row],[Žiadosť o platbu]],"áno"),"nie")</f>
        <v>nie</v>
      </c>
    </row>
    <row r="4437" spans="3:71" x14ac:dyDescent="0.25">
      <c r="C4437" s="88" t="s">
        <v>5156</v>
      </c>
      <c r="E4437" s="9"/>
      <c r="L4437" s="88" t="s">
        <v>5159</v>
      </c>
      <c r="M4437" s="88" t="s">
        <v>5160</v>
      </c>
      <c r="N4437" s="88" t="s">
        <v>583</v>
      </c>
      <c r="Z4437" s="88" t="s">
        <v>298</v>
      </c>
      <c r="AA4437" s="88" t="s">
        <v>298</v>
      </c>
      <c r="AW4437" s="88">
        <v>6197370.3799999999</v>
      </c>
      <c r="BR4437" s="166" t="s">
        <v>219</v>
      </c>
      <c r="BS4437" t="str">
        <f>_xlfn.IFNA(IF(VLOOKUP(Prehlad_ZoP[[#This Row],[Žiadosť o platbu]],Celkový_súbor!A:A,1,FALSE)=Prehlad_ZoP[[#This Row],[Žiadosť o platbu]],"áno"),"nie")</f>
        <v>nie</v>
      </c>
    </row>
    <row r="4438" spans="3:71" x14ac:dyDescent="0.25">
      <c r="C4438" s="88" t="s">
        <v>5156</v>
      </c>
      <c r="E4438" s="9"/>
      <c r="L4438" s="88" t="s">
        <v>5161</v>
      </c>
      <c r="M4438" s="88" t="s">
        <v>5160</v>
      </c>
      <c r="N4438" s="88" t="s">
        <v>583</v>
      </c>
      <c r="Z4438" s="88" t="s">
        <v>298</v>
      </c>
      <c r="AA4438" s="88" t="s">
        <v>298</v>
      </c>
      <c r="AW4438" s="88">
        <v>2005.35</v>
      </c>
      <c r="BR4438" s="166" t="s">
        <v>219</v>
      </c>
      <c r="BS4438" t="str">
        <f>_xlfn.IFNA(IF(VLOOKUP(Prehlad_ZoP[[#This Row],[Žiadosť o platbu]],Celkový_súbor!A:A,1,FALSE)=Prehlad_ZoP[[#This Row],[Žiadosť o platbu]],"áno"),"nie")</f>
        <v>nie</v>
      </c>
    </row>
    <row r="4439" spans="3:71" x14ac:dyDescent="0.25">
      <c r="C4439" s="88" t="s">
        <v>5156</v>
      </c>
      <c r="E4439" s="9"/>
      <c r="L4439" s="88" t="s">
        <v>5162</v>
      </c>
      <c r="M4439" s="88" t="s">
        <v>5163</v>
      </c>
      <c r="N4439" s="88" t="s">
        <v>379</v>
      </c>
      <c r="Z4439" s="88" t="s">
        <v>298</v>
      </c>
      <c r="AA4439" s="88" t="s">
        <v>298</v>
      </c>
      <c r="AW4439" s="88">
        <v>31029.81</v>
      </c>
      <c r="BR4439" s="166" t="s">
        <v>219</v>
      </c>
      <c r="BS4439" t="str">
        <f>_xlfn.IFNA(IF(VLOOKUP(Prehlad_ZoP[[#This Row],[Žiadosť o platbu]],Celkový_súbor!A:A,1,FALSE)=Prehlad_ZoP[[#This Row],[Žiadosť o platbu]],"áno"),"nie")</f>
        <v>nie</v>
      </c>
    </row>
    <row r="4440" spans="3:71" x14ac:dyDescent="0.25">
      <c r="C4440" s="88" t="s">
        <v>5156</v>
      </c>
      <c r="E4440" s="9"/>
      <c r="L4440" s="88" t="s">
        <v>5164</v>
      </c>
      <c r="M4440" s="88" t="s">
        <v>5163</v>
      </c>
      <c r="N4440" s="88" t="s">
        <v>379</v>
      </c>
      <c r="Z4440" s="88" t="s">
        <v>298</v>
      </c>
      <c r="AA4440" s="88" t="s">
        <v>298</v>
      </c>
      <c r="AW4440" s="88">
        <v>433956.3</v>
      </c>
      <c r="BR4440" s="166" t="s">
        <v>219</v>
      </c>
      <c r="BS4440" t="str">
        <f>_xlfn.IFNA(IF(VLOOKUP(Prehlad_ZoP[[#This Row],[Žiadosť o platbu]],Celkový_súbor!A:A,1,FALSE)=Prehlad_ZoP[[#This Row],[Žiadosť o platbu]],"áno"),"nie")</f>
        <v>nie</v>
      </c>
    </row>
    <row r="4441" spans="3:71" x14ac:dyDescent="0.25">
      <c r="C4441" s="88" t="s">
        <v>5165</v>
      </c>
      <c r="E4441" s="9"/>
      <c r="L4441" s="88" t="s">
        <v>5157</v>
      </c>
      <c r="M4441" s="88" t="s">
        <v>5166</v>
      </c>
      <c r="N4441" s="88" t="s">
        <v>583</v>
      </c>
      <c r="Z4441" s="88" t="s">
        <v>298</v>
      </c>
      <c r="AA4441" s="88" t="s">
        <v>298</v>
      </c>
      <c r="AW4441" s="88">
        <v>153571.57999999999</v>
      </c>
      <c r="BR4441" s="166" t="s">
        <v>219</v>
      </c>
      <c r="BS4441" t="str">
        <f>_xlfn.IFNA(IF(VLOOKUP(Prehlad_ZoP[[#This Row],[Žiadosť o platbu]],Celkový_súbor!A:A,1,FALSE)=Prehlad_ZoP[[#This Row],[Žiadosť o platbu]],"áno"),"nie")</f>
        <v>nie</v>
      </c>
    </row>
    <row r="4442" spans="3:71" x14ac:dyDescent="0.25">
      <c r="C4442" s="88" t="s">
        <v>5165</v>
      </c>
      <c r="E4442" s="9"/>
      <c r="L4442" s="88" t="s">
        <v>5159</v>
      </c>
      <c r="M4442" s="88" t="s">
        <v>5167</v>
      </c>
      <c r="N4442" s="88" t="s">
        <v>583</v>
      </c>
      <c r="Z4442" s="88" t="s">
        <v>298</v>
      </c>
      <c r="AA4442" s="88" t="s">
        <v>298</v>
      </c>
      <c r="AW4442" s="88">
        <v>3813401.76</v>
      </c>
      <c r="BR4442" s="166" t="s">
        <v>219</v>
      </c>
      <c r="BS4442" t="str">
        <f>_xlfn.IFNA(IF(VLOOKUP(Prehlad_ZoP[[#This Row],[Žiadosť o platbu]],Celkový_súbor!A:A,1,FALSE)=Prehlad_ZoP[[#This Row],[Žiadosť o platbu]],"áno"),"nie")</f>
        <v>nie</v>
      </c>
    </row>
    <row r="4443" spans="3:71" x14ac:dyDescent="0.25">
      <c r="C4443" s="88" t="s">
        <v>5165</v>
      </c>
      <c r="E4443" s="9"/>
      <c r="L4443" s="88" t="s">
        <v>5161</v>
      </c>
      <c r="M4443" s="88" t="s">
        <v>5167</v>
      </c>
      <c r="N4443" s="88" t="s">
        <v>583</v>
      </c>
      <c r="Z4443" s="88" t="s">
        <v>298</v>
      </c>
      <c r="AA4443" s="88" t="s">
        <v>298</v>
      </c>
      <c r="AW4443" s="88">
        <v>2696.85</v>
      </c>
      <c r="BR4443" s="166" t="s">
        <v>219</v>
      </c>
      <c r="BS4443" t="str">
        <f>_xlfn.IFNA(IF(VLOOKUP(Prehlad_ZoP[[#This Row],[Žiadosť o platbu]],Celkový_súbor!A:A,1,FALSE)=Prehlad_ZoP[[#This Row],[Žiadosť o platbu]],"áno"),"nie")</f>
        <v>nie</v>
      </c>
    </row>
    <row r="4444" spans="3:71" x14ac:dyDescent="0.25">
      <c r="C4444" s="88" t="s">
        <v>5165</v>
      </c>
      <c r="E4444" s="9"/>
      <c r="L4444" s="88" t="s">
        <v>5162</v>
      </c>
      <c r="M4444" s="88" t="s">
        <v>5168</v>
      </c>
      <c r="N4444" s="88" t="s">
        <v>379</v>
      </c>
      <c r="Z4444" s="88" t="s">
        <v>298</v>
      </c>
      <c r="AA4444" s="88" t="s">
        <v>298</v>
      </c>
      <c r="AW4444" s="88">
        <v>10750.01</v>
      </c>
      <c r="BR4444" s="166" t="s">
        <v>219</v>
      </c>
      <c r="BS4444" t="str">
        <f>_xlfn.IFNA(IF(VLOOKUP(Prehlad_ZoP[[#This Row],[Žiadosť o platbu]],Celkový_súbor!A:A,1,FALSE)=Prehlad_ZoP[[#This Row],[Žiadosť o platbu]],"áno"),"nie")</f>
        <v>nie</v>
      </c>
    </row>
    <row r="4445" spans="3:71" x14ac:dyDescent="0.25">
      <c r="C4445" s="88" t="s">
        <v>5165</v>
      </c>
      <c r="E4445" s="9"/>
      <c r="L4445" s="88" t="s">
        <v>5164</v>
      </c>
      <c r="M4445" s="88" t="s">
        <v>5168</v>
      </c>
      <c r="N4445" s="88" t="s">
        <v>379</v>
      </c>
      <c r="Z4445" s="88" t="s">
        <v>298</v>
      </c>
      <c r="AA4445" s="88" t="s">
        <v>298</v>
      </c>
      <c r="AW4445" s="88">
        <v>267126.90000000002</v>
      </c>
      <c r="BR4445" s="166" t="s">
        <v>219</v>
      </c>
      <c r="BS4445" t="str">
        <f>_xlfn.IFNA(IF(VLOOKUP(Prehlad_ZoP[[#This Row],[Žiadosť o platbu]],Celkový_súbor!A:A,1,FALSE)=Prehlad_ZoP[[#This Row],[Žiadosť o platbu]],"áno"),"nie")</f>
        <v>nie</v>
      </c>
    </row>
    <row r="4446" spans="3:71" x14ac:dyDescent="0.25">
      <c r="C4446" s="88" t="s">
        <v>5169</v>
      </c>
      <c r="E4446" s="9"/>
      <c r="L4446" s="88" t="s">
        <v>5157</v>
      </c>
      <c r="M4446" s="88" t="s">
        <v>5170</v>
      </c>
      <c r="N4446" s="88" t="s">
        <v>583</v>
      </c>
      <c r="Z4446" s="88" t="s">
        <v>298</v>
      </c>
      <c r="AA4446" s="88" t="s">
        <v>298</v>
      </c>
      <c r="AW4446" s="88">
        <v>15844.7</v>
      </c>
      <c r="BR4446" s="166" t="s">
        <v>219</v>
      </c>
      <c r="BS4446" t="str">
        <f>_xlfn.IFNA(IF(VLOOKUP(Prehlad_ZoP[[#This Row],[Žiadosť o platbu]],Celkový_súbor!A:A,1,FALSE)=Prehlad_ZoP[[#This Row],[Žiadosť o platbu]],"áno"),"nie")</f>
        <v>nie</v>
      </c>
    </row>
    <row r="4447" spans="3:71" x14ac:dyDescent="0.25">
      <c r="C4447" s="88" t="s">
        <v>5169</v>
      </c>
      <c r="E4447" s="9"/>
      <c r="L4447" s="88" t="s">
        <v>5159</v>
      </c>
      <c r="M4447" s="88" t="s">
        <v>5171</v>
      </c>
      <c r="N4447" s="88" t="s">
        <v>583</v>
      </c>
      <c r="Z4447" s="88" t="s">
        <v>298</v>
      </c>
      <c r="AA4447" s="88" t="s">
        <v>298</v>
      </c>
      <c r="AW4447" s="88">
        <v>1845269.56</v>
      </c>
      <c r="BR4447" s="166" t="s">
        <v>219</v>
      </c>
      <c r="BS4447" t="str">
        <f>_xlfn.IFNA(IF(VLOOKUP(Prehlad_ZoP[[#This Row],[Žiadosť o platbu]],Celkový_súbor!A:A,1,FALSE)=Prehlad_ZoP[[#This Row],[Žiadosť o platbu]],"áno"),"nie")</f>
        <v>nie</v>
      </c>
    </row>
    <row r="4448" spans="3:71" x14ac:dyDescent="0.25">
      <c r="C4448" s="88" t="s">
        <v>5169</v>
      </c>
      <c r="E4448" s="9"/>
      <c r="L4448" s="88" t="s">
        <v>5161</v>
      </c>
      <c r="M4448" s="88" t="s">
        <v>5171</v>
      </c>
      <c r="N4448" s="88" t="s">
        <v>583</v>
      </c>
      <c r="Z4448" s="88" t="s">
        <v>298</v>
      </c>
      <c r="AA4448" s="88" t="s">
        <v>298</v>
      </c>
      <c r="AW4448" s="88">
        <v>1659.6</v>
      </c>
      <c r="BR4448" s="166" t="s">
        <v>219</v>
      </c>
      <c r="BS4448" t="str">
        <f>_xlfn.IFNA(IF(VLOOKUP(Prehlad_ZoP[[#This Row],[Žiadosť o platbu]],Celkový_súbor!A:A,1,FALSE)=Prehlad_ZoP[[#This Row],[Žiadosť o platbu]],"áno"),"nie")</f>
        <v>nie</v>
      </c>
    </row>
    <row r="4449" spans="3:71" x14ac:dyDescent="0.25">
      <c r="C4449" s="88" t="s">
        <v>5169</v>
      </c>
      <c r="E4449" s="9"/>
      <c r="L4449" s="88" t="s">
        <v>5162</v>
      </c>
      <c r="M4449" s="88" t="s">
        <v>5172</v>
      </c>
      <c r="N4449" s="88" t="s">
        <v>379</v>
      </c>
      <c r="Z4449" s="88" t="s">
        <v>298</v>
      </c>
      <c r="AA4449" s="88" t="s">
        <v>298</v>
      </c>
      <c r="AW4449" s="88">
        <v>1109.1300000000001</v>
      </c>
      <c r="BR4449" s="166" t="s">
        <v>219</v>
      </c>
      <c r="BS4449" t="str">
        <f>_xlfn.IFNA(IF(VLOOKUP(Prehlad_ZoP[[#This Row],[Žiadosť o platbu]],Celkový_súbor!A:A,1,FALSE)=Prehlad_ZoP[[#This Row],[Žiadosť o platbu]],"áno"),"nie")</f>
        <v>nie</v>
      </c>
    </row>
    <row r="4450" spans="3:71" x14ac:dyDescent="0.25">
      <c r="C4450" s="88" t="s">
        <v>5169</v>
      </c>
      <c r="E4450" s="9"/>
      <c r="L4450" s="88" t="s">
        <v>5164</v>
      </c>
      <c r="M4450" s="88" t="s">
        <v>5173</v>
      </c>
      <c r="N4450" s="88" t="s">
        <v>379</v>
      </c>
      <c r="Z4450" s="88" t="s">
        <v>298</v>
      </c>
      <c r="AA4450" s="88" t="s">
        <v>298</v>
      </c>
      <c r="AW4450" s="88">
        <v>129285.04</v>
      </c>
      <c r="BR4450" s="166" t="s">
        <v>219</v>
      </c>
      <c r="BS4450" t="str">
        <f>_xlfn.IFNA(IF(VLOOKUP(Prehlad_ZoP[[#This Row],[Žiadosť o platbu]],Celkový_súbor!A:A,1,FALSE)=Prehlad_ZoP[[#This Row],[Žiadosť o platbu]],"áno"),"nie")</f>
        <v>nie</v>
      </c>
    </row>
    <row r="4451" spans="3:71" x14ac:dyDescent="0.25">
      <c r="C4451" s="88" t="s">
        <v>5174</v>
      </c>
      <c r="E4451" s="9"/>
      <c r="L4451" s="88" t="s">
        <v>5157</v>
      </c>
      <c r="M4451" s="88" t="s">
        <v>5175</v>
      </c>
      <c r="N4451" s="88" t="s">
        <v>583</v>
      </c>
      <c r="Z4451" s="88" t="s">
        <v>298</v>
      </c>
      <c r="AA4451" s="88" t="s">
        <v>298</v>
      </c>
      <c r="AW4451" s="88">
        <v>138224.31</v>
      </c>
      <c r="BR4451" s="166" t="s">
        <v>219</v>
      </c>
      <c r="BS4451" t="str">
        <f>_xlfn.IFNA(IF(VLOOKUP(Prehlad_ZoP[[#This Row],[Žiadosť o platbu]],Celkový_súbor!A:A,1,FALSE)=Prehlad_ZoP[[#This Row],[Žiadosť o platbu]],"áno"),"nie")</f>
        <v>nie</v>
      </c>
    </row>
    <row r="4452" spans="3:71" x14ac:dyDescent="0.25">
      <c r="C4452" s="88" t="s">
        <v>5174</v>
      </c>
      <c r="E4452" s="9"/>
      <c r="L4452" s="88" t="s">
        <v>5159</v>
      </c>
      <c r="M4452" s="88" t="s">
        <v>5176</v>
      </c>
      <c r="N4452" s="88" t="s">
        <v>583</v>
      </c>
      <c r="Z4452" s="88" t="s">
        <v>298</v>
      </c>
      <c r="AA4452" s="88" t="s">
        <v>298</v>
      </c>
      <c r="AW4452" s="88">
        <v>7169989.0499999998</v>
      </c>
      <c r="BR4452" s="166" t="s">
        <v>219</v>
      </c>
      <c r="BS4452" t="str">
        <f>_xlfn.IFNA(IF(VLOOKUP(Prehlad_ZoP[[#This Row],[Žiadosť o platbu]],Celkový_súbor!A:A,1,FALSE)=Prehlad_ZoP[[#This Row],[Žiadosť o platbu]],"áno"),"nie")</f>
        <v>nie</v>
      </c>
    </row>
    <row r="4453" spans="3:71" x14ac:dyDescent="0.25">
      <c r="C4453" s="88" t="s">
        <v>5174</v>
      </c>
      <c r="E4453" s="9"/>
      <c r="L4453" s="88" t="s">
        <v>5161</v>
      </c>
      <c r="M4453" s="88" t="s">
        <v>5176</v>
      </c>
      <c r="N4453" s="88" t="s">
        <v>583</v>
      </c>
      <c r="Z4453" s="88" t="s">
        <v>298</v>
      </c>
      <c r="AA4453" s="88" t="s">
        <v>298</v>
      </c>
      <c r="AW4453" s="88">
        <v>2212.8000000000002</v>
      </c>
      <c r="BR4453" s="166" t="s">
        <v>219</v>
      </c>
      <c r="BS4453" t="str">
        <f>_xlfn.IFNA(IF(VLOOKUP(Prehlad_ZoP[[#This Row],[Žiadosť o platbu]],Celkový_súbor!A:A,1,FALSE)=Prehlad_ZoP[[#This Row],[Žiadosť o platbu]],"áno"),"nie")</f>
        <v>nie</v>
      </c>
    </row>
    <row r="4454" spans="3:71" x14ac:dyDescent="0.25">
      <c r="C4454" s="88" t="s">
        <v>5174</v>
      </c>
      <c r="E4454" s="9"/>
      <c r="L4454" s="88" t="s">
        <v>5162</v>
      </c>
      <c r="M4454" s="88" t="s">
        <v>5177</v>
      </c>
      <c r="N4454" s="88" t="s">
        <v>379</v>
      </c>
      <c r="Z4454" s="88" t="s">
        <v>298</v>
      </c>
      <c r="AA4454" s="88" t="s">
        <v>298</v>
      </c>
      <c r="AW4454" s="88">
        <v>9675.7000000000007</v>
      </c>
      <c r="BR4454" s="166" t="s">
        <v>219</v>
      </c>
      <c r="BS4454" t="str">
        <f>_xlfn.IFNA(IF(VLOOKUP(Prehlad_ZoP[[#This Row],[Žiadosť o platbu]],Celkový_súbor!A:A,1,FALSE)=Prehlad_ZoP[[#This Row],[Žiadosť o platbu]],"áno"),"nie")</f>
        <v>nie</v>
      </c>
    </row>
    <row r="4455" spans="3:71" x14ac:dyDescent="0.25">
      <c r="C4455" s="88" t="s">
        <v>5174</v>
      </c>
      <c r="E4455" s="9"/>
      <c r="L4455" s="88" t="s">
        <v>5164</v>
      </c>
      <c r="M4455" s="88" t="s">
        <v>5177</v>
      </c>
      <c r="N4455" s="88" t="s">
        <v>379</v>
      </c>
      <c r="Z4455" s="88" t="s">
        <v>298</v>
      </c>
      <c r="AA4455" s="88" t="s">
        <v>298</v>
      </c>
      <c r="AW4455" s="88">
        <v>502054.13</v>
      </c>
      <c r="BR4455" s="166" t="s">
        <v>219</v>
      </c>
      <c r="BS4455" t="str">
        <f>_xlfn.IFNA(IF(VLOOKUP(Prehlad_ZoP[[#This Row],[Žiadosť o platbu]],Celkový_súbor!A:A,1,FALSE)=Prehlad_ZoP[[#This Row],[Žiadosť o platbu]],"áno"),"nie")</f>
        <v>nie</v>
      </c>
    </row>
    <row r="4456" spans="3:71" x14ac:dyDescent="0.25">
      <c r="C4456" s="88" t="s">
        <v>5178</v>
      </c>
      <c r="E4456" s="9"/>
      <c r="L4456" s="88" t="s">
        <v>5179</v>
      </c>
      <c r="M4456" s="88" t="s">
        <v>5180</v>
      </c>
      <c r="N4456" s="88" t="s">
        <v>4794</v>
      </c>
      <c r="Z4456" s="88" t="s">
        <v>298</v>
      </c>
      <c r="AA4456" s="88" t="s">
        <v>298</v>
      </c>
      <c r="AW4456" s="88">
        <v>44509.14</v>
      </c>
      <c r="BR4456" s="166" t="s">
        <v>219</v>
      </c>
      <c r="BS4456" t="str">
        <f>_xlfn.IFNA(IF(VLOOKUP(Prehlad_ZoP[[#This Row],[Žiadosť o platbu]],Celkový_súbor!A:A,1,FALSE)=Prehlad_ZoP[[#This Row],[Žiadosť o platbu]],"áno"),"nie")</f>
        <v>nie</v>
      </c>
    </row>
    <row r="4457" spans="3:71" x14ac:dyDescent="0.25">
      <c r="C4457" s="88" t="s">
        <v>5178</v>
      </c>
      <c r="E4457" s="9"/>
      <c r="L4457" s="88" t="s">
        <v>5181</v>
      </c>
      <c r="M4457" s="88" t="s">
        <v>5180</v>
      </c>
      <c r="N4457" s="88" t="s">
        <v>4794</v>
      </c>
      <c r="Z4457" s="88" t="s">
        <v>298</v>
      </c>
      <c r="AA4457" s="88" t="s">
        <v>298</v>
      </c>
      <c r="AW4457" s="88">
        <v>13248.99</v>
      </c>
      <c r="BR4457" s="166" t="s">
        <v>219</v>
      </c>
      <c r="BS4457" t="str">
        <f>_xlfn.IFNA(IF(VLOOKUP(Prehlad_ZoP[[#This Row],[Žiadosť o platbu]],Celkový_súbor!A:A,1,FALSE)=Prehlad_ZoP[[#This Row],[Žiadosť o platbu]],"áno"),"nie")</f>
        <v>nie</v>
      </c>
    </row>
    <row r="4458" spans="3:71" x14ac:dyDescent="0.25">
      <c r="C4458" s="88" t="s">
        <v>5178</v>
      </c>
      <c r="E4458" s="9"/>
      <c r="L4458" s="88" t="s">
        <v>5182</v>
      </c>
      <c r="M4458" s="88" t="s">
        <v>5180</v>
      </c>
      <c r="N4458" s="88" t="s">
        <v>4794</v>
      </c>
      <c r="Z4458" s="88" t="s">
        <v>298</v>
      </c>
      <c r="AA4458" s="88" t="s">
        <v>298</v>
      </c>
      <c r="AW4458" s="88">
        <v>21067.47</v>
      </c>
      <c r="BR4458" s="166" t="s">
        <v>219</v>
      </c>
      <c r="BS4458" t="str">
        <f>_xlfn.IFNA(IF(VLOOKUP(Prehlad_ZoP[[#This Row],[Žiadosť o platbu]],Celkový_súbor!A:A,1,FALSE)=Prehlad_ZoP[[#This Row],[Žiadosť o platbu]],"áno"),"nie")</f>
        <v>nie</v>
      </c>
    </row>
    <row r="4459" spans="3:71" x14ac:dyDescent="0.25">
      <c r="C4459" s="88" t="s">
        <v>5178</v>
      </c>
      <c r="E4459" s="9"/>
      <c r="L4459" s="88" t="s">
        <v>5183</v>
      </c>
      <c r="M4459" s="88" t="s">
        <v>5180</v>
      </c>
      <c r="N4459" s="88" t="s">
        <v>4794</v>
      </c>
      <c r="Z4459" s="88" t="s">
        <v>298</v>
      </c>
      <c r="AA4459" s="88" t="s">
        <v>298</v>
      </c>
      <c r="AW4459" s="88">
        <v>936068.57</v>
      </c>
      <c r="BR4459" s="166" t="s">
        <v>219</v>
      </c>
      <c r="BS4459" t="str">
        <f>_xlfn.IFNA(IF(VLOOKUP(Prehlad_ZoP[[#This Row],[Žiadosť o platbu]],Celkový_súbor!A:A,1,FALSE)=Prehlad_ZoP[[#This Row],[Žiadosť o platbu]],"áno"),"nie")</f>
        <v>nie</v>
      </c>
    </row>
    <row r="4460" spans="3:71" x14ac:dyDescent="0.25">
      <c r="C4460" s="88" t="s">
        <v>5178</v>
      </c>
      <c r="E4460" s="9"/>
      <c r="L4460" s="88" t="s">
        <v>5184</v>
      </c>
      <c r="M4460" s="88" t="s">
        <v>5180</v>
      </c>
      <c r="N4460" s="88" t="s">
        <v>4794</v>
      </c>
      <c r="Z4460" s="88" t="s">
        <v>298</v>
      </c>
      <c r="AA4460" s="88" t="s">
        <v>298</v>
      </c>
      <c r="AW4460" s="88">
        <v>384889.47</v>
      </c>
      <c r="BR4460" s="166" t="s">
        <v>219</v>
      </c>
      <c r="BS4460" t="str">
        <f>_xlfn.IFNA(IF(VLOOKUP(Prehlad_ZoP[[#This Row],[Žiadosť o platbu]],Celkový_súbor!A:A,1,FALSE)=Prehlad_ZoP[[#This Row],[Žiadosť o platbu]],"áno"),"nie")</f>
        <v>nie</v>
      </c>
    </row>
    <row r="4461" spans="3:71" x14ac:dyDescent="0.25">
      <c r="C4461" s="88" t="s">
        <v>5178</v>
      </c>
      <c r="E4461" s="9"/>
      <c r="L4461" s="88" t="s">
        <v>5185</v>
      </c>
      <c r="M4461" s="88" t="s">
        <v>5180</v>
      </c>
      <c r="N4461" s="88" t="s">
        <v>4794</v>
      </c>
      <c r="Z4461" s="88" t="s">
        <v>298</v>
      </c>
      <c r="AA4461" s="88" t="s">
        <v>298</v>
      </c>
      <c r="AW4461" s="88">
        <v>1300.0999999999999</v>
      </c>
      <c r="BR4461" s="166" t="s">
        <v>219</v>
      </c>
      <c r="BS4461" t="str">
        <f>_xlfn.IFNA(IF(VLOOKUP(Prehlad_ZoP[[#This Row],[Žiadosť o platbu]],Celkový_súbor!A:A,1,FALSE)=Prehlad_ZoP[[#This Row],[Žiadosť o platbu]],"áno"),"nie")</f>
        <v>nie</v>
      </c>
    </row>
    <row r="4462" spans="3:71" x14ac:dyDescent="0.25">
      <c r="C4462" s="88" t="s">
        <v>5178</v>
      </c>
      <c r="E4462" s="9"/>
      <c r="L4462" s="88" t="s">
        <v>5186</v>
      </c>
      <c r="M4462" s="88" t="s">
        <v>5180</v>
      </c>
      <c r="N4462" s="88" t="s">
        <v>4794</v>
      </c>
      <c r="Z4462" s="88" t="s">
        <v>298</v>
      </c>
      <c r="AA4462" s="88" t="s">
        <v>298</v>
      </c>
      <c r="AW4462" s="88">
        <v>2161</v>
      </c>
      <c r="BR4462" s="166" t="s">
        <v>219</v>
      </c>
      <c r="BS4462" t="str">
        <f>_xlfn.IFNA(IF(VLOOKUP(Prehlad_ZoP[[#This Row],[Žiadosť o platbu]],Celkový_súbor!A:A,1,FALSE)=Prehlad_ZoP[[#This Row],[Žiadosť o platbu]],"áno"),"nie")</f>
        <v>nie</v>
      </c>
    </row>
    <row r="4463" spans="3:71" x14ac:dyDescent="0.25">
      <c r="C4463" s="88" t="s">
        <v>5178</v>
      </c>
      <c r="E4463" s="9"/>
      <c r="L4463" s="88" t="s">
        <v>5187</v>
      </c>
      <c r="M4463" s="88" t="s">
        <v>5188</v>
      </c>
      <c r="N4463" s="88" t="s">
        <v>4794</v>
      </c>
      <c r="Z4463" s="88" t="s">
        <v>298</v>
      </c>
      <c r="AA4463" s="88" t="s">
        <v>298</v>
      </c>
      <c r="AW4463" s="88">
        <v>87136.08</v>
      </c>
      <c r="BR4463" s="166" t="s">
        <v>219</v>
      </c>
      <c r="BS4463" t="str">
        <f>_xlfn.IFNA(IF(VLOOKUP(Prehlad_ZoP[[#This Row],[Žiadosť o platbu]],Celkový_súbor!A:A,1,FALSE)=Prehlad_ZoP[[#This Row],[Žiadosť o platbu]],"áno"),"nie")</f>
        <v>nie</v>
      </c>
    </row>
    <row r="4464" spans="3:71" x14ac:dyDescent="0.25">
      <c r="C4464" s="88" t="s">
        <v>5178</v>
      </c>
      <c r="E4464" s="9"/>
      <c r="L4464" s="88" t="s">
        <v>5189</v>
      </c>
      <c r="M4464" s="88" t="s">
        <v>5188</v>
      </c>
      <c r="N4464" s="88" t="s">
        <v>4794</v>
      </c>
      <c r="Z4464" s="88" t="s">
        <v>298</v>
      </c>
      <c r="AA4464" s="88" t="s">
        <v>298</v>
      </c>
      <c r="AW4464" s="88">
        <v>27505.3</v>
      </c>
      <c r="BR4464" s="166" t="s">
        <v>219</v>
      </c>
      <c r="BS4464" t="str">
        <f>_xlfn.IFNA(IF(VLOOKUP(Prehlad_ZoP[[#This Row],[Žiadosť o platbu]],Celkový_súbor!A:A,1,FALSE)=Prehlad_ZoP[[#This Row],[Žiadosť o platbu]],"áno"),"nie")</f>
        <v>nie</v>
      </c>
    </row>
    <row r="4465" spans="3:71" x14ac:dyDescent="0.25">
      <c r="C4465" s="88" t="s">
        <v>5178</v>
      </c>
      <c r="E4465" s="9"/>
      <c r="L4465" s="88" t="s">
        <v>5190</v>
      </c>
      <c r="M4465" s="88" t="s">
        <v>5191</v>
      </c>
      <c r="N4465" s="88" t="s">
        <v>379</v>
      </c>
      <c r="Z4465" s="88" t="s">
        <v>298</v>
      </c>
      <c r="AA4465" s="88" t="s">
        <v>298</v>
      </c>
      <c r="AW4465" s="88">
        <v>98227.13</v>
      </c>
      <c r="BR4465" s="166" t="s">
        <v>219</v>
      </c>
      <c r="BS4465" t="str">
        <f>_xlfn.IFNA(IF(VLOOKUP(Prehlad_ZoP[[#This Row],[Žiadosť o platbu]],Celkový_súbor!A:A,1,FALSE)=Prehlad_ZoP[[#This Row],[Žiadosť o platbu]],"áno"),"nie")</f>
        <v>nie</v>
      </c>
    </row>
    <row r="4466" spans="3:71" x14ac:dyDescent="0.25">
      <c r="C4466" s="88" t="s">
        <v>5178</v>
      </c>
      <c r="E4466" s="9"/>
      <c r="L4466" s="88" t="s">
        <v>5192</v>
      </c>
      <c r="M4466" s="88" t="s">
        <v>5191</v>
      </c>
      <c r="N4466" s="88" t="s">
        <v>379</v>
      </c>
      <c r="Z4466" s="88" t="s">
        <v>298</v>
      </c>
      <c r="AA4466" s="88" t="s">
        <v>298</v>
      </c>
      <c r="AW4466" s="88">
        <v>8024.9</v>
      </c>
      <c r="BR4466" s="166" t="s">
        <v>219</v>
      </c>
      <c r="BS4466" t="str">
        <f>_xlfn.IFNA(IF(VLOOKUP(Prehlad_ZoP[[#This Row],[Žiadosť o platbu]],Celkový_súbor!A:A,1,FALSE)=Prehlad_ZoP[[#This Row],[Žiadosť o platbu]],"áno"),"nie")</f>
        <v>nie</v>
      </c>
    </row>
    <row r="4467" spans="3:71" x14ac:dyDescent="0.25">
      <c r="C4467" s="88" t="s">
        <v>5193</v>
      </c>
      <c r="E4467" s="9"/>
      <c r="L4467" s="88" t="s">
        <v>5179</v>
      </c>
      <c r="M4467" s="88" t="s">
        <v>5194</v>
      </c>
      <c r="N4467" s="88" t="s">
        <v>4794</v>
      </c>
      <c r="Z4467" s="88" t="s">
        <v>298</v>
      </c>
      <c r="AA4467" s="88" t="s">
        <v>298</v>
      </c>
      <c r="AW4467" s="88">
        <v>580339.56999999995</v>
      </c>
      <c r="BR4467" s="166" t="s">
        <v>219</v>
      </c>
      <c r="BS4467" t="str">
        <f>_xlfn.IFNA(IF(VLOOKUP(Prehlad_ZoP[[#This Row],[Žiadosť o platbu]],Celkový_súbor!A:A,1,FALSE)=Prehlad_ZoP[[#This Row],[Žiadosť o platbu]],"áno"),"nie")</f>
        <v>nie</v>
      </c>
    </row>
    <row r="4468" spans="3:71" x14ac:dyDescent="0.25">
      <c r="C4468" s="88" t="s">
        <v>5193</v>
      </c>
      <c r="E4468" s="9"/>
      <c r="L4468" s="88" t="s">
        <v>5185</v>
      </c>
      <c r="M4468" s="88" t="s">
        <v>5194</v>
      </c>
      <c r="N4468" s="88" t="s">
        <v>4794</v>
      </c>
      <c r="Z4468" s="88" t="s">
        <v>298</v>
      </c>
      <c r="AA4468" s="88" t="s">
        <v>298</v>
      </c>
      <c r="AW4468" s="88">
        <v>75137.850000000006</v>
      </c>
      <c r="BR4468" s="166" t="s">
        <v>219</v>
      </c>
      <c r="BS4468" t="str">
        <f>_xlfn.IFNA(IF(VLOOKUP(Prehlad_ZoP[[#This Row],[Žiadosť o platbu]],Celkový_súbor!A:A,1,FALSE)=Prehlad_ZoP[[#This Row],[Žiadosť o platbu]],"áno"),"nie")</f>
        <v>nie</v>
      </c>
    </row>
    <row r="4469" spans="3:71" x14ac:dyDescent="0.25">
      <c r="C4469" s="88" t="s">
        <v>5193</v>
      </c>
      <c r="E4469" s="9"/>
      <c r="L4469" s="88" t="s">
        <v>5183</v>
      </c>
      <c r="M4469" s="88" t="s">
        <v>5194</v>
      </c>
      <c r="N4469" s="88" t="s">
        <v>4794</v>
      </c>
      <c r="Z4469" s="88" t="s">
        <v>298</v>
      </c>
      <c r="AA4469" s="88" t="s">
        <v>298</v>
      </c>
      <c r="AW4469" s="88">
        <v>1039081.98</v>
      </c>
      <c r="BR4469" s="166" t="s">
        <v>219</v>
      </c>
      <c r="BS4469" t="str">
        <f>_xlfn.IFNA(IF(VLOOKUP(Prehlad_ZoP[[#This Row],[Žiadosť o platbu]],Celkový_súbor!A:A,1,FALSE)=Prehlad_ZoP[[#This Row],[Žiadosť o platbu]],"áno"),"nie")</f>
        <v>nie</v>
      </c>
    </row>
    <row r="4470" spans="3:71" x14ac:dyDescent="0.25">
      <c r="C4470" s="88" t="s">
        <v>5193</v>
      </c>
      <c r="E4470" s="9"/>
      <c r="L4470" s="88" t="s">
        <v>5181</v>
      </c>
      <c r="M4470" s="88" t="s">
        <v>5194</v>
      </c>
      <c r="N4470" s="88" t="s">
        <v>4794</v>
      </c>
      <c r="Z4470" s="88" t="s">
        <v>298</v>
      </c>
      <c r="AA4470" s="88" t="s">
        <v>298</v>
      </c>
      <c r="AW4470" s="88">
        <v>230534.43</v>
      </c>
      <c r="BR4470" s="166" t="s">
        <v>219</v>
      </c>
      <c r="BS4470" t="str">
        <f>_xlfn.IFNA(IF(VLOOKUP(Prehlad_ZoP[[#This Row],[Žiadosť o platbu]],Celkový_súbor!A:A,1,FALSE)=Prehlad_ZoP[[#This Row],[Žiadosť o platbu]],"áno"),"nie")</f>
        <v>nie</v>
      </c>
    </row>
    <row r="4471" spans="3:71" x14ac:dyDescent="0.25">
      <c r="C4471" s="88" t="s">
        <v>5193</v>
      </c>
      <c r="E4471" s="9"/>
      <c r="L4471" s="88" t="s">
        <v>5186</v>
      </c>
      <c r="M4471" s="88" t="s">
        <v>5194</v>
      </c>
      <c r="N4471" s="88" t="s">
        <v>4794</v>
      </c>
      <c r="Z4471" s="88" t="s">
        <v>298</v>
      </c>
      <c r="AA4471" s="88" t="s">
        <v>298</v>
      </c>
      <c r="AW4471" s="88">
        <v>106470.42</v>
      </c>
      <c r="BR4471" s="166" t="s">
        <v>219</v>
      </c>
      <c r="BS4471" t="str">
        <f>_xlfn.IFNA(IF(VLOOKUP(Prehlad_ZoP[[#This Row],[Žiadosť o platbu]],Celkový_súbor!A:A,1,FALSE)=Prehlad_ZoP[[#This Row],[Žiadosť o platbu]],"áno"),"nie")</f>
        <v>nie</v>
      </c>
    </row>
    <row r="4472" spans="3:71" x14ac:dyDescent="0.25">
      <c r="C4472" s="88" t="s">
        <v>5193</v>
      </c>
      <c r="E4472" s="9"/>
      <c r="L4472" s="88" t="s">
        <v>5184</v>
      </c>
      <c r="M4472" s="88" t="s">
        <v>5194</v>
      </c>
      <c r="N4472" s="88" t="s">
        <v>4794</v>
      </c>
      <c r="Z4472" s="88" t="s">
        <v>298</v>
      </c>
      <c r="AA4472" s="88" t="s">
        <v>298</v>
      </c>
      <c r="AW4472" s="88">
        <v>327154.83</v>
      </c>
      <c r="BR4472" s="166" t="s">
        <v>219</v>
      </c>
      <c r="BS4472" t="str">
        <f>_xlfn.IFNA(IF(VLOOKUP(Prehlad_ZoP[[#This Row],[Žiadosť o platbu]],Celkový_súbor!A:A,1,FALSE)=Prehlad_ZoP[[#This Row],[Žiadosť o platbu]],"áno"),"nie")</f>
        <v>nie</v>
      </c>
    </row>
    <row r="4473" spans="3:71" x14ac:dyDescent="0.25">
      <c r="C4473" s="88" t="s">
        <v>5193</v>
      </c>
      <c r="E4473" s="9"/>
      <c r="L4473" s="88" t="s">
        <v>5182</v>
      </c>
      <c r="M4473" s="88" t="s">
        <v>5194</v>
      </c>
      <c r="N4473" s="88" t="s">
        <v>4794</v>
      </c>
      <c r="Z4473" s="88" t="s">
        <v>298</v>
      </c>
      <c r="AA4473" s="88" t="s">
        <v>298</v>
      </c>
      <c r="AW4473" s="88">
        <v>87963.75</v>
      </c>
      <c r="BR4473" s="166" t="s">
        <v>219</v>
      </c>
      <c r="BS4473" t="str">
        <f>_xlfn.IFNA(IF(VLOOKUP(Prehlad_ZoP[[#This Row],[Žiadosť o platbu]],Celkový_súbor!A:A,1,FALSE)=Prehlad_ZoP[[#This Row],[Žiadosť o platbu]],"áno"),"nie")</f>
        <v>nie</v>
      </c>
    </row>
    <row r="4474" spans="3:71" x14ac:dyDescent="0.25">
      <c r="C4474" s="88" t="s">
        <v>5193</v>
      </c>
      <c r="E4474" s="9"/>
      <c r="L4474" s="88" t="s">
        <v>5189</v>
      </c>
      <c r="M4474" s="88" t="s">
        <v>5195</v>
      </c>
      <c r="N4474" s="88" t="s">
        <v>4794</v>
      </c>
      <c r="Z4474" s="88" t="s">
        <v>298</v>
      </c>
      <c r="AA4474" s="88" t="s">
        <v>298</v>
      </c>
      <c r="AW4474" s="88">
        <v>43005.58</v>
      </c>
      <c r="BR4474" s="166" t="s">
        <v>219</v>
      </c>
      <c r="BS4474" t="str">
        <f>_xlfn.IFNA(IF(VLOOKUP(Prehlad_ZoP[[#This Row],[Žiadosť o platbu]],Celkový_súbor!A:A,1,FALSE)=Prehlad_ZoP[[#This Row],[Žiadosť o platbu]],"áno"),"nie")</f>
        <v>nie</v>
      </c>
    </row>
    <row r="4475" spans="3:71" x14ac:dyDescent="0.25">
      <c r="C4475" s="88" t="s">
        <v>5193</v>
      </c>
      <c r="E4475" s="9"/>
      <c r="L4475" s="88" t="s">
        <v>5187</v>
      </c>
      <c r="M4475" s="88" t="s">
        <v>5195</v>
      </c>
      <c r="N4475" s="88" t="s">
        <v>4794</v>
      </c>
      <c r="Z4475" s="88" t="s">
        <v>298</v>
      </c>
      <c r="AA4475" s="88" t="s">
        <v>298</v>
      </c>
      <c r="AW4475" s="88">
        <v>133272.44</v>
      </c>
      <c r="BR4475" s="166" t="s">
        <v>219</v>
      </c>
      <c r="BS4475" t="str">
        <f>_xlfn.IFNA(IF(VLOOKUP(Prehlad_ZoP[[#This Row],[Žiadosť o platbu]],Celkový_súbor!A:A,1,FALSE)=Prehlad_ZoP[[#This Row],[Žiadosť o platbu]],"áno"),"nie")</f>
        <v>nie</v>
      </c>
    </row>
    <row r="4476" spans="3:71" x14ac:dyDescent="0.25">
      <c r="C4476" s="88" t="s">
        <v>5193</v>
      </c>
      <c r="E4476" s="9"/>
      <c r="L4476" s="88" t="s">
        <v>5196</v>
      </c>
      <c r="M4476" s="88" t="s">
        <v>5197</v>
      </c>
      <c r="N4476" s="88" t="s">
        <v>379</v>
      </c>
      <c r="Z4476" s="88" t="s">
        <v>298</v>
      </c>
      <c r="AA4476" s="88" t="s">
        <v>298</v>
      </c>
      <c r="AW4476" s="88">
        <v>171267.8</v>
      </c>
      <c r="BR4476" s="166" t="s">
        <v>219</v>
      </c>
      <c r="BS4476" t="str">
        <f>_xlfn.IFNA(IF(VLOOKUP(Prehlad_ZoP[[#This Row],[Žiadosť o platbu]],Celkový_súbor!A:A,1,FALSE)=Prehlad_ZoP[[#This Row],[Žiadosť o platbu]],"áno"),"nie")</f>
        <v>nie</v>
      </c>
    </row>
    <row r="4477" spans="3:71" x14ac:dyDescent="0.25">
      <c r="C4477" s="88" t="s">
        <v>5193</v>
      </c>
      <c r="E4477" s="9"/>
      <c r="L4477" s="88" t="s">
        <v>5198</v>
      </c>
      <c r="M4477" s="88" t="s">
        <v>5197</v>
      </c>
      <c r="N4477" s="88" t="s">
        <v>379</v>
      </c>
      <c r="Z4477" s="88" t="s">
        <v>298</v>
      </c>
      <c r="AA4477" s="88" t="s">
        <v>298</v>
      </c>
      <c r="AW4477" s="88">
        <v>12339.46</v>
      </c>
      <c r="BR4477" s="166" t="s">
        <v>219</v>
      </c>
      <c r="BS4477" t="str">
        <f>_xlfn.IFNA(IF(VLOOKUP(Prehlad_ZoP[[#This Row],[Žiadosť o platbu]],Celkový_súbor!A:A,1,FALSE)=Prehlad_ZoP[[#This Row],[Žiadosť o platbu]],"áno"),"nie")</f>
        <v>nie</v>
      </c>
    </row>
    <row r="4478" spans="3:71" x14ac:dyDescent="0.25">
      <c r="C4478" s="88" t="s">
        <v>5199</v>
      </c>
      <c r="E4478" s="9"/>
      <c r="L4478" s="88" t="s">
        <v>5179</v>
      </c>
      <c r="M4478" s="88" t="s">
        <v>5200</v>
      </c>
      <c r="N4478" s="88" t="s">
        <v>4794</v>
      </c>
      <c r="Z4478" s="88" t="s">
        <v>298</v>
      </c>
      <c r="AA4478" s="88" t="s">
        <v>298</v>
      </c>
      <c r="AW4478" s="88">
        <v>513055.72</v>
      </c>
      <c r="BR4478" s="166" t="s">
        <v>219</v>
      </c>
      <c r="BS4478" t="str">
        <f>_xlfn.IFNA(IF(VLOOKUP(Prehlad_ZoP[[#This Row],[Žiadosť o platbu]],Celkový_súbor!A:A,1,FALSE)=Prehlad_ZoP[[#This Row],[Žiadosť o platbu]],"áno"),"nie")</f>
        <v>nie</v>
      </c>
    </row>
    <row r="4479" spans="3:71" x14ac:dyDescent="0.25">
      <c r="C4479" s="88" t="s">
        <v>5199</v>
      </c>
      <c r="E4479" s="9"/>
      <c r="L4479" s="88" t="s">
        <v>5181</v>
      </c>
      <c r="M4479" s="88" t="s">
        <v>5200</v>
      </c>
      <c r="N4479" s="88" t="s">
        <v>4794</v>
      </c>
      <c r="Z4479" s="88" t="s">
        <v>298</v>
      </c>
      <c r="AA4479" s="88" t="s">
        <v>298</v>
      </c>
      <c r="AW4479" s="88">
        <v>257004.67</v>
      </c>
      <c r="BR4479" s="166" t="s">
        <v>219</v>
      </c>
      <c r="BS4479" t="str">
        <f>_xlfn.IFNA(IF(VLOOKUP(Prehlad_ZoP[[#This Row],[Žiadosť o platbu]],Celkový_súbor!A:A,1,FALSE)=Prehlad_ZoP[[#This Row],[Žiadosť o platbu]],"áno"),"nie")</f>
        <v>nie</v>
      </c>
    </row>
    <row r="4480" spans="3:71" x14ac:dyDescent="0.25">
      <c r="C4480" s="88" t="s">
        <v>5199</v>
      </c>
      <c r="E4480" s="9"/>
      <c r="L4480" s="88" t="s">
        <v>5182</v>
      </c>
      <c r="M4480" s="88" t="s">
        <v>5200</v>
      </c>
      <c r="N4480" s="88" t="s">
        <v>4794</v>
      </c>
      <c r="Z4480" s="88" t="s">
        <v>298</v>
      </c>
      <c r="AA4480" s="88" t="s">
        <v>298</v>
      </c>
      <c r="AW4480" s="88">
        <v>188511.26</v>
      </c>
      <c r="BR4480" s="166" t="s">
        <v>219</v>
      </c>
      <c r="BS4480" t="str">
        <f>_xlfn.IFNA(IF(VLOOKUP(Prehlad_ZoP[[#This Row],[Žiadosť o platbu]],Celkový_súbor!A:A,1,FALSE)=Prehlad_ZoP[[#This Row],[Žiadosť o platbu]],"áno"),"nie")</f>
        <v>nie</v>
      </c>
    </row>
    <row r="4481" spans="3:71" x14ac:dyDescent="0.25">
      <c r="C4481" s="88" t="s">
        <v>5199</v>
      </c>
      <c r="E4481" s="9"/>
      <c r="L4481" s="88" t="s">
        <v>5183</v>
      </c>
      <c r="M4481" s="88" t="s">
        <v>5200</v>
      </c>
      <c r="N4481" s="88" t="s">
        <v>4794</v>
      </c>
      <c r="Z4481" s="88" t="s">
        <v>298</v>
      </c>
      <c r="AA4481" s="88" t="s">
        <v>298</v>
      </c>
      <c r="AW4481" s="88">
        <v>3189640.45</v>
      </c>
      <c r="BR4481" s="166" t="s">
        <v>219</v>
      </c>
      <c r="BS4481" t="str">
        <f>_xlfn.IFNA(IF(VLOOKUP(Prehlad_ZoP[[#This Row],[Žiadosť o platbu]],Celkový_súbor!A:A,1,FALSE)=Prehlad_ZoP[[#This Row],[Žiadosť o platbu]],"áno"),"nie")</f>
        <v>nie</v>
      </c>
    </row>
    <row r="4482" spans="3:71" x14ac:dyDescent="0.25">
      <c r="C4482" s="88" t="s">
        <v>5199</v>
      </c>
      <c r="E4482" s="9"/>
      <c r="L4482" s="88" t="s">
        <v>5184</v>
      </c>
      <c r="M4482" s="88" t="s">
        <v>5200</v>
      </c>
      <c r="N4482" s="88" t="s">
        <v>4794</v>
      </c>
      <c r="Z4482" s="88" t="s">
        <v>298</v>
      </c>
      <c r="AA4482" s="88" t="s">
        <v>298</v>
      </c>
      <c r="AW4482" s="88">
        <v>1328809.72</v>
      </c>
      <c r="BR4482" s="166" t="s">
        <v>219</v>
      </c>
      <c r="BS4482" t="str">
        <f>_xlfn.IFNA(IF(VLOOKUP(Prehlad_ZoP[[#This Row],[Žiadosť o platbu]],Celkový_súbor!A:A,1,FALSE)=Prehlad_ZoP[[#This Row],[Žiadosť o platbu]],"áno"),"nie")</f>
        <v>nie</v>
      </c>
    </row>
    <row r="4483" spans="3:71" x14ac:dyDescent="0.25">
      <c r="C4483" s="88" t="s">
        <v>5199</v>
      </c>
      <c r="E4483" s="9"/>
      <c r="L4483" s="88" t="s">
        <v>5185</v>
      </c>
      <c r="M4483" s="88" t="s">
        <v>5200</v>
      </c>
      <c r="N4483" s="88" t="s">
        <v>4794</v>
      </c>
      <c r="Z4483" s="88" t="s">
        <v>298</v>
      </c>
      <c r="AA4483" s="88" t="s">
        <v>298</v>
      </c>
      <c r="AW4483" s="88">
        <v>140295.59</v>
      </c>
      <c r="BR4483" s="166" t="s">
        <v>219</v>
      </c>
      <c r="BS4483" t="str">
        <f>_xlfn.IFNA(IF(VLOOKUP(Prehlad_ZoP[[#This Row],[Žiadosť o platbu]],Celkový_súbor!A:A,1,FALSE)=Prehlad_ZoP[[#This Row],[Žiadosť o platbu]],"áno"),"nie")</f>
        <v>nie</v>
      </c>
    </row>
    <row r="4484" spans="3:71" x14ac:dyDescent="0.25">
      <c r="C4484" s="88" t="s">
        <v>5199</v>
      </c>
      <c r="E4484" s="9"/>
      <c r="L4484" s="88" t="s">
        <v>5186</v>
      </c>
      <c r="M4484" s="88" t="s">
        <v>5200</v>
      </c>
      <c r="N4484" s="88" t="s">
        <v>4794</v>
      </c>
      <c r="Z4484" s="88" t="s">
        <v>298</v>
      </c>
      <c r="AA4484" s="88" t="s">
        <v>298</v>
      </c>
      <c r="AW4484" s="88">
        <v>139203.39000000001</v>
      </c>
      <c r="BR4484" s="166" t="s">
        <v>219</v>
      </c>
      <c r="BS4484" t="str">
        <f>_xlfn.IFNA(IF(VLOOKUP(Prehlad_ZoP[[#This Row],[Žiadosť o platbu]],Celkový_súbor!A:A,1,FALSE)=Prehlad_ZoP[[#This Row],[Žiadosť o platbu]],"áno"),"nie")</f>
        <v>nie</v>
      </c>
    </row>
    <row r="4485" spans="3:71" x14ac:dyDescent="0.25">
      <c r="C4485" s="88" t="s">
        <v>5199</v>
      </c>
      <c r="E4485" s="9"/>
      <c r="L4485" s="88" t="s">
        <v>5187</v>
      </c>
      <c r="M4485" s="88" t="s">
        <v>5201</v>
      </c>
      <c r="N4485" s="88" t="s">
        <v>4794</v>
      </c>
      <c r="Z4485" s="88" t="s">
        <v>298</v>
      </c>
      <c r="AA4485" s="88" t="s">
        <v>298</v>
      </c>
      <c r="AW4485" s="88">
        <v>374673.94</v>
      </c>
      <c r="BR4485" s="166" t="s">
        <v>219</v>
      </c>
      <c r="BS4485" t="str">
        <f>_xlfn.IFNA(IF(VLOOKUP(Prehlad_ZoP[[#This Row],[Žiadosť o platbu]],Celkový_súbor!A:A,1,FALSE)=Prehlad_ZoP[[#This Row],[Žiadosť o platbu]],"áno"),"nie")</f>
        <v>nie</v>
      </c>
    </row>
    <row r="4486" spans="3:71" x14ac:dyDescent="0.25">
      <c r="C4486" s="88" t="s">
        <v>5199</v>
      </c>
      <c r="E4486" s="9"/>
      <c r="L4486" s="88" t="s">
        <v>5189</v>
      </c>
      <c r="M4486" s="88" t="s">
        <v>5201</v>
      </c>
      <c r="N4486" s="88" t="s">
        <v>4794</v>
      </c>
      <c r="Z4486" s="88" t="s">
        <v>298</v>
      </c>
      <c r="AA4486" s="88" t="s">
        <v>298</v>
      </c>
      <c r="AW4486" s="88">
        <v>156544.48000000001</v>
      </c>
      <c r="BR4486" s="166" t="s">
        <v>219</v>
      </c>
      <c r="BS4486" t="str">
        <f>_xlfn.IFNA(IF(VLOOKUP(Prehlad_ZoP[[#This Row],[Žiadosť o platbu]],Celkový_súbor!A:A,1,FALSE)=Prehlad_ZoP[[#This Row],[Žiadosť o platbu]],"áno"),"nie")</f>
        <v>nie</v>
      </c>
    </row>
    <row r="4487" spans="3:71" x14ac:dyDescent="0.25">
      <c r="C4487" s="88" t="s">
        <v>5199</v>
      </c>
      <c r="E4487" s="9"/>
      <c r="L4487" s="88" t="s">
        <v>5196</v>
      </c>
      <c r="M4487" s="88" t="s">
        <v>5202</v>
      </c>
      <c r="N4487" s="88" t="s">
        <v>379</v>
      </c>
      <c r="Z4487" s="88" t="s">
        <v>298</v>
      </c>
      <c r="AA4487" s="88" t="s">
        <v>298</v>
      </c>
      <c r="AW4487" s="88">
        <v>402956.46</v>
      </c>
      <c r="BR4487" s="166" t="s">
        <v>219</v>
      </c>
      <c r="BS4487" t="str">
        <f>_xlfn.IFNA(IF(VLOOKUP(Prehlad_ZoP[[#This Row],[Žiadosť o platbu]],Celkový_súbor!A:A,1,FALSE)=Prehlad_ZoP[[#This Row],[Žiadosť o platbu]],"áno"),"nie")</f>
        <v>nie</v>
      </c>
    </row>
    <row r="4488" spans="3:71" x14ac:dyDescent="0.25">
      <c r="C4488" s="88" t="s">
        <v>5199</v>
      </c>
      <c r="E4488" s="9"/>
      <c r="L4488" s="88" t="s">
        <v>5198</v>
      </c>
      <c r="M4488" s="88" t="s">
        <v>5202</v>
      </c>
      <c r="N4488" s="88" t="s">
        <v>379</v>
      </c>
      <c r="Z4488" s="88" t="s">
        <v>298</v>
      </c>
      <c r="AA4488" s="88" t="s">
        <v>298</v>
      </c>
      <c r="AW4488" s="88">
        <v>37185.29</v>
      </c>
      <c r="BR4488" s="166" t="s">
        <v>219</v>
      </c>
      <c r="BS4488" t="str">
        <f>_xlfn.IFNA(IF(VLOOKUP(Prehlad_ZoP[[#This Row],[Žiadosť o platbu]],Celkový_súbor!A:A,1,FALSE)=Prehlad_ZoP[[#This Row],[Žiadosť o platbu]],"áno"),"nie")</f>
        <v>nie</v>
      </c>
    </row>
    <row r="4489" spans="3:71" x14ac:dyDescent="0.25">
      <c r="C4489" s="88" t="s">
        <v>5203</v>
      </c>
      <c r="E4489" s="9"/>
      <c r="L4489" s="88" t="s">
        <v>5179</v>
      </c>
      <c r="M4489" s="88" t="s">
        <v>5204</v>
      </c>
      <c r="N4489" s="88" t="s">
        <v>4794</v>
      </c>
      <c r="Z4489" s="88" t="s">
        <v>298</v>
      </c>
      <c r="AA4489" s="88" t="s">
        <v>298</v>
      </c>
      <c r="AW4489" s="88">
        <v>45771</v>
      </c>
      <c r="BR4489" s="166" t="s">
        <v>219</v>
      </c>
      <c r="BS4489" t="str">
        <f>_xlfn.IFNA(IF(VLOOKUP(Prehlad_ZoP[[#This Row],[Žiadosť o platbu]],Celkový_súbor!A:A,1,FALSE)=Prehlad_ZoP[[#This Row],[Žiadosť o platbu]],"áno"),"nie")</f>
        <v>nie</v>
      </c>
    </row>
    <row r="4490" spans="3:71" x14ac:dyDescent="0.25">
      <c r="C4490" s="88" t="s">
        <v>5203</v>
      </c>
      <c r="E4490" s="9"/>
      <c r="L4490" s="88" t="s">
        <v>5181</v>
      </c>
      <c r="M4490" s="88" t="s">
        <v>5204</v>
      </c>
      <c r="N4490" s="88" t="s">
        <v>4794</v>
      </c>
      <c r="Z4490" s="88" t="s">
        <v>298</v>
      </c>
      <c r="AA4490" s="88" t="s">
        <v>298</v>
      </c>
      <c r="AW4490" s="88">
        <v>13637.22</v>
      </c>
      <c r="BR4490" s="166" t="s">
        <v>219</v>
      </c>
      <c r="BS4490" t="str">
        <f>_xlfn.IFNA(IF(VLOOKUP(Prehlad_ZoP[[#This Row],[Žiadosť o platbu]],Celkový_súbor!A:A,1,FALSE)=Prehlad_ZoP[[#This Row],[Žiadosť o platbu]],"áno"),"nie")</f>
        <v>nie</v>
      </c>
    </row>
    <row r="4491" spans="3:71" x14ac:dyDescent="0.25">
      <c r="C4491" s="88" t="s">
        <v>5203</v>
      </c>
      <c r="E4491" s="9"/>
      <c r="L4491" s="88" t="s">
        <v>5182</v>
      </c>
      <c r="M4491" s="88" t="s">
        <v>5204</v>
      </c>
      <c r="N4491" s="88" t="s">
        <v>4794</v>
      </c>
      <c r="Z4491" s="88" t="s">
        <v>298</v>
      </c>
      <c r="AA4491" s="88" t="s">
        <v>298</v>
      </c>
      <c r="AW4491" s="88">
        <v>21268.23</v>
      </c>
      <c r="BR4491" s="166" t="s">
        <v>219</v>
      </c>
      <c r="BS4491" t="str">
        <f>_xlfn.IFNA(IF(VLOOKUP(Prehlad_ZoP[[#This Row],[Žiadosť o platbu]],Celkový_súbor!A:A,1,FALSE)=Prehlad_ZoP[[#This Row],[Žiadosť o platbu]],"áno"),"nie")</f>
        <v>nie</v>
      </c>
    </row>
    <row r="4492" spans="3:71" x14ac:dyDescent="0.25">
      <c r="C4492" s="88" t="s">
        <v>5203</v>
      </c>
      <c r="E4492" s="9"/>
      <c r="L4492" s="88" t="s">
        <v>5183</v>
      </c>
      <c r="M4492" s="88" t="s">
        <v>5204</v>
      </c>
      <c r="N4492" s="88" t="s">
        <v>4794</v>
      </c>
      <c r="Z4492" s="88" t="s">
        <v>298</v>
      </c>
      <c r="AA4492" s="88" t="s">
        <v>298</v>
      </c>
      <c r="AW4492" s="88">
        <v>931944.28</v>
      </c>
      <c r="BR4492" s="166" t="s">
        <v>219</v>
      </c>
      <c r="BS4492" t="str">
        <f>_xlfn.IFNA(IF(VLOOKUP(Prehlad_ZoP[[#This Row],[Žiadosť o platbu]],Celkový_súbor!A:A,1,FALSE)=Prehlad_ZoP[[#This Row],[Žiadosť o platbu]],"áno"),"nie")</f>
        <v>nie</v>
      </c>
    </row>
    <row r="4493" spans="3:71" x14ac:dyDescent="0.25">
      <c r="C4493" s="88" t="s">
        <v>5203</v>
      </c>
      <c r="E4493" s="9"/>
      <c r="L4493" s="88" t="s">
        <v>5184</v>
      </c>
      <c r="M4493" s="88" t="s">
        <v>5204</v>
      </c>
      <c r="N4493" s="88" t="s">
        <v>4794</v>
      </c>
      <c r="Z4493" s="88" t="s">
        <v>298</v>
      </c>
      <c r="AA4493" s="88" t="s">
        <v>298</v>
      </c>
      <c r="AW4493" s="88">
        <v>395823.17</v>
      </c>
      <c r="BR4493" s="166" t="s">
        <v>219</v>
      </c>
      <c r="BS4493" t="str">
        <f>_xlfn.IFNA(IF(VLOOKUP(Prehlad_ZoP[[#This Row],[Žiadosť o platbu]],Celkový_súbor!A:A,1,FALSE)=Prehlad_ZoP[[#This Row],[Žiadosť o platbu]],"áno"),"nie")</f>
        <v>nie</v>
      </c>
    </row>
    <row r="4494" spans="3:71" x14ac:dyDescent="0.25">
      <c r="C4494" s="88" t="s">
        <v>5203</v>
      </c>
      <c r="E4494" s="9"/>
      <c r="L4494" s="88" t="s">
        <v>5185</v>
      </c>
      <c r="M4494" s="88" t="s">
        <v>5204</v>
      </c>
      <c r="N4494" s="88" t="s">
        <v>4794</v>
      </c>
      <c r="Z4494" s="88" t="s">
        <v>298</v>
      </c>
      <c r="AA4494" s="88" t="s">
        <v>298</v>
      </c>
      <c r="AW4494" s="88">
        <v>1606</v>
      </c>
      <c r="BR4494" s="166" t="s">
        <v>219</v>
      </c>
      <c r="BS4494" t="str">
        <f>_xlfn.IFNA(IF(VLOOKUP(Prehlad_ZoP[[#This Row],[Žiadosť o platbu]],Celkový_súbor!A:A,1,FALSE)=Prehlad_ZoP[[#This Row],[Žiadosť o platbu]],"áno"),"nie")</f>
        <v>nie</v>
      </c>
    </row>
    <row r="4495" spans="3:71" x14ac:dyDescent="0.25">
      <c r="C4495" s="88" t="s">
        <v>5203</v>
      </c>
      <c r="E4495" s="9"/>
      <c r="L4495" s="88" t="s">
        <v>5186</v>
      </c>
      <c r="M4495" s="88" t="s">
        <v>5204</v>
      </c>
      <c r="N4495" s="88" t="s">
        <v>4794</v>
      </c>
      <c r="Z4495" s="88" t="s">
        <v>298</v>
      </c>
      <c r="AA4495" s="88" t="s">
        <v>298</v>
      </c>
      <c r="AW4495" s="88">
        <v>3241.5</v>
      </c>
      <c r="BR4495" s="166" t="s">
        <v>219</v>
      </c>
      <c r="BS4495" t="str">
        <f>_xlfn.IFNA(IF(VLOOKUP(Prehlad_ZoP[[#This Row],[Žiadosť o platbu]],Celkový_súbor!A:A,1,FALSE)=Prehlad_ZoP[[#This Row],[Žiadosť o platbu]],"áno"),"nie")</f>
        <v>nie</v>
      </c>
    </row>
    <row r="4496" spans="3:71" x14ac:dyDescent="0.25">
      <c r="C4496" s="88" t="s">
        <v>5203</v>
      </c>
      <c r="E4496" s="9"/>
      <c r="L4496" s="88" t="s">
        <v>5187</v>
      </c>
      <c r="M4496" s="88" t="s">
        <v>5205</v>
      </c>
      <c r="N4496" s="88" t="s">
        <v>4794</v>
      </c>
      <c r="Z4496" s="88" t="s">
        <v>298</v>
      </c>
      <c r="AA4496" s="88" t="s">
        <v>298</v>
      </c>
      <c r="AW4496" s="88">
        <v>89923.62</v>
      </c>
      <c r="BR4496" s="166" t="s">
        <v>219</v>
      </c>
      <c r="BS4496" t="str">
        <f>_xlfn.IFNA(IF(VLOOKUP(Prehlad_ZoP[[#This Row],[Žiadosť o platbu]],Celkový_súbor!A:A,1,FALSE)=Prehlad_ZoP[[#This Row],[Žiadosť o platbu]],"áno"),"nie")</f>
        <v>nie</v>
      </c>
    </row>
    <row r="4497" spans="3:71" x14ac:dyDescent="0.25">
      <c r="C4497" s="88" t="s">
        <v>5203</v>
      </c>
      <c r="E4497" s="9"/>
      <c r="L4497" s="88" t="s">
        <v>5189</v>
      </c>
      <c r="M4497" s="88" t="s">
        <v>5205</v>
      </c>
      <c r="N4497" s="88" t="s">
        <v>4794</v>
      </c>
      <c r="Z4497" s="88" t="s">
        <v>298</v>
      </c>
      <c r="AA4497" s="88" t="s">
        <v>298</v>
      </c>
      <c r="AW4497" s="88">
        <v>26168.25</v>
      </c>
      <c r="BR4497" s="166" t="s">
        <v>219</v>
      </c>
      <c r="BS4497" t="str">
        <f>_xlfn.IFNA(IF(VLOOKUP(Prehlad_ZoP[[#This Row],[Žiadosť o platbu]],Celkový_súbor!A:A,1,FALSE)=Prehlad_ZoP[[#This Row],[Žiadosť o platbu]],"áno"),"nie")</f>
        <v>nie</v>
      </c>
    </row>
    <row r="4498" spans="3:71" x14ac:dyDescent="0.25">
      <c r="C4498" s="88" t="s">
        <v>5203</v>
      </c>
      <c r="E4498" s="9"/>
      <c r="L4498" s="88" t="s">
        <v>5190</v>
      </c>
      <c r="M4498" s="88" t="s">
        <v>5206</v>
      </c>
      <c r="N4498" s="88" t="s">
        <v>379</v>
      </c>
      <c r="Z4498" s="88" t="s">
        <v>298</v>
      </c>
      <c r="AA4498" s="88" t="s">
        <v>298</v>
      </c>
      <c r="AW4498" s="88">
        <v>98930.4</v>
      </c>
      <c r="BR4498" s="166" t="s">
        <v>219</v>
      </c>
      <c r="BS4498" t="str">
        <f>_xlfn.IFNA(IF(VLOOKUP(Prehlad_ZoP[[#This Row],[Žiadosť o platbu]],Celkový_súbor!A:A,1,FALSE)=Prehlad_ZoP[[#This Row],[Žiadosť o platbu]],"áno"),"nie")</f>
        <v>nie</v>
      </c>
    </row>
    <row r="4499" spans="3:71" x14ac:dyDescent="0.25">
      <c r="C4499" s="88" t="s">
        <v>5203</v>
      </c>
      <c r="E4499" s="9"/>
      <c r="L4499" s="88" t="s">
        <v>5192</v>
      </c>
      <c r="M4499" s="88" t="s">
        <v>5206</v>
      </c>
      <c r="N4499" s="88" t="s">
        <v>379</v>
      </c>
      <c r="Z4499" s="88" t="s">
        <v>298</v>
      </c>
      <c r="AA4499" s="88" t="s">
        <v>298</v>
      </c>
      <c r="AW4499" s="88">
        <v>8126.43</v>
      </c>
      <c r="BR4499" s="166" t="s">
        <v>219</v>
      </c>
      <c r="BS4499" t="str">
        <f>_xlfn.IFNA(IF(VLOOKUP(Prehlad_ZoP[[#This Row],[Žiadosť o platbu]],Celkový_súbor!A:A,1,FALSE)=Prehlad_ZoP[[#This Row],[Žiadosť o platbu]],"áno"),"nie")</f>
        <v>nie</v>
      </c>
    </row>
    <row r="4500" spans="3:71" x14ac:dyDescent="0.25">
      <c r="C4500" s="88" t="s">
        <v>5207</v>
      </c>
      <c r="E4500" s="9"/>
      <c r="L4500" s="88" t="s">
        <v>5179</v>
      </c>
      <c r="M4500" s="88" t="s">
        <v>5208</v>
      </c>
      <c r="N4500" s="88" t="s">
        <v>4794</v>
      </c>
      <c r="Z4500" s="88" t="s">
        <v>298</v>
      </c>
      <c r="AA4500" s="88" t="s">
        <v>298</v>
      </c>
      <c r="AW4500" s="88">
        <v>592103</v>
      </c>
      <c r="BR4500" s="166" t="s">
        <v>219</v>
      </c>
      <c r="BS4500" t="str">
        <f>_xlfn.IFNA(IF(VLOOKUP(Prehlad_ZoP[[#This Row],[Žiadosť o platbu]],Celkový_súbor!A:A,1,FALSE)=Prehlad_ZoP[[#This Row],[Žiadosť o platbu]],"áno"),"nie")</f>
        <v>nie</v>
      </c>
    </row>
    <row r="4501" spans="3:71" x14ac:dyDescent="0.25">
      <c r="C4501" s="88" t="s">
        <v>5207</v>
      </c>
      <c r="E4501" s="9"/>
      <c r="L4501" s="88" t="s">
        <v>5185</v>
      </c>
      <c r="M4501" s="88" t="s">
        <v>5208</v>
      </c>
      <c r="N4501" s="88" t="s">
        <v>4794</v>
      </c>
      <c r="Z4501" s="88" t="s">
        <v>298</v>
      </c>
      <c r="AA4501" s="88" t="s">
        <v>298</v>
      </c>
      <c r="AW4501" s="88">
        <v>80884</v>
      </c>
      <c r="BR4501" s="166" t="s">
        <v>219</v>
      </c>
      <c r="BS4501" t="str">
        <f>_xlfn.IFNA(IF(VLOOKUP(Prehlad_ZoP[[#This Row],[Žiadosť o platbu]],Celkový_súbor!A:A,1,FALSE)=Prehlad_ZoP[[#This Row],[Žiadosť o platbu]],"áno"),"nie")</f>
        <v>nie</v>
      </c>
    </row>
    <row r="4502" spans="3:71" x14ac:dyDescent="0.25">
      <c r="C4502" s="88" t="s">
        <v>5207</v>
      </c>
      <c r="E4502" s="9"/>
      <c r="L4502" s="88" t="s">
        <v>5183</v>
      </c>
      <c r="M4502" s="88" t="s">
        <v>5208</v>
      </c>
      <c r="N4502" s="88" t="s">
        <v>4794</v>
      </c>
      <c r="Z4502" s="88" t="s">
        <v>298</v>
      </c>
      <c r="AA4502" s="88" t="s">
        <v>298</v>
      </c>
      <c r="AW4502" s="88">
        <v>1053919.2</v>
      </c>
      <c r="BR4502" s="166" t="s">
        <v>219</v>
      </c>
      <c r="BS4502" t="str">
        <f>_xlfn.IFNA(IF(VLOOKUP(Prehlad_ZoP[[#This Row],[Žiadosť o platbu]],Celkový_súbor!A:A,1,FALSE)=Prehlad_ZoP[[#This Row],[Žiadosť o platbu]],"áno"),"nie")</f>
        <v>nie</v>
      </c>
    </row>
    <row r="4503" spans="3:71" x14ac:dyDescent="0.25">
      <c r="C4503" s="88" t="s">
        <v>5207</v>
      </c>
      <c r="E4503" s="9"/>
      <c r="L4503" s="88" t="s">
        <v>5181</v>
      </c>
      <c r="M4503" s="88" t="s">
        <v>5208</v>
      </c>
      <c r="N4503" s="88" t="s">
        <v>4794</v>
      </c>
      <c r="Z4503" s="88" t="s">
        <v>298</v>
      </c>
      <c r="AA4503" s="88" t="s">
        <v>298</v>
      </c>
      <c r="AW4503" s="88">
        <v>244143.89</v>
      </c>
      <c r="BR4503" s="166" t="s">
        <v>219</v>
      </c>
      <c r="BS4503" t="str">
        <f>_xlfn.IFNA(IF(VLOOKUP(Prehlad_ZoP[[#This Row],[Žiadosť o platbu]],Celkový_súbor!A:A,1,FALSE)=Prehlad_ZoP[[#This Row],[Žiadosť o platbu]],"áno"),"nie")</f>
        <v>nie</v>
      </c>
    </row>
    <row r="4504" spans="3:71" x14ac:dyDescent="0.25">
      <c r="C4504" s="88" t="s">
        <v>5207</v>
      </c>
      <c r="E4504" s="9"/>
      <c r="L4504" s="88" t="s">
        <v>5186</v>
      </c>
      <c r="M4504" s="88" t="s">
        <v>5208</v>
      </c>
      <c r="N4504" s="88" t="s">
        <v>4794</v>
      </c>
      <c r="Z4504" s="88" t="s">
        <v>298</v>
      </c>
      <c r="AA4504" s="88" t="s">
        <v>298</v>
      </c>
      <c r="AW4504" s="88">
        <v>108275.91</v>
      </c>
      <c r="BR4504" s="166" t="s">
        <v>219</v>
      </c>
      <c r="BS4504" t="str">
        <f>_xlfn.IFNA(IF(VLOOKUP(Prehlad_ZoP[[#This Row],[Žiadosť o platbu]],Celkový_súbor!A:A,1,FALSE)=Prehlad_ZoP[[#This Row],[Žiadosť o platbu]],"áno"),"nie")</f>
        <v>nie</v>
      </c>
    </row>
    <row r="4505" spans="3:71" x14ac:dyDescent="0.25">
      <c r="C4505" s="88" t="s">
        <v>5207</v>
      </c>
      <c r="E4505" s="9"/>
      <c r="L4505" s="88" t="s">
        <v>5184</v>
      </c>
      <c r="M4505" s="88" t="s">
        <v>5208</v>
      </c>
      <c r="N4505" s="88" t="s">
        <v>4794</v>
      </c>
      <c r="Z4505" s="88" t="s">
        <v>298</v>
      </c>
      <c r="AA4505" s="88" t="s">
        <v>298</v>
      </c>
      <c r="AW4505" s="88">
        <v>337139.14</v>
      </c>
      <c r="BR4505" s="166" t="s">
        <v>219</v>
      </c>
      <c r="BS4505" t="str">
        <f>_xlfn.IFNA(IF(VLOOKUP(Prehlad_ZoP[[#This Row],[Žiadosť o platbu]],Celkový_súbor!A:A,1,FALSE)=Prehlad_ZoP[[#This Row],[Žiadosť o platbu]],"áno"),"nie")</f>
        <v>nie</v>
      </c>
    </row>
    <row r="4506" spans="3:71" x14ac:dyDescent="0.25">
      <c r="C4506" s="88" t="s">
        <v>5207</v>
      </c>
      <c r="E4506" s="9"/>
      <c r="L4506" s="88" t="s">
        <v>5182</v>
      </c>
      <c r="M4506" s="88" t="s">
        <v>5208</v>
      </c>
      <c r="N4506" s="88" t="s">
        <v>4794</v>
      </c>
      <c r="Z4506" s="88" t="s">
        <v>298</v>
      </c>
      <c r="AA4506" s="88" t="s">
        <v>298</v>
      </c>
      <c r="AW4506" s="88">
        <v>89581.71</v>
      </c>
      <c r="BR4506" s="166" t="s">
        <v>219</v>
      </c>
      <c r="BS4506" t="str">
        <f>_xlfn.IFNA(IF(VLOOKUP(Prehlad_ZoP[[#This Row],[Žiadosť o platbu]],Celkový_súbor!A:A,1,FALSE)=Prehlad_ZoP[[#This Row],[Žiadosť o platbu]],"áno"),"nie")</f>
        <v>nie</v>
      </c>
    </row>
    <row r="4507" spans="3:71" x14ac:dyDescent="0.25">
      <c r="C4507" s="88" t="s">
        <v>5207</v>
      </c>
      <c r="E4507" s="9"/>
      <c r="L4507" s="88" t="s">
        <v>5189</v>
      </c>
      <c r="M4507" s="88" t="s">
        <v>5209</v>
      </c>
      <c r="N4507" s="88" t="s">
        <v>4794</v>
      </c>
      <c r="Z4507" s="88" t="s">
        <v>298</v>
      </c>
      <c r="AA4507" s="88" t="s">
        <v>298</v>
      </c>
      <c r="AW4507" s="88">
        <v>43852.34</v>
      </c>
      <c r="BR4507" s="166" t="s">
        <v>219</v>
      </c>
      <c r="BS4507" t="str">
        <f>_xlfn.IFNA(IF(VLOOKUP(Prehlad_ZoP[[#This Row],[Žiadosť o platbu]],Celkový_súbor!A:A,1,FALSE)=Prehlad_ZoP[[#This Row],[Žiadosť o platbu]],"áno"),"nie")</f>
        <v>nie</v>
      </c>
    </row>
    <row r="4508" spans="3:71" x14ac:dyDescent="0.25">
      <c r="C4508" s="88" t="s">
        <v>5207</v>
      </c>
      <c r="E4508" s="9"/>
      <c r="L4508" s="88" t="s">
        <v>5187</v>
      </c>
      <c r="M4508" s="88" t="s">
        <v>5209</v>
      </c>
      <c r="N4508" s="88" t="s">
        <v>4794</v>
      </c>
      <c r="Z4508" s="88" t="s">
        <v>298</v>
      </c>
      <c r="AA4508" s="88" t="s">
        <v>298</v>
      </c>
      <c r="AW4508" s="88">
        <v>138790.35999999999</v>
      </c>
      <c r="BR4508" s="166" t="s">
        <v>219</v>
      </c>
      <c r="BS4508" t="str">
        <f>_xlfn.IFNA(IF(VLOOKUP(Prehlad_ZoP[[#This Row],[Žiadosť o platbu]],Celkový_súbor!A:A,1,FALSE)=Prehlad_ZoP[[#This Row],[Žiadosť o platbu]],"áno"),"nie")</f>
        <v>nie</v>
      </c>
    </row>
    <row r="4509" spans="3:71" x14ac:dyDescent="0.25">
      <c r="C4509" s="88" t="s">
        <v>5207</v>
      </c>
      <c r="E4509" s="9"/>
      <c r="L4509" s="88" t="s">
        <v>5196</v>
      </c>
      <c r="M4509" s="88" t="s">
        <v>5210</v>
      </c>
      <c r="N4509" s="88" t="s">
        <v>379</v>
      </c>
      <c r="Z4509" s="88" t="s">
        <v>298</v>
      </c>
      <c r="AA4509" s="88" t="s">
        <v>298</v>
      </c>
      <c r="AW4509" s="88">
        <v>175423.28</v>
      </c>
      <c r="BR4509" s="166" t="s">
        <v>219</v>
      </c>
      <c r="BS4509" t="str">
        <f>_xlfn.IFNA(IF(VLOOKUP(Prehlad_ZoP[[#This Row],[Žiadosť o platbu]],Celkový_súbor!A:A,1,FALSE)=Prehlad_ZoP[[#This Row],[Žiadosť o platbu]],"áno"),"nie")</f>
        <v>nie</v>
      </c>
    </row>
    <row r="4510" spans="3:71" x14ac:dyDescent="0.25">
      <c r="C4510" s="88" t="s">
        <v>5207</v>
      </c>
      <c r="E4510" s="9"/>
      <c r="L4510" s="88" t="s">
        <v>5198</v>
      </c>
      <c r="M4510" s="88" t="s">
        <v>5210</v>
      </c>
      <c r="N4510" s="88" t="s">
        <v>379</v>
      </c>
      <c r="Z4510" s="88" t="s">
        <v>298</v>
      </c>
      <c r="AA4510" s="88" t="s">
        <v>298</v>
      </c>
      <c r="AW4510" s="88">
        <v>12784.99</v>
      </c>
      <c r="BR4510" s="166" t="s">
        <v>219</v>
      </c>
      <c r="BS4510" t="str">
        <f>_xlfn.IFNA(IF(VLOOKUP(Prehlad_ZoP[[#This Row],[Žiadosť o platbu]],Celkový_súbor!A:A,1,FALSE)=Prehlad_ZoP[[#This Row],[Žiadosť o platbu]],"áno"),"nie")</f>
        <v>nie</v>
      </c>
    </row>
    <row r="4511" spans="3:71" x14ac:dyDescent="0.25">
      <c r="C4511" s="88" t="s">
        <v>5211</v>
      </c>
      <c r="E4511" s="9"/>
      <c r="L4511" s="88" t="s">
        <v>5179</v>
      </c>
      <c r="M4511" s="88" t="s">
        <v>5212</v>
      </c>
      <c r="N4511" s="88" t="s">
        <v>4794</v>
      </c>
      <c r="Z4511" s="88" t="s">
        <v>298</v>
      </c>
      <c r="AA4511" s="88" t="s">
        <v>298</v>
      </c>
      <c r="AW4511" s="88">
        <v>531257.5</v>
      </c>
      <c r="BR4511" s="166" t="s">
        <v>219</v>
      </c>
      <c r="BS4511" t="str">
        <f>_xlfn.IFNA(IF(VLOOKUP(Prehlad_ZoP[[#This Row],[Žiadosť o platbu]],Celkový_súbor!A:A,1,FALSE)=Prehlad_ZoP[[#This Row],[Žiadosť o platbu]],"áno"),"nie")</f>
        <v>nie</v>
      </c>
    </row>
    <row r="4512" spans="3:71" x14ac:dyDescent="0.25">
      <c r="C4512" s="88" t="s">
        <v>5211</v>
      </c>
      <c r="E4512" s="9"/>
      <c r="L4512" s="88" t="s">
        <v>5181</v>
      </c>
      <c r="M4512" s="88" t="s">
        <v>5212</v>
      </c>
      <c r="N4512" s="88" t="s">
        <v>4794</v>
      </c>
      <c r="Z4512" s="88" t="s">
        <v>298</v>
      </c>
      <c r="AA4512" s="88" t="s">
        <v>298</v>
      </c>
      <c r="AW4512" s="88">
        <v>268651.59999999998</v>
      </c>
      <c r="BR4512" s="166" t="s">
        <v>219</v>
      </c>
      <c r="BS4512" t="str">
        <f>_xlfn.IFNA(IF(VLOOKUP(Prehlad_ZoP[[#This Row],[Žiadosť o platbu]],Celkový_súbor!A:A,1,FALSE)=Prehlad_ZoP[[#This Row],[Žiadosť o platbu]],"áno"),"nie")</f>
        <v>nie</v>
      </c>
    </row>
    <row r="4513" spans="3:71" x14ac:dyDescent="0.25">
      <c r="C4513" s="88" t="s">
        <v>5211</v>
      </c>
      <c r="E4513" s="9"/>
      <c r="L4513" s="88" t="s">
        <v>5182</v>
      </c>
      <c r="M4513" s="88" t="s">
        <v>5212</v>
      </c>
      <c r="N4513" s="88" t="s">
        <v>4794</v>
      </c>
      <c r="Z4513" s="88" t="s">
        <v>298</v>
      </c>
      <c r="AA4513" s="88" t="s">
        <v>298</v>
      </c>
      <c r="AW4513" s="88">
        <v>196735.85</v>
      </c>
      <c r="BR4513" s="166" t="s">
        <v>219</v>
      </c>
      <c r="BS4513" t="str">
        <f>_xlfn.IFNA(IF(VLOOKUP(Prehlad_ZoP[[#This Row],[Žiadosť o platbu]],Celkový_súbor!A:A,1,FALSE)=Prehlad_ZoP[[#This Row],[Žiadosť o platbu]],"áno"),"nie")</f>
        <v>nie</v>
      </c>
    </row>
    <row r="4514" spans="3:71" x14ac:dyDescent="0.25">
      <c r="C4514" s="88" t="s">
        <v>5211</v>
      </c>
      <c r="E4514" s="9"/>
      <c r="L4514" s="88" t="s">
        <v>5183</v>
      </c>
      <c r="M4514" s="88" t="s">
        <v>5212</v>
      </c>
      <c r="N4514" s="88" t="s">
        <v>4794</v>
      </c>
      <c r="Z4514" s="88" t="s">
        <v>298</v>
      </c>
      <c r="AA4514" s="88" t="s">
        <v>298</v>
      </c>
      <c r="AW4514" s="88">
        <v>3269334</v>
      </c>
      <c r="BR4514" s="166" t="s">
        <v>219</v>
      </c>
      <c r="BS4514" t="str">
        <f>_xlfn.IFNA(IF(VLOOKUP(Prehlad_ZoP[[#This Row],[Žiadosť o platbu]],Celkový_súbor!A:A,1,FALSE)=Prehlad_ZoP[[#This Row],[Žiadosť o platbu]],"áno"),"nie")</f>
        <v>nie</v>
      </c>
    </row>
    <row r="4515" spans="3:71" x14ac:dyDescent="0.25">
      <c r="C4515" s="88" t="s">
        <v>5211</v>
      </c>
      <c r="E4515" s="9"/>
      <c r="L4515" s="88" t="s">
        <v>5184</v>
      </c>
      <c r="M4515" s="88" t="s">
        <v>5212</v>
      </c>
      <c r="N4515" s="88" t="s">
        <v>4794</v>
      </c>
      <c r="Z4515" s="88" t="s">
        <v>298</v>
      </c>
      <c r="AA4515" s="88" t="s">
        <v>298</v>
      </c>
      <c r="AW4515" s="88">
        <v>1358484.84</v>
      </c>
      <c r="BR4515" s="166" t="s">
        <v>219</v>
      </c>
      <c r="BS4515" t="str">
        <f>_xlfn.IFNA(IF(VLOOKUP(Prehlad_ZoP[[#This Row],[Žiadosť o platbu]],Celkový_súbor!A:A,1,FALSE)=Prehlad_ZoP[[#This Row],[Žiadosť o platbu]],"áno"),"nie")</f>
        <v>nie</v>
      </c>
    </row>
    <row r="4516" spans="3:71" x14ac:dyDescent="0.25">
      <c r="C4516" s="88" t="s">
        <v>5211</v>
      </c>
      <c r="E4516" s="9"/>
      <c r="L4516" s="88" t="s">
        <v>5185</v>
      </c>
      <c r="M4516" s="88" t="s">
        <v>5212</v>
      </c>
      <c r="N4516" s="88" t="s">
        <v>4794</v>
      </c>
      <c r="Z4516" s="88" t="s">
        <v>298</v>
      </c>
      <c r="AA4516" s="88" t="s">
        <v>298</v>
      </c>
      <c r="AW4516" s="88">
        <v>147533</v>
      </c>
      <c r="BR4516" s="166" t="s">
        <v>219</v>
      </c>
      <c r="BS4516" t="str">
        <f>_xlfn.IFNA(IF(VLOOKUP(Prehlad_ZoP[[#This Row],[Žiadosť o platbu]],Celkový_súbor!A:A,1,FALSE)=Prehlad_ZoP[[#This Row],[Žiadosť o platbu]],"áno"),"nie")</f>
        <v>nie</v>
      </c>
    </row>
    <row r="4517" spans="3:71" x14ac:dyDescent="0.25">
      <c r="C4517" s="88" t="s">
        <v>5211</v>
      </c>
      <c r="E4517" s="9"/>
      <c r="L4517" s="88" t="s">
        <v>5186</v>
      </c>
      <c r="M4517" s="88" t="s">
        <v>5212</v>
      </c>
      <c r="N4517" s="88" t="s">
        <v>4794</v>
      </c>
      <c r="Z4517" s="88" t="s">
        <v>298</v>
      </c>
      <c r="AA4517" s="88" t="s">
        <v>298</v>
      </c>
      <c r="AW4517" s="88">
        <v>151008.06</v>
      </c>
      <c r="BR4517" s="166" t="s">
        <v>219</v>
      </c>
      <c r="BS4517" t="str">
        <f>_xlfn.IFNA(IF(VLOOKUP(Prehlad_ZoP[[#This Row],[Žiadosť o platbu]],Celkový_súbor!A:A,1,FALSE)=Prehlad_ZoP[[#This Row],[Žiadosť o platbu]],"áno"),"nie")</f>
        <v>nie</v>
      </c>
    </row>
    <row r="4518" spans="3:71" x14ac:dyDescent="0.25">
      <c r="C4518" s="88" t="s">
        <v>5211</v>
      </c>
      <c r="E4518" s="9"/>
      <c r="L4518" s="88" t="s">
        <v>5187</v>
      </c>
      <c r="M4518" s="88" t="s">
        <v>5213</v>
      </c>
      <c r="N4518" s="88" t="s">
        <v>4794</v>
      </c>
      <c r="Z4518" s="88" t="s">
        <v>298</v>
      </c>
      <c r="AA4518" s="88" t="s">
        <v>298</v>
      </c>
      <c r="AW4518" s="88">
        <v>420341.97</v>
      </c>
      <c r="BR4518" s="166" t="s">
        <v>219</v>
      </c>
      <c r="BS4518" t="str">
        <f>_xlfn.IFNA(IF(VLOOKUP(Prehlad_ZoP[[#This Row],[Žiadosť o platbu]],Celkový_súbor!A:A,1,FALSE)=Prehlad_ZoP[[#This Row],[Žiadosť o platbu]],"áno"),"nie")</f>
        <v>nie</v>
      </c>
    </row>
    <row r="4519" spans="3:71" x14ac:dyDescent="0.25">
      <c r="C4519" s="88" t="s">
        <v>5211</v>
      </c>
      <c r="E4519" s="9"/>
      <c r="L4519" s="88" t="s">
        <v>5189</v>
      </c>
      <c r="M4519" s="88" t="s">
        <v>5213</v>
      </c>
      <c r="N4519" s="88" t="s">
        <v>4794</v>
      </c>
      <c r="Z4519" s="88" t="s">
        <v>298</v>
      </c>
      <c r="AA4519" s="88" t="s">
        <v>298</v>
      </c>
      <c r="AW4519" s="88">
        <v>179289.11</v>
      </c>
      <c r="BR4519" s="166" t="s">
        <v>219</v>
      </c>
      <c r="BS4519" t="str">
        <f>_xlfn.IFNA(IF(VLOOKUP(Prehlad_ZoP[[#This Row],[Žiadosť o platbu]],Celkový_súbor!A:A,1,FALSE)=Prehlad_ZoP[[#This Row],[Žiadosť o platbu]],"áno"),"nie")</f>
        <v>nie</v>
      </c>
    </row>
    <row r="4520" spans="3:71" x14ac:dyDescent="0.25">
      <c r="C4520" s="88" t="s">
        <v>5211</v>
      </c>
      <c r="E4520" s="9"/>
      <c r="L4520" s="88" t="s">
        <v>5196</v>
      </c>
      <c r="M4520" s="88" t="s">
        <v>5214</v>
      </c>
      <c r="N4520" s="88" t="s">
        <v>379</v>
      </c>
      <c r="Z4520" s="88" t="s">
        <v>298</v>
      </c>
      <c r="AA4520" s="88" t="s">
        <v>298</v>
      </c>
      <c r="AW4520" s="88">
        <v>414610.34</v>
      </c>
      <c r="BR4520" s="166" t="s">
        <v>219</v>
      </c>
      <c r="BS4520" t="str">
        <f>_xlfn.IFNA(IF(VLOOKUP(Prehlad_ZoP[[#This Row],[Žiadosť o platbu]],Celkový_súbor!A:A,1,FALSE)=Prehlad_ZoP[[#This Row],[Žiadosť o platbu]],"áno"),"nie")</f>
        <v>nie</v>
      </c>
    </row>
    <row r="4521" spans="3:71" x14ac:dyDescent="0.25">
      <c r="C4521" s="88" t="s">
        <v>5211</v>
      </c>
      <c r="E4521" s="9"/>
      <c r="L4521" s="88" t="s">
        <v>5198</v>
      </c>
      <c r="M4521" s="88" t="s">
        <v>5214</v>
      </c>
      <c r="N4521" s="88" t="s">
        <v>379</v>
      </c>
      <c r="Z4521" s="88" t="s">
        <v>298</v>
      </c>
      <c r="AA4521" s="88" t="s">
        <v>298</v>
      </c>
      <c r="AW4521" s="88">
        <v>41974.17</v>
      </c>
      <c r="BR4521" s="166" t="s">
        <v>219</v>
      </c>
      <c r="BS4521" t="str">
        <f>_xlfn.IFNA(IF(VLOOKUP(Prehlad_ZoP[[#This Row],[Žiadosť o platbu]],Celkový_súbor!A:A,1,FALSE)=Prehlad_ZoP[[#This Row],[Žiadosť o platbu]],"áno"),"nie")</f>
        <v>nie</v>
      </c>
    </row>
    <row r="4522" spans="3:71" x14ac:dyDescent="0.25">
      <c r="C4522" s="88" t="s">
        <v>5215</v>
      </c>
      <c r="E4522" s="9"/>
      <c r="L4522" s="88" t="s">
        <v>5179</v>
      </c>
      <c r="M4522" s="88" t="s">
        <v>5216</v>
      </c>
      <c r="N4522" s="88" t="s">
        <v>4794</v>
      </c>
      <c r="Z4522" s="88" t="s">
        <v>298</v>
      </c>
      <c r="AA4522" s="88" t="s">
        <v>298</v>
      </c>
      <c r="AW4522" s="88">
        <v>45223.5</v>
      </c>
      <c r="BR4522" s="166" t="s">
        <v>219</v>
      </c>
      <c r="BS4522" t="str">
        <f>_xlfn.IFNA(IF(VLOOKUP(Prehlad_ZoP[[#This Row],[Žiadosť o platbu]],Celkový_súbor!A:A,1,FALSE)=Prehlad_ZoP[[#This Row],[Žiadosť o platbu]],"áno"),"nie")</f>
        <v>nie</v>
      </c>
    </row>
    <row r="4523" spans="3:71" x14ac:dyDescent="0.25">
      <c r="C4523" s="88" t="s">
        <v>5215</v>
      </c>
      <c r="E4523" s="9"/>
      <c r="L4523" s="88" t="s">
        <v>5181</v>
      </c>
      <c r="M4523" s="88" t="s">
        <v>5216</v>
      </c>
      <c r="N4523" s="88" t="s">
        <v>4794</v>
      </c>
      <c r="Z4523" s="88" t="s">
        <v>298</v>
      </c>
      <c r="AA4523" s="88" t="s">
        <v>298</v>
      </c>
      <c r="AW4523" s="88">
        <v>11869.13</v>
      </c>
      <c r="BR4523" s="166" t="s">
        <v>219</v>
      </c>
      <c r="BS4523" t="str">
        <f>_xlfn.IFNA(IF(VLOOKUP(Prehlad_ZoP[[#This Row],[Žiadosť o platbu]],Celkový_súbor!A:A,1,FALSE)=Prehlad_ZoP[[#This Row],[Žiadosť o platbu]],"áno"),"nie")</f>
        <v>nie</v>
      </c>
    </row>
    <row r="4524" spans="3:71" x14ac:dyDescent="0.25">
      <c r="C4524" s="88" t="s">
        <v>5215</v>
      </c>
      <c r="E4524" s="9"/>
      <c r="L4524" s="88" t="s">
        <v>5182</v>
      </c>
      <c r="M4524" s="88" t="s">
        <v>5216</v>
      </c>
      <c r="N4524" s="88" t="s">
        <v>4794</v>
      </c>
      <c r="Z4524" s="88" t="s">
        <v>298</v>
      </c>
      <c r="AA4524" s="88" t="s">
        <v>298</v>
      </c>
      <c r="AW4524" s="88">
        <v>21311.18</v>
      </c>
      <c r="BR4524" s="166" t="s">
        <v>219</v>
      </c>
      <c r="BS4524" t="str">
        <f>_xlfn.IFNA(IF(VLOOKUP(Prehlad_ZoP[[#This Row],[Žiadosť o platbu]],Celkový_súbor!A:A,1,FALSE)=Prehlad_ZoP[[#This Row],[Žiadosť o platbu]],"áno"),"nie")</f>
        <v>nie</v>
      </c>
    </row>
    <row r="4525" spans="3:71" x14ac:dyDescent="0.25">
      <c r="C4525" s="88" t="s">
        <v>5215</v>
      </c>
      <c r="E4525" s="9"/>
      <c r="L4525" s="88" t="s">
        <v>5183</v>
      </c>
      <c r="M4525" s="88" t="s">
        <v>5216</v>
      </c>
      <c r="N4525" s="88" t="s">
        <v>4794</v>
      </c>
      <c r="Z4525" s="88" t="s">
        <v>298</v>
      </c>
      <c r="AA4525" s="88" t="s">
        <v>298</v>
      </c>
      <c r="AW4525" s="88">
        <v>936894.16</v>
      </c>
      <c r="BR4525" s="166" t="s">
        <v>219</v>
      </c>
      <c r="BS4525" t="str">
        <f>_xlfn.IFNA(IF(VLOOKUP(Prehlad_ZoP[[#This Row],[Žiadosť o platbu]],Celkový_súbor!A:A,1,FALSE)=Prehlad_ZoP[[#This Row],[Žiadosť o platbu]],"áno"),"nie")</f>
        <v>nie</v>
      </c>
    </row>
    <row r="4526" spans="3:71" x14ac:dyDescent="0.25">
      <c r="C4526" s="88" t="s">
        <v>5215</v>
      </c>
      <c r="E4526" s="9"/>
      <c r="L4526" s="88" t="s">
        <v>5184</v>
      </c>
      <c r="M4526" s="88" t="s">
        <v>5216</v>
      </c>
      <c r="N4526" s="88" t="s">
        <v>4794</v>
      </c>
      <c r="Z4526" s="88" t="s">
        <v>298</v>
      </c>
      <c r="AA4526" s="88" t="s">
        <v>298</v>
      </c>
      <c r="AW4526" s="88">
        <v>391278.54</v>
      </c>
      <c r="BR4526" s="166" t="s">
        <v>219</v>
      </c>
      <c r="BS4526" t="str">
        <f>_xlfn.IFNA(IF(VLOOKUP(Prehlad_ZoP[[#This Row],[Žiadosť o platbu]],Celkový_súbor!A:A,1,FALSE)=Prehlad_ZoP[[#This Row],[Žiadosť o platbu]],"áno"),"nie")</f>
        <v>nie</v>
      </c>
    </row>
    <row r="4527" spans="3:71" x14ac:dyDescent="0.25">
      <c r="C4527" s="88" t="s">
        <v>5215</v>
      </c>
      <c r="E4527" s="9"/>
      <c r="L4527" s="88" t="s">
        <v>5185</v>
      </c>
      <c r="M4527" s="88" t="s">
        <v>5216</v>
      </c>
      <c r="N4527" s="88" t="s">
        <v>4794</v>
      </c>
      <c r="Z4527" s="88" t="s">
        <v>298</v>
      </c>
      <c r="AA4527" s="88" t="s">
        <v>298</v>
      </c>
      <c r="AW4527" s="88">
        <v>1606</v>
      </c>
      <c r="BR4527" s="166" t="s">
        <v>219</v>
      </c>
      <c r="BS4527" t="str">
        <f>_xlfn.IFNA(IF(VLOOKUP(Prehlad_ZoP[[#This Row],[Žiadosť o platbu]],Celkový_súbor!A:A,1,FALSE)=Prehlad_ZoP[[#This Row],[Žiadosť o platbu]],"áno"),"nie")</f>
        <v>nie</v>
      </c>
    </row>
    <row r="4528" spans="3:71" x14ac:dyDescent="0.25">
      <c r="C4528" s="88" t="s">
        <v>5215</v>
      </c>
      <c r="E4528" s="9"/>
      <c r="L4528" s="88" t="s">
        <v>5186</v>
      </c>
      <c r="M4528" s="88" t="s">
        <v>5216</v>
      </c>
      <c r="N4528" s="88" t="s">
        <v>4794</v>
      </c>
      <c r="Z4528" s="88" t="s">
        <v>298</v>
      </c>
      <c r="AA4528" s="88" t="s">
        <v>298</v>
      </c>
      <c r="AW4528" s="88">
        <v>3241.5</v>
      </c>
      <c r="BR4528" s="166" t="s">
        <v>219</v>
      </c>
      <c r="BS4528" t="str">
        <f>_xlfn.IFNA(IF(VLOOKUP(Prehlad_ZoP[[#This Row],[Žiadosť o platbu]],Celkový_súbor!A:A,1,FALSE)=Prehlad_ZoP[[#This Row],[Žiadosť o platbu]],"áno"),"nie")</f>
        <v>nie</v>
      </c>
    </row>
    <row r="4529" spans="3:71" x14ac:dyDescent="0.25">
      <c r="C4529" s="88" t="s">
        <v>5215</v>
      </c>
      <c r="E4529" s="9"/>
      <c r="L4529" s="88" t="s">
        <v>5187</v>
      </c>
      <c r="M4529" s="88" t="s">
        <v>5217</v>
      </c>
      <c r="N4529" s="88" t="s">
        <v>4794</v>
      </c>
      <c r="Z4529" s="88" t="s">
        <v>298</v>
      </c>
      <c r="AA4529" s="88" t="s">
        <v>298</v>
      </c>
      <c r="AW4529" s="88">
        <v>89676.06</v>
      </c>
      <c r="BR4529" s="166" t="s">
        <v>219</v>
      </c>
      <c r="BS4529" t="str">
        <f>_xlfn.IFNA(IF(VLOOKUP(Prehlad_ZoP[[#This Row],[Žiadosť o platbu]],Celkový_súbor!A:A,1,FALSE)=Prehlad_ZoP[[#This Row],[Žiadosť o platbu]],"áno"),"nie")</f>
        <v>nie</v>
      </c>
    </row>
    <row r="4530" spans="3:71" x14ac:dyDescent="0.25">
      <c r="C4530" s="88" t="s">
        <v>5215</v>
      </c>
      <c r="E4530" s="9"/>
      <c r="L4530" s="88" t="s">
        <v>5189</v>
      </c>
      <c r="M4530" s="88" t="s">
        <v>5217</v>
      </c>
      <c r="N4530" s="88" t="s">
        <v>4794</v>
      </c>
      <c r="Z4530" s="88" t="s">
        <v>298</v>
      </c>
      <c r="AA4530" s="88" t="s">
        <v>298</v>
      </c>
      <c r="AW4530" s="88">
        <v>27734.87</v>
      </c>
      <c r="BR4530" s="166" t="s">
        <v>219</v>
      </c>
      <c r="BS4530" t="str">
        <f>_xlfn.IFNA(IF(VLOOKUP(Prehlad_ZoP[[#This Row],[Žiadosť o platbu]],Celkový_súbor!A:A,1,FALSE)=Prehlad_ZoP[[#This Row],[Žiadosť o platbu]],"áno"),"nie")</f>
        <v>nie</v>
      </c>
    </row>
    <row r="4531" spans="3:71" x14ac:dyDescent="0.25">
      <c r="C4531" s="88" t="s">
        <v>5215</v>
      </c>
      <c r="E4531" s="9"/>
      <c r="L4531" s="88" t="s">
        <v>5190</v>
      </c>
      <c r="M4531" s="88" t="s">
        <v>5218</v>
      </c>
      <c r="N4531" s="88" t="s">
        <v>379</v>
      </c>
      <c r="Z4531" s="88" t="s">
        <v>298</v>
      </c>
      <c r="AA4531" s="88" t="s">
        <v>298</v>
      </c>
      <c r="AW4531" s="88">
        <v>98799.679999999993</v>
      </c>
      <c r="BR4531" s="166" t="s">
        <v>219</v>
      </c>
      <c r="BS4531" t="str">
        <f>_xlfn.IFNA(IF(VLOOKUP(Prehlad_ZoP[[#This Row],[Žiadosť o platbu]],Celkový_súbor!A:A,1,FALSE)=Prehlad_ZoP[[#This Row],[Žiadosť o platbu]],"áno"),"nie")</f>
        <v>nie</v>
      </c>
    </row>
    <row r="4532" spans="3:71" x14ac:dyDescent="0.25">
      <c r="C4532" s="88" t="s">
        <v>5215</v>
      </c>
      <c r="E4532" s="9"/>
      <c r="L4532" s="88" t="s">
        <v>5192</v>
      </c>
      <c r="M4532" s="88" t="s">
        <v>5218</v>
      </c>
      <c r="N4532" s="88" t="s">
        <v>379</v>
      </c>
      <c r="Z4532" s="88" t="s">
        <v>298</v>
      </c>
      <c r="AA4532" s="88" t="s">
        <v>298</v>
      </c>
      <c r="AW4532" s="88">
        <v>8218.77</v>
      </c>
      <c r="BR4532" s="166" t="s">
        <v>219</v>
      </c>
      <c r="BS4532" t="str">
        <f>_xlfn.IFNA(IF(VLOOKUP(Prehlad_ZoP[[#This Row],[Žiadosť o platbu]],Celkový_súbor!A:A,1,FALSE)=Prehlad_ZoP[[#This Row],[Žiadosť o platbu]],"áno"),"nie")</f>
        <v>nie</v>
      </c>
    </row>
    <row r="4533" spans="3:71" x14ac:dyDescent="0.25">
      <c r="C4533" s="88" t="s">
        <v>5219</v>
      </c>
      <c r="E4533" s="9"/>
      <c r="L4533" s="88" t="s">
        <v>5179</v>
      </c>
      <c r="M4533" s="88" t="s">
        <v>5220</v>
      </c>
      <c r="N4533" s="88" t="s">
        <v>4794</v>
      </c>
      <c r="Z4533" s="88" t="s">
        <v>298</v>
      </c>
      <c r="AA4533" s="88" t="s">
        <v>298</v>
      </c>
      <c r="AW4533" s="88">
        <v>591740.09</v>
      </c>
      <c r="BR4533" s="166" t="s">
        <v>219</v>
      </c>
      <c r="BS4533" t="str">
        <f>_xlfn.IFNA(IF(VLOOKUP(Prehlad_ZoP[[#This Row],[Žiadosť o platbu]],Celkový_súbor!A:A,1,FALSE)=Prehlad_ZoP[[#This Row],[Žiadosť o platbu]],"áno"),"nie")</f>
        <v>nie</v>
      </c>
    </row>
    <row r="4534" spans="3:71" x14ac:dyDescent="0.25">
      <c r="C4534" s="88" t="s">
        <v>5219</v>
      </c>
      <c r="E4534" s="9"/>
      <c r="L4534" s="88" t="s">
        <v>5185</v>
      </c>
      <c r="M4534" s="88" t="s">
        <v>5220</v>
      </c>
      <c r="N4534" s="88" t="s">
        <v>4794</v>
      </c>
      <c r="Z4534" s="88" t="s">
        <v>298</v>
      </c>
      <c r="AA4534" s="88" t="s">
        <v>298</v>
      </c>
      <c r="AW4534" s="88">
        <v>80884</v>
      </c>
      <c r="BR4534" s="166" t="s">
        <v>219</v>
      </c>
      <c r="BS4534" t="str">
        <f>_xlfn.IFNA(IF(VLOOKUP(Prehlad_ZoP[[#This Row],[Žiadosť o platbu]],Celkový_súbor!A:A,1,FALSE)=Prehlad_ZoP[[#This Row],[Žiadosť o platbu]],"áno"),"nie")</f>
        <v>nie</v>
      </c>
    </row>
    <row r="4535" spans="3:71" x14ac:dyDescent="0.25">
      <c r="C4535" s="88" t="s">
        <v>5219</v>
      </c>
      <c r="E4535" s="9"/>
      <c r="L4535" s="88" t="s">
        <v>5183</v>
      </c>
      <c r="M4535" s="88" t="s">
        <v>5220</v>
      </c>
      <c r="N4535" s="88" t="s">
        <v>4794</v>
      </c>
      <c r="Z4535" s="88" t="s">
        <v>298</v>
      </c>
      <c r="AA4535" s="88" t="s">
        <v>298</v>
      </c>
      <c r="AW4535" s="88">
        <v>1050853.25</v>
      </c>
      <c r="BR4535" s="166" t="s">
        <v>219</v>
      </c>
      <c r="BS4535" t="str">
        <f>_xlfn.IFNA(IF(VLOOKUP(Prehlad_ZoP[[#This Row],[Žiadosť o platbu]],Celkový_súbor!A:A,1,FALSE)=Prehlad_ZoP[[#This Row],[Žiadosť o platbu]],"áno"),"nie")</f>
        <v>nie</v>
      </c>
    </row>
    <row r="4536" spans="3:71" x14ac:dyDescent="0.25">
      <c r="C4536" s="88" t="s">
        <v>5219</v>
      </c>
      <c r="E4536" s="9"/>
      <c r="L4536" s="88" t="s">
        <v>5181</v>
      </c>
      <c r="M4536" s="88" t="s">
        <v>5220</v>
      </c>
      <c r="N4536" s="88" t="s">
        <v>4794</v>
      </c>
      <c r="Z4536" s="88" t="s">
        <v>298</v>
      </c>
      <c r="AA4536" s="88" t="s">
        <v>298</v>
      </c>
      <c r="AW4536" s="88">
        <v>238558.04</v>
      </c>
      <c r="BR4536" s="166" t="s">
        <v>219</v>
      </c>
      <c r="BS4536" t="str">
        <f>_xlfn.IFNA(IF(VLOOKUP(Prehlad_ZoP[[#This Row],[Žiadosť o platbu]],Celkový_súbor!A:A,1,FALSE)=Prehlad_ZoP[[#This Row],[Žiadosť o platbu]],"áno"),"nie")</f>
        <v>nie</v>
      </c>
    </row>
    <row r="4537" spans="3:71" x14ac:dyDescent="0.25">
      <c r="C4537" s="88" t="s">
        <v>5219</v>
      </c>
      <c r="E4537" s="9"/>
      <c r="L4537" s="88" t="s">
        <v>5186</v>
      </c>
      <c r="M4537" s="88" t="s">
        <v>5220</v>
      </c>
      <c r="N4537" s="88" t="s">
        <v>4794</v>
      </c>
      <c r="Z4537" s="88" t="s">
        <v>298</v>
      </c>
      <c r="AA4537" s="88" t="s">
        <v>298</v>
      </c>
      <c r="AW4537" s="88">
        <v>108221.9</v>
      </c>
      <c r="BR4537" s="166" t="s">
        <v>219</v>
      </c>
      <c r="BS4537" t="str">
        <f>_xlfn.IFNA(IF(VLOOKUP(Prehlad_ZoP[[#This Row],[Žiadosť o platbu]],Celkový_súbor!A:A,1,FALSE)=Prehlad_ZoP[[#This Row],[Žiadosť o platbu]],"áno"),"nie")</f>
        <v>nie</v>
      </c>
    </row>
    <row r="4538" spans="3:71" x14ac:dyDescent="0.25">
      <c r="C4538" s="88" t="s">
        <v>5219</v>
      </c>
      <c r="E4538" s="9"/>
      <c r="L4538" s="88" t="s">
        <v>5184</v>
      </c>
      <c r="M4538" s="88" t="s">
        <v>5220</v>
      </c>
      <c r="N4538" s="88" t="s">
        <v>4794</v>
      </c>
      <c r="Z4538" s="88" t="s">
        <v>298</v>
      </c>
      <c r="AA4538" s="88" t="s">
        <v>298</v>
      </c>
      <c r="AW4538" s="88">
        <v>327661.69</v>
      </c>
      <c r="BR4538" s="166" t="s">
        <v>219</v>
      </c>
      <c r="BS4538" t="str">
        <f>_xlfn.IFNA(IF(VLOOKUP(Prehlad_ZoP[[#This Row],[Žiadosť o platbu]],Celkový_súbor!A:A,1,FALSE)=Prehlad_ZoP[[#This Row],[Žiadosť o platbu]],"áno"),"nie")</f>
        <v>nie</v>
      </c>
    </row>
    <row r="4539" spans="3:71" x14ac:dyDescent="0.25">
      <c r="C4539" s="88" t="s">
        <v>5219</v>
      </c>
      <c r="E4539" s="9"/>
      <c r="L4539" s="88" t="s">
        <v>5182</v>
      </c>
      <c r="M4539" s="88" t="s">
        <v>5220</v>
      </c>
      <c r="N4539" s="88" t="s">
        <v>4794</v>
      </c>
      <c r="Z4539" s="88" t="s">
        <v>298</v>
      </c>
      <c r="AA4539" s="88" t="s">
        <v>298</v>
      </c>
      <c r="AW4539" s="88">
        <v>86746.72</v>
      </c>
      <c r="BR4539" s="166" t="s">
        <v>219</v>
      </c>
      <c r="BS4539" t="str">
        <f>_xlfn.IFNA(IF(VLOOKUP(Prehlad_ZoP[[#This Row],[Žiadosť o platbu]],Celkový_súbor!A:A,1,FALSE)=Prehlad_ZoP[[#This Row],[Žiadosť o platbu]],"áno"),"nie")</f>
        <v>nie</v>
      </c>
    </row>
    <row r="4540" spans="3:71" x14ac:dyDescent="0.25">
      <c r="C4540" s="88" t="s">
        <v>5219</v>
      </c>
      <c r="E4540" s="9"/>
      <c r="L4540" s="88" t="s">
        <v>5189</v>
      </c>
      <c r="M4540" s="88" t="s">
        <v>5221</v>
      </c>
      <c r="N4540" s="88" t="s">
        <v>4794</v>
      </c>
      <c r="Z4540" s="88" t="s">
        <v>298</v>
      </c>
      <c r="AA4540" s="88" t="s">
        <v>298</v>
      </c>
      <c r="AW4540" s="88">
        <v>45894.53</v>
      </c>
      <c r="BR4540" s="166" t="s">
        <v>219</v>
      </c>
      <c r="BS4540" t="str">
        <f>_xlfn.IFNA(IF(VLOOKUP(Prehlad_ZoP[[#This Row],[Žiadosť o platbu]],Celkový_súbor!A:A,1,FALSE)=Prehlad_ZoP[[#This Row],[Žiadosť o platbu]],"áno"),"nie")</f>
        <v>nie</v>
      </c>
    </row>
    <row r="4541" spans="3:71" x14ac:dyDescent="0.25">
      <c r="C4541" s="88" t="s">
        <v>5219</v>
      </c>
      <c r="E4541" s="9"/>
      <c r="L4541" s="88" t="s">
        <v>5187</v>
      </c>
      <c r="M4541" s="88" t="s">
        <v>5221</v>
      </c>
      <c r="N4541" s="88" t="s">
        <v>4794</v>
      </c>
      <c r="Z4541" s="88" t="s">
        <v>298</v>
      </c>
      <c r="AA4541" s="88" t="s">
        <v>298</v>
      </c>
      <c r="AW4541" s="88">
        <v>139138.5</v>
      </c>
      <c r="BR4541" s="166" t="s">
        <v>219</v>
      </c>
      <c r="BS4541" t="str">
        <f>_xlfn.IFNA(IF(VLOOKUP(Prehlad_ZoP[[#This Row],[Žiadosť o platbu]],Celkový_súbor!A:A,1,FALSE)=Prehlad_ZoP[[#This Row],[Žiadosť o platbu]],"áno"),"nie")</f>
        <v>nie</v>
      </c>
    </row>
    <row r="4542" spans="3:71" x14ac:dyDescent="0.25">
      <c r="C4542" s="88" t="s">
        <v>5219</v>
      </c>
      <c r="E4542" s="9"/>
      <c r="L4542" s="88" t="s">
        <v>5196</v>
      </c>
      <c r="M4542" s="88" t="s">
        <v>5222</v>
      </c>
      <c r="N4542" s="88" t="s">
        <v>379</v>
      </c>
      <c r="Z4542" s="88" t="s">
        <v>298</v>
      </c>
      <c r="AA4542" s="88" t="s">
        <v>298</v>
      </c>
      <c r="AW4542" s="88">
        <v>173926.6</v>
      </c>
      <c r="BR4542" s="166" t="s">
        <v>219</v>
      </c>
      <c r="BS4542" t="str">
        <f>_xlfn.IFNA(IF(VLOOKUP(Prehlad_ZoP[[#This Row],[Žiadosť o platbu]],Celkový_súbor!A:A,1,FALSE)=Prehlad_ZoP[[#This Row],[Žiadosť o platbu]],"áno"),"nie")</f>
        <v>nie</v>
      </c>
    </row>
    <row r="4543" spans="3:71" x14ac:dyDescent="0.25">
      <c r="C4543" s="88" t="s">
        <v>5219</v>
      </c>
      <c r="E4543" s="9"/>
      <c r="L4543" s="88" t="s">
        <v>5198</v>
      </c>
      <c r="M4543" s="88" t="s">
        <v>5222</v>
      </c>
      <c r="N4543" s="88" t="s">
        <v>379</v>
      </c>
      <c r="Z4543" s="88" t="s">
        <v>298</v>
      </c>
      <c r="AA4543" s="88" t="s">
        <v>298</v>
      </c>
      <c r="AW4543" s="88">
        <v>12952.31</v>
      </c>
      <c r="BR4543" s="166" t="s">
        <v>219</v>
      </c>
      <c r="BS4543" t="str">
        <f>_xlfn.IFNA(IF(VLOOKUP(Prehlad_ZoP[[#This Row],[Žiadosť o platbu]],Celkový_súbor!A:A,1,FALSE)=Prehlad_ZoP[[#This Row],[Žiadosť o platbu]],"áno"),"nie")</f>
        <v>nie</v>
      </c>
    </row>
    <row r="4544" spans="3:71" x14ac:dyDescent="0.25">
      <c r="C4544" s="88" t="s">
        <v>5223</v>
      </c>
      <c r="E4544" s="9"/>
      <c r="L4544" s="88" t="s">
        <v>5179</v>
      </c>
      <c r="M4544" s="88" t="s">
        <v>5224</v>
      </c>
      <c r="N4544" s="88" t="s">
        <v>4794</v>
      </c>
      <c r="Z4544" s="88" t="s">
        <v>298</v>
      </c>
      <c r="AA4544" s="88" t="s">
        <v>298</v>
      </c>
      <c r="AW4544" s="88">
        <v>541550.5</v>
      </c>
      <c r="BR4544" s="166" t="s">
        <v>219</v>
      </c>
      <c r="BS4544" t="str">
        <f>_xlfn.IFNA(IF(VLOOKUP(Prehlad_ZoP[[#This Row],[Žiadosť o platbu]],Celkový_súbor!A:A,1,FALSE)=Prehlad_ZoP[[#This Row],[Žiadosť o platbu]],"áno"),"nie")</f>
        <v>nie</v>
      </c>
    </row>
    <row r="4545" spans="3:71" x14ac:dyDescent="0.25">
      <c r="C4545" s="88" t="s">
        <v>5223</v>
      </c>
      <c r="E4545" s="9"/>
      <c r="L4545" s="88" t="s">
        <v>5181</v>
      </c>
      <c r="M4545" s="88" t="s">
        <v>5224</v>
      </c>
      <c r="N4545" s="88" t="s">
        <v>4794</v>
      </c>
      <c r="Z4545" s="88" t="s">
        <v>298</v>
      </c>
      <c r="AA4545" s="88" t="s">
        <v>298</v>
      </c>
      <c r="AW4545" s="88">
        <v>271205.5</v>
      </c>
      <c r="BR4545" s="166" t="s">
        <v>219</v>
      </c>
      <c r="BS4545" t="str">
        <f>_xlfn.IFNA(IF(VLOOKUP(Prehlad_ZoP[[#This Row],[Žiadosť o platbu]],Celkový_súbor!A:A,1,FALSE)=Prehlad_ZoP[[#This Row],[Žiadosť o platbu]],"áno"),"nie")</f>
        <v>nie</v>
      </c>
    </row>
    <row r="4546" spans="3:71" x14ac:dyDescent="0.25">
      <c r="C4546" s="88" t="s">
        <v>5223</v>
      </c>
      <c r="E4546" s="9"/>
      <c r="L4546" s="88" t="s">
        <v>5182</v>
      </c>
      <c r="M4546" s="88" t="s">
        <v>5224</v>
      </c>
      <c r="N4546" s="88" t="s">
        <v>4794</v>
      </c>
      <c r="Z4546" s="88" t="s">
        <v>298</v>
      </c>
      <c r="AA4546" s="88" t="s">
        <v>298</v>
      </c>
      <c r="AW4546" s="88">
        <v>199395</v>
      </c>
      <c r="BR4546" s="166" t="s">
        <v>219</v>
      </c>
      <c r="BS4546" t="str">
        <f>_xlfn.IFNA(IF(VLOOKUP(Prehlad_ZoP[[#This Row],[Žiadosť o platbu]],Celkový_súbor!A:A,1,FALSE)=Prehlad_ZoP[[#This Row],[Žiadosť o platbu]],"áno"),"nie")</f>
        <v>nie</v>
      </c>
    </row>
    <row r="4547" spans="3:71" x14ac:dyDescent="0.25">
      <c r="C4547" s="88" t="s">
        <v>5223</v>
      </c>
      <c r="E4547" s="9"/>
      <c r="L4547" s="88" t="s">
        <v>5183</v>
      </c>
      <c r="M4547" s="88" t="s">
        <v>5224</v>
      </c>
      <c r="N4547" s="88" t="s">
        <v>4794</v>
      </c>
      <c r="Z4547" s="88" t="s">
        <v>298</v>
      </c>
      <c r="AA4547" s="88" t="s">
        <v>298</v>
      </c>
      <c r="AW4547" s="88">
        <v>3263379.64</v>
      </c>
      <c r="BR4547" s="166" t="s">
        <v>219</v>
      </c>
      <c r="BS4547" t="str">
        <f>_xlfn.IFNA(IF(VLOOKUP(Prehlad_ZoP[[#This Row],[Žiadosť o platbu]],Celkový_súbor!A:A,1,FALSE)=Prehlad_ZoP[[#This Row],[Žiadosť o platbu]],"áno"),"nie")</f>
        <v>nie</v>
      </c>
    </row>
    <row r="4548" spans="3:71" x14ac:dyDescent="0.25">
      <c r="C4548" s="88" t="s">
        <v>5223</v>
      </c>
      <c r="E4548" s="9"/>
      <c r="L4548" s="88" t="s">
        <v>5184</v>
      </c>
      <c r="M4548" s="88" t="s">
        <v>5224</v>
      </c>
      <c r="N4548" s="88" t="s">
        <v>4794</v>
      </c>
      <c r="Z4548" s="88" t="s">
        <v>298</v>
      </c>
      <c r="AA4548" s="88" t="s">
        <v>298</v>
      </c>
      <c r="AW4548" s="88">
        <v>1346532.15</v>
      </c>
      <c r="BR4548" s="166" t="s">
        <v>219</v>
      </c>
      <c r="BS4548" t="str">
        <f>_xlfn.IFNA(IF(VLOOKUP(Prehlad_ZoP[[#This Row],[Žiadosť o platbu]],Celkový_súbor!A:A,1,FALSE)=Prehlad_ZoP[[#This Row],[Žiadosť o platbu]],"áno"),"nie")</f>
        <v>nie</v>
      </c>
    </row>
    <row r="4549" spans="3:71" x14ac:dyDescent="0.25">
      <c r="C4549" s="88" t="s">
        <v>5223</v>
      </c>
      <c r="E4549" s="9"/>
      <c r="L4549" s="88" t="s">
        <v>5185</v>
      </c>
      <c r="M4549" s="88" t="s">
        <v>5224</v>
      </c>
      <c r="N4549" s="88" t="s">
        <v>4794</v>
      </c>
      <c r="Z4549" s="88" t="s">
        <v>298</v>
      </c>
      <c r="AA4549" s="88" t="s">
        <v>298</v>
      </c>
      <c r="AW4549" s="88">
        <v>150197.5</v>
      </c>
      <c r="BR4549" s="166" t="s">
        <v>219</v>
      </c>
      <c r="BS4549" t="str">
        <f>_xlfn.IFNA(IF(VLOOKUP(Prehlad_ZoP[[#This Row],[Žiadosť o platbu]],Celkový_súbor!A:A,1,FALSE)=Prehlad_ZoP[[#This Row],[Žiadosť o platbu]],"áno"),"nie")</f>
        <v>nie</v>
      </c>
    </row>
    <row r="4550" spans="3:71" x14ac:dyDescent="0.25">
      <c r="C4550" s="88" t="s">
        <v>5223</v>
      </c>
      <c r="E4550" s="9"/>
      <c r="L4550" s="88" t="s">
        <v>5186</v>
      </c>
      <c r="M4550" s="88" t="s">
        <v>5224</v>
      </c>
      <c r="N4550" s="88" t="s">
        <v>4794</v>
      </c>
      <c r="Z4550" s="88" t="s">
        <v>298</v>
      </c>
      <c r="AA4550" s="88" t="s">
        <v>298</v>
      </c>
      <c r="AW4550" s="88">
        <v>151351.6</v>
      </c>
      <c r="BR4550" s="166" t="s">
        <v>219</v>
      </c>
      <c r="BS4550" t="str">
        <f>_xlfn.IFNA(IF(VLOOKUP(Prehlad_ZoP[[#This Row],[Žiadosť o platbu]],Celkový_súbor!A:A,1,FALSE)=Prehlad_ZoP[[#This Row],[Žiadosť o platbu]],"áno"),"nie")</f>
        <v>nie</v>
      </c>
    </row>
    <row r="4551" spans="3:71" x14ac:dyDescent="0.25">
      <c r="C4551" s="88" t="s">
        <v>5223</v>
      </c>
      <c r="E4551" s="9"/>
      <c r="L4551" s="88" t="s">
        <v>5187</v>
      </c>
      <c r="M4551" s="88" t="s">
        <v>5225</v>
      </c>
      <c r="N4551" s="88" t="s">
        <v>4794</v>
      </c>
      <c r="Z4551" s="88" t="s">
        <v>298</v>
      </c>
      <c r="AA4551" s="88" t="s">
        <v>298</v>
      </c>
      <c r="AW4551" s="88">
        <v>420348.03</v>
      </c>
      <c r="BR4551" s="166" t="s">
        <v>219</v>
      </c>
      <c r="BS4551" t="str">
        <f>_xlfn.IFNA(IF(VLOOKUP(Prehlad_ZoP[[#This Row],[Žiadosť o platbu]],Celkový_súbor!A:A,1,FALSE)=Prehlad_ZoP[[#This Row],[Žiadosť o platbu]],"áno"),"nie")</f>
        <v>nie</v>
      </c>
    </row>
    <row r="4552" spans="3:71" x14ac:dyDescent="0.25">
      <c r="C4552" s="88" t="s">
        <v>5223</v>
      </c>
      <c r="E4552" s="9"/>
      <c r="L4552" s="88" t="s">
        <v>5189</v>
      </c>
      <c r="M4552" s="88" t="s">
        <v>5225</v>
      </c>
      <c r="N4552" s="88" t="s">
        <v>4794</v>
      </c>
      <c r="Z4552" s="88" t="s">
        <v>298</v>
      </c>
      <c r="AA4552" s="88" t="s">
        <v>298</v>
      </c>
      <c r="AW4552" s="88">
        <v>177403.79</v>
      </c>
      <c r="BR4552" s="166" t="s">
        <v>219</v>
      </c>
      <c r="BS4552" t="str">
        <f>_xlfn.IFNA(IF(VLOOKUP(Prehlad_ZoP[[#This Row],[Žiadosť o platbu]],Celkový_súbor!A:A,1,FALSE)=Prehlad_ZoP[[#This Row],[Žiadosť o platbu]],"áno"),"nie")</f>
        <v>nie</v>
      </c>
    </row>
    <row r="4553" spans="3:71" x14ac:dyDescent="0.25">
      <c r="C4553" s="88" t="s">
        <v>5223</v>
      </c>
      <c r="E4553" s="9"/>
      <c r="L4553" s="88" t="s">
        <v>5196</v>
      </c>
      <c r="M4553" s="88" t="s">
        <v>5226</v>
      </c>
      <c r="N4553" s="88" t="s">
        <v>379</v>
      </c>
      <c r="Z4553" s="88" t="s">
        <v>298</v>
      </c>
      <c r="AA4553" s="88" t="s">
        <v>298</v>
      </c>
      <c r="AW4553" s="88">
        <v>414652.83</v>
      </c>
      <c r="BR4553" s="166" t="s">
        <v>219</v>
      </c>
      <c r="BS4553" t="str">
        <f>_xlfn.IFNA(IF(VLOOKUP(Prehlad_ZoP[[#This Row],[Žiadosť o platbu]],Celkový_súbor!A:A,1,FALSE)=Prehlad_ZoP[[#This Row],[Žiadosť o platbu]],"áno"),"nie")</f>
        <v>nie</v>
      </c>
    </row>
    <row r="4554" spans="3:71" x14ac:dyDescent="0.25">
      <c r="C4554" s="88" t="s">
        <v>5223</v>
      </c>
      <c r="E4554" s="9"/>
      <c r="L4554" s="88" t="s">
        <v>5198</v>
      </c>
      <c r="M4554" s="88" t="s">
        <v>5226</v>
      </c>
      <c r="N4554" s="88" t="s">
        <v>379</v>
      </c>
      <c r="Z4554" s="88" t="s">
        <v>298</v>
      </c>
      <c r="AA4554" s="88" t="s">
        <v>298</v>
      </c>
      <c r="AW4554" s="88">
        <v>41842.629999999997</v>
      </c>
      <c r="BR4554" s="166" t="s">
        <v>219</v>
      </c>
      <c r="BS4554" t="str">
        <f>_xlfn.IFNA(IF(VLOOKUP(Prehlad_ZoP[[#This Row],[Žiadosť o platbu]],Celkový_súbor!A:A,1,FALSE)=Prehlad_ZoP[[#This Row],[Žiadosť o platbu]],"áno"),"nie")</f>
        <v>nie</v>
      </c>
    </row>
    <row r="4555" spans="3:71" x14ac:dyDescent="0.25">
      <c r="C4555" s="88" t="s">
        <v>5227</v>
      </c>
      <c r="E4555" s="9"/>
      <c r="L4555" s="88" t="s">
        <v>5179</v>
      </c>
      <c r="M4555" s="88" t="s">
        <v>5228</v>
      </c>
      <c r="N4555" s="88" t="s">
        <v>4794</v>
      </c>
      <c r="Z4555" s="88" t="s">
        <v>298</v>
      </c>
      <c r="AA4555" s="88" t="s">
        <v>298</v>
      </c>
      <c r="AW4555" s="88">
        <v>48830.05</v>
      </c>
      <c r="BR4555" s="166" t="s">
        <v>219</v>
      </c>
      <c r="BS4555" t="str">
        <f>_xlfn.IFNA(IF(VLOOKUP(Prehlad_ZoP[[#This Row],[Žiadosť o platbu]],Celkový_súbor!A:A,1,FALSE)=Prehlad_ZoP[[#This Row],[Žiadosť o platbu]],"áno"),"nie")</f>
        <v>nie</v>
      </c>
    </row>
    <row r="4556" spans="3:71" x14ac:dyDescent="0.25">
      <c r="C4556" s="88" t="s">
        <v>5227</v>
      </c>
      <c r="E4556" s="9"/>
      <c r="L4556" s="88" t="s">
        <v>5181</v>
      </c>
      <c r="M4556" s="88" t="s">
        <v>5228</v>
      </c>
      <c r="N4556" s="88" t="s">
        <v>4794</v>
      </c>
      <c r="Z4556" s="88" t="s">
        <v>298</v>
      </c>
      <c r="AA4556" s="88" t="s">
        <v>298</v>
      </c>
      <c r="AW4556" s="88">
        <v>14046.5</v>
      </c>
      <c r="BR4556" s="166" t="s">
        <v>219</v>
      </c>
      <c r="BS4556" t="str">
        <f>_xlfn.IFNA(IF(VLOOKUP(Prehlad_ZoP[[#This Row],[Žiadosť o platbu]],Celkový_súbor!A:A,1,FALSE)=Prehlad_ZoP[[#This Row],[Žiadosť o platbu]],"áno"),"nie")</f>
        <v>nie</v>
      </c>
    </row>
    <row r="4557" spans="3:71" x14ac:dyDescent="0.25">
      <c r="C4557" s="88" t="s">
        <v>5227</v>
      </c>
      <c r="E4557" s="9"/>
      <c r="L4557" s="88" t="s">
        <v>5182</v>
      </c>
      <c r="M4557" s="88" t="s">
        <v>5228</v>
      </c>
      <c r="N4557" s="88" t="s">
        <v>4794</v>
      </c>
      <c r="Z4557" s="88" t="s">
        <v>298</v>
      </c>
      <c r="AA4557" s="88" t="s">
        <v>298</v>
      </c>
      <c r="AW4557" s="88">
        <v>24093</v>
      </c>
      <c r="BR4557" s="166" t="s">
        <v>219</v>
      </c>
      <c r="BS4557" t="str">
        <f>_xlfn.IFNA(IF(VLOOKUP(Prehlad_ZoP[[#This Row],[Žiadosť o platbu]],Celkový_súbor!A:A,1,FALSE)=Prehlad_ZoP[[#This Row],[Žiadosť o platbu]],"áno"),"nie")</f>
        <v>nie</v>
      </c>
    </row>
    <row r="4558" spans="3:71" x14ac:dyDescent="0.25">
      <c r="C4558" s="88" t="s">
        <v>5227</v>
      </c>
      <c r="E4558" s="9"/>
      <c r="L4558" s="88" t="s">
        <v>5183</v>
      </c>
      <c r="M4558" s="88" t="s">
        <v>5228</v>
      </c>
      <c r="N4558" s="88" t="s">
        <v>4794</v>
      </c>
      <c r="Z4558" s="88" t="s">
        <v>298</v>
      </c>
      <c r="AA4558" s="88" t="s">
        <v>298</v>
      </c>
      <c r="AW4558" s="88">
        <v>1112441.8</v>
      </c>
      <c r="BR4558" s="166" t="s">
        <v>219</v>
      </c>
      <c r="BS4558" t="str">
        <f>_xlfn.IFNA(IF(VLOOKUP(Prehlad_ZoP[[#This Row],[Žiadosť o platbu]],Celkový_súbor!A:A,1,FALSE)=Prehlad_ZoP[[#This Row],[Žiadosť o platbu]],"áno"),"nie")</f>
        <v>nie</v>
      </c>
    </row>
    <row r="4559" spans="3:71" x14ac:dyDescent="0.25">
      <c r="C4559" s="88" t="s">
        <v>5227</v>
      </c>
      <c r="E4559" s="9"/>
      <c r="L4559" s="88" t="s">
        <v>5184</v>
      </c>
      <c r="M4559" s="88" t="s">
        <v>5228</v>
      </c>
      <c r="N4559" s="88" t="s">
        <v>4794</v>
      </c>
      <c r="Z4559" s="88" t="s">
        <v>298</v>
      </c>
      <c r="AA4559" s="88" t="s">
        <v>298</v>
      </c>
      <c r="AW4559" s="88">
        <v>455052.09</v>
      </c>
      <c r="BR4559" s="166" t="s">
        <v>219</v>
      </c>
      <c r="BS4559" t="str">
        <f>_xlfn.IFNA(IF(VLOOKUP(Prehlad_ZoP[[#This Row],[Žiadosť o platbu]],Celkový_súbor!A:A,1,FALSE)=Prehlad_ZoP[[#This Row],[Žiadosť o platbu]],"áno"),"nie")</f>
        <v>nie</v>
      </c>
    </row>
    <row r="4560" spans="3:71" x14ac:dyDescent="0.25">
      <c r="C4560" s="88" t="s">
        <v>5227</v>
      </c>
      <c r="E4560" s="9"/>
      <c r="L4560" s="88" t="s">
        <v>5185</v>
      </c>
      <c r="M4560" s="88" t="s">
        <v>5228</v>
      </c>
      <c r="N4560" s="88" t="s">
        <v>4794</v>
      </c>
      <c r="Z4560" s="88" t="s">
        <v>298</v>
      </c>
      <c r="AA4560" s="88" t="s">
        <v>298</v>
      </c>
      <c r="AW4560" s="88">
        <v>1606</v>
      </c>
      <c r="BR4560" s="166" t="s">
        <v>219</v>
      </c>
      <c r="BS4560" t="str">
        <f>_xlfn.IFNA(IF(VLOOKUP(Prehlad_ZoP[[#This Row],[Žiadosť o platbu]],Celkový_súbor!A:A,1,FALSE)=Prehlad_ZoP[[#This Row],[Žiadosť o platbu]],"áno"),"nie")</f>
        <v>nie</v>
      </c>
    </row>
    <row r="4561" spans="3:71" x14ac:dyDescent="0.25">
      <c r="C4561" s="88" t="s">
        <v>5227</v>
      </c>
      <c r="E4561" s="9"/>
      <c r="L4561" s="88" t="s">
        <v>5186</v>
      </c>
      <c r="M4561" s="88" t="s">
        <v>5228</v>
      </c>
      <c r="N4561" s="88" t="s">
        <v>4794</v>
      </c>
      <c r="Z4561" s="88" t="s">
        <v>298</v>
      </c>
      <c r="AA4561" s="88" t="s">
        <v>298</v>
      </c>
      <c r="AW4561" s="88">
        <v>3241.5</v>
      </c>
      <c r="BR4561" s="166" t="s">
        <v>219</v>
      </c>
      <c r="BS4561" t="str">
        <f>_xlfn.IFNA(IF(VLOOKUP(Prehlad_ZoP[[#This Row],[Žiadosť o platbu]],Celkový_súbor!A:A,1,FALSE)=Prehlad_ZoP[[#This Row],[Žiadosť o platbu]],"áno"),"nie")</f>
        <v>nie</v>
      </c>
    </row>
    <row r="4562" spans="3:71" x14ac:dyDescent="0.25">
      <c r="C4562" s="88" t="s">
        <v>5227</v>
      </c>
      <c r="E4562" s="9"/>
      <c r="L4562" s="88" t="s">
        <v>5187</v>
      </c>
      <c r="M4562" s="88" t="s">
        <v>5229</v>
      </c>
      <c r="N4562" s="88" t="s">
        <v>4794</v>
      </c>
      <c r="Z4562" s="88" t="s">
        <v>298</v>
      </c>
      <c r="AA4562" s="88" t="s">
        <v>298</v>
      </c>
      <c r="AW4562" s="88">
        <v>127497.87</v>
      </c>
      <c r="BR4562" s="166" t="s">
        <v>219</v>
      </c>
      <c r="BS4562" t="str">
        <f>_xlfn.IFNA(IF(VLOOKUP(Prehlad_ZoP[[#This Row],[Žiadosť o platbu]],Celkový_súbor!A:A,1,FALSE)=Prehlad_ZoP[[#This Row],[Žiadosť o platbu]],"áno"),"nie")</f>
        <v>nie</v>
      </c>
    </row>
    <row r="4563" spans="3:71" x14ac:dyDescent="0.25">
      <c r="C4563" s="88" t="s">
        <v>5227</v>
      </c>
      <c r="E4563" s="9"/>
      <c r="L4563" s="88" t="s">
        <v>5189</v>
      </c>
      <c r="M4563" s="88" t="s">
        <v>5229</v>
      </c>
      <c r="N4563" s="88" t="s">
        <v>4794</v>
      </c>
      <c r="Z4563" s="88" t="s">
        <v>298</v>
      </c>
      <c r="AA4563" s="88" t="s">
        <v>298</v>
      </c>
      <c r="AW4563" s="88">
        <v>31182.59</v>
      </c>
      <c r="BR4563" s="166" t="s">
        <v>219</v>
      </c>
      <c r="BS4563" t="str">
        <f>_xlfn.IFNA(IF(VLOOKUP(Prehlad_ZoP[[#This Row],[Žiadosť o platbu]],Celkový_súbor!A:A,1,FALSE)=Prehlad_ZoP[[#This Row],[Žiadosť o platbu]],"áno"),"nie")</f>
        <v>nie</v>
      </c>
    </row>
    <row r="4564" spans="3:71" x14ac:dyDescent="0.25">
      <c r="C4564" s="88" t="s">
        <v>5227</v>
      </c>
      <c r="E4564" s="9"/>
      <c r="L4564" s="88" t="s">
        <v>5190</v>
      </c>
      <c r="M4564" s="88" t="s">
        <v>5230</v>
      </c>
      <c r="N4564" s="88" t="s">
        <v>379</v>
      </c>
      <c r="Z4564" s="88" t="s">
        <v>298</v>
      </c>
      <c r="AA4564" s="88" t="s">
        <v>298</v>
      </c>
      <c r="AW4564" s="88">
        <v>116151.77</v>
      </c>
      <c r="BR4564" s="166" t="s">
        <v>219</v>
      </c>
      <c r="BS4564" t="str">
        <f>_xlfn.IFNA(IF(VLOOKUP(Prehlad_ZoP[[#This Row],[Žiadosť o platbu]],Celkový_súbor!A:A,1,FALSE)=Prehlad_ZoP[[#This Row],[Žiadosť o platbu]],"áno"),"nie")</f>
        <v>nie</v>
      </c>
    </row>
    <row r="4565" spans="3:71" x14ac:dyDescent="0.25">
      <c r="C4565" s="88" t="s">
        <v>5227</v>
      </c>
      <c r="E4565" s="9"/>
      <c r="L4565" s="88" t="s">
        <v>5192</v>
      </c>
      <c r="M4565" s="88" t="s">
        <v>5230</v>
      </c>
      <c r="N4565" s="88" t="s">
        <v>379</v>
      </c>
      <c r="Z4565" s="88" t="s">
        <v>298</v>
      </c>
      <c r="AA4565" s="88" t="s">
        <v>298</v>
      </c>
      <c r="AW4565" s="88">
        <v>11107.63</v>
      </c>
      <c r="BR4565" s="166" t="s">
        <v>219</v>
      </c>
      <c r="BS4565" t="str">
        <f>_xlfn.IFNA(IF(VLOOKUP(Prehlad_ZoP[[#This Row],[Žiadosť o platbu]],Celkový_súbor!A:A,1,FALSE)=Prehlad_ZoP[[#This Row],[Žiadosť o platbu]],"áno"),"nie")</f>
        <v>nie</v>
      </c>
    </row>
    <row r="4566" spans="3:71" x14ac:dyDescent="0.25">
      <c r="C4566" s="88" t="s">
        <v>5231</v>
      </c>
      <c r="E4566" s="9"/>
      <c r="L4566" s="88" t="s">
        <v>5179</v>
      </c>
      <c r="M4566" s="88" t="s">
        <v>5232</v>
      </c>
      <c r="N4566" s="88" t="s">
        <v>4794</v>
      </c>
      <c r="Z4566" s="88" t="s">
        <v>298</v>
      </c>
      <c r="AA4566" s="88" t="s">
        <v>298</v>
      </c>
      <c r="AW4566" s="88">
        <v>579307.15</v>
      </c>
      <c r="BR4566" s="166" t="s">
        <v>219</v>
      </c>
      <c r="BS4566" t="str">
        <f>_xlfn.IFNA(IF(VLOOKUP(Prehlad_ZoP[[#This Row],[Žiadosť o platbu]],Celkový_súbor!A:A,1,FALSE)=Prehlad_ZoP[[#This Row],[Žiadosť o platbu]],"áno"),"nie")</f>
        <v>nie</v>
      </c>
    </row>
    <row r="4567" spans="3:71" x14ac:dyDescent="0.25">
      <c r="C4567" s="88" t="s">
        <v>5231</v>
      </c>
      <c r="E4567" s="9"/>
      <c r="L4567" s="88" t="s">
        <v>5185</v>
      </c>
      <c r="M4567" s="88" t="s">
        <v>5232</v>
      </c>
      <c r="N4567" s="88" t="s">
        <v>4794</v>
      </c>
      <c r="Z4567" s="88" t="s">
        <v>298</v>
      </c>
      <c r="AA4567" s="88" t="s">
        <v>298</v>
      </c>
      <c r="AW4567" s="88">
        <v>82020.710000000006</v>
      </c>
      <c r="BR4567" s="166" t="s">
        <v>219</v>
      </c>
      <c r="BS4567" t="str">
        <f>_xlfn.IFNA(IF(VLOOKUP(Prehlad_ZoP[[#This Row],[Žiadosť o platbu]],Celkový_súbor!A:A,1,FALSE)=Prehlad_ZoP[[#This Row],[Žiadosť o platbu]],"áno"),"nie")</f>
        <v>nie</v>
      </c>
    </row>
    <row r="4568" spans="3:71" x14ac:dyDescent="0.25">
      <c r="C4568" s="88" t="s">
        <v>5231</v>
      </c>
      <c r="E4568" s="9"/>
      <c r="L4568" s="88" t="s">
        <v>5183</v>
      </c>
      <c r="M4568" s="88" t="s">
        <v>5232</v>
      </c>
      <c r="N4568" s="88" t="s">
        <v>4794</v>
      </c>
      <c r="Z4568" s="88" t="s">
        <v>298</v>
      </c>
      <c r="AA4568" s="88" t="s">
        <v>298</v>
      </c>
      <c r="AW4568" s="88">
        <v>1039751.2</v>
      </c>
      <c r="BR4568" s="166" t="s">
        <v>219</v>
      </c>
      <c r="BS4568" t="str">
        <f>_xlfn.IFNA(IF(VLOOKUP(Prehlad_ZoP[[#This Row],[Žiadosť o platbu]],Celkový_súbor!A:A,1,FALSE)=Prehlad_ZoP[[#This Row],[Žiadosť o platbu]],"áno"),"nie")</f>
        <v>nie</v>
      </c>
    </row>
    <row r="4569" spans="3:71" x14ac:dyDescent="0.25">
      <c r="C4569" s="88" t="s">
        <v>5231</v>
      </c>
      <c r="E4569" s="9"/>
      <c r="L4569" s="88" t="s">
        <v>5181</v>
      </c>
      <c r="M4569" s="88" t="s">
        <v>5232</v>
      </c>
      <c r="N4569" s="88" t="s">
        <v>4794</v>
      </c>
      <c r="Z4569" s="88" t="s">
        <v>298</v>
      </c>
      <c r="AA4569" s="88" t="s">
        <v>298</v>
      </c>
      <c r="AW4569" s="88">
        <v>231638.64</v>
      </c>
      <c r="BR4569" s="166" t="s">
        <v>219</v>
      </c>
      <c r="BS4569" t="str">
        <f>_xlfn.IFNA(IF(VLOOKUP(Prehlad_ZoP[[#This Row],[Žiadosť o platbu]],Celkový_súbor!A:A,1,FALSE)=Prehlad_ZoP[[#This Row],[Žiadosť o platbu]],"áno"),"nie")</f>
        <v>nie</v>
      </c>
    </row>
    <row r="4570" spans="3:71" x14ac:dyDescent="0.25">
      <c r="C4570" s="88" t="s">
        <v>5231</v>
      </c>
      <c r="E4570" s="9"/>
      <c r="L4570" s="88" t="s">
        <v>5186</v>
      </c>
      <c r="M4570" s="88" t="s">
        <v>5232</v>
      </c>
      <c r="N4570" s="88" t="s">
        <v>4794</v>
      </c>
      <c r="Z4570" s="88" t="s">
        <v>298</v>
      </c>
      <c r="AA4570" s="88" t="s">
        <v>298</v>
      </c>
      <c r="AW4570" s="88">
        <v>108976.15</v>
      </c>
      <c r="BR4570" s="166" t="s">
        <v>219</v>
      </c>
      <c r="BS4570" t="str">
        <f>_xlfn.IFNA(IF(VLOOKUP(Prehlad_ZoP[[#This Row],[Žiadosť o platbu]],Celkový_súbor!A:A,1,FALSE)=Prehlad_ZoP[[#This Row],[Žiadosť o platbu]],"áno"),"nie")</f>
        <v>nie</v>
      </c>
    </row>
    <row r="4571" spans="3:71" x14ac:dyDescent="0.25">
      <c r="C4571" s="88" t="s">
        <v>5231</v>
      </c>
      <c r="E4571" s="9"/>
      <c r="L4571" s="88" t="s">
        <v>5184</v>
      </c>
      <c r="M4571" s="88" t="s">
        <v>5232</v>
      </c>
      <c r="N4571" s="88" t="s">
        <v>4794</v>
      </c>
      <c r="Z4571" s="88" t="s">
        <v>298</v>
      </c>
      <c r="AA4571" s="88" t="s">
        <v>298</v>
      </c>
      <c r="AW4571" s="88">
        <v>330113.34999999998</v>
      </c>
      <c r="BR4571" s="166" t="s">
        <v>219</v>
      </c>
      <c r="BS4571" t="str">
        <f>_xlfn.IFNA(IF(VLOOKUP(Prehlad_ZoP[[#This Row],[Žiadosť o platbu]],Celkový_súbor!A:A,1,FALSE)=Prehlad_ZoP[[#This Row],[Žiadosť o platbu]],"áno"),"nie")</f>
        <v>nie</v>
      </c>
    </row>
    <row r="4572" spans="3:71" x14ac:dyDescent="0.25">
      <c r="C4572" s="88" t="s">
        <v>5231</v>
      </c>
      <c r="E4572" s="9"/>
      <c r="L4572" s="88" t="s">
        <v>5182</v>
      </c>
      <c r="M4572" s="88" t="s">
        <v>5232</v>
      </c>
      <c r="N4572" s="88" t="s">
        <v>4794</v>
      </c>
      <c r="Z4572" s="88" t="s">
        <v>298</v>
      </c>
      <c r="AA4572" s="88" t="s">
        <v>298</v>
      </c>
      <c r="AW4572" s="88">
        <v>87671.25</v>
      </c>
      <c r="BR4572" s="166" t="s">
        <v>219</v>
      </c>
      <c r="BS4572" t="str">
        <f>_xlfn.IFNA(IF(VLOOKUP(Prehlad_ZoP[[#This Row],[Žiadosť o platbu]],Celkový_súbor!A:A,1,FALSE)=Prehlad_ZoP[[#This Row],[Žiadosť o platbu]],"áno"),"nie")</f>
        <v>nie</v>
      </c>
    </row>
    <row r="4573" spans="3:71" x14ac:dyDescent="0.25">
      <c r="C4573" s="88" t="s">
        <v>5231</v>
      </c>
      <c r="E4573" s="9"/>
      <c r="L4573" s="88" t="s">
        <v>5189</v>
      </c>
      <c r="M4573" s="88" t="s">
        <v>5233</v>
      </c>
      <c r="N4573" s="88" t="s">
        <v>4794</v>
      </c>
      <c r="Z4573" s="88" t="s">
        <v>298</v>
      </c>
      <c r="AA4573" s="88" t="s">
        <v>298</v>
      </c>
      <c r="AW4573" s="88">
        <v>45679.3</v>
      </c>
      <c r="BR4573" s="166" t="s">
        <v>219</v>
      </c>
      <c r="BS4573" t="str">
        <f>_xlfn.IFNA(IF(VLOOKUP(Prehlad_ZoP[[#This Row],[Žiadosť o platbu]],Celkový_súbor!A:A,1,FALSE)=Prehlad_ZoP[[#This Row],[Žiadosť o platbu]],"áno"),"nie")</f>
        <v>nie</v>
      </c>
    </row>
    <row r="4574" spans="3:71" x14ac:dyDescent="0.25">
      <c r="C4574" s="88" t="s">
        <v>5231</v>
      </c>
      <c r="E4574" s="9"/>
      <c r="L4574" s="88" t="s">
        <v>5187</v>
      </c>
      <c r="M4574" s="88" t="s">
        <v>5233</v>
      </c>
      <c r="N4574" s="88" t="s">
        <v>4794</v>
      </c>
      <c r="Z4574" s="88" t="s">
        <v>298</v>
      </c>
      <c r="AA4574" s="88" t="s">
        <v>298</v>
      </c>
      <c r="AW4574" s="88">
        <v>137223.74</v>
      </c>
      <c r="BR4574" s="166" t="s">
        <v>219</v>
      </c>
      <c r="BS4574" t="str">
        <f>_xlfn.IFNA(IF(VLOOKUP(Prehlad_ZoP[[#This Row],[Žiadosť o platbu]],Celkový_súbor!A:A,1,FALSE)=Prehlad_ZoP[[#This Row],[Žiadosť o platbu]],"áno"),"nie")</f>
        <v>nie</v>
      </c>
    </row>
    <row r="4575" spans="3:71" x14ac:dyDescent="0.25">
      <c r="C4575" s="88" t="s">
        <v>5231</v>
      </c>
      <c r="E4575" s="9"/>
      <c r="L4575" s="88" t="s">
        <v>5196</v>
      </c>
      <c r="M4575" s="88" t="s">
        <v>5234</v>
      </c>
      <c r="N4575" s="88" t="s">
        <v>379</v>
      </c>
      <c r="Z4575" s="88" t="s">
        <v>298</v>
      </c>
      <c r="AA4575" s="88" t="s">
        <v>298</v>
      </c>
      <c r="AW4575" s="88">
        <v>172163.49</v>
      </c>
      <c r="BR4575" s="166" t="s">
        <v>219</v>
      </c>
      <c r="BS4575" t="str">
        <f>_xlfn.IFNA(IF(VLOOKUP(Prehlad_ZoP[[#This Row],[Žiadosť o platbu]],Celkový_súbor!A:A,1,FALSE)=Prehlad_ZoP[[#This Row],[Žiadosť o platbu]],"áno"),"nie")</f>
        <v>nie</v>
      </c>
    </row>
    <row r="4576" spans="3:71" x14ac:dyDescent="0.25">
      <c r="C4576" s="88" t="s">
        <v>5231</v>
      </c>
      <c r="E4576" s="9"/>
      <c r="L4576" s="88" t="s">
        <v>5198</v>
      </c>
      <c r="M4576" s="88" t="s">
        <v>5234</v>
      </c>
      <c r="N4576" s="88" t="s">
        <v>379</v>
      </c>
      <c r="Z4576" s="88" t="s">
        <v>298</v>
      </c>
      <c r="AA4576" s="88" t="s">
        <v>298</v>
      </c>
      <c r="AW4576" s="88">
        <v>12803.21</v>
      </c>
      <c r="BR4576" s="166" t="s">
        <v>219</v>
      </c>
      <c r="BS4576" t="str">
        <f>_xlfn.IFNA(IF(VLOOKUP(Prehlad_ZoP[[#This Row],[Žiadosť o platbu]],Celkový_súbor!A:A,1,FALSE)=Prehlad_ZoP[[#This Row],[Žiadosť o platbu]],"áno"),"nie")</f>
        <v>nie</v>
      </c>
    </row>
    <row r="4577" spans="3:71" x14ac:dyDescent="0.25">
      <c r="C4577" s="88" t="s">
        <v>5235</v>
      </c>
      <c r="E4577" s="9"/>
      <c r="L4577" s="88" t="s">
        <v>5179</v>
      </c>
      <c r="M4577" s="88" t="s">
        <v>5236</v>
      </c>
      <c r="N4577" s="88" t="s">
        <v>4794</v>
      </c>
      <c r="Z4577" s="88" t="s">
        <v>298</v>
      </c>
      <c r="AA4577" s="88" t="s">
        <v>298</v>
      </c>
      <c r="AW4577" s="88">
        <v>529826.97</v>
      </c>
      <c r="BR4577" s="166" t="s">
        <v>219</v>
      </c>
      <c r="BS4577" t="str">
        <f>_xlfn.IFNA(IF(VLOOKUP(Prehlad_ZoP[[#This Row],[Žiadosť o platbu]],Celkový_súbor!A:A,1,FALSE)=Prehlad_ZoP[[#This Row],[Žiadosť o platbu]],"áno"),"nie")</f>
        <v>nie</v>
      </c>
    </row>
    <row r="4578" spans="3:71" x14ac:dyDescent="0.25">
      <c r="C4578" s="88" t="s">
        <v>5235</v>
      </c>
      <c r="E4578" s="9"/>
      <c r="L4578" s="88" t="s">
        <v>5181</v>
      </c>
      <c r="M4578" s="88" t="s">
        <v>5236</v>
      </c>
      <c r="N4578" s="88" t="s">
        <v>4794</v>
      </c>
      <c r="Z4578" s="88" t="s">
        <v>298</v>
      </c>
      <c r="AA4578" s="88" t="s">
        <v>298</v>
      </c>
      <c r="AW4578" s="88">
        <v>271205.5</v>
      </c>
      <c r="BR4578" s="166" t="s">
        <v>219</v>
      </c>
      <c r="BS4578" t="str">
        <f>_xlfn.IFNA(IF(VLOOKUP(Prehlad_ZoP[[#This Row],[Žiadosť o platbu]],Celkový_súbor!A:A,1,FALSE)=Prehlad_ZoP[[#This Row],[Žiadosť o platbu]],"áno"),"nie")</f>
        <v>nie</v>
      </c>
    </row>
    <row r="4579" spans="3:71" x14ac:dyDescent="0.25">
      <c r="C4579" s="88" t="s">
        <v>5235</v>
      </c>
      <c r="E4579" s="9"/>
      <c r="L4579" s="88" t="s">
        <v>5182</v>
      </c>
      <c r="M4579" s="88" t="s">
        <v>5236</v>
      </c>
      <c r="N4579" s="88" t="s">
        <v>4794</v>
      </c>
      <c r="Z4579" s="88" t="s">
        <v>298</v>
      </c>
      <c r="AA4579" s="88" t="s">
        <v>298</v>
      </c>
      <c r="AW4579" s="88">
        <v>195300</v>
      </c>
      <c r="BR4579" s="166" t="s">
        <v>219</v>
      </c>
      <c r="BS4579" t="str">
        <f>_xlfn.IFNA(IF(VLOOKUP(Prehlad_ZoP[[#This Row],[Žiadosť o platbu]],Celkový_súbor!A:A,1,FALSE)=Prehlad_ZoP[[#This Row],[Žiadosť o platbu]],"áno"),"nie")</f>
        <v>nie</v>
      </c>
    </row>
    <row r="4580" spans="3:71" x14ac:dyDescent="0.25">
      <c r="C4580" s="88" t="s">
        <v>5235</v>
      </c>
      <c r="E4580" s="9"/>
      <c r="L4580" s="88" t="s">
        <v>5183</v>
      </c>
      <c r="M4580" s="88" t="s">
        <v>5236</v>
      </c>
      <c r="N4580" s="88" t="s">
        <v>4794</v>
      </c>
      <c r="Z4580" s="88" t="s">
        <v>298</v>
      </c>
      <c r="AA4580" s="88" t="s">
        <v>298</v>
      </c>
      <c r="AW4580" s="88">
        <v>3054449.53</v>
      </c>
      <c r="BR4580" s="166" t="s">
        <v>219</v>
      </c>
      <c r="BS4580" t="str">
        <f>_xlfn.IFNA(IF(VLOOKUP(Prehlad_ZoP[[#This Row],[Žiadosť o platbu]],Celkový_súbor!A:A,1,FALSE)=Prehlad_ZoP[[#This Row],[Žiadosť o platbu]],"áno"),"nie")</f>
        <v>nie</v>
      </c>
    </row>
    <row r="4581" spans="3:71" x14ac:dyDescent="0.25">
      <c r="C4581" s="88" t="s">
        <v>5235</v>
      </c>
      <c r="E4581" s="9"/>
      <c r="L4581" s="88" t="s">
        <v>5184</v>
      </c>
      <c r="M4581" s="88" t="s">
        <v>5236</v>
      </c>
      <c r="N4581" s="88" t="s">
        <v>4794</v>
      </c>
      <c r="Z4581" s="88" t="s">
        <v>298</v>
      </c>
      <c r="AA4581" s="88" t="s">
        <v>298</v>
      </c>
      <c r="AW4581" s="88">
        <v>1276996.1499999999</v>
      </c>
      <c r="BR4581" s="166" t="s">
        <v>219</v>
      </c>
      <c r="BS4581" t="str">
        <f>_xlfn.IFNA(IF(VLOOKUP(Prehlad_ZoP[[#This Row],[Žiadosť o platbu]],Celkový_súbor!A:A,1,FALSE)=Prehlad_ZoP[[#This Row],[Žiadosť o platbu]],"áno"),"nie")</f>
        <v>nie</v>
      </c>
    </row>
    <row r="4582" spans="3:71" x14ac:dyDescent="0.25">
      <c r="C4582" s="88" t="s">
        <v>5235</v>
      </c>
      <c r="E4582" s="9"/>
      <c r="L4582" s="88" t="s">
        <v>5185</v>
      </c>
      <c r="M4582" s="88" t="s">
        <v>5236</v>
      </c>
      <c r="N4582" s="88" t="s">
        <v>4794</v>
      </c>
      <c r="Z4582" s="88" t="s">
        <v>298</v>
      </c>
      <c r="AA4582" s="88" t="s">
        <v>298</v>
      </c>
      <c r="AW4582" s="88">
        <v>148516.76</v>
      </c>
      <c r="BR4582" s="166" t="s">
        <v>219</v>
      </c>
      <c r="BS4582" t="str">
        <f>_xlfn.IFNA(IF(VLOOKUP(Prehlad_ZoP[[#This Row],[Žiadosť o platbu]],Celkový_súbor!A:A,1,FALSE)=Prehlad_ZoP[[#This Row],[Žiadosť o platbu]],"áno"),"nie")</f>
        <v>nie</v>
      </c>
    </row>
    <row r="4583" spans="3:71" x14ac:dyDescent="0.25">
      <c r="C4583" s="88" t="s">
        <v>5235</v>
      </c>
      <c r="E4583" s="9"/>
      <c r="L4583" s="88" t="s">
        <v>5186</v>
      </c>
      <c r="M4583" s="88" t="s">
        <v>5236</v>
      </c>
      <c r="N4583" s="88" t="s">
        <v>4794</v>
      </c>
      <c r="Z4583" s="88" t="s">
        <v>298</v>
      </c>
      <c r="AA4583" s="88" t="s">
        <v>298</v>
      </c>
      <c r="AW4583" s="88">
        <v>151192.20000000001</v>
      </c>
      <c r="BR4583" s="166" t="s">
        <v>219</v>
      </c>
      <c r="BS4583" t="str">
        <f>_xlfn.IFNA(IF(VLOOKUP(Prehlad_ZoP[[#This Row],[Žiadosť o platbu]],Celkový_súbor!A:A,1,FALSE)=Prehlad_ZoP[[#This Row],[Žiadosť o platbu]],"áno"),"nie")</f>
        <v>nie</v>
      </c>
    </row>
    <row r="4584" spans="3:71" x14ac:dyDescent="0.25">
      <c r="C4584" s="88" t="s">
        <v>5235</v>
      </c>
      <c r="E4584" s="9"/>
      <c r="L4584" s="88" t="s">
        <v>5187</v>
      </c>
      <c r="M4584" s="88" t="s">
        <v>5237</v>
      </c>
      <c r="N4584" s="88" t="s">
        <v>4794</v>
      </c>
      <c r="Z4584" s="88" t="s">
        <v>298</v>
      </c>
      <c r="AA4584" s="88" t="s">
        <v>298</v>
      </c>
      <c r="AW4584" s="88">
        <v>378299.55</v>
      </c>
      <c r="BR4584" s="166" t="s">
        <v>219</v>
      </c>
      <c r="BS4584" t="str">
        <f>_xlfn.IFNA(IF(VLOOKUP(Prehlad_ZoP[[#This Row],[Žiadosť o platbu]],Celkový_súbor!A:A,1,FALSE)=Prehlad_ZoP[[#This Row],[Žiadosť o platbu]],"áno"),"nie")</f>
        <v>nie</v>
      </c>
    </row>
    <row r="4585" spans="3:71" x14ac:dyDescent="0.25">
      <c r="C4585" s="88" t="s">
        <v>5235</v>
      </c>
      <c r="E4585" s="9"/>
      <c r="L4585" s="88" t="s">
        <v>5189</v>
      </c>
      <c r="M4585" s="88" t="s">
        <v>5237</v>
      </c>
      <c r="N4585" s="88" t="s">
        <v>4794</v>
      </c>
      <c r="Z4585" s="88" t="s">
        <v>298</v>
      </c>
      <c r="AA4585" s="88" t="s">
        <v>298</v>
      </c>
      <c r="AW4585" s="88">
        <v>175912.66</v>
      </c>
      <c r="BR4585" s="166" t="s">
        <v>219</v>
      </c>
      <c r="BS4585" t="str">
        <f>_xlfn.IFNA(IF(VLOOKUP(Prehlad_ZoP[[#This Row],[Žiadosť o platbu]],Celkový_súbor!A:A,1,FALSE)=Prehlad_ZoP[[#This Row],[Žiadosť o platbu]],"áno"),"nie")</f>
        <v>nie</v>
      </c>
    </row>
    <row r="4586" spans="3:71" x14ac:dyDescent="0.25">
      <c r="C4586" s="88" t="s">
        <v>5235</v>
      </c>
      <c r="E4586" s="9"/>
      <c r="L4586" s="88" t="s">
        <v>5196</v>
      </c>
      <c r="M4586" s="88" t="s">
        <v>5238</v>
      </c>
      <c r="N4586" s="88" t="s">
        <v>379</v>
      </c>
      <c r="Z4586" s="88" t="s">
        <v>298</v>
      </c>
      <c r="AA4586" s="88" t="s">
        <v>298</v>
      </c>
      <c r="AW4586" s="88">
        <v>393924.1</v>
      </c>
      <c r="BR4586" s="166" t="s">
        <v>219</v>
      </c>
      <c r="BS4586" t="str">
        <f>_xlfn.IFNA(IF(VLOOKUP(Prehlad_ZoP[[#This Row],[Žiadosť o platbu]],Celkový_súbor!A:A,1,FALSE)=Prehlad_ZoP[[#This Row],[Žiadosť o platbu]],"áno"),"nie")</f>
        <v>nie</v>
      </c>
    </row>
    <row r="4587" spans="3:71" x14ac:dyDescent="0.25">
      <c r="C4587" s="88" t="s">
        <v>5235</v>
      </c>
      <c r="E4587" s="9"/>
      <c r="L4587" s="88" t="s">
        <v>5198</v>
      </c>
      <c r="M4587" s="88" t="s">
        <v>5238</v>
      </c>
      <c r="N4587" s="88" t="s">
        <v>379</v>
      </c>
      <c r="Z4587" s="88" t="s">
        <v>298</v>
      </c>
      <c r="AA4587" s="88" t="s">
        <v>298</v>
      </c>
      <c r="AW4587" s="88">
        <v>38794.85</v>
      </c>
      <c r="BR4587" s="166" t="s">
        <v>219</v>
      </c>
      <c r="BS4587" t="str">
        <f>_xlfn.IFNA(IF(VLOOKUP(Prehlad_ZoP[[#This Row],[Žiadosť o platbu]],Celkový_súbor!A:A,1,FALSE)=Prehlad_ZoP[[#This Row],[Žiadosť o platbu]],"áno"),"nie")</f>
        <v>nie</v>
      </c>
    </row>
    <row r="4588" spans="3:71" x14ac:dyDescent="0.25">
      <c r="C4588" s="88" t="s">
        <v>5239</v>
      </c>
      <c r="E4588" s="9"/>
      <c r="L4588" s="88" t="s">
        <v>5179</v>
      </c>
      <c r="M4588" s="88" t="s">
        <v>5240</v>
      </c>
      <c r="N4588" s="88" t="s">
        <v>4794</v>
      </c>
      <c r="Z4588" s="88" t="s">
        <v>298</v>
      </c>
      <c r="AA4588" s="88" t="s">
        <v>298</v>
      </c>
      <c r="AW4588" s="88">
        <v>84399.81</v>
      </c>
      <c r="BR4588" s="166" t="s">
        <v>219</v>
      </c>
      <c r="BS4588" t="str">
        <f>_xlfn.IFNA(IF(VLOOKUP(Prehlad_ZoP[[#This Row],[Žiadosť o platbu]],Celkový_súbor!A:A,1,FALSE)=Prehlad_ZoP[[#This Row],[Žiadosť o platbu]],"áno"),"nie")</f>
        <v>nie</v>
      </c>
    </row>
    <row r="4589" spans="3:71" x14ac:dyDescent="0.25">
      <c r="C4589" s="88" t="s">
        <v>5239</v>
      </c>
      <c r="E4589" s="9"/>
      <c r="L4589" s="88" t="s">
        <v>5181</v>
      </c>
      <c r="M4589" s="88" t="s">
        <v>5240</v>
      </c>
      <c r="N4589" s="88" t="s">
        <v>4794</v>
      </c>
      <c r="Z4589" s="88" t="s">
        <v>298</v>
      </c>
      <c r="AA4589" s="88" t="s">
        <v>298</v>
      </c>
      <c r="AW4589" s="88">
        <v>20681.5</v>
      </c>
      <c r="BR4589" s="166" t="s">
        <v>219</v>
      </c>
      <c r="BS4589" t="str">
        <f>_xlfn.IFNA(IF(VLOOKUP(Prehlad_ZoP[[#This Row],[Žiadosť o platbu]],Celkový_súbor!A:A,1,FALSE)=Prehlad_ZoP[[#This Row],[Žiadosť o platbu]],"áno"),"nie")</f>
        <v>nie</v>
      </c>
    </row>
    <row r="4590" spans="3:71" x14ac:dyDescent="0.25">
      <c r="C4590" s="88" t="s">
        <v>5239</v>
      </c>
      <c r="E4590" s="9"/>
      <c r="L4590" s="88" t="s">
        <v>5182</v>
      </c>
      <c r="M4590" s="88" t="s">
        <v>5240</v>
      </c>
      <c r="N4590" s="88" t="s">
        <v>4794</v>
      </c>
      <c r="Z4590" s="88" t="s">
        <v>298</v>
      </c>
      <c r="AA4590" s="88" t="s">
        <v>298</v>
      </c>
      <c r="AW4590" s="88">
        <v>39884.949999999997</v>
      </c>
      <c r="BR4590" s="166" t="s">
        <v>219</v>
      </c>
      <c r="BS4590" t="str">
        <f>_xlfn.IFNA(IF(VLOOKUP(Prehlad_ZoP[[#This Row],[Žiadosť o platbu]],Celkový_súbor!A:A,1,FALSE)=Prehlad_ZoP[[#This Row],[Žiadosť o platbu]],"áno"),"nie")</f>
        <v>nie</v>
      </c>
    </row>
    <row r="4591" spans="3:71" x14ac:dyDescent="0.25">
      <c r="C4591" s="88" t="s">
        <v>5239</v>
      </c>
      <c r="E4591" s="9"/>
      <c r="L4591" s="88" t="s">
        <v>5183</v>
      </c>
      <c r="M4591" s="88" t="s">
        <v>5240</v>
      </c>
      <c r="N4591" s="88" t="s">
        <v>4794</v>
      </c>
      <c r="Z4591" s="88" t="s">
        <v>298</v>
      </c>
      <c r="AA4591" s="88" t="s">
        <v>298</v>
      </c>
      <c r="AW4591" s="88">
        <v>1212666.22</v>
      </c>
      <c r="BR4591" s="166" t="s">
        <v>219</v>
      </c>
      <c r="BS4591" t="str">
        <f>_xlfn.IFNA(IF(VLOOKUP(Prehlad_ZoP[[#This Row],[Žiadosť o platbu]],Celkový_súbor!A:A,1,FALSE)=Prehlad_ZoP[[#This Row],[Žiadosť o platbu]],"áno"),"nie")</f>
        <v>nie</v>
      </c>
    </row>
    <row r="4592" spans="3:71" x14ac:dyDescent="0.25">
      <c r="C4592" s="88" t="s">
        <v>5239</v>
      </c>
      <c r="E4592" s="9"/>
      <c r="L4592" s="88" t="s">
        <v>5184</v>
      </c>
      <c r="M4592" s="88" t="s">
        <v>5240</v>
      </c>
      <c r="N4592" s="88" t="s">
        <v>4794</v>
      </c>
      <c r="Z4592" s="88" t="s">
        <v>298</v>
      </c>
      <c r="AA4592" s="88" t="s">
        <v>298</v>
      </c>
      <c r="AW4592" s="88">
        <v>494084.34</v>
      </c>
      <c r="BR4592" s="166" t="s">
        <v>219</v>
      </c>
      <c r="BS4592" t="str">
        <f>_xlfn.IFNA(IF(VLOOKUP(Prehlad_ZoP[[#This Row],[Žiadosť o platbu]],Celkový_súbor!A:A,1,FALSE)=Prehlad_ZoP[[#This Row],[Žiadosť o platbu]],"áno"),"nie")</f>
        <v>nie</v>
      </c>
    </row>
    <row r="4593" spans="3:71" x14ac:dyDescent="0.25">
      <c r="C4593" s="88" t="s">
        <v>5239</v>
      </c>
      <c r="E4593" s="9"/>
      <c r="L4593" s="88" t="s">
        <v>5185</v>
      </c>
      <c r="M4593" s="88" t="s">
        <v>5240</v>
      </c>
      <c r="N4593" s="88" t="s">
        <v>4794</v>
      </c>
      <c r="Z4593" s="88" t="s">
        <v>298</v>
      </c>
      <c r="AA4593" s="88" t="s">
        <v>298</v>
      </c>
      <c r="AW4593" s="88">
        <v>3236</v>
      </c>
      <c r="BR4593" s="166" t="s">
        <v>219</v>
      </c>
      <c r="BS4593" t="str">
        <f>_xlfn.IFNA(IF(VLOOKUP(Prehlad_ZoP[[#This Row],[Žiadosť o platbu]],Celkový_súbor!A:A,1,FALSE)=Prehlad_ZoP[[#This Row],[Žiadosť o platbu]],"áno"),"nie")</f>
        <v>nie</v>
      </c>
    </row>
    <row r="4594" spans="3:71" x14ac:dyDescent="0.25">
      <c r="C4594" s="88" t="s">
        <v>5239</v>
      </c>
      <c r="E4594" s="9"/>
      <c r="L4594" s="88" t="s">
        <v>5186</v>
      </c>
      <c r="M4594" s="88" t="s">
        <v>5240</v>
      </c>
      <c r="N4594" s="88" t="s">
        <v>4794</v>
      </c>
      <c r="Z4594" s="88" t="s">
        <v>298</v>
      </c>
      <c r="AA4594" s="88" t="s">
        <v>298</v>
      </c>
      <c r="AW4594" s="88">
        <v>3265.5</v>
      </c>
      <c r="BR4594" s="166" t="s">
        <v>219</v>
      </c>
      <c r="BS4594" t="str">
        <f>_xlfn.IFNA(IF(VLOOKUP(Prehlad_ZoP[[#This Row],[Žiadosť o platbu]],Celkový_súbor!A:A,1,FALSE)=Prehlad_ZoP[[#This Row],[Žiadosť o platbu]],"áno"),"nie")</f>
        <v>nie</v>
      </c>
    </row>
    <row r="4595" spans="3:71" x14ac:dyDescent="0.25">
      <c r="C4595" s="88" t="s">
        <v>5239</v>
      </c>
      <c r="E4595" s="9"/>
      <c r="L4595" s="88" t="s">
        <v>5187</v>
      </c>
      <c r="M4595" s="88" t="s">
        <v>5241</v>
      </c>
      <c r="N4595" s="88" t="s">
        <v>4794</v>
      </c>
      <c r="Z4595" s="88" t="s">
        <v>298</v>
      </c>
      <c r="AA4595" s="88" t="s">
        <v>298</v>
      </c>
      <c r="AW4595" s="88">
        <v>140315.64000000001</v>
      </c>
      <c r="BR4595" s="166" t="s">
        <v>219</v>
      </c>
      <c r="BS4595" t="str">
        <f>_xlfn.IFNA(IF(VLOOKUP(Prehlad_ZoP[[#This Row],[Žiadosť o platbu]],Celkový_súbor!A:A,1,FALSE)=Prehlad_ZoP[[#This Row],[Žiadosť o platbu]],"áno"),"nie")</f>
        <v>nie</v>
      </c>
    </row>
    <row r="4596" spans="3:71" x14ac:dyDescent="0.25">
      <c r="C4596" s="88" t="s">
        <v>5239</v>
      </c>
      <c r="E4596" s="9"/>
      <c r="L4596" s="88" t="s">
        <v>5189</v>
      </c>
      <c r="M4596" s="88" t="s">
        <v>5241</v>
      </c>
      <c r="N4596" s="88" t="s">
        <v>4794</v>
      </c>
      <c r="Z4596" s="88" t="s">
        <v>298</v>
      </c>
      <c r="AA4596" s="88" t="s">
        <v>298</v>
      </c>
      <c r="AW4596" s="88">
        <v>35365</v>
      </c>
      <c r="BR4596" s="166" t="s">
        <v>219</v>
      </c>
      <c r="BS4596" t="str">
        <f>_xlfn.IFNA(IF(VLOOKUP(Prehlad_ZoP[[#This Row],[Žiadosť o platbu]],Celkový_súbor!A:A,1,FALSE)=Prehlad_ZoP[[#This Row],[Žiadosť o platbu]],"áno"),"nie")</f>
        <v>nie</v>
      </c>
    </row>
    <row r="4597" spans="3:71" x14ac:dyDescent="0.25">
      <c r="C4597" s="88" t="s">
        <v>5239</v>
      </c>
      <c r="E4597" s="9"/>
      <c r="L4597" s="88" t="s">
        <v>5190</v>
      </c>
      <c r="M4597" s="88" t="s">
        <v>5242</v>
      </c>
      <c r="N4597" s="88" t="s">
        <v>379</v>
      </c>
      <c r="Z4597" s="88" t="s">
        <v>298</v>
      </c>
      <c r="AA4597" s="88" t="s">
        <v>298</v>
      </c>
      <c r="AW4597" s="88">
        <v>130075.28</v>
      </c>
      <c r="BR4597" s="166" t="s">
        <v>219</v>
      </c>
      <c r="BS4597" t="str">
        <f>_xlfn.IFNA(IF(VLOOKUP(Prehlad_ZoP[[#This Row],[Žiadosť o platbu]],Celkový_súbor!A:A,1,FALSE)=Prehlad_ZoP[[#This Row],[Žiadosť o platbu]],"áno"),"nie")</f>
        <v>nie</v>
      </c>
    </row>
    <row r="4598" spans="3:71" x14ac:dyDescent="0.25">
      <c r="C4598" s="88" t="s">
        <v>5239</v>
      </c>
      <c r="E4598" s="9"/>
      <c r="L4598" s="88" t="s">
        <v>5192</v>
      </c>
      <c r="M4598" s="88" t="s">
        <v>5242</v>
      </c>
      <c r="N4598" s="88" t="s">
        <v>379</v>
      </c>
      <c r="Z4598" s="88" t="s">
        <v>298</v>
      </c>
      <c r="AA4598" s="88" t="s">
        <v>298</v>
      </c>
      <c r="AW4598" s="88">
        <v>12297.64</v>
      </c>
      <c r="BR4598" s="166" t="s">
        <v>219</v>
      </c>
      <c r="BS4598" t="str">
        <f>_xlfn.IFNA(IF(VLOOKUP(Prehlad_ZoP[[#This Row],[Žiadosť o platbu]],Celkový_súbor!A:A,1,FALSE)=Prehlad_ZoP[[#This Row],[Žiadosť o platbu]],"áno"),"nie")</f>
        <v>nie</v>
      </c>
    </row>
    <row r="4599" spans="3:71" x14ac:dyDescent="0.25">
      <c r="C4599" s="88" t="s">
        <v>5243</v>
      </c>
      <c r="E4599" s="9"/>
      <c r="L4599" s="88" t="s">
        <v>5179</v>
      </c>
      <c r="M4599" s="88" t="s">
        <v>5244</v>
      </c>
      <c r="N4599" s="88" t="s">
        <v>4794</v>
      </c>
      <c r="Z4599" s="88" t="s">
        <v>298</v>
      </c>
      <c r="AA4599" s="88" t="s">
        <v>298</v>
      </c>
      <c r="AW4599" s="88">
        <v>576447.68000000005</v>
      </c>
      <c r="BR4599" s="166" t="s">
        <v>219</v>
      </c>
      <c r="BS4599" t="str">
        <f>_xlfn.IFNA(IF(VLOOKUP(Prehlad_ZoP[[#This Row],[Žiadosť o platbu]],Celkový_súbor!A:A,1,FALSE)=Prehlad_ZoP[[#This Row],[Žiadosť o platbu]],"áno"),"nie")</f>
        <v>nie</v>
      </c>
    </row>
    <row r="4600" spans="3:71" x14ac:dyDescent="0.25">
      <c r="C4600" s="88" t="s">
        <v>5243</v>
      </c>
      <c r="E4600" s="9"/>
      <c r="L4600" s="88" t="s">
        <v>5185</v>
      </c>
      <c r="M4600" s="88" t="s">
        <v>5244</v>
      </c>
      <c r="N4600" s="88" t="s">
        <v>4794</v>
      </c>
      <c r="Z4600" s="88" t="s">
        <v>298</v>
      </c>
      <c r="AA4600" s="88" t="s">
        <v>298</v>
      </c>
      <c r="AW4600" s="88">
        <v>81427.61</v>
      </c>
      <c r="BR4600" s="166" t="s">
        <v>219</v>
      </c>
      <c r="BS4600" t="str">
        <f>_xlfn.IFNA(IF(VLOOKUP(Prehlad_ZoP[[#This Row],[Žiadosť o platbu]],Celkový_súbor!A:A,1,FALSE)=Prehlad_ZoP[[#This Row],[Žiadosť o platbu]],"áno"),"nie")</f>
        <v>nie</v>
      </c>
    </row>
    <row r="4601" spans="3:71" x14ac:dyDescent="0.25">
      <c r="C4601" s="88" t="s">
        <v>5243</v>
      </c>
      <c r="E4601" s="9"/>
      <c r="L4601" s="88" t="s">
        <v>5183</v>
      </c>
      <c r="M4601" s="88" t="s">
        <v>5244</v>
      </c>
      <c r="N4601" s="88" t="s">
        <v>4794</v>
      </c>
      <c r="Z4601" s="88" t="s">
        <v>298</v>
      </c>
      <c r="AA4601" s="88" t="s">
        <v>298</v>
      </c>
      <c r="AW4601" s="88">
        <v>1056993.6599999999</v>
      </c>
      <c r="BR4601" s="166" t="s">
        <v>219</v>
      </c>
      <c r="BS4601" t="str">
        <f>_xlfn.IFNA(IF(VLOOKUP(Prehlad_ZoP[[#This Row],[Žiadosť o platbu]],Celkový_súbor!A:A,1,FALSE)=Prehlad_ZoP[[#This Row],[Žiadosť o platbu]],"áno"),"nie")</f>
        <v>nie</v>
      </c>
    </row>
    <row r="4602" spans="3:71" x14ac:dyDescent="0.25">
      <c r="C4602" s="88" t="s">
        <v>5243</v>
      </c>
      <c r="E4602" s="9"/>
      <c r="L4602" s="88" t="s">
        <v>5181</v>
      </c>
      <c r="M4602" s="88" t="s">
        <v>5244</v>
      </c>
      <c r="N4602" s="88" t="s">
        <v>4794</v>
      </c>
      <c r="Z4602" s="88" t="s">
        <v>298</v>
      </c>
      <c r="AA4602" s="88" t="s">
        <v>298</v>
      </c>
      <c r="AW4602" s="88">
        <v>237293.01</v>
      </c>
      <c r="BR4602" s="166" t="s">
        <v>219</v>
      </c>
      <c r="BS4602" t="str">
        <f>_xlfn.IFNA(IF(VLOOKUP(Prehlad_ZoP[[#This Row],[Žiadosť o platbu]],Celkový_súbor!A:A,1,FALSE)=Prehlad_ZoP[[#This Row],[Žiadosť o platbu]],"áno"),"nie")</f>
        <v>nie</v>
      </c>
    </row>
    <row r="4603" spans="3:71" x14ac:dyDescent="0.25">
      <c r="C4603" s="88" t="s">
        <v>5243</v>
      </c>
      <c r="E4603" s="9"/>
      <c r="L4603" s="88" t="s">
        <v>5186</v>
      </c>
      <c r="M4603" s="88" t="s">
        <v>5244</v>
      </c>
      <c r="N4603" s="88" t="s">
        <v>4794</v>
      </c>
      <c r="Z4603" s="88" t="s">
        <v>298</v>
      </c>
      <c r="AA4603" s="88" t="s">
        <v>298</v>
      </c>
      <c r="AW4603" s="88">
        <v>114055.87</v>
      </c>
      <c r="BR4603" s="166" t="s">
        <v>219</v>
      </c>
      <c r="BS4603" t="str">
        <f>_xlfn.IFNA(IF(VLOOKUP(Prehlad_ZoP[[#This Row],[Žiadosť o platbu]],Celkový_súbor!A:A,1,FALSE)=Prehlad_ZoP[[#This Row],[Žiadosť o platbu]],"áno"),"nie")</f>
        <v>nie</v>
      </c>
    </row>
    <row r="4604" spans="3:71" x14ac:dyDescent="0.25">
      <c r="C4604" s="88" t="s">
        <v>5243</v>
      </c>
      <c r="E4604" s="9"/>
      <c r="L4604" s="88" t="s">
        <v>5184</v>
      </c>
      <c r="M4604" s="88" t="s">
        <v>5244</v>
      </c>
      <c r="N4604" s="88" t="s">
        <v>4794</v>
      </c>
      <c r="Z4604" s="88" t="s">
        <v>298</v>
      </c>
      <c r="AA4604" s="88" t="s">
        <v>298</v>
      </c>
      <c r="AW4604" s="88">
        <v>334098.5</v>
      </c>
      <c r="BR4604" s="166" t="s">
        <v>219</v>
      </c>
      <c r="BS4604" t="str">
        <f>_xlfn.IFNA(IF(VLOOKUP(Prehlad_ZoP[[#This Row],[Žiadosť o platbu]],Celkový_súbor!A:A,1,FALSE)=Prehlad_ZoP[[#This Row],[Žiadosť o platbu]],"áno"),"nie")</f>
        <v>nie</v>
      </c>
    </row>
    <row r="4605" spans="3:71" x14ac:dyDescent="0.25">
      <c r="C4605" s="88" t="s">
        <v>5243</v>
      </c>
      <c r="E4605" s="9"/>
      <c r="L4605" s="88" t="s">
        <v>5182</v>
      </c>
      <c r="M4605" s="88" t="s">
        <v>5244</v>
      </c>
      <c r="N4605" s="88" t="s">
        <v>4794</v>
      </c>
      <c r="Z4605" s="88" t="s">
        <v>298</v>
      </c>
      <c r="AA4605" s="88" t="s">
        <v>298</v>
      </c>
      <c r="AW4605" s="88">
        <v>95358.92</v>
      </c>
      <c r="BR4605" s="166" t="s">
        <v>219</v>
      </c>
      <c r="BS4605" t="str">
        <f>_xlfn.IFNA(IF(VLOOKUP(Prehlad_ZoP[[#This Row],[Žiadosť o platbu]],Celkový_súbor!A:A,1,FALSE)=Prehlad_ZoP[[#This Row],[Žiadosť o platbu]],"áno"),"nie")</f>
        <v>nie</v>
      </c>
    </row>
    <row r="4606" spans="3:71" x14ac:dyDescent="0.25">
      <c r="C4606" s="88" t="s">
        <v>5243</v>
      </c>
      <c r="E4606" s="9"/>
      <c r="L4606" s="88" t="s">
        <v>5189</v>
      </c>
      <c r="M4606" s="88" t="s">
        <v>5245</v>
      </c>
      <c r="N4606" s="88" t="s">
        <v>4794</v>
      </c>
      <c r="Z4606" s="88" t="s">
        <v>298</v>
      </c>
      <c r="AA4606" s="88" t="s">
        <v>298</v>
      </c>
      <c r="AW4606" s="88">
        <v>46295.25</v>
      </c>
      <c r="BR4606" s="166" t="s">
        <v>219</v>
      </c>
      <c r="BS4606" t="str">
        <f>_xlfn.IFNA(IF(VLOOKUP(Prehlad_ZoP[[#This Row],[Žiadosť o platbu]],Celkový_súbor!A:A,1,FALSE)=Prehlad_ZoP[[#This Row],[Žiadosť o platbu]],"áno"),"nie")</f>
        <v>nie</v>
      </c>
    </row>
    <row r="4607" spans="3:71" x14ac:dyDescent="0.25">
      <c r="C4607" s="88" t="s">
        <v>5243</v>
      </c>
      <c r="E4607" s="9"/>
      <c r="L4607" s="88" t="s">
        <v>5187</v>
      </c>
      <c r="M4607" s="88" t="s">
        <v>5245</v>
      </c>
      <c r="N4607" s="88" t="s">
        <v>4794</v>
      </c>
      <c r="Z4607" s="88" t="s">
        <v>298</v>
      </c>
      <c r="AA4607" s="88" t="s">
        <v>298</v>
      </c>
      <c r="AW4607" s="88">
        <v>136483.73000000001</v>
      </c>
      <c r="BR4607" s="166" t="s">
        <v>219</v>
      </c>
      <c r="BS4607" t="str">
        <f>_xlfn.IFNA(IF(VLOOKUP(Prehlad_ZoP[[#This Row],[Žiadosť o platbu]],Celkový_súbor!A:A,1,FALSE)=Prehlad_ZoP[[#This Row],[Žiadosť o platbu]],"áno"),"nie")</f>
        <v>nie</v>
      </c>
    </row>
    <row r="4608" spans="3:71" x14ac:dyDescent="0.25">
      <c r="C4608" s="88" t="s">
        <v>5243</v>
      </c>
      <c r="E4608" s="9"/>
      <c r="L4608" s="88" t="s">
        <v>5196</v>
      </c>
      <c r="M4608" s="88" t="s">
        <v>5246</v>
      </c>
      <c r="N4608" s="88" t="s">
        <v>379</v>
      </c>
      <c r="Z4608" s="88" t="s">
        <v>298</v>
      </c>
      <c r="AA4608" s="88" t="s">
        <v>298</v>
      </c>
      <c r="AW4608" s="88">
        <v>174697.27</v>
      </c>
      <c r="BR4608" s="166" t="s">
        <v>219</v>
      </c>
      <c r="BS4608" t="str">
        <f>_xlfn.IFNA(IF(VLOOKUP(Prehlad_ZoP[[#This Row],[Žiadosť o platbu]],Celkový_súbor!A:A,1,FALSE)=Prehlad_ZoP[[#This Row],[Žiadosť o platbu]],"áno"),"nie")</f>
        <v>nie</v>
      </c>
    </row>
    <row r="4609" spans="3:71" x14ac:dyDescent="0.25">
      <c r="C4609" s="88" t="s">
        <v>5243</v>
      </c>
      <c r="E4609" s="9"/>
      <c r="L4609" s="88" t="s">
        <v>5198</v>
      </c>
      <c r="M4609" s="88" t="s">
        <v>5246</v>
      </c>
      <c r="N4609" s="88" t="s">
        <v>379</v>
      </c>
      <c r="Z4609" s="88" t="s">
        <v>298</v>
      </c>
      <c r="AA4609" s="88" t="s">
        <v>298</v>
      </c>
      <c r="AW4609" s="88">
        <v>12794.53</v>
      </c>
      <c r="BR4609" s="166" t="s">
        <v>219</v>
      </c>
      <c r="BS4609" t="str">
        <f>_xlfn.IFNA(IF(VLOOKUP(Prehlad_ZoP[[#This Row],[Žiadosť o platbu]],Celkový_súbor!A:A,1,FALSE)=Prehlad_ZoP[[#This Row],[Žiadosť o platbu]],"áno"),"nie")</f>
        <v>nie</v>
      </c>
    </row>
    <row r="4610" spans="3:71" x14ac:dyDescent="0.25">
      <c r="C4610" s="88" t="s">
        <v>5247</v>
      </c>
      <c r="E4610" s="9"/>
      <c r="L4610" s="88" t="s">
        <v>5179</v>
      </c>
      <c r="M4610" s="88" t="s">
        <v>5248</v>
      </c>
      <c r="N4610" s="88" t="s">
        <v>4794</v>
      </c>
      <c r="Z4610" s="88" t="s">
        <v>298</v>
      </c>
      <c r="AA4610" s="88" t="s">
        <v>298</v>
      </c>
      <c r="AW4610" s="88">
        <v>510989.02</v>
      </c>
      <c r="BR4610" s="166" t="s">
        <v>219</v>
      </c>
      <c r="BS4610" t="str">
        <f>_xlfn.IFNA(IF(VLOOKUP(Prehlad_ZoP[[#This Row],[Žiadosť o platbu]],Celkový_súbor!A:A,1,FALSE)=Prehlad_ZoP[[#This Row],[Žiadosť o platbu]],"áno"),"nie")</f>
        <v>nie</v>
      </c>
    </row>
    <row r="4611" spans="3:71" x14ac:dyDescent="0.25">
      <c r="C4611" s="88" t="s">
        <v>5247</v>
      </c>
      <c r="E4611" s="9"/>
      <c r="L4611" s="88" t="s">
        <v>5181</v>
      </c>
      <c r="M4611" s="88" t="s">
        <v>5248</v>
      </c>
      <c r="N4611" s="88" t="s">
        <v>4794</v>
      </c>
      <c r="Z4611" s="88" t="s">
        <v>298</v>
      </c>
      <c r="AA4611" s="88" t="s">
        <v>298</v>
      </c>
      <c r="AW4611" s="88">
        <v>259157.65</v>
      </c>
      <c r="BR4611" s="166" t="s">
        <v>219</v>
      </c>
      <c r="BS4611" t="str">
        <f>_xlfn.IFNA(IF(VLOOKUP(Prehlad_ZoP[[#This Row],[Žiadosť o platbu]],Celkový_súbor!A:A,1,FALSE)=Prehlad_ZoP[[#This Row],[Žiadosť o platbu]],"áno"),"nie")</f>
        <v>nie</v>
      </c>
    </row>
    <row r="4612" spans="3:71" x14ac:dyDescent="0.25">
      <c r="C4612" s="88" t="s">
        <v>5247</v>
      </c>
      <c r="E4612" s="9"/>
      <c r="L4612" s="88" t="s">
        <v>5182</v>
      </c>
      <c r="M4612" s="88" t="s">
        <v>5248</v>
      </c>
      <c r="N4612" s="88" t="s">
        <v>4794</v>
      </c>
      <c r="Z4612" s="88" t="s">
        <v>298</v>
      </c>
      <c r="AA4612" s="88" t="s">
        <v>298</v>
      </c>
      <c r="AW4612" s="88">
        <v>193600.46</v>
      </c>
      <c r="BR4612" s="166" t="s">
        <v>219</v>
      </c>
      <c r="BS4612" t="str">
        <f>_xlfn.IFNA(IF(VLOOKUP(Prehlad_ZoP[[#This Row],[Žiadosť o platbu]],Celkový_súbor!A:A,1,FALSE)=Prehlad_ZoP[[#This Row],[Žiadosť o platbu]],"áno"),"nie")</f>
        <v>nie</v>
      </c>
    </row>
    <row r="4613" spans="3:71" x14ac:dyDescent="0.25">
      <c r="C4613" s="88" t="s">
        <v>5247</v>
      </c>
      <c r="E4613" s="9"/>
      <c r="L4613" s="88" t="s">
        <v>5183</v>
      </c>
      <c r="M4613" s="88" t="s">
        <v>5248</v>
      </c>
      <c r="N4613" s="88" t="s">
        <v>4794</v>
      </c>
      <c r="Z4613" s="88" t="s">
        <v>298</v>
      </c>
      <c r="AA4613" s="88" t="s">
        <v>298</v>
      </c>
      <c r="AW4613" s="88">
        <v>2986271.08</v>
      </c>
      <c r="BR4613" s="166" t="s">
        <v>219</v>
      </c>
      <c r="BS4613" t="str">
        <f>_xlfn.IFNA(IF(VLOOKUP(Prehlad_ZoP[[#This Row],[Žiadosť o platbu]],Celkový_súbor!A:A,1,FALSE)=Prehlad_ZoP[[#This Row],[Žiadosť o platbu]],"áno"),"nie")</f>
        <v>nie</v>
      </c>
    </row>
    <row r="4614" spans="3:71" x14ac:dyDescent="0.25">
      <c r="C4614" s="88" t="s">
        <v>5247</v>
      </c>
      <c r="E4614" s="9"/>
      <c r="L4614" s="88" t="s">
        <v>5184</v>
      </c>
      <c r="M4614" s="88" t="s">
        <v>5248</v>
      </c>
      <c r="N4614" s="88" t="s">
        <v>4794</v>
      </c>
      <c r="Z4614" s="88" t="s">
        <v>298</v>
      </c>
      <c r="AA4614" s="88" t="s">
        <v>298</v>
      </c>
      <c r="AW4614" s="88">
        <v>1248675.1499999999</v>
      </c>
      <c r="BR4614" s="166" t="s">
        <v>219</v>
      </c>
      <c r="BS4614" t="str">
        <f>_xlfn.IFNA(IF(VLOOKUP(Prehlad_ZoP[[#This Row],[Žiadosť o platbu]],Celkový_súbor!A:A,1,FALSE)=Prehlad_ZoP[[#This Row],[Žiadosť o platbu]],"áno"),"nie")</f>
        <v>nie</v>
      </c>
    </row>
    <row r="4615" spans="3:71" x14ac:dyDescent="0.25">
      <c r="C4615" s="88" t="s">
        <v>5247</v>
      </c>
      <c r="E4615" s="9"/>
      <c r="L4615" s="88" t="s">
        <v>5185</v>
      </c>
      <c r="M4615" s="88" t="s">
        <v>5248</v>
      </c>
      <c r="N4615" s="88" t="s">
        <v>4794</v>
      </c>
      <c r="Z4615" s="88" t="s">
        <v>298</v>
      </c>
      <c r="AA4615" s="88" t="s">
        <v>298</v>
      </c>
      <c r="AW4615" s="88">
        <v>147026.95000000001</v>
      </c>
      <c r="BR4615" s="166" t="s">
        <v>219</v>
      </c>
      <c r="BS4615" t="str">
        <f>_xlfn.IFNA(IF(VLOOKUP(Prehlad_ZoP[[#This Row],[Žiadosť o platbu]],Celkový_súbor!A:A,1,FALSE)=Prehlad_ZoP[[#This Row],[Žiadosť o platbu]],"áno"),"nie")</f>
        <v>nie</v>
      </c>
    </row>
    <row r="4616" spans="3:71" x14ac:dyDescent="0.25">
      <c r="C4616" s="88" t="s">
        <v>5247</v>
      </c>
      <c r="E4616" s="9"/>
      <c r="L4616" s="88" t="s">
        <v>5186</v>
      </c>
      <c r="M4616" s="88" t="s">
        <v>5248</v>
      </c>
      <c r="N4616" s="88" t="s">
        <v>4794</v>
      </c>
      <c r="Z4616" s="88" t="s">
        <v>298</v>
      </c>
      <c r="AA4616" s="88" t="s">
        <v>298</v>
      </c>
      <c r="AW4616" s="88">
        <v>151419.5</v>
      </c>
      <c r="BR4616" s="166" t="s">
        <v>219</v>
      </c>
      <c r="BS4616" t="str">
        <f>_xlfn.IFNA(IF(VLOOKUP(Prehlad_ZoP[[#This Row],[Žiadosť o platbu]],Celkový_súbor!A:A,1,FALSE)=Prehlad_ZoP[[#This Row],[Žiadosť o platbu]],"áno"),"nie")</f>
        <v>nie</v>
      </c>
    </row>
    <row r="4617" spans="3:71" x14ac:dyDescent="0.25">
      <c r="C4617" s="88" t="s">
        <v>5247</v>
      </c>
      <c r="E4617" s="9"/>
      <c r="L4617" s="88" t="s">
        <v>5187</v>
      </c>
      <c r="M4617" s="88" t="s">
        <v>5249</v>
      </c>
      <c r="N4617" s="88" t="s">
        <v>4794</v>
      </c>
      <c r="Z4617" s="88" t="s">
        <v>298</v>
      </c>
      <c r="AA4617" s="88" t="s">
        <v>298</v>
      </c>
      <c r="AW4617" s="88">
        <v>370502.19</v>
      </c>
      <c r="BR4617" s="166" t="s">
        <v>219</v>
      </c>
      <c r="BS4617" t="str">
        <f>_xlfn.IFNA(IF(VLOOKUP(Prehlad_ZoP[[#This Row],[Žiadosť o platbu]],Celkový_súbor!A:A,1,FALSE)=Prehlad_ZoP[[#This Row],[Žiadosť o platbu]],"áno"),"nie")</f>
        <v>nie</v>
      </c>
    </row>
    <row r="4618" spans="3:71" x14ac:dyDescent="0.25">
      <c r="C4618" s="88" t="s">
        <v>5247</v>
      </c>
      <c r="E4618" s="9"/>
      <c r="L4618" s="88" t="s">
        <v>5189</v>
      </c>
      <c r="M4618" s="88" t="s">
        <v>5249</v>
      </c>
      <c r="N4618" s="88" t="s">
        <v>4794</v>
      </c>
      <c r="Z4618" s="88" t="s">
        <v>298</v>
      </c>
      <c r="AA4618" s="88" t="s">
        <v>298</v>
      </c>
      <c r="AW4618" s="88">
        <v>173610</v>
      </c>
      <c r="BR4618" s="166" t="s">
        <v>219</v>
      </c>
      <c r="BS4618" t="str">
        <f>_xlfn.IFNA(IF(VLOOKUP(Prehlad_ZoP[[#This Row],[Žiadosť o platbu]],Celkový_súbor!A:A,1,FALSE)=Prehlad_ZoP[[#This Row],[Žiadosť o platbu]],"áno"),"nie")</f>
        <v>nie</v>
      </c>
    </row>
    <row r="4619" spans="3:71" x14ac:dyDescent="0.25">
      <c r="C4619" s="88" t="s">
        <v>5247</v>
      </c>
      <c r="E4619" s="9"/>
      <c r="L4619" s="88" t="s">
        <v>5196</v>
      </c>
      <c r="M4619" s="88" t="s">
        <v>5250</v>
      </c>
      <c r="N4619" s="88" t="s">
        <v>379</v>
      </c>
      <c r="Z4619" s="88" t="s">
        <v>298</v>
      </c>
      <c r="AA4619" s="88" t="s">
        <v>298</v>
      </c>
      <c r="AW4619" s="88">
        <v>384799.79</v>
      </c>
      <c r="BR4619" s="166" t="s">
        <v>219</v>
      </c>
      <c r="BS4619" t="str">
        <f>_xlfn.IFNA(IF(VLOOKUP(Prehlad_ZoP[[#This Row],[Žiadosť o platbu]],Celkový_súbor!A:A,1,FALSE)=Prehlad_ZoP[[#This Row],[Žiadosť o platbu]],"áno"),"nie")</f>
        <v>nie</v>
      </c>
    </row>
    <row r="4620" spans="3:71" x14ac:dyDescent="0.25">
      <c r="C4620" s="88" t="s">
        <v>5247</v>
      </c>
      <c r="E4620" s="9"/>
      <c r="L4620" s="88" t="s">
        <v>5198</v>
      </c>
      <c r="M4620" s="88" t="s">
        <v>5250</v>
      </c>
      <c r="N4620" s="88" t="s">
        <v>379</v>
      </c>
      <c r="Z4620" s="88" t="s">
        <v>298</v>
      </c>
      <c r="AA4620" s="88" t="s">
        <v>298</v>
      </c>
      <c r="AW4620" s="88">
        <v>38087.85</v>
      </c>
      <c r="BR4620" s="166" t="s">
        <v>219</v>
      </c>
      <c r="BS4620" t="str">
        <f>_xlfn.IFNA(IF(VLOOKUP(Prehlad_ZoP[[#This Row],[Žiadosť o platbu]],Celkový_súbor!A:A,1,FALSE)=Prehlad_ZoP[[#This Row],[Žiadosť o platbu]],"áno"),"nie")</f>
        <v>nie</v>
      </c>
    </row>
    <row r="4621" spans="3:71" x14ac:dyDescent="0.25">
      <c r="C4621" s="88" t="s">
        <v>5251</v>
      </c>
      <c r="E4621" s="9"/>
      <c r="L4621" s="88" t="s">
        <v>5179</v>
      </c>
      <c r="M4621" s="88" t="s">
        <v>5252</v>
      </c>
      <c r="N4621" s="88" t="s">
        <v>4794</v>
      </c>
      <c r="Z4621" s="88" t="s">
        <v>298</v>
      </c>
      <c r="AA4621" s="88" t="s">
        <v>298</v>
      </c>
      <c r="AW4621" s="88">
        <v>81805.3</v>
      </c>
      <c r="BR4621" s="166" t="s">
        <v>219</v>
      </c>
      <c r="BS4621" t="str">
        <f>_xlfn.IFNA(IF(VLOOKUP(Prehlad_ZoP[[#This Row],[Žiadosť o platbu]],Celkový_súbor!A:A,1,FALSE)=Prehlad_ZoP[[#This Row],[Žiadosť o platbu]],"áno"),"nie")</f>
        <v>nie</v>
      </c>
    </row>
    <row r="4622" spans="3:71" x14ac:dyDescent="0.25">
      <c r="C4622" s="88" t="s">
        <v>5251</v>
      </c>
      <c r="E4622" s="9"/>
      <c r="L4622" s="88" t="s">
        <v>5181</v>
      </c>
      <c r="M4622" s="88" t="s">
        <v>5252</v>
      </c>
      <c r="N4622" s="88" t="s">
        <v>4794</v>
      </c>
      <c r="Z4622" s="88" t="s">
        <v>298</v>
      </c>
      <c r="AA4622" s="88" t="s">
        <v>298</v>
      </c>
      <c r="AW4622" s="88">
        <v>19610.27</v>
      </c>
      <c r="BR4622" s="166" t="s">
        <v>219</v>
      </c>
      <c r="BS4622" t="str">
        <f>_xlfn.IFNA(IF(VLOOKUP(Prehlad_ZoP[[#This Row],[Žiadosť o platbu]],Celkový_súbor!A:A,1,FALSE)=Prehlad_ZoP[[#This Row],[Žiadosť o platbu]],"áno"),"nie")</f>
        <v>nie</v>
      </c>
    </row>
    <row r="4623" spans="3:71" x14ac:dyDescent="0.25">
      <c r="C4623" s="88" t="s">
        <v>5251</v>
      </c>
      <c r="E4623" s="9"/>
      <c r="L4623" s="88" t="s">
        <v>5182</v>
      </c>
      <c r="M4623" s="88" t="s">
        <v>5252</v>
      </c>
      <c r="N4623" s="88" t="s">
        <v>4794</v>
      </c>
      <c r="Z4623" s="88" t="s">
        <v>298</v>
      </c>
      <c r="AA4623" s="88" t="s">
        <v>298</v>
      </c>
      <c r="AW4623" s="88">
        <v>39338.01</v>
      </c>
      <c r="BR4623" s="166" t="s">
        <v>219</v>
      </c>
      <c r="BS4623" t="str">
        <f>_xlfn.IFNA(IF(VLOOKUP(Prehlad_ZoP[[#This Row],[Žiadosť o platbu]],Celkový_súbor!A:A,1,FALSE)=Prehlad_ZoP[[#This Row],[Žiadosť o platbu]],"áno"),"nie")</f>
        <v>nie</v>
      </c>
    </row>
    <row r="4624" spans="3:71" x14ac:dyDescent="0.25">
      <c r="C4624" s="88" t="s">
        <v>5251</v>
      </c>
      <c r="E4624" s="9"/>
      <c r="L4624" s="88" t="s">
        <v>5183</v>
      </c>
      <c r="M4624" s="88" t="s">
        <v>5252</v>
      </c>
      <c r="N4624" s="88" t="s">
        <v>4794</v>
      </c>
      <c r="Z4624" s="88" t="s">
        <v>298</v>
      </c>
      <c r="AA4624" s="88" t="s">
        <v>298</v>
      </c>
      <c r="AW4624" s="88">
        <v>1204331.07</v>
      </c>
      <c r="BR4624" s="166" t="s">
        <v>219</v>
      </c>
      <c r="BS4624" t="str">
        <f>_xlfn.IFNA(IF(VLOOKUP(Prehlad_ZoP[[#This Row],[Žiadosť o platbu]],Celkový_súbor!A:A,1,FALSE)=Prehlad_ZoP[[#This Row],[Žiadosť o platbu]],"áno"),"nie")</f>
        <v>nie</v>
      </c>
    </row>
    <row r="4625" spans="3:71" x14ac:dyDescent="0.25">
      <c r="C4625" s="88" t="s">
        <v>5251</v>
      </c>
      <c r="E4625" s="9"/>
      <c r="L4625" s="88" t="s">
        <v>5184</v>
      </c>
      <c r="M4625" s="88" t="s">
        <v>5252</v>
      </c>
      <c r="N4625" s="88" t="s">
        <v>4794</v>
      </c>
      <c r="Z4625" s="88" t="s">
        <v>298</v>
      </c>
      <c r="AA4625" s="88" t="s">
        <v>298</v>
      </c>
      <c r="AW4625" s="88">
        <v>496422.23</v>
      </c>
      <c r="BR4625" s="166" t="s">
        <v>219</v>
      </c>
      <c r="BS4625" t="str">
        <f>_xlfn.IFNA(IF(VLOOKUP(Prehlad_ZoP[[#This Row],[Žiadosť o platbu]],Celkový_súbor!A:A,1,FALSE)=Prehlad_ZoP[[#This Row],[Žiadosť o platbu]],"áno"),"nie")</f>
        <v>nie</v>
      </c>
    </row>
    <row r="4626" spans="3:71" x14ac:dyDescent="0.25">
      <c r="C4626" s="88" t="s">
        <v>5251</v>
      </c>
      <c r="E4626" s="9"/>
      <c r="L4626" s="88" t="s">
        <v>5185</v>
      </c>
      <c r="M4626" s="88" t="s">
        <v>5252</v>
      </c>
      <c r="N4626" s="88" t="s">
        <v>4794</v>
      </c>
      <c r="Z4626" s="88" t="s">
        <v>298</v>
      </c>
      <c r="AA4626" s="88" t="s">
        <v>298</v>
      </c>
      <c r="AW4626" s="88">
        <v>3236</v>
      </c>
      <c r="BR4626" s="166" t="s">
        <v>219</v>
      </c>
      <c r="BS4626" t="str">
        <f>_xlfn.IFNA(IF(VLOOKUP(Prehlad_ZoP[[#This Row],[Žiadosť o platbu]],Celkový_súbor!A:A,1,FALSE)=Prehlad_ZoP[[#This Row],[Žiadosť o platbu]],"áno"),"nie")</f>
        <v>nie</v>
      </c>
    </row>
    <row r="4627" spans="3:71" x14ac:dyDescent="0.25">
      <c r="C4627" s="88" t="s">
        <v>5251</v>
      </c>
      <c r="E4627" s="9"/>
      <c r="L4627" s="88" t="s">
        <v>5186</v>
      </c>
      <c r="M4627" s="88" t="s">
        <v>5252</v>
      </c>
      <c r="N4627" s="88" t="s">
        <v>4794</v>
      </c>
      <c r="Z4627" s="88" t="s">
        <v>298</v>
      </c>
      <c r="AA4627" s="88" t="s">
        <v>298</v>
      </c>
      <c r="AW4627" s="88">
        <v>3265.5</v>
      </c>
      <c r="BR4627" s="166" t="s">
        <v>219</v>
      </c>
      <c r="BS4627" t="str">
        <f>_xlfn.IFNA(IF(VLOOKUP(Prehlad_ZoP[[#This Row],[Žiadosť o platbu]],Celkový_súbor!A:A,1,FALSE)=Prehlad_ZoP[[#This Row],[Žiadosť o platbu]],"áno"),"nie")</f>
        <v>nie</v>
      </c>
    </row>
    <row r="4628" spans="3:71" x14ac:dyDescent="0.25">
      <c r="C4628" s="88" t="s">
        <v>5251</v>
      </c>
      <c r="E4628" s="9"/>
      <c r="L4628" s="88" t="s">
        <v>5187</v>
      </c>
      <c r="M4628" s="88" t="s">
        <v>5253</v>
      </c>
      <c r="N4628" s="88" t="s">
        <v>4794</v>
      </c>
      <c r="Z4628" s="88" t="s">
        <v>298</v>
      </c>
      <c r="AA4628" s="88" t="s">
        <v>298</v>
      </c>
      <c r="AW4628" s="88">
        <v>141613.1</v>
      </c>
      <c r="BR4628" s="166" t="s">
        <v>219</v>
      </c>
      <c r="BS4628" t="str">
        <f>_xlfn.IFNA(IF(VLOOKUP(Prehlad_ZoP[[#This Row],[Žiadosť o platbu]],Celkový_súbor!A:A,1,FALSE)=Prehlad_ZoP[[#This Row],[Žiadosť o platbu]],"áno"),"nie")</f>
        <v>nie</v>
      </c>
    </row>
    <row r="4629" spans="3:71" x14ac:dyDescent="0.25">
      <c r="C4629" s="88" t="s">
        <v>5251</v>
      </c>
      <c r="E4629" s="9"/>
      <c r="L4629" s="88" t="s">
        <v>5189</v>
      </c>
      <c r="M4629" s="88" t="s">
        <v>5253</v>
      </c>
      <c r="N4629" s="88" t="s">
        <v>4794</v>
      </c>
      <c r="Z4629" s="88" t="s">
        <v>298</v>
      </c>
      <c r="AA4629" s="88" t="s">
        <v>298</v>
      </c>
      <c r="AW4629" s="88">
        <v>35365</v>
      </c>
      <c r="BR4629" s="166" t="s">
        <v>219</v>
      </c>
      <c r="BS4629" t="str">
        <f>_xlfn.IFNA(IF(VLOOKUP(Prehlad_ZoP[[#This Row],[Žiadosť o platbu]],Celkový_súbor!A:A,1,FALSE)=Prehlad_ZoP[[#This Row],[Žiadosť o platbu]],"áno"),"nie")</f>
        <v>nie</v>
      </c>
    </row>
    <row r="4630" spans="3:71" x14ac:dyDescent="0.25">
      <c r="C4630" s="88" t="s">
        <v>5251</v>
      </c>
      <c r="E4630" s="9"/>
      <c r="L4630" s="88" t="s">
        <v>5190</v>
      </c>
      <c r="M4630" s="88" t="s">
        <v>5254</v>
      </c>
      <c r="N4630" s="88" t="s">
        <v>379</v>
      </c>
      <c r="Z4630" s="88" t="s">
        <v>298</v>
      </c>
      <c r="AA4630" s="88" t="s">
        <v>298</v>
      </c>
      <c r="AW4630" s="88">
        <v>129360.59</v>
      </c>
      <c r="BR4630" s="166" t="s">
        <v>219</v>
      </c>
      <c r="BS4630" t="str">
        <f>_xlfn.IFNA(IF(VLOOKUP(Prehlad_ZoP[[#This Row],[Žiadosť o platbu]],Celkový_súbor!A:A,1,FALSE)=Prehlad_ZoP[[#This Row],[Žiadosť o platbu]],"áno"),"nie")</f>
        <v>nie</v>
      </c>
    </row>
    <row r="4631" spans="3:71" x14ac:dyDescent="0.25">
      <c r="C4631" s="88" t="s">
        <v>5251</v>
      </c>
      <c r="E4631" s="9"/>
      <c r="L4631" s="88" t="s">
        <v>5192</v>
      </c>
      <c r="M4631" s="88" t="s">
        <v>5254</v>
      </c>
      <c r="N4631" s="88" t="s">
        <v>379</v>
      </c>
      <c r="Z4631" s="88" t="s">
        <v>298</v>
      </c>
      <c r="AA4631" s="88" t="s">
        <v>298</v>
      </c>
      <c r="AW4631" s="88">
        <v>12388.46</v>
      </c>
      <c r="BR4631" s="166" t="s">
        <v>219</v>
      </c>
      <c r="BS4631" t="str">
        <f>_xlfn.IFNA(IF(VLOOKUP(Prehlad_ZoP[[#This Row],[Žiadosť o platbu]],Celkový_súbor!A:A,1,FALSE)=Prehlad_ZoP[[#This Row],[Žiadosť o platbu]],"áno"),"nie")</f>
        <v>nie</v>
      </c>
    </row>
    <row r="4632" spans="3:71" x14ac:dyDescent="0.25">
      <c r="C4632" s="88" t="s">
        <v>5255</v>
      </c>
      <c r="E4632" s="9"/>
      <c r="L4632" s="88" t="s">
        <v>5179</v>
      </c>
      <c r="M4632" s="88" t="s">
        <v>5256</v>
      </c>
      <c r="N4632" s="88" t="s">
        <v>4794</v>
      </c>
      <c r="Z4632" s="88" t="s">
        <v>298</v>
      </c>
      <c r="AA4632" s="88" t="s">
        <v>298</v>
      </c>
      <c r="AW4632" s="88">
        <v>575430.06999999995</v>
      </c>
      <c r="BR4632" s="166" t="s">
        <v>219</v>
      </c>
      <c r="BS4632" t="str">
        <f>_xlfn.IFNA(IF(VLOOKUP(Prehlad_ZoP[[#This Row],[Žiadosť o platbu]],Celkový_súbor!A:A,1,FALSE)=Prehlad_ZoP[[#This Row],[Žiadosť o platbu]],"áno"),"nie")</f>
        <v>nie</v>
      </c>
    </row>
    <row r="4633" spans="3:71" x14ac:dyDescent="0.25">
      <c r="C4633" s="88" t="s">
        <v>5255</v>
      </c>
      <c r="E4633" s="9"/>
      <c r="L4633" s="88" t="s">
        <v>5185</v>
      </c>
      <c r="M4633" s="88" t="s">
        <v>5256</v>
      </c>
      <c r="N4633" s="88" t="s">
        <v>4794</v>
      </c>
      <c r="Z4633" s="88" t="s">
        <v>298</v>
      </c>
      <c r="AA4633" s="88" t="s">
        <v>298</v>
      </c>
      <c r="AW4633" s="88">
        <v>82864.710000000006</v>
      </c>
      <c r="BR4633" s="166" t="s">
        <v>219</v>
      </c>
      <c r="BS4633" t="str">
        <f>_xlfn.IFNA(IF(VLOOKUP(Prehlad_ZoP[[#This Row],[Žiadosť o platbu]],Celkový_súbor!A:A,1,FALSE)=Prehlad_ZoP[[#This Row],[Žiadosť o platbu]],"áno"),"nie")</f>
        <v>nie</v>
      </c>
    </row>
    <row r="4634" spans="3:71" x14ac:dyDescent="0.25">
      <c r="C4634" s="88" t="s">
        <v>5255</v>
      </c>
      <c r="E4634" s="9"/>
      <c r="L4634" s="88" t="s">
        <v>5183</v>
      </c>
      <c r="M4634" s="88" t="s">
        <v>5256</v>
      </c>
      <c r="N4634" s="88" t="s">
        <v>4794</v>
      </c>
      <c r="Z4634" s="88" t="s">
        <v>298</v>
      </c>
      <c r="AA4634" s="88" t="s">
        <v>298</v>
      </c>
      <c r="AW4634" s="88">
        <v>1044251.11</v>
      </c>
      <c r="BR4634" s="166" t="s">
        <v>219</v>
      </c>
      <c r="BS4634" t="str">
        <f>_xlfn.IFNA(IF(VLOOKUP(Prehlad_ZoP[[#This Row],[Žiadosť o platbu]],Celkový_súbor!A:A,1,FALSE)=Prehlad_ZoP[[#This Row],[Žiadosť o platbu]],"áno"),"nie")</f>
        <v>nie</v>
      </c>
    </row>
    <row r="4635" spans="3:71" x14ac:dyDescent="0.25">
      <c r="C4635" s="88" t="s">
        <v>5255</v>
      </c>
      <c r="E4635" s="9"/>
      <c r="L4635" s="88" t="s">
        <v>5181</v>
      </c>
      <c r="M4635" s="88" t="s">
        <v>5256</v>
      </c>
      <c r="N4635" s="88" t="s">
        <v>4794</v>
      </c>
      <c r="Z4635" s="88" t="s">
        <v>298</v>
      </c>
      <c r="AA4635" s="88" t="s">
        <v>298</v>
      </c>
      <c r="AW4635" s="88">
        <v>226537.58</v>
      </c>
      <c r="BR4635" s="166" t="s">
        <v>219</v>
      </c>
      <c r="BS4635" t="str">
        <f>_xlfn.IFNA(IF(VLOOKUP(Prehlad_ZoP[[#This Row],[Žiadosť o platbu]],Celkový_súbor!A:A,1,FALSE)=Prehlad_ZoP[[#This Row],[Žiadosť o platbu]],"áno"),"nie")</f>
        <v>nie</v>
      </c>
    </row>
    <row r="4636" spans="3:71" x14ac:dyDescent="0.25">
      <c r="C4636" s="88" t="s">
        <v>5255</v>
      </c>
      <c r="E4636" s="9"/>
      <c r="L4636" s="88" t="s">
        <v>5186</v>
      </c>
      <c r="M4636" s="88" t="s">
        <v>5256</v>
      </c>
      <c r="N4636" s="88" t="s">
        <v>4794</v>
      </c>
      <c r="Z4636" s="88" t="s">
        <v>298</v>
      </c>
      <c r="AA4636" s="88" t="s">
        <v>298</v>
      </c>
      <c r="AW4636" s="88">
        <v>110094</v>
      </c>
      <c r="BR4636" s="166" t="s">
        <v>219</v>
      </c>
      <c r="BS4636" t="str">
        <f>_xlfn.IFNA(IF(VLOOKUP(Prehlad_ZoP[[#This Row],[Žiadosť o platbu]],Celkový_súbor!A:A,1,FALSE)=Prehlad_ZoP[[#This Row],[Žiadosť o platbu]],"áno"),"nie")</f>
        <v>nie</v>
      </c>
    </row>
    <row r="4637" spans="3:71" x14ac:dyDescent="0.25">
      <c r="C4637" s="88" t="s">
        <v>5255</v>
      </c>
      <c r="E4637" s="9"/>
      <c r="L4637" s="88" t="s">
        <v>5184</v>
      </c>
      <c r="M4637" s="88" t="s">
        <v>5256</v>
      </c>
      <c r="N4637" s="88" t="s">
        <v>4794</v>
      </c>
      <c r="Z4637" s="88" t="s">
        <v>298</v>
      </c>
      <c r="AA4637" s="88" t="s">
        <v>298</v>
      </c>
      <c r="AW4637" s="88">
        <v>341021.44</v>
      </c>
      <c r="BR4637" s="166" t="s">
        <v>219</v>
      </c>
      <c r="BS4637" t="str">
        <f>_xlfn.IFNA(IF(VLOOKUP(Prehlad_ZoP[[#This Row],[Žiadosť o platbu]],Celkový_súbor!A:A,1,FALSE)=Prehlad_ZoP[[#This Row],[Žiadosť o platbu]],"áno"),"nie")</f>
        <v>nie</v>
      </c>
    </row>
    <row r="4638" spans="3:71" x14ac:dyDescent="0.25">
      <c r="C4638" s="88" t="s">
        <v>5255</v>
      </c>
      <c r="E4638" s="9"/>
      <c r="L4638" s="88" t="s">
        <v>5182</v>
      </c>
      <c r="M4638" s="88" t="s">
        <v>5256</v>
      </c>
      <c r="N4638" s="88" t="s">
        <v>4794</v>
      </c>
      <c r="Z4638" s="88" t="s">
        <v>298</v>
      </c>
      <c r="AA4638" s="88" t="s">
        <v>298</v>
      </c>
      <c r="AW4638" s="88">
        <v>92783.57</v>
      </c>
      <c r="BR4638" s="166" t="s">
        <v>219</v>
      </c>
      <c r="BS4638" t="str">
        <f>_xlfn.IFNA(IF(VLOOKUP(Prehlad_ZoP[[#This Row],[Žiadosť o platbu]],Celkový_súbor!A:A,1,FALSE)=Prehlad_ZoP[[#This Row],[Žiadosť o platbu]],"áno"),"nie")</f>
        <v>nie</v>
      </c>
    </row>
    <row r="4639" spans="3:71" x14ac:dyDescent="0.25">
      <c r="C4639" s="88" t="s">
        <v>5255</v>
      </c>
      <c r="E4639" s="9"/>
      <c r="L4639" s="88" t="s">
        <v>5189</v>
      </c>
      <c r="M4639" s="88" t="s">
        <v>5257</v>
      </c>
      <c r="N4639" s="88" t="s">
        <v>4794</v>
      </c>
      <c r="Z4639" s="88" t="s">
        <v>298</v>
      </c>
      <c r="AA4639" s="88" t="s">
        <v>298</v>
      </c>
      <c r="AW4639" s="88">
        <v>47152.59</v>
      </c>
      <c r="BR4639" s="166" t="s">
        <v>219</v>
      </c>
      <c r="BS4639" t="str">
        <f>_xlfn.IFNA(IF(VLOOKUP(Prehlad_ZoP[[#This Row],[Žiadosť o platbu]],Celkový_súbor!A:A,1,FALSE)=Prehlad_ZoP[[#This Row],[Žiadosť o platbu]],"áno"),"nie")</f>
        <v>nie</v>
      </c>
    </row>
    <row r="4640" spans="3:71" x14ac:dyDescent="0.25">
      <c r="C4640" s="88" t="s">
        <v>5255</v>
      </c>
      <c r="E4640" s="9"/>
      <c r="L4640" s="88" t="s">
        <v>5187</v>
      </c>
      <c r="M4640" s="88" t="s">
        <v>5257</v>
      </c>
      <c r="N4640" s="88" t="s">
        <v>4794</v>
      </c>
      <c r="Z4640" s="88" t="s">
        <v>298</v>
      </c>
      <c r="AA4640" s="88" t="s">
        <v>298</v>
      </c>
      <c r="AW4640" s="88">
        <v>151396.43</v>
      </c>
      <c r="BR4640" s="166" t="s">
        <v>219</v>
      </c>
      <c r="BS4640" t="str">
        <f>_xlfn.IFNA(IF(VLOOKUP(Prehlad_ZoP[[#This Row],[Žiadosť o platbu]],Celkový_súbor!A:A,1,FALSE)=Prehlad_ZoP[[#This Row],[Žiadosť o platbu]],"áno"),"nie")</f>
        <v>nie</v>
      </c>
    </row>
    <row r="4641" spans="3:71" x14ac:dyDescent="0.25">
      <c r="C4641" s="88" t="s">
        <v>5255</v>
      </c>
      <c r="E4641" s="9"/>
      <c r="L4641" s="88" t="s">
        <v>5196</v>
      </c>
      <c r="M4641" s="88" t="s">
        <v>5258</v>
      </c>
      <c r="N4641" s="88" t="s">
        <v>379</v>
      </c>
      <c r="Z4641" s="88" t="s">
        <v>298</v>
      </c>
      <c r="AA4641" s="88" t="s">
        <v>298</v>
      </c>
      <c r="AW4641" s="88">
        <v>173108.77</v>
      </c>
      <c r="BR4641" s="166" t="s">
        <v>219</v>
      </c>
      <c r="BS4641" t="str">
        <f>_xlfn.IFNA(IF(VLOOKUP(Prehlad_ZoP[[#This Row],[Žiadosť o platbu]],Celkový_súbor!A:A,1,FALSE)=Prehlad_ZoP[[#This Row],[Žiadosť o platbu]],"áno"),"nie")</f>
        <v>nie</v>
      </c>
    </row>
    <row r="4642" spans="3:71" x14ac:dyDescent="0.25">
      <c r="C4642" s="88" t="s">
        <v>5255</v>
      </c>
      <c r="E4642" s="9"/>
      <c r="L4642" s="88" t="s">
        <v>5198</v>
      </c>
      <c r="M4642" s="88" t="s">
        <v>5258</v>
      </c>
      <c r="N4642" s="88" t="s">
        <v>379</v>
      </c>
      <c r="Z4642" s="88" t="s">
        <v>298</v>
      </c>
      <c r="AA4642" s="88" t="s">
        <v>298</v>
      </c>
      <c r="AW4642" s="88">
        <v>13898.43</v>
      </c>
      <c r="BR4642" s="166" t="s">
        <v>219</v>
      </c>
      <c r="BS4642" t="str">
        <f>_xlfn.IFNA(IF(VLOOKUP(Prehlad_ZoP[[#This Row],[Žiadosť o platbu]],Celkový_súbor!A:A,1,FALSE)=Prehlad_ZoP[[#This Row],[Žiadosť o platbu]],"áno"),"nie")</f>
        <v>nie</v>
      </c>
    </row>
    <row r="4643" spans="3:71" x14ac:dyDescent="0.25">
      <c r="C4643" s="88" t="s">
        <v>5259</v>
      </c>
      <c r="E4643" s="9"/>
      <c r="L4643" s="88" t="s">
        <v>5179</v>
      </c>
      <c r="M4643" s="88" t="s">
        <v>5260</v>
      </c>
      <c r="N4643" s="88" t="s">
        <v>4794</v>
      </c>
      <c r="Z4643" s="88" t="s">
        <v>298</v>
      </c>
      <c r="AA4643" s="88" t="s">
        <v>298</v>
      </c>
      <c r="AW4643" s="88">
        <v>500096.78</v>
      </c>
      <c r="BR4643" s="166" t="s">
        <v>219</v>
      </c>
      <c r="BS4643" t="str">
        <f>_xlfn.IFNA(IF(VLOOKUP(Prehlad_ZoP[[#This Row],[Žiadosť o platbu]],Celkový_súbor!A:A,1,FALSE)=Prehlad_ZoP[[#This Row],[Žiadosť o platbu]],"áno"),"nie")</f>
        <v>nie</v>
      </c>
    </row>
    <row r="4644" spans="3:71" x14ac:dyDescent="0.25">
      <c r="C4644" s="88" t="s">
        <v>5259</v>
      </c>
      <c r="E4644" s="9"/>
      <c r="L4644" s="88" t="s">
        <v>5181</v>
      </c>
      <c r="M4644" s="88" t="s">
        <v>5260</v>
      </c>
      <c r="N4644" s="88" t="s">
        <v>4794</v>
      </c>
      <c r="Z4644" s="88" t="s">
        <v>298</v>
      </c>
      <c r="AA4644" s="88" t="s">
        <v>298</v>
      </c>
      <c r="AW4644" s="88">
        <v>255227.33</v>
      </c>
      <c r="BR4644" s="166" t="s">
        <v>219</v>
      </c>
      <c r="BS4644" t="str">
        <f>_xlfn.IFNA(IF(VLOOKUP(Prehlad_ZoP[[#This Row],[Žiadosť o platbu]],Celkový_súbor!A:A,1,FALSE)=Prehlad_ZoP[[#This Row],[Žiadosť o platbu]],"áno"),"nie")</f>
        <v>nie</v>
      </c>
    </row>
    <row r="4645" spans="3:71" x14ac:dyDescent="0.25">
      <c r="C4645" s="88" t="s">
        <v>5259</v>
      </c>
      <c r="E4645" s="9"/>
      <c r="L4645" s="88" t="s">
        <v>5182</v>
      </c>
      <c r="M4645" s="88" t="s">
        <v>5260</v>
      </c>
      <c r="N4645" s="88" t="s">
        <v>4794</v>
      </c>
      <c r="Z4645" s="88" t="s">
        <v>298</v>
      </c>
      <c r="AA4645" s="88" t="s">
        <v>298</v>
      </c>
      <c r="AW4645" s="88">
        <v>191128.56</v>
      </c>
      <c r="BR4645" s="166" t="s">
        <v>219</v>
      </c>
      <c r="BS4645" t="str">
        <f>_xlfn.IFNA(IF(VLOOKUP(Prehlad_ZoP[[#This Row],[Žiadosť o platbu]],Celkový_súbor!A:A,1,FALSE)=Prehlad_ZoP[[#This Row],[Žiadosť o platbu]],"áno"),"nie")</f>
        <v>nie</v>
      </c>
    </row>
    <row r="4646" spans="3:71" x14ac:dyDescent="0.25">
      <c r="C4646" s="88" t="s">
        <v>5259</v>
      </c>
      <c r="E4646" s="9"/>
      <c r="L4646" s="88" t="s">
        <v>5183</v>
      </c>
      <c r="M4646" s="88" t="s">
        <v>5260</v>
      </c>
      <c r="N4646" s="88" t="s">
        <v>4794</v>
      </c>
      <c r="Z4646" s="88" t="s">
        <v>298</v>
      </c>
      <c r="AA4646" s="88" t="s">
        <v>298</v>
      </c>
      <c r="AW4646" s="88">
        <v>2956092.14</v>
      </c>
      <c r="BR4646" s="166" t="s">
        <v>219</v>
      </c>
      <c r="BS4646" t="str">
        <f>_xlfn.IFNA(IF(VLOOKUP(Prehlad_ZoP[[#This Row],[Žiadosť o platbu]],Celkový_súbor!A:A,1,FALSE)=Prehlad_ZoP[[#This Row],[Žiadosť o platbu]],"áno"),"nie")</f>
        <v>nie</v>
      </c>
    </row>
    <row r="4647" spans="3:71" x14ac:dyDescent="0.25">
      <c r="C4647" s="88" t="s">
        <v>5259</v>
      </c>
      <c r="E4647" s="9"/>
      <c r="L4647" s="88" t="s">
        <v>5184</v>
      </c>
      <c r="M4647" s="88" t="s">
        <v>5260</v>
      </c>
      <c r="N4647" s="88" t="s">
        <v>4794</v>
      </c>
      <c r="Z4647" s="88" t="s">
        <v>298</v>
      </c>
      <c r="AA4647" s="88" t="s">
        <v>298</v>
      </c>
      <c r="AW4647" s="88">
        <v>1240592.02</v>
      </c>
      <c r="BR4647" s="166" t="s">
        <v>219</v>
      </c>
      <c r="BS4647" t="str">
        <f>_xlfn.IFNA(IF(VLOOKUP(Prehlad_ZoP[[#This Row],[Žiadosť o platbu]],Celkový_súbor!A:A,1,FALSE)=Prehlad_ZoP[[#This Row],[Žiadosť o platbu]],"áno"),"nie")</f>
        <v>nie</v>
      </c>
    </row>
    <row r="4648" spans="3:71" x14ac:dyDescent="0.25">
      <c r="C4648" s="88" t="s">
        <v>5259</v>
      </c>
      <c r="E4648" s="9"/>
      <c r="L4648" s="88" t="s">
        <v>5185</v>
      </c>
      <c r="M4648" s="88" t="s">
        <v>5260</v>
      </c>
      <c r="N4648" s="88" t="s">
        <v>4794</v>
      </c>
      <c r="Z4648" s="88" t="s">
        <v>298</v>
      </c>
      <c r="AA4648" s="88" t="s">
        <v>298</v>
      </c>
      <c r="AW4648" s="88">
        <v>147700.28</v>
      </c>
      <c r="BR4648" s="166" t="s">
        <v>219</v>
      </c>
      <c r="BS4648" t="str">
        <f>_xlfn.IFNA(IF(VLOOKUP(Prehlad_ZoP[[#This Row],[Žiadosť o platbu]],Celkový_súbor!A:A,1,FALSE)=Prehlad_ZoP[[#This Row],[Žiadosť o platbu]],"áno"),"nie")</f>
        <v>nie</v>
      </c>
    </row>
    <row r="4649" spans="3:71" x14ac:dyDescent="0.25">
      <c r="C4649" s="88" t="s">
        <v>5259</v>
      </c>
      <c r="E4649" s="9"/>
      <c r="L4649" s="88" t="s">
        <v>5186</v>
      </c>
      <c r="M4649" s="88" t="s">
        <v>5260</v>
      </c>
      <c r="N4649" s="88" t="s">
        <v>4794</v>
      </c>
      <c r="Z4649" s="88" t="s">
        <v>298</v>
      </c>
      <c r="AA4649" s="88" t="s">
        <v>298</v>
      </c>
      <c r="AW4649" s="88">
        <v>144744.29999999999</v>
      </c>
      <c r="BR4649" s="166" t="s">
        <v>219</v>
      </c>
      <c r="BS4649" t="str">
        <f>_xlfn.IFNA(IF(VLOOKUP(Prehlad_ZoP[[#This Row],[Žiadosť o platbu]],Celkový_súbor!A:A,1,FALSE)=Prehlad_ZoP[[#This Row],[Žiadosť o platbu]],"áno"),"nie")</f>
        <v>nie</v>
      </c>
    </row>
    <row r="4650" spans="3:71" x14ac:dyDescent="0.25">
      <c r="C4650" s="88" t="s">
        <v>5259</v>
      </c>
      <c r="E4650" s="9"/>
      <c r="L4650" s="88" t="s">
        <v>5187</v>
      </c>
      <c r="M4650" s="88" t="s">
        <v>5261</v>
      </c>
      <c r="N4650" s="88" t="s">
        <v>4794</v>
      </c>
      <c r="Z4650" s="88" t="s">
        <v>298</v>
      </c>
      <c r="AA4650" s="88" t="s">
        <v>298</v>
      </c>
      <c r="AW4650" s="88">
        <v>371133.47</v>
      </c>
      <c r="BR4650" s="166" t="s">
        <v>219</v>
      </c>
      <c r="BS4650" t="str">
        <f>_xlfn.IFNA(IF(VLOOKUP(Prehlad_ZoP[[#This Row],[Žiadosť o platbu]],Celkový_súbor!A:A,1,FALSE)=Prehlad_ZoP[[#This Row],[Žiadosť o platbu]],"áno"),"nie")</f>
        <v>nie</v>
      </c>
    </row>
    <row r="4651" spans="3:71" x14ac:dyDescent="0.25">
      <c r="C4651" s="88" t="s">
        <v>5259</v>
      </c>
      <c r="E4651" s="9"/>
      <c r="L4651" s="88" t="s">
        <v>5189</v>
      </c>
      <c r="M4651" s="88" t="s">
        <v>5261</v>
      </c>
      <c r="N4651" s="88" t="s">
        <v>4794</v>
      </c>
      <c r="Z4651" s="88" t="s">
        <v>298</v>
      </c>
      <c r="AA4651" s="88" t="s">
        <v>298</v>
      </c>
      <c r="AW4651" s="88">
        <v>170609.32</v>
      </c>
      <c r="BR4651" s="166" t="s">
        <v>219</v>
      </c>
      <c r="BS4651" t="str">
        <f>_xlfn.IFNA(IF(VLOOKUP(Prehlad_ZoP[[#This Row],[Žiadosť o platbu]],Celkový_súbor!A:A,1,FALSE)=Prehlad_ZoP[[#This Row],[Žiadosť o platbu]],"áno"),"nie")</f>
        <v>nie</v>
      </c>
    </row>
    <row r="4652" spans="3:71" x14ac:dyDescent="0.25">
      <c r="C4652" s="88" t="s">
        <v>5259</v>
      </c>
      <c r="E4652" s="9"/>
      <c r="L4652" s="88" t="s">
        <v>5196</v>
      </c>
      <c r="M4652" s="88" t="s">
        <v>5262</v>
      </c>
      <c r="N4652" s="88" t="s">
        <v>379</v>
      </c>
      <c r="Z4652" s="88" t="s">
        <v>298</v>
      </c>
      <c r="AA4652" s="88" t="s">
        <v>298</v>
      </c>
      <c r="AW4652" s="88">
        <v>380490.7</v>
      </c>
      <c r="BR4652" s="166" t="s">
        <v>219</v>
      </c>
      <c r="BS4652" t="str">
        <f>_xlfn.IFNA(IF(VLOOKUP(Prehlad_ZoP[[#This Row],[Žiadosť o platbu]],Celkový_súbor!A:A,1,FALSE)=Prehlad_ZoP[[#This Row],[Žiadosť o platbu]],"áno"),"nie")</f>
        <v>nie</v>
      </c>
    </row>
    <row r="4653" spans="3:71" x14ac:dyDescent="0.25">
      <c r="C4653" s="88" t="s">
        <v>5259</v>
      </c>
      <c r="E4653" s="9"/>
      <c r="L4653" s="88" t="s">
        <v>5198</v>
      </c>
      <c r="M4653" s="88" t="s">
        <v>5262</v>
      </c>
      <c r="N4653" s="88" t="s">
        <v>379</v>
      </c>
      <c r="Z4653" s="88" t="s">
        <v>298</v>
      </c>
      <c r="AA4653" s="88" t="s">
        <v>298</v>
      </c>
      <c r="AW4653" s="88">
        <v>37921.99</v>
      </c>
      <c r="BR4653" s="166" t="s">
        <v>219</v>
      </c>
      <c r="BS4653" t="str">
        <f>_xlfn.IFNA(IF(VLOOKUP(Prehlad_ZoP[[#This Row],[Žiadosť o platbu]],Celkový_súbor!A:A,1,FALSE)=Prehlad_ZoP[[#This Row],[Žiadosť o platbu]],"áno"),"nie")</f>
        <v>nie</v>
      </c>
    </row>
    <row r="4654" spans="3:71" x14ac:dyDescent="0.25">
      <c r="C4654" s="88" t="s">
        <v>5263</v>
      </c>
      <c r="E4654" s="9"/>
      <c r="L4654" s="88" t="s">
        <v>5179</v>
      </c>
      <c r="M4654" s="88" t="s">
        <v>5264</v>
      </c>
      <c r="N4654" s="88" t="s">
        <v>4794</v>
      </c>
      <c r="Z4654" s="88" t="s">
        <v>298</v>
      </c>
      <c r="AA4654" s="88" t="s">
        <v>298</v>
      </c>
      <c r="AW4654" s="88">
        <v>81689.740000000005</v>
      </c>
      <c r="BR4654" s="166" t="s">
        <v>219</v>
      </c>
      <c r="BS4654" t="str">
        <f>_xlfn.IFNA(IF(VLOOKUP(Prehlad_ZoP[[#This Row],[Žiadosť o platbu]],Celkový_súbor!A:A,1,FALSE)=Prehlad_ZoP[[#This Row],[Žiadosť o platbu]],"áno"),"nie")</f>
        <v>nie</v>
      </c>
    </row>
    <row r="4655" spans="3:71" x14ac:dyDescent="0.25">
      <c r="C4655" s="88" t="s">
        <v>5263</v>
      </c>
      <c r="E4655" s="9"/>
      <c r="L4655" s="88" t="s">
        <v>5181</v>
      </c>
      <c r="M4655" s="88" t="s">
        <v>5264</v>
      </c>
      <c r="N4655" s="88" t="s">
        <v>4794</v>
      </c>
      <c r="Z4655" s="88" t="s">
        <v>298</v>
      </c>
      <c r="AA4655" s="88" t="s">
        <v>298</v>
      </c>
      <c r="AW4655" s="88">
        <v>20681.5</v>
      </c>
      <c r="BR4655" s="166" t="s">
        <v>219</v>
      </c>
      <c r="BS4655" t="str">
        <f>_xlfn.IFNA(IF(VLOOKUP(Prehlad_ZoP[[#This Row],[Žiadosť o platbu]],Celkový_súbor!A:A,1,FALSE)=Prehlad_ZoP[[#This Row],[Žiadosť o platbu]],"áno"),"nie")</f>
        <v>nie</v>
      </c>
    </row>
    <row r="4656" spans="3:71" x14ac:dyDescent="0.25">
      <c r="C4656" s="88" t="s">
        <v>5263</v>
      </c>
      <c r="E4656" s="9"/>
      <c r="L4656" s="88" t="s">
        <v>5182</v>
      </c>
      <c r="M4656" s="88" t="s">
        <v>5264</v>
      </c>
      <c r="N4656" s="88" t="s">
        <v>4794</v>
      </c>
      <c r="Z4656" s="88" t="s">
        <v>298</v>
      </c>
      <c r="AA4656" s="88" t="s">
        <v>298</v>
      </c>
      <c r="AW4656" s="88">
        <v>38997.99</v>
      </c>
      <c r="BR4656" s="166" t="s">
        <v>219</v>
      </c>
      <c r="BS4656" t="str">
        <f>_xlfn.IFNA(IF(VLOOKUP(Prehlad_ZoP[[#This Row],[Žiadosť o platbu]],Celkový_súbor!A:A,1,FALSE)=Prehlad_ZoP[[#This Row],[Žiadosť o platbu]],"áno"),"nie")</f>
        <v>nie</v>
      </c>
    </row>
    <row r="4657" spans="3:71" x14ac:dyDescent="0.25">
      <c r="C4657" s="88" t="s">
        <v>5263</v>
      </c>
      <c r="E4657" s="9"/>
      <c r="L4657" s="88" t="s">
        <v>5183</v>
      </c>
      <c r="M4657" s="88" t="s">
        <v>5264</v>
      </c>
      <c r="N4657" s="88" t="s">
        <v>4794</v>
      </c>
      <c r="Z4657" s="88" t="s">
        <v>298</v>
      </c>
      <c r="AA4657" s="88" t="s">
        <v>298</v>
      </c>
      <c r="AW4657" s="88">
        <v>1213606.1100000001</v>
      </c>
      <c r="BR4657" s="166" t="s">
        <v>219</v>
      </c>
      <c r="BS4657" t="str">
        <f>_xlfn.IFNA(IF(VLOOKUP(Prehlad_ZoP[[#This Row],[Žiadosť o platbu]],Celkový_súbor!A:A,1,FALSE)=Prehlad_ZoP[[#This Row],[Žiadosť o platbu]],"áno"),"nie")</f>
        <v>nie</v>
      </c>
    </row>
    <row r="4658" spans="3:71" x14ac:dyDescent="0.25">
      <c r="C4658" s="88" t="s">
        <v>5263</v>
      </c>
      <c r="E4658" s="9"/>
      <c r="L4658" s="88" t="s">
        <v>5184</v>
      </c>
      <c r="M4658" s="88" t="s">
        <v>5264</v>
      </c>
      <c r="N4658" s="88" t="s">
        <v>4794</v>
      </c>
      <c r="Z4658" s="88" t="s">
        <v>298</v>
      </c>
      <c r="AA4658" s="88" t="s">
        <v>298</v>
      </c>
      <c r="AW4658" s="88">
        <v>499025.41</v>
      </c>
      <c r="BR4658" s="166" t="s">
        <v>219</v>
      </c>
      <c r="BS4658" t="str">
        <f>_xlfn.IFNA(IF(VLOOKUP(Prehlad_ZoP[[#This Row],[Žiadosť o platbu]],Celkový_súbor!A:A,1,FALSE)=Prehlad_ZoP[[#This Row],[Žiadosť o platbu]],"áno"),"nie")</f>
        <v>nie</v>
      </c>
    </row>
    <row r="4659" spans="3:71" x14ac:dyDescent="0.25">
      <c r="C4659" s="88" t="s">
        <v>5263</v>
      </c>
      <c r="E4659" s="9"/>
      <c r="L4659" s="88" t="s">
        <v>5185</v>
      </c>
      <c r="M4659" s="88" t="s">
        <v>5264</v>
      </c>
      <c r="N4659" s="88" t="s">
        <v>4794</v>
      </c>
      <c r="Z4659" s="88" t="s">
        <v>298</v>
      </c>
      <c r="AA4659" s="88" t="s">
        <v>298</v>
      </c>
      <c r="AW4659" s="88">
        <v>3236</v>
      </c>
      <c r="BR4659" s="166" t="s">
        <v>219</v>
      </c>
      <c r="BS4659" t="str">
        <f>_xlfn.IFNA(IF(VLOOKUP(Prehlad_ZoP[[#This Row],[Žiadosť o platbu]],Celkový_súbor!A:A,1,FALSE)=Prehlad_ZoP[[#This Row],[Žiadosť o platbu]],"áno"),"nie")</f>
        <v>nie</v>
      </c>
    </row>
    <row r="4660" spans="3:71" x14ac:dyDescent="0.25">
      <c r="C4660" s="88" t="s">
        <v>5263</v>
      </c>
      <c r="E4660" s="9"/>
      <c r="L4660" s="88" t="s">
        <v>5186</v>
      </c>
      <c r="M4660" s="88" t="s">
        <v>5264</v>
      </c>
      <c r="N4660" s="88" t="s">
        <v>4794</v>
      </c>
      <c r="Z4660" s="88" t="s">
        <v>298</v>
      </c>
      <c r="AA4660" s="88" t="s">
        <v>298</v>
      </c>
      <c r="AW4660" s="88">
        <v>3265.5</v>
      </c>
      <c r="BR4660" s="166" t="s">
        <v>219</v>
      </c>
      <c r="BS4660" t="str">
        <f>_xlfn.IFNA(IF(VLOOKUP(Prehlad_ZoP[[#This Row],[Žiadosť o platbu]],Celkový_súbor!A:A,1,FALSE)=Prehlad_ZoP[[#This Row],[Žiadosť o platbu]],"áno"),"nie")</f>
        <v>nie</v>
      </c>
    </row>
    <row r="4661" spans="3:71" x14ac:dyDescent="0.25">
      <c r="C4661" s="88" t="s">
        <v>5263</v>
      </c>
      <c r="E4661" s="9"/>
      <c r="L4661" s="88" t="s">
        <v>5187</v>
      </c>
      <c r="M4661" s="88" t="s">
        <v>5265</v>
      </c>
      <c r="N4661" s="88" t="s">
        <v>4794</v>
      </c>
      <c r="Z4661" s="88" t="s">
        <v>298</v>
      </c>
      <c r="AA4661" s="88" t="s">
        <v>298</v>
      </c>
      <c r="AW4661" s="88">
        <v>141980.51999999999</v>
      </c>
      <c r="BR4661" s="166" t="s">
        <v>219</v>
      </c>
      <c r="BS4661" t="str">
        <f>_xlfn.IFNA(IF(VLOOKUP(Prehlad_ZoP[[#This Row],[Žiadosť o platbu]],Celkový_súbor!A:A,1,FALSE)=Prehlad_ZoP[[#This Row],[Žiadosť o platbu]],"áno"),"nie")</f>
        <v>nie</v>
      </c>
    </row>
    <row r="4662" spans="3:71" x14ac:dyDescent="0.25">
      <c r="C4662" s="88" t="s">
        <v>5263</v>
      </c>
      <c r="E4662" s="9"/>
      <c r="L4662" s="88" t="s">
        <v>5189</v>
      </c>
      <c r="M4662" s="88" t="s">
        <v>5265</v>
      </c>
      <c r="N4662" s="88" t="s">
        <v>4794</v>
      </c>
      <c r="Z4662" s="88" t="s">
        <v>298</v>
      </c>
      <c r="AA4662" s="88" t="s">
        <v>298</v>
      </c>
      <c r="AW4662" s="88">
        <v>34140.239999999998</v>
      </c>
      <c r="BR4662" s="166" t="s">
        <v>219</v>
      </c>
      <c r="BS4662" t="str">
        <f>_xlfn.IFNA(IF(VLOOKUP(Prehlad_ZoP[[#This Row],[Žiadosť o platbu]],Celkový_súbor!A:A,1,FALSE)=Prehlad_ZoP[[#This Row],[Žiadosť o platbu]],"áno"),"nie")</f>
        <v>nie</v>
      </c>
    </row>
    <row r="4663" spans="3:71" x14ac:dyDescent="0.25">
      <c r="C4663" s="88" t="s">
        <v>5263</v>
      </c>
      <c r="E4663" s="9"/>
      <c r="L4663" s="88" t="s">
        <v>5190</v>
      </c>
      <c r="M4663" s="88" t="s">
        <v>5266</v>
      </c>
      <c r="N4663" s="88" t="s">
        <v>379</v>
      </c>
      <c r="Z4663" s="88" t="s">
        <v>298</v>
      </c>
      <c r="AA4663" s="88" t="s">
        <v>298</v>
      </c>
      <c r="AW4663" s="88">
        <v>130235.16</v>
      </c>
      <c r="BR4663" s="166" t="s">
        <v>219</v>
      </c>
      <c r="BS4663" t="str">
        <f>_xlfn.IFNA(IF(VLOOKUP(Prehlad_ZoP[[#This Row],[Žiadosť o platbu]],Celkový_súbor!A:A,1,FALSE)=Prehlad_ZoP[[#This Row],[Žiadosť o platbu]],"áno"),"nie")</f>
        <v>nie</v>
      </c>
    </row>
    <row r="4664" spans="3:71" x14ac:dyDescent="0.25">
      <c r="C4664" s="88" t="s">
        <v>5263</v>
      </c>
      <c r="E4664" s="9"/>
      <c r="L4664" s="88" t="s">
        <v>5192</v>
      </c>
      <c r="M4664" s="88" t="s">
        <v>5266</v>
      </c>
      <c r="N4664" s="88" t="s">
        <v>379</v>
      </c>
      <c r="Z4664" s="88" t="s">
        <v>298</v>
      </c>
      <c r="AA4664" s="88" t="s">
        <v>298</v>
      </c>
      <c r="AW4664" s="88">
        <v>12328.45</v>
      </c>
      <c r="BR4664" s="166" t="s">
        <v>219</v>
      </c>
      <c r="BS4664" t="str">
        <f>_xlfn.IFNA(IF(VLOOKUP(Prehlad_ZoP[[#This Row],[Žiadosť o platbu]],Celkový_súbor!A:A,1,FALSE)=Prehlad_ZoP[[#This Row],[Žiadosť o platbu]],"áno"),"nie")</f>
        <v>nie</v>
      </c>
    </row>
    <row r="4665" spans="3:71" x14ac:dyDescent="0.25">
      <c r="C4665" s="88" t="s">
        <v>5267</v>
      </c>
      <c r="E4665" s="9"/>
      <c r="L4665" s="88" t="s">
        <v>5179</v>
      </c>
      <c r="M4665" s="88" t="s">
        <v>5268</v>
      </c>
      <c r="N4665" s="88" t="s">
        <v>4794</v>
      </c>
      <c r="Z4665" s="88" t="s">
        <v>298</v>
      </c>
      <c r="AA4665" s="88" t="s">
        <v>298</v>
      </c>
      <c r="AW4665" s="88">
        <v>574852.25</v>
      </c>
      <c r="BR4665" s="166" t="s">
        <v>219</v>
      </c>
      <c r="BS4665" t="str">
        <f>_xlfn.IFNA(IF(VLOOKUP(Prehlad_ZoP[[#This Row],[Žiadosť o platbu]],Celkový_súbor!A:A,1,FALSE)=Prehlad_ZoP[[#This Row],[Žiadosť o platbu]],"áno"),"nie")</f>
        <v>nie</v>
      </c>
    </row>
    <row r="4666" spans="3:71" x14ac:dyDescent="0.25">
      <c r="C4666" s="88" t="s">
        <v>5267</v>
      </c>
      <c r="E4666" s="9"/>
      <c r="L4666" s="88" t="s">
        <v>5185</v>
      </c>
      <c r="M4666" s="88" t="s">
        <v>5268</v>
      </c>
      <c r="N4666" s="88" t="s">
        <v>4794</v>
      </c>
      <c r="Z4666" s="88" t="s">
        <v>298</v>
      </c>
      <c r="AA4666" s="88" t="s">
        <v>298</v>
      </c>
      <c r="AW4666" s="88">
        <v>80245.100000000006</v>
      </c>
      <c r="BR4666" s="166" t="s">
        <v>219</v>
      </c>
      <c r="BS4666" t="str">
        <f>_xlfn.IFNA(IF(VLOOKUP(Prehlad_ZoP[[#This Row],[Žiadosť o platbu]],Celkový_súbor!A:A,1,FALSE)=Prehlad_ZoP[[#This Row],[Žiadosť o platbu]],"áno"),"nie")</f>
        <v>nie</v>
      </c>
    </row>
    <row r="4667" spans="3:71" x14ac:dyDescent="0.25">
      <c r="C4667" s="88" t="s">
        <v>5267</v>
      </c>
      <c r="E4667" s="9"/>
      <c r="L4667" s="88" t="s">
        <v>5183</v>
      </c>
      <c r="M4667" s="88" t="s">
        <v>5268</v>
      </c>
      <c r="N4667" s="88" t="s">
        <v>4794</v>
      </c>
      <c r="Z4667" s="88" t="s">
        <v>298</v>
      </c>
      <c r="AA4667" s="88" t="s">
        <v>298</v>
      </c>
      <c r="AW4667" s="88">
        <v>1061407.94</v>
      </c>
      <c r="BR4667" s="166" t="s">
        <v>219</v>
      </c>
      <c r="BS4667" t="str">
        <f>_xlfn.IFNA(IF(VLOOKUP(Prehlad_ZoP[[#This Row],[Žiadosť o platbu]],Celkový_súbor!A:A,1,FALSE)=Prehlad_ZoP[[#This Row],[Žiadosť o platbu]],"áno"),"nie")</f>
        <v>nie</v>
      </c>
    </row>
    <row r="4668" spans="3:71" x14ac:dyDescent="0.25">
      <c r="C4668" s="88" t="s">
        <v>5267</v>
      </c>
      <c r="E4668" s="9"/>
      <c r="L4668" s="88" t="s">
        <v>5181</v>
      </c>
      <c r="M4668" s="88" t="s">
        <v>5268</v>
      </c>
      <c r="N4668" s="88" t="s">
        <v>4794</v>
      </c>
      <c r="Z4668" s="88" t="s">
        <v>298</v>
      </c>
      <c r="AA4668" s="88" t="s">
        <v>298</v>
      </c>
      <c r="AW4668" s="88">
        <v>239884.66</v>
      </c>
      <c r="BR4668" s="166" t="s">
        <v>219</v>
      </c>
      <c r="BS4668" t="str">
        <f>_xlfn.IFNA(IF(VLOOKUP(Prehlad_ZoP[[#This Row],[Žiadosť o platbu]],Celkový_súbor!A:A,1,FALSE)=Prehlad_ZoP[[#This Row],[Žiadosť o platbu]],"áno"),"nie")</f>
        <v>nie</v>
      </c>
    </row>
    <row r="4669" spans="3:71" x14ac:dyDescent="0.25">
      <c r="C4669" s="88" t="s">
        <v>5267</v>
      </c>
      <c r="E4669" s="9"/>
      <c r="L4669" s="88" t="s">
        <v>5186</v>
      </c>
      <c r="M4669" s="88" t="s">
        <v>5268</v>
      </c>
      <c r="N4669" s="88" t="s">
        <v>4794</v>
      </c>
      <c r="Z4669" s="88" t="s">
        <v>298</v>
      </c>
      <c r="AA4669" s="88" t="s">
        <v>298</v>
      </c>
      <c r="AW4669" s="88">
        <v>109368.33</v>
      </c>
      <c r="BR4669" s="166" t="s">
        <v>219</v>
      </c>
      <c r="BS4669" t="str">
        <f>_xlfn.IFNA(IF(VLOOKUP(Prehlad_ZoP[[#This Row],[Žiadosť o platbu]],Celkový_súbor!A:A,1,FALSE)=Prehlad_ZoP[[#This Row],[Žiadosť o platbu]],"áno"),"nie")</f>
        <v>nie</v>
      </c>
    </row>
    <row r="4670" spans="3:71" x14ac:dyDescent="0.25">
      <c r="C4670" s="88" t="s">
        <v>5267</v>
      </c>
      <c r="E4670" s="9"/>
      <c r="L4670" s="88" t="s">
        <v>5182</v>
      </c>
      <c r="M4670" s="88" t="s">
        <v>5268</v>
      </c>
      <c r="N4670" s="88" t="s">
        <v>4794</v>
      </c>
      <c r="Z4670" s="88" t="s">
        <v>298</v>
      </c>
      <c r="AA4670" s="88" t="s">
        <v>298</v>
      </c>
      <c r="AW4670" s="88">
        <v>97349.31</v>
      </c>
      <c r="BR4670" s="166" t="s">
        <v>219</v>
      </c>
      <c r="BS4670" t="str">
        <f>_xlfn.IFNA(IF(VLOOKUP(Prehlad_ZoP[[#This Row],[Žiadosť o platbu]],Celkový_súbor!A:A,1,FALSE)=Prehlad_ZoP[[#This Row],[Žiadosť o platbu]],"áno"),"nie")</f>
        <v>nie</v>
      </c>
    </row>
    <row r="4671" spans="3:71" x14ac:dyDescent="0.25">
      <c r="C4671" s="88" t="s">
        <v>5267</v>
      </c>
      <c r="E4671" s="9"/>
      <c r="L4671" s="88" t="s">
        <v>5184</v>
      </c>
      <c r="M4671" s="88" t="s">
        <v>5268</v>
      </c>
      <c r="N4671" s="88" t="s">
        <v>4794</v>
      </c>
      <c r="Z4671" s="88" t="s">
        <v>298</v>
      </c>
      <c r="AA4671" s="88" t="s">
        <v>298</v>
      </c>
      <c r="AW4671" s="88">
        <v>331914.76</v>
      </c>
      <c r="BR4671" s="166" t="s">
        <v>219</v>
      </c>
      <c r="BS4671" t="str">
        <f>_xlfn.IFNA(IF(VLOOKUP(Prehlad_ZoP[[#This Row],[Žiadosť o platbu]],Celkový_súbor!A:A,1,FALSE)=Prehlad_ZoP[[#This Row],[Žiadosť o platbu]],"áno"),"nie")</f>
        <v>nie</v>
      </c>
    </row>
    <row r="4672" spans="3:71" x14ac:dyDescent="0.25">
      <c r="C4672" s="88" t="s">
        <v>5267</v>
      </c>
      <c r="E4672" s="9"/>
      <c r="L4672" s="88" t="s">
        <v>5189</v>
      </c>
      <c r="M4672" s="88" t="s">
        <v>5269</v>
      </c>
      <c r="N4672" s="88" t="s">
        <v>4794</v>
      </c>
      <c r="Z4672" s="88" t="s">
        <v>298</v>
      </c>
      <c r="AA4672" s="88" t="s">
        <v>298</v>
      </c>
      <c r="AW4672" s="88">
        <v>49939.58</v>
      </c>
      <c r="BR4672" s="166" t="s">
        <v>219</v>
      </c>
      <c r="BS4672" t="str">
        <f>_xlfn.IFNA(IF(VLOOKUP(Prehlad_ZoP[[#This Row],[Žiadosť o platbu]],Celkový_súbor!A:A,1,FALSE)=Prehlad_ZoP[[#This Row],[Žiadosť o platbu]],"áno"),"nie")</f>
        <v>nie</v>
      </c>
    </row>
    <row r="4673" spans="3:71" x14ac:dyDescent="0.25">
      <c r="C4673" s="88" t="s">
        <v>5267</v>
      </c>
      <c r="E4673" s="9"/>
      <c r="L4673" s="88" t="s">
        <v>5187</v>
      </c>
      <c r="M4673" s="88" t="s">
        <v>5269</v>
      </c>
      <c r="N4673" s="88" t="s">
        <v>4794</v>
      </c>
      <c r="Z4673" s="88" t="s">
        <v>298</v>
      </c>
      <c r="AA4673" s="88" t="s">
        <v>298</v>
      </c>
      <c r="AW4673" s="88">
        <v>140051.51999999999</v>
      </c>
      <c r="BR4673" s="166" t="s">
        <v>219</v>
      </c>
      <c r="BS4673" t="str">
        <f>_xlfn.IFNA(IF(VLOOKUP(Prehlad_ZoP[[#This Row],[Žiadosť o platbu]],Celkový_súbor!A:A,1,FALSE)=Prehlad_ZoP[[#This Row],[Žiadosť o platbu]],"áno"),"nie")</f>
        <v>nie</v>
      </c>
    </row>
    <row r="4674" spans="3:71" x14ac:dyDescent="0.25">
      <c r="C4674" s="88" t="s">
        <v>5267</v>
      </c>
      <c r="E4674" s="9"/>
      <c r="L4674" s="88" t="s">
        <v>5196</v>
      </c>
      <c r="M4674" s="88" t="s">
        <v>5270</v>
      </c>
      <c r="N4674" s="88" t="s">
        <v>379</v>
      </c>
      <c r="Z4674" s="88" t="s">
        <v>298</v>
      </c>
      <c r="AA4674" s="88" t="s">
        <v>298</v>
      </c>
      <c r="AW4674" s="88">
        <v>174651.56</v>
      </c>
      <c r="BR4674" s="166" t="s">
        <v>219</v>
      </c>
      <c r="BS4674" t="str">
        <f>_xlfn.IFNA(IF(VLOOKUP(Prehlad_ZoP[[#This Row],[Žiadosť o platbu]],Celkový_súbor!A:A,1,FALSE)=Prehlad_ZoP[[#This Row],[Žiadosť o platbu]],"áno"),"nie")</f>
        <v>nie</v>
      </c>
    </row>
    <row r="4675" spans="3:71" x14ac:dyDescent="0.25">
      <c r="C4675" s="88" t="s">
        <v>5267</v>
      </c>
      <c r="E4675" s="9"/>
      <c r="L4675" s="88" t="s">
        <v>5271</v>
      </c>
      <c r="M4675" s="88" t="s">
        <v>5270</v>
      </c>
      <c r="N4675" s="88" t="s">
        <v>379</v>
      </c>
      <c r="Z4675" s="88" t="s">
        <v>298</v>
      </c>
      <c r="AA4675" s="88" t="s">
        <v>298</v>
      </c>
      <c r="AW4675" s="88">
        <v>13299.38</v>
      </c>
      <c r="BR4675" s="166" t="s">
        <v>219</v>
      </c>
      <c r="BS4675" t="str">
        <f>_xlfn.IFNA(IF(VLOOKUP(Prehlad_ZoP[[#This Row],[Žiadosť o platbu]],Celkový_súbor!A:A,1,FALSE)=Prehlad_ZoP[[#This Row],[Žiadosť o platbu]],"áno"),"nie")</f>
        <v>nie</v>
      </c>
    </row>
    <row r="4676" spans="3:71" x14ac:dyDescent="0.25">
      <c r="C4676" s="88" t="s">
        <v>5272</v>
      </c>
      <c r="E4676" s="9"/>
      <c r="L4676" s="88" t="s">
        <v>5179</v>
      </c>
      <c r="M4676" s="88" t="s">
        <v>5273</v>
      </c>
      <c r="N4676" s="88" t="s">
        <v>4794</v>
      </c>
      <c r="Z4676" s="88" t="s">
        <v>298</v>
      </c>
      <c r="AA4676" s="88" t="s">
        <v>298</v>
      </c>
      <c r="AW4676" s="88">
        <v>510112.98</v>
      </c>
      <c r="BR4676" s="166" t="s">
        <v>219</v>
      </c>
      <c r="BS4676" t="str">
        <f>_xlfn.IFNA(IF(VLOOKUP(Prehlad_ZoP[[#This Row],[Žiadosť o platbu]],Celkový_súbor!A:A,1,FALSE)=Prehlad_ZoP[[#This Row],[Žiadosť o platbu]],"áno"),"nie")</f>
        <v>nie</v>
      </c>
    </row>
    <row r="4677" spans="3:71" x14ac:dyDescent="0.25">
      <c r="C4677" s="88" t="s">
        <v>5272</v>
      </c>
      <c r="E4677" s="9"/>
      <c r="L4677" s="88" t="s">
        <v>5181</v>
      </c>
      <c r="M4677" s="88" t="s">
        <v>5273</v>
      </c>
      <c r="N4677" s="88" t="s">
        <v>4794</v>
      </c>
      <c r="Z4677" s="88" t="s">
        <v>298</v>
      </c>
      <c r="AA4677" s="88" t="s">
        <v>298</v>
      </c>
      <c r="AW4677" s="88">
        <v>261654.66</v>
      </c>
      <c r="BR4677" s="166" t="s">
        <v>219</v>
      </c>
      <c r="BS4677" t="str">
        <f>_xlfn.IFNA(IF(VLOOKUP(Prehlad_ZoP[[#This Row],[Žiadosť o platbu]],Celkový_súbor!A:A,1,FALSE)=Prehlad_ZoP[[#This Row],[Žiadosť o platbu]],"áno"),"nie")</f>
        <v>nie</v>
      </c>
    </row>
    <row r="4678" spans="3:71" x14ac:dyDescent="0.25">
      <c r="C4678" s="88" t="s">
        <v>5272</v>
      </c>
      <c r="E4678" s="9"/>
      <c r="L4678" s="88" t="s">
        <v>5182</v>
      </c>
      <c r="M4678" s="88" t="s">
        <v>5273</v>
      </c>
      <c r="N4678" s="88" t="s">
        <v>4794</v>
      </c>
      <c r="Z4678" s="88" t="s">
        <v>298</v>
      </c>
      <c r="AA4678" s="88" t="s">
        <v>298</v>
      </c>
      <c r="AW4678" s="88">
        <v>192877.14</v>
      </c>
      <c r="BR4678" s="166" t="s">
        <v>219</v>
      </c>
      <c r="BS4678" t="str">
        <f>_xlfn.IFNA(IF(VLOOKUP(Prehlad_ZoP[[#This Row],[Žiadosť o platbu]],Celkový_súbor!A:A,1,FALSE)=Prehlad_ZoP[[#This Row],[Žiadosť o platbu]],"áno"),"nie")</f>
        <v>nie</v>
      </c>
    </row>
    <row r="4679" spans="3:71" x14ac:dyDescent="0.25">
      <c r="C4679" s="88" t="s">
        <v>5272</v>
      </c>
      <c r="E4679" s="9"/>
      <c r="L4679" s="88" t="s">
        <v>5183</v>
      </c>
      <c r="M4679" s="88" t="s">
        <v>5273</v>
      </c>
      <c r="N4679" s="88" t="s">
        <v>4794</v>
      </c>
      <c r="Z4679" s="88" t="s">
        <v>298</v>
      </c>
      <c r="AA4679" s="88" t="s">
        <v>298</v>
      </c>
      <c r="AW4679" s="88">
        <v>3008142.11</v>
      </c>
      <c r="BR4679" s="166" t="s">
        <v>219</v>
      </c>
      <c r="BS4679" t="str">
        <f>_xlfn.IFNA(IF(VLOOKUP(Prehlad_ZoP[[#This Row],[Žiadosť o platbu]],Celkový_súbor!A:A,1,FALSE)=Prehlad_ZoP[[#This Row],[Žiadosť o platbu]],"áno"),"nie")</f>
        <v>nie</v>
      </c>
    </row>
    <row r="4680" spans="3:71" x14ac:dyDescent="0.25">
      <c r="C4680" s="88" t="s">
        <v>5272</v>
      </c>
      <c r="E4680" s="9"/>
      <c r="L4680" s="88" t="s">
        <v>5184</v>
      </c>
      <c r="M4680" s="88" t="s">
        <v>5273</v>
      </c>
      <c r="N4680" s="88" t="s">
        <v>4794</v>
      </c>
      <c r="Z4680" s="88" t="s">
        <v>298</v>
      </c>
      <c r="AA4680" s="88" t="s">
        <v>298</v>
      </c>
      <c r="AW4680" s="88">
        <v>1253018.96</v>
      </c>
      <c r="BR4680" s="166" t="s">
        <v>219</v>
      </c>
      <c r="BS4680" t="str">
        <f>_xlfn.IFNA(IF(VLOOKUP(Prehlad_ZoP[[#This Row],[Žiadosť o platbu]],Celkový_súbor!A:A,1,FALSE)=Prehlad_ZoP[[#This Row],[Žiadosť o platbu]],"áno"),"nie")</f>
        <v>nie</v>
      </c>
    </row>
    <row r="4681" spans="3:71" x14ac:dyDescent="0.25">
      <c r="C4681" s="88" t="s">
        <v>5272</v>
      </c>
      <c r="E4681" s="9"/>
      <c r="L4681" s="88" t="s">
        <v>5185</v>
      </c>
      <c r="M4681" s="88" t="s">
        <v>5273</v>
      </c>
      <c r="N4681" s="88" t="s">
        <v>4794</v>
      </c>
      <c r="Z4681" s="88" t="s">
        <v>298</v>
      </c>
      <c r="AA4681" s="88" t="s">
        <v>298</v>
      </c>
      <c r="AW4681" s="88">
        <v>147854.38</v>
      </c>
      <c r="BR4681" s="166" t="s">
        <v>219</v>
      </c>
      <c r="BS4681" t="str">
        <f>_xlfn.IFNA(IF(VLOOKUP(Prehlad_ZoP[[#This Row],[Žiadosť o platbu]],Celkový_súbor!A:A,1,FALSE)=Prehlad_ZoP[[#This Row],[Žiadosť o platbu]],"áno"),"nie")</f>
        <v>nie</v>
      </c>
    </row>
    <row r="4682" spans="3:71" x14ac:dyDescent="0.25">
      <c r="C4682" s="88" t="s">
        <v>5272</v>
      </c>
      <c r="E4682" s="9"/>
      <c r="L4682" s="88" t="s">
        <v>5186</v>
      </c>
      <c r="M4682" s="88" t="s">
        <v>5273</v>
      </c>
      <c r="N4682" s="88" t="s">
        <v>4794</v>
      </c>
      <c r="Z4682" s="88" t="s">
        <v>298</v>
      </c>
      <c r="AA4682" s="88" t="s">
        <v>298</v>
      </c>
      <c r="AW4682" s="88">
        <v>150575.54</v>
      </c>
      <c r="BR4682" s="166" t="s">
        <v>219</v>
      </c>
      <c r="BS4682" t="str">
        <f>_xlfn.IFNA(IF(VLOOKUP(Prehlad_ZoP[[#This Row],[Žiadosť o platbu]],Celkový_súbor!A:A,1,FALSE)=Prehlad_ZoP[[#This Row],[Žiadosť o platbu]],"áno"),"nie")</f>
        <v>nie</v>
      </c>
    </row>
    <row r="4683" spans="3:71" x14ac:dyDescent="0.25">
      <c r="C4683" s="88" t="s">
        <v>5272</v>
      </c>
      <c r="E4683" s="9"/>
      <c r="L4683" s="88" t="s">
        <v>5187</v>
      </c>
      <c r="M4683" s="88" t="s">
        <v>5274</v>
      </c>
      <c r="N4683" s="88" t="s">
        <v>4794</v>
      </c>
      <c r="Z4683" s="88" t="s">
        <v>298</v>
      </c>
      <c r="AA4683" s="88" t="s">
        <v>298</v>
      </c>
      <c r="AW4683" s="88">
        <v>370245.53</v>
      </c>
      <c r="BR4683" s="166" t="s">
        <v>219</v>
      </c>
      <c r="BS4683" t="str">
        <f>_xlfn.IFNA(IF(VLOOKUP(Prehlad_ZoP[[#This Row],[Žiadosť o platbu]],Celkový_súbor!A:A,1,FALSE)=Prehlad_ZoP[[#This Row],[Žiadosť o platbu]],"áno"),"nie")</f>
        <v>nie</v>
      </c>
    </row>
    <row r="4684" spans="3:71" x14ac:dyDescent="0.25">
      <c r="C4684" s="88" t="s">
        <v>5272</v>
      </c>
      <c r="E4684" s="9"/>
      <c r="L4684" s="88" t="s">
        <v>5189</v>
      </c>
      <c r="M4684" s="88" t="s">
        <v>5274</v>
      </c>
      <c r="N4684" s="88" t="s">
        <v>4794</v>
      </c>
      <c r="Z4684" s="88" t="s">
        <v>298</v>
      </c>
      <c r="AA4684" s="88" t="s">
        <v>298</v>
      </c>
      <c r="AW4684" s="88">
        <v>175569.6</v>
      </c>
      <c r="BR4684" s="166" t="s">
        <v>219</v>
      </c>
      <c r="BS4684" t="str">
        <f>_xlfn.IFNA(IF(VLOOKUP(Prehlad_ZoP[[#This Row],[Žiadosť o platbu]],Celkový_súbor!A:A,1,FALSE)=Prehlad_ZoP[[#This Row],[Žiadosť o platbu]],"áno"),"nie")</f>
        <v>nie</v>
      </c>
    </row>
    <row r="4685" spans="3:71" x14ac:dyDescent="0.25">
      <c r="C4685" s="88" t="s">
        <v>5272</v>
      </c>
      <c r="E4685" s="9"/>
      <c r="L4685" s="88" t="s">
        <v>5196</v>
      </c>
      <c r="M4685" s="88" t="s">
        <v>5275</v>
      </c>
      <c r="N4685" s="88" t="s">
        <v>379</v>
      </c>
      <c r="Z4685" s="88" t="s">
        <v>298</v>
      </c>
      <c r="AA4685" s="88" t="s">
        <v>298</v>
      </c>
      <c r="AW4685" s="88">
        <v>386696.5</v>
      </c>
      <c r="BR4685" s="166" t="s">
        <v>219</v>
      </c>
      <c r="BS4685" t="str">
        <f>_xlfn.IFNA(IF(VLOOKUP(Prehlad_ZoP[[#This Row],[Žiadosť o platbu]],Celkový_súbor!A:A,1,FALSE)=Prehlad_ZoP[[#This Row],[Žiadosť o platbu]],"áno"),"nie")</f>
        <v>nie</v>
      </c>
    </row>
    <row r="4686" spans="3:71" x14ac:dyDescent="0.25">
      <c r="C4686" s="88" t="s">
        <v>5272</v>
      </c>
      <c r="E4686" s="9"/>
      <c r="L4686" s="88" t="s">
        <v>5198</v>
      </c>
      <c r="M4686" s="88" t="s">
        <v>5275</v>
      </c>
      <c r="N4686" s="88" t="s">
        <v>379</v>
      </c>
      <c r="Z4686" s="88" t="s">
        <v>298</v>
      </c>
      <c r="AA4686" s="88" t="s">
        <v>298</v>
      </c>
      <c r="AW4686" s="88">
        <v>38207.06</v>
      </c>
      <c r="BR4686" s="166" t="s">
        <v>219</v>
      </c>
      <c r="BS4686" t="str">
        <f>_xlfn.IFNA(IF(VLOOKUP(Prehlad_ZoP[[#This Row],[Žiadosť o platbu]],Celkový_súbor!A:A,1,FALSE)=Prehlad_ZoP[[#This Row],[Žiadosť o platbu]],"áno"),"nie")</f>
        <v>nie</v>
      </c>
    </row>
    <row r="4687" spans="3:71" x14ac:dyDescent="0.25">
      <c r="C4687" s="88" t="s">
        <v>5276</v>
      </c>
      <c r="E4687" s="9"/>
      <c r="L4687" s="88" t="s">
        <v>5179</v>
      </c>
      <c r="M4687" s="88" t="s">
        <v>5277</v>
      </c>
      <c r="N4687" s="88" t="s">
        <v>4794</v>
      </c>
      <c r="Z4687" s="88" t="s">
        <v>298</v>
      </c>
      <c r="AA4687" s="88" t="s">
        <v>298</v>
      </c>
      <c r="AW4687" s="88">
        <v>83290.23</v>
      </c>
      <c r="BR4687" s="166" t="s">
        <v>219</v>
      </c>
      <c r="BS4687" t="str">
        <f>_xlfn.IFNA(IF(VLOOKUP(Prehlad_ZoP[[#This Row],[Žiadosť o platbu]],Celkový_súbor!A:A,1,FALSE)=Prehlad_ZoP[[#This Row],[Žiadosť o platbu]],"áno"),"nie")</f>
        <v>nie</v>
      </c>
    </row>
    <row r="4688" spans="3:71" x14ac:dyDescent="0.25">
      <c r="C4688" s="88" t="s">
        <v>5276</v>
      </c>
      <c r="E4688" s="9"/>
      <c r="L4688" s="88" t="s">
        <v>5181</v>
      </c>
      <c r="M4688" s="88" t="s">
        <v>5277</v>
      </c>
      <c r="N4688" s="88" t="s">
        <v>4794</v>
      </c>
      <c r="Z4688" s="88" t="s">
        <v>298</v>
      </c>
      <c r="AA4688" s="88" t="s">
        <v>298</v>
      </c>
      <c r="AW4688" s="88">
        <v>20087.77</v>
      </c>
      <c r="BR4688" s="166" t="s">
        <v>219</v>
      </c>
      <c r="BS4688" t="str">
        <f>_xlfn.IFNA(IF(VLOOKUP(Prehlad_ZoP[[#This Row],[Žiadosť o platbu]],Celkový_súbor!A:A,1,FALSE)=Prehlad_ZoP[[#This Row],[Žiadosť o platbu]],"áno"),"nie")</f>
        <v>nie</v>
      </c>
    </row>
    <row r="4689" spans="3:71" x14ac:dyDescent="0.25">
      <c r="C4689" s="88" t="s">
        <v>5276</v>
      </c>
      <c r="E4689" s="9"/>
      <c r="L4689" s="88" t="s">
        <v>5182</v>
      </c>
      <c r="M4689" s="88" t="s">
        <v>5277</v>
      </c>
      <c r="N4689" s="88" t="s">
        <v>4794</v>
      </c>
      <c r="Z4689" s="88" t="s">
        <v>298</v>
      </c>
      <c r="AA4689" s="88" t="s">
        <v>298</v>
      </c>
      <c r="AW4689" s="88">
        <v>42904.91</v>
      </c>
      <c r="BR4689" s="166" t="s">
        <v>219</v>
      </c>
      <c r="BS4689" t="str">
        <f>_xlfn.IFNA(IF(VLOOKUP(Prehlad_ZoP[[#This Row],[Žiadosť o platbu]],Celkový_súbor!A:A,1,FALSE)=Prehlad_ZoP[[#This Row],[Žiadosť o platbu]],"áno"),"nie")</f>
        <v>nie</v>
      </c>
    </row>
    <row r="4690" spans="3:71" x14ac:dyDescent="0.25">
      <c r="C4690" s="88" t="s">
        <v>5276</v>
      </c>
      <c r="E4690" s="9"/>
      <c r="L4690" s="88" t="s">
        <v>5183</v>
      </c>
      <c r="M4690" s="88" t="s">
        <v>5277</v>
      </c>
      <c r="N4690" s="88" t="s">
        <v>4794</v>
      </c>
      <c r="Z4690" s="88" t="s">
        <v>298</v>
      </c>
      <c r="AA4690" s="88" t="s">
        <v>298</v>
      </c>
      <c r="AW4690" s="88">
        <v>1331790.29</v>
      </c>
      <c r="BR4690" s="166" t="s">
        <v>219</v>
      </c>
      <c r="BS4690" t="str">
        <f>_xlfn.IFNA(IF(VLOOKUP(Prehlad_ZoP[[#This Row],[Žiadosť o platbu]],Celkový_súbor!A:A,1,FALSE)=Prehlad_ZoP[[#This Row],[Žiadosť o platbu]],"áno"),"nie")</f>
        <v>nie</v>
      </c>
    </row>
    <row r="4691" spans="3:71" x14ac:dyDescent="0.25">
      <c r="C4691" s="88" t="s">
        <v>5276</v>
      </c>
      <c r="E4691" s="9"/>
      <c r="L4691" s="88" t="s">
        <v>5184</v>
      </c>
      <c r="M4691" s="88" t="s">
        <v>5277</v>
      </c>
      <c r="N4691" s="88" t="s">
        <v>4794</v>
      </c>
      <c r="Z4691" s="88" t="s">
        <v>298</v>
      </c>
      <c r="AA4691" s="88" t="s">
        <v>298</v>
      </c>
      <c r="AW4691" s="88">
        <v>547597.96</v>
      </c>
      <c r="BR4691" s="166" t="s">
        <v>219</v>
      </c>
      <c r="BS4691" t="str">
        <f>_xlfn.IFNA(IF(VLOOKUP(Prehlad_ZoP[[#This Row],[Žiadosť o platbu]],Celkový_súbor!A:A,1,FALSE)=Prehlad_ZoP[[#This Row],[Žiadosť o platbu]],"áno"),"nie")</f>
        <v>nie</v>
      </c>
    </row>
    <row r="4692" spans="3:71" x14ac:dyDescent="0.25">
      <c r="C4692" s="88" t="s">
        <v>5276</v>
      </c>
      <c r="E4692" s="9"/>
      <c r="L4692" s="88" t="s">
        <v>5185</v>
      </c>
      <c r="M4692" s="88" t="s">
        <v>5277</v>
      </c>
      <c r="N4692" s="88" t="s">
        <v>4794</v>
      </c>
      <c r="Z4692" s="88" t="s">
        <v>298</v>
      </c>
      <c r="AA4692" s="88" t="s">
        <v>298</v>
      </c>
      <c r="AW4692" s="88">
        <v>3236</v>
      </c>
      <c r="BR4692" s="166" t="s">
        <v>219</v>
      </c>
      <c r="BS4692" t="str">
        <f>_xlfn.IFNA(IF(VLOOKUP(Prehlad_ZoP[[#This Row],[Žiadosť o platbu]],Celkový_súbor!A:A,1,FALSE)=Prehlad_ZoP[[#This Row],[Žiadosť o platbu]],"áno"),"nie")</f>
        <v>nie</v>
      </c>
    </row>
    <row r="4693" spans="3:71" x14ac:dyDescent="0.25">
      <c r="C4693" s="88" t="s">
        <v>5276</v>
      </c>
      <c r="E4693" s="9"/>
      <c r="L4693" s="88" t="s">
        <v>5186</v>
      </c>
      <c r="M4693" s="88" t="s">
        <v>5277</v>
      </c>
      <c r="N4693" s="88" t="s">
        <v>4794</v>
      </c>
      <c r="Z4693" s="88" t="s">
        <v>298</v>
      </c>
      <c r="AA4693" s="88" t="s">
        <v>298</v>
      </c>
      <c r="AW4693" s="88">
        <v>7619.5</v>
      </c>
      <c r="BR4693" s="166" t="s">
        <v>219</v>
      </c>
      <c r="BS4693" t="str">
        <f>_xlfn.IFNA(IF(VLOOKUP(Prehlad_ZoP[[#This Row],[Žiadosť o platbu]],Celkový_súbor!A:A,1,FALSE)=Prehlad_ZoP[[#This Row],[Žiadosť o platbu]],"áno"),"nie")</f>
        <v>nie</v>
      </c>
    </row>
    <row r="4694" spans="3:71" x14ac:dyDescent="0.25">
      <c r="C4694" s="88" t="s">
        <v>5276</v>
      </c>
      <c r="E4694" s="9"/>
      <c r="L4694" s="88" t="s">
        <v>5187</v>
      </c>
      <c r="M4694" s="88" t="s">
        <v>5278</v>
      </c>
      <c r="N4694" s="88" t="s">
        <v>4794</v>
      </c>
      <c r="Z4694" s="88" t="s">
        <v>298</v>
      </c>
      <c r="AA4694" s="88" t="s">
        <v>298</v>
      </c>
      <c r="AW4694" s="88">
        <v>157718.17000000001</v>
      </c>
      <c r="BR4694" s="166" t="s">
        <v>219</v>
      </c>
      <c r="BS4694" t="str">
        <f>_xlfn.IFNA(IF(VLOOKUP(Prehlad_ZoP[[#This Row],[Žiadosť o platbu]],Celkový_súbor!A:A,1,FALSE)=Prehlad_ZoP[[#This Row],[Žiadosť o platbu]],"áno"),"nie")</f>
        <v>nie</v>
      </c>
    </row>
    <row r="4695" spans="3:71" x14ac:dyDescent="0.25">
      <c r="C4695" s="88" t="s">
        <v>5276</v>
      </c>
      <c r="E4695" s="9"/>
      <c r="L4695" s="88" t="s">
        <v>5189</v>
      </c>
      <c r="M4695" s="88" t="s">
        <v>5278</v>
      </c>
      <c r="N4695" s="88" t="s">
        <v>4794</v>
      </c>
      <c r="Z4695" s="88" t="s">
        <v>298</v>
      </c>
      <c r="AA4695" s="88" t="s">
        <v>298</v>
      </c>
      <c r="AW4695" s="88">
        <v>42087.28</v>
      </c>
      <c r="BR4695" s="166" t="s">
        <v>219</v>
      </c>
      <c r="BS4695" t="str">
        <f>_xlfn.IFNA(IF(VLOOKUP(Prehlad_ZoP[[#This Row],[Žiadosť o platbu]],Celkový_súbor!A:A,1,FALSE)=Prehlad_ZoP[[#This Row],[Žiadosť o platbu]],"áno"),"nie")</f>
        <v>nie</v>
      </c>
    </row>
    <row r="4696" spans="3:71" x14ac:dyDescent="0.25">
      <c r="C4696" s="88" t="s">
        <v>5276</v>
      </c>
      <c r="E4696" s="9"/>
      <c r="L4696" s="88" t="s">
        <v>5190</v>
      </c>
      <c r="M4696" s="88" t="s">
        <v>5279</v>
      </c>
      <c r="N4696" s="88" t="s">
        <v>379</v>
      </c>
      <c r="Z4696" s="88" t="s">
        <v>298</v>
      </c>
      <c r="AA4696" s="88" t="s">
        <v>298</v>
      </c>
      <c r="AW4696" s="88">
        <v>142556.87</v>
      </c>
      <c r="BR4696" s="166" t="s">
        <v>219</v>
      </c>
      <c r="BS4696" t="str">
        <f>_xlfn.IFNA(IF(VLOOKUP(Prehlad_ZoP[[#This Row],[Žiadosť o platbu]],Celkový_súbor!A:A,1,FALSE)=Prehlad_ZoP[[#This Row],[Žiadosť o platbu]],"áno"),"nie")</f>
        <v>nie</v>
      </c>
    </row>
    <row r="4697" spans="3:71" x14ac:dyDescent="0.25">
      <c r="C4697" s="88" t="s">
        <v>5276</v>
      </c>
      <c r="E4697" s="9"/>
      <c r="L4697" s="88" t="s">
        <v>5192</v>
      </c>
      <c r="M4697" s="88" t="s">
        <v>5279</v>
      </c>
      <c r="N4697" s="88" t="s">
        <v>379</v>
      </c>
      <c r="Z4697" s="88" t="s">
        <v>298</v>
      </c>
      <c r="AA4697" s="88" t="s">
        <v>298</v>
      </c>
      <c r="AW4697" s="88">
        <v>13986.38</v>
      </c>
      <c r="BR4697" s="166" t="s">
        <v>219</v>
      </c>
      <c r="BS4697" t="str">
        <f>_xlfn.IFNA(IF(VLOOKUP(Prehlad_ZoP[[#This Row],[Žiadosť o platbu]],Celkový_súbor!A:A,1,FALSE)=Prehlad_ZoP[[#This Row],[Žiadosť o platbu]],"áno"),"nie")</f>
        <v>nie</v>
      </c>
    </row>
    <row r="4698" spans="3:71" x14ac:dyDescent="0.25">
      <c r="C4698" s="88" t="s">
        <v>5280</v>
      </c>
      <c r="E4698" s="9"/>
      <c r="L4698" s="88" t="s">
        <v>5179</v>
      </c>
      <c r="M4698" s="88" t="s">
        <v>5281</v>
      </c>
      <c r="N4698" s="88" t="s">
        <v>4794</v>
      </c>
      <c r="Z4698" s="88" t="s">
        <v>298</v>
      </c>
      <c r="AA4698" s="88" t="s">
        <v>298</v>
      </c>
      <c r="AW4698" s="88">
        <v>578508.56999999995</v>
      </c>
      <c r="BR4698" s="166" t="s">
        <v>219</v>
      </c>
      <c r="BS4698" t="str">
        <f>_xlfn.IFNA(IF(VLOOKUP(Prehlad_ZoP[[#This Row],[Žiadosť o platbu]],Celkový_súbor!A:A,1,FALSE)=Prehlad_ZoP[[#This Row],[Žiadosť o platbu]],"áno"),"nie")</f>
        <v>nie</v>
      </c>
    </row>
    <row r="4699" spans="3:71" x14ac:dyDescent="0.25">
      <c r="C4699" s="88" t="s">
        <v>5280</v>
      </c>
      <c r="E4699" s="9"/>
      <c r="L4699" s="88" t="s">
        <v>5185</v>
      </c>
      <c r="M4699" s="88" t="s">
        <v>5281</v>
      </c>
      <c r="N4699" s="88" t="s">
        <v>4794</v>
      </c>
      <c r="Z4699" s="88" t="s">
        <v>298</v>
      </c>
      <c r="AA4699" s="88" t="s">
        <v>298</v>
      </c>
      <c r="AW4699" s="88">
        <v>80605.820000000007</v>
      </c>
      <c r="BR4699" s="166" t="s">
        <v>219</v>
      </c>
      <c r="BS4699" t="str">
        <f>_xlfn.IFNA(IF(VLOOKUP(Prehlad_ZoP[[#This Row],[Žiadosť o platbu]],Celkový_súbor!A:A,1,FALSE)=Prehlad_ZoP[[#This Row],[Žiadosť o platbu]],"áno"),"nie")</f>
        <v>nie</v>
      </c>
    </row>
    <row r="4700" spans="3:71" x14ac:dyDescent="0.25">
      <c r="C4700" s="88" t="s">
        <v>5280</v>
      </c>
      <c r="E4700" s="9"/>
      <c r="L4700" s="88" t="s">
        <v>5183</v>
      </c>
      <c r="M4700" s="88" t="s">
        <v>5281</v>
      </c>
      <c r="N4700" s="88" t="s">
        <v>4794</v>
      </c>
      <c r="Z4700" s="88" t="s">
        <v>298</v>
      </c>
      <c r="AA4700" s="88" t="s">
        <v>298</v>
      </c>
      <c r="AW4700" s="88">
        <v>1058944.19</v>
      </c>
      <c r="BR4700" s="166" t="s">
        <v>219</v>
      </c>
      <c r="BS4700" t="str">
        <f>_xlfn.IFNA(IF(VLOOKUP(Prehlad_ZoP[[#This Row],[Žiadosť o platbu]],Celkový_súbor!A:A,1,FALSE)=Prehlad_ZoP[[#This Row],[Žiadosť o platbu]],"áno"),"nie")</f>
        <v>nie</v>
      </c>
    </row>
    <row r="4701" spans="3:71" x14ac:dyDescent="0.25">
      <c r="C4701" s="88" t="s">
        <v>5280</v>
      </c>
      <c r="E4701" s="9"/>
      <c r="L4701" s="88" t="s">
        <v>5181</v>
      </c>
      <c r="M4701" s="88" t="s">
        <v>5281</v>
      </c>
      <c r="N4701" s="88" t="s">
        <v>4794</v>
      </c>
      <c r="Z4701" s="88" t="s">
        <v>298</v>
      </c>
      <c r="AA4701" s="88" t="s">
        <v>298</v>
      </c>
      <c r="AW4701" s="88">
        <v>232048.42</v>
      </c>
      <c r="BR4701" s="166" t="s">
        <v>219</v>
      </c>
      <c r="BS4701" t="str">
        <f>_xlfn.IFNA(IF(VLOOKUP(Prehlad_ZoP[[#This Row],[Žiadosť o platbu]],Celkový_súbor!A:A,1,FALSE)=Prehlad_ZoP[[#This Row],[Žiadosť o platbu]],"áno"),"nie")</f>
        <v>nie</v>
      </c>
    </row>
    <row r="4702" spans="3:71" x14ac:dyDescent="0.25">
      <c r="C4702" s="88" t="s">
        <v>5280</v>
      </c>
      <c r="E4702" s="9"/>
      <c r="L4702" s="88" t="s">
        <v>5186</v>
      </c>
      <c r="M4702" s="88" t="s">
        <v>5281</v>
      </c>
      <c r="N4702" s="88" t="s">
        <v>4794</v>
      </c>
      <c r="Z4702" s="88" t="s">
        <v>298</v>
      </c>
      <c r="AA4702" s="88" t="s">
        <v>298</v>
      </c>
      <c r="AW4702" s="88">
        <v>107761.52</v>
      </c>
      <c r="BR4702" s="166" t="s">
        <v>219</v>
      </c>
      <c r="BS4702" t="str">
        <f>_xlfn.IFNA(IF(VLOOKUP(Prehlad_ZoP[[#This Row],[Žiadosť o platbu]],Celkový_súbor!A:A,1,FALSE)=Prehlad_ZoP[[#This Row],[Žiadosť o platbu]],"áno"),"nie")</f>
        <v>nie</v>
      </c>
    </row>
    <row r="4703" spans="3:71" x14ac:dyDescent="0.25">
      <c r="C4703" s="88" t="s">
        <v>5280</v>
      </c>
      <c r="E4703" s="9"/>
      <c r="L4703" s="88" t="s">
        <v>5184</v>
      </c>
      <c r="M4703" s="88" t="s">
        <v>5281</v>
      </c>
      <c r="N4703" s="88" t="s">
        <v>4794</v>
      </c>
      <c r="Z4703" s="88" t="s">
        <v>298</v>
      </c>
      <c r="AA4703" s="88" t="s">
        <v>298</v>
      </c>
      <c r="AW4703" s="88">
        <v>333081.03000000003</v>
      </c>
      <c r="BR4703" s="166" t="s">
        <v>219</v>
      </c>
      <c r="BS4703" t="str">
        <f>_xlfn.IFNA(IF(VLOOKUP(Prehlad_ZoP[[#This Row],[Žiadosť o platbu]],Celkový_súbor!A:A,1,FALSE)=Prehlad_ZoP[[#This Row],[Žiadosť o platbu]],"áno"),"nie")</f>
        <v>nie</v>
      </c>
    </row>
    <row r="4704" spans="3:71" x14ac:dyDescent="0.25">
      <c r="C4704" s="88" t="s">
        <v>5280</v>
      </c>
      <c r="E4704" s="9"/>
      <c r="L4704" s="88" t="s">
        <v>5182</v>
      </c>
      <c r="M4704" s="88" t="s">
        <v>5281</v>
      </c>
      <c r="N4704" s="88" t="s">
        <v>4794</v>
      </c>
      <c r="Z4704" s="88" t="s">
        <v>298</v>
      </c>
      <c r="AA4704" s="88" t="s">
        <v>298</v>
      </c>
      <c r="AW4704" s="88">
        <v>97734.53</v>
      </c>
      <c r="BR4704" s="166" t="s">
        <v>219</v>
      </c>
      <c r="BS4704" t="str">
        <f>_xlfn.IFNA(IF(VLOOKUP(Prehlad_ZoP[[#This Row],[Žiadosť o platbu]],Celkový_súbor!A:A,1,FALSE)=Prehlad_ZoP[[#This Row],[Žiadosť o platbu]],"áno"),"nie")</f>
        <v>nie</v>
      </c>
    </row>
    <row r="4705" spans="3:71" x14ac:dyDescent="0.25">
      <c r="C4705" s="88" t="s">
        <v>5280</v>
      </c>
      <c r="E4705" s="9"/>
      <c r="L4705" s="88" t="s">
        <v>5189</v>
      </c>
      <c r="M4705" s="88" t="s">
        <v>5282</v>
      </c>
      <c r="N4705" s="88" t="s">
        <v>4794</v>
      </c>
      <c r="Z4705" s="88" t="s">
        <v>298</v>
      </c>
      <c r="AA4705" s="88" t="s">
        <v>298</v>
      </c>
      <c r="AW4705" s="88">
        <v>50504.11</v>
      </c>
      <c r="BR4705" s="166" t="s">
        <v>219</v>
      </c>
      <c r="BS4705" t="str">
        <f>_xlfn.IFNA(IF(VLOOKUP(Prehlad_ZoP[[#This Row],[Žiadosť o platbu]],Celkový_súbor!A:A,1,FALSE)=Prehlad_ZoP[[#This Row],[Žiadosť o platbu]],"áno"),"nie")</f>
        <v>nie</v>
      </c>
    </row>
    <row r="4706" spans="3:71" x14ac:dyDescent="0.25">
      <c r="C4706" s="88" t="s">
        <v>5280</v>
      </c>
      <c r="E4706" s="9"/>
      <c r="L4706" s="88" t="s">
        <v>5187</v>
      </c>
      <c r="M4706" s="88" t="s">
        <v>5282</v>
      </c>
      <c r="N4706" s="88" t="s">
        <v>4794</v>
      </c>
      <c r="Z4706" s="88" t="s">
        <v>298</v>
      </c>
      <c r="AA4706" s="88" t="s">
        <v>298</v>
      </c>
      <c r="AW4706" s="88">
        <v>138771.09</v>
      </c>
      <c r="BR4706" s="166" t="s">
        <v>219</v>
      </c>
      <c r="BS4706" t="str">
        <f>_xlfn.IFNA(IF(VLOOKUP(Prehlad_ZoP[[#This Row],[Žiadosť o platbu]],Celkový_súbor!A:A,1,FALSE)=Prehlad_ZoP[[#This Row],[Žiadosť o platbu]],"áno"),"nie")</f>
        <v>nie</v>
      </c>
    </row>
    <row r="4707" spans="3:71" x14ac:dyDescent="0.25">
      <c r="C4707" s="88" t="s">
        <v>5280</v>
      </c>
      <c r="E4707" s="9"/>
      <c r="L4707" s="88" t="s">
        <v>5196</v>
      </c>
      <c r="M4707" s="88" t="s">
        <v>5283</v>
      </c>
      <c r="N4707" s="88" t="s">
        <v>379</v>
      </c>
      <c r="Z4707" s="88" t="s">
        <v>298</v>
      </c>
      <c r="AA4707" s="88" t="s">
        <v>298</v>
      </c>
      <c r="AW4707" s="88">
        <v>174207.89</v>
      </c>
      <c r="BR4707" s="166" t="s">
        <v>219</v>
      </c>
      <c r="BS4707" t="str">
        <f>_xlfn.IFNA(IF(VLOOKUP(Prehlad_ZoP[[#This Row],[Žiadosť o platbu]],Celkový_súbor!A:A,1,FALSE)=Prehlad_ZoP[[#This Row],[Žiadosť o platbu]],"áno"),"nie")</f>
        <v>nie</v>
      </c>
    </row>
    <row r="4708" spans="3:71" x14ac:dyDescent="0.25">
      <c r="C4708" s="88" t="s">
        <v>5280</v>
      </c>
      <c r="E4708" s="9"/>
      <c r="L4708" s="88" t="s">
        <v>5198</v>
      </c>
      <c r="M4708" s="88" t="s">
        <v>5283</v>
      </c>
      <c r="N4708" s="88" t="s">
        <v>379</v>
      </c>
      <c r="Z4708" s="88" t="s">
        <v>298</v>
      </c>
      <c r="AA4708" s="88" t="s">
        <v>298</v>
      </c>
      <c r="AW4708" s="88">
        <v>13249.26</v>
      </c>
      <c r="BR4708" s="166" t="s">
        <v>219</v>
      </c>
      <c r="BS4708" t="str">
        <f>_xlfn.IFNA(IF(VLOOKUP(Prehlad_ZoP[[#This Row],[Žiadosť o platbu]],Celkový_súbor!A:A,1,FALSE)=Prehlad_ZoP[[#This Row],[Žiadosť o platbu]],"áno"),"nie")</f>
        <v>nie</v>
      </c>
    </row>
    <row r="4709" spans="3:71" x14ac:dyDescent="0.25">
      <c r="C4709" s="88" t="s">
        <v>5284</v>
      </c>
      <c r="E4709" s="9"/>
      <c r="L4709" s="88" t="s">
        <v>5179</v>
      </c>
      <c r="M4709" s="88" t="s">
        <v>5285</v>
      </c>
      <c r="N4709" s="88" t="s">
        <v>4794</v>
      </c>
      <c r="Z4709" s="88" t="s">
        <v>298</v>
      </c>
      <c r="AA4709" s="88" t="s">
        <v>298</v>
      </c>
      <c r="AW4709" s="88">
        <v>512244.07</v>
      </c>
      <c r="BR4709" s="166" t="s">
        <v>219</v>
      </c>
      <c r="BS4709" t="str">
        <f>_xlfn.IFNA(IF(VLOOKUP(Prehlad_ZoP[[#This Row],[Žiadosť o platbu]],Celkový_súbor!A:A,1,FALSE)=Prehlad_ZoP[[#This Row],[Žiadosť o platbu]],"áno"),"nie")</f>
        <v>nie</v>
      </c>
    </row>
    <row r="4710" spans="3:71" x14ac:dyDescent="0.25">
      <c r="C4710" s="88" t="s">
        <v>5284</v>
      </c>
      <c r="E4710" s="9"/>
      <c r="L4710" s="88" t="s">
        <v>5181</v>
      </c>
      <c r="M4710" s="88" t="s">
        <v>5285</v>
      </c>
      <c r="N4710" s="88" t="s">
        <v>4794</v>
      </c>
      <c r="Z4710" s="88" t="s">
        <v>298</v>
      </c>
      <c r="AA4710" s="88" t="s">
        <v>298</v>
      </c>
      <c r="AW4710" s="88">
        <v>260943.12</v>
      </c>
      <c r="BR4710" s="166" t="s">
        <v>219</v>
      </c>
      <c r="BS4710" t="str">
        <f>_xlfn.IFNA(IF(VLOOKUP(Prehlad_ZoP[[#This Row],[Žiadosť o platbu]],Celkový_súbor!A:A,1,FALSE)=Prehlad_ZoP[[#This Row],[Žiadosť o platbu]],"áno"),"nie")</f>
        <v>nie</v>
      </c>
    </row>
    <row r="4711" spans="3:71" x14ac:dyDescent="0.25">
      <c r="C4711" s="88" t="s">
        <v>5284</v>
      </c>
      <c r="E4711" s="9"/>
      <c r="L4711" s="88" t="s">
        <v>5182</v>
      </c>
      <c r="M4711" s="88" t="s">
        <v>5285</v>
      </c>
      <c r="N4711" s="88" t="s">
        <v>4794</v>
      </c>
      <c r="Z4711" s="88" t="s">
        <v>298</v>
      </c>
      <c r="AA4711" s="88" t="s">
        <v>298</v>
      </c>
      <c r="AW4711" s="88">
        <v>186242.72</v>
      </c>
      <c r="BR4711" s="166" t="s">
        <v>219</v>
      </c>
      <c r="BS4711" t="str">
        <f>_xlfn.IFNA(IF(VLOOKUP(Prehlad_ZoP[[#This Row],[Žiadosť o platbu]],Celkový_súbor!A:A,1,FALSE)=Prehlad_ZoP[[#This Row],[Žiadosť o platbu]],"áno"),"nie")</f>
        <v>nie</v>
      </c>
    </row>
    <row r="4712" spans="3:71" x14ac:dyDescent="0.25">
      <c r="C4712" s="88" t="s">
        <v>5284</v>
      </c>
      <c r="E4712" s="9"/>
      <c r="L4712" s="88" t="s">
        <v>5183</v>
      </c>
      <c r="M4712" s="88" t="s">
        <v>5285</v>
      </c>
      <c r="N4712" s="88" t="s">
        <v>4794</v>
      </c>
      <c r="Z4712" s="88" t="s">
        <v>298</v>
      </c>
      <c r="AA4712" s="88" t="s">
        <v>298</v>
      </c>
      <c r="AW4712" s="88">
        <v>2874628.18</v>
      </c>
      <c r="BR4712" s="166" t="s">
        <v>219</v>
      </c>
      <c r="BS4712" t="str">
        <f>_xlfn.IFNA(IF(VLOOKUP(Prehlad_ZoP[[#This Row],[Žiadosť o platbu]],Celkový_súbor!A:A,1,FALSE)=Prehlad_ZoP[[#This Row],[Žiadosť o platbu]],"áno"),"nie")</f>
        <v>nie</v>
      </c>
    </row>
    <row r="4713" spans="3:71" x14ac:dyDescent="0.25">
      <c r="C4713" s="88" t="s">
        <v>5284</v>
      </c>
      <c r="E4713" s="9"/>
      <c r="L4713" s="88" t="s">
        <v>5184</v>
      </c>
      <c r="M4713" s="88" t="s">
        <v>5285</v>
      </c>
      <c r="N4713" s="88" t="s">
        <v>4794</v>
      </c>
      <c r="Z4713" s="88" t="s">
        <v>298</v>
      </c>
      <c r="AA4713" s="88" t="s">
        <v>298</v>
      </c>
      <c r="AW4713" s="88">
        <v>1191585.8500000001</v>
      </c>
      <c r="BR4713" s="166" t="s">
        <v>219</v>
      </c>
      <c r="BS4713" t="str">
        <f>_xlfn.IFNA(IF(VLOOKUP(Prehlad_ZoP[[#This Row],[Žiadosť o platbu]],Celkový_súbor!A:A,1,FALSE)=Prehlad_ZoP[[#This Row],[Žiadosť o platbu]],"áno"),"nie")</f>
        <v>nie</v>
      </c>
    </row>
    <row r="4714" spans="3:71" x14ac:dyDescent="0.25">
      <c r="C4714" s="88" t="s">
        <v>5284</v>
      </c>
      <c r="E4714" s="9"/>
      <c r="L4714" s="88" t="s">
        <v>5185</v>
      </c>
      <c r="M4714" s="88" t="s">
        <v>5285</v>
      </c>
      <c r="N4714" s="88" t="s">
        <v>4794</v>
      </c>
      <c r="Z4714" s="88" t="s">
        <v>298</v>
      </c>
      <c r="AA4714" s="88" t="s">
        <v>298</v>
      </c>
      <c r="AW4714" s="88">
        <v>147679.26</v>
      </c>
      <c r="BR4714" s="166" t="s">
        <v>219</v>
      </c>
      <c r="BS4714" t="str">
        <f>_xlfn.IFNA(IF(VLOOKUP(Prehlad_ZoP[[#This Row],[Žiadosť o platbu]],Celkový_súbor!A:A,1,FALSE)=Prehlad_ZoP[[#This Row],[Žiadosť o platbu]],"áno"),"nie")</f>
        <v>nie</v>
      </c>
    </row>
    <row r="4715" spans="3:71" x14ac:dyDescent="0.25">
      <c r="C4715" s="88" t="s">
        <v>5284</v>
      </c>
      <c r="E4715" s="9"/>
      <c r="L4715" s="88" t="s">
        <v>5186</v>
      </c>
      <c r="M4715" s="88" t="s">
        <v>5285</v>
      </c>
      <c r="N4715" s="88" t="s">
        <v>4794</v>
      </c>
      <c r="Z4715" s="88" t="s">
        <v>298</v>
      </c>
      <c r="AA4715" s="88" t="s">
        <v>298</v>
      </c>
      <c r="AW4715" s="88">
        <v>146996.69</v>
      </c>
      <c r="BR4715" s="166" t="s">
        <v>219</v>
      </c>
      <c r="BS4715" t="str">
        <f>_xlfn.IFNA(IF(VLOOKUP(Prehlad_ZoP[[#This Row],[Žiadosť o platbu]],Celkový_súbor!A:A,1,FALSE)=Prehlad_ZoP[[#This Row],[Žiadosť o platbu]],"áno"),"nie")</f>
        <v>nie</v>
      </c>
    </row>
    <row r="4716" spans="3:71" x14ac:dyDescent="0.25">
      <c r="C4716" s="88" t="s">
        <v>5284</v>
      </c>
      <c r="E4716" s="9"/>
      <c r="L4716" s="88" t="s">
        <v>5187</v>
      </c>
      <c r="M4716" s="88" t="s">
        <v>5286</v>
      </c>
      <c r="N4716" s="88" t="s">
        <v>4794</v>
      </c>
      <c r="Z4716" s="88" t="s">
        <v>298</v>
      </c>
      <c r="AA4716" s="88" t="s">
        <v>298</v>
      </c>
      <c r="AW4716" s="88">
        <v>355719.29</v>
      </c>
      <c r="BR4716" s="166" t="s">
        <v>219</v>
      </c>
      <c r="BS4716" t="str">
        <f>_xlfn.IFNA(IF(VLOOKUP(Prehlad_ZoP[[#This Row],[Žiadosť o platbu]],Celkový_súbor!A:A,1,FALSE)=Prehlad_ZoP[[#This Row],[Žiadosť o platbu]],"áno"),"nie")</f>
        <v>nie</v>
      </c>
    </row>
    <row r="4717" spans="3:71" x14ac:dyDescent="0.25">
      <c r="C4717" s="88" t="s">
        <v>5284</v>
      </c>
      <c r="E4717" s="9"/>
      <c r="L4717" s="88" t="s">
        <v>5189</v>
      </c>
      <c r="M4717" s="88" t="s">
        <v>5286</v>
      </c>
      <c r="N4717" s="88" t="s">
        <v>4794</v>
      </c>
      <c r="Z4717" s="88" t="s">
        <v>298</v>
      </c>
      <c r="AA4717" s="88" t="s">
        <v>298</v>
      </c>
      <c r="AW4717" s="88">
        <v>167706.09</v>
      </c>
      <c r="BR4717" s="166" t="s">
        <v>219</v>
      </c>
      <c r="BS4717" t="str">
        <f>_xlfn.IFNA(IF(VLOOKUP(Prehlad_ZoP[[#This Row],[Žiadosť o platbu]],Celkový_súbor!A:A,1,FALSE)=Prehlad_ZoP[[#This Row],[Žiadosť o platbu]],"áno"),"nie")</f>
        <v>nie</v>
      </c>
    </row>
    <row r="4718" spans="3:71" x14ac:dyDescent="0.25">
      <c r="C4718" s="88" t="s">
        <v>5284</v>
      </c>
      <c r="E4718" s="9"/>
      <c r="L4718" s="88" t="s">
        <v>5196</v>
      </c>
      <c r="M4718" s="88" t="s">
        <v>5287</v>
      </c>
      <c r="N4718" s="88" t="s">
        <v>379</v>
      </c>
      <c r="Z4718" s="88" t="s">
        <v>298</v>
      </c>
      <c r="AA4718" s="88" t="s">
        <v>298</v>
      </c>
      <c r="AW4718" s="88">
        <v>372422.39</v>
      </c>
      <c r="BR4718" s="166" t="s">
        <v>219</v>
      </c>
      <c r="BS4718" t="str">
        <f>_xlfn.IFNA(IF(VLOOKUP(Prehlad_ZoP[[#This Row],[Žiadosť o platbu]],Celkový_súbor!A:A,1,FALSE)=Prehlad_ZoP[[#This Row],[Žiadosť o platbu]],"áno"),"nie")</f>
        <v>nie</v>
      </c>
    </row>
    <row r="4719" spans="3:71" x14ac:dyDescent="0.25">
      <c r="C4719" s="88" t="s">
        <v>5284</v>
      </c>
      <c r="E4719" s="9"/>
      <c r="L4719" s="88" t="s">
        <v>5198</v>
      </c>
      <c r="M4719" s="88" t="s">
        <v>5287</v>
      </c>
      <c r="N4719" s="88" t="s">
        <v>379</v>
      </c>
      <c r="Z4719" s="88" t="s">
        <v>298</v>
      </c>
      <c r="AA4719" s="88" t="s">
        <v>298</v>
      </c>
      <c r="AW4719" s="88">
        <v>36639.78</v>
      </c>
      <c r="BR4719" s="166" t="s">
        <v>219</v>
      </c>
      <c r="BS4719" t="str">
        <f>_xlfn.IFNA(IF(VLOOKUP(Prehlad_ZoP[[#This Row],[Žiadosť o platbu]],Celkový_súbor!A:A,1,FALSE)=Prehlad_ZoP[[#This Row],[Žiadosť o platbu]],"áno"),"nie")</f>
        <v>nie</v>
      </c>
    </row>
    <row r="4720" spans="3:71" x14ac:dyDescent="0.25">
      <c r="C4720" s="88" t="s">
        <v>5288</v>
      </c>
      <c r="E4720" s="9"/>
      <c r="L4720" s="88" t="s">
        <v>5179</v>
      </c>
      <c r="M4720" s="88" t="s">
        <v>5289</v>
      </c>
      <c r="N4720" s="88" t="s">
        <v>4794</v>
      </c>
      <c r="Z4720" s="88" t="s">
        <v>298</v>
      </c>
      <c r="AA4720" s="88" t="s">
        <v>298</v>
      </c>
      <c r="AW4720" s="88">
        <v>84716.36</v>
      </c>
      <c r="BR4720" s="166" t="s">
        <v>219</v>
      </c>
      <c r="BS4720" t="str">
        <f>_xlfn.IFNA(IF(VLOOKUP(Prehlad_ZoP[[#This Row],[Žiadosť o platbu]],Celkový_súbor!A:A,1,FALSE)=Prehlad_ZoP[[#This Row],[Žiadosť o platbu]],"áno"),"nie")</f>
        <v>nie</v>
      </c>
    </row>
    <row r="4721" spans="3:71" x14ac:dyDescent="0.25">
      <c r="C4721" s="88" t="s">
        <v>5288</v>
      </c>
      <c r="E4721" s="9"/>
      <c r="L4721" s="88" t="s">
        <v>5181</v>
      </c>
      <c r="M4721" s="88" t="s">
        <v>5289</v>
      </c>
      <c r="N4721" s="88" t="s">
        <v>4794</v>
      </c>
      <c r="Z4721" s="88" t="s">
        <v>298</v>
      </c>
      <c r="AA4721" s="88" t="s">
        <v>298</v>
      </c>
      <c r="AW4721" s="88">
        <v>19451.02</v>
      </c>
      <c r="BR4721" s="166" t="s">
        <v>219</v>
      </c>
      <c r="BS4721" t="str">
        <f>_xlfn.IFNA(IF(VLOOKUP(Prehlad_ZoP[[#This Row],[Žiadosť o platbu]],Celkový_súbor!A:A,1,FALSE)=Prehlad_ZoP[[#This Row],[Žiadosť o platbu]],"áno"),"nie")</f>
        <v>nie</v>
      </c>
    </row>
    <row r="4722" spans="3:71" x14ac:dyDescent="0.25">
      <c r="C4722" s="88" t="s">
        <v>5288</v>
      </c>
      <c r="E4722" s="9"/>
      <c r="L4722" s="88" t="s">
        <v>5182</v>
      </c>
      <c r="M4722" s="88" t="s">
        <v>5289</v>
      </c>
      <c r="N4722" s="88" t="s">
        <v>4794</v>
      </c>
      <c r="Z4722" s="88" t="s">
        <v>298</v>
      </c>
      <c r="AA4722" s="88" t="s">
        <v>298</v>
      </c>
      <c r="AW4722" s="88">
        <v>44250.26</v>
      </c>
      <c r="BR4722" s="166" t="s">
        <v>219</v>
      </c>
      <c r="BS4722" t="str">
        <f>_xlfn.IFNA(IF(VLOOKUP(Prehlad_ZoP[[#This Row],[Žiadosť o platbu]],Celkový_súbor!A:A,1,FALSE)=Prehlad_ZoP[[#This Row],[Žiadosť o platbu]],"áno"),"nie")</f>
        <v>nie</v>
      </c>
    </row>
    <row r="4723" spans="3:71" x14ac:dyDescent="0.25">
      <c r="C4723" s="88" t="s">
        <v>5288</v>
      </c>
      <c r="E4723" s="9"/>
      <c r="L4723" s="88" t="s">
        <v>5183</v>
      </c>
      <c r="M4723" s="88" t="s">
        <v>5289</v>
      </c>
      <c r="N4723" s="88" t="s">
        <v>4794</v>
      </c>
      <c r="Z4723" s="88" t="s">
        <v>298</v>
      </c>
      <c r="AA4723" s="88" t="s">
        <v>298</v>
      </c>
      <c r="AW4723" s="88">
        <v>1336037.51</v>
      </c>
      <c r="BR4723" s="166" t="s">
        <v>219</v>
      </c>
      <c r="BS4723" t="str">
        <f>_xlfn.IFNA(IF(VLOOKUP(Prehlad_ZoP[[#This Row],[Žiadosť o platbu]],Celkový_súbor!A:A,1,FALSE)=Prehlad_ZoP[[#This Row],[Žiadosť o platbu]],"áno"),"nie")</f>
        <v>nie</v>
      </c>
    </row>
    <row r="4724" spans="3:71" x14ac:dyDescent="0.25">
      <c r="C4724" s="88" t="s">
        <v>5288</v>
      </c>
      <c r="E4724" s="9"/>
      <c r="L4724" s="88" t="s">
        <v>5184</v>
      </c>
      <c r="M4724" s="88" t="s">
        <v>5289</v>
      </c>
      <c r="N4724" s="88" t="s">
        <v>4794</v>
      </c>
      <c r="Z4724" s="88" t="s">
        <v>298</v>
      </c>
      <c r="AA4724" s="88" t="s">
        <v>298</v>
      </c>
      <c r="AW4724" s="88">
        <v>545382.72</v>
      </c>
      <c r="BR4724" s="166" t="s">
        <v>219</v>
      </c>
      <c r="BS4724" t="str">
        <f>_xlfn.IFNA(IF(VLOOKUP(Prehlad_ZoP[[#This Row],[Žiadosť o platbu]],Celkový_súbor!A:A,1,FALSE)=Prehlad_ZoP[[#This Row],[Žiadosť o platbu]],"áno"),"nie")</f>
        <v>nie</v>
      </c>
    </row>
    <row r="4725" spans="3:71" x14ac:dyDescent="0.25">
      <c r="C4725" s="88" t="s">
        <v>5288</v>
      </c>
      <c r="E4725" s="9"/>
      <c r="L4725" s="88" t="s">
        <v>5185</v>
      </c>
      <c r="M4725" s="88" t="s">
        <v>5289</v>
      </c>
      <c r="N4725" s="88" t="s">
        <v>4794</v>
      </c>
      <c r="Z4725" s="88" t="s">
        <v>298</v>
      </c>
      <c r="AA4725" s="88" t="s">
        <v>298</v>
      </c>
      <c r="AW4725" s="88">
        <v>3236</v>
      </c>
      <c r="BR4725" s="166" t="s">
        <v>219</v>
      </c>
      <c r="BS4725" t="str">
        <f>_xlfn.IFNA(IF(VLOOKUP(Prehlad_ZoP[[#This Row],[Žiadosť o platbu]],Celkový_súbor!A:A,1,FALSE)=Prehlad_ZoP[[#This Row],[Žiadosť o platbu]],"áno"),"nie")</f>
        <v>nie</v>
      </c>
    </row>
    <row r="4726" spans="3:71" x14ac:dyDescent="0.25">
      <c r="C4726" s="88" t="s">
        <v>5288</v>
      </c>
      <c r="E4726" s="9"/>
      <c r="L4726" s="88" t="s">
        <v>5186</v>
      </c>
      <c r="M4726" s="88" t="s">
        <v>5289</v>
      </c>
      <c r="N4726" s="88" t="s">
        <v>4794</v>
      </c>
      <c r="Z4726" s="88" t="s">
        <v>298</v>
      </c>
      <c r="AA4726" s="88" t="s">
        <v>298</v>
      </c>
      <c r="AW4726" s="88">
        <v>7619.5</v>
      </c>
      <c r="BR4726" s="166" t="s">
        <v>219</v>
      </c>
      <c r="BS4726" t="str">
        <f>_xlfn.IFNA(IF(VLOOKUP(Prehlad_ZoP[[#This Row],[Žiadosť o platbu]],Celkový_súbor!A:A,1,FALSE)=Prehlad_ZoP[[#This Row],[Žiadosť o platbu]],"áno"),"nie")</f>
        <v>nie</v>
      </c>
    </row>
    <row r="4727" spans="3:71" x14ac:dyDescent="0.25">
      <c r="C4727" s="88" t="s">
        <v>5288</v>
      </c>
      <c r="E4727" s="9"/>
      <c r="L4727" s="88" t="s">
        <v>5187</v>
      </c>
      <c r="M4727" s="88" t="s">
        <v>5290</v>
      </c>
      <c r="N4727" s="88" t="s">
        <v>4794</v>
      </c>
      <c r="Z4727" s="88" t="s">
        <v>298</v>
      </c>
      <c r="AA4727" s="88" t="s">
        <v>298</v>
      </c>
      <c r="AW4727" s="88">
        <v>156632.93</v>
      </c>
      <c r="BR4727" s="166" t="s">
        <v>219</v>
      </c>
      <c r="BS4727" t="str">
        <f>_xlfn.IFNA(IF(VLOOKUP(Prehlad_ZoP[[#This Row],[Žiadosť o platbu]],Celkový_súbor!A:A,1,FALSE)=Prehlad_ZoP[[#This Row],[Žiadosť o platbu]],"áno"),"nie")</f>
        <v>nie</v>
      </c>
    </row>
    <row r="4728" spans="3:71" x14ac:dyDescent="0.25">
      <c r="C4728" s="88" t="s">
        <v>5288</v>
      </c>
      <c r="E4728" s="9"/>
      <c r="L4728" s="88" t="s">
        <v>5189</v>
      </c>
      <c r="M4728" s="88" t="s">
        <v>5290</v>
      </c>
      <c r="N4728" s="88" t="s">
        <v>4794</v>
      </c>
      <c r="Z4728" s="88" t="s">
        <v>298</v>
      </c>
      <c r="AA4728" s="88" t="s">
        <v>298</v>
      </c>
      <c r="AW4728" s="88">
        <v>41878.870000000003</v>
      </c>
      <c r="BR4728" s="166" t="s">
        <v>219</v>
      </c>
      <c r="BS4728" t="str">
        <f>_xlfn.IFNA(IF(VLOOKUP(Prehlad_ZoP[[#This Row],[Žiadosť o platbu]],Celkový_súbor!A:A,1,FALSE)=Prehlad_ZoP[[#This Row],[Žiadosť o platbu]],"áno"),"nie")</f>
        <v>nie</v>
      </c>
    </row>
    <row r="4729" spans="3:71" x14ac:dyDescent="0.25">
      <c r="C4729" s="88" t="s">
        <v>5288</v>
      </c>
      <c r="E4729" s="9"/>
      <c r="L4729" s="88" t="s">
        <v>5190</v>
      </c>
      <c r="M4729" s="88" t="s">
        <v>5291</v>
      </c>
      <c r="N4729" s="88" t="s">
        <v>379</v>
      </c>
      <c r="Z4729" s="88" t="s">
        <v>298</v>
      </c>
      <c r="AA4729" s="88" t="s">
        <v>298</v>
      </c>
      <c r="AW4729" s="88">
        <v>142848.54</v>
      </c>
      <c r="BR4729" s="166" t="s">
        <v>219</v>
      </c>
      <c r="BS4729" t="str">
        <f>_xlfn.IFNA(IF(VLOOKUP(Prehlad_ZoP[[#This Row],[Žiadosť o platbu]],Celkový_súbor!A:A,1,FALSE)=Prehlad_ZoP[[#This Row],[Žiadosť o platbu]],"áno"),"nie")</f>
        <v>nie</v>
      </c>
    </row>
    <row r="4730" spans="3:71" x14ac:dyDescent="0.25">
      <c r="C4730" s="88" t="s">
        <v>5288</v>
      </c>
      <c r="E4730" s="9"/>
      <c r="L4730" s="88" t="s">
        <v>5192</v>
      </c>
      <c r="M4730" s="88" t="s">
        <v>5291</v>
      </c>
      <c r="N4730" s="88" t="s">
        <v>379</v>
      </c>
      <c r="Z4730" s="88" t="s">
        <v>298</v>
      </c>
      <c r="AA4730" s="88" t="s">
        <v>298</v>
      </c>
      <c r="AW4730" s="88">
        <v>13895.82</v>
      </c>
      <c r="BR4730" s="166" t="s">
        <v>219</v>
      </c>
      <c r="BS4730" t="str">
        <f>_xlfn.IFNA(IF(VLOOKUP(Prehlad_ZoP[[#This Row],[Žiadosť o platbu]],Celkový_súbor!A:A,1,FALSE)=Prehlad_ZoP[[#This Row],[Žiadosť o platbu]],"áno"),"nie")</f>
        <v>nie</v>
      </c>
    </row>
    <row r="4731" spans="3:71" x14ac:dyDescent="0.25">
      <c r="C4731" s="88" t="s">
        <v>5292</v>
      </c>
      <c r="E4731" s="9"/>
      <c r="L4731" s="88" t="s">
        <v>5179</v>
      </c>
      <c r="M4731" s="88" t="s">
        <v>5293</v>
      </c>
      <c r="N4731" s="88" t="s">
        <v>4794</v>
      </c>
      <c r="Z4731" s="88" t="s">
        <v>298</v>
      </c>
      <c r="AA4731" s="88" t="s">
        <v>298</v>
      </c>
      <c r="AW4731" s="88">
        <v>580254.46</v>
      </c>
      <c r="BR4731" s="166" t="s">
        <v>219</v>
      </c>
      <c r="BS4731" t="str">
        <f>_xlfn.IFNA(IF(VLOOKUP(Prehlad_ZoP[[#This Row],[Žiadosť o platbu]],Celkový_súbor!A:A,1,FALSE)=Prehlad_ZoP[[#This Row],[Žiadosť o platbu]],"áno"),"nie")</f>
        <v>nie</v>
      </c>
    </row>
    <row r="4732" spans="3:71" x14ac:dyDescent="0.25">
      <c r="C4732" s="88" t="s">
        <v>5292</v>
      </c>
      <c r="E4732" s="9"/>
      <c r="L4732" s="88" t="s">
        <v>5185</v>
      </c>
      <c r="M4732" s="88" t="s">
        <v>5293</v>
      </c>
      <c r="N4732" s="88" t="s">
        <v>4794</v>
      </c>
      <c r="Z4732" s="88" t="s">
        <v>298</v>
      </c>
      <c r="AA4732" s="88" t="s">
        <v>298</v>
      </c>
      <c r="AW4732" s="88">
        <v>80513.08</v>
      </c>
      <c r="BR4732" s="166" t="s">
        <v>219</v>
      </c>
      <c r="BS4732" t="str">
        <f>_xlfn.IFNA(IF(VLOOKUP(Prehlad_ZoP[[#This Row],[Žiadosť o platbu]],Celkový_súbor!A:A,1,FALSE)=Prehlad_ZoP[[#This Row],[Žiadosť o platbu]],"áno"),"nie")</f>
        <v>nie</v>
      </c>
    </row>
    <row r="4733" spans="3:71" x14ac:dyDescent="0.25">
      <c r="C4733" s="88" t="s">
        <v>5292</v>
      </c>
      <c r="E4733" s="9"/>
      <c r="L4733" s="88" t="s">
        <v>5183</v>
      </c>
      <c r="M4733" s="88" t="s">
        <v>5293</v>
      </c>
      <c r="N4733" s="88" t="s">
        <v>4794</v>
      </c>
      <c r="Z4733" s="88" t="s">
        <v>298</v>
      </c>
      <c r="AA4733" s="88" t="s">
        <v>298</v>
      </c>
      <c r="AW4733" s="88">
        <v>1056167.05</v>
      </c>
      <c r="BR4733" s="166" t="s">
        <v>219</v>
      </c>
      <c r="BS4733" t="str">
        <f>_xlfn.IFNA(IF(VLOOKUP(Prehlad_ZoP[[#This Row],[Žiadosť o platbu]],Celkový_súbor!A:A,1,FALSE)=Prehlad_ZoP[[#This Row],[Žiadosť o platbu]],"áno"),"nie")</f>
        <v>nie</v>
      </c>
    </row>
    <row r="4734" spans="3:71" x14ac:dyDescent="0.25">
      <c r="C4734" s="88" t="s">
        <v>5292</v>
      </c>
      <c r="E4734" s="9"/>
      <c r="L4734" s="88" t="s">
        <v>5181</v>
      </c>
      <c r="M4734" s="88" t="s">
        <v>5293</v>
      </c>
      <c r="N4734" s="88" t="s">
        <v>4794</v>
      </c>
      <c r="Z4734" s="88" t="s">
        <v>298</v>
      </c>
      <c r="AA4734" s="88" t="s">
        <v>298</v>
      </c>
      <c r="AW4734" s="88">
        <v>232418.4</v>
      </c>
      <c r="BR4734" s="166" t="s">
        <v>219</v>
      </c>
      <c r="BS4734" t="str">
        <f>_xlfn.IFNA(IF(VLOOKUP(Prehlad_ZoP[[#This Row],[Žiadosť o platbu]],Celkový_súbor!A:A,1,FALSE)=Prehlad_ZoP[[#This Row],[Žiadosť o platbu]],"áno"),"nie")</f>
        <v>nie</v>
      </c>
    </row>
    <row r="4735" spans="3:71" x14ac:dyDescent="0.25">
      <c r="C4735" s="88" t="s">
        <v>5292</v>
      </c>
      <c r="E4735" s="9"/>
      <c r="L4735" s="88" t="s">
        <v>5186</v>
      </c>
      <c r="M4735" s="88" t="s">
        <v>5293</v>
      </c>
      <c r="N4735" s="88" t="s">
        <v>4794</v>
      </c>
      <c r="Z4735" s="88" t="s">
        <v>298</v>
      </c>
      <c r="AA4735" s="88" t="s">
        <v>298</v>
      </c>
      <c r="AW4735" s="88">
        <v>110305.5</v>
      </c>
      <c r="BR4735" s="166" t="s">
        <v>219</v>
      </c>
      <c r="BS4735" t="str">
        <f>_xlfn.IFNA(IF(VLOOKUP(Prehlad_ZoP[[#This Row],[Žiadosť o platbu]],Celkový_súbor!A:A,1,FALSE)=Prehlad_ZoP[[#This Row],[Žiadosť o platbu]],"áno"),"nie")</f>
        <v>nie</v>
      </c>
    </row>
    <row r="4736" spans="3:71" x14ac:dyDescent="0.25">
      <c r="C4736" s="88" t="s">
        <v>5292</v>
      </c>
      <c r="E4736" s="9"/>
      <c r="L4736" s="88" t="s">
        <v>5184</v>
      </c>
      <c r="M4736" s="88" t="s">
        <v>5293</v>
      </c>
      <c r="N4736" s="88" t="s">
        <v>4794</v>
      </c>
      <c r="Z4736" s="88" t="s">
        <v>298</v>
      </c>
      <c r="AA4736" s="88" t="s">
        <v>298</v>
      </c>
      <c r="AW4736" s="88">
        <v>331315.18</v>
      </c>
      <c r="BR4736" s="166" t="s">
        <v>219</v>
      </c>
      <c r="BS4736" t="str">
        <f>_xlfn.IFNA(IF(VLOOKUP(Prehlad_ZoP[[#This Row],[Žiadosť o platbu]],Celkový_súbor!A:A,1,FALSE)=Prehlad_ZoP[[#This Row],[Žiadosť o platbu]],"áno"),"nie")</f>
        <v>nie</v>
      </c>
    </row>
    <row r="4737" spans="3:71" x14ac:dyDescent="0.25">
      <c r="C4737" s="88" t="s">
        <v>5292</v>
      </c>
      <c r="E4737" s="9"/>
      <c r="L4737" s="88" t="s">
        <v>5182</v>
      </c>
      <c r="M4737" s="88" t="s">
        <v>5293</v>
      </c>
      <c r="N4737" s="88" t="s">
        <v>4794</v>
      </c>
      <c r="Z4737" s="88" t="s">
        <v>298</v>
      </c>
      <c r="AA4737" s="88" t="s">
        <v>298</v>
      </c>
      <c r="AW4737" s="88">
        <v>97276.97</v>
      </c>
      <c r="BR4737" s="166" t="s">
        <v>219</v>
      </c>
      <c r="BS4737" t="str">
        <f>_xlfn.IFNA(IF(VLOOKUP(Prehlad_ZoP[[#This Row],[Žiadosť o platbu]],Celkový_súbor!A:A,1,FALSE)=Prehlad_ZoP[[#This Row],[Žiadosť o platbu]],"áno"),"nie")</f>
        <v>nie</v>
      </c>
    </row>
    <row r="4738" spans="3:71" x14ac:dyDescent="0.25">
      <c r="C4738" s="88" t="s">
        <v>5292</v>
      </c>
      <c r="E4738" s="9"/>
      <c r="L4738" s="88" t="s">
        <v>5189</v>
      </c>
      <c r="M4738" s="88" t="s">
        <v>5294</v>
      </c>
      <c r="N4738" s="88" t="s">
        <v>4794</v>
      </c>
      <c r="Z4738" s="88" t="s">
        <v>298</v>
      </c>
      <c r="AA4738" s="88" t="s">
        <v>298</v>
      </c>
      <c r="AW4738" s="88">
        <v>51327.8</v>
      </c>
      <c r="BR4738" s="166" t="s">
        <v>219</v>
      </c>
      <c r="BS4738" t="str">
        <f>_xlfn.IFNA(IF(VLOOKUP(Prehlad_ZoP[[#This Row],[Žiadosť o platbu]],Celkový_súbor!A:A,1,FALSE)=Prehlad_ZoP[[#This Row],[Žiadosť o platbu]],"áno"),"nie")</f>
        <v>nie</v>
      </c>
    </row>
    <row r="4739" spans="3:71" x14ac:dyDescent="0.25">
      <c r="C4739" s="88" t="s">
        <v>5292</v>
      </c>
      <c r="E4739" s="9"/>
      <c r="L4739" s="88" t="s">
        <v>5187</v>
      </c>
      <c r="M4739" s="88" t="s">
        <v>5294</v>
      </c>
      <c r="N4739" s="88" t="s">
        <v>4794</v>
      </c>
      <c r="Z4739" s="88" t="s">
        <v>298</v>
      </c>
      <c r="AA4739" s="88" t="s">
        <v>298</v>
      </c>
      <c r="AW4739" s="88">
        <v>137434.26</v>
      </c>
      <c r="BR4739" s="166" t="s">
        <v>219</v>
      </c>
      <c r="BS4739" t="str">
        <f>_xlfn.IFNA(IF(VLOOKUP(Prehlad_ZoP[[#This Row],[Žiadosť o platbu]],Celkový_súbor!A:A,1,FALSE)=Prehlad_ZoP[[#This Row],[Žiadosť o platbu]],"áno"),"nie")</f>
        <v>nie</v>
      </c>
    </row>
    <row r="4740" spans="3:71" x14ac:dyDescent="0.25">
      <c r="C4740" s="88" t="s">
        <v>5292</v>
      </c>
      <c r="E4740" s="9"/>
      <c r="L4740" s="88" t="s">
        <v>5196</v>
      </c>
      <c r="M4740" s="88" t="s">
        <v>5295</v>
      </c>
      <c r="N4740" s="88" t="s">
        <v>379</v>
      </c>
      <c r="Z4740" s="88" t="s">
        <v>298</v>
      </c>
      <c r="AA4740" s="88" t="s">
        <v>298</v>
      </c>
      <c r="AW4740" s="88">
        <v>174177.54</v>
      </c>
      <c r="BR4740" s="166" t="s">
        <v>219</v>
      </c>
      <c r="BS4740" t="str">
        <f>_xlfn.IFNA(IF(VLOOKUP(Prehlad_ZoP[[#This Row],[Žiadosť o platbu]],Celkový_súbor!A:A,1,FALSE)=Prehlad_ZoP[[#This Row],[Žiadosť o platbu]],"áno"),"nie")</f>
        <v>nie</v>
      </c>
    </row>
    <row r="4741" spans="3:71" x14ac:dyDescent="0.25">
      <c r="C4741" s="88" t="s">
        <v>5292</v>
      </c>
      <c r="E4741" s="9"/>
      <c r="L4741" s="88" t="s">
        <v>5198</v>
      </c>
      <c r="M4741" s="88" t="s">
        <v>5295</v>
      </c>
      <c r="N4741" s="88" t="s">
        <v>379</v>
      </c>
      <c r="Z4741" s="88" t="s">
        <v>298</v>
      </c>
      <c r="AA4741" s="88" t="s">
        <v>298</v>
      </c>
      <c r="AW4741" s="88">
        <v>13213.34</v>
      </c>
      <c r="BR4741" s="166" t="s">
        <v>219</v>
      </c>
      <c r="BS4741" t="str">
        <f>_xlfn.IFNA(IF(VLOOKUP(Prehlad_ZoP[[#This Row],[Žiadosť o platbu]],Celkový_súbor!A:A,1,FALSE)=Prehlad_ZoP[[#This Row],[Žiadosť o platbu]],"áno"),"nie")</f>
        <v>nie</v>
      </c>
    </row>
    <row r="4742" spans="3:71" x14ac:dyDescent="0.25">
      <c r="C4742" s="88" t="s">
        <v>5296</v>
      </c>
      <c r="E4742" s="9"/>
      <c r="L4742" s="88" t="s">
        <v>5179</v>
      </c>
      <c r="M4742" s="88" t="s">
        <v>5297</v>
      </c>
      <c r="N4742" s="88" t="s">
        <v>4794</v>
      </c>
      <c r="Z4742" s="88" t="s">
        <v>298</v>
      </c>
      <c r="AA4742" s="88" t="s">
        <v>298</v>
      </c>
      <c r="AW4742" s="88">
        <v>503708</v>
      </c>
      <c r="BR4742" s="166" t="s">
        <v>219</v>
      </c>
      <c r="BS4742" t="str">
        <f>_xlfn.IFNA(IF(VLOOKUP(Prehlad_ZoP[[#This Row],[Žiadosť o platbu]],Celkový_súbor!A:A,1,FALSE)=Prehlad_ZoP[[#This Row],[Žiadosť o platbu]],"áno"),"nie")</f>
        <v>nie</v>
      </c>
    </row>
    <row r="4743" spans="3:71" x14ac:dyDescent="0.25">
      <c r="C4743" s="88" t="s">
        <v>5296</v>
      </c>
      <c r="E4743" s="9"/>
      <c r="L4743" s="88" t="s">
        <v>5181</v>
      </c>
      <c r="M4743" s="88" t="s">
        <v>5297</v>
      </c>
      <c r="N4743" s="88" t="s">
        <v>4794</v>
      </c>
      <c r="Z4743" s="88" t="s">
        <v>298</v>
      </c>
      <c r="AA4743" s="88" t="s">
        <v>298</v>
      </c>
      <c r="AW4743" s="88">
        <v>260672.08</v>
      </c>
      <c r="BR4743" s="166" t="s">
        <v>219</v>
      </c>
      <c r="BS4743" t="str">
        <f>_xlfn.IFNA(IF(VLOOKUP(Prehlad_ZoP[[#This Row],[Žiadosť o platbu]],Celkový_súbor!A:A,1,FALSE)=Prehlad_ZoP[[#This Row],[Žiadosť o platbu]],"áno"),"nie")</f>
        <v>nie</v>
      </c>
    </row>
    <row r="4744" spans="3:71" x14ac:dyDescent="0.25">
      <c r="C4744" s="88" t="s">
        <v>5296</v>
      </c>
      <c r="E4744" s="9"/>
      <c r="L4744" s="88" t="s">
        <v>5182</v>
      </c>
      <c r="M4744" s="88" t="s">
        <v>5297</v>
      </c>
      <c r="N4744" s="88" t="s">
        <v>4794</v>
      </c>
      <c r="Z4744" s="88" t="s">
        <v>298</v>
      </c>
      <c r="AA4744" s="88" t="s">
        <v>298</v>
      </c>
      <c r="AW4744" s="88">
        <v>184109.98</v>
      </c>
      <c r="BR4744" s="166" t="s">
        <v>219</v>
      </c>
      <c r="BS4744" t="str">
        <f>_xlfn.IFNA(IF(VLOOKUP(Prehlad_ZoP[[#This Row],[Žiadosť o platbu]],Celkový_súbor!A:A,1,FALSE)=Prehlad_ZoP[[#This Row],[Žiadosť o platbu]],"áno"),"nie")</f>
        <v>nie</v>
      </c>
    </row>
    <row r="4745" spans="3:71" x14ac:dyDescent="0.25">
      <c r="C4745" s="88" t="s">
        <v>5296</v>
      </c>
      <c r="E4745" s="9"/>
      <c r="L4745" s="88" t="s">
        <v>5298</v>
      </c>
      <c r="M4745" s="88" t="s">
        <v>5297</v>
      </c>
      <c r="N4745" s="88" t="s">
        <v>4794</v>
      </c>
      <c r="Z4745" s="88" t="s">
        <v>298</v>
      </c>
      <c r="AA4745" s="88" t="s">
        <v>298</v>
      </c>
      <c r="AW4745" s="88">
        <v>11242</v>
      </c>
      <c r="BR4745" s="166" t="s">
        <v>219</v>
      </c>
      <c r="BS4745" t="str">
        <f>_xlfn.IFNA(IF(VLOOKUP(Prehlad_ZoP[[#This Row],[Žiadosť o platbu]],Celkový_súbor!A:A,1,FALSE)=Prehlad_ZoP[[#This Row],[Žiadosť o platbu]],"áno"),"nie")</f>
        <v>nie</v>
      </c>
    </row>
    <row r="4746" spans="3:71" x14ac:dyDescent="0.25">
      <c r="C4746" s="88" t="s">
        <v>5296</v>
      </c>
      <c r="E4746" s="9"/>
      <c r="L4746" s="88" t="s">
        <v>5183</v>
      </c>
      <c r="M4746" s="88" t="s">
        <v>5297</v>
      </c>
      <c r="N4746" s="88" t="s">
        <v>4794</v>
      </c>
      <c r="Z4746" s="88" t="s">
        <v>298</v>
      </c>
      <c r="AA4746" s="88" t="s">
        <v>298</v>
      </c>
      <c r="AW4746" s="88">
        <v>2855330.27</v>
      </c>
      <c r="BR4746" s="166" t="s">
        <v>219</v>
      </c>
      <c r="BS4746" t="str">
        <f>_xlfn.IFNA(IF(VLOOKUP(Prehlad_ZoP[[#This Row],[Žiadosť o platbu]],Celkový_súbor!A:A,1,FALSE)=Prehlad_ZoP[[#This Row],[Žiadosť o platbu]],"áno"),"nie")</f>
        <v>nie</v>
      </c>
    </row>
    <row r="4747" spans="3:71" x14ac:dyDescent="0.25">
      <c r="C4747" s="88" t="s">
        <v>5296</v>
      </c>
      <c r="E4747" s="9"/>
      <c r="L4747" s="88" t="s">
        <v>5184</v>
      </c>
      <c r="M4747" s="88" t="s">
        <v>5297</v>
      </c>
      <c r="N4747" s="88" t="s">
        <v>4794</v>
      </c>
      <c r="Z4747" s="88" t="s">
        <v>298</v>
      </c>
      <c r="AA4747" s="88" t="s">
        <v>298</v>
      </c>
      <c r="AW4747" s="88">
        <v>1174700.57</v>
      </c>
      <c r="BR4747" s="166" t="s">
        <v>219</v>
      </c>
      <c r="BS4747" t="str">
        <f>_xlfn.IFNA(IF(VLOOKUP(Prehlad_ZoP[[#This Row],[Žiadosť o platbu]],Celkový_súbor!A:A,1,FALSE)=Prehlad_ZoP[[#This Row],[Žiadosť o platbu]],"áno"),"nie")</f>
        <v>nie</v>
      </c>
    </row>
    <row r="4748" spans="3:71" x14ac:dyDescent="0.25">
      <c r="C4748" s="88" t="s">
        <v>5296</v>
      </c>
      <c r="E4748" s="9"/>
      <c r="L4748" s="88" t="s">
        <v>5185</v>
      </c>
      <c r="M4748" s="88" t="s">
        <v>5297</v>
      </c>
      <c r="N4748" s="88" t="s">
        <v>4794</v>
      </c>
      <c r="Z4748" s="88" t="s">
        <v>298</v>
      </c>
      <c r="AA4748" s="88" t="s">
        <v>298</v>
      </c>
      <c r="AW4748" s="88">
        <v>143579.92000000001</v>
      </c>
      <c r="BR4748" s="166" t="s">
        <v>219</v>
      </c>
      <c r="BS4748" t="str">
        <f>_xlfn.IFNA(IF(VLOOKUP(Prehlad_ZoP[[#This Row],[Žiadosť o platbu]],Celkový_súbor!A:A,1,FALSE)=Prehlad_ZoP[[#This Row],[Žiadosť o platbu]],"áno"),"nie")</f>
        <v>nie</v>
      </c>
    </row>
    <row r="4749" spans="3:71" x14ac:dyDescent="0.25">
      <c r="C4749" s="88" t="s">
        <v>5296</v>
      </c>
      <c r="E4749" s="9"/>
      <c r="L4749" s="88" t="s">
        <v>5186</v>
      </c>
      <c r="M4749" s="88" t="s">
        <v>5297</v>
      </c>
      <c r="N4749" s="88" t="s">
        <v>4794</v>
      </c>
      <c r="Z4749" s="88" t="s">
        <v>298</v>
      </c>
      <c r="AA4749" s="88" t="s">
        <v>298</v>
      </c>
      <c r="AW4749" s="88">
        <v>140558.19</v>
      </c>
      <c r="BR4749" s="166" t="s">
        <v>219</v>
      </c>
      <c r="BS4749" t="str">
        <f>_xlfn.IFNA(IF(VLOOKUP(Prehlad_ZoP[[#This Row],[Žiadosť o platbu]],Celkový_súbor!A:A,1,FALSE)=Prehlad_ZoP[[#This Row],[Žiadosť o platbu]],"áno"),"nie")</f>
        <v>nie</v>
      </c>
    </row>
    <row r="4750" spans="3:71" x14ac:dyDescent="0.25">
      <c r="C4750" s="88" t="s">
        <v>5296</v>
      </c>
      <c r="E4750" s="9"/>
      <c r="L4750" s="88" t="s">
        <v>5187</v>
      </c>
      <c r="M4750" s="88" t="s">
        <v>5299</v>
      </c>
      <c r="N4750" s="88" t="s">
        <v>4794</v>
      </c>
      <c r="Z4750" s="88" t="s">
        <v>298</v>
      </c>
      <c r="AA4750" s="88" t="s">
        <v>298</v>
      </c>
      <c r="AW4750" s="88">
        <v>349432.38</v>
      </c>
      <c r="BR4750" s="166" t="s">
        <v>219</v>
      </c>
      <c r="BS4750" t="str">
        <f>_xlfn.IFNA(IF(VLOOKUP(Prehlad_ZoP[[#This Row],[Žiadosť o platbu]],Celkový_súbor!A:A,1,FALSE)=Prehlad_ZoP[[#This Row],[Žiadosť o platbu]],"áno"),"nie")</f>
        <v>nie</v>
      </c>
    </row>
    <row r="4751" spans="3:71" x14ac:dyDescent="0.25">
      <c r="C4751" s="88" t="s">
        <v>5296</v>
      </c>
      <c r="E4751" s="9"/>
      <c r="L4751" s="88" t="s">
        <v>5189</v>
      </c>
      <c r="M4751" s="88" t="s">
        <v>5299</v>
      </c>
      <c r="N4751" s="88" t="s">
        <v>4794</v>
      </c>
      <c r="Z4751" s="88" t="s">
        <v>298</v>
      </c>
      <c r="AA4751" s="88" t="s">
        <v>298</v>
      </c>
      <c r="AW4751" s="88">
        <v>168410.08</v>
      </c>
      <c r="BR4751" s="166" t="s">
        <v>219</v>
      </c>
      <c r="BS4751" t="str">
        <f>_xlfn.IFNA(IF(VLOOKUP(Prehlad_ZoP[[#This Row],[Žiadosť o platbu]],Celkový_súbor!A:A,1,FALSE)=Prehlad_ZoP[[#This Row],[Žiadosť o platbu]],"áno"),"nie")</f>
        <v>nie</v>
      </c>
    </row>
    <row r="4752" spans="3:71" x14ac:dyDescent="0.25">
      <c r="C4752" s="88" t="s">
        <v>5296</v>
      </c>
      <c r="E4752" s="9"/>
      <c r="L4752" s="88" t="s">
        <v>5196</v>
      </c>
      <c r="M4752" s="88" t="s">
        <v>5300</v>
      </c>
      <c r="N4752" s="88" t="s">
        <v>379</v>
      </c>
      <c r="Z4752" s="88" t="s">
        <v>298</v>
      </c>
      <c r="AA4752" s="88" t="s">
        <v>298</v>
      </c>
      <c r="AW4752" s="88">
        <v>369173.07</v>
      </c>
      <c r="BR4752" s="166" t="s">
        <v>219</v>
      </c>
      <c r="BS4752" t="str">
        <f>_xlfn.IFNA(IF(VLOOKUP(Prehlad_ZoP[[#This Row],[Žiadosť o platbu]],Celkový_súbor!A:A,1,FALSE)=Prehlad_ZoP[[#This Row],[Žiadosť o platbu]],"áno"),"nie")</f>
        <v>nie</v>
      </c>
    </row>
    <row r="4753" spans="3:71" x14ac:dyDescent="0.25">
      <c r="C4753" s="88" t="s">
        <v>5296</v>
      </c>
      <c r="E4753" s="9"/>
      <c r="L4753" s="88" t="s">
        <v>5198</v>
      </c>
      <c r="M4753" s="88" t="s">
        <v>5300</v>
      </c>
      <c r="N4753" s="88" t="s">
        <v>379</v>
      </c>
      <c r="Z4753" s="88" t="s">
        <v>298</v>
      </c>
      <c r="AA4753" s="88" t="s">
        <v>298</v>
      </c>
      <c r="AW4753" s="88">
        <v>36248.97</v>
      </c>
      <c r="BR4753" s="166" t="s">
        <v>219</v>
      </c>
      <c r="BS4753" t="str">
        <f>_xlfn.IFNA(IF(VLOOKUP(Prehlad_ZoP[[#This Row],[Žiadosť o platbu]],Celkový_súbor!A:A,1,FALSE)=Prehlad_ZoP[[#This Row],[Žiadosť o platbu]],"áno"),"nie")</f>
        <v>nie</v>
      </c>
    </row>
    <row r="4754" spans="3:71" x14ac:dyDescent="0.25">
      <c r="C4754" s="88" t="s">
        <v>5301</v>
      </c>
      <c r="E4754" s="9"/>
      <c r="L4754" s="88" t="s">
        <v>5179</v>
      </c>
      <c r="M4754" s="88" t="s">
        <v>5302</v>
      </c>
      <c r="N4754" s="88" t="s">
        <v>4794</v>
      </c>
      <c r="Z4754" s="88" t="s">
        <v>298</v>
      </c>
      <c r="AA4754" s="88" t="s">
        <v>298</v>
      </c>
      <c r="AW4754" s="88">
        <v>83893.3</v>
      </c>
      <c r="BR4754" s="166" t="s">
        <v>219</v>
      </c>
      <c r="BS4754" t="str">
        <f>_xlfn.IFNA(IF(VLOOKUP(Prehlad_ZoP[[#This Row],[Žiadosť o platbu]],Celkový_súbor!A:A,1,FALSE)=Prehlad_ZoP[[#This Row],[Žiadosť o platbu]],"áno"),"nie")</f>
        <v>nie</v>
      </c>
    </row>
    <row r="4755" spans="3:71" x14ac:dyDescent="0.25">
      <c r="C4755" s="88" t="s">
        <v>5301</v>
      </c>
      <c r="E4755" s="9"/>
      <c r="L4755" s="88" t="s">
        <v>5181</v>
      </c>
      <c r="M4755" s="88" t="s">
        <v>5302</v>
      </c>
      <c r="N4755" s="88" t="s">
        <v>4794</v>
      </c>
      <c r="Z4755" s="88" t="s">
        <v>298</v>
      </c>
      <c r="AA4755" s="88" t="s">
        <v>298</v>
      </c>
      <c r="AW4755" s="88">
        <v>19157.599999999999</v>
      </c>
      <c r="BR4755" s="166" t="s">
        <v>219</v>
      </c>
      <c r="BS4755" t="str">
        <f>_xlfn.IFNA(IF(VLOOKUP(Prehlad_ZoP[[#This Row],[Žiadosť o platbu]],Celkový_súbor!A:A,1,FALSE)=Prehlad_ZoP[[#This Row],[Žiadosť o platbu]],"áno"),"nie")</f>
        <v>nie</v>
      </c>
    </row>
    <row r="4756" spans="3:71" x14ac:dyDescent="0.25">
      <c r="C4756" s="88" t="s">
        <v>5301</v>
      </c>
      <c r="E4756" s="9"/>
      <c r="L4756" s="88" t="s">
        <v>5182</v>
      </c>
      <c r="M4756" s="88" t="s">
        <v>5302</v>
      </c>
      <c r="N4756" s="88" t="s">
        <v>4794</v>
      </c>
      <c r="Z4756" s="88" t="s">
        <v>298</v>
      </c>
      <c r="AA4756" s="88" t="s">
        <v>298</v>
      </c>
      <c r="AW4756" s="88">
        <v>43894</v>
      </c>
      <c r="BR4756" s="166" t="s">
        <v>219</v>
      </c>
      <c r="BS4756" t="str">
        <f>_xlfn.IFNA(IF(VLOOKUP(Prehlad_ZoP[[#This Row],[Žiadosť o platbu]],Celkový_súbor!A:A,1,FALSE)=Prehlad_ZoP[[#This Row],[Žiadosť o platbu]],"áno"),"nie")</f>
        <v>nie</v>
      </c>
    </row>
    <row r="4757" spans="3:71" x14ac:dyDescent="0.25">
      <c r="C4757" s="88" t="s">
        <v>5301</v>
      </c>
      <c r="E4757" s="9"/>
      <c r="L4757" s="88" t="s">
        <v>5183</v>
      </c>
      <c r="M4757" s="88" t="s">
        <v>5302</v>
      </c>
      <c r="N4757" s="88" t="s">
        <v>4794</v>
      </c>
      <c r="Z4757" s="88" t="s">
        <v>298</v>
      </c>
      <c r="AA4757" s="88" t="s">
        <v>298</v>
      </c>
      <c r="AW4757" s="88">
        <v>1339069.8400000001</v>
      </c>
      <c r="BR4757" s="166" t="s">
        <v>219</v>
      </c>
      <c r="BS4757" t="str">
        <f>_xlfn.IFNA(IF(VLOOKUP(Prehlad_ZoP[[#This Row],[Žiadosť o platbu]],Celkový_súbor!A:A,1,FALSE)=Prehlad_ZoP[[#This Row],[Žiadosť o platbu]],"áno"),"nie")</f>
        <v>nie</v>
      </c>
    </row>
    <row r="4758" spans="3:71" x14ac:dyDescent="0.25">
      <c r="C4758" s="88" t="s">
        <v>5301</v>
      </c>
      <c r="E4758" s="9"/>
      <c r="L4758" s="88" t="s">
        <v>5184</v>
      </c>
      <c r="M4758" s="88" t="s">
        <v>5302</v>
      </c>
      <c r="N4758" s="88" t="s">
        <v>4794</v>
      </c>
      <c r="Z4758" s="88" t="s">
        <v>298</v>
      </c>
      <c r="AA4758" s="88" t="s">
        <v>298</v>
      </c>
      <c r="AW4758" s="88">
        <v>539125</v>
      </c>
      <c r="BR4758" s="166" t="s">
        <v>219</v>
      </c>
      <c r="BS4758" t="str">
        <f>_xlfn.IFNA(IF(VLOOKUP(Prehlad_ZoP[[#This Row],[Žiadosť o platbu]],Celkový_súbor!A:A,1,FALSE)=Prehlad_ZoP[[#This Row],[Žiadosť o platbu]],"áno"),"nie")</f>
        <v>nie</v>
      </c>
    </row>
    <row r="4759" spans="3:71" x14ac:dyDescent="0.25">
      <c r="C4759" s="88" t="s">
        <v>5301</v>
      </c>
      <c r="E4759" s="9"/>
      <c r="L4759" s="88" t="s">
        <v>5185</v>
      </c>
      <c r="M4759" s="88" t="s">
        <v>5302</v>
      </c>
      <c r="N4759" s="88" t="s">
        <v>4794</v>
      </c>
      <c r="Z4759" s="88" t="s">
        <v>298</v>
      </c>
      <c r="AA4759" s="88" t="s">
        <v>298</v>
      </c>
      <c r="AW4759" s="88">
        <v>3236</v>
      </c>
      <c r="BR4759" s="166" t="s">
        <v>219</v>
      </c>
      <c r="BS4759" t="str">
        <f>_xlfn.IFNA(IF(VLOOKUP(Prehlad_ZoP[[#This Row],[Žiadosť o platbu]],Celkový_súbor!A:A,1,FALSE)=Prehlad_ZoP[[#This Row],[Žiadosť o platbu]],"áno"),"nie")</f>
        <v>nie</v>
      </c>
    </row>
    <row r="4760" spans="3:71" x14ac:dyDescent="0.25">
      <c r="C4760" s="88" t="s">
        <v>5301</v>
      </c>
      <c r="E4760" s="9"/>
      <c r="L4760" s="88" t="s">
        <v>5186</v>
      </c>
      <c r="M4760" s="88" t="s">
        <v>5302</v>
      </c>
      <c r="N4760" s="88" t="s">
        <v>4794</v>
      </c>
      <c r="Z4760" s="88" t="s">
        <v>298</v>
      </c>
      <c r="AA4760" s="88" t="s">
        <v>298</v>
      </c>
      <c r="AW4760" s="88">
        <v>7619.5</v>
      </c>
      <c r="BR4760" s="166" t="s">
        <v>219</v>
      </c>
      <c r="BS4760" t="str">
        <f>_xlfn.IFNA(IF(VLOOKUP(Prehlad_ZoP[[#This Row],[Žiadosť o platbu]],Celkový_súbor!A:A,1,FALSE)=Prehlad_ZoP[[#This Row],[Žiadosť o platbu]],"áno"),"nie")</f>
        <v>nie</v>
      </c>
    </row>
    <row r="4761" spans="3:71" x14ac:dyDescent="0.25">
      <c r="C4761" s="88" t="s">
        <v>5301</v>
      </c>
      <c r="E4761" s="9"/>
      <c r="L4761" s="88" t="s">
        <v>5187</v>
      </c>
      <c r="M4761" s="88" t="s">
        <v>5303</v>
      </c>
      <c r="N4761" s="88" t="s">
        <v>4794</v>
      </c>
      <c r="Z4761" s="88" t="s">
        <v>298</v>
      </c>
      <c r="AA4761" s="88" t="s">
        <v>298</v>
      </c>
      <c r="AW4761" s="88">
        <v>157535</v>
      </c>
      <c r="BR4761" s="166" t="s">
        <v>219</v>
      </c>
      <c r="BS4761" t="str">
        <f>_xlfn.IFNA(IF(VLOOKUP(Prehlad_ZoP[[#This Row],[Žiadosť o platbu]],Celkový_súbor!A:A,1,FALSE)=Prehlad_ZoP[[#This Row],[Žiadosť o platbu]],"áno"),"nie")</f>
        <v>nie</v>
      </c>
    </row>
    <row r="4762" spans="3:71" x14ac:dyDescent="0.25">
      <c r="C4762" s="88" t="s">
        <v>5301</v>
      </c>
      <c r="E4762" s="9"/>
      <c r="L4762" s="88" t="s">
        <v>5189</v>
      </c>
      <c r="M4762" s="88" t="s">
        <v>5303</v>
      </c>
      <c r="N4762" s="88" t="s">
        <v>4794</v>
      </c>
      <c r="Z4762" s="88" t="s">
        <v>298</v>
      </c>
      <c r="AA4762" s="88" t="s">
        <v>298</v>
      </c>
      <c r="AW4762" s="88">
        <v>41473.5</v>
      </c>
      <c r="BR4762" s="166" t="s">
        <v>219</v>
      </c>
      <c r="BS4762" t="str">
        <f>_xlfn.IFNA(IF(VLOOKUP(Prehlad_ZoP[[#This Row],[Žiadosť o platbu]],Celkový_súbor!A:A,1,FALSE)=Prehlad_ZoP[[#This Row],[Žiadosť o platbu]],"áno"),"nie")</f>
        <v>nie</v>
      </c>
    </row>
    <row r="4763" spans="3:71" x14ac:dyDescent="0.25">
      <c r="C4763" s="88" t="s">
        <v>5301</v>
      </c>
      <c r="E4763" s="9"/>
      <c r="L4763" s="88" t="s">
        <v>5304</v>
      </c>
      <c r="M4763" s="88" t="s">
        <v>5303</v>
      </c>
      <c r="N4763" s="88" t="s">
        <v>4794</v>
      </c>
      <c r="Z4763" s="88" t="s">
        <v>298</v>
      </c>
      <c r="AA4763" s="88" t="s">
        <v>298</v>
      </c>
      <c r="AW4763" s="88">
        <v>2572</v>
      </c>
      <c r="BR4763" s="166" t="s">
        <v>219</v>
      </c>
      <c r="BS4763" t="str">
        <f>_xlfn.IFNA(IF(VLOOKUP(Prehlad_ZoP[[#This Row],[Žiadosť o platbu]],Celkový_súbor!A:A,1,FALSE)=Prehlad_ZoP[[#This Row],[Žiadosť o platbu]],"áno"),"nie")</f>
        <v>nie</v>
      </c>
    </row>
    <row r="4764" spans="3:71" x14ac:dyDescent="0.25">
      <c r="C4764" s="88" t="s">
        <v>5301</v>
      </c>
      <c r="E4764" s="9"/>
      <c r="L4764" s="88" t="s">
        <v>5190</v>
      </c>
      <c r="M4764" s="88" t="s">
        <v>5305</v>
      </c>
      <c r="N4764" s="88" t="s">
        <v>379</v>
      </c>
      <c r="Z4764" s="88" t="s">
        <v>298</v>
      </c>
      <c r="AA4764" s="88" t="s">
        <v>298</v>
      </c>
      <c r="AW4764" s="88">
        <v>142519.67000000001</v>
      </c>
      <c r="BR4764" s="166" t="s">
        <v>219</v>
      </c>
      <c r="BS4764" t="str">
        <f>_xlfn.IFNA(IF(VLOOKUP(Prehlad_ZoP[[#This Row],[Žiadosť o platbu]],Celkový_súbor!A:A,1,FALSE)=Prehlad_ZoP[[#This Row],[Žiadosť o platbu]],"áno"),"nie")</f>
        <v>nie</v>
      </c>
    </row>
    <row r="4765" spans="3:71" x14ac:dyDescent="0.25">
      <c r="C4765" s="88" t="s">
        <v>5301</v>
      </c>
      <c r="E4765" s="9"/>
      <c r="L4765" s="88" t="s">
        <v>5192</v>
      </c>
      <c r="M4765" s="88" t="s">
        <v>5305</v>
      </c>
      <c r="N4765" s="88" t="s">
        <v>379</v>
      </c>
      <c r="Z4765" s="88" t="s">
        <v>298</v>
      </c>
      <c r="AA4765" s="88" t="s">
        <v>298</v>
      </c>
      <c r="AW4765" s="88">
        <v>14110.63</v>
      </c>
      <c r="BR4765" s="166" t="s">
        <v>219</v>
      </c>
      <c r="BS4765" t="str">
        <f>_xlfn.IFNA(IF(VLOOKUP(Prehlad_ZoP[[#This Row],[Žiadosť o platbu]],Celkový_súbor!A:A,1,FALSE)=Prehlad_ZoP[[#This Row],[Žiadosť o platbu]],"áno"),"nie")</f>
        <v>nie</v>
      </c>
    </row>
    <row r="4766" spans="3:71" x14ac:dyDescent="0.25">
      <c r="C4766" s="88" t="s">
        <v>5306</v>
      </c>
      <c r="E4766" s="9"/>
      <c r="L4766" s="88" t="s">
        <v>5179</v>
      </c>
      <c r="M4766" s="88" t="s">
        <v>5307</v>
      </c>
      <c r="N4766" s="88" t="s">
        <v>4794</v>
      </c>
      <c r="Z4766" s="88" t="s">
        <v>298</v>
      </c>
      <c r="AA4766" s="88" t="s">
        <v>298</v>
      </c>
      <c r="AW4766" s="88">
        <v>573419.19999999995</v>
      </c>
      <c r="BR4766" s="166" t="s">
        <v>219</v>
      </c>
      <c r="BS4766" t="str">
        <f>_xlfn.IFNA(IF(VLOOKUP(Prehlad_ZoP[[#This Row],[Žiadosť o platbu]],Celkový_súbor!A:A,1,FALSE)=Prehlad_ZoP[[#This Row],[Žiadosť o platbu]],"áno"),"nie")</f>
        <v>nie</v>
      </c>
    </row>
    <row r="4767" spans="3:71" x14ac:dyDescent="0.25">
      <c r="C4767" s="88" t="s">
        <v>5306</v>
      </c>
      <c r="E4767" s="9"/>
      <c r="L4767" s="88" t="s">
        <v>5185</v>
      </c>
      <c r="M4767" s="88" t="s">
        <v>5307</v>
      </c>
      <c r="N4767" s="88" t="s">
        <v>4794</v>
      </c>
      <c r="Z4767" s="88" t="s">
        <v>298</v>
      </c>
      <c r="AA4767" s="88" t="s">
        <v>298</v>
      </c>
      <c r="AW4767" s="88">
        <v>83893.3</v>
      </c>
      <c r="BR4767" s="166" t="s">
        <v>219</v>
      </c>
      <c r="BS4767" t="str">
        <f>_xlfn.IFNA(IF(VLOOKUP(Prehlad_ZoP[[#This Row],[Žiadosť o platbu]],Celkový_súbor!A:A,1,FALSE)=Prehlad_ZoP[[#This Row],[Žiadosť o platbu]],"áno"),"nie")</f>
        <v>nie</v>
      </c>
    </row>
    <row r="4768" spans="3:71" x14ac:dyDescent="0.25">
      <c r="C4768" s="88" t="s">
        <v>5306</v>
      </c>
      <c r="E4768" s="9"/>
      <c r="L4768" s="88" t="s">
        <v>5183</v>
      </c>
      <c r="M4768" s="88" t="s">
        <v>5307</v>
      </c>
      <c r="N4768" s="88" t="s">
        <v>4794</v>
      </c>
      <c r="Z4768" s="88" t="s">
        <v>298</v>
      </c>
      <c r="AA4768" s="88" t="s">
        <v>298</v>
      </c>
      <c r="AW4768" s="88">
        <v>1048726.93</v>
      </c>
      <c r="BR4768" s="166" t="s">
        <v>219</v>
      </c>
      <c r="BS4768" t="str">
        <f>_xlfn.IFNA(IF(VLOOKUP(Prehlad_ZoP[[#This Row],[Žiadosť o platbu]],Celkový_súbor!A:A,1,FALSE)=Prehlad_ZoP[[#This Row],[Žiadosť o platbu]],"áno"),"nie")</f>
        <v>nie</v>
      </c>
    </row>
    <row r="4769" spans="3:71" x14ac:dyDescent="0.25">
      <c r="C4769" s="88" t="s">
        <v>5306</v>
      </c>
      <c r="E4769" s="9"/>
      <c r="L4769" s="88" t="s">
        <v>5181</v>
      </c>
      <c r="M4769" s="88" t="s">
        <v>5307</v>
      </c>
      <c r="N4769" s="88" t="s">
        <v>4794</v>
      </c>
      <c r="Z4769" s="88" t="s">
        <v>298</v>
      </c>
      <c r="AA4769" s="88" t="s">
        <v>298</v>
      </c>
      <c r="AW4769" s="88">
        <v>228911.55</v>
      </c>
      <c r="BR4769" s="166" t="s">
        <v>219</v>
      </c>
      <c r="BS4769" t="str">
        <f>_xlfn.IFNA(IF(VLOOKUP(Prehlad_ZoP[[#This Row],[Žiadosť o platbu]],Celkový_súbor!A:A,1,FALSE)=Prehlad_ZoP[[#This Row],[Žiadosť o platbu]],"áno"),"nie")</f>
        <v>nie</v>
      </c>
    </row>
    <row r="4770" spans="3:71" x14ac:dyDescent="0.25">
      <c r="C4770" s="88" t="s">
        <v>5306</v>
      </c>
      <c r="E4770" s="9"/>
      <c r="L4770" s="88" t="s">
        <v>5186</v>
      </c>
      <c r="M4770" s="88" t="s">
        <v>5307</v>
      </c>
      <c r="N4770" s="88" t="s">
        <v>4794</v>
      </c>
      <c r="Z4770" s="88" t="s">
        <v>298</v>
      </c>
      <c r="AA4770" s="88" t="s">
        <v>298</v>
      </c>
      <c r="AW4770" s="88">
        <v>111571.25</v>
      </c>
      <c r="BR4770" s="166" t="s">
        <v>219</v>
      </c>
      <c r="BS4770" t="str">
        <f>_xlfn.IFNA(IF(VLOOKUP(Prehlad_ZoP[[#This Row],[Žiadosť o platbu]],Celkový_súbor!A:A,1,FALSE)=Prehlad_ZoP[[#This Row],[Žiadosť o platbu]],"áno"),"nie")</f>
        <v>nie</v>
      </c>
    </row>
    <row r="4771" spans="3:71" x14ac:dyDescent="0.25">
      <c r="C4771" s="88" t="s">
        <v>5306</v>
      </c>
      <c r="E4771" s="9"/>
      <c r="L4771" s="88" t="s">
        <v>5184</v>
      </c>
      <c r="M4771" s="88" t="s">
        <v>5307</v>
      </c>
      <c r="N4771" s="88" t="s">
        <v>4794</v>
      </c>
      <c r="Z4771" s="88" t="s">
        <v>298</v>
      </c>
      <c r="AA4771" s="88" t="s">
        <v>298</v>
      </c>
      <c r="AW4771" s="88">
        <v>330592.21000000002</v>
      </c>
      <c r="BR4771" s="166" t="s">
        <v>219</v>
      </c>
      <c r="BS4771" t="str">
        <f>_xlfn.IFNA(IF(VLOOKUP(Prehlad_ZoP[[#This Row],[Žiadosť o platbu]],Celkový_súbor!A:A,1,FALSE)=Prehlad_ZoP[[#This Row],[Žiadosť o platbu]],"áno"),"nie")</f>
        <v>nie</v>
      </c>
    </row>
    <row r="4772" spans="3:71" x14ac:dyDescent="0.25">
      <c r="C4772" s="88" t="s">
        <v>5306</v>
      </c>
      <c r="E4772" s="9"/>
      <c r="L4772" s="88" t="s">
        <v>5182</v>
      </c>
      <c r="M4772" s="88" t="s">
        <v>5307</v>
      </c>
      <c r="N4772" s="88" t="s">
        <v>4794</v>
      </c>
      <c r="Z4772" s="88" t="s">
        <v>298</v>
      </c>
      <c r="AA4772" s="88" t="s">
        <v>298</v>
      </c>
      <c r="AW4772" s="88">
        <v>98506.5</v>
      </c>
      <c r="BR4772" s="166" t="s">
        <v>219</v>
      </c>
      <c r="BS4772" t="str">
        <f>_xlfn.IFNA(IF(VLOOKUP(Prehlad_ZoP[[#This Row],[Žiadosť o platbu]],Celkový_súbor!A:A,1,FALSE)=Prehlad_ZoP[[#This Row],[Žiadosť o platbu]],"áno"),"nie")</f>
        <v>nie</v>
      </c>
    </row>
    <row r="4773" spans="3:71" x14ac:dyDescent="0.25">
      <c r="C4773" s="88" t="s">
        <v>5306</v>
      </c>
      <c r="E4773" s="9"/>
      <c r="L4773" s="88" t="s">
        <v>5189</v>
      </c>
      <c r="M4773" s="88" t="s">
        <v>5308</v>
      </c>
      <c r="N4773" s="88" t="s">
        <v>4794</v>
      </c>
      <c r="Z4773" s="88" t="s">
        <v>298</v>
      </c>
      <c r="AA4773" s="88" t="s">
        <v>298</v>
      </c>
      <c r="AW4773" s="88">
        <v>51439.49</v>
      </c>
      <c r="BR4773" s="166" t="s">
        <v>219</v>
      </c>
      <c r="BS4773" t="str">
        <f>_xlfn.IFNA(IF(VLOOKUP(Prehlad_ZoP[[#This Row],[Žiadosť o platbu]],Celkový_súbor!A:A,1,FALSE)=Prehlad_ZoP[[#This Row],[Žiadosť o platbu]],"áno"),"nie")</f>
        <v>nie</v>
      </c>
    </row>
    <row r="4774" spans="3:71" x14ac:dyDescent="0.25">
      <c r="C4774" s="88" t="s">
        <v>5306</v>
      </c>
      <c r="E4774" s="9"/>
      <c r="L4774" s="88" t="s">
        <v>5187</v>
      </c>
      <c r="M4774" s="88" t="s">
        <v>5308</v>
      </c>
      <c r="N4774" s="88" t="s">
        <v>4794</v>
      </c>
      <c r="Z4774" s="88" t="s">
        <v>298</v>
      </c>
      <c r="AA4774" s="88" t="s">
        <v>298</v>
      </c>
      <c r="AW4774" s="88">
        <v>136830.39999999999</v>
      </c>
      <c r="BR4774" s="166" t="s">
        <v>219</v>
      </c>
      <c r="BS4774" t="str">
        <f>_xlfn.IFNA(IF(VLOOKUP(Prehlad_ZoP[[#This Row],[Žiadosť o platbu]],Celkový_súbor!A:A,1,FALSE)=Prehlad_ZoP[[#This Row],[Žiadosť o platbu]],"áno"),"nie")</f>
        <v>nie</v>
      </c>
    </row>
    <row r="4775" spans="3:71" x14ac:dyDescent="0.25">
      <c r="C4775" s="88" t="s">
        <v>5306</v>
      </c>
      <c r="E4775" s="9"/>
      <c r="L4775" s="88" t="s">
        <v>5196</v>
      </c>
      <c r="M4775" s="88" t="s">
        <v>5309</v>
      </c>
      <c r="N4775" s="88" t="s">
        <v>379</v>
      </c>
      <c r="Z4775" s="88" t="s">
        <v>298</v>
      </c>
      <c r="AA4775" s="88" t="s">
        <v>298</v>
      </c>
      <c r="AW4775" s="88">
        <v>173293.47</v>
      </c>
      <c r="BR4775" s="166" t="s">
        <v>219</v>
      </c>
      <c r="BS4775" t="str">
        <f>_xlfn.IFNA(IF(VLOOKUP(Prehlad_ZoP[[#This Row],[Žiadosť o platbu]],Celkový_súbor!A:A,1,FALSE)=Prehlad_ZoP[[#This Row],[Žiadosť o platbu]],"áno"),"nie")</f>
        <v>nie</v>
      </c>
    </row>
    <row r="4776" spans="3:71" x14ac:dyDescent="0.25">
      <c r="C4776" s="88" t="s">
        <v>5306</v>
      </c>
      <c r="E4776" s="9"/>
      <c r="L4776" s="88" t="s">
        <v>5198</v>
      </c>
      <c r="M4776" s="88" t="s">
        <v>5309</v>
      </c>
      <c r="N4776" s="88" t="s">
        <v>379</v>
      </c>
      <c r="Z4776" s="88" t="s">
        <v>298</v>
      </c>
      <c r="AA4776" s="88" t="s">
        <v>298</v>
      </c>
      <c r="AW4776" s="88">
        <v>13178.89</v>
      </c>
      <c r="BR4776" s="166" t="s">
        <v>219</v>
      </c>
      <c r="BS4776" t="str">
        <f>_xlfn.IFNA(IF(VLOOKUP(Prehlad_ZoP[[#This Row],[Žiadosť o platbu]],Celkový_súbor!A:A,1,FALSE)=Prehlad_ZoP[[#This Row],[Žiadosť o platbu]],"áno"),"nie")</f>
        <v>nie</v>
      </c>
    </row>
    <row r="4777" spans="3:71" x14ac:dyDescent="0.25">
      <c r="C4777" s="88" t="s">
        <v>5310</v>
      </c>
      <c r="E4777" s="9"/>
      <c r="L4777" s="88" t="s">
        <v>5179</v>
      </c>
      <c r="M4777" s="88" t="s">
        <v>5311</v>
      </c>
      <c r="N4777" s="88" t="s">
        <v>4794</v>
      </c>
      <c r="Z4777" s="88" t="s">
        <v>298</v>
      </c>
      <c r="AA4777" s="88" t="s">
        <v>298</v>
      </c>
      <c r="AW4777" s="88">
        <v>495836.1</v>
      </c>
      <c r="BR4777" s="166" t="s">
        <v>219</v>
      </c>
      <c r="BS4777" t="str">
        <f>_xlfn.IFNA(IF(VLOOKUP(Prehlad_ZoP[[#This Row],[Žiadosť o platbu]],Celkový_súbor!A:A,1,FALSE)=Prehlad_ZoP[[#This Row],[Žiadosť o platbu]],"áno"),"nie")</f>
        <v>nie</v>
      </c>
    </row>
    <row r="4778" spans="3:71" x14ac:dyDescent="0.25">
      <c r="C4778" s="88" t="s">
        <v>5310</v>
      </c>
      <c r="E4778" s="9"/>
      <c r="L4778" s="88" t="s">
        <v>5181</v>
      </c>
      <c r="M4778" s="88" t="s">
        <v>5311</v>
      </c>
      <c r="N4778" s="88" t="s">
        <v>4794</v>
      </c>
      <c r="Z4778" s="88" t="s">
        <v>298</v>
      </c>
      <c r="AA4778" s="88" t="s">
        <v>298</v>
      </c>
      <c r="AW4778" s="88">
        <v>257539.1</v>
      </c>
      <c r="BR4778" s="166" t="s">
        <v>219</v>
      </c>
      <c r="BS4778" t="str">
        <f>_xlfn.IFNA(IF(VLOOKUP(Prehlad_ZoP[[#This Row],[Žiadosť o platbu]],Celkový_súbor!A:A,1,FALSE)=Prehlad_ZoP[[#This Row],[Žiadosť o platbu]],"áno"),"nie")</f>
        <v>nie</v>
      </c>
    </row>
    <row r="4779" spans="3:71" x14ac:dyDescent="0.25">
      <c r="C4779" s="88" t="s">
        <v>5310</v>
      </c>
      <c r="E4779" s="9"/>
      <c r="L4779" s="88" t="s">
        <v>5312</v>
      </c>
      <c r="M4779" s="88" t="s">
        <v>5311</v>
      </c>
      <c r="N4779" s="88" t="s">
        <v>4794</v>
      </c>
      <c r="Z4779" s="88" t="s">
        <v>298</v>
      </c>
      <c r="AA4779" s="88" t="s">
        <v>298</v>
      </c>
      <c r="AW4779" s="88">
        <v>2040</v>
      </c>
      <c r="BR4779" s="166" t="s">
        <v>219</v>
      </c>
      <c r="BS4779" t="str">
        <f>_xlfn.IFNA(IF(VLOOKUP(Prehlad_ZoP[[#This Row],[Žiadosť o platbu]],Celkový_súbor!A:A,1,FALSE)=Prehlad_ZoP[[#This Row],[Žiadosť o platbu]],"áno"),"nie")</f>
        <v>nie</v>
      </c>
    </row>
    <row r="4780" spans="3:71" x14ac:dyDescent="0.25">
      <c r="C4780" s="88" t="s">
        <v>5310</v>
      </c>
      <c r="E4780" s="9"/>
      <c r="L4780" s="88" t="s">
        <v>5182</v>
      </c>
      <c r="M4780" s="88" t="s">
        <v>5311</v>
      </c>
      <c r="N4780" s="88" t="s">
        <v>4794</v>
      </c>
      <c r="Z4780" s="88" t="s">
        <v>298</v>
      </c>
      <c r="AA4780" s="88" t="s">
        <v>298</v>
      </c>
      <c r="AW4780" s="88">
        <v>182707.5</v>
      </c>
      <c r="BR4780" s="166" t="s">
        <v>219</v>
      </c>
      <c r="BS4780" t="str">
        <f>_xlfn.IFNA(IF(VLOOKUP(Prehlad_ZoP[[#This Row],[Žiadosť o platbu]],Celkový_súbor!A:A,1,FALSE)=Prehlad_ZoP[[#This Row],[Žiadosť o platbu]],"áno"),"nie")</f>
        <v>nie</v>
      </c>
    </row>
    <row r="4781" spans="3:71" x14ac:dyDescent="0.25">
      <c r="C4781" s="88" t="s">
        <v>5310</v>
      </c>
      <c r="E4781" s="9"/>
      <c r="L4781" s="88" t="s">
        <v>5313</v>
      </c>
      <c r="M4781" s="88" t="s">
        <v>5311</v>
      </c>
      <c r="N4781" s="88" t="s">
        <v>4794</v>
      </c>
      <c r="Z4781" s="88" t="s">
        <v>298</v>
      </c>
      <c r="AA4781" s="88" t="s">
        <v>298</v>
      </c>
      <c r="AW4781" s="88">
        <v>24252.42</v>
      </c>
      <c r="BR4781" s="166" t="s">
        <v>219</v>
      </c>
      <c r="BS4781" t="str">
        <f>_xlfn.IFNA(IF(VLOOKUP(Prehlad_ZoP[[#This Row],[Žiadosť o platbu]],Celkový_súbor!A:A,1,FALSE)=Prehlad_ZoP[[#This Row],[Žiadosť o platbu]],"áno"),"nie")</f>
        <v>nie</v>
      </c>
    </row>
    <row r="4782" spans="3:71" x14ac:dyDescent="0.25">
      <c r="C4782" s="88" t="s">
        <v>5310</v>
      </c>
      <c r="E4782" s="9"/>
      <c r="L4782" s="88" t="s">
        <v>5183</v>
      </c>
      <c r="M4782" s="88" t="s">
        <v>5311</v>
      </c>
      <c r="N4782" s="88" t="s">
        <v>4794</v>
      </c>
      <c r="Z4782" s="88" t="s">
        <v>298</v>
      </c>
      <c r="AA4782" s="88" t="s">
        <v>298</v>
      </c>
      <c r="AW4782" s="88">
        <v>2825392.04</v>
      </c>
      <c r="BR4782" s="166" t="s">
        <v>219</v>
      </c>
      <c r="BS4782" t="str">
        <f>_xlfn.IFNA(IF(VLOOKUP(Prehlad_ZoP[[#This Row],[Žiadosť o platbu]],Celkový_súbor!A:A,1,FALSE)=Prehlad_ZoP[[#This Row],[Žiadosť o platbu]],"áno"),"nie")</f>
        <v>nie</v>
      </c>
    </row>
    <row r="4783" spans="3:71" x14ac:dyDescent="0.25">
      <c r="C4783" s="88" t="s">
        <v>5310</v>
      </c>
      <c r="E4783" s="9"/>
      <c r="L4783" s="88" t="s">
        <v>5314</v>
      </c>
      <c r="M4783" s="88" t="s">
        <v>5311</v>
      </c>
      <c r="N4783" s="88" t="s">
        <v>4794</v>
      </c>
      <c r="Z4783" s="88" t="s">
        <v>298</v>
      </c>
      <c r="AA4783" s="88" t="s">
        <v>298</v>
      </c>
      <c r="AW4783" s="88">
        <v>7761.48</v>
      </c>
      <c r="BR4783" s="166" t="s">
        <v>219</v>
      </c>
      <c r="BS4783" t="str">
        <f>_xlfn.IFNA(IF(VLOOKUP(Prehlad_ZoP[[#This Row],[Žiadosť o platbu]],Celkový_súbor!A:A,1,FALSE)=Prehlad_ZoP[[#This Row],[Žiadosť o platbu]],"áno"),"nie")</f>
        <v>nie</v>
      </c>
    </row>
    <row r="4784" spans="3:71" x14ac:dyDescent="0.25">
      <c r="C4784" s="88" t="s">
        <v>5310</v>
      </c>
      <c r="E4784" s="9"/>
      <c r="L4784" s="88" t="s">
        <v>5184</v>
      </c>
      <c r="M4784" s="88" t="s">
        <v>5311</v>
      </c>
      <c r="N4784" s="88" t="s">
        <v>4794</v>
      </c>
      <c r="Z4784" s="88" t="s">
        <v>298</v>
      </c>
      <c r="AA4784" s="88" t="s">
        <v>298</v>
      </c>
      <c r="AW4784" s="88">
        <v>1161701.6399999999</v>
      </c>
      <c r="BR4784" s="166" t="s">
        <v>219</v>
      </c>
      <c r="BS4784" t="str">
        <f>_xlfn.IFNA(IF(VLOOKUP(Prehlad_ZoP[[#This Row],[Žiadosť o platbu]],Celkový_súbor!A:A,1,FALSE)=Prehlad_ZoP[[#This Row],[Žiadosť o platbu]],"áno"),"nie")</f>
        <v>nie</v>
      </c>
    </row>
    <row r="4785" spans="3:71" x14ac:dyDescent="0.25">
      <c r="C4785" s="88" t="s">
        <v>5310</v>
      </c>
      <c r="E4785" s="9"/>
      <c r="L4785" s="88" t="s">
        <v>5185</v>
      </c>
      <c r="M4785" s="88" t="s">
        <v>5311</v>
      </c>
      <c r="N4785" s="88" t="s">
        <v>4794</v>
      </c>
      <c r="Z4785" s="88" t="s">
        <v>298</v>
      </c>
      <c r="AA4785" s="88" t="s">
        <v>298</v>
      </c>
      <c r="AW4785" s="88">
        <v>139957</v>
      </c>
      <c r="BR4785" s="166" t="s">
        <v>219</v>
      </c>
      <c r="BS4785" t="str">
        <f>_xlfn.IFNA(IF(VLOOKUP(Prehlad_ZoP[[#This Row],[Žiadosť o platbu]],Celkový_súbor!A:A,1,FALSE)=Prehlad_ZoP[[#This Row],[Žiadosť o platbu]],"áno"),"nie")</f>
        <v>nie</v>
      </c>
    </row>
    <row r="4786" spans="3:71" x14ac:dyDescent="0.25">
      <c r="C4786" s="88" t="s">
        <v>5310</v>
      </c>
      <c r="E4786" s="9"/>
      <c r="L4786" s="88" t="s">
        <v>5186</v>
      </c>
      <c r="M4786" s="88" t="s">
        <v>5311</v>
      </c>
      <c r="N4786" s="88" t="s">
        <v>4794</v>
      </c>
      <c r="Z4786" s="88" t="s">
        <v>298</v>
      </c>
      <c r="AA4786" s="88" t="s">
        <v>298</v>
      </c>
      <c r="AW4786" s="88">
        <v>136225.49</v>
      </c>
      <c r="BR4786" s="166" t="s">
        <v>219</v>
      </c>
      <c r="BS4786" t="str">
        <f>_xlfn.IFNA(IF(VLOOKUP(Prehlad_ZoP[[#This Row],[Žiadosť o platbu]],Celkový_súbor!A:A,1,FALSE)=Prehlad_ZoP[[#This Row],[Žiadosť o platbu]],"áno"),"nie")</f>
        <v>nie</v>
      </c>
    </row>
    <row r="4787" spans="3:71" x14ac:dyDescent="0.25">
      <c r="C4787" s="88" t="s">
        <v>5310</v>
      </c>
      <c r="E4787" s="9"/>
      <c r="L4787" s="88" t="s">
        <v>5187</v>
      </c>
      <c r="M4787" s="88" t="s">
        <v>5315</v>
      </c>
      <c r="N4787" s="88" t="s">
        <v>4794</v>
      </c>
      <c r="Z4787" s="88" t="s">
        <v>298</v>
      </c>
      <c r="AA4787" s="88" t="s">
        <v>298</v>
      </c>
      <c r="AW4787" s="88">
        <v>345636.08</v>
      </c>
      <c r="BR4787" s="166" t="s">
        <v>219</v>
      </c>
      <c r="BS4787" t="str">
        <f>_xlfn.IFNA(IF(VLOOKUP(Prehlad_ZoP[[#This Row],[Žiadosť o platbu]],Celkový_súbor!A:A,1,FALSE)=Prehlad_ZoP[[#This Row],[Žiadosť o platbu]],"áno"),"nie")</f>
        <v>nie</v>
      </c>
    </row>
    <row r="4788" spans="3:71" x14ac:dyDescent="0.25">
      <c r="C4788" s="88" t="s">
        <v>5310</v>
      </c>
      <c r="E4788" s="9"/>
      <c r="L4788" s="88" t="s">
        <v>5189</v>
      </c>
      <c r="M4788" s="88" t="s">
        <v>5315</v>
      </c>
      <c r="N4788" s="88" t="s">
        <v>4794</v>
      </c>
      <c r="Z4788" s="88" t="s">
        <v>298</v>
      </c>
      <c r="AA4788" s="88" t="s">
        <v>298</v>
      </c>
      <c r="AW4788" s="88">
        <v>167758.70000000001</v>
      </c>
      <c r="BR4788" s="166" t="s">
        <v>219</v>
      </c>
      <c r="BS4788" t="str">
        <f>_xlfn.IFNA(IF(VLOOKUP(Prehlad_ZoP[[#This Row],[Žiadosť o platbu]],Celkový_súbor!A:A,1,FALSE)=Prehlad_ZoP[[#This Row],[Žiadosť o platbu]],"áno"),"nie")</f>
        <v>nie</v>
      </c>
    </row>
    <row r="4789" spans="3:71" x14ac:dyDescent="0.25">
      <c r="C4789" s="88" t="s">
        <v>5310</v>
      </c>
      <c r="E4789" s="9"/>
      <c r="L4789" s="88" t="s">
        <v>5196</v>
      </c>
      <c r="M4789" s="88" t="s">
        <v>5316</v>
      </c>
      <c r="N4789" s="88" t="s">
        <v>379</v>
      </c>
      <c r="Z4789" s="88" t="s">
        <v>298</v>
      </c>
      <c r="AA4789" s="88" t="s">
        <v>298</v>
      </c>
      <c r="AW4789" s="88">
        <v>366338.89</v>
      </c>
      <c r="BR4789" s="166" t="s">
        <v>219</v>
      </c>
      <c r="BS4789" t="str">
        <f>_xlfn.IFNA(IF(VLOOKUP(Prehlad_ZoP[[#This Row],[Žiadosť o platbu]],Celkový_súbor!A:A,1,FALSE)=Prehlad_ZoP[[#This Row],[Žiadosť o platbu]],"áno"),"nie")</f>
        <v>nie</v>
      </c>
    </row>
    <row r="4790" spans="3:71" x14ac:dyDescent="0.25">
      <c r="C4790" s="88" t="s">
        <v>5310</v>
      </c>
      <c r="E4790" s="9"/>
      <c r="L4790" s="88" t="s">
        <v>5198</v>
      </c>
      <c r="M4790" s="88" t="s">
        <v>5316</v>
      </c>
      <c r="N4790" s="88" t="s">
        <v>379</v>
      </c>
      <c r="Z4790" s="88" t="s">
        <v>298</v>
      </c>
      <c r="AA4790" s="88" t="s">
        <v>298</v>
      </c>
      <c r="AW4790" s="88">
        <v>35937.629999999997</v>
      </c>
      <c r="BR4790" s="166" t="s">
        <v>219</v>
      </c>
      <c r="BS4790" t="str">
        <f>_xlfn.IFNA(IF(VLOOKUP(Prehlad_ZoP[[#This Row],[Žiadosť o platbu]],Celkový_súbor!A:A,1,FALSE)=Prehlad_ZoP[[#This Row],[Žiadosť o platbu]],"áno"),"nie")</f>
        <v>nie</v>
      </c>
    </row>
    <row r="4791" spans="3:71" x14ac:dyDescent="0.25">
      <c r="C4791" s="88" t="s">
        <v>5317</v>
      </c>
      <c r="E4791" s="9"/>
      <c r="L4791" s="88" t="s">
        <v>5179</v>
      </c>
      <c r="M4791" s="88" t="s">
        <v>5318</v>
      </c>
      <c r="N4791" s="88" t="s">
        <v>4794</v>
      </c>
      <c r="Z4791" s="88" t="s">
        <v>298</v>
      </c>
      <c r="AA4791" s="88" t="s">
        <v>298</v>
      </c>
      <c r="AW4791" s="88">
        <v>79827.19</v>
      </c>
      <c r="BR4791" s="166" t="s">
        <v>219</v>
      </c>
      <c r="BS4791" t="str">
        <f>_xlfn.IFNA(IF(VLOOKUP(Prehlad_ZoP[[#This Row],[Žiadosť o platbu]],Celkový_súbor!A:A,1,FALSE)=Prehlad_ZoP[[#This Row],[Žiadosť o platbu]],"áno"),"nie")</f>
        <v>nie</v>
      </c>
    </row>
    <row r="4792" spans="3:71" x14ac:dyDescent="0.25">
      <c r="C4792" s="88" t="s">
        <v>5317</v>
      </c>
      <c r="E4792" s="9"/>
      <c r="L4792" s="88" t="s">
        <v>5181</v>
      </c>
      <c r="M4792" s="88" t="s">
        <v>5318</v>
      </c>
      <c r="N4792" s="88" t="s">
        <v>4794</v>
      </c>
      <c r="Z4792" s="88" t="s">
        <v>298</v>
      </c>
      <c r="AA4792" s="88" t="s">
        <v>298</v>
      </c>
      <c r="AW4792" s="88">
        <v>18788.46</v>
      </c>
      <c r="BR4792" s="166" t="s">
        <v>219</v>
      </c>
      <c r="BS4792" t="str">
        <f>_xlfn.IFNA(IF(VLOOKUP(Prehlad_ZoP[[#This Row],[Žiadosť o platbu]],Celkový_súbor!A:A,1,FALSE)=Prehlad_ZoP[[#This Row],[Žiadosť o platbu]],"áno"),"nie")</f>
        <v>nie</v>
      </c>
    </row>
    <row r="4793" spans="3:71" x14ac:dyDescent="0.25">
      <c r="C4793" s="88" t="s">
        <v>5317</v>
      </c>
      <c r="E4793" s="9"/>
      <c r="L4793" s="88" t="s">
        <v>5182</v>
      </c>
      <c r="M4793" s="88" t="s">
        <v>5318</v>
      </c>
      <c r="N4793" s="88" t="s">
        <v>4794</v>
      </c>
      <c r="Z4793" s="88" t="s">
        <v>298</v>
      </c>
      <c r="AA4793" s="88" t="s">
        <v>298</v>
      </c>
      <c r="AW4793" s="88">
        <v>40567.18</v>
      </c>
      <c r="BR4793" s="166" t="s">
        <v>219</v>
      </c>
      <c r="BS4793" t="str">
        <f>_xlfn.IFNA(IF(VLOOKUP(Prehlad_ZoP[[#This Row],[Žiadosť o platbu]],Celkový_súbor!A:A,1,FALSE)=Prehlad_ZoP[[#This Row],[Žiadosť o platbu]],"áno"),"nie")</f>
        <v>nie</v>
      </c>
    </row>
    <row r="4794" spans="3:71" x14ac:dyDescent="0.25">
      <c r="C4794" s="88" t="s">
        <v>5317</v>
      </c>
      <c r="E4794" s="9"/>
      <c r="L4794" s="88" t="s">
        <v>5183</v>
      </c>
      <c r="M4794" s="88" t="s">
        <v>5318</v>
      </c>
      <c r="N4794" s="88" t="s">
        <v>4794</v>
      </c>
      <c r="Z4794" s="88" t="s">
        <v>298</v>
      </c>
      <c r="AA4794" s="88" t="s">
        <v>298</v>
      </c>
      <c r="AW4794" s="88">
        <v>1333031.31</v>
      </c>
      <c r="BR4794" s="166" t="s">
        <v>219</v>
      </c>
      <c r="BS4794" t="str">
        <f>_xlfn.IFNA(IF(VLOOKUP(Prehlad_ZoP[[#This Row],[Žiadosť o platbu]],Celkový_súbor!A:A,1,FALSE)=Prehlad_ZoP[[#This Row],[Žiadosť o platbu]],"áno"),"nie")</f>
        <v>nie</v>
      </c>
    </row>
    <row r="4795" spans="3:71" x14ac:dyDescent="0.25">
      <c r="C4795" s="88" t="s">
        <v>5317</v>
      </c>
      <c r="E4795" s="9"/>
      <c r="L4795" s="88" t="s">
        <v>5184</v>
      </c>
      <c r="M4795" s="88" t="s">
        <v>5318</v>
      </c>
      <c r="N4795" s="88" t="s">
        <v>4794</v>
      </c>
      <c r="Z4795" s="88" t="s">
        <v>298</v>
      </c>
      <c r="AA4795" s="88" t="s">
        <v>298</v>
      </c>
      <c r="AW4795" s="88">
        <v>537269.4</v>
      </c>
      <c r="BR4795" s="166" t="s">
        <v>219</v>
      </c>
      <c r="BS4795" t="str">
        <f>_xlfn.IFNA(IF(VLOOKUP(Prehlad_ZoP[[#This Row],[Žiadosť o platbu]],Celkový_súbor!A:A,1,FALSE)=Prehlad_ZoP[[#This Row],[Žiadosť o platbu]],"áno"),"nie")</f>
        <v>nie</v>
      </c>
    </row>
    <row r="4796" spans="3:71" x14ac:dyDescent="0.25">
      <c r="C4796" s="88" t="s">
        <v>5317</v>
      </c>
      <c r="E4796" s="9"/>
      <c r="L4796" s="88" t="s">
        <v>5185</v>
      </c>
      <c r="M4796" s="88" t="s">
        <v>5318</v>
      </c>
      <c r="N4796" s="88" t="s">
        <v>4794</v>
      </c>
      <c r="Z4796" s="88" t="s">
        <v>298</v>
      </c>
      <c r="AA4796" s="88" t="s">
        <v>298</v>
      </c>
      <c r="AW4796" s="88">
        <v>3236</v>
      </c>
      <c r="BR4796" s="166" t="s">
        <v>219</v>
      </c>
      <c r="BS4796" t="str">
        <f>_xlfn.IFNA(IF(VLOOKUP(Prehlad_ZoP[[#This Row],[Žiadosť o platbu]],Celkový_súbor!A:A,1,FALSE)=Prehlad_ZoP[[#This Row],[Žiadosť o platbu]],"áno"),"nie")</f>
        <v>nie</v>
      </c>
    </row>
    <row r="4797" spans="3:71" x14ac:dyDescent="0.25">
      <c r="C4797" s="88" t="s">
        <v>5317</v>
      </c>
      <c r="E4797" s="9"/>
      <c r="L4797" s="88" t="s">
        <v>5186</v>
      </c>
      <c r="M4797" s="88" t="s">
        <v>5318</v>
      </c>
      <c r="N4797" s="88" t="s">
        <v>4794</v>
      </c>
      <c r="Z4797" s="88" t="s">
        <v>298</v>
      </c>
      <c r="AA4797" s="88" t="s">
        <v>298</v>
      </c>
      <c r="AW4797" s="88">
        <v>7619.5</v>
      </c>
      <c r="BR4797" s="166" t="s">
        <v>219</v>
      </c>
      <c r="BS4797" t="str">
        <f>_xlfn.IFNA(IF(VLOOKUP(Prehlad_ZoP[[#This Row],[Žiadosť o platbu]],Celkový_súbor!A:A,1,FALSE)=Prehlad_ZoP[[#This Row],[Žiadosť o platbu]],"áno"),"nie")</f>
        <v>nie</v>
      </c>
    </row>
    <row r="4798" spans="3:71" x14ac:dyDescent="0.25">
      <c r="C4798" s="88" t="s">
        <v>5317</v>
      </c>
      <c r="E4798" s="9"/>
      <c r="L4798" s="88" t="s">
        <v>5187</v>
      </c>
      <c r="M4798" s="88" t="s">
        <v>5319</v>
      </c>
      <c r="N4798" s="88" t="s">
        <v>4794</v>
      </c>
      <c r="Z4798" s="88" t="s">
        <v>298</v>
      </c>
      <c r="AA4798" s="88" t="s">
        <v>298</v>
      </c>
      <c r="AW4798" s="88">
        <v>153007.9</v>
      </c>
      <c r="BR4798" s="166" t="s">
        <v>219</v>
      </c>
      <c r="BS4798" t="str">
        <f>_xlfn.IFNA(IF(VLOOKUP(Prehlad_ZoP[[#This Row],[Žiadosť o platbu]],Celkový_súbor!A:A,1,FALSE)=Prehlad_ZoP[[#This Row],[Žiadosť o platbu]],"áno"),"nie")</f>
        <v>nie</v>
      </c>
    </row>
    <row r="4799" spans="3:71" x14ac:dyDescent="0.25">
      <c r="C4799" s="88" t="s">
        <v>5317</v>
      </c>
      <c r="E4799" s="9"/>
      <c r="L4799" s="88" t="s">
        <v>5189</v>
      </c>
      <c r="M4799" s="88" t="s">
        <v>5319</v>
      </c>
      <c r="N4799" s="88" t="s">
        <v>4794</v>
      </c>
      <c r="Z4799" s="88" t="s">
        <v>298</v>
      </c>
      <c r="AA4799" s="88" t="s">
        <v>298</v>
      </c>
      <c r="AW4799" s="88">
        <v>39921.910000000003</v>
      </c>
      <c r="BR4799" s="166" t="s">
        <v>219</v>
      </c>
      <c r="BS4799" t="str">
        <f>_xlfn.IFNA(IF(VLOOKUP(Prehlad_ZoP[[#This Row],[Žiadosť o platbu]],Celkový_súbor!A:A,1,FALSE)=Prehlad_ZoP[[#This Row],[Žiadosť o platbu]],"áno"),"nie")</f>
        <v>nie</v>
      </c>
    </row>
    <row r="4800" spans="3:71" x14ac:dyDescent="0.25">
      <c r="C4800" s="88" t="s">
        <v>5317</v>
      </c>
      <c r="E4800" s="9"/>
      <c r="L4800" s="88" t="s">
        <v>5196</v>
      </c>
      <c r="M4800" s="88" t="s">
        <v>5320</v>
      </c>
      <c r="N4800" s="88" t="s">
        <v>379</v>
      </c>
      <c r="Z4800" s="88" t="s">
        <v>298</v>
      </c>
      <c r="AA4800" s="88" t="s">
        <v>298</v>
      </c>
      <c r="AW4800" s="88">
        <v>141423.73000000001</v>
      </c>
      <c r="BR4800" s="166" t="s">
        <v>219</v>
      </c>
      <c r="BS4800" t="str">
        <f>_xlfn.IFNA(IF(VLOOKUP(Prehlad_ZoP[[#This Row],[Žiadosť o platbu]],Celkový_súbor!A:A,1,FALSE)=Prehlad_ZoP[[#This Row],[Žiadosť o platbu]],"áno"),"nie")</f>
        <v>nie</v>
      </c>
    </row>
    <row r="4801" spans="3:71" x14ac:dyDescent="0.25">
      <c r="C4801" s="88" t="s">
        <v>5317</v>
      </c>
      <c r="E4801" s="9"/>
      <c r="L4801" s="88" t="s">
        <v>5198</v>
      </c>
      <c r="M4801" s="88" t="s">
        <v>5320</v>
      </c>
      <c r="N4801" s="88" t="s">
        <v>379</v>
      </c>
      <c r="Z4801" s="88" t="s">
        <v>298</v>
      </c>
      <c r="AA4801" s="88" t="s">
        <v>298</v>
      </c>
      <c r="AW4801" s="88">
        <v>13505.09</v>
      </c>
      <c r="BR4801" s="166" t="s">
        <v>219</v>
      </c>
      <c r="BS4801" t="str">
        <f>_xlfn.IFNA(IF(VLOOKUP(Prehlad_ZoP[[#This Row],[Žiadosť o platbu]],Celkový_súbor!A:A,1,FALSE)=Prehlad_ZoP[[#This Row],[Žiadosť o platbu]],"áno"),"nie")</f>
        <v>nie</v>
      </c>
    </row>
    <row r="4802" spans="3:71" x14ac:dyDescent="0.25">
      <c r="C4802" s="88" t="s">
        <v>5321</v>
      </c>
      <c r="E4802" s="9"/>
      <c r="L4802" s="88" t="s">
        <v>5179</v>
      </c>
      <c r="M4802" s="88" t="s">
        <v>5322</v>
      </c>
      <c r="N4802" s="88" t="s">
        <v>4794</v>
      </c>
      <c r="Z4802" s="88" t="s">
        <v>298</v>
      </c>
      <c r="AA4802" s="88" t="s">
        <v>298</v>
      </c>
      <c r="AW4802" s="88">
        <v>572525.77</v>
      </c>
      <c r="BR4802" s="166" t="s">
        <v>219</v>
      </c>
      <c r="BS4802" t="str">
        <f>_xlfn.IFNA(IF(VLOOKUP(Prehlad_ZoP[[#This Row],[Žiadosť o platbu]],Celkový_súbor!A:A,1,FALSE)=Prehlad_ZoP[[#This Row],[Žiadosť o platbu]],"áno"),"nie")</f>
        <v>nie</v>
      </c>
    </row>
    <row r="4803" spans="3:71" x14ac:dyDescent="0.25">
      <c r="C4803" s="88" t="s">
        <v>5321</v>
      </c>
      <c r="E4803" s="9"/>
      <c r="L4803" s="88" t="s">
        <v>5185</v>
      </c>
      <c r="M4803" s="88" t="s">
        <v>5322</v>
      </c>
      <c r="N4803" s="88" t="s">
        <v>4794</v>
      </c>
      <c r="Z4803" s="88" t="s">
        <v>298</v>
      </c>
      <c r="AA4803" s="88" t="s">
        <v>298</v>
      </c>
      <c r="AW4803" s="88">
        <v>83678.740000000005</v>
      </c>
      <c r="BR4803" s="166" t="s">
        <v>219</v>
      </c>
      <c r="BS4803" t="str">
        <f>_xlfn.IFNA(IF(VLOOKUP(Prehlad_ZoP[[#This Row],[Žiadosť o platbu]],Celkový_súbor!A:A,1,FALSE)=Prehlad_ZoP[[#This Row],[Žiadosť o platbu]],"áno"),"nie")</f>
        <v>nie</v>
      </c>
    </row>
    <row r="4804" spans="3:71" x14ac:dyDescent="0.25">
      <c r="C4804" s="88" t="s">
        <v>5321</v>
      </c>
      <c r="E4804" s="9"/>
      <c r="L4804" s="88" t="s">
        <v>5183</v>
      </c>
      <c r="M4804" s="88" t="s">
        <v>5322</v>
      </c>
      <c r="N4804" s="88" t="s">
        <v>4794</v>
      </c>
      <c r="Z4804" s="88" t="s">
        <v>298</v>
      </c>
      <c r="AA4804" s="88" t="s">
        <v>298</v>
      </c>
      <c r="AW4804" s="88">
        <v>1044594.9</v>
      </c>
      <c r="BR4804" s="166" t="s">
        <v>219</v>
      </c>
      <c r="BS4804" t="str">
        <f>_xlfn.IFNA(IF(VLOOKUP(Prehlad_ZoP[[#This Row],[Žiadosť o platbu]],Celkový_súbor!A:A,1,FALSE)=Prehlad_ZoP[[#This Row],[Žiadosť o platbu]],"áno"),"nie")</f>
        <v>nie</v>
      </c>
    </row>
    <row r="4805" spans="3:71" x14ac:dyDescent="0.25">
      <c r="C4805" s="88" t="s">
        <v>5321</v>
      </c>
      <c r="E4805" s="9"/>
      <c r="L4805" s="88" t="s">
        <v>5181</v>
      </c>
      <c r="M4805" s="88" t="s">
        <v>5322</v>
      </c>
      <c r="N4805" s="88" t="s">
        <v>4794</v>
      </c>
      <c r="Z4805" s="88" t="s">
        <v>298</v>
      </c>
      <c r="AA4805" s="88" t="s">
        <v>298</v>
      </c>
      <c r="AW4805" s="88">
        <v>226739.29</v>
      </c>
      <c r="BR4805" s="166" t="s">
        <v>219</v>
      </c>
      <c r="BS4805" t="str">
        <f>_xlfn.IFNA(IF(VLOOKUP(Prehlad_ZoP[[#This Row],[Žiadosť o platbu]],Celkový_súbor!A:A,1,FALSE)=Prehlad_ZoP[[#This Row],[Žiadosť o platbu]],"áno"),"nie")</f>
        <v>nie</v>
      </c>
    </row>
    <row r="4806" spans="3:71" x14ac:dyDescent="0.25">
      <c r="C4806" s="88" t="s">
        <v>5321</v>
      </c>
      <c r="E4806" s="9"/>
      <c r="L4806" s="88" t="s">
        <v>5186</v>
      </c>
      <c r="M4806" s="88" t="s">
        <v>5322</v>
      </c>
      <c r="N4806" s="88" t="s">
        <v>4794</v>
      </c>
      <c r="Z4806" s="88" t="s">
        <v>298</v>
      </c>
      <c r="AA4806" s="88" t="s">
        <v>298</v>
      </c>
      <c r="AW4806" s="88">
        <v>106081.42</v>
      </c>
      <c r="BR4806" s="166" t="s">
        <v>219</v>
      </c>
      <c r="BS4806" t="str">
        <f>_xlfn.IFNA(IF(VLOOKUP(Prehlad_ZoP[[#This Row],[Žiadosť o platbu]],Celkový_súbor!A:A,1,FALSE)=Prehlad_ZoP[[#This Row],[Žiadosť o platbu]],"áno"),"nie")</f>
        <v>nie</v>
      </c>
    </row>
    <row r="4807" spans="3:71" x14ac:dyDescent="0.25">
      <c r="C4807" s="88" t="s">
        <v>5321</v>
      </c>
      <c r="E4807" s="9"/>
      <c r="L4807" s="88" t="s">
        <v>5184</v>
      </c>
      <c r="M4807" s="88" t="s">
        <v>5322</v>
      </c>
      <c r="N4807" s="88" t="s">
        <v>4794</v>
      </c>
      <c r="Z4807" s="88" t="s">
        <v>298</v>
      </c>
      <c r="AA4807" s="88" t="s">
        <v>298</v>
      </c>
      <c r="AW4807" s="88">
        <v>329791.84999999998</v>
      </c>
      <c r="BR4807" s="166" t="s">
        <v>219</v>
      </c>
      <c r="BS4807" t="str">
        <f>_xlfn.IFNA(IF(VLOOKUP(Prehlad_ZoP[[#This Row],[Žiadosť o platbu]],Celkový_súbor!A:A,1,FALSE)=Prehlad_ZoP[[#This Row],[Žiadosť o platbu]],"áno"),"nie")</f>
        <v>nie</v>
      </c>
    </row>
    <row r="4808" spans="3:71" x14ac:dyDescent="0.25">
      <c r="C4808" s="88" t="s">
        <v>5321</v>
      </c>
      <c r="E4808" s="9"/>
      <c r="L4808" s="88" t="s">
        <v>5182</v>
      </c>
      <c r="M4808" s="88" t="s">
        <v>5322</v>
      </c>
      <c r="N4808" s="88" t="s">
        <v>4794</v>
      </c>
      <c r="Z4808" s="88" t="s">
        <v>298</v>
      </c>
      <c r="AA4808" s="88" t="s">
        <v>298</v>
      </c>
      <c r="AW4808" s="88">
        <v>94926.53</v>
      </c>
      <c r="BR4808" s="166" t="s">
        <v>219</v>
      </c>
      <c r="BS4808" t="str">
        <f>_xlfn.IFNA(IF(VLOOKUP(Prehlad_ZoP[[#This Row],[Žiadosť o platbu]],Celkový_súbor!A:A,1,FALSE)=Prehlad_ZoP[[#This Row],[Žiadosť o platbu]],"áno"),"nie")</f>
        <v>nie</v>
      </c>
    </row>
    <row r="4809" spans="3:71" x14ac:dyDescent="0.25">
      <c r="C4809" s="88" t="s">
        <v>5321</v>
      </c>
      <c r="E4809" s="9"/>
      <c r="L4809" s="88" t="s">
        <v>5189</v>
      </c>
      <c r="M4809" s="88" t="s">
        <v>5323</v>
      </c>
      <c r="N4809" s="88" t="s">
        <v>4794</v>
      </c>
      <c r="Z4809" s="88" t="s">
        <v>298</v>
      </c>
      <c r="AA4809" s="88" t="s">
        <v>298</v>
      </c>
      <c r="AW4809" s="88">
        <v>48867.18</v>
      </c>
      <c r="BR4809" s="166" t="s">
        <v>219</v>
      </c>
      <c r="BS4809" t="str">
        <f>_xlfn.IFNA(IF(VLOOKUP(Prehlad_ZoP[[#This Row],[Žiadosť o platbu]],Celkový_súbor!A:A,1,FALSE)=Prehlad_ZoP[[#This Row],[Žiadosť o platbu]],"áno"),"nie")</f>
        <v>nie</v>
      </c>
    </row>
    <row r="4810" spans="3:71" x14ac:dyDescent="0.25">
      <c r="C4810" s="88" t="s">
        <v>5321</v>
      </c>
      <c r="E4810" s="9"/>
      <c r="L4810" s="88" t="s">
        <v>5187</v>
      </c>
      <c r="M4810" s="88" t="s">
        <v>5323</v>
      </c>
      <c r="N4810" s="88" t="s">
        <v>4794</v>
      </c>
      <c r="Z4810" s="88" t="s">
        <v>298</v>
      </c>
      <c r="AA4810" s="88" t="s">
        <v>298</v>
      </c>
      <c r="AW4810" s="88">
        <v>138888</v>
      </c>
      <c r="BR4810" s="166" t="s">
        <v>219</v>
      </c>
      <c r="BS4810" t="str">
        <f>_xlfn.IFNA(IF(VLOOKUP(Prehlad_ZoP[[#This Row],[Žiadosť o platbu]],Celkový_súbor!A:A,1,FALSE)=Prehlad_ZoP[[#This Row],[Žiadosť o platbu]],"áno"),"nie")</f>
        <v>nie</v>
      </c>
    </row>
    <row r="4811" spans="3:71" x14ac:dyDescent="0.25">
      <c r="C4811" s="88" t="s">
        <v>5321</v>
      </c>
      <c r="E4811" s="9"/>
      <c r="L4811" s="88" t="s">
        <v>5196</v>
      </c>
      <c r="M4811" s="88" t="s">
        <v>5324</v>
      </c>
      <c r="N4811" s="88" t="s">
        <v>379</v>
      </c>
      <c r="Z4811" s="88" t="s">
        <v>298</v>
      </c>
      <c r="AA4811" s="88" t="s">
        <v>298</v>
      </c>
      <c r="AW4811" s="88">
        <v>172083.7</v>
      </c>
      <c r="BR4811" s="166" t="s">
        <v>219</v>
      </c>
      <c r="BS4811" t="str">
        <f>_xlfn.IFNA(IF(VLOOKUP(Prehlad_ZoP[[#This Row],[Žiadosť o platbu]],Celkový_súbor!A:A,1,FALSE)=Prehlad_ZoP[[#This Row],[Žiadosť o platbu]],"áno"),"nie")</f>
        <v>nie</v>
      </c>
    </row>
    <row r="4812" spans="3:71" x14ac:dyDescent="0.25">
      <c r="C4812" s="88" t="s">
        <v>5321</v>
      </c>
      <c r="E4812" s="9"/>
      <c r="L4812" s="88" t="s">
        <v>5198</v>
      </c>
      <c r="M4812" s="88" t="s">
        <v>5324</v>
      </c>
      <c r="N4812" s="88" t="s">
        <v>379</v>
      </c>
      <c r="Z4812" s="88" t="s">
        <v>298</v>
      </c>
      <c r="AA4812" s="88" t="s">
        <v>298</v>
      </c>
      <c r="AW4812" s="88">
        <v>13142.86</v>
      </c>
      <c r="BR4812" s="166" t="s">
        <v>219</v>
      </c>
      <c r="BS4812" t="str">
        <f>_xlfn.IFNA(IF(VLOOKUP(Prehlad_ZoP[[#This Row],[Žiadosť o platbu]],Celkový_súbor!A:A,1,FALSE)=Prehlad_ZoP[[#This Row],[Žiadosť o platbu]],"áno"),"nie")</f>
        <v>nie</v>
      </c>
    </row>
    <row r="4813" spans="3:71" x14ac:dyDescent="0.25">
      <c r="C4813" s="88" t="s">
        <v>5325</v>
      </c>
      <c r="E4813" s="9"/>
      <c r="L4813" s="88" t="s">
        <v>5326</v>
      </c>
      <c r="M4813" s="88" t="s">
        <v>5327</v>
      </c>
      <c r="N4813" s="88" t="s">
        <v>297</v>
      </c>
      <c r="Z4813" s="88" t="s">
        <v>298</v>
      </c>
      <c r="AA4813" s="88" t="s">
        <v>298</v>
      </c>
      <c r="AW4813" s="88">
        <v>9810</v>
      </c>
      <c r="BR4813" s="166" t="s">
        <v>219</v>
      </c>
      <c r="BS4813" t="str">
        <f>_xlfn.IFNA(IF(VLOOKUP(Prehlad_ZoP[[#This Row],[Žiadosť o platbu]],Celkový_súbor!A:A,1,FALSE)=Prehlad_ZoP[[#This Row],[Žiadosť o platbu]],"áno"),"nie")</f>
        <v>nie</v>
      </c>
    </row>
    <row r="4814" spans="3:71" x14ac:dyDescent="0.25">
      <c r="C4814" s="88" t="s">
        <v>5325</v>
      </c>
      <c r="E4814" s="9"/>
      <c r="L4814" s="88" t="s">
        <v>5328</v>
      </c>
      <c r="M4814" s="88" t="s">
        <v>5329</v>
      </c>
      <c r="N4814" s="88" t="s">
        <v>297</v>
      </c>
      <c r="Z4814" s="88" t="s">
        <v>298</v>
      </c>
      <c r="AA4814" s="88" t="s">
        <v>298</v>
      </c>
      <c r="AW4814" s="88">
        <v>8092.89</v>
      </c>
      <c r="BR4814" s="166" t="s">
        <v>219</v>
      </c>
      <c r="BS4814" t="str">
        <f>_xlfn.IFNA(IF(VLOOKUP(Prehlad_ZoP[[#This Row],[Žiadosť o platbu]],Celkový_súbor!A:A,1,FALSE)=Prehlad_ZoP[[#This Row],[Žiadosť o platbu]],"áno"),"nie")</f>
        <v>nie</v>
      </c>
    </row>
    <row r="4815" spans="3:71" x14ac:dyDescent="0.25">
      <c r="C4815" s="88" t="s">
        <v>5325</v>
      </c>
      <c r="E4815" s="9"/>
      <c r="L4815" s="88" t="s">
        <v>5330</v>
      </c>
      <c r="M4815" s="88" t="s">
        <v>5331</v>
      </c>
      <c r="N4815" s="88" t="s">
        <v>297</v>
      </c>
      <c r="Z4815" s="88" t="s">
        <v>298</v>
      </c>
      <c r="AA4815" s="88" t="s">
        <v>298</v>
      </c>
      <c r="AW4815" s="88">
        <v>9564.75</v>
      </c>
      <c r="BR4815" s="166" t="s">
        <v>219</v>
      </c>
      <c r="BS4815" t="str">
        <f>_xlfn.IFNA(IF(VLOOKUP(Prehlad_ZoP[[#This Row],[Žiadosť o platbu]],Celkový_súbor!A:A,1,FALSE)=Prehlad_ZoP[[#This Row],[Žiadosť o platbu]],"áno"),"nie")</f>
        <v>nie</v>
      </c>
    </row>
    <row r="4816" spans="3:71" x14ac:dyDescent="0.25">
      <c r="C4816" s="88" t="s">
        <v>5325</v>
      </c>
      <c r="E4816" s="9"/>
      <c r="L4816" s="88" t="s">
        <v>5332</v>
      </c>
      <c r="M4816" s="88" t="s">
        <v>5333</v>
      </c>
      <c r="N4816" s="88" t="s">
        <v>297</v>
      </c>
      <c r="Z4816" s="88" t="s">
        <v>298</v>
      </c>
      <c r="AA4816" s="88" t="s">
        <v>298</v>
      </c>
      <c r="AW4816" s="88">
        <v>9319.5</v>
      </c>
      <c r="BR4816" s="166" t="s">
        <v>219</v>
      </c>
      <c r="BS4816" t="str">
        <f>_xlfn.IFNA(IF(VLOOKUP(Prehlad_ZoP[[#This Row],[Žiadosť o platbu]],Celkový_súbor!A:A,1,FALSE)=Prehlad_ZoP[[#This Row],[Žiadosť o platbu]],"áno"),"nie")</f>
        <v>nie</v>
      </c>
    </row>
    <row r="4817" spans="3:71" x14ac:dyDescent="0.25">
      <c r="C4817" s="88" t="s">
        <v>5325</v>
      </c>
      <c r="E4817" s="9"/>
      <c r="L4817" s="88" t="s">
        <v>5334</v>
      </c>
      <c r="M4817" s="88" t="s">
        <v>5335</v>
      </c>
      <c r="N4817" s="88" t="s">
        <v>297</v>
      </c>
      <c r="Z4817" s="88" t="s">
        <v>298</v>
      </c>
      <c r="AA4817" s="88" t="s">
        <v>298</v>
      </c>
      <c r="AW4817" s="88">
        <v>34240.49</v>
      </c>
      <c r="BR4817" s="166" t="s">
        <v>219</v>
      </c>
      <c r="BS4817" t="str">
        <f>_xlfn.IFNA(IF(VLOOKUP(Prehlad_ZoP[[#This Row],[Žiadosť o platbu]],Celkový_súbor!A:A,1,FALSE)=Prehlad_ZoP[[#This Row],[Žiadosť o platbu]],"áno"),"nie")</f>
        <v>nie</v>
      </c>
    </row>
    <row r="4818" spans="3:71" x14ac:dyDescent="0.25">
      <c r="C4818" s="88" t="s">
        <v>5325</v>
      </c>
      <c r="E4818" s="9"/>
      <c r="L4818" s="88" t="s">
        <v>5336</v>
      </c>
      <c r="M4818" s="88" t="s">
        <v>5337</v>
      </c>
      <c r="N4818" s="88" t="s">
        <v>297</v>
      </c>
      <c r="Z4818" s="88" t="s">
        <v>298</v>
      </c>
      <c r="AA4818" s="88" t="s">
        <v>298</v>
      </c>
      <c r="AW4818" s="88">
        <v>5272.59</v>
      </c>
      <c r="BR4818" s="166" t="s">
        <v>219</v>
      </c>
      <c r="BS4818" t="str">
        <f>_xlfn.IFNA(IF(VLOOKUP(Prehlad_ZoP[[#This Row],[Žiadosť o platbu]],Celkový_súbor!A:A,1,FALSE)=Prehlad_ZoP[[#This Row],[Žiadosť o platbu]],"áno"),"nie")</f>
        <v>nie</v>
      </c>
    </row>
    <row r="4819" spans="3:71" x14ac:dyDescent="0.25">
      <c r="C4819" s="88" t="s">
        <v>5325</v>
      </c>
      <c r="E4819" s="9"/>
      <c r="L4819" s="88" t="s">
        <v>5338</v>
      </c>
      <c r="M4819" s="88" t="s">
        <v>5339</v>
      </c>
      <c r="N4819" s="88" t="s">
        <v>297</v>
      </c>
      <c r="Z4819" s="88" t="s">
        <v>298</v>
      </c>
      <c r="AA4819" s="88" t="s">
        <v>298</v>
      </c>
      <c r="AW4819" s="88">
        <v>2697.75</v>
      </c>
      <c r="BR4819" s="166" t="s">
        <v>219</v>
      </c>
      <c r="BS4819" t="str">
        <f>_xlfn.IFNA(IF(VLOOKUP(Prehlad_ZoP[[#This Row],[Žiadosť o platbu]],Celkový_súbor!A:A,1,FALSE)=Prehlad_ZoP[[#This Row],[Žiadosť o platbu]],"áno"),"nie")</f>
        <v>nie</v>
      </c>
    </row>
    <row r="4820" spans="3:71" x14ac:dyDescent="0.25">
      <c r="C4820" s="88" t="s">
        <v>5325</v>
      </c>
      <c r="E4820" s="9"/>
      <c r="L4820" s="88" t="s">
        <v>5340</v>
      </c>
      <c r="M4820" s="88" t="s">
        <v>5341</v>
      </c>
      <c r="N4820" s="88" t="s">
        <v>297</v>
      </c>
      <c r="Z4820" s="88" t="s">
        <v>298</v>
      </c>
      <c r="AA4820" s="88" t="s">
        <v>298</v>
      </c>
      <c r="AW4820" s="88">
        <v>7553.7</v>
      </c>
      <c r="BR4820" s="166" t="s">
        <v>219</v>
      </c>
      <c r="BS4820" t="str">
        <f>_xlfn.IFNA(IF(VLOOKUP(Prehlad_ZoP[[#This Row],[Žiadosť o platbu]],Celkový_súbor!A:A,1,FALSE)=Prehlad_ZoP[[#This Row],[Žiadosť o platbu]],"áno"),"nie")</f>
        <v>nie</v>
      </c>
    </row>
    <row r="4821" spans="3:71" x14ac:dyDescent="0.25">
      <c r="C4821" s="88" t="s">
        <v>5325</v>
      </c>
      <c r="E4821" s="9"/>
      <c r="L4821" s="88" t="s">
        <v>5342</v>
      </c>
      <c r="M4821" s="88" t="s">
        <v>5343</v>
      </c>
      <c r="N4821" s="88" t="s">
        <v>297</v>
      </c>
      <c r="Z4821" s="88" t="s">
        <v>298</v>
      </c>
      <c r="AA4821" s="88" t="s">
        <v>298</v>
      </c>
      <c r="AW4821" s="88">
        <v>8890.0499999999993</v>
      </c>
      <c r="BR4821" s="166" t="s">
        <v>219</v>
      </c>
      <c r="BS4821" t="str">
        <f>_xlfn.IFNA(IF(VLOOKUP(Prehlad_ZoP[[#This Row],[Žiadosť o platbu]],Celkový_súbor!A:A,1,FALSE)=Prehlad_ZoP[[#This Row],[Žiadosť o platbu]],"áno"),"nie")</f>
        <v>nie</v>
      </c>
    </row>
    <row r="4822" spans="3:71" x14ac:dyDescent="0.25">
      <c r="C4822" s="88" t="s">
        <v>5325</v>
      </c>
      <c r="E4822" s="9"/>
      <c r="L4822" s="88" t="s">
        <v>5344</v>
      </c>
      <c r="M4822" s="88" t="s">
        <v>5345</v>
      </c>
      <c r="N4822" s="88" t="s">
        <v>297</v>
      </c>
      <c r="Z4822" s="88" t="s">
        <v>298</v>
      </c>
      <c r="AA4822" s="88" t="s">
        <v>298</v>
      </c>
      <c r="AW4822" s="88">
        <v>42817.69</v>
      </c>
      <c r="BR4822" s="166" t="s">
        <v>219</v>
      </c>
      <c r="BS4822" t="str">
        <f>_xlfn.IFNA(IF(VLOOKUP(Prehlad_ZoP[[#This Row],[Žiadosť o platbu]],Celkový_súbor!A:A,1,FALSE)=Prehlad_ZoP[[#This Row],[Žiadosť o platbu]],"áno"),"nie")</f>
        <v>nie</v>
      </c>
    </row>
    <row r="4823" spans="3:71" x14ac:dyDescent="0.25">
      <c r="C4823" s="88" t="s">
        <v>5325</v>
      </c>
      <c r="E4823" s="9"/>
      <c r="L4823" s="88" t="s">
        <v>5346</v>
      </c>
      <c r="M4823" s="88" t="s">
        <v>5347</v>
      </c>
      <c r="N4823" s="88" t="s">
        <v>297</v>
      </c>
      <c r="Z4823" s="88" t="s">
        <v>298</v>
      </c>
      <c r="AA4823" s="88" t="s">
        <v>298</v>
      </c>
      <c r="AW4823" s="88">
        <v>8093.25</v>
      </c>
      <c r="BR4823" s="166" t="s">
        <v>219</v>
      </c>
      <c r="BS4823" t="str">
        <f>_xlfn.IFNA(IF(VLOOKUP(Prehlad_ZoP[[#This Row],[Žiadosť o platbu]],Celkový_súbor!A:A,1,FALSE)=Prehlad_ZoP[[#This Row],[Žiadosť o platbu]],"áno"),"nie")</f>
        <v>nie</v>
      </c>
    </row>
    <row r="4824" spans="3:71" x14ac:dyDescent="0.25">
      <c r="C4824" s="88" t="s">
        <v>5325</v>
      </c>
      <c r="E4824" s="9"/>
      <c r="L4824" s="88" t="s">
        <v>5348</v>
      </c>
      <c r="M4824" s="88" t="s">
        <v>5349</v>
      </c>
      <c r="N4824" s="88" t="s">
        <v>297</v>
      </c>
      <c r="Z4824" s="88" t="s">
        <v>298</v>
      </c>
      <c r="AA4824" s="88" t="s">
        <v>298</v>
      </c>
      <c r="AW4824" s="88">
        <v>9319.5</v>
      </c>
      <c r="BR4824" s="166" t="s">
        <v>219</v>
      </c>
      <c r="BS4824" t="str">
        <f>_xlfn.IFNA(IF(VLOOKUP(Prehlad_ZoP[[#This Row],[Žiadosť o platbu]],Celkový_súbor!A:A,1,FALSE)=Prehlad_ZoP[[#This Row],[Žiadosť o platbu]],"áno"),"nie")</f>
        <v>nie</v>
      </c>
    </row>
    <row r="4825" spans="3:71" x14ac:dyDescent="0.25">
      <c r="C4825" s="88" t="s">
        <v>5325</v>
      </c>
      <c r="E4825" s="9"/>
      <c r="L4825" s="88" t="s">
        <v>5350</v>
      </c>
      <c r="M4825" s="88" t="s">
        <v>5351</v>
      </c>
      <c r="N4825" s="88" t="s">
        <v>297</v>
      </c>
      <c r="Z4825" s="88" t="s">
        <v>298</v>
      </c>
      <c r="AA4825" s="88" t="s">
        <v>298</v>
      </c>
      <c r="AW4825" s="88">
        <v>4493.34</v>
      </c>
      <c r="BR4825" s="166" t="s">
        <v>219</v>
      </c>
      <c r="BS4825" t="str">
        <f>_xlfn.IFNA(IF(VLOOKUP(Prehlad_ZoP[[#This Row],[Žiadosť o platbu]],Celkový_súbor!A:A,1,FALSE)=Prehlad_ZoP[[#This Row],[Žiadosť o platbu]],"áno"),"nie")</f>
        <v>nie</v>
      </c>
    </row>
    <row r="4826" spans="3:71" x14ac:dyDescent="0.25">
      <c r="C4826" s="88" t="s">
        <v>5325</v>
      </c>
      <c r="E4826" s="9"/>
      <c r="L4826" s="88" t="s">
        <v>5352</v>
      </c>
      <c r="M4826" s="88" t="s">
        <v>5353</v>
      </c>
      <c r="N4826" s="88" t="s">
        <v>297</v>
      </c>
      <c r="Z4826" s="88" t="s">
        <v>298</v>
      </c>
      <c r="AA4826" s="88" t="s">
        <v>298</v>
      </c>
      <c r="AW4826" s="88">
        <v>3106.5</v>
      </c>
      <c r="BR4826" s="166" t="s">
        <v>219</v>
      </c>
      <c r="BS4826" t="str">
        <f>_xlfn.IFNA(IF(VLOOKUP(Prehlad_ZoP[[#This Row],[Žiadosť o platbu]],Celkový_súbor!A:A,1,FALSE)=Prehlad_ZoP[[#This Row],[Žiadosť o platbu]],"áno"),"nie")</f>
        <v>nie</v>
      </c>
    </row>
    <row r="4827" spans="3:71" x14ac:dyDescent="0.25">
      <c r="C4827" s="88" t="s">
        <v>5325</v>
      </c>
      <c r="E4827" s="9"/>
      <c r="L4827" s="88" t="s">
        <v>5354</v>
      </c>
      <c r="M4827" s="88" t="s">
        <v>5355</v>
      </c>
      <c r="N4827" s="88" t="s">
        <v>297</v>
      </c>
      <c r="Z4827" s="88" t="s">
        <v>298</v>
      </c>
      <c r="AA4827" s="88" t="s">
        <v>298</v>
      </c>
      <c r="AW4827" s="88">
        <v>13225.1</v>
      </c>
      <c r="BR4827" s="166" t="s">
        <v>219</v>
      </c>
      <c r="BS4827" t="str">
        <f>_xlfn.IFNA(IF(VLOOKUP(Prehlad_ZoP[[#This Row],[Žiadosť o platbu]],Celkový_súbor!A:A,1,FALSE)=Prehlad_ZoP[[#This Row],[Žiadosť o platbu]],"áno"),"nie")</f>
        <v>nie</v>
      </c>
    </row>
    <row r="4828" spans="3:71" x14ac:dyDescent="0.25">
      <c r="C4828" s="88" t="s">
        <v>5325</v>
      </c>
      <c r="E4828" s="9"/>
      <c r="L4828" s="88" t="s">
        <v>5356</v>
      </c>
      <c r="M4828" s="88" t="s">
        <v>5357</v>
      </c>
      <c r="N4828" s="88" t="s">
        <v>297</v>
      </c>
      <c r="Z4828" s="88" t="s">
        <v>298</v>
      </c>
      <c r="AA4828" s="88" t="s">
        <v>298</v>
      </c>
      <c r="AW4828" s="88">
        <v>8092.91</v>
      </c>
      <c r="BR4828" s="166" t="s">
        <v>219</v>
      </c>
      <c r="BS4828" t="str">
        <f>_xlfn.IFNA(IF(VLOOKUP(Prehlad_ZoP[[#This Row],[Žiadosť o platbu]],Celkový_súbor!A:A,1,FALSE)=Prehlad_ZoP[[#This Row],[Žiadosť o platbu]],"áno"),"nie")</f>
        <v>nie</v>
      </c>
    </row>
    <row r="4829" spans="3:71" x14ac:dyDescent="0.25">
      <c r="C4829" s="88" t="s">
        <v>5325</v>
      </c>
      <c r="E4829" s="9"/>
      <c r="L4829" s="88" t="s">
        <v>5358</v>
      </c>
      <c r="M4829" s="88" t="s">
        <v>586</v>
      </c>
      <c r="N4829" s="88" t="s">
        <v>518</v>
      </c>
      <c r="Z4829" s="88" t="s">
        <v>298</v>
      </c>
      <c r="AA4829" s="88" t="s">
        <v>298</v>
      </c>
      <c r="AW4829" s="88">
        <v>73836</v>
      </c>
      <c r="BR4829" s="166" t="s">
        <v>219</v>
      </c>
      <c r="BS4829" t="str">
        <f>_xlfn.IFNA(IF(VLOOKUP(Prehlad_ZoP[[#This Row],[Žiadosť o platbu]],Celkový_súbor!A:A,1,FALSE)=Prehlad_ZoP[[#This Row],[Žiadosť o platbu]],"áno"),"nie")</f>
        <v>nie</v>
      </c>
    </row>
    <row r="4830" spans="3:71" x14ac:dyDescent="0.25">
      <c r="C4830" s="88" t="s">
        <v>5359</v>
      </c>
      <c r="E4830" s="9"/>
      <c r="L4830" s="88" t="s">
        <v>5360</v>
      </c>
      <c r="M4830" s="88" t="s">
        <v>5327</v>
      </c>
      <c r="N4830" s="88" t="s">
        <v>297</v>
      </c>
      <c r="Z4830" s="88" t="s">
        <v>298</v>
      </c>
      <c r="AA4830" s="88" t="s">
        <v>298</v>
      </c>
      <c r="AW4830" s="88">
        <v>9810</v>
      </c>
      <c r="BR4830" s="166" t="s">
        <v>219</v>
      </c>
      <c r="BS4830" t="str">
        <f>_xlfn.IFNA(IF(VLOOKUP(Prehlad_ZoP[[#This Row],[Žiadosť o platbu]],Celkový_súbor!A:A,1,FALSE)=Prehlad_ZoP[[#This Row],[Žiadosť o platbu]],"áno"),"nie")</f>
        <v>nie</v>
      </c>
    </row>
    <row r="4831" spans="3:71" x14ac:dyDescent="0.25">
      <c r="C4831" s="88" t="s">
        <v>5359</v>
      </c>
      <c r="E4831" s="9"/>
      <c r="L4831" s="88" t="s">
        <v>5361</v>
      </c>
      <c r="M4831" s="88" t="s">
        <v>5343</v>
      </c>
      <c r="N4831" s="88" t="s">
        <v>297</v>
      </c>
      <c r="Z4831" s="88" t="s">
        <v>298</v>
      </c>
      <c r="AA4831" s="88" t="s">
        <v>298</v>
      </c>
      <c r="AW4831" s="88">
        <v>8484.89</v>
      </c>
      <c r="BR4831" s="166" t="s">
        <v>219</v>
      </c>
      <c r="BS4831" t="str">
        <f>_xlfn.IFNA(IF(VLOOKUP(Prehlad_ZoP[[#This Row],[Žiadosť o platbu]],Celkový_súbor!A:A,1,FALSE)=Prehlad_ZoP[[#This Row],[Žiadosť o platbu]],"áno"),"nie")</f>
        <v>nie</v>
      </c>
    </row>
    <row r="4832" spans="3:71" x14ac:dyDescent="0.25">
      <c r="C4832" s="88" t="s">
        <v>5359</v>
      </c>
      <c r="E4832" s="9"/>
      <c r="L4832" s="88" t="s">
        <v>5362</v>
      </c>
      <c r="M4832" s="88" t="s">
        <v>5345</v>
      </c>
      <c r="N4832" s="88" t="s">
        <v>297</v>
      </c>
      <c r="Z4832" s="88" t="s">
        <v>298</v>
      </c>
      <c r="AA4832" s="88" t="s">
        <v>298</v>
      </c>
      <c r="AW4832" s="88">
        <v>42959.27</v>
      </c>
      <c r="BR4832" s="166" t="s">
        <v>219</v>
      </c>
      <c r="BS4832" t="str">
        <f>_xlfn.IFNA(IF(VLOOKUP(Prehlad_ZoP[[#This Row],[Žiadosť o platbu]],Celkový_súbor!A:A,1,FALSE)=Prehlad_ZoP[[#This Row],[Žiadosť o platbu]],"áno"),"nie")</f>
        <v>nie</v>
      </c>
    </row>
    <row r="4833" spans="3:71" x14ac:dyDescent="0.25">
      <c r="C4833" s="88" t="s">
        <v>5359</v>
      </c>
      <c r="E4833" s="9"/>
      <c r="L4833" s="88" t="s">
        <v>5363</v>
      </c>
      <c r="M4833" s="88" t="s">
        <v>5347</v>
      </c>
      <c r="N4833" s="88" t="s">
        <v>297</v>
      </c>
      <c r="Z4833" s="88" t="s">
        <v>298</v>
      </c>
      <c r="AA4833" s="88" t="s">
        <v>298</v>
      </c>
      <c r="AW4833" s="88">
        <v>8093.25</v>
      </c>
      <c r="BR4833" s="166" t="s">
        <v>219</v>
      </c>
      <c r="BS4833" t="str">
        <f>_xlfn.IFNA(IF(VLOOKUP(Prehlad_ZoP[[#This Row],[Žiadosť o platbu]],Celkový_súbor!A:A,1,FALSE)=Prehlad_ZoP[[#This Row],[Žiadosť o platbu]],"áno"),"nie")</f>
        <v>nie</v>
      </c>
    </row>
    <row r="4834" spans="3:71" x14ac:dyDescent="0.25">
      <c r="C4834" s="88" t="s">
        <v>5359</v>
      </c>
      <c r="E4834" s="9"/>
      <c r="L4834" s="88" t="s">
        <v>5364</v>
      </c>
      <c r="M4834" s="88" t="s">
        <v>5349</v>
      </c>
      <c r="N4834" s="88" t="s">
        <v>297</v>
      </c>
      <c r="Z4834" s="88" t="s">
        <v>298</v>
      </c>
      <c r="AA4834" s="88" t="s">
        <v>298</v>
      </c>
      <c r="AW4834" s="88">
        <v>9319.5</v>
      </c>
      <c r="BR4834" s="166" t="s">
        <v>219</v>
      </c>
      <c r="BS4834" t="str">
        <f>_xlfn.IFNA(IF(VLOOKUP(Prehlad_ZoP[[#This Row],[Žiadosť o platbu]],Celkový_súbor!A:A,1,FALSE)=Prehlad_ZoP[[#This Row],[Žiadosť o platbu]],"áno"),"nie")</f>
        <v>nie</v>
      </c>
    </row>
    <row r="4835" spans="3:71" x14ac:dyDescent="0.25">
      <c r="C4835" s="88" t="s">
        <v>5359</v>
      </c>
      <c r="E4835" s="9"/>
      <c r="L4835" s="88" t="s">
        <v>5365</v>
      </c>
      <c r="M4835" s="88" t="s">
        <v>5351</v>
      </c>
      <c r="N4835" s="88" t="s">
        <v>297</v>
      </c>
      <c r="Z4835" s="88" t="s">
        <v>298</v>
      </c>
      <c r="AA4835" s="88" t="s">
        <v>298</v>
      </c>
      <c r="AW4835" s="88">
        <v>19557.97</v>
      </c>
      <c r="BR4835" s="166" t="s">
        <v>219</v>
      </c>
      <c r="BS4835" t="str">
        <f>_xlfn.IFNA(IF(VLOOKUP(Prehlad_ZoP[[#This Row],[Žiadosť o platbu]],Celkový_súbor!A:A,1,FALSE)=Prehlad_ZoP[[#This Row],[Žiadosť o platbu]],"áno"),"nie")</f>
        <v>nie</v>
      </c>
    </row>
    <row r="4836" spans="3:71" x14ac:dyDescent="0.25">
      <c r="C4836" s="88" t="s">
        <v>5359</v>
      </c>
      <c r="E4836" s="9"/>
      <c r="L4836" s="88" t="s">
        <v>5366</v>
      </c>
      <c r="M4836" s="88" t="s">
        <v>5367</v>
      </c>
      <c r="N4836" s="88" t="s">
        <v>297</v>
      </c>
      <c r="Z4836" s="88" t="s">
        <v>298</v>
      </c>
      <c r="AA4836" s="88" t="s">
        <v>298</v>
      </c>
      <c r="AW4836" s="88">
        <v>5395.5</v>
      </c>
      <c r="BR4836" s="166" t="s">
        <v>219</v>
      </c>
      <c r="BS4836" t="str">
        <f>_xlfn.IFNA(IF(VLOOKUP(Prehlad_ZoP[[#This Row],[Žiadosť o platbu]],Celkový_súbor!A:A,1,FALSE)=Prehlad_ZoP[[#This Row],[Žiadosť o platbu]],"áno"),"nie")</f>
        <v>nie</v>
      </c>
    </row>
    <row r="4837" spans="3:71" x14ac:dyDescent="0.25">
      <c r="C4837" s="88" t="s">
        <v>5359</v>
      </c>
      <c r="E4837" s="9"/>
      <c r="L4837" s="88" t="s">
        <v>5368</v>
      </c>
      <c r="M4837" s="88" t="s">
        <v>5369</v>
      </c>
      <c r="N4837" s="88" t="s">
        <v>297</v>
      </c>
      <c r="Z4837" s="88" t="s">
        <v>298</v>
      </c>
      <c r="AA4837" s="88" t="s">
        <v>298</v>
      </c>
      <c r="AW4837" s="88">
        <v>1567.69</v>
      </c>
      <c r="BR4837" s="166" t="s">
        <v>219</v>
      </c>
      <c r="BS4837" t="str">
        <f>_xlfn.IFNA(IF(VLOOKUP(Prehlad_ZoP[[#This Row],[Žiadosť o platbu]],Celkový_súbor!A:A,1,FALSE)=Prehlad_ZoP[[#This Row],[Žiadosť o platbu]],"áno"),"nie")</f>
        <v>nie</v>
      </c>
    </row>
    <row r="4838" spans="3:71" x14ac:dyDescent="0.25">
      <c r="C4838" s="88" t="s">
        <v>5359</v>
      </c>
      <c r="E4838" s="9"/>
      <c r="L4838" s="88" t="s">
        <v>5370</v>
      </c>
      <c r="M4838" s="88" t="s">
        <v>5353</v>
      </c>
      <c r="N4838" s="88" t="s">
        <v>297</v>
      </c>
      <c r="Z4838" s="88" t="s">
        <v>298</v>
      </c>
      <c r="AA4838" s="88" t="s">
        <v>298</v>
      </c>
      <c r="AW4838" s="88">
        <v>9319.5</v>
      </c>
      <c r="BR4838" s="166" t="s">
        <v>219</v>
      </c>
      <c r="BS4838" t="str">
        <f>_xlfn.IFNA(IF(VLOOKUP(Prehlad_ZoP[[#This Row],[Žiadosť o platbu]],Celkový_súbor!A:A,1,FALSE)=Prehlad_ZoP[[#This Row],[Žiadosť o platbu]],"áno"),"nie")</f>
        <v>nie</v>
      </c>
    </row>
    <row r="4839" spans="3:71" x14ac:dyDescent="0.25">
      <c r="C4839" s="88" t="s">
        <v>5359</v>
      </c>
      <c r="E4839" s="9"/>
      <c r="L4839" s="88" t="s">
        <v>5371</v>
      </c>
      <c r="M4839" s="88" t="s">
        <v>5355</v>
      </c>
      <c r="N4839" s="88" t="s">
        <v>297</v>
      </c>
      <c r="Z4839" s="88" t="s">
        <v>298</v>
      </c>
      <c r="AA4839" s="88" t="s">
        <v>298</v>
      </c>
      <c r="AW4839" s="88">
        <v>25165.95</v>
      </c>
      <c r="BR4839" s="166" t="s">
        <v>219</v>
      </c>
      <c r="BS4839" t="str">
        <f>_xlfn.IFNA(IF(VLOOKUP(Prehlad_ZoP[[#This Row],[Žiadosť o platbu]],Celkový_súbor!A:A,1,FALSE)=Prehlad_ZoP[[#This Row],[Žiadosť o platbu]],"áno"),"nie")</f>
        <v>nie</v>
      </c>
    </row>
    <row r="4840" spans="3:71" x14ac:dyDescent="0.25">
      <c r="C4840" s="88" t="s">
        <v>5359</v>
      </c>
      <c r="E4840" s="9"/>
      <c r="L4840" s="88" t="s">
        <v>5372</v>
      </c>
      <c r="M4840" s="88" t="s">
        <v>5357</v>
      </c>
      <c r="N4840" s="88" t="s">
        <v>297</v>
      </c>
      <c r="Z4840" s="88" t="s">
        <v>298</v>
      </c>
      <c r="AA4840" s="88" t="s">
        <v>298</v>
      </c>
      <c r="AW4840" s="88">
        <v>2183.7800000000002</v>
      </c>
      <c r="BR4840" s="166" t="s">
        <v>219</v>
      </c>
      <c r="BS4840" t="str">
        <f>_xlfn.IFNA(IF(VLOOKUP(Prehlad_ZoP[[#This Row],[Žiadosť o platbu]],Celkový_súbor!A:A,1,FALSE)=Prehlad_ZoP[[#This Row],[Žiadosť o platbu]],"áno"),"nie")</f>
        <v>nie</v>
      </c>
    </row>
    <row r="4841" spans="3:71" x14ac:dyDescent="0.25">
      <c r="C4841" s="88" t="s">
        <v>5359</v>
      </c>
      <c r="E4841" s="9"/>
      <c r="L4841" s="88" t="s">
        <v>5373</v>
      </c>
      <c r="M4841" s="88" t="s">
        <v>5374</v>
      </c>
      <c r="N4841" s="88" t="s">
        <v>297</v>
      </c>
      <c r="Z4841" s="88" t="s">
        <v>298</v>
      </c>
      <c r="AA4841" s="88" t="s">
        <v>298</v>
      </c>
      <c r="AW4841" s="88">
        <v>4196.83</v>
      </c>
      <c r="BR4841" s="166" t="s">
        <v>219</v>
      </c>
      <c r="BS4841" t="str">
        <f>_xlfn.IFNA(IF(VLOOKUP(Prehlad_ZoP[[#This Row],[Žiadosť o platbu]],Celkový_súbor!A:A,1,FALSE)=Prehlad_ZoP[[#This Row],[Žiadosť o platbu]],"áno"),"nie")</f>
        <v>nie</v>
      </c>
    </row>
    <row r="4842" spans="3:71" x14ac:dyDescent="0.25">
      <c r="C4842" s="88" t="s">
        <v>5359</v>
      </c>
      <c r="E4842" s="9"/>
      <c r="L4842" s="88" t="s">
        <v>5375</v>
      </c>
      <c r="M4842" s="88" t="s">
        <v>5376</v>
      </c>
      <c r="N4842" s="88" t="s">
        <v>297</v>
      </c>
      <c r="Z4842" s="88" t="s">
        <v>298</v>
      </c>
      <c r="AA4842" s="88" t="s">
        <v>298</v>
      </c>
      <c r="AW4842" s="88">
        <v>5848.91</v>
      </c>
      <c r="BR4842" s="166" t="s">
        <v>219</v>
      </c>
      <c r="BS4842" t="str">
        <f>_xlfn.IFNA(IF(VLOOKUP(Prehlad_ZoP[[#This Row],[Žiadosť o platbu]],Celkový_súbor!A:A,1,FALSE)=Prehlad_ZoP[[#This Row],[Žiadosť o platbu]],"áno"),"nie")</f>
        <v>nie</v>
      </c>
    </row>
    <row r="4843" spans="3:71" x14ac:dyDescent="0.25">
      <c r="C4843" s="88" t="s">
        <v>5359</v>
      </c>
      <c r="E4843" s="9"/>
      <c r="L4843" s="88" t="s">
        <v>5377</v>
      </c>
      <c r="M4843" s="88" t="s">
        <v>5329</v>
      </c>
      <c r="N4843" s="88" t="s">
        <v>297</v>
      </c>
      <c r="Z4843" s="88" t="s">
        <v>298</v>
      </c>
      <c r="AA4843" s="88" t="s">
        <v>298</v>
      </c>
      <c r="AW4843" s="88">
        <v>8093.13</v>
      </c>
      <c r="BR4843" s="166" t="s">
        <v>219</v>
      </c>
      <c r="BS4843" t="str">
        <f>_xlfn.IFNA(IF(VLOOKUP(Prehlad_ZoP[[#This Row],[Žiadosť o platbu]],Celkový_súbor!A:A,1,FALSE)=Prehlad_ZoP[[#This Row],[Žiadosť o platbu]],"áno"),"nie")</f>
        <v>nie</v>
      </c>
    </row>
    <row r="4844" spans="3:71" x14ac:dyDescent="0.25">
      <c r="C4844" s="88" t="s">
        <v>5359</v>
      </c>
      <c r="E4844" s="9"/>
      <c r="L4844" s="88" t="s">
        <v>5378</v>
      </c>
      <c r="M4844" s="88" t="s">
        <v>5379</v>
      </c>
      <c r="N4844" s="88" t="s">
        <v>297</v>
      </c>
      <c r="Z4844" s="88" t="s">
        <v>298</v>
      </c>
      <c r="AA4844" s="88" t="s">
        <v>298</v>
      </c>
      <c r="AW4844" s="88">
        <v>5395.5</v>
      </c>
      <c r="BR4844" s="166" t="s">
        <v>219</v>
      </c>
      <c r="BS4844" t="str">
        <f>_xlfn.IFNA(IF(VLOOKUP(Prehlad_ZoP[[#This Row],[Žiadosť o platbu]],Celkový_súbor!A:A,1,FALSE)=Prehlad_ZoP[[#This Row],[Žiadosť o platbu]],"áno"),"nie")</f>
        <v>nie</v>
      </c>
    </row>
    <row r="4845" spans="3:71" x14ac:dyDescent="0.25">
      <c r="C4845" s="88" t="s">
        <v>5359</v>
      </c>
      <c r="E4845" s="9"/>
      <c r="L4845" s="88" t="s">
        <v>5380</v>
      </c>
      <c r="M4845" s="88" t="s">
        <v>5331</v>
      </c>
      <c r="N4845" s="88" t="s">
        <v>297</v>
      </c>
      <c r="Z4845" s="88" t="s">
        <v>298</v>
      </c>
      <c r="AA4845" s="88" t="s">
        <v>298</v>
      </c>
      <c r="AW4845" s="88">
        <v>9564.75</v>
      </c>
      <c r="BR4845" s="166" t="s">
        <v>219</v>
      </c>
      <c r="BS4845" t="str">
        <f>_xlfn.IFNA(IF(VLOOKUP(Prehlad_ZoP[[#This Row],[Žiadosť o platbu]],Celkový_súbor!A:A,1,FALSE)=Prehlad_ZoP[[#This Row],[Žiadosť o platbu]],"áno"),"nie")</f>
        <v>nie</v>
      </c>
    </row>
    <row r="4846" spans="3:71" x14ac:dyDescent="0.25">
      <c r="C4846" s="88" t="s">
        <v>5359</v>
      </c>
      <c r="E4846" s="9"/>
      <c r="L4846" s="88" t="s">
        <v>5381</v>
      </c>
      <c r="M4846" s="88" t="s">
        <v>5333</v>
      </c>
      <c r="N4846" s="88" t="s">
        <v>297</v>
      </c>
      <c r="Z4846" s="88" t="s">
        <v>298</v>
      </c>
      <c r="AA4846" s="88" t="s">
        <v>298</v>
      </c>
      <c r="AW4846" s="88">
        <v>9319.5</v>
      </c>
      <c r="BR4846" s="166" t="s">
        <v>219</v>
      </c>
      <c r="BS4846" t="str">
        <f>_xlfn.IFNA(IF(VLOOKUP(Prehlad_ZoP[[#This Row],[Žiadosť o platbu]],Celkový_súbor!A:A,1,FALSE)=Prehlad_ZoP[[#This Row],[Žiadosť o platbu]],"áno"),"nie")</f>
        <v>nie</v>
      </c>
    </row>
    <row r="4847" spans="3:71" x14ac:dyDescent="0.25">
      <c r="C4847" s="88" t="s">
        <v>5359</v>
      </c>
      <c r="E4847" s="9"/>
      <c r="L4847" s="88" t="s">
        <v>5382</v>
      </c>
      <c r="M4847" s="88" t="s">
        <v>5335</v>
      </c>
      <c r="N4847" s="88" t="s">
        <v>297</v>
      </c>
      <c r="Z4847" s="88" t="s">
        <v>298</v>
      </c>
      <c r="AA4847" s="88" t="s">
        <v>298</v>
      </c>
      <c r="AW4847" s="88">
        <v>43311.64</v>
      </c>
      <c r="BR4847" s="166" t="s">
        <v>219</v>
      </c>
      <c r="BS4847" t="str">
        <f>_xlfn.IFNA(IF(VLOOKUP(Prehlad_ZoP[[#This Row],[Žiadosť o platbu]],Celkový_súbor!A:A,1,FALSE)=Prehlad_ZoP[[#This Row],[Žiadosť o platbu]],"áno"),"nie")</f>
        <v>nie</v>
      </c>
    </row>
    <row r="4848" spans="3:71" x14ac:dyDescent="0.25">
      <c r="C4848" s="88" t="s">
        <v>5359</v>
      </c>
      <c r="E4848" s="9"/>
      <c r="L4848" s="88" t="s">
        <v>5383</v>
      </c>
      <c r="M4848" s="88" t="s">
        <v>5337</v>
      </c>
      <c r="N4848" s="88" t="s">
        <v>297</v>
      </c>
      <c r="Z4848" s="88" t="s">
        <v>298</v>
      </c>
      <c r="AA4848" s="88" t="s">
        <v>298</v>
      </c>
      <c r="AW4848" s="88">
        <v>6359.22</v>
      </c>
      <c r="BR4848" s="166" t="s">
        <v>219</v>
      </c>
      <c r="BS4848" t="str">
        <f>_xlfn.IFNA(IF(VLOOKUP(Prehlad_ZoP[[#This Row],[Žiadosť o platbu]],Celkový_súbor!A:A,1,FALSE)=Prehlad_ZoP[[#This Row],[Žiadosť o platbu]],"áno"),"nie")</f>
        <v>nie</v>
      </c>
    </row>
    <row r="4849" spans="3:71" x14ac:dyDescent="0.25">
      <c r="C4849" s="88" t="s">
        <v>5359</v>
      </c>
      <c r="E4849" s="9"/>
      <c r="L4849" s="88" t="s">
        <v>5384</v>
      </c>
      <c r="M4849" s="88" t="s">
        <v>5339</v>
      </c>
      <c r="N4849" s="88" t="s">
        <v>297</v>
      </c>
      <c r="Z4849" s="88" t="s">
        <v>298</v>
      </c>
      <c r="AA4849" s="88" t="s">
        <v>298</v>
      </c>
      <c r="AW4849" s="88">
        <v>7495.33</v>
      </c>
      <c r="BR4849" s="166" t="s">
        <v>219</v>
      </c>
      <c r="BS4849" t="str">
        <f>_xlfn.IFNA(IF(VLOOKUP(Prehlad_ZoP[[#This Row],[Žiadosť o platbu]],Celkový_súbor!A:A,1,FALSE)=Prehlad_ZoP[[#This Row],[Žiadosť o platbu]],"áno"),"nie")</f>
        <v>nie</v>
      </c>
    </row>
    <row r="4850" spans="3:71" x14ac:dyDescent="0.25">
      <c r="C4850" s="88" t="s">
        <v>5359</v>
      </c>
      <c r="E4850" s="9"/>
      <c r="L4850" s="88" t="s">
        <v>5385</v>
      </c>
      <c r="M4850" s="88" t="s">
        <v>5341</v>
      </c>
      <c r="N4850" s="88" t="s">
        <v>297</v>
      </c>
      <c r="Z4850" s="88" t="s">
        <v>298</v>
      </c>
      <c r="AA4850" s="88" t="s">
        <v>298</v>
      </c>
      <c r="AW4850" s="88">
        <v>7553.7</v>
      </c>
      <c r="BR4850" s="166" t="s">
        <v>219</v>
      </c>
      <c r="BS4850" t="str">
        <f>_xlfn.IFNA(IF(VLOOKUP(Prehlad_ZoP[[#This Row],[Žiadosť o platbu]],Celkový_súbor!A:A,1,FALSE)=Prehlad_ZoP[[#This Row],[Žiadosť o platbu]],"áno"),"nie")</f>
        <v>nie</v>
      </c>
    </row>
    <row r="4851" spans="3:71" x14ac:dyDescent="0.25">
      <c r="C4851" s="88" t="s">
        <v>5359</v>
      </c>
      <c r="E4851" s="9"/>
      <c r="L4851" s="88" t="s">
        <v>5386</v>
      </c>
      <c r="M4851" s="88" t="s">
        <v>586</v>
      </c>
      <c r="N4851" s="88" t="s">
        <v>518</v>
      </c>
      <c r="Z4851" s="88" t="s">
        <v>298</v>
      </c>
      <c r="AA4851" s="88" t="s">
        <v>298</v>
      </c>
      <c r="AW4851" s="88">
        <v>99598.32</v>
      </c>
      <c r="BR4851" s="166" t="s">
        <v>219</v>
      </c>
      <c r="BS4851" t="str">
        <f>_xlfn.IFNA(IF(VLOOKUP(Prehlad_ZoP[[#This Row],[Žiadosť o platbu]],Celkový_súbor!A:A,1,FALSE)=Prehlad_ZoP[[#This Row],[Žiadosť o platbu]],"áno"),"nie")</f>
        <v>nie</v>
      </c>
    </row>
    <row r="4852" spans="3:71" x14ac:dyDescent="0.25">
      <c r="C4852" s="88" t="s">
        <v>5387</v>
      </c>
      <c r="E4852" s="9"/>
      <c r="L4852" s="88" t="s">
        <v>5388</v>
      </c>
      <c r="M4852" s="88" t="s">
        <v>5327</v>
      </c>
      <c r="N4852" s="88" t="s">
        <v>297</v>
      </c>
      <c r="Z4852" s="88" t="s">
        <v>298</v>
      </c>
      <c r="AA4852" s="88" t="s">
        <v>298</v>
      </c>
      <c r="AW4852" s="88">
        <v>6540</v>
      </c>
      <c r="BR4852" s="166" t="s">
        <v>219</v>
      </c>
      <c r="BS4852" t="str">
        <f>_xlfn.IFNA(IF(VLOOKUP(Prehlad_ZoP[[#This Row],[Žiadosť o platbu]],Celkový_súbor!A:A,1,FALSE)=Prehlad_ZoP[[#This Row],[Žiadosť o platbu]],"áno"),"nie")</f>
        <v>nie</v>
      </c>
    </row>
    <row r="4853" spans="3:71" x14ac:dyDescent="0.25">
      <c r="C4853" s="88" t="s">
        <v>5387</v>
      </c>
      <c r="E4853" s="9"/>
      <c r="L4853" s="88" t="s">
        <v>5389</v>
      </c>
      <c r="M4853" s="88" t="s">
        <v>5343</v>
      </c>
      <c r="N4853" s="88" t="s">
        <v>297</v>
      </c>
      <c r="Z4853" s="88" t="s">
        <v>298</v>
      </c>
      <c r="AA4853" s="88" t="s">
        <v>298</v>
      </c>
      <c r="AW4853" s="88">
        <v>6213</v>
      </c>
      <c r="BR4853" s="166" t="s">
        <v>219</v>
      </c>
      <c r="BS4853" t="str">
        <f>_xlfn.IFNA(IF(VLOOKUP(Prehlad_ZoP[[#This Row],[Žiadosť o platbu]],Celkový_súbor!A:A,1,FALSE)=Prehlad_ZoP[[#This Row],[Žiadosť o platbu]],"áno"),"nie")</f>
        <v>nie</v>
      </c>
    </row>
    <row r="4854" spans="3:71" x14ac:dyDescent="0.25">
      <c r="C4854" s="88" t="s">
        <v>5387</v>
      </c>
      <c r="E4854" s="9"/>
      <c r="L4854" s="88" t="s">
        <v>5390</v>
      </c>
      <c r="M4854" s="88" t="s">
        <v>5345</v>
      </c>
      <c r="N4854" s="88" t="s">
        <v>297</v>
      </c>
      <c r="Z4854" s="88" t="s">
        <v>298</v>
      </c>
      <c r="AA4854" s="88" t="s">
        <v>298</v>
      </c>
      <c r="AW4854" s="88">
        <v>28776</v>
      </c>
      <c r="BR4854" s="166" t="s">
        <v>219</v>
      </c>
      <c r="BS4854" t="str">
        <f>_xlfn.IFNA(IF(VLOOKUP(Prehlad_ZoP[[#This Row],[Žiadosť o platbu]],Celkový_súbor!A:A,1,FALSE)=Prehlad_ZoP[[#This Row],[Žiadosť o platbu]],"áno"),"nie")</f>
        <v>nie</v>
      </c>
    </row>
    <row r="4855" spans="3:71" x14ac:dyDescent="0.25">
      <c r="C4855" s="88" t="s">
        <v>5387</v>
      </c>
      <c r="E4855" s="9"/>
      <c r="L4855" s="88" t="s">
        <v>5391</v>
      </c>
      <c r="M4855" s="88" t="s">
        <v>5347</v>
      </c>
      <c r="N4855" s="88" t="s">
        <v>297</v>
      </c>
      <c r="Z4855" s="88" t="s">
        <v>298</v>
      </c>
      <c r="AA4855" s="88" t="s">
        <v>298</v>
      </c>
      <c r="AW4855" s="88">
        <v>5395.5</v>
      </c>
      <c r="BR4855" s="166" t="s">
        <v>219</v>
      </c>
      <c r="BS4855" t="str">
        <f>_xlfn.IFNA(IF(VLOOKUP(Prehlad_ZoP[[#This Row],[Žiadosť o platbu]],Celkový_súbor!A:A,1,FALSE)=Prehlad_ZoP[[#This Row],[Žiadosť o platbu]],"áno"),"nie")</f>
        <v>nie</v>
      </c>
    </row>
    <row r="4856" spans="3:71" x14ac:dyDescent="0.25">
      <c r="C4856" s="88" t="s">
        <v>5387</v>
      </c>
      <c r="E4856" s="9"/>
      <c r="L4856" s="88" t="s">
        <v>5392</v>
      </c>
      <c r="M4856" s="88" t="s">
        <v>5393</v>
      </c>
      <c r="N4856" s="88" t="s">
        <v>297</v>
      </c>
      <c r="Z4856" s="88" t="s">
        <v>298</v>
      </c>
      <c r="AA4856" s="88" t="s">
        <v>298</v>
      </c>
      <c r="AW4856" s="88">
        <v>1000</v>
      </c>
      <c r="BR4856" s="166" t="s">
        <v>219</v>
      </c>
      <c r="BS4856" t="str">
        <f>_xlfn.IFNA(IF(VLOOKUP(Prehlad_ZoP[[#This Row],[Žiadosť o platbu]],Celkový_súbor!A:A,1,FALSE)=Prehlad_ZoP[[#This Row],[Žiadosť o platbu]],"áno"),"nie")</f>
        <v>nie</v>
      </c>
    </row>
    <row r="4857" spans="3:71" x14ac:dyDescent="0.25">
      <c r="C4857" s="88" t="s">
        <v>5387</v>
      </c>
      <c r="E4857" s="9"/>
      <c r="L4857" s="88" t="s">
        <v>5394</v>
      </c>
      <c r="M4857" s="88" t="s">
        <v>5349</v>
      </c>
      <c r="N4857" s="88" t="s">
        <v>297</v>
      </c>
      <c r="Z4857" s="88" t="s">
        <v>298</v>
      </c>
      <c r="AA4857" s="88" t="s">
        <v>298</v>
      </c>
      <c r="AW4857" s="88">
        <v>6213</v>
      </c>
      <c r="BR4857" s="166" t="s">
        <v>219</v>
      </c>
      <c r="BS4857" t="str">
        <f>_xlfn.IFNA(IF(VLOOKUP(Prehlad_ZoP[[#This Row],[Žiadosť o platbu]],Celkový_súbor!A:A,1,FALSE)=Prehlad_ZoP[[#This Row],[Žiadosť o platbu]],"áno"),"nie")</f>
        <v>nie</v>
      </c>
    </row>
    <row r="4858" spans="3:71" x14ac:dyDescent="0.25">
      <c r="C4858" s="88" t="s">
        <v>5387</v>
      </c>
      <c r="E4858" s="9"/>
      <c r="L4858" s="88" t="s">
        <v>5395</v>
      </c>
      <c r="M4858" s="88" t="s">
        <v>5351</v>
      </c>
      <c r="N4858" s="88" t="s">
        <v>297</v>
      </c>
      <c r="Z4858" s="88" t="s">
        <v>298</v>
      </c>
      <c r="AA4858" s="88" t="s">
        <v>298</v>
      </c>
      <c r="AW4858" s="88">
        <v>17485.32</v>
      </c>
      <c r="BR4858" s="166" t="s">
        <v>219</v>
      </c>
      <c r="BS4858" t="str">
        <f>_xlfn.IFNA(IF(VLOOKUP(Prehlad_ZoP[[#This Row],[Žiadosť o platbu]],Celkový_súbor!A:A,1,FALSE)=Prehlad_ZoP[[#This Row],[Žiadosť o platbu]],"áno"),"nie")</f>
        <v>nie</v>
      </c>
    </row>
    <row r="4859" spans="3:71" x14ac:dyDescent="0.25">
      <c r="C4859" s="88" t="s">
        <v>5387</v>
      </c>
      <c r="E4859" s="9"/>
      <c r="L4859" s="88" t="s">
        <v>5396</v>
      </c>
      <c r="M4859" s="88" t="s">
        <v>5367</v>
      </c>
      <c r="N4859" s="88" t="s">
        <v>297</v>
      </c>
      <c r="Z4859" s="88" t="s">
        <v>298</v>
      </c>
      <c r="AA4859" s="88" t="s">
        <v>298</v>
      </c>
      <c r="AW4859" s="88">
        <v>5395.5</v>
      </c>
      <c r="BR4859" s="166" t="s">
        <v>219</v>
      </c>
      <c r="BS4859" t="str">
        <f>_xlfn.IFNA(IF(VLOOKUP(Prehlad_ZoP[[#This Row],[Žiadosť o platbu]],Celkový_súbor!A:A,1,FALSE)=Prehlad_ZoP[[#This Row],[Žiadosť o platbu]],"áno"),"nie")</f>
        <v>nie</v>
      </c>
    </row>
    <row r="4860" spans="3:71" x14ac:dyDescent="0.25">
      <c r="C4860" s="88" t="s">
        <v>5387</v>
      </c>
      <c r="E4860" s="9"/>
      <c r="L4860" s="88" t="s">
        <v>5397</v>
      </c>
      <c r="M4860" s="88" t="s">
        <v>5369</v>
      </c>
      <c r="N4860" s="88" t="s">
        <v>297</v>
      </c>
      <c r="Z4860" s="88" t="s">
        <v>298</v>
      </c>
      <c r="AA4860" s="88" t="s">
        <v>298</v>
      </c>
      <c r="AW4860" s="88">
        <v>1792.68</v>
      </c>
      <c r="BR4860" s="166" t="s">
        <v>219</v>
      </c>
      <c r="BS4860" t="str">
        <f>_xlfn.IFNA(IF(VLOOKUP(Prehlad_ZoP[[#This Row],[Žiadosť o platbu]],Celkový_súbor!A:A,1,FALSE)=Prehlad_ZoP[[#This Row],[Žiadosť o platbu]],"áno"),"nie")</f>
        <v>nie</v>
      </c>
    </row>
    <row r="4861" spans="3:71" x14ac:dyDescent="0.25">
      <c r="C4861" s="88" t="s">
        <v>5387</v>
      </c>
      <c r="E4861" s="9"/>
      <c r="L4861" s="88" t="s">
        <v>5398</v>
      </c>
      <c r="M4861" s="88" t="s">
        <v>5399</v>
      </c>
      <c r="N4861" s="88" t="s">
        <v>297</v>
      </c>
      <c r="Z4861" s="88" t="s">
        <v>298</v>
      </c>
      <c r="AA4861" s="88" t="s">
        <v>298</v>
      </c>
      <c r="AW4861" s="88">
        <v>900</v>
      </c>
      <c r="BR4861" s="166" t="s">
        <v>219</v>
      </c>
      <c r="BS4861" t="str">
        <f>_xlfn.IFNA(IF(VLOOKUP(Prehlad_ZoP[[#This Row],[Žiadosť o platbu]],Celkový_súbor!A:A,1,FALSE)=Prehlad_ZoP[[#This Row],[Žiadosť o platbu]],"áno"),"nie")</f>
        <v>nie</v>
      </c>
    </row>
    <row r="4862" spans="3:71" x14ac:dyDescent="0.25">
      <c r="C4862" s="88" t="s">
        <v>5387</v>
      </c>
      <c r="E4862" s="9"/>
      <c r="L4862" s="88" t="s">
        <v>5400</v>
      </c>
      <c r="M4862" s="88" t="s">
        <v>5353</v>
      </c>
      <c r="N4862" s="88" t="s">
        <v>297</v>
      </c>
      <c r="Z4862" s="88" t="s">
        <v>298</v>
      </c>
      <c r="AA4862" s="88" t="s">
        <v>298</v>
      </c>
      <c r="AW4862" s="88">
        <v>6213</v>
      </c>
      <c r="BR4862" s="166" t="s">
        <v>219</v>
      </c>
      <c r="BS4862" t="str">
        <f>_xlfn.IFNA(IF(VLOOKUP(Prehlad_ZoP[[#This Row],[Žiadosť o platbu]],Celkový_súbor!A:A,1,FALSE)=Prehlad_ZoP[[#This Row],[Žiadosť o platbu]],"áno"),"nie")</f>
        <v>nie</v>
      </c>
    </row>
    <row r="4863" spans="3:71" x14ac:dyDescent="0.25">
      <c r="C4863" s="88" t="s">
        <v>5387</v>
      </c>
      <c r="E4863" s="9"/>
      <c r="L4863" s="88" t="s">
        <v>5401</v>
      </c>
      <c r="M4863" s="88" t="s">
        <v>5355</v>
      </c>
      <c r="N4863" s="88" t="s">
        <v>297</v>
      </c>
      <c r="Z4863" s="88" t="s">
        <v>298</v>
      </c>
      <c r="AA4863" s="88" t="s">
        <v>298</v>
      </c>
      <c r="AW4863" s="88">
        <v>23020.799999999999</v>
      </c>
      <c r="BR4863" s="166" t="s">
        <v>219</v>
      </c>
      <c r="BS4863" t="str">
        <f>_xlfn.IFNA(IF(VLOOKUP(Prehlad_ZoP[[#This Row],[Žiadosť o platbu]],Celkový_súbor!A:A,1,FALSE)=Prehlad_ZoP[[#This Row],[Žiadosť o platbu]],"áno"),"nie")</f>
        <v>nie</v>
      </c>
    </row>
    <row r="4864" spans="3:71" x14ac:dyDescent="0.25">
      <c r="C4864" s="88" t="s">
        <v>5387</v>
      </c>
      <c r="E4864" s="9"/>
      <c r="L4864" s="88" t="s">
        <v>5402</v>
      </c>
      <c r="M4864" s="88" t="s">
        <v>5357</v>
      </c>
      <c r="N4864" s="88" t="s">
        <v>297</v>
      </c>
      <c r="Z4864" s="88" t="s">
        <v>298</v>
      </c>
      <c r="AA4864" s="88" t="s">
        <v>298</v>
      </c>
      <c r="AW4864" s="88">
        <v>5395.5</v>
      </c>
      <c r="BR4864" s="166" t="s">
        <v>219</v>
      </c>
      <c r="BS4864" t="str">
        <f>_xlfn.IFNA(IF(VLOOKUP(Prehlad_ZoP[[#This Row],[Žiadosť o platbu]],Celkový_súbor!A:A,1,FALSE)=Prehlad_ZoP[[#This Row],[Žiadosť o platbu]],"áno"),"nie")</f>
        <v>nie</v>
      </c>
    </row>
    <row r="4865" spans="3:71" x14ac:dyDescent="0.25">
      <c r="C4865" s="88" t="s">
        <v>5387</v>
      </c>
      <c r="E4865" s="9"/>
      <c r="L4865" s="88" t="s">
        <v>5403</v>
      </c>
      <c r="M4865" s="88" t="s">
        <v>5374</v>
      </c>
      <c r="N4865" s="88" t="s">
        <v>297</v>
      </c>
      <c r="Z4865" s="88" t="s">
        <v>298</v>
      </c>
      <c r="AA4865" s="88" t="s">
        <v>298</v>
      </c>
      <c r="AW4865" s="88">
        <v>2037.55</v>
      </c>
      <c r="BR4865" s="166" t="s">
        <v>219</v>
      </c>
      <c r="BS4865" t="str">
        <f>_xlfn.IFNA(IF(VLOOKUP(Prehlad_ZoP[[#This Row],[Žiadosť o platbu]],Celkový_súbor!A:A,1,FALSE)=Prehlad_ZoP[[#This Row],[Žiadosť o platbu]],"áno"),"nie")</f>
        <v>nie</v>
      </c>
    </row>
    <row r="4866" spans="3:71" x14ac:dyDescent="0.25">
      <c r="C4866" s="88" t="s">
        <v>5387</v>
      </c>
      <c r="E4866" s="9"/>
      <c r="L4866" s="88" t="s">
        <v>5404</v>
      </c>
      <c r="M4866" s="88" t="s">
        <v>5405</v>
      </c>
      <c r="N4866" s="88" t="s">
        <v>297</v>
      </c>
      <c r="Z4866" s="88" t="s">
        <v>298</v>
      </c>
      <c r="AA4866" s="88" t="s">
        <v>298</v>
      </c>
      <c r="AW4866" s="88">
        <v>3106.5</v>
      </c>
      <c r="BR4866" s="166" t="s">
        <v>219</v>
      </c>
      <c r="BS4866" t="str">
        <f>_xlfn.IFNA(IF(VLOOKUP(Prehlad_ZoP[[#This Row],[Žiadosť o platbu]],Celkový_súbor!A:A,1,FALSE)=Prehlad_ZoP[[#This Row],[Žiadosť o platbu]],"áno"),"nie")</f>
        <v>nie</v>
      </c>
    </row>
    <row r="4867" spans="3:71" x14ac:dyDescent="0.25">
      <c r="C4867" s="88" t="s">
        <v>5387</v>
      </c>
      <c r="E4867" s="9"/>
      <c r="L4867" s="88" t="s">
        <v>5406</v>
      </c>
      <c r="M4867" s="88" t="s">
        <v>5376</v>
      </c>
      <c r="N4867" s="88" t="s">
        <v>297</v>
      </c>
      <c r="Z4867" s="88" t="s">
        <v>298</v>
      </c>
      <c r="AA4867" s="88" t="s">
        <v>298</v>
      </c>
      <c r="AW4867" s="88">
        <v>8837.33</v>
      </c>
      <c r="BR4867" s="166" t="s">
        <v>219</v>
      </c>
      <c r="BS4867" t="str">
        <f>_xlfn.IFNA(IF(VLOOKUP(Prehlad_ZoP[[#This Row],[Žiadosť o platbu]],Celkový_súbor!A:A,1,FALSE)=Prehlad_ZoP[[#This Row],[Žiadosť o platbu]],"áno"),"nie")</f>
        <v>nie</v>
      </c>
    </row>
    <row r="4868" spans="3:71" x14ac:dyDescent="0.25">
      <c r="C4868" s="88" t="s">
        <v>5387</v>
      </c>
      <c r="E4868" s="9"/>
      <c r="L4868" s="88" t="s">
        <v>5407</v>
      </c>
      <c r="M4868" s="88" t="s">
        <v>5329</v>
      </c>
      <c r="N4868" s="88" t="s">
        <v>297</v>
      </c>
      <c r="Z4868" s="88" t="s">
        <v>298</v>
      </c>
      <c r="AA4868" s="88" t="s">
        <v>298</v>
      </c>
      <c r="AW4868" s="88">
        <v>5395.5</v>
      </c>
      <c r="BR4868" s="166" t="s">
        <v>219</v>
      </c>
      <c r="BS4868" t="str">
        <f>_xlfn.IFNA(IF(VLOOKUP(Prehlad_ZoP[[#This Row],[Žiadosť o platbu]],Celkový_súbor!A:A,1,FALSE)=Prehlad_ZoP[[#This Row],[Žiadosť o platbu]],"áno"),"nie")</f>
        <v>nie</v>
      </c>
    </row>
    <row r="4869" spans="3:71" x14ac:dyDescent="0.25">
      <c r="C4869" s="88" t="s">
        <v>5387</v>
      </c>
      <c r="E4869" s="9"/>
      <c r="L4869" s="88" t="s">
        <v>5408</v>
      </c>
      <c r="M4869" s="88" t="s">
        <v>5379</v>
      </c>
      <c r="N4869" s="88" t="s">
        <v>297</v>
      </c>
      <c r="Z4869" s="88" t="s">
        <v>298</v>
      </c>
      <c r="AA4869" s="88" t="s">
        <v>298</v>
      </c>
      <c r="AW4869" s="88">
        <v>5395.5</v>
      </c>
      <c r="BR4869" s="166" t="s">
        <v>219</v>
      </c>
      <c r="BS4869" t="str">
        <f>_xlfn.IFNA(IF(VLOOKUP(Prehlad_ZoP[[#This Row],[Žiadosť o platbu]],Celkový_súbor!A:A,1,FALSE)=Prehlad_ZoP[[#This Row],[Žiadosť o platbu]],"áno"),"nie")</f>
        <v>nie</v>
      </c>
    </row>
    <row r="4870" spans="3:71" x14ac:dyDescent="0.25">
      <c r="C4870" s="88" t="s">
        <v>5387</v>
      </c>
      <c r="E4870" s="9"/>
      <c r="L4870" s="88" t="s">
        <v>5409</v>
      </c>
      <c r="M4870" s="88" t="s">
        <v>5331</v>
      </c>
      <c r="N4870" s="88" t="s">
        <v>297</v>
      </c>
      <c r="Z4870" s="88" t="s">
        <v>298</v>
      </c>
      <c r="AA4870" s="88" t="s">
        <v>298</v>
      </c>
      <c r="AW4870" s="88">
        <v>6376.5</v>
      </c>
      <c r="BR4870" s="166" t="s">
        <v>219</v>
      </c>
      <c r="BS4870" t="str">
        <f>_xlfn.IFNA(IF(VLOOKUP(Prehlad_ZoP[[#This Row],[Žiadosť o platbu]],Celkový_súbor!A:A,1,FALSE)=Prehlad_ZoP[[#This Row],[Žiadosť o platbu]],"áno"),"nie")</f>
        <v>nie</v>
      </c>
    </row>
    <row r="4871" spans="3:71" x14ac:dyDescent="0.25">
      <c r="C4871" s="88" t="s">
        <v>5387</v>
      </c>
      <c r="E4871" s="9"/>
      <c r="L4871" s="88" t="s">
        <v>5410</v>
      </c>
      <c r="M4871" s="88" t="s">
        <v>5333</v>
      </c>
      <c r="N4871" s="88" t="s">
        <v>297</v>
      </c>
      <c r="Z4871" s="88" t="s">
        <v>298</v>
      </c>
      <c r="AA4871" s="88" t="s">
        <v>298</v>
      </c>
      <c r="AW4871" s="88">
        <v>6213</v>
      </c>
      <c r="BR4871" s="166" t="s">
        <v>219</v>
      </c>
      <c r="BS4871" t="str">
        <f>_xlfn.IFNA(IF(VLOOKUP(Prehlad_ZoP[[#This Row],[Žiadosť o platbu]],Celkový_súbor!A:A,1,FALSE)=Prehlad_ZoP[[#This Row],[Žiadosť o platbu]],"áno"),"nie")</f>
        <v>nie</v>
      </c>
    </row>
    <row r="4872" spans="3:71" x14ac:dyDescent="0.25">
      <c r="C4872" s="88" t="s">
        <v>5387</v>
      </c>
      <c r="E4872" s="9"/>
      <c r="L4872" s="88" t="s">
        <v>5411</v>
      </c>
      <c r="M4872" s="88" t="s">
        <v>5335</v>
      </c>
      <c r="N4872" s="88" t="s">
        <v>297</v>
      </c>
      <c r="Z4872" s="88" t="s">
        <v>298</v>
      </c>
      <c r="AA4872" s="88" t="s">
        <v>298</v>
      </c>
      <c r="AW4872" s="88">
        <v>55958.77</v>
      </c>
      <c r="BR4872" s="166" t="s">
        <v>219</v>
      </c>
      <c r="BS4872" t="str">
        <f>_xlfn.IFNA(IF(VLOOKUP(Prehlad_ZoP[[#This Row],[Žiadosť o platbu]],Celkový_súbor!A:A,1,FALSE)=Prehlad_ZoP[[#This Row],[Žiadosť o platbu]],"áno"),"nie")</f>
        <v>nie</v>
      </c>
    </row>
    <row r="4873" spans="3:71" x14ac:dyDescent="0.25">
      <c r="C4873" s="88" t="s">
        <v>5387</v>
      </c>
      <c r="E4873" s="9"/>
      <c r="L4873" s="88" t="s">
        <v>5412</v>
      </c>
      <c r="M4873" s="88" t="s">
        <v>5337</v>
      </c>
      <c r="N4873" s="88" t="s">
        <v>297</v>
      </c>
      <c r="Z4873" s="88" t="s">
        <v>298</v>
      </c>
      <c r="AA4873" s="88" t="s">
        <v>298</v>
      </c>
      <c r="AW4873" s="88">
        <v>5395.5</v>
      </c>
      <c r="BR4873" s="166" t="s">
        <v>219</v>
      </c>
      <c r="BS4873" t="str">
        <f>_xlfn.IFNA(IF(VLOOKUP(Prehlad_ZoP[[#This Row],[Žiadosť o platbu]],Celkový_súbor!A:A,1,FALSE)=Prehlad_ZoP[[#This Row],[Žiadosť o platbu]],"áno"),"nie")</f>
        <v>nie</v>
      </c>
    </row>
    <row r="4874" spans="3:71" x14ac:dyDescent="0.25">
      <c r="C4874" s="88" t="s">
        <v>5387</v>
      </c>
      <c r="E4874" s="9"/>
      <c r="L4874" s="88" t="s">
        <v>5413</v>
      </c>
      <c r="M4874" s="88" t="s">
        <v>5339</v>
      </c>
      <c r="N4874" s="88" t="s">
        <v>297</v>
      </c>
      <c r="Z4874" s="88" t="s">
        <v>298</v>
      </c>
      <c r="AA4874" s="88" t="s">
        <v>298</v>
      </c>
      <c r="AW4874" s="88">
        <v>5395.5</v>
      </c>
      <c r="BR4874" s="166" t="s">
        <v>219</v>
      </c>
      <c r="BS4874" t="str">
        <f>_xlfn.IFNA(IF(VLOOKUP(Prehlad_ZoP[[#This Row],[Žiadosť o platbu]],Celkový_súbor!A:A,1,FALSE)=Prehlad_ZoP[[#This Row],[Žiadosť o platbu]],"áno"),"nie")</f>
        <v>nie</v>
      </c>
    </row>
    <row r="4875" spans="3:71" x14ac:dyDescent="0.25">
      <c r="C4875" s="88" t="s">
        <v>5387</v>
      </c>
      <c r="E4875" s="9"/>
      <c r="L4875" s="88" t="s">
        <v>5414</v>
      </c>
      <c r="M4875" s="88" t="s">
        <v>5341</v>
      </c>
      <c r="N4875" s="88" t="s">
        <v>297</v>
      </c>
      <c r="Z4875" s="88" t="s">
        <v>298</v>
      </c>
      <c r="AA4875" s="88" t="s">
        <v>298</v>
      </c>
      <c r="AW4875" s="88">
        <v>5035.8</v>
      </c>
      <c r="BR4875" s="166" t="s">
        <v>219</v>
      </c>
      <c r="BS4875" t="str">
        <f>_xlfn.IFNA(IF(VLOOKUP(Prehlad_ZoP[[#This Row],[Žiadosť o platbu]],Celkový_súbor!A:A,1,FALSE)=Prehlad_ZoP[[#This Row],[Žiadosť o platbu]],"áno"),"nie")</f>
        <v>nie</v>
      </c>
    </row>
    <row r="4876" spans="3:71" x14ac:dyDescent="0.25">
      <c r="C4876" s="88" t="s">
        <v>5387</v>
      </c>
      <c r="E4876" s="9"/>
      <c r="L4876" s="88" t="s">
        <v>5415</v>
      </c>
      <c r="M4876" s="88" t="s">
        <v>586</v>
      </c>
      <c r="N4876" s="88" t="s">
        <v>518</v>
      </c>
      <c r="Z4876" s="88" t="s">
        <v>298</v>
      </c>
      <c r="AA4876" s="88" t="s">
        <v>298</v>
      </c>
      <c r="AW4876" s="88">
        <v>89395.1</v>
      </c>
      <c r="BR4876" s="166" t="s">
        <v>219</v>
      </c>
      <c r="BS4876" t="str">
        <f>_xlfn.IFNA(IF(VLOOKUP(Prehlad_ZoP[[#This Row],[Žiadosť o platbu]],Celkový_súbor!A:A,1,FALSE)=Prehlad_ZoP[[#This Row],[Žiadosť o platbu]],"áno"),"nie")</f>
        <v>nie</v>
      </c>
    </row>
    <row r="4877" spans="3:71" x14ac:dyDescent="0.25">
      <c r="C4877" s="88" t="s">
        <v>5416</v>
      </c>
      <c r="E4877" s="9"/>
      <c r="L4877" s="88" t="s">
        <v>5417</v>
      </c>
      <c r="M4877" s="88" t="s">
        <v>5418</v>
      </c>
      <c r="N4877" s="88" t="s">
        <v>297</v>
      </c>
      <c r="Z4877" s="88" t="s">
        <v>298</v>
      </c>
      <c r="AA4877" s="88" t="s">
        <v>298</v>
      </c>
      <c r="AW4877" s="88">
        <v>2393.04</v>
      </c>
      <c r="BR4877" s="166" t="s">
        <v>219</v>
      </c>
      <c r="BS4877" t="str">
        <f>_xlfn.IFNA(IF(VLOOKUP(Prehlad_ZoP[[#This Row],[Žiadosť o platbu]],Celkový_súbor!A:A,1,FALSE)=Prehlad_ZoP[[#This Row],[Žiadosť o platbu]],"áno"),"nie")</f>
        <v>nie</v>
      </c>
    </row>
    <row r="4878" spans="3:71" x14ac:dyDescent="0.25">
      <c r="C4878" s="88" t="s">
        <v>5416</v>
      </c>
      <c r="E4878" s="9"/>
      <c r="L4878" s="88" t="s">
        <v>5419</v>
      </c>
      <c r="M4878" s="88" t="s">
        <v>5343</v>
      </c>
      <c r="N4878" s="88" t="s">
        <v>297</v>
      </c>
      <c r="Z4878" s="88" t="s">
        <v>298</v>
      </c>
      <c r="AA4878" s="88" t="s">
        <v>298</v>
      </c>
      <c r="AW4878" s="88">
        <v>3106.5</v>
      </c>
      <c r="BR4878" s="166" t="s">
        <v>219</v>
      </c>
      <c r="BS4878" t="str">
        <f>_xlfn.IFNA(IF(VLOOKUP(Prehlad_ZoP[[#This Row],[Žiadosť o platbu]],Celkový_súbor!A:A,1,FALSE)=Prehlad_ZoP[[#This Row],[Žiadosť o platbu]],"áno"),"nie")</f>
        <v>nie</v>
      </c>
    </row>
    <row r="4879" spans="3:71" x14ac:dyDescent="0.25">
      <c r="C4879" s="88" t="s">
        <v>5416</v>
      </c>
      <c r="E4879" s="9"/>
      <c r="L4879" s="88" t="s">
        <v>5420</v>
      </c>
      <c r="M4879" s="88" t="s">
        <v>5345</v>
      </c>
      <c r="N4879" s="88" t="s">
        <v>297</v>
      </c>
      <c r="Z4879" s="88" t="s">
        <v>298</v>
      </c>
      <c r="AA4879" s="88" t="s">
        <v>298</v>
      </c>
      <c r="AW4879" s="88">
        <v>14388</v>
      </c>
      <c r="BR4879" s="166" t="s">
        <v>219</v>
      </c>
      <c r="BS4879" t="str">
        <f>_xlfn.IFNA(IF(VLOOKUP(Prehlad_ZoP[[#This Row],[Žiadosť o platbu]],Celkový_súbor!A:A,1,FALSE)=Prehlad_ZoP[[#This Row],[Žiadosť o platbu]],"áno"),"nie")</f>
        <v>nie</v>
      </c>
    </row>
    <row r="4880" spans="3:71" x14ac:dyDescent="0.25">
      <c r="C4880" s="88" t="s">
        <v>5416</v>
      </c>
      <c r="E4880" s="9"/>
      <c r="L4880" s="88" t="s">
        <v>5421</v>
      </c>
      <c r="M4880" s="88" t="s">
        <v>5347</v>
      </c>
      <c r="N4880" s="88" t="s">
        <v>297</v>
      </c>
      <c r="Z4880" s="88" t="s">
        <v>298</v>
      </c>
      <c r="AA4880" s="88" t="s">
        <v>298</v>
      </c>
      <c r="AW4880" s="88">
        <v>2697.75</v>
      </c>
      <c r="BR4880" s="166" t="s">
        <v>219</v>
      </c>
      <c r="BS4880" t="str">
        <f>_xlfn.IFNA(IF(VLOOKUP(Prehlad_ZoP[[#This Row],[Žiadosť o platbu]],Celkový_súbor!A:A,1,FALSE)=Prehlad_ZoP[[#This Row],[Žiadosť o platbu]],"áno"),"nie")</f>
        <v>nie</v>
      </c>
    </row>
    <row r="4881" spans="3:71" x14ac:dyDescent="0.25">
      <c r="C4881" s="88" t="s">
        <v>5416</v>
      </c>
      <c r="E4881" s="9"/>
      <c r="L4881" s="88" t="s">
        <v>5422</v>
      </c>
      <c r="M4881" s="88" t="s">
        <v>5393</v>
      </c>
      <c r="N4881" s="88" t="s">
        <v>297</v>
      </c>
      <c r="Z4881" s="88" t="s">
        <v>298</v>
      </c>
      <c r="AA4881" s="88" t="s">
        <v>298</v>
      </c>
      <c r="AW4881" s="88">
        <v>1000</v>
      </c>
      <c r="BR4881" s="166" t="s">
        <v>219</v>
      </c>
      <c r="BS4881" t="str">
        <f>_xlfn.IFNA(IF(VLOOKUP(Prehlad_ZoP[[#This Row],[Žiadosť o platbu]],Celkový_súbor!A:A,1,FALSE)=Prehlad_ZoP[[#This Row],[Žiadosť o platbu]],"áno"),"nie")</f>
        <v>nie</v>
      </c>
    </row>
    <row r="4882" spans="3:71" x14ac:dyDescent="0.25">
      <c r="C4882" s="88" t="s">
        <v>5416</v>
      </c>
      <c r="E4882" s="9"/>
      <c r="L4882" s="88" t="s">
        <v>5423</v>
      </c>
      <c r="M4882" s="88" t="s">
        <v>5349</v>
      </c>
      <c r="N4882" s="88" t="s">
        <v>297</v>
      </c>
      <c r="Z4882" s="88" t="s">
        <v>298</v>
      </c>
      <c r="AA4882" s="88" t="s">
        <v>298</v>
      </c>
      <c r="AW4882" s="88">
        <v>3106.5</v>
      </c>
      <c r="BR4882" s="166" t="s">
        <v>219</v>
      </c>
      <c r="BS4882" t="str">
        <f>_xlfn.IFNA(IF(VLOOKUP(Prehlad_ZoP[[#This Row],[Žiadosť o platbu]],Celkový_súbor!A:A,1,FALSE)=Prehlad_ZoP[[#This Row],[Žiadosť o platbu]],"áno"),"nie")</f>
        <v>nie</v>
      </c>
    </row>
    <row r="4883" spans="3:71" x14ac:dyDescent="0.25">
      <c r="C4883" s="88" t="s">
        <v>5416</v>
      </c>
      <c r="E4883" s="9"/>
      <c r="L4883" s="88" t="s">
        <v>5424</v>
      </c>
      <c r="M4883" s="88" t="s">
        <v>5351</v>
      </c>
      <c r="N4883" s="88" t="s">
        <v>297</v>
      </c>
      <c r="Z4883" s="88" t="s">
        <v>298</v>
      </c>
      <c r="AA4883" s="88" t="s">
        <v>298</v>
      </c>
      <c r="AW4883" s="88">
        <v>11641.11</v>
      </c>
      <c r="BR4883" s="166" t="s">
        <v>219</v>
      </c>
      <c r="BS4883" t="str">
        <f>_xlfn.IFNA(IF(VLOOKUP(Prehlad_ZoP[[#This Row],[Žiadosť o platbu]],Celkový_súbor!A:A,1,FALSE)=Prehlad_ZoP[[#This Row],[Žiadosť o platbu]],"áno"),"nie")</f>
        <v>nie</v>
      </c>
    </row>
    <row r="4884" spans="3:71" x14ac:dyDescent="0.25">
      <c r="C4884" s="88" t="s">
        <v>5416</v>
      </c>
      <c r="E4884" s="9"/>
      <c r="L4884" s="88" t="s">
        <v>5425</v>
      </c>
      <c r="M4884" s="88" t="s">
        <v>5367</v>
      </c>
      <c r="N4884" s="88" t="s">
        <v>297</v>
      </c>
      <c r="Z4884" s="88" t="s">
        <v>298</v>
      </c>
      <c r="AA4884" s="88" t="s">
        <v>298</v>
      </c>
      <c r="AW4884" s="88">
        <v>2697.75</v>
      </c>
      <c r="BR4884" s="166" t="s">
        <v>219</v>
      </c>
      <c r="BS4884" t="str">
        <f>_xlfn.IFNA(IF(VLOOKUP(Prehlad_ZoP[[#This Row],[Žiadosť o platbu]],Celkový_súbor!A:A,1,FALSE)=Prehlad_ZoP[[#This Row],[Žiadosť o platbu]],"áno"),"nie")</f>
        <v>nie</v>
      </c>
    </row>
    <row r="4885" spans="3:71" x14ac:dyDescent="0.25">
      <c r="C4885" s="88" t="s">
        <v>5416</v>
      </c>
      <c r="E4885" s="9"/>
      <c r="L4885" s="88" t="s">
        <v>5426</v>
      </c>
      <c r="M4885" s="88" t="s">
        <v>5369</v>
      </c>
      <c r="N4885" s="88" t="s">
        <v>297</v>
      </c>
      <c r="Z4885" s="88" t="s">
        <v>298</v>
      </c>
      <c r="AA4885" s="88" t="s">
        <v>298</v>
      </c>
      <c r="AW4885" s="88">
        <v>825</v>
      </c>
      <c r="BR4885" s="166" t="s">
        <v>219</v>
      </c>
      <c r="BS4885" t="str">
        <f>_xlfn.IFNA(IF(VLOOKUP(Prehlad_ZoP[[#This Row],[Žiadosť o platbu]],Celkový_súbor!A:A,1,FALSE)=Prehlad_ZoP[[#This Row],[Žiadosť o platbu]],"áno"),"nie")</f>
        <v>nie</v>
      </c>
    </row>
    <row r="4886" spans="3:71" x14ac:dyDescent="0.25">
      <c r="C4886" s="88" t="s">
        <v>5416</v>
      </c>
      <c r="E4886" s="9"/>
      <c r="L4886" s="88" t="s">
        <v>5427</v>
      </c>
      <c r="M4886" s="88" t="s">
        <v>5399</v>
      </c>
      <c r="N4886" s="88" t="s">
        <v>297</v>
      </c>
      <c r="Z4886" s="88" t="s">
        <v>298</v>
      </c>
      <c r="AA4886" s="88" t="s">
        <v>298</v>
      </c>
      <c r="AW4886" s="88">
        <v>1000</v>
      </c>
      <c r="BR4886" s="166" t="s">
        <v>219</v>
      </c>
      <c r="BS4886" t="str">
        <f>_xlfn.IFNA(IF(VLOOKUP(Prehlad_ZoP[[#This Row],[Žiadosť o platbu]],Celkový_súbor!A:A,1,FALSE)=Prehlad_ZoP[[#This Row],[Žiadosť o platbu]],"áno"),"nie")</f>
        <v>nie</v>
      </c>
    </row>
    <row r="4887" spans="3:71" x14ac:dyDescent="0.25">
      <c r="C4887" s="88" t="s">
        <v>5416</v>
      </c>
      <c r="E4887" s="9"/>
      <c r="L4887" s="88" t="s">
        <v>5428</v>
      </c>
      <c r="M4887" s="88" t="s">
        <v>5353</v>
      </c>
      <c r="N4887" s="88" t="s">
        <v>297</v>
      </c>
      <c r="Z4887" s="88" t="s">
        <v>298</v>
      </c>
      <c r="AA4887" s="88" t="s">
        <v>298</v>
      </c>
      <c r="AW4887" s="88">
        <v>3106.5</v>
      </c>
      <c r="BR4887" s="166" t="s">
        <v>219</v>
      </c>
      <c r="BS4887" t="str">
        <f>_xlfn.IFNA(IF(VLOOKUP(Prehlad_ZoP[[#This Row],[Žiadosť o platbu]],Celkový_súbor!A:A,1,FALSE)=Prehlad_ZoP[[#This Row],[Žiadosť o platbu]],"áno"),"nie")</f>
        <v>nie</v>
      </c>
    </row>
    <row r="4888" spans="3:71" x14ac:dyDescent="0.25">
      <c r="C4888" s="88" t="s">
        <v>5416</v>
      </c>
      <c r="E4888" s="9"/>
      <c r="L4888" s="88" t="s">
        <v>5429</v>
      </c>
      <c r="M4888" s="88" t="s">
        <v>5355</v>
      </c>
      <c r="N4888" s="88" t="s">
        <v>297</v>
      </c>
      <c r="Z4888" s="88" t="s">
        <v>298</v>
      </c>
      <c r="AA4888" s="88" t="s">
        <v>298</v>
      </c>
      <c r="AW4888" s="88">
        <v>11510.4</v>
      </c>
      <c r="BR4888" s="166" t="s">
        <v>219</v>
      </c>
      <c r="BS4888" t="str">
        <f>_xlfn.IFNA(IF(VLOOKUP(Prehlad_ZoP[[#This Row],[Žiadosť o platbu]],Celkový_súbor!A:A,1,FALSE)=Prehlad_ZoP[[#This Row],[Žiadosť o platbu]],"áno"),"nie")</f>
        <v>nie</v>
      </c>
    </row>
    <row r="4889" spans="3:71" x14ac:dyDescent="0.25">
      <c r="C4889" s="88" t="s">
        <v>5416</v>
      </c>
      <c r="E4889" s="9"/>
      <c r="L4889" s="88" t="s">
        <v>5430</v>
      </c>
      <c r="M4889" s="88" t="s">
        <v>5357</v>
      </c>
      <c r="N4889" s="88" t="s">
        <v>297</v>
      </c>
      <c r="Z4889" s="88" t="s">
        <v>298</v>
      </c>
      <c r="AA4889" s="88" t="s">
        <v>298</v>
      </c>
      <c r="AW4889" s="88">
        <v>2697.75</v>
      </c>
      <c r="BR4889" s="166" t="s">
        <v>219</v>
      </c>
      <c r="BS4889" t="str">
        <f>_xlfn.IFNA(IF(VLOOKUP(Prehlad_ZoP[[#This Row],[Žiadosť o platbu]],Celkový_súbor!A:A,1,FALSE)=Prehlad_ZoP[[#This Row],[Žiadosť o platbu]],"áno"),"nie")</f>
        <v>nie</v>
      </c>
    </row>
    <row r="4890" spans="3:71" x14ac:dyDescent="0.25">
      <c r="C4890" s="88" t="s">
        <v>5416</v>
      </c>
      <c r="E4890" s="9"/>
      <c r="L4890" s="88" t="s">
        <v>5431</v>
      </c>
      <c r="M4890" s="88" t="s">
        <v>5374</v>
      </c>
      <c r="N4890" s="88" t="s">
        <v>297</v>
      </c>
      <c r="Z4890" s="88" t="s">
        <v>298</v>
      </c>
      <c r="AA4890" s="88" t="s">
        <v>298</v>
      </c>
      <c r="AW4890" s="88">
        <v>3356.1</v>
      </c>
      <c r="BR4890" s="166" t="s">
        <v>219</v>
      </c>
      <c r="BS4890" t="str">
        <f>_xlfn.IFNA(IF(VLOOKUP(Prehlad_ZoP[[#This Row],[Žiadosť o platbu]],Celkový_súbor!A:A,1,FALSE)=Prehlad_ZoP[[#This Row],[Žiadosť o platbu]],"áno"),"nie")</f>
        <v>nie</v>
      </c>
    </row>
    <row r="4891" spans="3:71" x14ac:dyDescent="0.25">
      <c r="C4891" s="88" t="s">
        <v>5416</v>
      </c>
      <c r="E4891" s="9"/>
      <c r="L4891" s="88" t="s">
        <v>5432</v>
      </c>
      <c r="M4891" s="88" t="s">
        <v>5405</v>
      </c>
      <c r="N4891" s="88" t="s">
        <v>297</v>
      </c>
      <c r="Z4891" s="88" t="s">
        <v>298</v>
      </c>
      <c r="AA4891" s="88" t="s">
        <v>298</v>
      </c>
      <c r="AW4891" s="88">
        <v>3106.5</v>
      </c>
      <c r="BR4891" s="166" t="s">
        <v>219</v>
      </c>
      <c r="BS4891" t="str">
        <f>_xlfn.IFNA(IF(VLOOKUP(Prehlad_ZoP[[#This Row],[Žiadosť o platbu]],Celkový_súbor!A:A,1,FALSE)=Prehlad_ZoP[[#This Row],[Žiadosť o platbu]],"áno"),"nie")</f>
        <v>nie</v>
      </c>
    </row>
    <row r="4892" spans="3:71" x14ac:dyDescent="0.25">
      <c r="C4892" s="88" t="s">
        <v>5416</v>
      </c>
      <c r="E4892" s="9"/>
      <c r="L4892" s="88" t="s">
        <v>5433</v>
      </c>
      <c r="M4892" s="88" t="s">
        <v>5376</v>
      </c>
      <c r="N4892" s="88" t="s">
        <v>297</v>
      </c>
      <c r="Z4892" s="88" t="s">
        <v>298</v>
      </c>
      <c r="AA4892" s="88" t="s">
        <v>298</v>
      </c>
      <c r="AW4892" s="88">
        <v>8632.7999999999993</v>
      </c>
      <c r="BR4892" s="166" t="s">
        <v>219</v>
      </c>
      <c r="BS4892" t="str">
        <f>_xlfn.IFNA(IF(VLOOKUP(Prehlad_ZoP[[#This Row],[Žiadosť o platbu]],Celkový_súbor!A:A,1,FALSE)=Prehlad_ZoP[[#This Row],[Žiadosť o platbu]],"áno"),"nie")</f>
        <v>nie</v>
      </c>
    </row>
    <row r="4893" spans="3:71" x14ac:dyDescent="0.25">
      <c r="C4893" s="88" t="s">
        <v>5416</v>
      </c>
      <c r="E4893" s="9"/>
      <c r="L4893" s="88" t="s">
        <v>5434</v>
      </c>
      <c r="M4893" s="88" t="s">
        <v>5329</v>
      </c>
      <c r="N4893" s="88" t="s">
        <v>297</v>
      </c>
      <c r="Z4893" s="88" t="s">
        <v>298</v>
      </c>
      <c r="AA4893" s="88" t="s">
        <v>298</v>
      </c>
      <c r="AW4893" s="88">
        <v>2697.75</v>
      </c>
      <c r="BR4893" s="166" t="s">
        <v>219</v>
      </c>
      <c r="BS4893" t="str">
        <f>_xlfn.IFNA(IF(VLOOKUP(Prehlad_ZoP[[#This Row],[Žiadosť o platbu]],Celkový_súbor!A:A,1,FALSE)=Prehlad_ZoP[[#This Row],[Žiadosť o platbu]],"áno"),"nie")</f>
        <v>nie</v>
      </c>
    </row>
    <row r="4894" spans="3:71" x14ac:dyDescent="0.25">
      <c r="C4894" s="88" t="s">
        <v>5416</v>
      </c>
      <c r="E4894" s="9"/>
      <c r="L4894" s="88" t="s">
        <v>5435</v>
      </c>
      <c r="M4894" s="88" t="s">
        <v>5379</v>
      </c>
      <c r="N4894" s="88" t="s">
        <v>297</v>
      </c>
      <c r="Z4894" s="88" t="s">
        <v>298</v>
      </c>
      <c r="AA4894" s="88" t="s">
        <v>298</v>
      </c>
      <c r="AW4894" s="88">
        <v>2041.45</v>
      </c>
      <c r="BR4894" s="166" t="s">
        <v>219</v>
      </c>
      <c r="BS4894" t="str">
        <f>_xlfn.IFNA(IF(VLOOKUP(Prehlad_ZoP[[#This Row],[Žiadosť o platbu]],Celkový_súbor!A:A,1,FALSE)=Prehlad_ZoP[[#This Row],[Žiadosť o platbu]],"áno"),"nie")</f>
        <v>nie</v>
      </c>
    </row>
    <row r="4895" spans="3:71" x14ac:dyDescent="0.25">
      <c r="C4895" s="88" t="s">
        <v>5416</v>
      </c>
      <c r="E4895" s="9"/>
      <c r="L4895" s="88" t="s">
        <v>5436</v>
      </c>
      <c r="M4895" s="88" t="s">
        <v>5331</v>
      </c>
      <c r="N4895" s="88" t="s">
        <v>297</v>
      </c>
      <c r="Z4895" s="88" t="s">
        <v>298</v>
      </c>
      <c r="AA4895" s="88" t="s">
        <v>298</v>
      </c>
      <c r="AW4895" s="88">
        <v>3188.25</v>
      </c>
      <c r="BR4895" s="166" t="s">
        <v>219</v>
      </c>
      <c r="BS4895" t="str">
        <f>_xlfn.IFNA(IF(VLOOKUP(Prehlad_ZoP[[#This Row],[Žiadosť o platbu]],Celkový_súbor!A:A,1,FALSE)=Prehlad_ZoP[[#This Row],[Žiadosť o platbu]],"áno"),"nie")</f>
        <v>nie</v>
      </c>
    </row>
    <row r="4896" spans="3:71" x14ac:dyDescent="0.25">
      <c r="C4896" s="88" t="s">
        <v>5416</v>
      </c>
      <c r="E4896" s="9"/>
      <c r="L4896" s="88" t="s">
        <v>5437</v>
      </c>
      <c r="M4896" s="88" t="s">
        <v>5333</v>
      </c>
      <c r="N4896" s="88" t="s">
        <v>297</v>
      </c>
      <c r="Z4896" s="88" t="s">
        <v>298</v>
      </c>
      <c r="AA4896" s="88" t="s">
        <v>298</v>
      </c>
      <c r="AW4896" s="88">
        <v>3106.5</v>
      </c>
      <c r="BR4896" s="166" t="s">
        <v>219</v>
      </c>
      <c r="BS4896" t="str">
        <f>_xlfn.IFNA(IF(VLOOKUP(Prehlad_ZoP[[#This Row],[Žiadosť o platbu]],Celkový_súbor!A:A,1,FALSE)=Prehlad_ZoP[[#This Row],[Žiadosť o platbu]],"áno"),"nie")</f>
        <v>nie</v>
      </c>
    </row>
    <row r="4897" spans="3:71" x14ac:dyDescent="0.25">
      <c r="C4897" s="88" t="s">
        <v>5416</v>
      </c>
      <c r="E4897" s="9"/>
      <c r="L4897" s="88" t="s">
        <v>5438</v>
      </c>
      <c r="M4897" s="88" t="s">
        <v>5335</v>
      </c>
      <c r="N4897" s="88" t="s">
        <v>297</v>
      </c>
      <c r="Z4897" s="88" t="s">
        <v>298</v>
      </c>
      <c r="AA4897" s="88" t="s">
        <v>298</v>
      </c>
      <c r="AW4897" s="88">
        <v>33642.519999999997</v>
      </c>
      <c r="BR4897" s="166" t="s">
        <v>219</v>
      </c>
      <c r="BS4897" t="str">
        <f>_xlfn.IFNA(IF(VLOOKUP(Prehlad_ZoP[[#This Row],[Žiadosť o platbu]],Celkový_súbor!A:A,1,FALSE)=Prehlad_ZoP[[#This Row],[Žiadosť o platbu]],"áno"),"nie")</f>
        <v>nie</v>
      </c>
    </row>
    <row r="4898" spans="3:71" x14ac:dyDescent="0.25">
      <c r="C4898" s="88" t="s">
        <v>5416</v>
      </c>
      <c r="E4898" s="9"/>
      <c r="L4898" s="88" t="s">
        <v>5439</v>
      </c>
      <c r="M4898" s="88" t="s">
        <v>5337</v>
      </c>
      <c r="N4898" s="88" t="s">
        <v>297</v>
      </c>
      <c r="Z4898" s="88" t="s">
        <v>298</v>
      </c>
      <c r="AA4898" s="88" t="s">
        <v>298</v>
      </c>
      <c r="AW4898" s="88">
        <v>2697.75</v>
      </c>
      <c r="BR4898" s="166" t="s">
        <v>219</v>
      </c>
      <c r="BS4898" t="str">
        <f>_xlfn.IFNA(IF(VLOOKUP(Prehlad_ZoP[[#This Row],[Žiadosť o platbu]],Celkový_súbor!A:A,1,FALSE)=Prehlad_ZoP[[#This Row],[Žiadosť o platbu]],"áno"),"nie")</f>
        <v>nie</v>
      </c>
    </row>
    <row r="4899" spans="3:71" x14ac:dyDescent="0.25">
      <c r="C4899" s="88" t="s">
        <v>5416</v>
      </c>
      <c r="E4899" s="9"/>
      <c r="L4899" s="88" t="s">
        <v>5440</v>
      </c>
      <c r="M4899" s="88" t="s">
        <v>5339</v>
      </c>
      <c r="N4899" s="88" t="s">
        <v>297</v>
      </c>
      <c r="Z4899" s="88" t="s">
        <v>298</v>
      </c>
      <c r="AA4899" s="88" t="s">
        <v>298</v>
      </c>
      <c r="AW4899" s="88">
        <v>2697.75</v>
      </c>
      <c r="BR4899" s="166" t="s">
        <v>219</v>
      </c>
      <c r="BS4899" t="str">
        <f>_xlfn.IFNA(IF(VLOOKUP(Prehlad_ZoP[[#This Row],[Žiadosť o platbu]],Celkový_súbor!A:A,1,FALSE)=Prehlad_ZoP[[#This Row],[Žiadosť o platbu]],"áno"),"nie")</f>
        <v>nie</v>
      </c>
    </row>
    <row r="4900" spans="3:71" x14ac:dyDescent="0.25">
      <c r="C4900" s="88" t="s">
        <v>5416</v>
      </c>
      <c r="E4900" s="9"/>
      <c r="L4900" s="88" t="s">
        <v>5441</v>
      </c>
      <c r="M4900" s="88" t="s">
        <v>5341</v>
      </c>
      <c r="N4900" s="88" t="s">
        <v>297</v>
      </c>
      <c r="Z4900" s="88" t="s">
        <v>298</v>
      </c>
      <c r="AA4900" s="88" t="s">
        <v>298</v>
      </c>
      <c r="AW4900" s="88">
        <v>2517.9</v>
      </c>
      <c r="BR4900" s="166" t="s">
        <v>219</v>
      </c>
      <c r="BS4900" t="str">
        <f>_xlfn.IFNA(IF(VLOOKUP(Prehlad_ZoP[[#This Row],[Žiadosť o platbu]],Celkový_súbor!A:A,1,FALSE)=Prehlad_ZoP[[#This Row],[Žiadosť o platbu]],"áno"),"nie")</f>
        <v>nie</v>
      </c>
    </row>
    <row r="4901" spans="3:71" x14ac:dyDescent="0.25">
      <c r="C4901" s="88" t="s">
        <v>5416</v>
      </c>
      <c r="E4901" s="9"/>
      <c r="L4901" s="88" t="s">
        <v>5442</v>
      </c>
      <c r="M4901" s="88" t="s">
        <v>586</v>
      </c>
      <c r="N4901" s="88" t="s">
        <v>518</v>
      </c>
      <c r="Z4901" s="88" t="s">
        <v>298</v>
      </c>
      <c r="AA4901" s="88" t="s">
        <v>298</v>
      </c>
      <c r="AW4901" s="88">
        <v>51142.23</v>
      </c>
      <c r="BR4901" s="166" t="s">
        <v>219</v>
      </c>
      <c r="BS4901" t="str">
        <f>_xlfn.IFNA(IF(VLOOKUP(Prehlad_ZoP[[#This Row],[Žiadosť o platbu]],Celkový_súbor!A:A,1,FALSE)=Prehlad_ZoP[[#This Row],[Žiadosť o platbu]],"áno"),"nie")</f>
        <v>nie</v>
      </c>
    </row>
    <row r="4902" spans="3:71" x14ac:dyDescent="0.25">
      <c r="C4902" s="88" t="s">
        <v>5443</v>
      </c>
      <c r="E4902" s="9"/>
      <c r="L4902" s="88" t="s">
        <v>5444</v>
      </c>
      <c r="M4902" s="88" t="s">
        <v>5327</v>
      </c>
      <c r="N4902" s="88" t="s">
        <v>297</v>
      </c>
      <c r="Z4902" s="88" t="s">
        <v>298</v>
      </c>
      <c r="AA4902" s="88" t="s">
        <v>298</v>
      </c>
      <c r="AW4902" s="88">
        <v>3270</v>
      </c>
      <c r="BR4902" s="166" t="s">
        <v>219</v>
      </c>
      <c r="BS4902" t="str">
        <f>_xlfn.IFNA(IF(VLOOKUP(Prehlad_ZoP[[#This Row],[Žiadosť o platbu]],Celkový_súbor!A:A,1,FALSE)=Prehlad_ZoP[[#This Row],[Žiadosť o platbu]],"áno"),"nie")</f>
        <v>nie</v>
      </c>
    </row>
    <row r="4903" spans="3:71" x14ac:dyDescent="0.25">
      <c r="C4903" s="88" t="s">
        <v>5443</v>
      </c>
      <c r="E4903" s="9"/>
      <c r="L4903" s="88" t="s">
        <v>5445</v>
      </c>
      <c r="M4903" s="88" t="s">
        <v>5418</v>
      </c>
      <c r="N4903" s="88" t="s">
        <v>297</v>
      </c>
      <c r="Z4903" s="88" t="s">
        <v>298</v>
      </c>
      <c r="AA4903" s="88" t="s">
        <v>298</v>
      </c>
      <c r="AW4903" s="88">
        <v>3943.04</v>
      </c>
      <c r="BR4903" s="166" t="s">
        <v>219</v>
      </c>
      <c r="BS4903" t="str">
        <f>_xlfn.IFNA(IF(VLOOKUP(Prehlad_ZoP[[#This Row],[Žiadosť o platbu]],Celkový_súbor!A:A,1,FALSE)=Prehlad_ZoP[[#This Row],[Žiadosť o platbu]],"áno"),"nie")</f>
        <v>nie</v>
      </c>
    </row>
    <row r="4904" spans="3:71" x14ac:dyDescent="0.25">
      <c r="C4904" s="88" t="s">
        <v>5443</v>
      </c>
      <c r="E4904" s="9"/>
      <c r="L4904" s="88" t="s">
        <v>5446</v>
      </c>
      <c r="M4904" s="88" t="s">
        <v>5343</v>
      </c>
      <c r="N4904" s="88" t="s">
        <v>297</v>
      </c>
      <c r="Z4904" s="88" t="s">
        <v>298</v>
      </c>
      <c r="AA4904" s="88" t="s">
        <v>298</v>
      </c>
      <c r="AW4904" s="88">
        <v>3106.5</v>
      </c>
      <c r="BR4904" s="166" t="s">
        <v>219</v>
      </c>
      <c r="BS4904" t="str">
        <f>_xlfn.IFNA(IF(VLOOKUP(Prehlad_ZoP[[#This Row],[Žiadosť o platbu]],Celkový_súbor!A:A,1,FALSE)=Prehlad_ZoP[[#This Row],[Žiadosť o platbu]],"áno"),"nie")</f>
        <v>nie</v>
      </c>
    </row>
    <row r="4905" spans="3:71" x14ac:dyDescent="0.25">
      <c r="C4905" s="88" t="s">
        <v>5443</v>
      </c>
      <c r="E4905" s="9"/>
      <c r="L4905" s="88" t="s">
        <v>5447</v>
      </c>
      <c r="M4905" s="88" t="s">
        <v>5345</v>
      </c>
      <c r="N4905" s="88" t="s">
        <v>297</v>
      </c>
      <c r="Z4905" s="88" t="s">
        <v>298</v>
      </c>
      <c r="AA4905" s="88" t="s">
        <v>298</v>
      </c>
      <c r="AW4905" s="88">
        <v>14388</v>
      </c>
      <c r="BR4905" s="166" t="s">
        <v>219</v>
      </c>
      <c r="BS4905" t="str">
        <f>_xlfn.IFNA(IF(VLOOKUP(Prehlad_ZoP[[#This Row],[Žiadosť o platbu]],Celkový_súbor!A:A,1,FALSE)=Prehlad_ZoP[[#This Row],[Žiadosť o platbu]],"áno"),"nie")</f>
        <v>nie</v>
      </c>
    </row>
    <row r="4906" spans="3:71" x14ac:dyDescent="0.25">
      <c r="C4906" s="88" t="s">
        <v>5443</v>
      </c>
      <c r="E4906" s="9"/>
      <c r="L4906" s="88" t="s">
        <v>5448</v>
      </c>
      <c r="M4906" s="88" t="s">
        <v>5347</v>
      </c>
      <c r="N4906" s="88" t="s">
        <v>297</v>
      </c>
      <c r="Z4906" s="88" t="s">
        <v>298</v>
      </c>
      <c r="AA4906" s="88" t="s">
        <v>298</v>
      </c>
      <c r="AW4906" s="88">
        <v>2697.75</v>
      </c>
      <c r="BR4906" s="166" t="s">
        <v>219</v>
      </c>
      <c r="BS4906" t="str">
        <f>_xlfn.IFNA(IF(VLOOKUP(Prehlad_ZoP[[#This Row],[Žiadosť o platbu]],Celkový_súbor!A:A,1,FALSE)=Prehlad_ZoP[[#This Row],[Žiadosť o platbu]],"áno"),"nie")</f>
        <v>nie</v>
      </c>
    </row>
    <row r="4907" spans="3:71" x14ac:dyDescent="0.25">
      <c r="C4907" s="88" t="s">
        <v>5443</v>
      </c>
      <c r="E4907" s="9"/>
      <c r="L4907" s="88" t="s">
        <v>5449</v>
      </c>
      <c r="M4907" s="88" t="s">
        <v>5393</v>
      </c>
      <c r="N4907" s="88" t="s">
        <v>297</v>
      </c>
      <c r="Z4907" s="88" t="s">
        <v>298</v>
      </c>
      <c r="AA4907" s="88" t="s">
        <v>298</v>
      </c>
      <c r="AW4907" s="88">
        <v>2575</v>
      </c>
      <c r="BR4907" s="166" t="s">
        <v>219</v>
      </c>
      <c r="BS4907" t="str">
        <f>_xlfn.IFNA(IF(VLOOKUP(Prehlad_ZoP[[#This Row],[Žiadosť o platbu]],Celkový_súbor!A:A,1,FALSE)=Prehlad_ZoP[[#This Row],[Žiadosť o platbu]],"áno"),"nie")</f>
        <v>nie</v>
      </c>
    </row>
    <row r="4908" spans="3:71" x14ac:dyDescent="0.25">
      <c r="C4908" s="88" t="s">
        <v>5443</v>
      </c>
      <c r="E4908" s="9"/>
      <c r="L4908" s="88" t="s">
        <v>5450</v>
      </c>
      <c r="M4908" s="88" t="s">
        <v>5349</v>
      </c>
      <c r="N4908" s="88" t="s">
        <v>297</v>
      </c>
      <c r="Z4908" s="88" t="s">
        <v>298</v>
      </c>
      <c r="AA4908" s="88" t="s">
        <v>298</v>
      </c>
      <c r="AW4908" s="88">
        <v>3106.5</v>
      </c>
      <c r="BR4908" s="166" t="s">
        <v>219</v>
      </c>
      <c r="BS4908" t="str">
        <f>_xlfn.IFNA(IF(VLOOKUP(Prehlad_ZoP[[#This Row],[Žiadosť o platbu]],Celkový_súbor!A:A,1,FALSE)=Prehlad_ZoP[[#This Row],[Žiadosť o platbu]],"áno"),"nie")</f>
        <v>nie</v>
      </c>
    </row>
    <row r="4909" spans="3:71" x14ac:dyDescent="0.25">
      <c r="C4909" s="88" t="s">
        <v>5443</v>
      </c>
      <c r="E4909" s="9"/>
      <c r="L4909" s="88" t="s">
        <v>5451</v>
      </c>
      <c r="M4909" s="88" t="s">
        <v>5351</v>
      </c>
      <c r="N4909" s="88" t="s">
        <v>297</v>
      </c>
      <c r="Z4909" s="88" t="s">
        <v>298</v>
      </c>
      <c r="AA4909" s="88" t="s">
        <v>298</v>
      </c>
      <c r="AW4909" s="88">
        <v>11641.09</v>
      </c>
      <c r="BR4909" s="166" t="s">
        <v>219</v>
      </c>
      <c r="BS4909" t="str">
        <f>_xlfn.IFNA(IF(VLOOKUP(Prehlad_ZoP[[#This Row],[Žiadosť o platbu]],Celkový_súbor!A:A,1,FALSE)=Prehlad_ZoP[[#This Row],[Žiadosť o platbu]],"áno"),"nie")</f>
        <v>nie</v>
      </c>
    </row>
    <row r="4910" spans="3:71" x14ac:dyDescent="0.25">
      <c r="C4910" s="88" t="s">
        <v>5443</v>
      </c>
      <c r="E4910" s="9"/>
      <c r="L4910" s="88" t="s">
        <v>5452</v>
      </c>
      <c r="M4910" s="88" t="s">
        <v>5367</v>
      </c>
      <c r="N4910" s="88" t="s">
        <v>297</v>
      </c>
      <c r="Z4910" s="88" t="s">
        <v>298</v>
      </c>
      <c r="AA4910" s="88" t="s">
        <v>298</v>
      </c>
      <c r="AW4910" s="88">
        <v>2697.75</v>
      </c>
      <c r="BR4910" s="166" t="s">
        <v>219</v>
      </c>
      <c r="BS4910" t="str">
        <f>_xlfn.IFNA(IF(VLOOKUP(Prehlad_ZoP[[#This Row],[Žiadosť o platbu]],Celkový_súbor!A:A,1,FALSE)=Prehlad_ZoP[[#This Row],[Žiadosť o platbu]],"áno"),"nie")</f>
        <v>nie</v>
      </c>
    </row>
    <row r="4911" spans="3:71" x14ac:dyDescent="0.25">
      <c r="C4911" s="88" t="s">
        <v>5443</v>
      </c>
      <c r="E4911" s="9"/>
      <c r="L4911" s="88" t="s">
        <v>5453</v>
      </c>
      <c r="M4911" s="88" t="s">
        <v>5369</v>
      </c>
      <c r="N4911" s="88" t="s">
        <v>297</v>
      </c>
      <c r="Z4911" s="88" t="s">
        <v>298</v>
      </c>
      <c r="AA4911" s="88" t="s">
        <v>298</v>
      </c>
      <c r="AW4911" s="88">
        <v>250</v>
      </c>
      <c r="BR4911" s="166" t="s">
        <v>219</v>
      </c>
      <c r="BS4911" t="str">
        <f>_xlfn.IFNA(IF(VLOOKUP(Prehlad_ZoP[[#This Row],[Žiadosť o platbu]],Celkový_súbor!A:A,1,FALSE)=Prehlad_ZoP[[#This Row],[Žiadosť o platbu]],"áno"),"nie")</f>
        <v>nie</v>
      </c>
    </row>
    <row r="4912" spans="3:71" x14ac:dyDescent="0.25">
      <c r="C4912" s="88" t="s">
        <v>5443</v>
      </c>
      <c r="E4912" s="9"/>
      <c r="L4912" s="88" t="s">
        <v>5454</v>
      </c>
      <c r="M4912" s="88" t="s">
        <v>5353</v>
      </c>
      <c r="N4912" s="88" t="s">
        <v>297</v>
      </c>
      <c r="Z4912" s="88" t="s">
        <v>298</v>
      </c>
      <c r="AA4912" s="88" t="s">
        <v>298</v>
      </c>
      <c r="AW4912" s="88">
        <v>3106.5</v>
      </c>
      <c r="BR4912" s="166" t="s">
        <v>219</v>
      </c>
      <c r="BS4912" t="str">
        <f>_xlfn.IFNA(IF(VLOOKUP(Prehlad_ZoP[[#This Row],[Žiadosť o platbu]],Celkový_súbor!A:A,1,FALSE)=Prehlad_ZoP[[#This Row],[Žiadosť o platbu]],"áno"),"nie")</f>
        <v>nie</v>
      </c>
    </row>
    <row r="4913" spans="3:71" x14ac:dyDescent="0.25">
      <c r="C4913" s="88" t="s">
        <v>5443</v>
      </c>
      <c r="E4913" s="9"/>
      <c r="L4913" s="88" t="s">
        <v>5455</v>
      </c>
      <c r="M4913" s="88" t="s">
        <v>5355</v>
      </c>
      <c r="N4913" s="88" t="s">
        <v>297</v>
      </c>
      <c r="Z4913" s="88" t="s">
        <v>298</v>
      </c>
      <c r="AA4913" s="88" t="s">
        <v>298</v>
      </c>
      <c r="AW4913" s="88">
        <v>11510.4</v>
      </c>
      <c r="BR4913" s="166" t="s">
        <v>219</v>
      </c>
      <c r="BS4913" t="str">
        <f>_xlfn.IFNA(IF(VLOOKUP(Prehlad_ZoP[[#This Row],[Žiadosť o platbu]],Celkový_súbor!A:A,1,FALSE)=Prehlad_ZoP[[#This Row],[Žiadosť o platbu]],"áno"),"nie")</f>
        <v>nie</v>
      </c>
    </row>
    <row r="4914" spans="3:71" x14ac:dyDescent="0.25">
      <c r="C4914" s="88" t="s">
        <v>5443</v>
      </c>
      <c r="E4914" s="9"/>
      <c r="L4914" s="88" t="s">
        <v>5456</v>
      </c>
      <c r="M4914" s="88" t="s">
        <v>5357</v>
      </c>
      <c r="N4914" s="88" t="s">
        <v>297</v>
      </c>
      <c r="Z4914" s="88" t="s">
        <v>298</v>
      </c>
      <c r="AA4914" s="88" t="s">
        <v>298</v>
      </c>
      <c r="AW4914" s="88">
        <v>2697.75</v>
      </c>
      <c r="BR4914" s="166" t="s">
        <v>219</v>
      </c>
      <c r="BS4914" t="str">
        <f>_xlfn.IFNA(IF(VLOOKUP(Prehlad_ZoP[[#This Row],[Žiadosť o platbu]],Celkový_súbor!A:A,1,FALSE)=Prehlad_ZoP[[#This Row],[Žiadosť o platbu]],"áno"),"nie")</f>
        <v>nie</v>
      </c>
    </row>
    <row r="4915" spans="3:71" x14ac:dyDescent="0.25">
      <c r="C4915" s="88" t="s">
        <v>5443</v>
      </c>
      <c r="E4915" s="9"/>
      <c r="L4915" s="88" t="s">
        <v>5457</v>
      </c>
      <c r="M4915" s="88" t="s">
        <v>5374</v>
      </c>
      <c r="N4915" s="88" t="s">
        <v>297</v>
      </c>
      <c r="Z4915" s="88" t="s">
        <v>298</v>
      </c>
      <c r="AA4915" s="88" t="s">
        <v>298</v>
      </c>
      <c r="AW4915" s="88">
        <v>4980.71</v>
      </c>
      <c r="BR4915" s="166" t="s">
        <v>219</v>
      </c>
      <c r="BS4915" t="str">
        <f>_xlfn.IFNA(IF(VLOOKUP(Prehlad_ZoP[[#This Row],[Žiadosť o platbu]],Celkový_súbor!A:A,1,FALSE)=Prehlad_ZoP[[#This Row],[Žiadosť o platbu]],"áno"),"nie")</f>
        <v>nie</v>
      </c>
    </row>
    <row r="4916" spans="3:71" x14ac:dyDescent="0.25">
      <c r="C4916" s="88" t="s">
        <v>5443</v>
      </c>
      <c r="E4916" s="9"/>
      <c r="L4916" s="88" t="s">
        <v>5458</v>
      </c>
      <c r="M4916" s="88" t="s">
        <v>5405</v>
      </c>
      <c r="N4916" s="88" t="s">
        <v>297</v>
      </c>
      <c r="Z4916" s="88" t="s">
        <v>298</v>
      </c>
      <c r="AA4916" s="88" t="s">
        <v>298</v>
      </c>
      <c r="AW4916" s="88">
        <v>3106.5</v>
      </c>
      <c r="BR4916" s="166" t="s">
        <v>219</v>
      </c>
      <c r="BS4916" t="str">
        <f>_xlfn.IFNA(IF(VLOOKUP(Prehlad_ZoP[[#This Row],[Žiadosť o platbu]],Celkový_súbor!A:A,1,FALSE)=Prehlad_ZoP[[#This Row],[Žiadosť o platbu]],"áno"),"nie")</f>
        <v>nie</v>
      </c>
    </row>
    <row r="4917" spans="3:71" x14ac:dyDescent="0.25">
      <c r="C4917" s="88" t="s">
        <v>5443</v>
      </c>
      <c r="E4917" s="9"/>
      <c r="L4917" s="88" t="s">
        <v>5459</v>
      </c>
      <c r="M4917" s="88" t="s">
        <v>5376</v>
      </c>
      <c r="N4917" s="88" t="s">
        <v>297</v>
      </c>
      <c r="Z4917" s="88" t="s">
        <v>298</v>
      </c>
      <c r="AA4917" s="88" t="s">
        <v>298</v>
      </c>
      <c r="AW4917" s="88">
        <v>8632.7999999999993</v>
      </c>
      <c r="BR4917" s="166" t="s">
        <v>219</v>
      </c>
      <c r="BS4917" t="str">
        <f>_xlfn.IFNA(IF(VLOOKUP(Prehlad_ZoP[[#This Row],[Žiadosť o platbu]],Celkový_súbor!A:A,1,FALSE)=Prehlad_ZoP[[#This Row],[Žiadosť o platbu]],"áno"),"nie")</f>
        <v>nie</v>
      </c>
    </row>
    <row r="4918" spans="3:71" x14ac:dyDescent="0.25">
      <c r="C4918" s="88" t="s">
        <v>5443</v>
      </c>
      <c r="E4918" s="9"/>
      <c r="L4918" s="88" t="s">
        <v>5460</v>
      </c>
      <c r="M4918" s="88" t="s">
        <v>5329</v>
      </c>
      <c r="N4918" s="88" t="s">
        <v>297</v>
      </c>
      <c r="Z4918" s="88" t="s">
        <v>298</v>
      </c>
      <c r="AA4918" s="88" t="s">
        <v>298</v>
      </c>
      <c r="AW4918" s="88">
        <v>2697.75</v>
      </c>
      <c r="BR4918" s="166" t="s">
        <v>219</v>
      </c>
      <c r="BS4918" t="str">
        <f>_xlfn.IFNA(IF(VLOOKUP(Prehlad_ZoP[[#This Row],[Žiadosť o platbu]],Celkový_súbor!A:A,1,FALSE)=Prehlad_ZoP[[#This Row],[Žiadosť o platbu]],"áno"),"nie")</f>
        <v>nie</v>
      </c>
    </row>
    <row r="4919" spans="3:71" x14ac:dyDescent="0.25">
      <c r="C4919" s="88" t="s">
        <v>5443</v>
      </c>
      <c r="E4919" s="9"/>
      <c r="L4919" s="88" t="s">
        <v>5461</v>
      </c>
      <c r="M4919" s="88" t="s">
        <v>5379</v>
      </c>
      <c r="N4919" s="88" t="s">
        <v>297</v>
      </c>
      <c r="Z4919" s="88" t="s">
        <v>298</v>
      </c>
      <c r="AA4919" s="88" t="s">
        <v>298</v>
      </c>
      <c r="AW4919" s="88">
        <v>2697.75</v>
      </c>
      <c r="BR4919" s="166" t="s">
        <v>219</v>
      </c>
      <c r="BS4919" t="str">
        <f>_xlfn.IFNA(IF(VLOOKUP(Prehlad_ZoP[[#This Row],[Žiadosť o platbu]],Celkový_súbor!A:A,1,FALSE)=Prehlad_ZoP[[#This Row],[Žiadosť o platbu]],"áno"),"nie")</f>
        <v>nie</v>
      </c>
    </row>
    <row r="4920" spans="3:71" x14ac:dyDescent="0.25">
      <c r="C4920" s="88" t="s">
        <v>5443</v>
      </c>
      <c r="E4920" s="9"/>
      <c r="L4920" s="88" t="s">
        <v>5462</v>
      </c>
      <c r="M4920" s="88" t="s">
        <v>5331</v>
      </c>
      <c r="N4920" s="88" t="s">
        <v>297</v>
      </c>
      <c r="Z4920" s="88" t="s">
        <v>298</v>
      </c>
      <c r="AA4920" s="88" t="s">
        <v>298</v>
      </c>
      <c r="AW4920" s="88">
        <v>3188.25</v>
      </c>
      <c r="BR4920" s="166" t="s">
        <v>219</v>
      </c>
      <c r="BS4920" t="str">
        <f>_xlfn.IFNA(IF(VLOOKUP(Prehlad_ZoP[[#This Row],[Žiadosť o platbu]],Celkový_súbor!A:A,1,FALSE)=Prehlad_ZoP[[#This Row],[Žiadosť o platbu]],"áno"),"nie")</f>
        <v>nie</v>
      </c>
    </row>
    <row r="4921" spans="3:71" x14ac:dyDescent="0.25">
      <c r="C4921" s="88" t="s">
        <v>5443</v>
      </c>
      <c r="E4921" s="9"/>
      <c r="L4921" s="88" t="s">
        <v>5463</v>
      </c>
      <c r="M4921" s="88" t="s">
        <v>5333</v>
      </c>
      <c r="N4921" s="88" t="s">
        <v>297</v>
      </c>
      <c r="Z4921" s="88" t="s">
        <v>298</v>
      </c>
      <c r="AA4921" s="88" t="s">
        <v>298</v>
      </c>
      <c r="AW4921" s="88">
        <v>3106.5</v>
      </c>
      <c r="BR4921" s="166" t="s">
        <v>219</v>
      </c>
      <c r="BS4921" t="str">
        <f>_xlfn.IFNA(IF(VLOOKUP(Prehlad_ZoP[[#This Row],[Žiadosť o platbu]],Celkový_súbor!A:A,1,FALSE)=Prehlad_ZoP[[#This Row],[Žiadosť o platbu]],"áno"),"nie")</f>
        <v>nie</v>
      </c>
    </row>
    <row r="4922" spans="3:71" x14ac:dyDescent="0.25">
      <c r="C4922" s="88" t="s">
        <v>5443</v>
      </c>
      <c r="E4922" s="9"/>
      <c r="L4922" s="88" t="s">
        <v>5464</v>
      </c>
      <c r="M4922" s="88" t="s">
        <v>5335</v>
      </c>
      <c r="N4922" s="88" t="s">
        <v>297</v>
      </c>
      <c r="Z4922" s="88" t="s">
        <v>298</v>
      </c>
      <c r="AA4922" s="88" t="s">
        <v>298</v>
      </c>
      <c r="AW4922" s="88">
        <v>32072.17</v>
      </c>
      <c r="BR4922" s="166" t="s">
        <v>219</v>
      </c>
      <c r="BS4922" t="str">
        <f>_xlfn.IFNA(IF(VLOOKUP(Prehlad_ZoP[[#This Row],[Žiadosť o platbu]],Celkový_súbor!A:A,1,FALSE)=Prehlad_ZoP[[#This Row],[Žiadosť o platbu]],"áno"),"nie")</f>
        <v>nie</v>
      </c>
    </row>
    <row r="4923" spans="3:71" x14ac:dyDescent="0.25">
      <c r="C4923" s="88" t="s">
        <v>5443</v>
      </c>
      <c r="E4923" s="9"/>
      <c r="L4923" s="88" t="s">
        <v>5465</v>
      </c>
      <c r="M4923" s="88" t="s">
        <v>5337</v>
      </c>
      <c r="N4923" s="88" t="s">
        <v>297</v>
      </c>
      <c r="Z4923" s="88" t="s">
        <v>298</v>
      </c>
      <c r="AA4923" s="88" t="s">
        <v>298</v>
      </c>
      <c r="AW4923" s="88">
        <v>2697.75</v>
      </c>
      <c r="BR4923" s="166" t="s">
        <v>219</v>
      </c>
      <c r="BS4923" t="str">
        <f>_xlfn.IFNA(IF(VLOOKUP(Prehlad_ZoP[[#This Row],[Žiadosť o platbu]],Celkový_súbor!A:A,1,FALSE)=Prehlad_ZoP[[#This Row],[Žiadosť o platbu]],"áno"),"nie")</f>
        <v>nie</v>
      </c>
    </row>
    <row r="4924" spans="3:71" x14ac:dyDescent="0.25">
      <c r="C4924" s="88" t="s">
        <v>5443</v>
      </c>
      <c r="E4924" s="9"/>
      <c r="L4924" s="88" t="s">
        <v>5466</v>
      </c>
      <c r="M4924" s="88" t="s">
        <v>5339</v>
      </c>
      <c r="N4924" s="88" t="s">
        <v>297</v>
      </c>
      <c r="Z4924" s="88" t="s">
        <v>298</v>
      </c>
      <c r="AA4924" s="88" t="s">
        <v>298</v>
      </c>
      <c r="AW4924" s="88">
        <v>2697.75</v>
      </c>
      <c r="BR4924" s="166" t="s">
        <v>219</v>
      </c>
      <c r="BS4924" t="str">
        <f>_xlfn.IFNA(IF(VLOOKUP(Prehlad_ZoP[[#This Row],[Žiadosť o platbu]],Celkový_súbor!A:A,1,FALSE)=Prehlad_ZoP[[#This Row],[Žiadosť o platbu]],"áno"),"nie")</f>
        <v>nie</v>
      </c>
    </row>
    <row r="4925" spans="3:71" x14ac:dyDescent="0.25">
      <c r="C4925" s="88" t="s">
        <v>5443</v>
      </c>
      <c r="E4925" s="9"/>
      <c r="L4925" s="88" t="s">
        <v>5467</v>
      </c>
      <c r="M4925" s="88" t="s">
        <v>5341</v>
      </c>
      <c r="N4925" s="88" t="s">
        <v>297</v>
      </c>
      <c r="Z4925" s="88" t="s">
        <v>298</v>
      </c>
      <c r="AA4925" s="88" t="s">
        <v>298</v>
      </c>
      <c r="AW4925" s="88">
        <v>2517.9</v>
      </c>
      <c r="BR4925" s="166" t="s">
        <v>219</v>
      </c>
      <c r="BS4925" t="str">
        <f>_xlfn.IFNA(IF(VLOOKUP(Prehlad_ZoP[[#This Row],[Žiadosť o platbu]],Celkový_súbor!A:A,1,FALSE)=Prehlad_ZoP[[#This Row],[Žiadosť o platbu]],"áno"),"nie")</f>
        <v>nie</v>
      </c>
    </row>
    <row r="4926" spans="3:71" x14ac:dyDescent="0.25">
      <c r="C4926" s="88" t="s">
        <v>5443</v>
      </c>
      <c r="E4926" s="9"/>
      <c r="L4926" s="88" t="s">
        <v>5468</v>
      </c>
      <c r="M4926" s="88" t="s">
        <v>586</v>
      </c>
      <c r="N4926" s="88" t="s">
        <v>518</v>
      </c>
      <c r="Z4926" s="88" t="s">
        <v>298</v>
      </c>
      <c r="AA4926" s="88" t="s">
        <v>298</v>
      </c>
      <c r="AW4926" s="88">
        <v>53354.44</v>
      </c>
      <c r="BR4926" s="166" t="s">
        <v>219</v>
      </c>
      <c r="BS4926" t="str">
        <f>_xlfn.IFNA(IF(VLOOKUP(Prehlad_ZoP[[#This Row],[Žiadosť o platbu]],Celkový_súbor!A:A,1,FALSE)=Prehlad_ZoP[[#This Row],[Žiadosť o platbu]],"áno"),"nie")</f>
        <v>nie</v>
      </c>
    </row>
    <row r="4927" spans="3:71" x14ac:dyDescent="0.25">
      <c r="C4927" s="88" t="s">
        <v>5469</v>
      </c>
      <c r="E4927" s="9"/>
      <c r="L4927" s="88" t="s">
        <v>5470</v>
      </c>
      <c r="M4927" s="88" t="s">
        <v>5471</v>
      </c>
      <c r="N4927" s="88" t="s">
        <v>297</v>
      </c>
      <c r="Z4927" s="88" t="s">
        <v>298</v>
      </c>
      <c r="AA4927" s="88" t="s">
        <v>298</v>
      </c>
      <c r="AW4927" s="88">
        <v>2618.62</v>
      </c>
      <c r="BR4927" s="166" t="s">
        <v>219</v>
      </c>
      <c r="BS4927" t="str">
        <f>_xlfn.IFNA(IF(VLOOKUP(Prehlad_ZoP[[#This Row],[Žiadosť o platbu]],Celkový_súbor!A:A,1,FALSE)=Prehlad_ZoP[[#This Row],[Žiadosť o platbu]],"áno"),"nie")</f>
        <v>nie</v>
      </c>
    </row>
    <row r="4928" spans="3:71" x14ac:dyDescent="0.25">
      <c r="C4928" s="88" t="s">
        <v>5469</v>
      </c>
      <c r="E4928" s="9"/>
      <c r="L4928" s="88" t="s">
        <v>5472</v>
      </c>
      <c r="M4928" s="88" t="s">
        <v>5473</v>
      </c>
      <c r="N4928" s="88" t="s">
        <v>518</v>
      </c>
      <c r="Z4928" s="88" t="s">
        <v>298</v>
      </c>
      <c r="AA4928" s="88" t="s">
        <v>298</v>
      </c>
      <c r="AW4928" s="88">
        <v>1047.45</v>
      </c>
      <c r="BR4928" s="166" t="s">
        <v>219</v>
      </c>
      <c r="BS4928" t="str">
        <f>_xlfn.IFNA(IF(VLOOKUP(Prehlad_ZoP[[#This Row],[Žiadosť o platbu]],Celkový_súbor!A:A,1,FALSE)=Prehlad_ZoP[[#This Row],[Žiadosť o platbu]],"áno"),"nie")</f>
        <v>nie</v>
      </c>
    </row>
    <row r="4929" spans="3:71" x14ac:dyDescent="0.25">
      <c r="C4929" s="88" t="s">
        <v>5474</v>
      </c>
      <c r="E4929" s="9"/>
      <c r="L4929" s="88" t="s">
        <v>5472</v>
      </c>
      <c r="M4929" s="88" t="s">
        <v>5475</v>
      </c>
      <c r="N4929" s="88" t="s">
        <v>518</v>
      </c>
      <c r="Z4929" s="88" t="s">
        <v>298</v>
      </c>
      <c r="AA4929" s="88" t="s">
        <v>298</v>
      </c>
      <c r="AW4929" s="88">
        <v>8075.74</v>
      </c>
      <c r="BR4929" s="166" t="s">
        <v>219</v>
      </c>
      <c r="BS4929" t="str">
        <f>_xlfn.IFNA(IF(VLOOKUP(Prehlad_ZoP[[#This Row],[Žiadosť o platbu]],Celkový_súbor!A:A,1,FALSE)=Prehlad_ZoP[[#This Row],[Žiadosť o platbu]],"áno"),"nie")</f>
        <v>nie</v>
      </c>
    </row>
    <row r="4930" spans="3:71" x14ac:dyDescent="0.25">
      <c r="C4930" s="88" t="s">
        <v>5474</v>
      </c>
      <c r="E4930" s="9"/>
      <c r="L4930" s="88" t="s">
        <v>5470</v>
      </c>
      <c r="M4930" s="88" t="s">
        <v>5476</v>
      </c>
      <c r="N4930" s="88" t="s">
        <v>297</v>
      </c>
      <c r="Z4930" s="88" t="s">
        <v>298</v>
      </c>
      <c r="AA4930" s="88" t="s">
        <v>298</v>
      </c>
      <c r="AW4930" s="88">
        <v>3169.94</v>
      </c>
      <c r="BR4930" s="166" t="s">
        <v>219</v>
      </c>
      <c r="BS4930" t="str">
        <f>_xlfn.IFNA(IF(VLOOKUP(Prehlad_ZoP[[#This Row],[Žiadosť o platbu]],Celkový_súbor!A:A,1,FALSE)=Prehlad_ZoP[[#This Row],[Žiadosť o platbu]],"áno"),"nie")</f>
        <v>nie</v>
      </c>
    </row>
    <row r="4931" spans="3:71" x14ac:dyDescent="0.25">
      <c r="C4931" s="88" t="s">
        <v>5474</v>
      </c>
      <c r="E4931" s="9"/>
      <c r="L4931" s="88" t="s">
        <v>5477</v>
      </c>
      <c r="M4931" s="88" t="s">
        <v>5476</v>
      </c>
      <c r="N4931" s="88" t="s">
        <v>297</v>
      </c>
      <c r="Z4931" s="88" t="s">
        <v>298</v>
      </c>
      <c r="AA4931" s="88" t="s">
        <v>298</v>
      </c>
      <c r="AW4931" s="88">
        <v>2447.1</v>
      </c>
      <c r="BR4931" s="166" t="s">
        <v>219</v>
      </c>
      <c r="BS4931" t="str">
        <f>_xlfn.IFNA(IF(VLOOKUP(Prehlad_ZoP[[#This Row],[Žiadosť o platbu]],Celkový_súbor!A:A,1,FALSE)=Prehlad_ZoP[[#This Row],[Žiadosť o platbu]],"áno"),"nie")</f>
        <v>nie</v>
      </c>
    </row>
    <row r="4932" spans="3:71" x14ac:dyDescent="0.25">
      <c r="C4932" s="88" t="s">
        <v>5474</v>
      </c>
      <c r="E4932" s="9"/>
      <c r="L4932" s="88" t="s">
        <v>5478</v>
      </c>
      <c r="M4932" s="88" t="s">
        <v>5476</v>
      </c>
      <c r="N4932" s="88" t="s">
        <v>297</v>
      </c>
      <c r="Z4932" s="88" t="s">
        <v>298</v>
      </c>
      <c r="AA4932" s="88" t="s">
        <v>298</v>
      </c>
      <c r="AW4932" s="88">
        <v>672.94</v>
      </c>
      <c r="BR4932" s="166" t="s">
        <v>219</v>
      </c>
      <c r="BS4932" t="str">
        <f>_xlfn.IFNA(IF(VLOOKUP(Prehlad_ZoP[[#This Row],[Žiadosť o platbu]],Celkový_súbor!A:A,1,FALSE)=Prehlad_ZoP[[#This Row],[Žiadosť o platbu]],"áno"),"nie")</f>
        <v>nie</v>
      </c>
    </row>
    <row r="4933" spans="3:71" x14ac:dyDescent="0.25">
      <c r="C4933" s="88" t="s">
        <v>5474</v>
      </c>
      <c r="E4933" s="9"/>
      <c r="L4933" s="88" t="s">
        <v>5479</v>
      </c>
      <c r="M4933" s="88" t="s">
        <v>5476</v>
      </c>
      <c r="N4933" s="88" t="s">
        <v>297</v>
      </c>
      <c r="Z4933" s="88" t="s">
        <v>298</v>
      </c>
      <c r="AA4933" s="88" t="s">
        <v>298</v>
      </c>
      <c r="AW4933" s="88">
        <v>3130.7</v>
      </c>
      <c r="BR4933" s="166" t="s">
        <v>219</v>
      </c>
      <c r="BS4933" t="str">
        <f>_xlfn.IFNA(IF(VLOOKUP(Prehlad_ZoP[[#This Row],[Žiadosť o platbu]],Celkový_súbor!A:A,1,FALSE)=Prehlad_ZoP[[#This Row],[Žiadosť o platbu]],"áno"),"nie")</f>
        <v>nie</v>
      </c>
    </row>
    <row r="4934" spans="3:71" x14ac:dyDescent="0.25">
      <c r="C4934" s="88" t="s">
        <v>5474</v>
      </c>
      <c r="E4934" s="9"/>
      <c r="L4934" s="88" t="s">
        <v>5480</v>
      </c>
      <c r="M4934" s="88" t="s">
        <v>5476</v>
      </c>
      <c r="N4934" s="88" t="s">
        <v>297</v>
      </c>
      <c r="Z4934" s="88" t="s">
        <v>298</v>
      </c>
      <c r="AA4934" s="88" t="s">
        <v>298</v>
      </c>
      <c r="AW4934" s="88">
        <v>2859.36</v>
      </c>
      <c r="BR4934" s="166" t="s">
        <v>219</v>
      </c>
      <c r="BS4934" t="str">
        <f>_xlfn.IFNA(IF(VLOOKUP(Prehlad_ZoP[[#This Row],[Žiadosť o platbu]],Celkový_súbor!A:A,1,FALSE)=Prehlad_ZoP[[#This Row],[Žiadosť o platbu]],"áno"),"nie")</f>
        <v>nie</v>
      </c>
    </row>
    <row r="4935" spans="3:71" x14ac:dyDescent="0.25">
      <c r="C4935" s="88" t="s">
        <v>5474</v>
      </c>
      <c r="E4935" s="9"/>
      <c r="L4935" s="88" t="s">
        <v>5481</v>
      </c>
      <c r="M4935" s="88" t="s">
        <v>5476</v>
      </c>
      <c r="N4935" s="88" t="s">
        <v>297</v>
      </c>
      <c r="Z4935" s="88" t="s">
        <v>298</v>
      </c>
      <c r="AA4935" s="88" t="s">
        <v>298</v>
      </c>
      <c r="AW4935" s="88">
        <v>407.85</v>
      </c>
      <c r="BR4935" s="166" t="s">
        <v>219</v>
      </c>
      <c r="BS4935" t="str">
        <f>_xlfn.IFNA(IF(VLOOKUP(Prehlad_ZoP[[#This Row],[Žiadosť o platbu]],Celkový_súbor!A:A,1,FALSE)=Prehlad_ZoP[[#This Row],[Žiadosť o platbu]],"áno"),"nie")</f>
        <v>nie</v>
      </c>
    </row>
    <row r="4936" spans="3:71" x14ac:dyDescent="0.25">
      <c r="C4936" s="88" t="s">
        <v>5474</v>
      </c>
      <c r="E4936" s="9"/>
      <c r="L4936" s="88" t="s">
        <v>5482</v>
      </c>
      <c r="M4936" s="88" t="s">
        <v>5476</v>
      </c>
      <c r="N4936" s="88" t="s">
        <v>297</v>
      </c>
      <c r="Z4936" s="88" t="s">
        <v>298</v>
      </c>
      <c r="AA4936" s="88" t="s">
        <v>298</v>
      </c>
      <c r="AW4936" s="88">
        <v>2377.3200000000002</v>
      </c>
      <c r="BR4936" s="166" t="s">
        <v>219</v>
      </c>
      <c r="BS4936" t="str">
        <f>_xlfn.IFNA(IF(VLOOKUP(Prehlad_ZoP[[#This Row],[Žiadosť o platbu]],Celkový_súbor!A:A,1,FALSE)=Prehlad_ZoP[[#This Row],[Žiadosť o platbu]],"áno"),"nie")</f>
        <v>nie</v>
      </c>
    </row>
    <row r="4937" spans="3:71" x14ac:dyDescent="0.25">
      <c r="C4937" s="88" t="s">
        <v>5474</v>
      </c>
      <c r="E4937" s="9"/>
      <c r="L4937" s="88" t="s">
        <v>5483</v>
      </c>
      <c r="M4937" s="88" t="s">
        <v>5476</v>
      </c>
      <c r="N4937" s="88" t="s">
        <v>297</v>
      </c>
      <c r="Z4937" s="88" t="s">
        <v>298</v>
      </c>
      <c r="AA4937" s="88" t="s">
        <v>298</v>
      </c>
      <c r="AW4937" s="88">
        <v>346.7</v>
      </c>
      <c r="BR4937" s="166" t="s">
        <v>219</v>
      </c>
      <c r="BS4937" t="str">
        <f>_xlfn.IFNA(IF(VLOOKUP(Prehlad_ZoP[[#This Row],[Žiadosť o platbu]],Celkový_súbor!A:A,1,FALSE)=Prehlad_ZoP[[#This Row],[Žiadosť o platbu]],"áno"),"nie")</f>
        <v>nie</v>
      </c>
    </row>
    <row r="4938" spans="3:71" x14ac:dyDescent="0.25">
      <c r="C4938" s="88" t="s">
        <v>5474</v>
      </c>
      <c r="E4938" s="9"/>
      <c r="L4938" s="88" t="s">
        <v>5484</v>
      </c>
      <c r="M4938" s="88" t="s">
        <v>5476</v>
      </c>
      <c r="N4938" s="88" t="s">
        <v>297</v>
      </c>
      <c r="Z4938" s="88" t="s">
        <v>298</v>
      </c>
      <c r="AA4938" s="88" t="s">
        <v>298</v>
      </c>
      <c r="AW4938" s="88">
        <v>3309.17</v>
      </c>
      <c r="BR4938" s="166" t="s">
        <v>219</v>
      </c>
      <c r="BS4938" t="str">
        <f>_xlfn.IFNA(IF(VLOOKUP(Prehlad_ZoP[[#This Row],[Žiadosť o platbu]],Celkový_súbor!A:A,1,FALSE)=Prehlad_ZoP[[#This Row],[Žiadosť o platbu]],"áno"),"nie")</f>
        <v>nie</v>
      </c>
    </row>
    <row r="4939" spans="3:71" x14ac:dyDescent="0.25">
      <c r="C4939" s="88" t="s">
        <v>5474</v>
      </c>
      <c r="E4939" s="9"/>
      <c r="L4939" s="88" t="s">
        <v>5485</v>
      </c>
      <c r="M4939" s="88" t="s">
        <v>5476</v>
      </c>
      <c r="N4939" s="88" t="s">
        <v>297</v>
      </c>
      <c r="Z4939" s="88" t="s">
        <v>298</v>
      </c>
      <c r="AA4939" s="88" t="s">
        <v>298</v>
      </c>
      <c r="AW4939" s="88">
        <v>679.75</v>
      </c>
      <c r="BR4939" s="166" t="s">
        <v>219</v>
      </c>
      <c r="BS4939" t="str">
        <f>_xlfn.IFNA(IF(VLOOKUP(Prehlad_ZoP[[#This Row],[Žiadosť o platbu]],Celkový_súbor!A:A,1,FALSE)=Prehlad_ZoP[[#This Row],[Žiadosť o platbu]],"áno"),"nie")</f>
        <v>nie</v>
      </c>
    </row>
    <row r="4940" spans="3:71" x14ac:dyDescent="0.25">
      <c r="C4940" s="88" t="s">
        <v>5474</v>
      </c>
      <c r="E4940" s="9"/>
      <c r="L4940" s="88" t="s">
        <v>5486</v>
      </c>
      <c r="M4940" s="88" t="s">
        <v>5476</v>
      </c>
      <c r="N4940" s="88" t="s">
        <v>297</v>
      </c>
      <c r="Z4940" s="88" t="s">
        <v>298</v>
      </c>
      <c r="AA4940" s="88" t="s">
        <v>298</v>
      </c>
      <c r="AW4940" s="88">
        <v>788.51</v>
      </c>
      <c r="BR4940" s="166" t="s">
        <v>219</v>
      </c>
      <c r="BS4940" t="str">
        <f>_xlfn.IFNA(IF(VLOOKUP(Prehlad_ZoP[[#This Row],[Žiadosť o platbu]],Celkový_súbor!A:A,1,FALSE)=Prehlad_ZoP[[#This Row],[Žiadosť o platbu]],"áno"),"nie")</f>
        <v>nie</v>
      </c>
    </row>
    <row r="4941" spans="3:71" x14ac:dyDescent="0.25">
      <c r="C4941" s="88" t="s">
        <v>5487</v>
      </c>
      <c r="E4941" s="9"/>
      <c r="L4941" s="88" t="s">
        <v>5472</v>
      </c>
      <c r="M4941" s="88" t="s">
        <v>5488</v>
      </c>
      <c r="N4941" s="88" t="s">
        <v>518</v>
      </c>
      <c r="Z4941" s="88" t="s">
        <v>298</v>
      </c>
      <c r="AA4941" s="88" t="s">
        <v>298</v>
      </c>
      <c r="AW4941" s="88">
        <v>10975.46</v>
      </c>
      <c r="BR4941" s="166" t="s">
        <v>219</v>
      </c>
      <c r="BS4941" t="str">
        <f>_xlfn.IFNA(IF(VLOOKUP(Prehlad_ZoP[[#This Row],[Žiadosť o platbu]],Celkový_súbor!A:A,1,FALSE)=Prehlad_ZoP[[#This Row],[Žiadosť o platbu]],"áno"),"nie")</f>
        <v>nie</v>
      </c>
    </row>
    <row r="4942" spans="3:71" x14ac:dyDescent="0.25">
      <c r="C4942" s="88" t="s">
        <v>5487</v>
      </c>
      <c r="E4942" s="9"/>
      <c r="L4942" s="88" t="s">
        <v>5470</v>
      </c>
      <c r="M4942" s="88" t="s">
        <v>5489</v>
      </c>
      <c r="N4942" s="88" t="s">
        <v>297</v>
      </c>
      <c r="Z4942" s="88" t="s">
        <v>298</v>
      </c>
      <c r="AA4942" s="88" t="s">
        <v>298</v>
      </c>
      <c r="AW4942" s="88">
        <v>2868.02</v>
      </c>
      <c r="BR4942" s="166" t="s">
        <v>219</v>
      </c>
      <c r="BS4942" t="str">
        <f>_xlfn.IFNA(IF(VLOOKUP(Prehlad_ZoP[[#This Row],[Žiadosť o platbu]],Celkový_súbor!A:A,1,FALSE)=Prehlad_ZoP[[#This Row],[Žiadosť o platbu]],"áno"),"nie")</f>
        <v>nie</v>
      </c>
    </row>
    <row r="4943" spans="3:71" x14ac:dyDescent="0.25">
      <c r="C4943" s="88" t="s">
        <v>5487</v>
      </c>
      <c r="E4943" s="9"/>
      <c r="L4943" s="88" t="s">
        <v>5477</v>
      </c>
      <c r="M4943" s="88" t="s">
        <v>5489</v>
      </c>
      <c r="N4943" s="88" t="s">
        <v>297</v>
      </c>
      <c r="Z4943" s="88" t="s">
        <v>298</v>
      </c>
      <c r="AA4943" s="88" t="s">
        <v>298</v>
      </c>
      <c r="AW4943" s="88">
        <v>2447.1</v>
      </c>
      <c r="BR4943" s="166" t="s">
        <v>219</v>
      </c>
      <c r="BS4943" t="str">
        <f>_xlfn.IFNA(IF(VLOOKUP(Prehlad_ZoP[[#This Row],[Žiadosť o platbu]],Celkový_súbor!A:A,1,FALSE)=Prehlad_ZoP[[#This Row],[Žiadosť o platbu]],"áno"),"nie")</f>
        <v>nie</v>
      </c>
    </row>
    <row r="4944" spans="3:71" x14ac:dyDescent="0.25">
      <c r="C4944" s="88" t="s">
        <v>5487</v>
      </c>
      <c r="E4944" s="9"/>
      <c r="L4944" s="88" t="s">
        <v>5490</v>
      </c>
      <c r="M4944" s="88" t="s">
        <v>5489</v>
      </c>
      <c r="N4944" s="88" t="s">
        <v>297</v>
      </c>
      <c r="Z4944" s="88" t="s">
        <v>298</v>
      </c>
      <c r="AA4944" s="88" t="s">
        <v>298</v>
      </c>
      <c r="AW4944" s="88">
        <v>611.77</v>
      </c>
      <c r="BR4944" s="166" t="s">
        <v>219</v>
      </c>
      <c r="BS4944" t="str">
        <f>_xlfn.IFNA(IF(VLOOKUP(Prehlad_ZoP[[#This Row],[Žiadosť o platbu]],Celkový_súbor!A:A,1,FALSE)=Prehlad_ZoP[[#This Row],[Žiadosť o platbu]],"áno"),"nie")</f>
        <v>nie</v>
      </c>
    </row>
    <row r="4945" spans="3:71" x14ac:dyDescent="0.25">
      <c r="C4945" s="88" t="s">
        <v>5487</v>
      </c>
      <c r="E4945" s="9"/>
      <c r="L4945" s="88" t="s">
        <v>5491</v>
      </c>
      <c r="M4945" s="88" t="s">
        <v>5489</v>
      </c>
      <c r="N4945" s="88" t="s">
        <v>297</v>
      </c>
      <c r="Z4945" s="88" t="s">
        <v>298</v>
      </c>
      <c r="AA4945" s="88" t="s">
        <v>298</v>
      </c>
      <c r="AW4945" s="88">
        <v>672.94</v>
      </c>
      <c r="BR4945" s="166" t="s">
        <v>219</v>
      </c>
      <c r="BS4945" t="str">
        <f>_xlfn.IFNA(IF(VLOOKUP(Prehlad_ZoP[[#This Row],[Žiadosť o platbu]],Celkový_súbor!A:A,1,FALSE)=Prehlad_ZoP[[#This Row],[Žiadosť o platbu]],"áno"),"nie")</f>
        <v>nie</v>
      </c>
    </row>
    <row r="4946" spans="3:71" x14ac:dyDescent="0.25">
      <c r="C4946" s="88" t="s">
        <v>5487</v>
      </c>
      <c r="E4946" s="9"/>
      <c r="L4946" s="88" t="s">
        <v>5479</v>
      </c>
      <c r="M4946" s="88" t="s">
        <v>5489</v>
      </c>
      <c r="N4946" s="88" t="s">
        <v>297</v>
      </c>
      <c r="Z4946" s="88" t="s">
        <v>298</v>
      </c>
      <c r="AA4946" s="88" t="s">
        <v>298</v>
      </c>
      <c r="AW4946" s="88">
        <v>2535.0700000000002</v>
      </c>
      <c r="BR4946" s="166" t="s">
        <v>219</v>
      </c>
      <c r="BS4946" t="str">
        <f>_xlfn.IFNA(IF(VLOOKUP(Prehlad_ZoP[[#This Row],[Žiadosť o platbu]],Celkový_súbor!A:A,1,FALSE)=Prehlad_ZoP[[#This Row],[Žiadosť o platbu]],"áno"),"nie")</f>
        <v>nie</v>
      </c>
    </row>
    <row r="4947" spans="3:71" x14ac:dyDescent="0.25">
      <c r="C4947" s="88" t="s">
        <v>5487</v>
      </c>
      <c r="E4947" s="9"/>
      <c r="L4947" s="88" t="s">
        <v>5480</v>
      </c>
      <c r="M4947" s="88" t="s">
        <v>5489</v>
      </c>
      <c r="N4947" s="88" t="s">
        <v>297</v>
      </c>
      <c r="Z4947" s="88" t="s">
        <v>298</v>
      </c>
      <c r="AA4947" s="88" t="s">
        <v>298</v>
      </c>
      <c r="AW4947" s="88">
        <v>2859.36</v>
      </c>
      <c r="BR4947" s="166" t="s">
        <v>219</v>
      </c>
      <c r="BS4947" t="str">
        <f>_xlfn.IFNA(IF(VLOOKUP(Prehlad_ZoP[[#This Row],[Žiadosť o platbu]],Celkový_súbor!A:A,1,FALSE)=Prehlad_ZoP[[#This Row],[Žiadosť o platbu]],"áno"),"nie")</f>
        <v>nie</v>
      </c>
    </row>
    <row r="4948" spans="3:71" x14ac:dyDescent="0.25">
      <c r="C4948" s="88" t="s">
        <v>5487</v>
      </c>
      <c r="E4948" s="9"/>
      <c r="L4948" s="88" t="s">
        <v>5481</v>
      </c>
      <c r="M4948" s="88" t="s">
        <v>5489</v>
      </c>
      <c r="N4948" s="88" t="s">
        <v>297</v>
      </c>
      <c r="Z4948" s="88" t="s">
        <v>298</v>
      </c>
      <c r="AA4948" s="88" t="s">
        <v>298</v>
      </c>
      <c r="AW4948" s="88">
        <v>407.85</v>
      </c>
      <c r="BR4948" s="166" t="s">
        <v>219</v>
      </c>
      <c r="BS4948" t="str">
        <f>_xlfn.IFNA(IF(VLOOKUP(Prehlad_ZoP[[#This Row],[Žiadosť o platbu]],Celkový_súbor!A:A,1,FALSE)=Prehlad_ZoP[[#This Row],[Žiadosť o platbu]],"áno"),"nie")</f>
        <v>nie</v>
      </c>
    </row>
    <row r="4949" spans="3:71" x14ac:dyDescent="0.25">
      <c r="C4949" s="88" t="s">
        <v>5487</v>
      </c>
      <c r="E4949" s="9"/>
      <c r="L4949" s="88" t="s">
        <v>5482</v>
      </c>
      <c r="M4949" s="88" t="s">
        <v>5489</v>
      </c>
      <c r="N4949" s="88" t="s">
        <v>297</v>
      </c>
      <c r="Z4949" s="88" t="s">
        <v>298</v>
      </c>
      <c r="AA4949" s="88" t="s">
        <v>298</v>
      </c>
      <c r="AW4949" s="88">
        <v>5408.6</v>
      </c>
      <c r="BR4949" s="166" t="s">
        <v>219</v>
      </c>
      <c r="BS4949" t="str">
        <f>_xlfn.IFNA(IF(VLOOKUP(Prehlad_ZoP[[#This Row],[Žiadosť o platbu]],Celkový_súbor!A:A,1,FALSE)=Prehlad_ZoP[[#This Row],[Žiadosť o platbu]],"áno"),"nie")</f>
        <v>nie</v>
      </c>
    </row>
    <row r="4950" spans="3:71" x14ac:dyDescent="0.25">
      <c r="C4950" s="88" t="s">
        <v>5487</v>
      </c>
      <c r="E4950" s="9"/>
      <c r="L4950" s="88" t="s">
        <v>5483</v>
      </c>
      <c r="M4950" s="88" t="s">
        <v>5489</v>
      </c>
      <c r="N4950" s="88" t="s">
        <v>297</v>
      </c>
      <c r="Z4950" s="88" t="s">
        <v>298</v>
      </c>
      <c r="AA4950" s="88" t="s">
        <v>298</v>
      </c>
      <c r="AW4950" s="88">
        <v>1244</v>
      </c>
      <c r="BR4950" s="166" t="s">
        <v>219</v>
      </c>
      <c r="BS4950" t="str">
        <f>_xlfn.IFNA(IF(VLOOKUP(Prehlad_ZoP[[#This Row],[Žiadosť o platbu]],Celkový_súbor!A:A,1,FALSE)=Prehlad_ZoP[[#This Row],[Žiadosť o platbu]],"áno"),"nie")</f>
        <v>nie</v>
      </c>
    </row>
    <row r="4951" spans="3:71" x14ac:dyDescent="0.25">
      <c r="C4951" s="88" t="s">
        <v>5487</v>
      </c>
      <c r="E4951" s="9"/>
      <c r="L4951" s="88" t="s">
        <v>5484</v>
      </c>
      <c r="M4951" s="88" t="s">
        <v>5489</v>
      </c>
      <c r="N4951" s="88" t="s">
        <v>297</v>
      </c>
      <c r="Z4951" s="88" t="s">
        <v>298</v>
      </c>
      <c r="AA4951" s="88" t="s">
        <v>298</v>
      </c>
      <c r="AW4951" s="88">
        <v>4381.58</v>
      </c>
      <c r="BR4951" s="166" t="s">
        <v>219</v>
      </c>
      <c r="BS4951" t="str">
        <f>_xlfn.IFNA(IF(VLOOKUP(Prehlad_ZoP[[#This Row],[Žiadosť o platbu]],Celkový_súbor!A:A,1,FALSE)=Prehlad_ZoP[[#This Row],[Žiadosť o platbu]],"áno"),"nie")</f>
        <v>nie</v>
      </c>
    </row>
    <row r="4952" spans="3:71" x14ac:dyDescent="0.25">
      <c r="C4952" s="88" t="s">
        <v>5487</v>
      </c>
      <c r="E4952" s="9"/>
      <c r="L4952" s="88" t="s">
        <v>5492</v>
      </c>
      <c r="M4952" s="88" t="s">
        <v>5489</v>
      </c>
      <c r="N4952" s="88" t="s">
        <v>297</v>
      </c>
      <c r="Z4952" s="88" t="s">
        <v>298</v>
      </c>
      <c r="AA4952" s="88" t="s">
        <v>298</v>
      </c>
      <c r="AW4952" s="88">
        <v>1223.54</v>
      </c>
      <c r="BR4952" s="166" t="s">
        <v>219</v>
      </c>
      <c r="BS4952" t="str">
        <f>_xlfn.IFNA(IF(VLOOKUP(Prehlad_ZoP[[#This Row],[Žiadosť o platbu]],Celkový_súbor!A:A,1,FALSE)=Prehlad_ZoP[[#This Row],[Žiadosť o platbu]],"áno"),"nie")</f>
        <v>nie</v>
      </c>
    </row>
    <row r="4953" spans="3:71" x14ac:dyDescent="0.25">
      <c r="C4953" s="88" t="s">
        <v>5487</v>
      </c>
      <c r="E4953" s="9"/>
      <c r="L4953" s="88" t="s">
        <v>5485</v>
      </c>
      <c r="M4953" s="88" t="s">
        <v>5489</v>
      </c>
      <c r="N4953" s="88" t="s">
        <v>297</v>
      </c>
      <c r="Z4953" s="88" t="s">
        <v>298</v>
      </c>
      <c r="AA4953" s="88" t="s">
        <v>298</v>
      </c>
      <c r="AW4953" s="88">
        <v>1359.5</v>
      </c>
      <c r="BR4953" s="166" t="s">
        <v>219</v>
      </c>
      <c r="BS4953" t="str">
        <f>_xlfn.IFNA(IF(VLOOKUP(Prehlad_ZoP[[#This Row],[Žiadosť o platbu]],Celkový_súbor!A:A,1,FALSE)=Prehlad_ZoP[[#This Row],[Žiadosť o platbu]],"áno"),"nie")</f>
        <v>nie</v>
      </c>
    </row>
    <row r="4954" spans="3:71" x14ac:dyDescent="0.25">
      <c r="C4954" s="88" t="s">
        <v>5487</v>
      </c>
      <c r="E4954" s="9"/>
      <c r="L4954" s="88" t="s">
        <v>5493</v>
      </c>
      <c r="M4954" s="88" t="s">
        <v>5489</v>
      </c>
      <c r="N4954" s="88" t="s">
        <v>297</v>
      </c>
      <c r="Z4954" s="88" t="s">
        <v>298</v>
      </c>
      <c r="AA4954" s="88" t="s">
        <v>298</v>
      </c>
      <c r="AW4954" s="88">
        <v>1419.31</v>
      </c>
      <c r="BR4954" s="166" t="s">
        <v>219</v>
      </c>
      <c r="BS4954" t="str">
        <f>_xlfn.IFNA(IF(VLOOKUP(Prehlad_ZoP[[#This Row],[Žiadosť o platbu]],Celkový_súbor!A:A,1,FALSE)=Prehlad_ZoP[[#This Row],[Žiadosť o platbu]],"áno"),"nie")</f>
        <v>nie</v>
      </c>
    </row>
    <row r="4955" spans="3:71" x14ac:dyDescent="0.25">
      <c r="C4955" s="88" t="s">
        <v>5494</v>
      </c>
      <c r="E4955" s="9"/>
      <c r="L4955" s="88" t="s">
        <v>5470</v>
      </c>
      <c r="M4955" s="88" t="s">
        <v>5495</v>
      </c>
      <c r="N4955" s="88" t="s">
        <v>297</v>
      </c>
      <c r="Z4955" s="88" t="s">
        <v>298</v>
      </c>
      <c r="AA4955" s="88" t="s">
        <v>298</v>
      </c>
      <c r="AW4955" s="88">
        <v>2113.29</v>
      </c>
      <c r="BR4955" s="166" t="s">
        <v>219</v>
      </c>
      <c r="BS4955" t="str">
        <f>_xlfn.IFNA(IF(VLOOKUP(Prehlad_ZoP[[#This Row],[Žiadosť o platbu]],Celkový_súbor!A:A,1,FALSE)=Prehlad_ZoP[[#This Row],[Žiadosť o platbu]],"áno"),"nie")</f>
        <v>nie</v>
      </c>
    </row>
    <row r="4956" spans="3:71" x14ac:dyDescent="0.25">
      <c r="C4956" s="88" t="s">
        <v>5494</v>
      </c>
      <c r="E4956" s="9"/>
      <c r="L4956" s="88" t="s">
        <v>5477</v>
      </c>
      <c r="M4956" s="88" t="s">
        <v>5495</v>
      </c>
      <c r="N4956" s="88" t="s">
        <v>297</v>
      </c>
      <c r="Z4956" s="88" t="s">
        <v>298</v>
      </c>
      <c r="AA4956" s="88" t="s">
        <v>298</v>
      </c>
      <c r="AW4956" s="88">
        <v>2447.1</v>
      </c>
      <c r="BR4956" s="166" t="s">
        <v>219</v>
      </c>
      <c r="BS4956" t="str">
        <f>_xlfn.IFNA(IF(VLOOKUP(Prehlad_ZoP[[#This Row],[Žiadosť o platbu]],Celkový_súbor!A:A,1,FALSE)=Prehlad_ZoP[[#This Row],[Žiadosť o platbu]],"áno"),"nie")</f>
        <v>nie</v>
      </c>
    </row>
    <row r="4957" spans="3:71" x14ac:dyDescent="0.25">
      <c r="C4957" s="88" t="s">
        <v>5494</v>
      </c>
      <c r="E4957" s="9"/>
      <c r="L4957" s="88" t="s">
        <v>5490</v>
      </c>
      <c r="M4957" s="88" t="s">
        <v>5495</v>
      </c>
      <c r="N4957" s="88" t="s">
        <v>297</v>
      </c>
      <c r="Z4957" s="88" t="s">
        <v>298</v>
      </c>
      <c r="AA4957" s="88" t="s">
        <v>298</v>
      </c>
      <c r="AW4957" s="88">
        <v>611.77</v>
      </c>
      <c r="BR4957" s="166" t="s">
        <v>219</v>
      </c>
      <c r="BS4957" t="str">
        <f>_xlfn.IFNA(IF(VLOOKUP(Prehlad_ZoP[[#This Row],[Žiadosť o platbu]],Celkový_súbor!A:A,1,FALSE)=Prehlad_ZoP[[#This Row],[Žiadosť o platbu]],"áno"),"nie")</f>
        <v>nie</v>
      </c>
    </row>
    <row r="4958" spans="3:71" x14ac:dyDescent="0.25">
      <c r="C4958" s="88" t="s">
        <v>5494</v>
      </c>
      <c r="E4958" s="9"/>
      <c r="L4958" s="88" t="s">
        <v>5491</v>
      </c>
      <c r="M4958" s="88" t="s">
        <v>5495</v>
      </c>
      <c r="N4958" s="88" t="s">
        <v>297</v>
      </c>
      <c r="Z4958" s="88" t="s">
        <v>298</v>
      </c>
      <c r="AA4958" s="88" t="s">
        <v>298</v>
      </c>
      <c r="AW4958" s="88">
        <v>672.94</v>
      </c>
      <c r="BR4958" s="166" t="s">
        <v>219</v>
      </c>
      <c r="BS4958" t="str">
        <f>_xlfn.IFNA(IF(VLOOKUP(Prehlad_ZoP[[#This Row],[Žiadosť o platbu]],Celkový_súbor!A:A,1,FALSE)=Prehlad_ZoP[[#This Row],[Žiadosť o platbu]],"áno"),"nie")</f>
        <v>nie</v>
      </c>
    </row>
    <row r="4959" spans="3:71" x14ac:dyDescent="0.25">
      <c r="C4959" s="88" t="s">
        <v>5494</v>
      </c>
      <c r="E4959" s="9"/>
      <c r="L4959" s="88" t="s">
        <v>5479</v>
      </c>
      <c r="M4959" s="88" t="s">
        <v>5495</v>
      </c>
      <c r="N4959" s="88" t="s">
        <v>297</v>
      </c>
      <c r="Z4959" s="88" t="s">
        <v>298</v>
      </c>
      <c r="AA4959" s="88" t="s">
        <v>298</v>
      </c>
      <c r="AW4959" s="88">
        <v>3130.7</v>
      </c>
      <c r="BR4959" s="166" t="s">
        <v>219</v>
      </c>
      <c r="BS4959" t="str">
        <f>_xlfn.IFNA(IF(VLOOKUP(Prehlad_ZoP[[#This Row],[Žiadosť o platbu]],Celkový_súbor!A:A,1,FALSE)=Prehlad_ZoP[[#This Row],[Žiadosť o platbu]],"áno"),"nie")</f>
        <v>nie</v>
      </c>
    </row>
    <row r="4960" spans="3:71" x14ac:dyDescent="0.25">
      <c r="C4960" s="88" t="s">
        <v>5494</v>
      </c>
      <c r="E4960" s="9"/>
      <c r="L4960" s="88" t="s">
        <v>5480</v>
      </c>
      <c r="M4960" s="88" t="s">
        <v>5495</v>
      </c>
      <c r="N4960" s="88" t="s">
        <v>297</v>
      </c>
      <c r="Z4960" s="88" t="s">
        <v>298</v>
      </c>
      <c r="AA4960" s="88" t="s">
        <v>298</v>
      </c>
      <c r="AW4960" s="88">
        <v>3002.27</v>
      </c>
      <c r="BR4960" s="166" t="s">
        <v>219</v>
      </c>
      <c r="BS4960" t="str">
        <f>_xlfn.IFNA(IF(VLOOKUP(Prehlad_ZoP[[#This Row],[Žiadosť o platbu]],Celkový_súbor!A:A,1,FALSE)=Prehlad_ZoP[[#This Row],[Žiadosť o platbu]],"áno"),"nie")</f>
        <v>nie</v>
      </c>
    </row>
    <row r="4961" spans="3:71" x14ac:dyDescent="0.25">
      <c r="C4961" s="88" t="s">
        <v>5494</v>
      </c>
      <c r="E4961" s="9"/>
      <c r="L4961" s="88" t="s">
        <v>5481</v>
      </c>
      <c r="M4961" s="88" t="s">
        <v>5495</v>
      </c>
      <c r="N4961" s="88" t="s">
        <v>297</v>
      </c>
      <c r="Z4961" s="88" t="s">
        <v>298</v>
      </c>
      <c r="AA4961" s="88" t="s">
        <v>298</v>
      </c>
      <c r="AW4961" s="88">
        <v>407.85</v>
      </c>
      <c r="BR4961" s="166" t="s">
        <v>219</v>
      </c>
      <c r="BS4961" t="str">
        <f>_xlfn.IFNA(IF(VLOOKUP(Prehlad_ZoP[[#This Row],[Žiadosť o platbu]],Celkový_súbor!A:A,1,FALSE)=Prehlad_ZoP[[#This Row],[Žiadosť o platbu]],"áno"),"nie")</f>
        <v>nie</v>
      </c>
    </row>
    <row r="4962" spans="3:71" x14ac:dyDescent="0.25">
      <c r="C4962" s="88" t="s">
        <v>5494</v>
      </c>
      <c r="E4962" s="9"/>
      <c r="L4962" s="88" t="s">
        <v>5482</v>
      </c>
      <c r="M4962" s="88" t="s">
        <v>5495</v>
      </c>
      <c r="N4962" s="88" t="s">
        <v>297</v>
      </c>
      <c r="Z4962" s="88" t="s">
        <v>298</v>
      </c>
      <c r="AA4962" s="88" t="s">
        <v>298</v>
      </c>
      <c r="AW4962" s="88">
        <v>5109.51</v>
      </c>
      <c r="BR4962" s="166" t="s">
        <v>219</v>
      </c>
      <c r="BS4962" t="str">
        <f>_xlfn.IFNA(IF(VLOOKUP(Prehlad_ZoP[[#This Row],[Žiadosť o platbu]],Celkový_súbor!A:A,1,FALSE)=Prehlad_ZoP[[#This Row],[Žiadosť o platbu]],"áno"),"nie")</f>
        <v>nie</v>
      </c>
    </row>
    <row r="4963" spans="3:71" x14ac:dyDescent="0.25">
      <c r="C4963" s="88" t="s">
        <v>5494</v>
      </c>
      <c r="E4963" s="9"/>
      <c r="L4963" s="88" t="s">
        <v>5483</v>
      </c>
      <c r="M4963" s="88" t="s">
        <v>5495</v>
      </c>
      <c r="N4963" s="88" t="s">
        <v>297</v>
      </c>
      <c r="Z4963" s="88" t="s">
        <v>298</v>
      </c>
      <c r="AA4963" s="88" t="s">
        <v>298</v>
      </c>
      <c r="AW4963" s="88">
        <v>1658.68</v>
      </c>
      <c r="BR4963" s="166" t="s">
        <v>219</v>
      </c>
      <c r="BS4963" t="str">
        <f>_xlfn.IFNA(IF(VLOOKUP(Prehlad_ZoP[[#This Row],[Žiadosť o platbu]],Celkový_súbor!A:A,1,FALSE)=Prehlad_ZoP[[#This Row],[Žiadosť o platbu]],"áno"),"nie")</f>
        <v>nie</v>
      </c>
    </row>
    <row r="4964" spans="3:71" x14ac:dyDescent="0.25">
      <c r="C4964" s="88" t="s">
        <v>5494</v>
      </c>
      <c r="E4964" s="9"/>
      <c r="L4964" s="88" t="s">
        <v>5484</v>
      </c>
      <c r="M4964" s="88" t="s">
        <v>5495</v>
      </c>
      <c r="N4964" s="88" t="s">
        <v>297</v>
      </c>
      <c r="Z4964" s="88" t="s">
        <v>298</v>
      </c>
      <c r="AA4964" s="88" t="s">
        <v>298</v>
      </c>
      <c r="AW4964" s="88">
        <v>4402.08</v>
      </c>
      <c r="BR4964" s="166" t="s">
        <v>219</v>
      </c>
      <c r="BS4964" t="str">
        <f>_xlfn.IFNA(IF(VLOOKUP(Prehlad_ZoP[[#This Row],[Žiadosť o platbu]],Celkový_súbor!A:A,1,FALSE)=Prehlad_ZoP[[#This Row],[Žiadosť o platbu]],"áno"),"nie")</f>
        <v>nie</v>
      </c>
    </row>
    <row r="4965" spans="3:71" x14ac:dyDescent="0.25">
      <c r="C4965" s="88" t="s">
        <v>5494</v>
      </c>
      <c r="E4965" s="9"/>
      <c r="L4965" s="88" t="s">
        <v>5492</v>
      </c>
      <c r="M4965" s="88" t="s">
        <v>5495</v>
      </c>
      <c r="N4965" s="88" t="s">
        <v>297</v>
      </c>
      <c r="Z4965" s="88" t="s">
        <v>298</v>
      </c>
      <c r="AA4965" s="88" t="s">
        <v>298</v>
      </c>
      <c r="AW4965" s="88">
        <v>1957.68</v>
      </c>
      <c r="BR4965" s="166" t="s">
        <v>219</v>
      </c>
      <c r="BS4965" t="str">
        <f>_xlfn.IFNA(IF(VLOOKUP(Prehlad_ZoP[[#This Row],[Žiadosť o platbu]],Celkový_súbor!A:A,1,FALSE)=Prehlad_ZoP[[#This Row],[Žiadosť o platbu]],"áno"),"nie")</f>
        <v>nie</v>
      </c>
    </row>
    <row r="4966" spans="3:71" x14ac:dyDescent="0.25">
      <c r="C4966" s="88" t="s">
        <v>5494</v>
      </c>
      <c r="E4966" s="9"/>
      <c r="L4966" s="88" t="s">
        <v>5485</v>
      </c>
      <c r="M4966" s="88" t="s">
        <v>5495</v>
      </c>
      <c r="N4966" s="88" t="s">
        <v>297</v>
      </c>
      <c r="Z4966" s="88" t="s">
        <v>298</v>
      </c>
      <c r="AA4966" s="88" t="s">
        <v>298</v>
      </c>
      <c r="AW4966" s="88">
        <v>679.75</v>
      </c>
      <c r="BR4966" s="166" t="s">
        <v>219</v>
      </c>
      <c r="BS4966" t="str">
        <f>_xlfn.IFNA(IF(VLOOKUP(Prehlad_ZoP[[#This Row],[Žiadosť o platbu]],Celkový_súbor!A:A,1,FALSE)=Prehlad_ZoP[[#This Row],[Žiadosť o platbu]],"áno"),"nie")</f>
        <v>nie</v>
      </c>
    </row>
    <row r="4967" spans="3:71" x14ac:dyDescent="0.25">
      <c r="C4967" s="88" t="s">
        <v>5494</v>
      </c>
      <c r="E4967" s="9"/>
      <c r="L4967" s="88" t="s">
        <v>5493</v>
      </c>
      <c r="M4967" s="88" t="s">
        <v>5495</v>
      </c>
      <c r="N4967" s="88" t="s">
        <v>297</v>
      </c>
      <c r="Z4967" s="88" t="s">
        <v>298</v>
      </c>
      <c r="AA4967" s="88" t="s">
        <v>298</v>
      </c>
      <c r="AW4967" s="88">
        <v>1577.02</v>
      </c>
      <c r="BR4967" s="166" t="s">
        <v>219</v>
      </c>
      <c r="BS4967" t="str">
        <f>_xlfn.IFNA(IF(VLOOKUP(Prehlad_ZoP[[#This Row],[Žiadosť o platbu]],Celkový_súbor!A:A,1,FALSE)=Prehlad_ZoP[[#This Row],[Žiadosť o platbu]],"áno"),"nie")</f>
        <v>nie</v>
      </c>
    </row>
    <row r="4968" spans="3:71" x14ac:dyDescent="0.25">
      <c r="C4968" s="88" t="s">
        <v>5494</v>
      </c>
      <c r="E4968" s="9"/>
      <c r="L4968" s="88" t="s">
        <v>5472</v>
      </c>
      <c r="M4968" s="88" t="s">
        <v>5496</v>
      </c>
      <c r="N4968" s="88" t="s">
        <v>518</v>
      </c>
      <c r="Z4968" s="88" t="s">
        <v>298</v>
      </c>
      <c r="AA4968" s="88" t="s">
        <v>298</v>
      </c>
      <c r="AW4968" s="88">
        <v>11108.25</v>
      </c>
      <c r="BR4968" s="166" t="s">
        <v>219</v>
      </c>
      <c r="BS4968" t="str">
        <f>_xlfn.IFNA(IF(VLOOKUP(Prehlad_ZoP[[#This Row],[Žiadosť o platbu]],Celkový_súbor!A:A,1,FALSE)=Prehlad_ZoP[[#This Row],[Žiadosť o platbu]],"áno"),"nie")</f>
        <v>nie</v>
      </c>
    </row>
    <row r="4969" spans="3:71" x14ac:dyDescent="0.25">
      <c r="C4969" s="88" t="s">
        <v>5497</v>
      </c>
      <c r="E4969" s="9"/>
      <c r="L4969" s="88" t="s">
        <v>5470</v>
      </c>
      <c r="M4969" s="88" t="s">
        <v>5498</v>
      </c>
      <c r="N4969" s="88" t="s">
        <v>297</v>
      </c>
      <c r="Z4969" s="88" t="s">
        <v>298</v>
      </c>
      <c r="AA4969" s="88" t="s">
        <v>298</v>
      </c>
      <c r="AW4969" s="88">
        <v>2113.29</v>
      </c>
      <c r="BR4969" s="166" t="s">
        <v>219</v>
      </c>
      <c r="BS4969" t="str">
        <f>_xlfn.IFNA(IF(VLOOKUP(Prehlad_ZoP[[#This Row],[Žiadosť o platbu]],Celkový_súbor!A:A,1,FALSE)=Prehlad_ZoP[[#This Row],[Žiadosť o platbu]],"áno"),"nie")</f>
        <v>nie</v>
      </c>
    </row>
    <row r="4970" spans="3:71" x14ac:dyDescent="0.25">
      <c r="C4970" s="88" t="s">
        <v>5497</v>
      </c>
      <c r="E4970" s="9"/>
      <c r="L4970" s="88" t="s">
        <v>5477</v>
      </c>
      <c r="M4970" s="88" t="s">
        <v>5498</v>
      </c>
      <c r="N4970" s="88" t="s">
        <v>297</v>
      </c>
      <c r="Z4970" s="88" t="s">
        <v>298</v>
      </c>
      <c r="AA4970" s="88" t="s">
        <v>298</v>
      </c>
      <c r="AW4970" s="88">
        <v>2447.1</v>
      </c>
      <c r="BR4970" s="166" t="s">
        <v>219</v>
      </c>
      <c r="BS4970" t="str">
        <f>_xlfn.IFNA(IF(VLOOKUP(Prehlad_ZoP[[#This Row],[Žiadosť o platbu]],Celkový_súbor!A:A,1,FALSE)=Prehlad_ZoP[[#This Row],[Žiadosť o platbu]],"áno"),"nie")</f>
        <v>nie</v>
      </c>
    </row>
    <row r="4971" spans="3:71" x14ac:dyDescent="0.25">
      <c r="C4971" s="88" t="s">
        <v>5497</v>
      </c>
      <c r="E4971" s="9"/>
      <c r="L4971" s="88" t="s">
        <v>5490</v>
      </c>
      <c r="M4971" s="88" t="s">
        <v>5498</v>
      </c>
      <c r="N4971" s="88" t="s">
        <v>297</v>
      </c>
      <c r="Z4971" s="88" t="s">
        <v>298</v>
      </c>
      <c r="AA4971" s="88" t="s">
        <v>298</v>
      </c>
      <c r="AW4971" s="88">
        <v>611.77</v>
      </c>
      <c r="BR4971" s="166" t="s">
        <v>219</v>
      </c>
      <c r="BS4971" t="str">
        <f>_xlfn.IFNA(IF(VLOOKUP(Prehlad_ZoP[[#This Row],[Žiadosť o platbu]],Celkový_súbor!A:A,1,FALSE)=Prehlad_ZoP[[#This Row],[Žiadosť o platbu]],"áno"),"nie")</f>
        <v>nie</v>
      </c>
    </row>
    <row r="4972" spans="3:71" x14ac:dyDescent="0.25">
      <c r="C4972" s="88" t="s">
        <v>5497</v>
      </c>
      <c r="E4972" s="9"/>
      <c r="L4972" s="88" t="s">
        <v>5491</v>
      </c>
      <c r="M4972" s="88" t="s">
        <v>5498</v>
      </c>
      <c r="N4972" s="88" t="s">
        <v>297</v>
      </c>
      <c r="Z4972" s="88" t="s">
        <v>298</v>
      </c>
      <c r="AA4972" s="88" t="s">
        <v>298</v>
      </c>
      <c r="AW4972" s="88">
        <v>672.94</v>
      </c>
      <c r="BR4972" s="166" t="s">
        <v>219</v>
      </c>
      <c r="BS4972" t="str">
        <f>_xlfn.IFNA(IF(VLOOKUP(Prehlad_ZoP[[#This Row],[Žiadosť o platbu]],Celkový_súbor!A:A,1,FALSE)=Prehlad_ZoP[[#This Row],[Žiadosť o platbu]],"áno"),"nie")</f>
        <v>nie</v>
      </c>
    </row>
    <row r="4973" spans="3:71" x14ac:dyDescent="0.25">
      <c r="C4973" s="88" t="s">
        <v>5497</v>
      </c>
      <c r="E4973" s="9"/>
      <c r="L4973" s="88" t="s">
        <v>5479</v>
      </c>
      <c r="M4973" s="88" t="s">
        <v>5498</v>
      </c>
      <c r="N4973" s="88" t="s">
        <v>297</v>
      </c>
      <c r="Z4973" s="88" t="s">
        <v>298</v>
      </c>
      <c r="AA4973" s="88" t="s">
        <v>298</v>
      </c>
      <c r="AW4973" s="88">
        <v>3130.7</v>
      </c>
      <c r="BR4973" s="166" t="s">
        <v>219</v>
      </c>
      <c r="BS4973" t="str">
        <f>_xlfn.IFNA(IF(VLOOKUP(Prehlad_ZoP[[#This Row],[Žiadosť o platbu]],Celkový_súbor!A:A,1,FALSE)=Prehlad_ZoP[[#This Row],[Žiadosť o platbu]],"áno"),"nie")</f>
        <v>nie</v>
      </c>
    </row>
    <row r="4974" spans="3:71" x14ac:dyDescent="0.25">
      <c r="C4974" s="88" t="s">
        <v>5497</v>
      </c>
      <c r="E4974" s="9"/>
      <c r="L4974" s="88" t="s">
        <v>5480</v>
      </c>
      <c r="M4974" s="88" t="s">
        <v>5498</v>
      </c>
      <c r="N4974" s="88" t="s">
        <v>297</v>
      </c>
      <c r="Z4974" s="88" t="s">
        <v>298</v>
      </c>
      <c r="AA4974" s="88" t="s">
        <v>298</v>
      </c>
      <c r="AW4974" s="88">
        <v>2741.37</v>
      </c>
      <c r="BR4974" s="166" t="s">
        <v>219</v>
      </c>
      <c r="BS4974" t="str">
        <f>_xlfn.IFNA(IF(VLOOKUP(Prehlad_ZoP[[#This Row],[Žiadosť o platbu]],Celkový_súbor!A:A,1,FALSE)=Prehlad_ZoP[[#This Row],[Žiadosť o platbu]],"áno"),"nie")</f>
        <v>nie</v>
      </c>
    </row>
    <row r="4975" spans="3:71" x14ac:dyDescent="0.25">
      <c r="C4975" s="88" t="s">
        <v>5497</v>
      </c>
      <c r="E4975" s="9"/>
      <c r="L4975" s="88" t="s">
        <v>5481</v>
      </c>
      <c r="M4975" s="88" t="s">
        <v>5498</v>
      </c>
      <c r="N4975" s="88" t="s">
        <v>297</v>
      </c>
      <c r="Z4975" s="88" t="s">
        <v>298</v>
      </c>
      <c r="AA4975" s="88" t="s">
        <v>298</v>
      </c>
      <c r="AW4975" s="88">
        <v>407.85</v>
      </c>
      <c r="BR4975" s="166" t="s">
        <v>219</v>
      </c>
      <c r="BS4975" t="str">
        <f>_xlfn.IFNA(IF(VLOOKUP(Prehlad_ZoP[[#This Row],[Žiadosť o platbu]],Celkový_súbor!A:A,1,FALSE)=Prehlad_ZoP[[#This Row],[Žiadosť o platbu]],"áno"),"nie")</f>
        <v>nie</v>
      </c>
    </row>
    <row r="4976" spans="3:71" x14ac:dyDescent="0.25">
      <c r="C4976" s="88" t="s">
        <v>5497</v>
      </c>
      <c r="E4976" s="9"/>
      <c r="L4976" s="88" t="s">
        <v>5482</v>
      </c>
      <c r="M4976" s="88" t="s">
        <v>5498</v>
      </c>
      <c r="N4976" s="88" t="s">
        <v>297</v>
      </c>
      <c r="Z4976" s="88" t="s">
        <v>298</v>
      </c>
      <c r="AA4976" s="88" t="s">
        <v>298</v>
      </c>
      <c r="AW4976" s="88">
        <v>4875.6499999999996</v>
      </c>
      <c r="BR4976" s="166" t="s">
        <v>219</v>
      </c>
      <c r="BS4976" t="str">
        <f>_xlfn.IFNA(IF(VLOOKUP(Prehlad_ZoP[[#This Row],[Žiadosť o platbu]],Celkový_súbor!A:A,1,FALSE)=Prehlad_ZoP[[#This Row],[Žiadosť o platbu]],"áno"),"nie")</f>
        <v>nie</v>
      </c>
    </row>
    <row r="4977" spans="3:71" x14ac:dyDescent="0.25">
      <c r="C4977" s="88" t="s">
        <v>5497</v>
      </c>
      <c r="E4977" s="9"/>
      <c r="L4977" s="88" t="s">
        <v>5483</v>
      </c>
      <c r="M4977" s="88" t="s">
        <v>5498</v>
      </c>
      <c r="N4977" s="88" t="s">
        <v>297</v>
      </c>
      <c r="Z4977" s="88" t="s">
        <v>298</v>
      </c>
      <c r="AA4977" s="88" t="s">
        <v>298</v>
      </c>
      <c r="AW4977" s="88">
        <v>4323.3</v>
      </c>
      <c r="BR4977" s="166" t="s">
        <v>219</v>
      </c>
      <c r="BS4977" t="str">
        <f>_xlfn.IFNA(IF(VLOOKUP(Prehlad_ZoP[[#This Row],[Žiadosť o platbu]],Celkový_súbor!A:A,1,FALSE)=Prehlad_ZoP[[#This Row],[Žiadosť o platbu]],"áno"),"nie")</f>
        <v>nie</v>
      </c>
    </row>
    <row r="4978" spans="3:71" x14ac:dyDescent="0.25">
      <c r="C4978" s="88" t="s">
        <v>5497</v>
      </c>
      <c r="E4978" s="9"/>
      <c r="L4978" s="88" t="s">
        <v>5484</v>
      </c>
      <c r="M4978" s="88" t="s">
        <v>5498</v>
      </c>
      <c r="N4978" s="88" t="s">
        <v>297</v>
      </c>
      <c r="Z4978" s="88" t="s">
        <v>298</v>
      </c>
      <c r="AA4978" s="88" t="s">
        <v>298</v>
      </c>
      <c r="AW4978" s="88">
        <v>5110</v>
      </c>
      <c r="BR4978" s="166" t="s">
        <v>219</v>
      </c>
      <c r="BS4978" t="str">
        <f>_xlfn.IFNA(IF(VLOOKUP(Prehlad_ZoP[[#This Row],[Žiadosť o platbu]],Celkový_súbor!A:A,1,FALSE)=Prehlad_ZoP[[#This Row],[Žiadosť o platbu]],"áno"),"nie")</f>
        <v>nie</v>
      </c>
    </row>
    <row r="4979" spans="3:71" x14ac:dyDescent="0.25">
      <c r="C4979" s="88" t="s">
        <v>5497</v>
      </c>
      <c r="E4979" s="9"/>
      <c r="L4979" s="88" t="s">
        <v>5492</v>
      </c>
      <c r="M4979" s="88" t="s">
        <v>5498</v>
      </c>
      <c r="N4979" s="88" t="s">
        <v>297</v>
      </c>
      <c r="Z4979" s="88" t="s">
        <v>298</v>
      </c>
      <c r="AA4979" s="88" t="s">
        <v>298</v>
      </c>
      <c r="AW4979" s="88">
        <v>1957.68</v>
      </c>
      <c r="BR4979" s="166" t="s">
        <v>219</v>
      </c>
      <c r="BS4979" t="str">
        <f>_xlfn.IFNA(IF(VLOOKUP(Prehlad_ZoP[[#This Row],[Žiadosť o platbu]],Celkový_súbor!A:A,1,FALSE)=Prehlad_ZoP[[#This Row],[Žiadosť o platbu]],"áno"),"nie")</f>
        <v>nie</v>
      </c>
    </row>
    <row r="4980" spans="3:71" x14ac:dyDescent="0.25">
      <c r="C4980" s="88" t="s">
        <v>5497</v>
      </c>
      <c r="E4980" s="9"/>
      <c r="L4980" s="88" t="s">
        <v>5485</v>
      </c>
      <c r="M4980" s="88" t="s">
        <v>5498</v>
      </c>
      <c r="N4980" s="88" t="s">
        <v>297</v>
      </c>
      <c r="Z4980" s="88" t="s">
        <v>298</v>
      </c>
      <c r="AA4980" s="88" t="s">
        <v>298</v>
      </c>
      <c r="AW4980" s="88">
        <v>1359.5</v>
      </c>
      <c r="BR4980" s="166" t="s">
        <v>219</v>
      </c>
      <c r="BS4980" t="str">
        <f>_xlfn.IFNA(IF(VLOOKUP(Prehlad_ZoP[[#This Row],[Žiadosť o platbu]],Celkový_súbor!A:A,1,FALSE)=Prehlad_ZoP[[#This Row],[Žiadosť o platbu]],"áno"),"nie")</f>
        <v>nie</v>
      </c>
    </row>
    <row r="4981" spans="3:71" x14ac:dyDescent="0.25">
      <c r="C4981" s="88" t="s">
        <v>5497</v>
      </c>
      <c r="E4981" s="9"/>
      <c r="L4981" s="88" t="s">
        <v>5499</v>
      </c>
      <c r="M4981" s="88" t="s">
        <v>5498</v>
      </c>
      <c r="N4981" s="88" t="s">
        <v>297</v>
      </c>
      <c r="Z4981" s="88" t="s">
        <v>298</v>
      </c>
      <c r="AA4981" s="88" t="s">
        <v>298</v>
      </c>
      <c r="AW4981" s="88">
        <v>0</v>
      </c>
      <c r="BR4981" s="166" t="s">
        <v>219</v>
      </c>
      <c r="BS4981" t="str">
        <f>_xlfn.IFNA(IF(VLOOKUP(Prehlad_ZoP[[#This Row],[Žiadosť o platbu]],Celkový_súbor!A:A,1,FALSE)=Prehlad_ZoP[[#This Row],[Žiadosť o platbu]],"áno"),"nie")</f>
        <v>nie</v>
      </c>
    </row>
    <row r="4982" spans="3:71" x14ac:dyDescent="0.25">
      <c r="C4982" s="88" t="s">
        <v>5497</v>
      </c>
      <c r="E4982" s="9"/>
      <c r="L4982" s="88" t="s">
        <v>5493</v>
      </c>
      <c r="M4982" s="88" t="s">
        <v>5498</v>
      </c>
      <c r="N4982" s="88" t="s">
        <v>297</v>
      </c>
      <c r="Z4982" s="88" t="s">
        <v>298</v>
      </c>
      <c r="AA4982" s="88" t="s">
        <v>298</v>
      </c>
      <c r="AW4982" s="88">
        <v>1577.02</v>
      </c>
      <c r="BR4982" s="166" t="s">
        <v>219</v>
      </c>
      <c r="BS4982" t="str">
        <f>_xlfn.IFNA(IF(VLOOKUP(Prehlad_ZoP[[#This Row],[Žiadosť o platbu]],Celkový_súbor!A:A,1,FALSE)=Prehlad_ZoP[[#This Row],[Žiadosť o platbu]],"áno"),"nie")</f>
        <v>nie</v>
      </c>
    </row>
    <row r="4983" spans="3:71" x14ac:dyDescent="0.25">
      <c r="C4983" s="88" t="s">
        <v>5497</v>
      </c>
      <c r="E4983" s="9"/>
      <c r="L4983" s="88" t="s">
        <v>5472</v>
      </c>
      <c r="M4983" s="88" t="s">
        <v>5500</v>
      </c>
      <c r="N4983" s="88" t="s">
        <v>518</v>
      </c>
      <c r="Z4983" s="88" t="s">
        <v>298</v>
      </c>
      <c r="AA4983" s="88" t="s">
        <v>298</v>
      </c>
      <c r="AW4983" s="88">
        <v>12531.27</v>
      </c>
      <c r="BR4983" s="166" t="s">
        <v>219</v>
      </c>
      <c r="BS4983" t="str">
        <f>_xlfn.IFNA(IF(VLOOKUP(Prehlad_ZoP[[#This Row],[Žiadosť o platbu]],Celkový_súbor!A:A,1,FALSE)=Prehlad_ZoP[[#This Row],[Žiadosť o platbu]],"áno"),"nie")</f>
        <v>nie</v>
      </c>
    </row>
    <row r="4984" spans="3:71" x14ac:dyDescent="0.25">
      <c r="C4984" s="88" t="s">
        <v>5501</v>
      </c>
      <c r="E4984" s="9"/>
      <c r="L4984" s="88" t="s">
        <v>5502</v>
      </c>
      <c r="M4984" s="88" t="s">
        <v>5503</v>
      </c>
      <c r="N4984" s="88" t="s">
        <v>297</v>
      </c>
      <c r="Z4984" s="88" t="s">
        <v>298</v>
      </c>
      <c r="AA4984" s="88" t="s">
        <v>298</v>
      </c>
      <c r="AW4984" s="88">
        <v>1899.9</v>
      </c>
      <c r="BR4984" s="166" t="s">
        <v>219</v>
      </c>
      <c r="BS4984" t="str">
        <f>_xlfn.IFNA(IF(VLOOKUP(Prehlad_ZoP[[#This Row],[Žiadosť o platbu]],Celkový_súbor!A:A,1,FALSE)=Prehlad_ZoP[[#This Row],[Žiadosť o platbu]],"áno"),"nie")</f>
        <v>nie</v>
      </c>
    </row>
    <row r="4985" spans="3:71" x14ac:dyDescent="0.25">
      <c r="C4985" s="88" t="s">
        <v>5501</v>
      </c>
      <c r="E4985" s="9"/>
      <c r="L4985" s="88" t="s">
        <v>5504</v>
      </c>
      <c r="M4985" s="88" t="s">
        <v>5505</v>
      </c>
      <c r="N4985" s="88" t="s">
        <v>518</v>
      </c>
      <c r="Z4985" s="88" t="s">
        <v>298</v>
      </c>
      <c r="AA4985" s="88" t="s">
        <v>298</v>
      </c>
      <c r="AW4985" s="88">
        <v>759.96</v>
      </c>
      <c r="BR4985" s="166" t="s">
        <v>219</v>
      </c>
      <c r="BS4985" t="str">
        <f>_xlfn.IFNA(IF(VLOOKUP(Prehlad_ZoP[[#This Row],[Žiadosť o platbu]],Celkový_súbor!A:A,1,FALSE)=Prehlad_ZoP[[#This Row],[Žiadosť o platbu]],"áno"),"nie")</f>
        <v>nie</v>
      </c>
    </row>
    <row r="4986" spans="3:71" x14ac:dyDescent="0.25">
      <c r="C4986" s="88" t="s">
        <v>5501</v>
      </c>
      <c r="E4986" s="9"/>
      <c r="L4986" s="88" t="s">
        <v>5506</v>
      </c>
      <c r="M4986" s="88" t="s">
        <v>5507</v>
      </c>
      <c r="N4986" s="88" t="s">
        <v>297</v>
      </c>
      <c r="Z4986" s="88" t="s">
        <v>298</v>
      </c>
      <c r="AA4986" s="88" t="s">
        <v>298</v>
      </c>
      <c r="AW4986" s="88">
        <v>1916.1</v>
      </c>
      <c r="BR4986" s="166" t="s">
        <v>219</v>
      </c>
      <c r="BS4986" t="str">
        <f>_xlfn.IFNA(IF(VLOOKUP(Prehlad_ZoP[[#This Row],[Žiadosť o platbu]],Celkový_súbor!A:A,1,FALSE)=Prehlad_ZoP[[#This Row],[Žiadosť o platbu]],"áno"),"nie")</f>
        <v>nie</v>
      </c>
    </row>
    <row r="4987" spans="3:71" x14ac:dyDescent="0.25">
      <c r="C4987" s="88" t="s">
        <v>5501</v>
      </c>
      <c r="E4987" s="9"/>
      <c r="L4987" s="88" t="s">
        <v>5508</v>
      </c>
      <c r="M4987" s="88" t="s">
        <v>5509</v>
      </c>
      <c r="N4987" s="88" t="s">
        <v>518</v>
      </c>
      <c r="Z4987" s="88" t="s">
        <v>298</v>
      </c>
      <c r="AA4987" s="88" t="s">
        <v>298</v>
      </c>
      <c r="AW4987" s="88">
        <v>766.44</v>
      </c>
      <c r="BR4987" s="166" t="s">
        <v>219</v>
      </c>
      <c r="BS4987" t="str">
        <f>_xlfn.IFNA(IF(VLOOKUP(Prehlad_ZoP[[#This Row],[Žiadosť o platbu]],Celkový_súbor!A:A,1,FALSE)=Prehlad_ZoP[[#This Row],[Žiadosť o platbu]],"áno"),"nie")</f>
        <v>nie</v>
      </c>
    </row>
    <row r="4988" spans="3:71" x14ac:dyDescent="0.25">
      <c r="C4988" s="88" t="s">
        <v>5501</v>
      </c>
      <c r="E4988" s="9"/>
      <c r="L4988" s="88" t="s">
        <v>5510</v>
      </c>
      <c r="M4988" s="88" t="s">
        <v>5511</v>
      </c>
      <c r="N4988" s="88" t="s">
        <v>297</v>
      </c>
      <c r="Z4988" s="88" t="s">
        <v>298</v>
      </c>
      <c r="AA4988" s="88" t="s">
        <v>298</v>
      </c>
      <c r="AW4988" s="88">
        <v>8060.09</v>
      </c>
      <c r="BR4988" s="166" t="s">
        <v>219</v>
      </c>
      <c r="BS4988" t="str">
        <f>_xlfn.IFNA(IF(VLOOKUP(Prehlad_ZoP[[#This Row],[Žiadosť o platbu]],Celkový_súbor!A:A,1,FALSE)=Prehlad_ZoP[[#This Row],[Žiadosť o platbu]],"áno"),"nie")</f>
        <v>nie</v>
      </c>
    </row>
    <row r="4989" spans="3:71" x14ac:dyDescent="0.25">
      <c r="C4989" s="88" t="s">
        <v>5501</v>
      </c>
      <c r="E4989" s="9"/>
      <c r="L4989" s="88" t="s">
        <v>5512</v>
      </c>
      <c r="M4989" s="88" t="s">
        <v>5513</v>
      </c>
      <c r="N4989" s="88" t="s">
        <v>297</v>
      </c>
      <c r="Z4989" s="88" t="s">
        <v>298</v>
      </c>
      <c r="AA4989" s="88" t="s">
        <v>298</v>
      </c>
      <c r="AW4989" s="88">
        <v>2083.0300000000002</v>
      </c>
      <c r="BR4989" s="166" t="s">
        <v>219</v>
      </c>
      <c r="BS4989" t="str">
        <f>_xlfn.IFNA(IF(VLOOKUP(Prehlad_ZoP[[#This Row],[Žiadosť o platbu]],Celkový_súbor!A:A,1,FALSE)=Prehlad_ZoP[[#This Row],[Žiadosť o platbu]],"áno"),"nie")</f>
        <v>nie</v>
      </c>
    </row>
    <row r="4990" spans="3:71" x14ac:dyDescent="0.25">
      <c r="C4990" s="88" t="s">
        <v>5501</v>
      </c>
      <c r="E4990" s="9"/>
      <c r="L4990" s="88" t="s">
        <v>5514</v>
      </c>
      <c r="M4990" s="88" t="s">
        <v>5515</v>
      </c>
      <c r="N4990" s="88" t="s">
        <v>297</v>
      </c>
      <c r="Z4990" s="88" t="s">
        <v>298</v>
      </c>
      <c r="AA4990" s="88" t="s">
        <v>298</v>
      </c>
      <c r="AW4990" s="88">
        <v>1137.25</v>
      </c>
      <c r="BR4990" s="166" t="s">
        <v>219</v>
      </c>
      <c r="BS4990" t="str">
        <f>_xlfn.IFNA(IF(VLOOKUP(Prehlad_ZoP[[#This Row],[Žiadosť o platbu]],Celkový_súbor!A:A,1,FALSE)=Prehlad_ZoP[[#This Row],[Žiadosť o platbu]],"áno"),"nie")</f>
        <v>nie</v>
      </c>
    </row>
    <row r="4991" spans="3:71" x14ac:dyDescent="0.25">
      <c r="C4991" s="88" t="s">
        <v>5501</v>
      </c>
      <c r="E4991" s="9"/>
      <c r="L4991" s="88" t="s">
        <v>5516</v>
      </c>
      <c r="M4991" s="88" t="s">
        <v>5517</v>
      </c>
      <c r="N4991" s="88" t="s">
        <v>518</v>
      </c>
      <c r="Z4991" s="88" t="s">
        <v>298</v>
      </c>
      <c r="AA4991" s="88" t="s">
        <v>298</v>
      </c>
      <c r="AW4991" s="88">
        <v>4512.1499999999996</v>
      </c>
      <c r="BR4991" s="166" t="s">
        <v>219</v>
      </c>
      <c r="BS4991" t="str">
        <f>_xlfn.IFNA(IF(VLOOKUP(Prehlad_ZoP[[#This Row],[Žiadosť o platbu]],Celkový_súbor!A:A,1,FALSE)=Prehlad_ZoP[[#This Row],[Žiadosť o platbu]],"áno"),"nie")</f>
        <v>nie</v>
      </c>
    </row>
    <row r="4992" spans="3:71" x14ac:dyDescent="0.25">
      <c r="C4992" s="88" t="s">
        <v>5501</v>
      </c>
      <c r="E4992" s="9"/>
      <c r="L4992" s="88" t="s">
        <v>5518</v>
      </c>
      <c r="M4992" s="88" t="s">
        <v>5519</v>
      </c>
      <c r="N4992" s="88" t="s">
        <v>297</v>
      </c>
      <c r="Z4992" s="88" t="s">
        <v>298</v>
      </c>
      <c r="AA4992" s="88" t="s">
        <v>298</v>
      </c>
      <c r="AW4992" s="88">
        <v>8322.57</v>
      </c>
      <c r="BR4992" s="166" t="s">
        <v>219</v>
      </c>
      <c r="BS4992" t="str">
        <f>_xlfn.IFNA(IF(VLOOKUP(Prehlad_ZoP[[#This Row],[Žiadosť o platbu]],Celkový_súbor!A:A,1,FALSE)=Prehlad_ZoP[[#This Row],[Žiadosť o platbu]],"áno"),"nie")</f>
        <v>nie</v>
      </c>
    </row>
    <row r="4993" spans="3:71" x14ac:dyDescent="0.25">
      <c r="C4993" s="88" t="s">
        <v>5501</v>
      </c>
      <c r="E4993" s="9"/>
      <c r="L4993" s="88" t="s">
        <v>5520</v>
      </c>
      <c r="M4993" s="88" t="s">
        <v>5521</v>
      </c>
      <c r="N4993" s="88" t="s">
        <v>297</v>
      </c>
      <c r="Z4993" s="88" t="s">
        <v>298</v>
      </c>
      <c r="AA4993" s="88" t="s">
        <v>298</v>
      </c>
      <c r="AW4993" s="88">
        <v>1758.22</v>
      </c>
      <c r="BR4993" s="166" t="s">
        <v>219</v>
      </c>
      <c r="BS4993" t="str">
        <f>_xlfn.IFNA(IF(VLOOKUP(Prehlad_ZoP[[#This Row],[Žiadosť o platbu]],Celkový_súbor!A:A,1,FALSE)=Prehlad_ZoP[[#This Row],[Žiadosť o platbu]],"áno"),"nie")</f>
        <v>nie</v>
      </c>
    </row>
    <row r="4994" spans="3:71" x14ac:dyDescent="0.25">
      <c r="C4994" s="88" t="s">
        <v>5501</v>
      </c>
      <c r="E4994" s="9"/>
      <c r="L4994" s="88" t="s">
        <v>5522</v>
      </c>
      <c r="M4994" s="88" t="s">
        <v>5523</v>
      </c>
      <c r="N4994" s="88" t="s">
        <v>297</v>
      </c>
      <c r="Z4994" s="88" t="s">
        <v>298</v>
      </c>
      <c r="AA4994" s="88" t="s">
        <v>298</v>
      </c>
      <c r="AW4994" s="88">
        <v>1129.43</v>
      </c>
      <c r="BR4994" s="166" t="s">
        <v>219</v>
      </c>
      <c r="BS4994" t="str">
        <f>_xlfn.IFNA(IF(VLOOKUP(Prehlad_ZoP[[#This Row],[Žiadosť o platbu]],Celkový_súbor!A:A,1,FALSE)=Prehlad_ZoP[[#This Row],[Žiadosť o platbu]],"áno"),"nie")</f>
        <v>nie</v>
      </c>
    </row>
    <row r="4995" spans="3:71" x14ac:dyDescent="0.25">
      <c r="C4995" s="88" t="s">
        <v>5501</v>
      </c>
      <c r="E4995" s="9"/>
      <c r="L4995" s="88" t="s">
        <v>5524</v>
      </c>
      <c r="M4995" s="88" t="s">
        <v>5525</v>
      </c>
      <c r="N4995" s="88" t="s">
        <v>518</v>
      </c>
      <c r="Z4995" s="88" t="s">
        <v>298</v>
      </c>
      <c r="AA4995" s="88" t="s">
        <v>298</v>
      </c>
      <c r="AW4995" s="88">
        <v>4484.09</v>
      </c>
      <c r="BR4995" s="166" t="s">
        <v>219</v>
      </c>
      <c r="BS4995" t="str">
        <f>_xlfn.IFNA(IF(VLOOKUP(Prehlad_ZoP[[#This Row],[Žiadosť o platbu]],Celkový_súbor!A:A,1,FALSE)=Prehlad_ZoP[[#This Row],[Žiadosť o platbu]],"áno"),"nie")</f>
        <v>nie</v>
      </c>
    </row>
    <row r="4996" spans="3:71" x14ac:dyDescent="0.25">
      <c r="C4996" s="88" t="s">
        <v>5526</v>
      </c>
      <c r="E4996" s="9"/>
      <c r="L4996" s="88" t="s">
        <v>5527</v>
      </c>
      <c r="M4996" s="88" t="s">
        <v>5528</v>
      </c>
      <c r="N4996" s="88" t="s">
        <v>297</v>
      </c>
      <c r="Z4996" s="88" t="s">
        <v>298</v>
      </c>
      <c r="AA4996" s="88" t="s">
        <v>298</v>
      </c>
      <c r="AW4996" s="88">
        <v>10420.9</v>
      </c>
      <c r="BR4996" s="166" t="s">
        <v>219</v>
      </c>
      <c r="BS4996" t="str">
        <f>_xlfn.IFNA(IF(VLOOKUP(Prehlad_ZoP[[#This Row],[Žiadosť o platbu]],Celkový_súbor!A:A,1,FALSE)=Prehlad_ZoP[[#This Row],[Žiadosť o platbu]],"áno"),"nie")</f>
        <v>nie</v>
      </c>
    </row>
    <row r="4997" spans="3:71" x14ac:dyDescent="0.25">
      <c r="C4997" s="88" t="s">
        <v>5526</v>
      </c>
      <c r="E4997" s="9"/>
      <c r="L4997" s="88" t="s">
        <v>5529</v>
      </c>
      <c r="M4997" s="88" t="s">
        <v>5528</v>
      </c>
      <c r="N4997" s="88" t="s">
        <v>297</v>
      </c>
      <c r="Z4997" s="88" t="s">
        <v>298</v>
      </c>
      <c r="AA4997" s="88" t="s">
        <v>298</v>
      </c>
      <c r="AW4997" s="88">
        <v>2786.09</v>
      </c>
      <c r="BR4997" s="166" t="s">
        <v>219</v>
      </c>
      <c r="BS4997" t="str">
        <f>_xlfn.IFNA(IF(VLOOKUP(Prehlad_ZoP[[#This Row],[Žiadosť o platbu]],Celkový_súbor!A:A,1,FALSE)=Prehlad_ZoP[[#This Row],[Žiadosť o platbu]],"áno"),"nie")</f>
        <v>nie</v>
      </c>
    </row>
    <row r="4998" spans="3:71" x14ac:dyDescent="0.25">
      <c r="C4998" s="88" t="s">
        <v>5526</v>
      </c>
      <c r="E4998" s="9"/>
      <c r="L4998" s="88" t="s">
        <v>5530</v>
      </c>
      <c r="M4998" s="88" t="s">
        <v>5528</v>
      </c>
      <c r="N4998" s="88" t="s">
        <v>297</v>
      </c>
      <c r="Z4998" s="88" t="s">
        <v>298</v>
      </c>
      <c r="AA4998" s="88" t="s">
        <v>298</v>
      </c>
      <c r="AW4998" s="88">
        <v>2250.1</v>
      </c>
      <c r="BR4998" s="166" t="s">
        <v>219</v>
      </c>
      <c r="BS4998" t="str">
        <f>_xlfn.IFNA(IF(VLOOKUP(Prehlad_ZoP[[#This Row],[Žiadosť o platbu]],Celkový_súbor!A:A,1,FALSE)=Prehlad_ZoP[[#This Row],[Žiadosť o platbu]],"áno"),"nie")</f>
        <v>nie</v>
      </c>
    </row>
    <row r="4999" spans="3:71" x14ac:dyDescent="0.25">
      <c r="C4999" s="88" t="s">
        <v>5526</v>
      </c>
      <c r="E4999" s="9"/>
      <c r="L4999" s="88" t="s">
        <v>5531</v>
      </c>
      <c r="M4999" s="88" t="s">
        <v>5528</v>
      </c>
      <c r="N4999" s="88" t="s">
        <v>297</v>
      </c>
      <c r="Z4999" s="88" t="s">
        <v>298</v>
      </c>
      <c r="AA4999" s="88" t="s">
        <v>298</v>
      </c>
      <c r="AW4999" s="88">
        <v>2250.11</v>
      </c>
      <c r="BR4999" s="166" t="s">
        <v>219</v>
      </c>
      <c r="BS4999" t="str">
        <f>_xlfn.IFNA(IF(VLOOKUP(Prehlad_ZoP[[#This Row],[Žiadosť o platbu]],Celkový_súbor!A:A,1,FALSE)=Prehlad_ZoP[[#This Row],[Žiadosť o platbu]],"áno"),"nie")</f>
        <v>nie</v>
      </c>
    </row>
    <row r="5000" spans="3:71" x14ac:dyDescent="0.25">
      <c r="C5000" s="88" t="s">
        <v>5526</v>
      </c>
      <c r="E5000" s="9"/>
      <c r="L5000" s="88" t="s">
        <v>5532</v>
      </c>
      <c r="M5000" s="88" t="s">
        <v>5528</v>
      </c>
      <c r="N5000" s="88" t="s">
        <v>297</v>
      </c>
      <c r="Z5000" s="88" t="s">
        <v>298</v>
      </c>
      <c r="AA5000" s="88" t="s">
        <v>298</v>
      </c>
      <c r="AW5000" s="88">
        <v>6013.64</v>
      </c>
      <c r="BR5000" s="166" t="s">
        <v>219</v>
      </c>
      <c r="BS5000" t="str">
        <f>_xlfn.IFNA(IF(VLOOKUP(Prehlad_ZoP[[#This Row],[Žiadosť o platbu]],Celkový_súbor!A:A,1,FALSE)=Prehlad_ZoP[[#This Row],[Žiadosť o platbu]],"áno"),"nie")</f>
        <v>nie</v>
      </c>
    </row>
    <row r="5001" spans="3:71" x14ac:dyDescent="0.25">
      <c r="C5001" s="88" t="s">
        <v>5526</v>
      </c>
      <c r="E5001" s="9"/>
      <c r="L5001" s="88" t="s">
        <v>5533</v>
      </c>
      <c r="M5001" s="88" t="s">
        <v>5534</v>
      </c>
      <c r="N5001" s="88" t="s">
        <v>518</v>
      </c>
      <c r="Z5001" s="88" t="s">
        <v>298</v>
      </c>
      <c r="AA5001" s="88" t="s">
        <v>298</v>
      </c>
      <c r="AW5001" s="88">
        <v>9488.34</v>
      </c>
      <c r="BR5001" s="166" t="s">
        <v>219</v>
      </c>
      <c r="BS5001" t="str">
        <f>_xlfn.IFNA(IF(VLOOKUP(Prehlad_ZoP[[#This Row],[Žiadosť o platbu]],Celkový_súbor!A:A,1,FALSE)=Prehlad_ZoP[[#This Row],[Žiadosť o platbu]],"áno"),"nie")</f>
        <v>nie</v>
      </c>
    </row>
    <row r="5002" spans="3:71" x14ac:dyDescent="0.25">
      <c r="C5002" s="88" t="s">
        <v>5526</v>
      </c>
      <c r="E5002" s="9"/>
      <c r="L5002" s="88" t="s">
        <v>5527</v>
      </c>
      <c r="M5002" s="88" t="s">
        <v>5535</v>
      </c>
      <c r="N5002" s="88" t="s">
        <v>297</v>
      </c>
      <c r="Z5002" s="88" t="s">
        <v>298</v>
      </c>
      <c r="AA5002" s="88" t="s">
        <v>298</v>
      </c>
      <c r="AW5002" s="88">
        <v>14853.49</v>
      </c>
      <c r="BR5002" s="166" t="s">
        <v>219</v>
      </c>
      <c r="BS5002" t="str">
        <f>_xlfn.IFNA(IF(VLOOKUP(Prehlad_ZoP[[#This Row],[Žiadosť o platbu]],Celkový_súbor!A:A,1,FALSE)=Prehlad_ZoP[[#This Row],[Žiadosť o platbu]],"áno"),"nie")</f>
        <v>nie</v>
      </c>
    </row>
    <row r="5003" spans="3:71" x14ac:dyDescent="0.25">
      <c r="C5003" s="88" t="s">
        <v>5526</v>
      </c>
      <c r="E5003" s="9"/>
      <c r="L5003" s="88" t="s">
        <v>5529</v>
      </c>
      <c r="M5003" s="88" t="s">
        <v>5535</v>
      </c>
      <c r="N5003" s="88" t="s">
        <v>297</v>
      </c>
      <c r="Z5003" s="88" t="s">
        <v>298</v>
      </c>
      <c r="AA5003" s="88" t="s">
        <v>298</v>
      </c>
      <c r="AW5003" s="88">
        <v>2868.96</v>
      </c>
      <c r="BR5003" s="166" t="s">
        <v>219</v>
      </c>
      <c r="BS5003" t="str">
        <f>_xlfn.IFNA(IF(VLOOKUP(Prehlad_ZoP[[#This Row],[Žiadosť o platbu]],Celkový_súbor!A:A,1,FALSE)=Prehlad_ZoP[[#This Row],[Žiadosť o platbu]],"áno"),"nie")</f>
        <v>nie</v>
      </c>
    </row>
    <row r="5004" spans="3:71" x14ac:dyDescent="0.25">
      <c r="C5004" s="88" t="s">
        <v>5526</v>
      </c>
      <c r="E5004" s="9"/>
      <c r="L5004" s="88" t="s">
        <v>5530</v>
      </c>
      <c r="M5004" s="88" t="s">
        <v>5535</v>
      </c>
      <c r="N5004" s="88" t="s">
        <v>297</v>
      </c>
      <c r="Z5004" s="88" t="s">
        <v>298</v>
      </c>
      <c r="AA5004" s="88" t="s">
        <v>298</v>
      </c>
      <c r="AW5004" s="88">
        <v>3150.15</v>
      </c>
      <c r="BR5004" s="166" t="s">
        <v>219</v>
      </c>
      <c r="BS5004" t="str">
        <f>_xlfn.IFNA(IF(VLOOKUP(Prehlad_ZoP[[#This Row],[Žiadosť o platbu]],Celkový_súbor!A:A,1,FALSE)=Prehlad_ZoP[[#This Row],[Žiadosť o platbu]],"áno"),"nie")</f>
        <v>nie</v>
      </c>
    </row>
    <row r="5005" spans="3:71" x14ac:dyDescent="0.25">
      <c r="C5005" s="88" t="s">
        <v>5526</v>
      </c>
      <c r="E5005" s="9"/>
      <c r="L5005" s="88" t="s">
        <v>5531</v>
      </c>
      <c r="M5005" s="88" t="s">
        <v>5535</v>
      </c>
      <c r="N5005" s="88" t="s">
        <v>297</v>
      </c>
      <c r="Z5005" s="88" t="s">
        <v>298</v>
      </c>
      <c r="AA5005" s="88" t="s">
        <v>298</v>
      </c>
      <c r="AW5005" s="88">
        <v>3150.16</v>
      </c>
      <c r="BR5005" s="166" t="s">
        <v>219</v>
      </c>
      <c r="BS5005" t="str">
        <f>_xlfn.IFNA(IF(VLOOKUP(Prehlad_ZoP[[#This Row],[Žiadosť o platbu]],Celkový_súbor!A:A,1,FALSE)=Prehlad_ZoP[[#This Row],[Žiadosť o platbu]],"áno"),"nie")</f>
        <v>nie</v>
      </c>
    </row>
    <row r="5006" spans="3:71" x14ac:dyDescent="0.25">
      <c r="C5006" s="88" t="s">
        <v>5526</v>
      </c>
      <c r="E5006" s="9"/>
      <c r="L5006" s="88" t="s">
        <v>5532</v>
      </c>
      <c r="M5006" s="88" t="s">
        <v>5535</v>
      </c>
      <c r="N5006" s="88" t="s">
        <v>297</v>
      </c>
      <c r="Z5006" s="88" t="s">
        <v>298</v>
      </c>
      <c r="AA5006" s="88" t="s">
        <v>298</v>
      </c>
      <c r="AW5006" s="88">
        <v>6015.12</v>
      </c>
      <c r="BR5006" s="166" t="s">
        <v>219</v>
      </c>
      <c r="BS5006" t="str">
        <f>_xlfn.IFNA(IF(VLOOKUP(Prehlad_ZoP[[#This Row],[Žiadosť o platbu]],Celkový_súbor!A:A,1,FALSE)=Prehlad_ZoP[[#This Row],[Žiadosť o platbu]],"áno"),"nie")</f>
        <v>nie</v>
      </c>
    </row>
    <row r="5007" spans="3:71" x14ac:dyDescent="0.25">
      <c r="C5007" s="88" t="s">
        <v>5526</v>
      </c>
      <c r="E5007" s="9"/>
      <c r="L5007" s="88" t="s">
        <v>5533</v>
      </c>
      <c r="M5007" s="88" t="s">
        <v>5536</v>
      </c>
      <c r="N5007" s="88" t="s">
        <v>518</v>
      </c>
      <c r="Z5007" s="88" t="s">
        <v>298</v>
      </c>
      <c r="AA5007" s="88" t="s">
        <v>298</v>
      </c>
      <c r="AW5007" s="88">
        <v>12015.15</v>
      </c>
      <c r="BR5007" s="166" t="s">
        <v>219</v>
      </c>
      <c r="BS5007" t="str">
        <f>_xlfn.IFNA(IF(VLOOKUP(Prehlad_ZoP[[#This Row],[Žiadosť o platbu]],Celkový_súbor!A:A,1,FALSE)=Prehlad_ZoP[[#This Row],[Žiadosť o platbu]],"áno"),"nie")</f>
        <v>nie</v>
      </c>
    </row>
    <row r="5008" spans="3:71" x14ac:dyDescent="0.25">
      <c r="C5008" s="88" t="s">
        <v>5526</v>
      </c>
      <c r="E5008" s="9"/>
      <c r="L5008" s="88" t="s">
        <v>5527</v>
      </c>
      <c r="M5008" s="88" t="s">
        <v>5537</v>
      </c>
      <c r="N5008" s="88" t="s">
        <v>297</v>
      </c>
      <c r="Z5008" s="88" t="s">
        <v>298</v>
      </c>
      <c r="AA5008" s="88" t="s">
        <v>298</v>
      </c>
      <c r="AW5008" s="88">
        <v>11965.21</v>
      </c>
      <c r="BR5008" s="166" t="s">
        <v>219</v>
      </c>
      <c r="BS5008" t="str">
        <f>_xlfn.IFNA(IF(VLOOKUP(Prehlad_ZoP[[#This Row],[Žiadosť o platbu]],Celkový_súbor!A:A,1,FALSE)=Prehlad_ZoP[[#This Row],[Žiadosť o platbu]],"áno"),"nie")</f>
        <v>nie</v>
      </c>
    </row>
    <row r="5009" spans="3:71" x14ac:dyDescent="0.25">
      <c r="C5009" s="88" t="s">
        <v>5526</v>
      </c>
      <c r="E5009" s="9"/>
      <c r="L5009" s="88" t="s">
        <v>5529</v>
      </c>
      <c r="M5009" s="88" t="s">
        <v>5537</v>
      </c>
      <c r="N5009" s="88" t="s">
        <v>297</v>
      </c>
      <c r="Z5009" s="88" t="s">
        <v>298</v>
      </c>
      <c r="AA5009" s="88" t="s">
        <v>298</v>
      </c>
      <c r="AW5009" s="88">
        <v>2986.44</v>
      </c>
      <c r="BR5009" s="166" t="s">
        <v>219</v>
      </c>
      <c r="BS5009" t="str">
        <f>_xlfn.IFNA(IF(VLOOKUP(Prehlad_ZoP[[#This Row],[Žiadosť o platbu]],Celkový_súbor!A:A,1,FALSE)=Prehlad_ZoP[[#This Row],[Žiadosť o platbu]],"áno"),"nie")</f>
        <v>nie</v>
      </c>
    </row>
    <row r="5010" spans="3:71" x14ac:dyDescent="0.25">
      <c r="C5010" s="88" t="s">
        <v>5526</v>
      </c>
      <c r="E5010" s="9"/>
      <c r="L5010" s="88" t="s">
        <v>5530</v>
      </c>
      <c r="M5010" s="88" t="s">
        <v>5537</v>
      </c>
      <c r="N5010" s="88" t="s">
        <v>297</v>
      </c>
      <c r="Z5010" s="88" t="s">
        <v>298</v>
      </c>
      <c r="AA5010" s="88" t="s">
        <v>298</v>
      </c>
      <c r="AW5010" s="88">
        <v>3150.15</v>
      </c>
      <c r="BR5010" s="166" t="s">
        <v>219</v>
      </c>
      <c r="BS5010" t="str">
        <f>_xlfn.IFNA(IF(VLOOKUP(Prehlad_ZoP[[#This Row],[Žiadosť o platbu]],Celkový_súbor!A:A,1,FALSE)=Prehlad_ZoP[[#This Row],[Žiadosť o platbu]],"áno"),"nie")</f>
        <v>nie</v>
      </c>
    </row>
    <row r="5011" spans="3:71" x14ac:dyDescent="0.25">
      <c r="C5011" s="88" t="s">
        <v>5526</v>
      </c>
      <c r="E5011" s="9"/>
      <c r="L5011" s="88" t="s">
        <v>5531</v>
      </c>
      <c r="M5011" s="88" t="s">
        <v>5537</v>
      </c>
      <c r="N5011" s="88" t="s">
        <v>297</v>
      </c>
      <c r="Z5011" s="88" t="s">
        <v>298</v>
      </c>
      <c r="AA5011" s="88" t="s">
        <v>298</v>
      </c>
      <c r="AW5011" s="88">
        <v>3150.15</v>
      </c>
      <c r="BR5011" s="166" t="s">
        <v>219</v>
      </c>
      <c r="BS5011" t="str">
        <f>_xlfn.IFNA(IF(VLOOKUP(Prehlad_ZoP[[#This Row],[Žiadosť o platbu]],Celkový_súbor!A:A,1,FALSE)=Prehlad_ZoP[[#This Row],[Žiadosť o platbu]],"áno"),"nie")</f>
        <v>nie</v>
      </c>
    </row>
    <row r="5012" spans="3:71" x14ac:dyDescent="0.25">
      <c r="C5012" s="88" t="s">
        <v>5526</v>
      </c>
      <c r="E5012" s="9"/>
      <c r="L5012" s="88" t="s">
        <v>5532</v>
      </c>
      <c r="M5012" s="88" t="s">
        <v>5537</v>
      </c>
      <c r="N5012" s="88" t="s">
        <v>297</v>
      </c>
      <c r="Z5012" s="88" t="s">
        <v>298</v>
      </c>
      <c r="AA5012" s="88" t="s">
        <v>298</v>
      </c>
      <c r="AW5012" s="88">
        <v>8719.1</v>
      </c>
      <c r="BR5012" s="166" t="s">
        <v>219</v>
      </c>
      <c r="BS5012" t="str">
        <f>_xlfn.IFNA(IF(VLOOKUP(Prehlad_ZoP[[#This Row],[Žiadosť o platbu]],Celkový_súbor!A:A,1,FALSE)=Prehlad_ZoP[[#This Row],[Žiadosť o platbu]],"áno"),"nie")</f>
        <v>nie</v>
      </c>
    </row>
    <row r="5013" spans="3:71" x14ac:dyDescent="0.25">
      <c r="C5013" s="88" t="s">
        <v>5526</v>
      </c>
      <c r="E5013" s="9"/>
      <c r="L5013" s="88" t="s">
        <v>5533</v>
      </c>
      <c r="M5013" s="88" t="s">
        <v>5538</v>
      </c>
      <c r="N5013" s="88" t="s">
        <v>518</v>
      </c>
      <c r="Z5013" s="88" t="s">
        <v>298</v>
      </c>
      <c r="AA5013" s="88" t="s">
        <v>298</v>
      </c>
      <c r="AW5013" s="88">
        <v>11988.42</v>
      </c>
      <c r="BR5013" s="166" t="s">
        <v>219</v>
      </c>
      <c r="BS5013" t="str">
        <f>_xlfn.IFNA(IF(VLOOKUP(Prehlad_ZoP[[#This Row],[Žiadosť o platbu]],Celkový_súbor!A:A,1,FALSE)=Prehlad_ZoP[[#This Row],[Žiadosť o platbu]],"áno"),"nie")</f>
        <v>nie</v>
      </c>
    </row>
    <row r="5014" spans="3:71" x14ac:dyDescent="0.25">
      <c r="C5014" s="88" t="s">
        <v>5526</v>
      </c>
      <c r="E5014" s="9"/>
      <c r="L5014" s="88" t="s">
        <v>5527</v>
      </c>
      <c r="M5014" s="88" t="s">
        <v>5539</v>
      </c>
      <c r="N5014" s="88" t="s">
        <v>297</v>
      </c>
      <c r="Z5014" s="88" t="s">
        <v>298</v>
      </c>
      <c r="AA5014" s="88" t="s">
        <v>298</v>
      </c>
      <c r="AW5014" s="88">
        <v>11173.57</v>
      </c>
      <c r="BR5014" s="166" t="s">
        <v>219</v>
      </c>
      <c r="BS5014" t="str">
        <f>_xlfn.IFNA(IF(VLOOKUP(Prehlad_ZoP[[#This Row],[Žiadosť o platbu]],Celkový_súbor!A:A,1,FALSE)=Prehlad_ZoP[[#This Row],[Žiadosť o platbu]],"áno"),"nie")</f>
        <v>nie</v>
      </c>
    </row>
    <row r="5015" spans="3:71" x14ac:dyDescent="0.25">
      <c r="C5015" s="88" t="s">
        <v>5526</v>
      </c>
      <c r="E5015" s="9"/>
      <c r="L5015" s="88" t="s">
        <v>5529</v>
      </c>
      <c r="M5015" s="88" t="s">
        <v>5539</v>
      </c>
      <c r="N5015" s="88" t="s">
        <v>297</v>
      </c>
      <c r="Z5015" s="88" t="s">
        <v>298</v>
      </c>
      <c r="AA5015" s="88" t="s">
        <v>298</v>
      </c>
      <c r="AW5015" s="88">
        <v>1032.45</v>
      </c>
      <c r="BR5015" s="166" t="s">
        <v>219</v>
      </c>
      <c r="BS5015" t="str">
        <f>_xlfn.IFNA(IF(VLOOKUP(Prehlad_ZoP[[#This Row],[Žiadosť o platbu]],Celkový_súbor!A:A,1,FALSE)=Prehlad_ZoP[[#This Row],[Žiadosť o platbu]],"áno"),"nie")</f>
        <v>nie</v>
      </c>
    </row>
    <row r="5016" spans="3:71" x14ac:dyDescent="0.25">
      <c r="C5016" s="88" t="s">
        <v>5526</v>
      </c>
      <c r="E5016" s="9"/>
      <c r="L5016" s="88" t="s">
        <v>5530</v>
      </c>
      <c r="M5016" s="88" t="s">
        <v>5539</v>
      </c>
      <c r="N5016" s="88" t="s">
        <v>297</v>
      </c>
      <c r="Z5016" s="88" t="s">
        <v>298</v>
      </c>
      <c r="AA5016" s="88" t="s">
        <v>298</v>
      </c>
      <c r="AW5016" s="88">
        <v>3150.16</v>
      </c>
      <c r="BR5016" s="166" t="s">
        <v>219</v>
      </c>
      <c r="BS5016" t="str">
        <f>_xlfn.IFNA(IF(VLOOKUP(Prehlad_ZoP[[#This Row],[Žiadosť o platbu]],Celkový_súbor!A:A,1,FALSE)=Prehlad_ZoP[[#This Row],[Žiadosť o platbu]],"áno"),"nie")</f>
        <v>nie</v>
      </c>
    </row>
    <row r="5017" spans="3:71" x14ac:dyDescent="0.25">
      <c r="C5017" s="88" t="s">
        <v>5526</v>
      </c>
      <c r="E5017" s="9"/>
      <c r="L5017" s="88" t="s">
        <v>5531</v>
      </c>
      <c r="M5017" s="88" t="s">
        <v>5539</v>
      </c>
      <c r="N5017" s="88" t="s">
        <v>297</v>
      </c>
      <c r="Z5017" s="88" t="s">
        <v>298</v>
      </c>
      <c r="AA5017" s="88" t="s">
        <v>298</v>
      </c>
      <c r="AW5017" s="88">
        <v>3150.16</v>
      </c>
      <c r="BR5017" s="166" t="s">
        <v>219</v>
      </c>
      <c r="BS5017" t="str">
        <f>_xlfn.IFNA(IF(VLOOKUP(Prehlad_ZoP[[#This Row],[Žiadosť o platbu]],Celkový_súbor!A:A,1,FALSE)=Prehlad_ZoP[[#This Row],[Žiadosť o platbu]],"áno"),"nie")</f>
        <v>nie</v>
      </c>
    </row>
    <row r="5018" spans="3:71" x14ac:dyDescent="0.25">
      <c r="C5018" s="88" t="s">
        <v>5526</v>
      </c>
      <c r="E5018" s="9"/>
      <c r="L5018" s="88" t="s">
        <v>5532</v>
      </c>
      <c r="M5018" s="88" t="s">
        <v>5539</v>
      </c>
      <c r="N5018" s="88" t="s">
        <v>297</v>
      </c>
      <c r="Z5018" s="88" t="s">
        <v>298</v>
      </c>
      <c r="AA5018" s="88" t="s">
        <v>298</v>
      </c>
      <c r="AW5018" s="88">
        <v>6015.15</v>
      </c>
      <c r="BR5018" s="166" t="s">
        <v>219</v>
      </c>
      <c r="BS5018" t="str">
        <f>_xlfn.IFNA(IF(VLOOKUP(Prehlad_ZoP[[#This Row],[Žiadosť o platbu]],Celkový_súbor!A:A,1,FALSE)=Prehlad_ZoP[[#This Row],[Žiadosť o platbu]],"áno"),"nie")</f>
        <v>nie</v>
      </c>
    </row>
    <row r="5019" spans="3:71" x14ac:dyDescent="0.25">
      <c r="C5019" s="88" t="s">
        <v>5526</v>
      </c>
      <c r="E5019" s="9"/>
      <c r="L5019" s="88" t="s">
        <v>5533</v>
      </c>
      <c r="M5019" s="88" t="s">
        <v>5540</v>
      </c>
      <c r="N5019" s="88" t="s">
        <v>518</v>
      </c>
      <c r="Z5019" s="88" t="s">
        <v>298</v>
      </c>
      <c r="AA5019" s="88" t="s">
        <v>298</v>
      </c>
      <c r="AW5019" s="88">
        <v>9808.6</v>
      </c>
      <c r="BR5019" s="166" t="s">
        <v>219</v>
      </c>
      <c r="BS5019" t="str">
        <f>_xlfn.IFNA(IF(VLOOKUP(Prehlad_ZoP[[#This Row],[Žiadosť o platbu]],Celkový_súbor!A:A,1,FALSE)=Prehlad_ZoP[[#This Row],[Žiadosť o platbu]],"áno"),"nie")</f>
        <v>nie</v>
      </c>
    </row>
    <row r="5020" spans="3:71" x14ac:dyDescent="0.25">
      <c r="C5020" s="88" t="s">
        <v>5541</v>
      </c>
      <c r="E5020" s="9"/>
      <c r="L5020" s="88" t="s">
        <v>5542</v>
      </c>
      <c r="M5020" s="88" t="s">
        <v>5543</v>
      </c>
      <c r="N5020" s="88" t="s">
        <v>297</v>
      </c>
      <c r="Z5020" s="88" t="s">
        <v>298</v>
      </c>
      <c r="AA5020" s="88" t="s">
        <v>298</v>
      </c>
      <c r="AW5020" s="88">
        <v>10667.16</v>
      </c>
      <c r="BR5020" s="166" t="s">
        <v>219</v>
      </c>
      <c r="BS5020" t="str">
        <f>_xlfn.IFNA(IF(VLOOKUP(Prehlad_ZoP[[#This Row],[Žiadosť o platbu]],Celkový_súbor!A:A,1,FALSE)=Prehlad_ZoP[[#This Row],[Žiadosť o platbu]],"áno"),"nie")</f>
        <v>nie</v>
      </c>
    </row>
    <row r="5021" spans="3:71" x14ac:dyDescent="0.25">
      <c r="C5021" s="88" t="s">
        <v>5541</v>
      </c>
      <c r="E5021" s="9"/>
      <c r="L5021" s="88" t="s">
        <v>5529</v>
      </c>
      <c r="M5021" s="88" t="s">
        <v>5543</v>
      </c>
      <c r="N5021" s="88" t="s">
        <v>297</v>
      </c>
      <c r="Z5021" s="88" t="s">
        <v>298</v>
      </c>
      <c r="AA5021" s="88" t="s">
        <v>298</v>
      </c>
      <c r="AW5021" s="88">
        <v>3509.76</v>
      </c>
      <c r="BR5021" s="166" t="s">
        <v>219</v>
      </c>
      <c r="BS5021" t="str">
        <f>_xlfn.IFNA(IF(VLOOKUP(Prehlad_ZoP[[#This Row],[Žiadosť o platbu]],Celkový_súbor!A:A,1,FALSE)=Prehlad_ZoP[[#This Row],[Žiadosť o platbu]],"áno"),"nie")</f>
        <v>nie</v>
      </c>
    </row>
    <row r="5022" spans="3:71" x14ac:dyDescent="0.25">
      <c r="C5022" s="88" t="s">
        <v>5541</v>
      </c>
      <c r="E5022" s="9"/>
      <c r="L5022" s="88" t="s">
        <v>5530</v>
      </c>
      <c r="M5022" s="88" t="s">
        <v>5543</v>
      </c>
      <c r="N5022" s="88" t="s">
        <v>297</v>
      </c>
      <c r="Z5022" s="88" t="s">
        <v>298</v>
      </c>
      <c r="AA5022" s="88" t="s">
        <v>298</v>
      </c>
      <c r="AW5022" s="88">
        <v>3173.46</v>
      </c>
      <c r="BR5022" s="166" t="s">
        <v>219</v>
      </c>
      <c r="BS5022" t="str">
        <f>_xlfn.IFNA(IF(VLOOKUP(Prehlad_ZoP[[#This Row],[Žiadosť o platbu]],Celkový_súbor!A:A,1,FALSE)=Prehlad_ZoP[[#This Row],[Žiadosť o platbu]],"áno"),"nie")</f>
        <v>nie</v>
      </c>
    </row>
    <row r="5023" spans="3:71" x14ac:dyDescent="0.25">
      <c r="C5023" s="88" t="s">
        <v>5541</v>
      </c>
      <c r="E5023" s="9"/>
      <c r="L5023" s="88" t="s">
        <v>5531</v>
      </c>
      <c r="M5023" s="88" t="s">
        <v>5543</v>
      </c>
      <c r="N5023" s="88" t="s">
        <v>297</v>
      </c>
      <c r="Z5023" s="88" t="s">
        <v>298</v>
      </c>
      <c r="AA5023" s="88" t="s">
        <v>298</v>
      </c>
      <c r="AW5023" s="88">
        <v>3173.46</v>
      </c>
      <c r="BR5023" s="166" t="s">
        <v>219</v>
      </c>
      <c r="BS5023" t="str">
        <f>_xlfn.IFNA(IF(VLOOKUP(Prehlad_ZoP[[#This Row],[Žiadosť o platbu]],Celkový_súbor!A:A,1,FALSE)=Prehlad_ZoP[[#This Row],[Žiadosť o platbu]],"áno"),"nie")</f>
        <v>nie</v>
      </c>
    </row>
    <row r="5024" spans="3:71" x14ac:dyDescent="0.25">
      <c r="C5024" s="88" t="s">
        <v>5541</v>
      </c>
      <c r="E5024" s="9"/>
      <c r="L5024" s="88" t="s">
        <v>5532</v>
      </c>
      <c r="M5024" s="88" t="s">
        <v>5543</v>
      </c>
      <c r="N5024" s="88" t="s">
        <v>297</v>
      </c>
      <c r="Z5024" s="88" t="s">
        <v>298</v>
      </c>
      <c r="AA5024" s="88" t="s">
        <v>298</v>
      </c>
      <c r="AW5024" s="88">
        <v>6059.73</v>
      </c>
      <c r="BR5024" s="166" t="s">
        <v>219</v>
      </c>
      <c r="BS5024" t="str">
        <f>_xlfn.IFNA(IF(VLOOKUP(Prehlad_ZoP[[#This Row],[Žiadosť o platbu]],Celkový_súbor!A:A,1,FALSE)=Prehlad_ZoP[[#This Row],[Žiadosť o platbu]],"áno"),"nie")</f>
        <v>nie</v>
      </c>
    </row>
    <row r="5025" spans="3:71" x14ac:dyDescent="0.25">
      <c r="C5025" s="88" t="s">
        <v>5541</v>
      </c>
      <c r="E5025" s="9"/>
      <c r="L5025" s="88" t="s">
        <v>5533</v>
      </c>
      <c r="M5025" s="88" t="s">
        <v>5544</v>
      </c>
      <c r="N5025" s="88" t="s">
        <v>518</v>
      </c>
      <c r="Z5025" s="88" t="s">
        <v>298</v>
      </c>
      <c r="AA5025" s="88" t="s">
        <v>298</v>
      </c>
      <c r="AW5025" s="88">
        <v>10633.43</v>
      </c>
      <c r="BR5025" s="166" t="s">
        <v>219</v>
      </c>
      <c r="BS5025" t="str">
        <f>_xlfn.IFNA(IF(VLOOKUP(Prehlad_ZoP[[#This Row],[Žiadosť o platbu]],Celkový_súbor!A:A,1,FALSE)=Prehlad_ZoP[[#This Row],[Žiadosť o platbu]],"áno"),"nie")</f>
        <v>nie</v>
      </c>
    </row>
    <row r="5026" spans="3:71" x14ac:dyDescent="0.25">
      <c r="C5026" s="88" t="s">
        <v>5541</v>
      </c>
      <c r="E5026" s="9"/>
      <c r="L5026" s="88" t="s">
        <v>5542</v>
      </c>
      <c r="M5026" s="88" t="s">
        <v>5545</v>
      </c>
      <c r="N5026" s="88" t="s">
        <v>297</v>
      </c>
      <c r="Z5026" s="88" t="s">
        <v>298</v>
      </c>
      <c r="AA5026" s="88" t="s">
        <v>298</v>
      </c>
      <c r="AW5026" s="88">
        <v>19293.75</v>
      </c>
      <c r="BR5026" s="166" t="s">
        <v>219</v>
      </c>
      <c r="BS5026" t="str">
        <f>_xlfn.IFNA(IF(VLOOKUP(Prehlad_ZoP[[#This Row],[Žiadosť o platbu]],Celkový_súbor!A:A,1,FALSE)=Prehlad_ZoP[[#This Row],[Žiadosť o platbu]],"áno"),"nie")</f>
        <v>nie</v>
      </c>
    </row>
    <row r="5027" spans="3:71" x14ac:dyDescent="0.25">
      <c r="C5027" s="88" t="s">
        <v>5541</v>
      </c>
      <c r="E5027" s="9"/>
      <c r="L5027" s="88" t="s">
        <v>5529</v>
      </c>
      <c r="M5027" s="88" t="s">
        <v>5545</v>
      </c>
      <c r="N5027" s="88" t="s">
        <v>297</v>
      </c>
      <c r="Z5027" s="88" t="s">
        <v>298</v>
      </c>
      <c r="AA5027" s="88" t="s">
        <v>298</v>
      </c>
      <c r="AW5027" s="88">
        <v>3140.27</v>
      </c>
      <c r="BR5027" s="166" t="s">
        <v>219</v>
      </c>
      <c r="BS5027" t="str">
        <f>_xlfn.IFNA(IF(VLOOKUP(Prehlad_ZoP[[#This Row],[Žiadosť o platbu]],Celkový_súbor!A:A,1,FALSE)=Prehlad_ZoP[[#This Row],[Žiadosť o platbu]],"áno"),"nie")</f>
        <v>nie</v>
      </c>
    </row>
    <row r="5028" spans="3:71" x14ac:dyDescent="0.25">
      <c r="C5028" s="88" t="s">
        <v>5541</v>
      </c>
      <c r="E5028" s="9"/>
      <c r="L5028" s="88" t="s">
        <v>5530</v>
      </c>
      <c r="M5028" s="88" t="s">
        <v>5545</v>
      </c>
      <c r="N5028" s="88" t="s">
        <v>297</v>
      </c>
      <c r="Z5028" s="88" t="s">
        <v>298</v>
      </c>
      <c r="AA5028" s="88" t="s">
        <v>298</v>
      </c>
      <c r="AW5028" s="88">
        <v>3173.44</v>
      </c>
      <c r="BR5028" s="166" t="s">
        <v>219</v>
      </c>
      <c r="BS5028" t="str">
        <f>_xlfn.IFNA(IF(VLOOKUP(Prehlad_ZoP[[#This Row],[Žiadosť o platbu]],Celkový_súbor!A:A,1,FALSE)=Prehlad_ZoP[[#This Row],[Žiadosť o platbu]],"áno"),"nie")</f>
        <v>nie</v>
      </c>
    </row>
    <row r="5029" spans="3:71" x14ac:dyDescent="0.25">
      <c r="C5029" s="88" t="s">
        <v>5541</v>
      </c>
      <c r="E5029" s="9"/>
      <c r="L5029" s="88" t="s">
        <v>5531</v>
      </c>
      <c r="M5029" s="88" t="s">
        <v>5545</v>
      </c>
      <c r="N5029" s="88" t="s">
        <v>297</v>
      </c>
      <c r="Z5029" s="88" t="s">
        <v>298</v>
      </c>
      <c r="AA5029" s="88" t="s">
        <v>298</v>
      </c>
      <c r="AW5029" s="88">
        <v>3173.45</v>
      </c>
      <c r="BR5029" s="166" t="s">
        <v>219</v>
      </c>
      <c r="BS5029" t="str">
        <f>_xlfn.IFNA(IF(VLOOKUP(Prehlad_ZoP[[#This Row],[Žiadosť o platbu]],Celkový_súbor!A:A,1,FALSE)=Prehlad_ZoP[[#This Row],[Žiadosť o platbu]],"áno"),"nie")</f>
        <v>nie</v>
      </c>
    </row>
    <row r="5030" spans="3:71" x14ac:dyDescent="0.25">
      <c r="C5030" s="88" t="s">
        <v>5541</v>
      </c>
      <c r="E5030" s="9"/>
      <c r="L5030" s="88" t="s">
        <v>5532</v>
      </c>
      <c r="M5030" s="88" t="s">
        <v>5545</v>
      </c>
      <c r="N5030" s="88" t="s">
        <v>297</v>
      </c>
      <c r="Z5030" s="88" t="s">
        <v>298</v>
      </c>
      <c r="AA5030" s="88" t="s">
        <v>298</v>
      </c>
      <c r="AW5030" s="88">
        <v>6060.23</v>
      </c>
      <c r="BR5030" s="166" t="s">
        <v>219</v>
      </c>
      <c r="BS5030" t="str">
        <f>_xlfn.IFNA(IF(VLOOKUP(Prehlad_ZoP[[#This Row],[Žiadosť o platbu]],Celkový_súbor!A:A,1,FALSE)=Prehlad_ZoP[[#This Row],[Žiadosť o platbu]],"áno"),"nie")</f>
        <v>nie</v>
      </c>
    </row>
    <row r="5031" spans="3:71" x14ac:dyDescent="0.25">
      <c r="C5031" s="88" t="s">
        <v>5541</v>
      </c>
      <c r="E5031" s="9"/>
      <c r="L5031" s="88" t="s">
        <v>5533</v>
      </c>
      <c r="M5031" s="88" t="s">
        <v>5546</v>
      </c>
      <c r="N5031" s="88" t="s">
        <v>518</v>
      </c>
      <c r="Z5031" s="88" t="s">
        <v>298</v>
      </c>
      <c r="AA5031" s="88" t="s">
        <v>298</v>
      </c>
      <c r="AW5031" s="88">
        <v>13936.46</v>
      </c>
      <c r="BR5031" s="166" t="s">
        <v>219</v>
      </c>
      <c r="BS5031" t="str">
        <f>_xlfn.IFNA(IF(VLOOKUP(Prehlad_ZoP[[#This Row],[Žiadosť o platbu]],Celkový_súbor!A:A,1,FALSE)=Prehlad_ZoP[[#This Row],[Žiadosť o platbu]],"áno"),"nie")</f>
        <v>nie</v>
      </c>
    </row>
    <row r="5032" spans="3:71" x14ac:dyDescent="0.25">
      <c r="C5032" s="88" t="s">
        <v>5541</v>
      </c>
      <c r="E5032" s="9"/>
      <c r="L5032" s="88" t="s">
        <v>5542</v>
      </c>
      <c r="M5032" s="88" t="s">
        <v>5547</v>
      </c>
      <c r="N5032" s="88" t="s">
        <v>297</v>
      </c>
      <c r="Z5032" s="88" t="s">
        <v>298</v>
      </c>
      <c r="AA5032" s="88" t="s">
        <v>298</v>
      </c>
      <c r="AW5032" s="88">
        <v>25934.98</v>
      </c>
      <c r="BR5032" s="166" t="s">
        <v>219</v>
      </c>
      <c r="BS5032" t="str">
        <f>_xlfn.IFNA(IF(VLOOKUP(Prehlad_ZoP[[#This Row],[Žiadosť o platbu]],Celkový_súbor!A:A,1,FALSE)=Prehlad_ZoP[[#This Row],[Žiadosť o platbu]],"áno"),"nie")</f>
        <v>nie</v>
      </c>
    </row>
    <row r="5033" spans="3:71" x14ac:dyDescent="0.25">
      <c r="C5033" s="88" t="s">
        <v>5541</v>
      </c>
      <c r="E5033" s="9"/>
      <c r="L5033" s="88" t="s">
        <v>5529</v>
      </c>
      <c r="M5033" s="88" t="s">
        <v>5547</v>
      </c>
      <c r="N5033" s="88" t="s">
        <v>297</v>
      </c>
      <c r="Z5033" s="88" t="s">
        <v>298</v>
      </c>
      <c r="AA5033" s="88" t="s">
        <v>298</v>
      </c>
      <c r="AW5033" s="88">
        <v>2612.39</v>
      </c>
      <c r="BR5033" s="166" t="s">
        <v>219</v>
      </c>
      <c r="BS5033" t="str">
        <f>_xlfn.IFNA(IF(VLOOKUP(Prehlad_ZoP[[#This Row],[Žiadosť o platbu]],Celkový_súbor!A:A,1,FALSE)=Prehlad_ZoP[[#This Row],[Žiadosť o platbu]],"áno"),"nie")</f>
        <v>nie</v>
      </c>
    </row>
    <row r="5034" spans="3:71" x14ac:dyDescent="0.25">
      <c r="C5034" s="88" t="s">
        <v>5541</v>
      </c>
      <c r="E5034" s="9"/>
      <c r="L5034" s="88" t="s">
        <v>5530</v>
      </c>
      <c r="M5034" s="88" t="s">
        <v>5547</v>
      </c>
      <c r="N5034" s="88" t="s">
        <v>297</v>
      </c>
      <c r="Z5034" s="88" t="s">
        <v>298</v>
      </c>
      <c r="AA5034" s="88" t="s">
        <v>298</v>
      </c>
      <c r="AW5034" s="88">
        <v>3173.48</v>
      </c>
      <c r="BR5034" s="166" t="s">
        <v>219</v>
      </c>
      <c r="BS5034" t="str">
        <f>_xlfn.IFNA(IF(VLOOKUP(Prehlad_ZoP[[#This Row],[Žiadosť o platbu]],Celkový_súbor!A:A,1,FALSE)=Prehlad_ZoP[[#This Row],[Žiadosť o platbu]],"áno"),"nie")</f>
        <v>nie</v>
      </c>
    </row>
    <row r="5035" spans="3:71" x14ac:dyDescent="0.25">
      <c r="C5035" s="88" t="s">
        <v>5541</v>
      </c>
      <c r="E5035" s="9"/>
      <c r="L5035" s="88" t="s">
        <v>5531</v>
      </c>
      <c r="M5035" s="88" t="s">
        <v>5547</v>
      </c>
      <c r="N5035" s="88" t="s">
        <v>297</v>
      </c>
      <c r="Z5035" s="88" t="s">
        <v>298</v>
      </c>
      <c r="AA5035" s="88" t="s">
        <v>298</v>
      </c>
      <c r="AW5035" s="88">
        <v>3173.44</v>
      </c>
      <c r="BR5035" s="166" t="s">
        <v>219</v>
      </c>
      <c r="BS5035" t="str">
        <f>_xlfn.IFNA(IF(VLOOKUP(Prehlad_ZoP[[#This Row],[Žiadosť o platbu]],Celkový_súbor!A:A,1,FALSE)=Prehlad_ZoP[[#This Row],[Žiadosť o platbu]],"áno"),"nie")</f>
        <v>nie</v>
      </c>
    </row>
    <row r="5036" spans="3:71" x14ac:dyDescent="0.25">
      <c r="C5036" s="88" t="s">
        <v>5541</v>
      </c>
      <c r="E5036" s="9"/>
      <c r="L5036" s="88" t="s">
        <v>5532</v>
      </c>
      <c r="M5036" s="88" t="s">
        <v>5547</v>
      </c>
      <c r="N5036" s="88" t="s">
        <v>297</v>
      </c>
      <c r="Z5036" s="88" t="s">
        <v>298</v>
      </c>
      <c r="AA5036" s="88" t="s">
        <v>298</v>
      </c>
      <c r="AW5036" s="88">
        <v>6064.16</v>
      </c>
      <c r="BR5036" s="166" t="s">
        <v>219</v>
      </c>
      <c r="BS5036" t="str">
        <f>_xlfn.IFNA(IF(VLOOKUP(Prehlad_ZoP[[#This Row],[Žiadosť o platbu]],Celkový_súbor!A:A,1,FALSE)=Prehlad_ZoP[[#This Row],[Žiadosť o platbu]],"áno"),"nie")</f>
        <v>nie</v>
      </c>
    </row>
    <row r="5037" spans="3:71" x14ac:dyDescent="0.25">
      <c r="C5037" s="88" t="s">
        <v>5541</v>
      </c>
      <c r="E5037" s="9"/>
      <c r="L5037" s="88" t="s">
        <v>5533</v>
      </c>
      <c r="M5037" s="88" t="s">
        <v>5548</v>
      </c>
      <c r="N5037" s="88" t="s">
        <v>518</v>
      </c>
      <c r="Z5037" s="88" t="s">
        <v>298</v>
      </c>
      <c r="AA5037" s="88" t="s">
        <v>298</v>
      </c>
      <c r="AW5037" s="88">
        <v>16383.38</v>
      </c>
      <c r="BR5037" s="166" t="s">
        <v>219</v>
      </c>
      <c r="BS5037" t="str">
        <f>_xlfn.IFNA(IF(VLOOKUP(Prehlad_ZoP[[#This Row],[Žiadosť o platbu]],Celkový_súbor!A:A,1,FALSE)=Prehlad_ZoP[[#This Row],[Žiadosť o platbu]],"áno"),"nie")</f>
        <v>nie</v>
      </c>
    </row>
    <row r="5038" spans="3:71" x14ac:dyDescent="0.25">
      <c r="C5038" s="88" t="s">
        <v>5541</v>
      </c>
      <c r="E5038" s="9"/>
      <c r="L5038" s="88" t="s">
        <v>5542</v>
      </c>
      <c r="M5038" s="88" t="s">
        <v>5549</v>
      </c>
      <c r="N5038" s="88" t="s">
        <v>297</v>
      </c>
      <c r="Z5038" s="88" t="s">
        <v>298</v>
      </c>
      <c r="AA5038" s="88" t="s">
        <v>298</v>
      </c>
      <c r="AW5038" s="88">
        <v>31298.080000000002</v>
      </c>
      <c r="BR5038" s="166" t="s">
        <v>219</v>
      </c>
      <c r="BS5038" t="str">
        <f>_xlfn.IFNA(IF(VLOOKUP(Prehlad_ZoP[[#This Row],[Žiadosť o platbu]],Celkový_súbor!A:A,1,FALSE)=Prehlad_ZoP[[#This Row],[Žiadosť o platbu]],"áno"),"nie")</f>
        <v>nie</v>
      </c>
    </row>
    <row r="5039" spans="3:71" x14ac:dyDescent="0.25">
      <c r="C5039" s="88" t="s">
        <v>5541</v>
      </c>
      <c r="E5039" s="9"/>
      <c r="L5039" s="88" t="s">
        <v>5529</v>
      </c>
      <c r="M5039" s="88" t="s">
        <v>5549</v>
      </c>
      <c r="N5039" s="88" t="s">
        <v>297</v>
      </c>
      <c r="Z5039" s="88" t="s">
        <v>298</v>
      </c>
      <c r="AA5039" s="88" t="s">
        <v>298</v>
      </c>
      <c r="AW5039" s="88">
        <v>3163.06</v>
      </c>
      <c r="BR5039" s="166" t="s">
        <v>219</v>
      </c>
      <c r="BS5039" t="str">
        <f>_xlfn.IFNA(IF(VLOOKUP(Prehlad_ZoP[[#This Row],[Žiadosť o platbu]],Celkový_súbor!A:A,1,FALSE)=Prehlad_ZoP[[#This Row],[Žiadosť o platbu]],"áno"),"nie")</f>
        <v>nie</v>
      </c>
    </row>
    <row r="5040" spans="3:71" x14ac:dyDescent="0.25">
      <c r="C5040" s="88" t="s">
        <v>5541</v>
      </c>
      <c r="E5040" s="9"/>
      <c r="L5040" s="88" t="s">
        <v>5530</v>
      </c>
      <c r="M5040" s="88" t="s">
        <v>5549</v>
      </c>
      <c r="N5040" s="88" t="s">
        <v>297</v>
      </c>
      <c r="Z5040" s="88" t="s">
        <v>298</v>
      </c>
      <c r="AA5040" s="88" t="s">
        <v>298</v>
      </c>
      <c r="AW5040" s="88">
        <v>3173.44</v>
      </c>
      <c r="BR5040" s="166" t="s">
        <v>219</v>
      </c>
      <c r="BS5040" t="str">
        <f>_xlfn.IFNA(IF(VLOOKUP(Prehlad_ZoP[[#This Row],[Žiadosť o platbu]],Celkový_súbor!A:A,1,FALSE)=Prehlad_ZoP[[#This Row],[Žiadosť o platbu]],"áno"),"nie")</f>
        <v>nie</v>
      </c>
    </row>
    <row r="5041" spans="3:71" x14ac:dyDescent="0.25">
      <c r="C5041" s="88" t="s">
        <v>5541</v>
      </c>
      <c r="E5041" s="9"/>
      <c r="L5041" s="88" t="s">
        <v>5531</v>
      </c>
      <c r="M5041" s="88" t="s">
        <v>5549</v>
      </c>
      <c r="N5041" s="88" t="s">
        <v>297</v>
      </c>
      <c r="Z5041" s="88" t="s">
        <v>298</v>
      </c>
      <c r="AA5041" s="88" t="s">
        <v>298</v>
      </c>
      <c r="AW5041" s="88">
        <v>3173.44</v>
      </c>
      <c r="BR5041" s="166" t="s">
        <v>219</v>
      </c>
      <c r="BS5041" t="str">
        <f>_xlfn.IFNA(IF(VLOOKUP(Prehlad_ZoP[[#This Row],[Žiadosť o platbu]],Celkový_súbor!A:A,1,FALSE)=Prehlad_ZoP[[#This Row],[Žiadosť o platbu]],"áno"),"nie")</f>
        <v>nie</v>
      </c>
    </row>
    <row r="5042" spans="3:71" x14ac:dyDescent="0.25">
      <c r="C5042" s="88" t="s">
        <v>5541</v>
      </c>
      <c r="E5042" s="9"/>
      <c r="L5042" s="88" t="s">
        <v>5532</v>
      </c>
      <c r="M5042" s="88" t="s">
        <v>5549</v>
      </c>
      <c r="N5042" s="88" t="s">
        <v>297</v>
      </c>
      <c r="Z5042" s="88" t="s">
        <v>298</v>
      </c>
      <c r="AA5042" s="88" t="s">
        <v>298</v>
      </c>
      <c r="AW5042" s="88">
        <v>6064.2</v>
      </c>
      <c r="BR5042" s="166" t="s">
        <v>219</v>
      </c>
      <c r="BS5042" t="str">
        <f>_xlfn.IFNA(IF(VLOOKUP(Prehlad_ZoP[[#This Row],[Žiadosť o platbu]],Celkový_súbor!A:A,1,FALSE)=Prehlad_ZoP[[#This Row],[Žiadosť o platbu]],"áno"),"nie")</f>
        <v>nie</v>
      </c>
    </row>
    <row r="5043" spans="3:71" x14ac:dyDescent="0.25">
      <c r="C5043" s="88" t="s">
        <v>5541</v>
      </c>
      <c r="E5043" s="9"/>
      <c r="L5043" s="88" t="s">
        <v>5533</v>
      </c>
      <c r="M5043" s="88" t="s">
        <v>5550</v>
      </c>
      <c r="N5043" s="88" t="s">
        <v>518</v>
      </c>
      <c r="Z5043" s="88" t="s">
        <v>298</v>
      </c>
      <c r="AA5043" s="88" t="s">
        <v>298</v>
      </c>
      <c r="AW5043" s="88">
        <v>18748.89</v>
      </c>
      <c r="BR5043" s="166" t="s">
        <v>219</v>
      </c>
      <c r="BS5043" t="str">
        <f>_xlfn.IFNA(IF(VLOOKUP(Prehlad_ZoP[[#This Row],[Žiadosť o platbu]],Celkový_súbor!A:A,1,FALSE)=Prehlad_ZoP[[#This Row],[Žiadosť o platbu]],"áno"),"nie")</f>
        <v>nie</v>
      </c>
    </row>
    <row r="5044" spans="3:71" x14ac:dyDescent="0.25">
      <c r="C5044" s="88" t="s">
        <v>5551</v>
      </c>
      <c r="E5044" s="9"/>
      <c r="L5044" s="88" t="s">
        <v>5542</v>
      </c>
      <c r="M5044" s="88" t="s">
        <v>5552</v>
      </c>
      <c r="N5044" s="88" t="s">
        <v>297</v>
      </c>
      <c r="Z5044" s="88" t="s">
        <v>298</v>
      </c>
      <c r="AA5044" s="88" t="s">
        <v>298</v>
      </c>
      <c r="AW5044" s="88">
        <v>8661.2900000000009</v>
      </c>
      <c r="BR5044" s="166" t="s">
        <v>219</v>
      </c>
      <c r="BS5044" t="str">
        <f>_xlfn.IFNA(IF(VLOOKUP(Prehlad_ZoP[[#This Row],[Žiadosť o platbu]],Celkový_súbor!A:A,1,FALSE)=Prehlad_ZoP[[#This Row],[Žiadosť o platbu]],"áno"),"nie")</f>
        <v>nie</v>
      </c>
    </row>
    <row r="5045" spans="3:71" x14ac:dyDescent="0.25">
      <c r="C5045" s="88" t="s">
        <v>5551</v>
      </c>
      <c r="E5045" s="9"/>
      <c r="L5045" s="88" t="s">
        <v>5553</v>
      </c>
      <c r="M5045" s="88" t="s">
        <v>5554</v>
      </c>
      <c r="N5045" s="88" t="s">
        <v>297</v>
      </c>
      <c r="Z5045" s="88" t="s">
        <v>298</v>
      </c>
      <c r="AA5045" s="88" t="s">
        <v>298</v>
      </c>
      <c r="AW5045" s="88">
        <v>1853.85</v>
      </c>
      <c r="BR5045" s="166" t="s">
        <v>219</v>
      </c>
      <c r="BS5045" t="str">
        <f>_xlfn.IFNA(IF(VLOOKUP(Prehlad_ZoP[[#This Row],[Žiadosť o platbu]],Celkový_súbor!A:A,1,FALSE)=Prehlad_ZoP[[#This Row],[Žiadosť o platbu]],"áno"),"nie")</f>
        <v>nie</v>
      </c>
    </row>
    <row r="5046" spans="3:71" x14ac:dyDescent="0.25">
      <c r="C5046" s="88" t="s">
        <v>5551</v>
      </c>
      <c r="E5046" s="9"/>
      <c r="L5046" s="88" t="s">
        <v>5555</v>
      </c>
      <c r="M5046" s="88" t="s">
        <v>5556</v>
      </c>
      <c r="N5046" s="88" t="s">
        <v>297</v>
      </c>
      <c r="Z5046" s="88" t="s">
        <v>298</v>
      </c>
      <c r="AA5046" s="88" t="s">
        <v>298</v>
      </c>
      <c r="AW5046" s="88">
        <v>993.39</v>
      </c>
      <c r="BR5046" s="166" t="s">
        <v>219</v>
      </c>
      <c r="BS5046" t="str">
        <f>_xlfn.IFNA(IF(VLOOKUP(Prehlad_ZoP[[#This Row],[Žiadosť o platbu]],Celkový_súbor!A:A,1,FALSE)=Prehlad_ZoP[[#This Row],[Žiadosť o platbu]],"áno"),"nie")</f>
        <v>nie</v>
      </c>
    </row>
    <row r="5047" spans="3:71" x14ac:dyDescent="0.25">
      <c r="C5047" s="88" t="s">
        <v>5551</v>
      </c>
      <c r="E5047" s="9"/>
      <c r="L5047" s="88" t="s">
        <v>5557</v>
      </c>
      <c r="M5047" s="88" t="s">
        <v>5558</v>
      </c>
      <c r="N5047" s="88" t="s">
        <v>518</v>
      </c>
      <c r="Z5047" s="88" t="s">
        <v>298</v>
      </c>
      <c r="AA5047" s="88" t="s">
        <v>298</v>
      </c>
      <c r="AW5047" s="88">
        <v>4603.41</v>
      </c>
      <c r="BR5047" s="166" t="s">
        <v>219</v>
      </c>
      <c r="BS5047" t="str">
        <f>_xlfn.IFNA(IF(VLOOKUP(Prehlad_ZoP[[#This Row],[Žiadosť o platbu]],Celkový_súbor!A:A,1,FALSE)=Prehlad_ZoP[[#This Row],[Žiadosť o platbu]],"áno"),"nie")</f>
        <v>nie</v>
      </c>
    </row>
    <row r="5048" spans="3:71" x14ac:dyDescent="0.25">
      <c r="C5048" s="88" t="s">
        <v>5551</v>
      </c>
      <c r="E5048" s="9"/>
      <c r="L5048" s="88" t="s">
        <v>5542</v>
      </c>
      <c r="M5048" s="88" t="s">
        <v>5559</v>
      </c>
      <c r="N5048" s="88" t="s">
        <v>297</v>
      </c>
      <c r="Z5048" s="88" t="s">
        <v>298</v>
      </c>
      <c r="AA5048" s="88" t="s">
        <v>298</v>
      </c>
      <c r="AW5048" s="88">
        <v>13247.59</v>
      </c>
      <c r="BR5048" s="166" t="s">
        <v>219</v>
      </c>
      <c r="BS5048" t="str">
        <f>_xlfn.IFNA(IF(VLOOKUP(Prehlad_ZoP[[#This Row],[Žiadosť o platbu]],Celkový_súbor!A:A,1,FALSE)=Prehlad_ZoP[[#This Row],[Žiadosť o platbu]],"áno"),"nie")</f>
        <v>nie</v>
      </c>
    </row>
    <row r="5049" spans="3:71" x14ac:dyDescent="0.25">
      <c r="C5049" s="88" t="s">
        <v>5551</v>
      </c>
      <c r="E5049" s="9"/>
      <c r="L5049" s="88" t="s">
        <v>5553</v>
      </c>
      <c r="M5049" s="88" t="s">
        <v>5560</v>
      </c>
      <c r="N5049" s="88" t="s">
        <v>297</v>
      </c>
      <c r="Z5049" s="88" t="s">
        <v>298</v>
      </c>
      <c r="AA5049" s="88" t="s">
        <v>298</v>
      </c>
      <c r="AW5049" s="88">
        <v>1936.65</v>
      </c>
      <c r="BR5049" s="166" t="s">
        <v>219</v>
      </c>
      <c r="BS5049" t="str">
        <f>_xlfn.IFNA(IF(VLOOKUP(Prehlad_ZoP[[#This Row],[Žiadosť o platbu]],Celkový_súbor!A:A,1,FALSE)=Prehlad_ZoP[[#This Row],[Žiadosť o platbu]],"áno"),"nie")</f>
        <v>nie</v>
      </c>
    </row>
    <row r="5050" spans="3:71" x14ac:dyDescent="0.25">
      <c r="C5050" s="88" t="s">
        <v>5551</v>
      </c>
      <c r="E5050" s="9"/>
      <c r="L5050" s="88" t="s">
        <v>5555</v>
      </c>
      <c r="M5050" s="88" t="s">
        <v>5561</v>
      </c>
      <c r="N5050" s="88" t="s">
        <v>297</v>
      </c>
      <c r="Z5050" s="88" t="s">
        <v>298</v>
      </c>
      <c r="AA5050" s="88" t="s">
        <v>298</v>
      </c>
      <c r="AW5050" s="88">
        <v>2576.91</v>
      </c>
      <c r="BR5050" s="166" t="s">
        <v>219</v>
      </c>
      <c r="BS5050" t="str">
        <f>_xlfn.IFNA(IF(VLOOKUP(Prehlad_ZoP[[#This Row],[Žiadosť o platbu]],Celkový_súbor!A:A,1,FALSE)=Prehlad_ZoP[[#This Row],[Žiadosť o platbu]],"áno"),"nie")</f>
        <v>nie</v>
      </c>
    </row>
    <row r="5051" spans="3:71" x14ac:dyDescent="0.25">
      <c r="C5051" s="88" t="s">
        <v>5551</v>
      </c>
      <c r="E5051" s="9"/>
      <c r="L5051" s="88" t="s">
        <v>5562</v>
      </c>
      <c r="M5051" s="88" t="s">
        <v>5563</v>
      </c>
      <c r="N5051" s="88" t="s">
        <v>518</v>
      </c>
      <c r="Z5051" s="88" t="s">
        <v>298</v>
      </c>
      <c r="AA5051" s="88" t="s">
        <v>298</v>
      </c>
      <c r="AW5051" s="88">
        <v>7104.46</v>
      </c>
      <c r="BR5051" s="166" t="s">
        <v>219</v>
      </c>
      <c r="BS5051" t="str">
        <f>_xlfn.IFNA(IF(VLOOKUP(Prehlad_ZoP[[#This Row],[Žiadosť o platbu]],Celkový_súbor!A:A,1,FALSE)=Prehlad_ZoP[[#This Row],[Žiadosť o platbu]],"áno"),"nie")</f>
        <v>nie</v>
      </c>
    </row>
    <row r="5052" spans="3:71" x14ac:dyDescent="0.25">
      <c r="C5052" s="88" t="s">
        <v>5551</v>
      </c>
      <c r="E5052" s="9"/>
      <c r="L5052" s="88" t="s">
        <v>5542</v>
      </c>
      <c r="M5052" s="88" t="s">
        <v>5564</v>
      </c>
      <c r="N5052" s="88" t="s">
        <v>297</v>
      </c>
      <c r="Z5052" s="88" t="s">
        <v>298</v>
      </c>
      <c r="AA5052" s="88" t="s">
        <v>298</v>
      </c>
      <c r="AW5052" s="88">
        <v>13345.87</v>
      </c>
      <c r="BR5052" s="166" t="s">
        <v>219</v>
      </c>
      <c r="BS5052" t="str">
        <f>_xlfn.IFNA(IF(VLOOKUP(Prehlad_ZoP[[#This Row],[Žiadosť o platbu]],Celkový_súbor!A:A,1,FALSE)=Prehlad_ZoP[[#This Row],[Žiadosť o platbu]],"áno"),"nie")</f>
        <v>nie</v>
      </c>
    </row>
    <row r="5053" spans="3:71" x14ac:dyDescent="0.25">
      <c r="C5053" s="88" t="s">
        <v>5551</v>
      </c>
      <c r="E5053" s="9"/>
      <c r="L5053" s="88" t="s">
        <v>5553</v>
      </c>
      <c r="M5053" s="88" t="s">
        <v>5565</v>
      </c>
      <c r="N5053" s="88" t="s">
        <v>297</v>
      </c>
      <c r="Z5053" s="88" t="s">
        <v>298</v>
      </c>
      <c r="AA5053" s="88" t="s">
        <v>298</v>
      </c>
      <c r="AW5053" s="88">
        <v>1354.57</v>
      </c>
      <c r="BR5053" s="166" t="s">
        <v>219</v>
      </c>
      <c r="BS5053" t="str">
        <f>_xlfn.IFNA(IF(VLOOKUP(Prehlad_ZoP[[#This Row],[Žiadosť o platbu]],Celkový_súbor!A:A,1,FALSE)=Prehlad_ZoP[[#This Row],[Žiadosť o platbu]],"áno"),"nie")</f>
        <v>nie</v>
      </c>
    </row>
    <row r="5054" spans="3:71" x14ac:dyDescent="0.25">
      <c r="C5054" s="88" t="s">
        <v>5551</v>
      </c>
      <c r="E5054" s="9"/>
      <c r="L5054" s="88" t="s">
        <v>5555</v>
      </c>
      <c r="M5054" s="88" t="s">
        <v>5566</v>
      </c>
      <c r="N5054" s="88" t="s">
        <v>297</v>
      </c>
      <c r="Z5054" s="88" t="s">
        <v>298</v>
      </c>
      <c r="AA5054" s="88" t="s">
        <v>298</v>
      </c>
      <c r="AW5054" s="88">
        <v>2644.28</v>
      </c>
      <c r="BR5054" s="166" t="s">
        <v>219</v>
      </c>
      <c r="BS5054" t="str">
        <f>_xlfn.IFNA(IF(VLOOKUP(Prehlad_ZoP[[#This Row],[Žiadosť o platbu]],Celkový_súbor!A:A,1,FALSE)=Prehlad_ZoP[[#This Row],[Žiadosť o platbu]],"áno"),"nie")</f>
        <v>nie</v>
      </c>
    </row>
    <row r="5055" spans="3:71" x14ac:dyDescent="0.25">
      <c r="C5055" s="88" t="s">
        <v>5551</v>
      </c>
      <c r="E5055" s="9"/>
      <c r="L5055" s="88" t="s">
        <v>5567</v>
      </c>
      <c r="M5055" s="88" t="s">
        <v>5568</v>
      </c>
      <c r="N5055" s="88" t="s">
        <v>297</v>
      </c>
      <c r="Z5055" s="88" t="s">
        <v>298</v>
      </c>
      <c r="AA5055" s="88" t="s">
        <v>298</v>
      </c>
      <c r="AW5055" s="88">
        <v>5449.05</v>
      </c>
      <c r="BR5055" s="166" t="s">
        <v>219</v>
      </c>
      <c r="BS5055" t="str">
        <f>_xlfn.IFNA(IF(VLOOKUP(Prehlad_ZoP[[#This Row],[Žiadosť o platbu]],Celkový_súbor!A:A,1,FALSE)=Prehlad_ZoP[[#This Row],[Žiadosť o platbu]],"áno"),"nie")</f>
        <v>nie</v>
      </c>
    </row>
    <row r="5056" spans="3:71" x14ac:dyDescent="0.25">
      <c r="C5056" s="88" t="s">
        <v>5551</v>
      </c>
      <c r="E5056" s="9"/>
      <c r="L5056" s="88" t="s">
        <v>5569</v>
      </c>
      <c r="M5056" s="88" t="s">
        <v>5570</v>
      </c>
      <c r="N5056" s="88" t="s">
        <v>518</v>
      </c>
      <c r="Z5056" s="88" t="s">
        <v>298</v>
      </c>
      <c r="AA5056" s="88" t="s">
        <v>298</v>
      </c>
      <c r="AW5056" s="88">
        <v>9117.51</v>
      </c>
      <c r="BR5056" s="166" t="s">
        <v>219</v>
      </c>
      <c r="BS5056" t="str">
        <f>_xlfn.IFNA(IF(VLOOKUP(Prehlad_ZoP[[#This Row],[Žiadosť o platbu]],Celkový_súbor!A:A,1,FALSE)=Prehlad_ZoP[[#This Row],[Žiadosť o platbu]],"áno"),"nie")</f>
        <v>nie</v>
      </c>
    </row>
    <row r="5057" spans="3:71" x14ac:dyDescent="0.25">
      <c r="C5057" s="88" t="s">
        <v>5551</v>
      </c>
      <c r="E5057" s="9"/>
      <c r="L5057" s="88" t="s">
        <v>5542</v>
      </c>
      <c r="M5057" s="88" t="s">
        <v>5571</v>
      </c>
      <c r="N5057" s="88" t="s">
        <v>297</v>
      </c>
      <c r="Z5057" s="88" t="s">
        <v>298</v>
      </c>
      <c r="AA5057" s="88" t="s">
        <v>298</v>
      </c>
      <c r="AW5057" s="88">
        <v>16519.03</v>
      </c>
      <c r="BR5057" s="166" t="s">
        <v>219</v>
      </c>
      <c r="BS5057" t="str">
        <f>_xlfn.IFNA(IF(VLOOKUP(Prehlad_ZoP[[#This Row],[Žiadosť o platbu]],Celkový_súbor!A:A,1,FALSE)=Prehlad_ZoP[[#This Row],[Žiadosť o platbu]],"áno"),"nie")</f>
        <v>nie</v>
      </c>
    </row>
    <row r="5058" spans="3:71" x14ac:dyDescent="0.25">
      <c r="C5058" s="88" t="s">
        <v>5551</v>
      </c>
      <c r="E5058" s="9"/>
      <c r="L5058" s="88" t="s">
        <v>5553</v>
      </c>
      <c r="M5058" s="88" t="s">
        <v>5572</v>
      </c>
      <c r="N5058" s="88" t="s">
        <v>297</v>
      </c>
      <c r="Z5058" s="88" t="s">
        <v>298</v>
      </c>
      <c r="AA5058" s="88" t="s">
        <v>298</v>
      </c>
      <c r="AW5058" s="88">
        <v>3478.05</v>
      </c>
      <c r="BR5058" s="166" t="s">
        <v>219</v>
      </c>
      <c r="BS5058" t="str">
        <f>_xlfn.IFNA(IF(VLOOKUP(Prehlad_ZoP[[#This Row],[Žiadosť o platbu]],Celkový_súbor!A:A,1,FALSE)=Prehlad_ZoP[[#This Row],[Žiadosť o platbu]],"áno"),"nie")</f>
        <v>nie</v>
      </c>
    </row>
    <row r="5059" spans="3:71" x14ac:dyDescent="0.25">
      <c r="C5059" s="88" t="s">
        <v>5551</v>
      </c>
      <c r="E5059" s="9"/>
      <c r="L5059" s="88" t="s">
        <v>5555</v>
      </c>
      <c r="M5059" s="88" t="s">
        <v>5573</v>
      </c>
      <c r="N5059" s="88" t="s">
        <v>297</v>
      </c>
      <c r="Z5059" s="88" t="s">
        <v>298</v>
      </c>
      <c r="AA5059" s="88" t="s">
        <v>298</v>
      </c>
      <c r="AW5059" s="88">
        <v>2709.76</v>
      </c>
      <c r="BR5059" s="166" t="s">
        <v>219</v>
      </c>
      <c r="BS5059" t="str">
        <f>_xlfn.IFNA(IF(VLOOKUP(Prehlad_ZoP[[#This Row],[Žiadosť o platbu]],Celkový_súbor!A:A,1,FALSE)=Prehlad_ZoP[[#This Row],[Žiadosť o platbu]],"áno"),"nie")</f>
        <v>nie</v>
      </c>
    </row>
    <row r="5060" spans="3:71" x14ac:dyDescent="0.25">
      <c r="C5060" s="88" t="s">
        <v>5551</v>
      </c>
      <c r="E5060" s="9"/>
      <c r="L5060" s="88" t="s">
        <v>5567</v>
      </c>
      <c r="M5060" s="88" t="s">
        <v>5574</v>
      </c>
      <c r="N5060" s="88" t="s">
        <v>297</v>
      </c>
      <c r="Z5060" s="88" t="s">
        <v>298</v>
      </c>
      <c r="AA5060" s="88" t="s">
        <v>298</v>
      </c>
      <c r="AW5060" s="88">
        <v>5590.92</v>
      </c>
      <c r="BR5060" s="166" t="s">
        <v>219</v>
      </c>
      <c r="BS5060" t="str">
        <f>_xlfn.IFNA(IF(VLOOKUP(Prehlad_ZoP[[#This Row],[Žiadosť o platbu]],Celkový_súbor!A:A,1,FALSE)=Prehlad_ZoP[[#This Row],[Žiadosť o platbu]],"áno"),"nie")</f>
        <v>nie</v>
      </c>
    </row>
    <row r="5061" spans="3:71" x14ac:dyDescent="0.25">
      <c r="C5061" s="88" t="s">
        <v>5551</v>
      </c>
      <c r="E5061" s="9"/>
      <c r="L5061" s="88" t="s">
        <v>5575</v>
      </c>
      <c r="M5061" s="88" t="s">
        <v>5576</v>
      </c>
      <c r="N5061" s="88" t="s">
        <v>518</v>
      </c>
      <c r="Z5061" s="88" t="s">
        <v>298</v>
      </c>
      <c r="AA5061" s="88" t="s">
        <v>298</v>
      </c>
      <c r="AW5061" s="88">
        <v>11319.1</v>
      </c>
      <c r="BR5061" s="166" t="s">
        <v>219</v>
      </c>
      <c r="BS5061" t="str">
        <f>_xlfn.IFNA(IF(VLOOKUP(Prehlad_ZoP[[#This Row],[Žiadosť o platbu]],Celkový_súbor!A:A,1,FALSE)=Prehlad_ZoP[[#This Row],[Žiadosť o platbu]],"áno"),"nie")</f>
        <v>nie</v>
      </c>
    </row>
    <row r="5062" spans="3:71" x14ac:dyDescent="0.25">
      <c r="C5062" s="88" t="s">
        <v>5577</v>
      </c>
      <c r="E5062" s="9"/>
      <c r="L5062" s="88" t="s">
        <v>5542</v>
      </c>
      <c r="M5062" s="88" t="s">
        <v>5578</v>
      </c>
      <c r="N5062" s="88" t="s">
        <v>297</v>
      </c>
      <c r="Z5062" s="88" t="s">
        <v>298</v>
      </c>
      <c r="AA5062" s="88" t="s">
        <v>298</v>
      </c>
      <c r="AW5062" s="88">
        <v>25848.23</v>
      </c>
      <c r="BR5062" s="166" t="s">
        <v>219</v>
      </c>
      <c r="BS5062" t="str">
        <f>_xlfn.IFNA(IF(VLOOKUP(Prehlad_ZoP[[#This Row],[Žiadosť o platbu]],Celkový_súbor!A:A,1,FALSE)=Prehlad_ZoP[[#This Row],[Žiadosť o platbu]],"áno"),"nie")</f>
        <v>nie</v>
      </c>
    </row>
    <row r="5063" spans="3:71" x14ac:dyDescent="0.25">
      <c r="C5063" s="88" t="s">
        <v>5577</v>
      </c>
      <c r="E5063" s="9"/>
      <c r="L5063" s="88" t="s">
        <v>5553</v>
      </c>
      <c r="M5063" s="88" t="s">
        <v>5579</v>
      </c>
      <c r="N5063" s="88" t="s">
        <v>297</v>
      </c>
      <c r="Z5063" s="88" t="s">
        <v>298</v>
      </c>
      <c r="AA5063" s="88" t="s">
        <v>298</v>
      </c>
      <c r="AW5063" s="88">
        <v>1631.4</v>
      </c>
      <c r="BR5063" s="166" t="s">
        <v>219</v>
      </c>
      <c r="BS5063" t="str">
        <f>_xlfn.IFNA(IF(VLOOKUP(Prehlad_ZoP[[#This Row],[Žiadosť o platbu]],Celkový_súbor!A:A,1,FALSE)=Prehlad_ZoP[[#This Row],[Žiadosť o platbu]],"áno"),"nie")</f>
        <v>nie</v>
      </c>
    </row>
    <row r="5064" spans="3:71" x14ac:dyDescent="0.25">
      <c r="C5064" s="88" t="s">
        <v>5577</v>
      </c>
      <c r="E5064" s="9"/>
      <c r="L5064" s="88" t="s">
        <v>5555</v>
      </c>
      <c r="M5064" s="88" t="s">
        <v>5580</v>
      </c>
      <c r="N5064" s="88" t="s">
        <v>297</v>
      </c>
      <c r="Z5064" s="88" t="s">
        <v>298</v>
      </c>
      <c r="AA5064" s="88" t="s">
        <v>298</v>
      </c>
      <c r="AW5064" s="88">
        <v>3918.65</v>
      </c>
      <c r="BR5064" s="166" t="s">
        <v>219</v>
      </c>
      <c r="BS5064" t="str">
        <f>_xlfn.IFNA(IF(VLOOKUP(Prehlad_ZoP[[#This Row],[Žiadosť o platbu]],Celkový_súbor!A:A,1,FALSE)=Prehlad_ZoP[[#This Row],[Žiadosť o platbu]],"áno"),"nie")</f>
        <v>nie</v>
      </c>
    </row>
    <row r="5065" spans="3:71" x14ac:dyDescent="0.25">
      <c r="C5065" s="88" t="s">
        <v>5577</v>
      </c>
      <c r="E5065" s="9"/>
      <c r="L5065" s="88" t="s">
        <v>5532</v>
      </c>
      <c r="M5065" s="88" t="s">
        <v>5581</v>
      </c>
      <c r="N5065" s="88" t="s">
        <v>297</v>
      </c>
      <c r="Z5065" s="88" t="s">
        <v>298</v>
      </c>
      <c r="AA5065" s="88" t="s">
        <v>298</v>
      </c>
      <c r="AW5065" s="88">
        <v>5592.92</v>
      </c>
      <c r="BR5065" s="166" t="s">
        <v>219</v>
      </c>
      <c r="BS5065" t="str">
        <f>_xlfn.IFNA(IF(VLOOKUP(Prehlad_ZoP[[#This Row],[Žiadosť o platbu]],Celkový_súbor!A:A,1,FALSE)=Prehlad_ZoP[[#This Row],[Žiadosť o platbu]],"áno"),"nie")</f>
        <v>nie</v>
      </c>
    </row>
    <row r="5066" spans="3:71" x14ac:dyDescent="0.25">
      <c r="C5066" s="88" t="s">
        <v>5577</v>
      </c>
      <c r="E5066" s="9"/>
      <c r="L5066" s="88" t="s">
        <v>5582</v>
      </c>
      <c r="M5066" s="88" t="s">
        <v>5583</v>
      </c>
      <c r="N5066" s="88" t="s">
        <v>518</v>
      </c>
      <c r="Z5066" s="88" t="s">
        <v>298</v>
      </c>
      <c r="AA5066" s="88" t="s">
        <v>298</v>
      </c>
      <c r="AW5066" s="88">
        <v>14796.48</v>
      </c>
      <c r="BR5066" s="166" t="s">
        <v>219</v>
      </c>
      <c r="BS5066" t="str">
        <f>_xlfn.IFNA(IF(VLOOKUP(Prehlad_ZoP[[#This Row],[Žiadosť o platbu]],Celkový_súbor!A:A,1,FALSE)=Prehlad_ZoP[[#This Row],[Žiadosť o platbu]],"áno"),"nie")</f>
        <v>nie</v>
      </c>
    </row>
    <row r="5067" spans="3:71" x14ac:dyDescent="0.25">
      <c r="C5067" s="88" t="s">
        <v>5584</v>
      </c>
      <c r="E5067" s="9"/>
      <c r="L5067" s="88" t="s">
        <v>5542</v>
      </c>
      <c r="M5067" s="88" t="s">
        <v>5585</v>
      </c>
      <c r="N5067" s="88" t="s">
        <v>297</v>
      </c>
      <c r="Z5067" s="88" t="s">
        <v>298</v>
      </c>
      <c r="AA5067" s="88" t="s">
        <v>298</v>
      </c>
      <c r="AW5067" s="88">
        <v>26270.09</v>
      </c>
      <c r="BR5067" s="166" t="s">
        <v>219</v>
      </c>
      <c r="BS5067" t="str">
        <f>_xlfn.IFNA(IF(VLOOKUP(Prehlad_ZoP[[#This Row],[Žiadosť o platbu]],Celkový_súbor!A:A,1,FALSE)=Prehlad_ZoP[[#This Row],[Žiadosť o platbu]],"áno"),"nie")</f>
        <v>nie</v>
      </c>
    </row>
    <row r="5068" spans="3:71" x14ac:dyDescent="0.25">
      <c r="C5068" s="88" t="s">
        <v>5584</v>
      </c>
      <c r="E5068" s="9"/>
      <c r="L5068" s="88" t="s">
        <v>5553</v>
      </c>
      <c r="M5068" s="88" t="s">
        <v>5586</v>
      </c>
      <c r="N5068" s="88" t="s">
        <v>297</v>
      </c>
      <c r="Z5068" s="88" t="s">
        <v>298</v>
      </c>
      <c r="AA5068" s="88" t="s">
        <v>298</v>
      </c>
      <c r="AW5068" s="88">
        <v>1631.4</v>
      </c>
      <c r="BR5068" s="166" t="s">
        <v>219</v>
      </c>
      <c r="BS5068" t="str">
        <f>_xlfn.IFNA(IF(VLOOKUP(Prehlad_ZoP[[#This Row],[Žiadosť o platbu]],Celkový_súbor!A:A,1,FALSE)=Prehlad_ZoP[[#This Row],[Žiadosť o platbu]],"áno"),"nie")</f>
        <v>nie</v>
      </c>
    </row>
    <row r="5069" spans="3:71" x14ac:dyDescent="0.25">
      <c r="C5069" s="88" t="s">
        <v>5584</v>
      </c>
      <c r="E5069" s="9"/>
      <c r="L5069" s="88" t="s">
        <v>5555</v>
      </c>
      <c r="M5069" s="88" t="s">
        <v>5587</v>
      </c>
      <c r="N5069" s="88" t="s">
        <v>297</v>
      </c>
      <c r="Z5069" s="88" t="s">
        <v>298</v>
      </c>
      <c r="AA5069" s="88" t="s">
        <v>298</v>
      </c>
      <c r="AW5069" s="88">
        <v>4910.63</v>
      </c>
      <c r="BR5069" s="166" t="s">
        <v>219</v>
      </c>
      <c r="BS5069" t="str">
        <f>_xlfn.IFNA(IF(VLOOKUP(Prehlad_ZoP[[#This Row],[Žiadosť o platbu]],Celkový_súbor!A:A,1,FALSE)=Prehlad_ZoP[[#This Row],[Žiadosť o platbu]],"áno"),"nie")</f>
        <v>nie</v>
      </c>
    </row>
    <row r="5070" spans="3:71" x14ac:dyDescent="0.25">
      <c r="C5070" s="88" t="s">
        <v>5584</v>
      </c>
      <c r="E5070" s="9"/>
      <c r="L5070" s="88" t="s">
        <v>5567</v>
      </c>
      <c r="M5070" s="88" t="s">
        <v>5588</v>
      </c>
      <c r="N5070" s="88" t="s">
        <v>297</v>
      </c>
      <c r="Z5070" s="88" t="s">
        <v>298</v>
      </c>
      <c r="AA5070" s="88" t="s">
        <v>298</v>
      </c>
      <c r="AW5070" s="88">
        <v>5583.26</v>
      </c>
      <c r="BR5070" s="166" t="s">
        <v>219</v>
      </c>
      <c r="BS5070" t="str">
        <f>_xlfn.IFNA(IF(VLOOKUP(Prehlad_ZoP[[#This Row],[Žiadosť o platbu]],Celkový_súbor!A:A,1,FALSE)=Prehlad_ZoP[[#This Row],[Žiadosť o platbu]],"áno"),"nie")</f>
        <v>nie</v>
      </c>
    </row>
    <row r="5071" spans="3:71" x14ac:dyDescent="0.25">
      <c r="C5071" s="88" t="s">
        <v>5584</v>
      </c>
      <c r="E5071" s="9"/>
      <c r="L5071" s="88" t="s">
        <v>5589</v>
      </c>
      <c r="M5071" s="88" t="s">
        <v>5590</v>
      </c>
      <c r="N5071" s="88" t="s">
        <v>518</v>
      </c>
      <c r="Z5071" s="88" t="s">
        <v>298</v>
      </c>
      <c r="AA5071" s="88" t="s">
        <v>298</v>
      </c>
      <c r="AW5071" s="88">
        <v>15358.15</v>
      </c>
      <c r="BR5071" s="166" t="s">
        <v>219</v>
      </c>
      <c r="BS5071" t="str">
        <f>_xlfn.IFNA(IF(VLOOKUP(Prehlad_ZoP[[#This Row],[Žiadosť o platbu]],Celkový_súbor!A:A,1,FALSE)=Prehlad_ZoP[[#This Row],[Žiadosť o platbu]],"áno"),"nie")</f>
        <v>nie</v>
      </c>
    </row>
    <row r="5072" spans="3:71" x14ac:dyDescent="0.25">
      <c r="C5072" s="88" t="s">
        <v>5591</v>
      </c>
      <c r="E5072" s="9"/>
      <c r="L5072" s="88" t="s">
        <v>5592</v>
      </c>
      <c r="M5072" s="88" t="s">
        <v>5593</v>
      </c>
      <c r="N5072" s="88" t="s">
        <v>297</v>
      </c>
      <c r="Z5072" s="88" t="s">
        <v>298</v>
      </c>
      <c r="AA5072" s="88" t="s">
        <v>298</v>
      </c>
      <c r="AW5072" s="88">
        <v>1628.41</v>
      </c>
      <c r="BR5072" s="166" t="s">
        <v>219</v>
      </c>
      <c r="BS5072" t="str">
        <f>_xlfn.IFNA(IF(VLOOKUP(Prehlad_ZoP[[#This Row],[Žiadosť o platbu]],Celkový_súbor!A:A,1,FALSE)=Prehlad_ZoP[[#This Row],[Žiadosť o platbu]],"áno"),"nie")</f>
        <v>nie</v>
      </c>
    </row>
    <row r="5073" spans="3:71" x14ac:dyDescent="0.25">
      <c r="C5073" s="88" t="s">
        <v>5591</v>
      </c>
      <c r="E5073" s="9"/>
      <c r="L5073" s="88" t="s">
        <v>5594</v>
      </c>
      <c r="M5073" s="88" t="s">
        <v>5593</v>
      </c>
      <c r="N5073" s="88" t="s">
        <v>297</v>
      </c>
      <c r="Z5073" s="88" t="s">
        <v>298</v>
      </c>
      <c r="AA5073" s="88" t="s">
        <v>298</v>
      </c>
      <c r="AW5073" s="88">
        <v>8489.56</v>
      </c>
      <c r="BR5073" s="166" t="s">
        <v>219</v>
      </c>
      <c r="BS5073" t="str">
        <f>_xlfn.IFNA(IF(VLOOKUP(Prehlad_ZoP[[#This Row],[Žiadosť o platbu]],Celkový_súbor!A:A,1,FALSE)=Prehlad_ZoP[[#This Row],[Žiadosť o platbu]],"áno"),"nie")</f>
        <v>nie</v>
      </c>
    </row>
    <row r="5074" spans="3:71" x14ac:dyDescent="0.25">
      <c r="C5074" s="88" t="s">
        <v>5591</v>
      </c>
      <c r="E5074" s="9"/>
      <c r="L5074" s="88" t="s">
        <v>5595</v>
      </c>
      <c r="M5074" s="88" t="s">
        <v>5593</v>
      </c>
      <c r="N5074" s="88" t="s">
        <v>297</v>
      </c>
      <c r="Z5074" s="88" t="s">
        <v>298</v>
      </c>
      <c r="AA5074" s="88" t="s">
        <v>298</v>
      </c>
      <c r="AW5074" s="88">
        <v>1952.74</v>
      </c>
      <c r="BR5074" s="166" t="s">
        <v>219</v>
      </c>
      <c r="BS5074" t="str">
        <f>_xlfn.IFNA(IF(VLOOKUP(Prehlad_ZoP[[#This Row],[Žiadosť o platbu]],Celkový_súbor!A:A,1,FALSE)=Prehlad_ZoP[[#This Row],[Žiadosť o platbu]],"áno"),"nie")</f>
        <v>nie</v>
      </c>
    </row>
    <row r="5075" spans="3:71" x14ac:dyDescent="0.25">
      <c r="C5075" s="88" t="s">
        <v>5591</v>
      </c>
      <c r="E5075" s="9"/>
      <c r="L5075" s="88" t="s">
        <v>5596</v>
      </c>
      <c r="M5075" s="88" t="s">
        <v>5593</v>
      </c>
      <c r="N5075" s="88" t="s">
        <v>297</v>
      </c>
      <c r="Z5075" s="88" t="s">
        <v>298</v>
      </c>
      <c r="AA5075" s="88" t="s">
        <v>298</v>
      </c>
      <c r="AW5075" s="88">
        <v>1858.21</v>
      </c>
      <c r="BR5075" s="166" t="s">
        <v>219</v>
      </c>
      <c r="BS5075" t="str">
        <f>_xlfn.IFNA(IF(VLOOKUP(Prehlad_ZoP[[#This Row],[Žiadosť o platbu]],Celkový_súbor!A:A,1,FALSE)=Prehlad_ZoP[[#This Row],[Žiadosť o platbu]],"áno"),"nie")</f>
        <v>nie</v>
      </c>
    </row>
    <row r="5076" spans="3:71" x14ac:dyDescent="0.25">
      <c r="C5076" s="88" t="s">
        <v>5591</v>
      </c>
      <c r="E5076" s="9"/>
      <c r="L5076" s="88" t="s">
        <v>5597</v>
      </c>
      <c r="M5076" s="88" t="s">
        <v>5593</v>
      </c>
      <c r="N5076" s="88" t="s">
        <v>297</v>
      </c>
      <c r="Z5076" s="88" t="s">
        <v>298</v>
      </c>
      <c r="AA5076" s="88" t="s">
        <v>298</v>
      </c>
      <c r="AW5076" s="88">
        <v>3596.04</v>
      </c>
      <c r="BR5076" s="166" t="s">
        <v>219</v>
      </c>
      <c r="BS5076" t="str">
        <f>_xlfn.IFNA(IF(VLOOKUP(Prehlad_ZoP[[#This Row],[Žiadosť o platbu]],Celkový_súbor!A:A,1,FALSE)=Prehlad_ZoP[[#This Row],[Žiadosť o platbu]],"áno"),"nie")</f>
        <v>nie</v>
      </c>
    </row>
    <row r="5077" spans="3:71" x14ac:dyDescent="0.25">
      <c r="C5077" s="88" t="s">
        <v>5591</v>
      </c>
      <c r="E5077" s="9"/>
      <c r="L5077" s="88" t="s">
        <v>5598</v>
      </c>
      <c r="M5077" s="88" t="s">
        <v>5593</v>
      </c>
      <c r="N5077" s="88" t="s">
        <v>297</v>
      </c>
      <c r="Z5077" s="88" t="s">
        <v>298</v>
      </c>
      <c r="AA5077" s="88" t="s">
        <v>298</v>
      </c>
      <c r="AW5077" s="88">
        <v>10502.72</v>
      </c>
      <c r="BR5077" s="166" t="s">
        <v>219</v>
      </c>
      <c r="BS5077" t="str">
        <f>_xlfn.IFNA(IF(VLOOKUP(Prehlad_ZoP[[#This Row],[Žiadosť o platbu]],Celkový_súbor!A:A,1,FALSE)=Prehlad_ZoP[[#This Row],[Žiadosť o platbu]],"áno"),"nie")</f>
        <v>nie</v>
      </c>
    </row>
    <row r="5078" spans="3:71" x14ac:dyDescent="0.25">
      <c r="C5078" s="88" t="s">
        <v>5591</v>
      </c>
      <c r="E5078" s="9"/>
      <c r="L5078" s="88" t="s">
        <v>5472</v>
      </c>
      <c r="M5078" s="88" t="s">
        <v>5593</v>
      </c>
      <c r="N5078" s="88" t="s">
        <v>518</v>
      </c>
      <c r="Z5078" s="88" t="s">
        <v>298</v>
      </c>
      <c r="AA5078" s="88" t="s">
        <v>298</v>
      </c>
      <c r="AW5078" s="88">
        <v>11211.07</v>
      </c>
      <c r="BR5078" s="166" t="s">
        <v>219</v>
      </c>
      <c r="BS5078" t="str">
        <f>_xlfn.IFNA(IF(VLOOKUP(Prehlad_ZoP[[#This Row],[Žiadosť o platbu]],Celkový_súbor!A:A,1,FALSE)=Prehlad_ZoP[[#This Row],[Žiadosť o platbu]],"áno"),"nie")</f>
        <v>nie</v>
      </c>
    </row>
    <row r="5079" spans="3:71" x14ac:dyDescent="0.25">
      <c r="C5079" s="88" t="s">
        <v>5599</v>
      </c>
      <c r="E5079" s="9"/>
      <c r="L5079" s="88" t="s">
        <v>5600</v>
      </c>
      <c r="M5079" s="88" t="s">
        <v>5601</v>
      </c>
      <c r="N5079" s="88" t="s">
        <v>297</v>
      </c>
      <c r="Z5079" s="88" t="s">
        <v>298</v>
      </c>
      <c r="AA5079" s="88" t="s">
        <v>298</v>
      </c>
      <c r="AW5079" s="88">
        <v>1971.27</v>
      </c>
      <c r="BR5079" s="166" t="s">
        <v>219</v>
      </c>
      <c r="BS5079" t="str">
        <f>_xlfn.IFNA(IF(VLOOKUP(Prehlad_ZoP[[#This Row],[Žiadosť o platbu]],Celkový_súbor!A:A,1,FALSE)=Prehlad_ZoP[[#This Row],[Žiadosť o platbu]],"áno"),"nie")</f>
        <v>nie</v>
      </c>
    </row>
    <row r="5080" spans="3:71" x14ac:dyDescent="0.25">
      <c r="C5080" s="88" t="s">
        <v>5599</v>
      </c>
      <c r="E5080" s="9"/>
      <c r="L5080" s="88" t="s">
        <v>5602</v>
      </c>
      <c r="M5080" s="88" t="s">
        <v>5601</v>
      </c>
      <c r="N5080" s="88" t="s">
        <v>297</v>
      </c>
      <c r="Z5080" s="88" t="s">
        <v>298</v>
      </c>
      <c r="AA5080" s="88" t="s">
        <v>298</v>
      </c>
      <c r="AW5080" s="88">
        <v>8399.2900000000009</v>
      </c>
      <c r="BR5080" s="166" t="s">
        <v>219</v>
      </c>
      <c r="BS5080" t="str">
        <f>_xlfn.IFNA(IF(VLOOKUP(Prehlad_ZoP[[#This Row],[Žiadosť o platbu]],Celkový_súbor!A:A,1,FALSE)=Prehlad_ZoP[[#This Row],[Žiadosť o platbu]],"áno"),"nie")</f>
        <v>nie</v>
      </c>
    </row>
    <row r="5081" spans="3:71" x14ac:dyDescent="0.25">
      <c r="C5081" s="88" t="s">
        <v>5599</v>
      </c>
      <c r="E5081" s="9"/>
      <c r="L5081" s="88" t="s">
        <v>5603</v>
      </c>
      <c r="M5081" s="88" t="s">
        <v>5601</v>
      </c>
      <c r="N5081" s="88" t="s">
        <v>297</v>
      </c>
      <c r="Z5081" s="88" t="s">
        <v>298</v>
      </c>
      <c r="AA5081" s="88" t="s">
        <v>298</v>
      </c>
      <c r="AW5081" s="88">
        <v>1919.25</v>
      </c>
      <c r="BR5081" s="166" t="s">
        <v>219</v>
      </c>
      <c r="BS5081" t="str">
        <f>_xlfn.IFNA(IF(VLOOKUP(Prehlad_ZoP[[#This Row],[Žiadosť o platbu]],Celkový_súbor!A:A,1,FALSE)=Prehlad_ZoP[[#This Row],[Žiadosť o platbu]],"áno"),"nie")</f>
        <v>nie</v>
      </c>
    </row>
    <row r="5082" spans="3:71" x14ac:dyDescent="0.25">
      <c r="C5082" s="88" t="s">
        <v>5599</v>
      </c>
      <c r="E5082" s="9"/>
      <c r="L5082" s="88" t="s">
        <v>5604</v>
      </c>
      <c r="M5082" s="88" t="s">
        <v>5601</v>
      </c>
      <c r="N5082" s="88" t="s">
        <v>297</v>
      </c>
      <c r="Z5082" s="88" t="s">
        <v>298</v>
      </c>
      <c r="AA5082" s="88" t="s">
        <v>298</v>
      </c>
      <c r="AW5082" s="88">
        <v>1854.35</v>
      </c>
      <c r="BR5082" s="166" t="s">
        <v>219</v>
      </c>
      <c r="BS5082" t="str">
        <f>_xlfn.IFNA(IF(VLOOKUP(Prehlad_ZoP[[#This Row],[Žiadosť o platbu]],Celkový_súbor!A:A,1,FALSE)=Prehlad_ZoP[[#This Row],[Žiadosť o platbu]],"áno"),"nie")</f>
        <v>nie</v>
      </c>
    </row>
    <row r="5083" spans="3:71" x14ac:dyDescent="0.25">
      <c r="C5083" s="88" t="s">
        <v>5599</v>
      </c>
      <c r="E5083" s="9"/>
      <c r="L5083" s="88" t="s">
        <v>5605</v>
      </c>
      <c r="M5083" s="88" t="s">
        <v>5601</v>
      </c>
      <c r="N5083" s="88" t="s">
        <v>297</v>
      </c>
      <c r="Z5083" s="88" t="s">
        <v>298</v>
      </c>
      <c r="AA5083" s="88" t="s">
        <v>298</v>
      </c>
      <c r="AW5083" s="88">
        <v>4021.26</v>
      </c>
      <c r="BR5083" s="166" t="s">
        <v>219</v>
      </c>
      <c r="BS5083" t="str">
        <f>_xlfn.IFNA(IF(VLOOKUP(Prehlad_ZoP[[#This Row],[Žiadosť o platbu]],Celkový_súbor!A:A,1,FALSE)=Prehlad_ZoP[[#This Row],[Žiadosť o platbu]],"áno"),"nie")</f>
        <v>nie</v>
      </c>
    </row>
    <row r="5084" spans="3:71" x14ac:dyDescent="0.25">
      <c r="C5084" s="88" t="s">
        <v>5599</v>
      </c>
      <c r="E5084" s="9"/>
      <c r="L5084" s="88" t="s">
        <v>5606</v>
      </c>
      <c r="M5084" s="88" t="s">
        <v>5601</v>
      </c>
      <c r="N5084" s="88" t="s">
        <v>297</v>
      </c>
      <c r="Z5084" s="88" t="s">
        <v>298</v>
      </c>
      <c r="AA5084" s="88" t="s">
        <v>298</v>
      </c>
      <c r="AW5084" s="88">
        <v>10671.65</v>
      </c>
      <c r="BR5084" s="166" t="s">
        <v>219</v>
      </c>
      <c r="BS5084" t="str">
        <f>_xlfn.IFNA(IF(VLOOKUP(Prehlad_ZoP[[#This Row],[Žiadosť o platbu]],Celkový_súbor!A:A,1,FALSE)=Prehlad_ZoP[[#This Row],[Žiadosť o platbu]],"áno"),"nie")</f>
        <v>nie</v>
      </c>
    </row>
    <row r="5085" spans="3:71" x14ac:dyDescent="0.25">
      <c r="C5085" s="88" t="s">
        <v>5599</v>
      </c>
      <c r="E5085" s="9"/>
      <c r="L5085" s="88" t="s">
        <v>5607</v>
      </c>
      <c r="M5085" s="88" t="s">
        <v>5601</v>
      </c>
      <c r="N5085" s="88" t="s">
        <v>297</v>
      </c>
      <c r="Z5085" s="88" t="s">
        <v>298</v>
      </c>
      <c r="AA5085" s="88" t="s">
        <v>298</v>
      </c>
      <c r="AW5085" s="88">
        <v>3674.27</v>
      </c>
      <c r="BR5085" s="166" t="s">
        <v>219</v>
      </c>
      <c r="BS5085" t="str">
        <f>_xlfn.IFNA(IF(VLOOKUP(Prehlad_ZoP[[#This Row],[Žiadosť o platbu]],Celkový_súbor!A:A,1,FALSE)=Prehlad_ZoP[[#This Row],[Žiadosť o platbu]],"áno"),"nie")</f>
        <v>nie</v>
      </c>
    </row>
    <row r="5086" spans="3:71" x14ac:dyDescent="0.25">
      <c r="C5086" s="88" t="s">
        <v>5599</v>
      </c>
      <c r="E5086" s="9"/>
      <c r="L5086" s="88" t="s">
        <v>5608</v>
      </c>
      <c r="M5086" s="88" t="s">
        <v>5601</v>
      </c>
      <c r="N5086" s="88" t="s">
        <v>297</v>
      </c>
      <c r="Z5086" s="88" t="s">
        <v>298</v>
      </c>
      <c r="AA5086" s="88" t="s">
        <v>298</v>
      </c>
      <c r="AW5086" s="88">
        <v>149.54</v>
      </c>
      <c r="BR5086" s="166" t="s">
        <v>219</v>
      </c>
      <c r="BS5086" t="str">
        <f>_xlfn.IFNA(IF(VLOOKUP(Prehlad_ZoP[[#This Row],[Žiadosť o platbu]],Celkový_súbor!A:A,1,FALSE)=Prehlad_ZoP[[#This Row],[Žiadosť o platbu]],"áno"),"nie")</f>
        <v>nie</v>
      </c>
    </row>
    <row r="5087" spans="3:71" x14ac:dyDescent="0.25">
      <c r="C5087" s="88" t="s">
        <v>5599</v>
      </c>
      <c r="E5087" s="9"/>
      <c r="L5087" s="88" t="s">
        <v>5609</v>
      </c>
      <c r="M5087" s="88" t="s">
        <v>5601</v>
      </c>
      <c r="N5087" s="88" t="s">
        <v>297</v>
      </c>
      <c r="Z5087" s="88" t="s">
        <v>298</v>
      </c>
      <c r="AA5087" s="88" t="s">
        <v>298</v>
      </c>
      <c r="AW5087" s="88">
        <v>4690.2700000000004</v>
      </c>
      <c r="BR5087" s="166" t="s">
        <v>219</v>
      </c>
      <c r="BS5087" t="str">
        <f>_xlfn.IFNA(IF(VLOOKUP(Prehlad_ZoP[[#This Row],[Žiadosť o platbu]],Celkový_súbor!A:A,1,FALSE)=Prehlad_ZoP[[#This Row],[Žiadosť o platbu]],"áno"),"nie")</f>
        <v>nie</v>
      </c>
    </row>
    <row r="5088" spans="3:71" x14ac:dyDescent="0.25">
      <c r="C5088" s="88" t="s">
        <v>5599</v>
      </c>
      <c r="E5088" s="9"/>
      <c r="L5088" s="88" t="s">
        <v>5610</v>
      </c>
      <c r="M5088" s="88" t="s">
        <v>5601</v>
      </c>
      <c r="N5088" s="88" t="s">
        <v>297</v>
      </c>
      <c r="Z5088" s="88" t="s">
        <v>298</v>
      </c>
      <c r="AA5088" s="88" t="s">
        <v>298</v>
      </c>
      <c r="AW5088" s="88">
        <v>462.23</v>
      </c>
      <c r="BR5088" s="166" t="s">
        <v>219</v>
      </c>
      <c r="BS5088" t="str">
        <f>_xlfn.IFNA(IF(VLOOKUP(Prehlad_ZoP[[#This Row],[Žiadosť o platbu]],Celkový_súbor!A:A,1,FALSE)=Prehlad_ZoP[[#This Row],[Žiadosť o platbu]],"áno"),"nie")</f>
        <v>nie</v>
      </c>
    </row>
    <row r="5089" spans="3:71" x14ac:dyDescent="0.25">
      <c r="C5089" s="88" t="s">
        <v>5599</v>
      </c>
      <c r="E5089" s="9"/>
      <c r="L5089" s="88" t="s">
        <v>5472</v>
      </c>
      <c r="M5089" s="88" t="s">
        <v>5601</v>
      </c>
      <c r="N5089" s="88" t="s">
        <v>518</v>
      </c>
      <c r="Z5089" s="88" t="s">
        <v>298</v>
      </c>
      <c r="AA5089" s="88" t="s">
        <v>298</v>
      </c>
      <c r="AW5089" s="88">
        <v>32828.199999999997</v>
      </c>
      <c r="BR5089" s="166" t="s">
        <v>219</v>
      </c>
      <c r="BS5089" t="str">
        <f>_xlfn.IFNA(IF(VLOOKUP(Prehlad_ZoP[[#This Row],[Žiadosť o platbu]],Celkový_súbor!A:A,1,FALSE)=Prehlad_ZoP[[#This Row],[Žiadosť o platbu]],"áno"),"nie")</f>
        <v>nie</v>
      </c>
    </row>
    <row r="5090" spans="3:71" x14ac:dyDescent="0.25">
      <c r="C5090" s="88" t="s">
        <v>5599</v>
      </c>
      <c r="E5090" s="9"/>
      <c r="L5090" s="88" t="s">
        <v>5611</v>
      </c>
      <c r="M5090" s="88" t="s">
        <v>5601</v>
      </c>
      <c r="N5090" s="88" t="s">
        <v>297</v>
      </c>
      <c r="Z5090" s="88" t="s">
        <v>298</v>
      </c>
      <c r="AA5090" s="88" t="s">
        <v>298</v>
      </c>
      <c r="AW5090" s="88">
        <v>1877.37</v>
      </c>
      <c r="BR5090" s="166" t="s">
        <v>219</v>
      </c>
      <c r="BS5090" t="str">
        <f>_xlfn.IFNA(IF(VLOOKUP(Prehlad_ZoP[[#This Row],[Žiadosť o platbu]],Celkový_súbor!A:A,1,FALSE)=Prehlad_ZoP[[#This Row],[Žiadosť o platbu]],"áno"),"nie")</f>
        <v>nie</v>
      </c>
    </row>
    <row r="5091" spans="3:71" x14ac:dyDescent="0.25">
      <c r="C5091" s="88" t="s">
        <v>5599</v>
      </c>
      <c r="E5091" s="9"/>
      <c r="L5091" s="88" t="s">
        <v>5612</v>
      </c>
      <c r="M5091" s="88" t="s">
        <v>5601</v>
      </c>
      <c r="N5091" s="88" t="s">
        <v>297</v>
      </c>
      <c r="Z5091" s="88" t="s">
        <v>298</v>
      </c>
      <c r="AA5091" s="88" t="s">
        <v>298</v>
      </c>
      <c r="AW5091" s="88">
        <v>8720.48</v>
      </c>
      <c r="BR5091" s="166" t="s">
        <v>219</v>
      </c>
      <c r="BS5091" t="str">
        <f>_xlfn.IFNA(IF(VLOOKUP(Prehlad_ZoP[[#This Row],[Žiadosť o platbu]],Celkový_súbor!A:A,1,FALSE)=Prehlad_ZoP[[#This Row],[Žiadosť o platbu]],"áno"),"nie")</f>
        <v>nie</v>
      </c>
    </row>
    <row r="5092" spans="3:71" x14ac:dyDescent="0.25">
      <c r="C5092" s="88" t="s">
        <v>5599</v>
      </c>
      <c r="E5092" s="9"/>
      <c r="L5092" s="88" t="s">
        <v>5613</v>
      </c>
      <c r="M5092" s="88" t="s">
        <v>5601</v>
      </c>
      <c r="N5092" s="88" t="s">
        <v>297</v>
      </c>
      <c r="Z5092" s="88" t="s">
        <v>298</v>
      </c>
      <c r="AA5092" s="88" t="s">
        <v>298</v>
      </c>
      <c r="AW5092" s="88">
        <v>1903.3</v>
      </c>
      <c r="BR5092" s="166" t="s">
        <v>219</v>
      </c>
      <c r="BS5092" t="str">
        <f>_xlfn.IFNA(IF(VLOOKUP(Prehlad_ZoP[[#This Row],[Žiadosť o platbu]],Celkový_súbor!A:A,1,FALSE)=Prehlad_ZoP[[#This Row],[Žiadosť o platbu]],"áno"),"nie")</f>
        <v>nie</v>
      </c>
    </row>
    <row r="5093" spans="3:71" x14ac:dyDescent="0.25">
      <c r="C5093" s="88" t="s">
        <v>5599</v>
      </c>
      <c r="E5093" s="9"/>
      <c r="L5093" s="88" t="s">
        <v>5614</v>
      </c>
      <c r="M5093" s="88" t="s">
        <v>5601</v>
      </c>
      <c r="N5093" s="88" t="s">
        <v>297</v>
      </c>
      <c r="Z5093" s="88" t="s">
        <v>298</v>
      </c>
      <c r="AA5093" s="88" t="s">
        <v>298</v>
      </c>
      <c r="AW5093" s="88">
        <v>2925.64</v>
      </c>
      <c r="BR5093" s="166" t="s">
        <v>219</v>
      </c>
      <c r="BS5093" t="str">
        <f>_xlfn.IFNA(IF(VLOOKUP(Prehlad_ZoP[[#This Row],[Žiadosť o platbu]],Celkový_súbor!A:A,1,FALSE)=Prehlad_ZoP[[#This Row],[Žiadosť o platbu]],"áno"),"nie")</f>
        <v>nie</v>
      </c>
    </row>
    <row r="5094" spans="3:71" x14ac:dyDescent="0.25">
      <c r="C5094" s="88" t="s">
        <v>5599</v>
      </c>
      <c r="E5094" s="9"/>
      <c r="L5094" s="88" t="s">
        <v>5615</v>
      </c>
      <c r="M5094" s="88" t="s">
        <v>5601</v>
      </c>
      <c r="N5094" s="88" t="s">
        <v>297</v>
      </c>
      <c r="Z5094" s="88" t="s">
        <v>298</v>
      </c>
      <c r="AA5094" s="88" t="s">
        <v>298</v>
      </c>
      <c r="AW5094" s="88">
        <v>5418.96</v>
      </c>
      <c r="BR5094" s="166" t="s">
        <v>219</v>
      </c>
      <c r="BS5094" t="str">
        <f>_xlfn.IFNA(IF(VLOOKUP(Prehlad_ZoP[[#This Row],[Žiadosť o platbu]],Celkový_súbor!A:A,1,FALSE)=Prehlad_ZoP[[#This Row],[Žiadosť o platbu]],"áno"),"nie")</f>
        <v>nie</v>
      </c>
    </row>
    <row r="5095" spans="3:71" x14ac:dyDescent="0.25">
      <c r="C5095" s="88" t="s">
        <v>5599</v>
      </c>
      <c r="E5095" s="9"/>
      <c r="L5095" s="88" t="s">
        <v>5616</v>
      </c>
      <c r="M5095" s="88" t="s">
        <v>5601</v>
      </c>
      <c r="N5095" s="88" t="s">
        <v>297</v>
      </c>
      <c r="Z5095" s="88" t="s">
        <v>298</v>
      </c>
      <c r="AA5095" s="88" t="s">
        <v>298</v>
      </c>
      <c r="AW5095" s="88">
        <v>10496.93</v>
      </c>
      <c r="BR5095" s="166" t="s">
        <v>219</v>
      </c>
      <c r="BS5095" t="str">
        <f>_xlfn.IFNA(IF(VLOOKUP(Prehlad_ZoP[[#This Row],[Žiadosť o platbu]],Celkový_súbor!A:A,1,FALSE)=Prehlad_ZoP[[#This Row],[Žiadosť o platbu]],"áno"),"nie")</f>
        <v>nie</v>
      </c>
    </row>
    <row r="5096" spans="3:71" x14ac:dyDescent="0.25">
      <c r="C5096" s="88" t="s">
        <v>5599</v>
      </c>
      <c r="E5096" s="9"/>
      <c r="L5096" s="88" t="s">
        <v>5617</v>
      </c>
      <c r="M5096" s="88" t="s">
        <v>5601</v>
      </c>
      <c r="N5096" s="88" t="s">
        <v>297</v>
      </c>
      <c r="Z5096" s="88" t="s">
        <v>298</v>
      </c>
      <c r="AA5096" s="88" t="s">
        <v>298</v>
      </c>
      <c r="AW5096" s="88">
        <v>3665.24</v>
      </c>
      <c r="BR5096" s="166" t="s">
        <v>219</v>
      </c>
      <c r="BS5096" t="str">
        <f>_xlfn.IFNA(IF(VLOOKUP(Prehlad_ZoP[[#This Row],[Žiadosť o platbu]],Celkový_súbor!A:A,1,FALSE)=Prehlad_ZoP[[#This Row],[Žiadosť o platbu]],"áno"),"nie")</f>
        <v>nie</v>
      </c>
    </row>
    <row r="5097" spans="3:71" x14ac:dyDescent="0.25">
      <c r="C5097" s="88" t="s">
        <v>5599</v>
      </c>
      <c r="E5097" s="9"/>
      <c r="L5097" s="88" t="s">
        <v>5618</v>
      </c>
      <c r="M5097" s="88" t="s">
        <v>5601</v>
      </c>
      <c r="N5097" s="88" t="s">
        <v>297</v>
      </c>
      <c r="Z5097" s="88" t="s">
        <v>298</v>
      </c>
      <c r="AA5097" s="88" t="s">
        <v>298</v>
      </c>
      <c r="AW5097" s="88">
        <v>2290.75</v>
      </c>
      <c r="BR5097" s="166" t="s">
        <v>219</v>
      </c>
      <c r="BS5097" t="str">
        <f>_xlfn.IFNA(IF(VLOOKUP(Prehlad_ZoP[[#This Row],[Žiadosť o platbu]],Celkový_súbor!A:A,1,FALSE)=Prehlad_ZoP[[#This Row],[Žiadosť o platbu]],"áno"),"nie")</f>
        <v>nie</v>
      </c>
    </row>
    <row r="5098" spans="3:71" x14ac:dyDescent="0.25">
      <c r="C5098" s="88" t="s">
        <v>5599</v>
      </c>
      <c r="E5098" s="9"/>
      <c r="L5098" s="88" t="s">
        <v>5619</v>
      </c>
      <c r="M5098" s="88" t="s">
        <v>5601</v>
      </c>
      <c r="N5098" s="88" t="s">
        <v>297</v>
      </c>
      <c r="Z5098" s="88" t="s">
        <v>298</v>
      </c>
      <c r="AA5098" s="88" t="s">
        <v>298</v>
      </c>
      <c r="AW5098" s="88">
        <v>6958.44</v>
      </c>
      <c r="BR5098" s="166" t="s">
        <v>219</v>
      </c>
      <c r="BS5098" t="str">
        <f>_xlfn.IFNA(IF(VLOOKUP(Prehlad_ZoP[[#This Row],[Žiadosť o platbu]],Celkový_súbor!A:A,1,FALSE)=Prehlad_ZoP[[#This Row],[Žiadosť o platbu]],"áno"),"nie")</f>
        <v>nie</v>
      </c>
    </row>
    <row r="5099" spans="3:71" x14ac:dyDescent="0.25">
      <c r="C5099" s="88" t="s">
        <v>5620</v>
      </c>
      <c r="E5099" s="9"/>
      <c r="L5099" s="88" t="s">
        <v>5621</v>
      </c>
      <c r="M5099" s="88" t="s">
        <v>5622</v>
      </c>
      <c r="N5099" s="88" t="s">
        <v>297</v>
      </c>
      <c r="Z5099" s="88" t="s">
        <v>298</v>
      </c>
      <c r="AA5099" s="88" t="s">
        <v>298</v>
      </c>
      <c r="AW5099" s="88">
        <v>5151.1899999999996</v>
      </c>
      <c r="BR5099" s="166" t="s">
        <v>219</v>
      </c>
      <c r="BS5099" t="str">
        <f>_xlfn.IFNA(IF(VLOOKUP(Prehlad_ZoP[[#This Row],[Žiadosť o platbu]],Celkový_súbor!A:A,1,FALSE)=Prehlad_ZoP[[#This Row],[Žiadosť o platbu]],"áno"),"nie")</f>
        <v>nie</v>
      </c>
    </row>
    <row r="5100" spans="3:71" x14ac:dyDescent="0.25">
      <c r="C5100" s="88" t="s">
        <v>5620</v>
      </c>
      <c r="E5100" s="9"/>
      <c r="L5100" s="88" t="s">
        <v>5623</v>
      </c>
      <c r="M5100" s="88" t="s">
        <v>5622</v>
      </c>
      <c r="N5100" s="88" t="s">
        <v>297</v>
      </c>
      <c r="Z5100" s="88" t="s">
        <v>298</v>
      </c>
      <c r="AA5100" s="88" t="s">
        <v>298</v>
      </c>
      <c r="AW5100" s="88">
        <v>1527.75</v>
      </c>
      <c r="BR5100" s="166" t="s">
        <v>219</v>
      </c>
      <c r="BS5100" t="str">
        <f>_xlfn.IFNA(IF(VLOOKUP(Prehlad_ZoP[[#This Row],[Žiadosť o platbu]],Celkový_súbor!A:A,1,FALSE)=Prehlad_ZoP[[#This Row],[Žiadosť o platbu]],"áno"),"nie")</f>
        <v>nie</v>
      </c>
    </row>
    <row r="5101" spans="3:71" x14ac:dyDescent="0.25">
      <c r="C5101" s="88" t="s">
        <v>5620</v>
      </c>
      <c r="E5101" s="9"/>
      <c r="L5101" s="88" t="s">
        <v>5624</v>
      </c>
      <c r="M5101" s="88" t="s">
        <v>5622</v>
      </c>
      <c r="N5101" s="88" t="s">
        <v>297</v>
      </c>
      <c r="Z5101" s="88" t="s">
        <v>298</v>
      </c>
      <c r="AA5101" s="88" t="s">
        <v>298</v>
      </c>
      <c r="AW5101" s="88">
        <v>800.25</v>
      </c>
      <c r="BR5101" s="166" t="s">
        <v>219</v>
      </c>
      <c r="BS5101" t="str">
        <f>_xlfn.IFNA(IF(VLOOKUP(Prehlad_ZoP[[#This Row],[Žiadosť o platbu]],Celkový_súbor!A:A,1,FALSE)=Prehlad_ZoP[[#This Row],[Žiadosť o platbu]],"áno"),"nie")</f>
        <v>nie</v>
      </c>
    </row>
    <row r="5102" spans="3:71" x14ac:dyDescent="0.25">
      <c r="C5102" s="88" t="s">
        <v>5620</v>
      </c>
      <c r="E5102" s="9"/>
      <c r="L5102" s="88" t="s">
        <v>5625</v>
      </c>
      <c r="M5102" s="88" t="s">
        <v>5622</v>
      </c>
      <c r="N5102" s="88" t="s">
        <v>297</v>
      </c>
      <c r="Z5102" s="88" t="s">
        <v>298</v>
      </c>
      <c r="AA5102" s="88" t="s">
        <v>298</v>
      </c>
      <c r="AW5102" s="88">
        <v>800.25</v>
      </c>
      <c r="BR5102" s="166" t="s">
        <v>219</v>
      </c>
      <c r="BS5102" t="str">
        <f>_xlfn.IFNA(IF(VLOOKUP(Prehlad_ZoP[[#This Row],[Žiadosť o platbu]],Celkový_súbor!A:A,1,FALSE)=Prehlad_ZoP[[#This Row],[Žiadosť o platbu]],"áno"),"nie")</f>
        <v>nie</v>
      </c>
    </row>
    <row r="5103" spans="3:71" x14ac:dyDescent="0.25">
      <c r="C5103" s="88" t="s">
        <v>5620</v>
      </c>
      <c r="E5103" s="9"/>
      <c r="L5103" s="88" t="s">
        <v>5626</v>
      </c>
      <c r="M5103" s="88" t="s">
        <v>5622</v>
      </c>
      <c r="N5103" s="88" t="s">
        <v>297</v>
      </c>
      <c r="Z5103" s="88" t="s">
        <v>298</v>
      </c>
      <c r="AA5103" s="88" t="s">
        <v>298</v>
      </c>
      <c r="AW5103" s="88">
        <v>2910</v>
      </c>
      <c r="BR5103" s="166" t="s">
        <v>219</v>
      </c>
      <c r="BS5103" t="str">
        <f>_xlfn.IFNA(IF(VLOOKUP(Prehlad_ZoP[[#This Row],[Žiadosť o platbu]],Celkový_súbor!A:A,1,FALSE)=Prehlad_ZoP[[#This Row],[Žiadosť o platbu]],"áno"),"nie")</f>
        <v>nie</v>
      </c>
    </row>
    <row r="5104" spans="3:71" x14ac:dyDescent="0.25">
      <c r="C5104" s="88" t="s">
        <v>5620</v>
      </c>
      <c r="E5104" s="9"/>
      <c r="L5104" s="88" t="s">
        <v>5621</v>
      </c>
      <c r="M5104" s="88" t="s">
        <v>5627</v>
      </c>
      <c r="N5104" s="88" t="s">
        <v>297</v>
      </c>
      <c r="Z5104" s="88" t="s">
        <v>298</v>
      </c>
      <c r="AA5104" s="88" t="s">
        <v>298</v>
      </c>
      <c r="AW5104" s="88">
        <v>1718.33</v>
      </c>
      <c r="BR5104" s="166" t="s">
        <v>219</v>
      </c>
      <c r="BS5104" t="str">
        <f>_xlfn.IFNA(IF(VLOOKUP(Prehlad_ZoP[[#This Row],[Žiadosť o platbu]],Celkový_súbor!A:A,1,FALSE)=Prehlad_ZoP[[#This Row],[Žiadosť o platbu]],"áno"),"nie")</f>
        <v>nie</v>
      </c>
    </row>
    <row r="5105" spans="3:71" x14ac:dyDescent="0.25">
      <c r="C5105" s="88" t="s">
        <v>5620</v>
      </c>
      <c r="E5105" s="9"/>
      <c r="L5105" s="88" t="s">
        <v>5628</v>
      </c>
      <c r="M5105" s="88" t="s">
        <v>5627</v>
      </c>
      <c r="N5105" s="88" t="s">
        <v>297</v>
      </c>
      <c r="Z5105" s="88" t="s">
        <v>298</v>
      </c>
      <c r="AA5105" s="88" t="s">
        <v>298</v>
      </c>
      <c r="AW5105" s="88">
        <v>1527.75</v>
      </c>
      <c r="BR5105" s="166" t="s">
        <v>219</v>
      </c>
      <c r="BS5105" t="str">
        <f>_xlfn.IFNA(IF(VLOOKUP(Prehlad_ZoP[[#This Row],[Žiadosť o platbu]],Celkový_súbor!A:A,1,FALSE)=Prehlad_ZoP[[#This Row],[Žiadosť o platbu]],"áno"),"nie")</f>
        <v>nie</v>
      </c>
    </row>
    <row r="5106" spans="3:71" x14ac:dyDescent="0.25">
      <c r="C5106" s="88" t="s">
        <v>5620</v>
      </c>
      <c r="E5106" s="9"/>
      <c r="L5106" s="88" t="s">
        <v>5629</v>
      </c>
      <c r="M5106" s="88" t="s">
        <v>5630</v>
      </c>
      <c r="N5106" s="88" t="s">
        <v>297</v>
      </c>
      <c r="Z5106" s="88" t="s">
        <v>298</v>
      </c>
      <c r="AA5106" s="88" t="s">
        <v>298</v>
      </c>
      <c r="AW5106" s="88">
        <v>4709.66</v>
      </c>
      <c r="BR5106" s="166" t="s">
        <v>219</v>
      </c>
      <c r="BS5106" t="str">
        <f>_xlfn.IFNA(IF(VLOOKUP(Prehlad_ZoP[[#This Row],[Žiadosť o platbu]],Celkový_súbor!A:A,1,FALSE)=Prehlad_ZoP[[#This Row],[Žiadosť o platbu]],"áno"),"nie")</f>
        <v>nie</v>
      </c>
    </row>
    <row r="5107" spans="3:71" x14ac:dyDescent="0.25">
      <c r="C5107" s="88" t="s">
        <v>5620</v>
      </c>
      <c r="E5107" s="9"/>
      <c r="L5107" s="88" t="s">
        <v>5631</v>
      </c>
      <c r="M5107" s="88" t="s">
        <v>5630</v>
      </c>
      <c r="N5107" s="88" t="s">
        <v>297</v>
      </c>
      <c r="Z5107" s="88" t="s">
        <v>298</v>
      </c>
      <c r="AA5107" s="88" t="s">
        <v>298</v>
      </c>
      <c r="AW5107" s="88">
        <v>1267.3699999999999</v>
      </c>
      <c r="BR5107" s="166" t="s">
        <v>219</v>
      </c>
      <c r="BS5107" t="str">
        <f>_xlfn.IFNA(IF(VLOOKUP(Prehlad_ZoP[[#This Row],[Žiadosť o platbu]],Celkový_súbor!A:A,1,FALSE)=Prehlad_ZoP[[#This Row],[Žiadosť o platbu]],"áno"),"nie")</f>
        <v>nie</v>
      </c>
    </row>
    <row r="5108" spans="3:71" x14ac:dyDescent="0.25">
      <c r="C5108" s="88" t="s">
        <v>5620</v>
      </c>
      <c r="E5108" s="9"/>
      <c r="L5108" s="88" t="s">
        <v>5632</v>
      </c>
      <c r="M5108" s="88" t="s">
        <v>5630</v>
      </c>
      <c r="N5108" s="88" t="s">
        <v>297</v>
      </c>
      <c r="Z5108" s="88" t="s">
        <v>298</v>
      </c>
      <c r="AA5108" s="88" t="s">
        <v>298</v>
      </c>
      <c r="AW5108" s="88">
        <v>560</v>
      </c>
      <c r="BR5108" s="166" t="s">
        <v>219</v>
      </c>
      <c r="BS5108" t="str">
        <f>_xlfn.IFNA(IF(VLOOKUP(Prehlad_ZoP[[#This Row],[Žiadosť o platbu]],Celkový_súbor!A:A,1,FALSE)=Prehlad_ZoP[[#This Row],[Žiadosť o platbu]],"áno"),"nie")</f>
        <v>nie</v>
      </c>
    </row>
    <row r="5109" spans="3:71" x14ac:dyDescent="0.25">
      <c r="C5109" s="88" t="s">
        <v>5620</v>
      </c>
      <c r="E5109" s="9"/>
      <c r="L5109" s="88" t="s">
        <v>5633</v>
      </c>
      <c r="M5109" s="88" t="s">
        <v>5630</v>
      </c>
      <c r="N5109" s="88" t="s">
        <v>297</v>
      </c>
      <c r="Z5109" s="88" t="s">
        <v>298</v>
      </c>
      <c r="AA5109" s="88" t="s">
        <v>298</v>
      </c>
      <c r="AW5109" s="88">
        <v>1215</v>
      </c>
      <c r="BR5109" s="166" t="s">
        <v>219</v>
      </c>
      <c r="BS5109" t="str">
        <f>_xlfn.IFNA(IF(VLOOKUP(Prehlad_ZoP[[#This Row],[Žiadosť o platbu]],Celkový_súbor!A:A,1,FALSE)=Prehlad_ZoP[[#This Row],[Žiadosť o platbu]],"áno"),"nie")</f>
        <v>nie</v>
      </c>
    </row>
    <row r="5110" spans="3:71" x14ac:dyDescent="0.25">
      <c r="C5110" s="88" t="s">
        <v>5620</v>
      </c>
      <c r="E5110" s="9"/>
      <c r="L5110" s="88" t="s">
        <v>5621</v>
      </c>
      <c r="M5110" s="88" t="s">
        <v>5634</v>
      </c>
      <c r="N5110" s="88" t="s">
        <v>297</v>
      </c>
      <c r="Z5110" s="88" t="s">
        <v>298</v>
      </c>
      <c r="AA5110" s="88" t="s">
        <v>298</v>
      </c>
      <c r="AW5110" s="88">
        <v>4602.0600000000004</v>
      </c>
      <c r="BR5110" s="166" t="s">
        <v>219</v>
      </c>
      <c r="BS5110" t="str">
        <f>_xlfn.IFNA(IF(VLOOKUP(Prehlad_ZoP[[#This Row],[Žiadosť o platbu]],Celkový_súbor!A:A,1,FALSE)=Prehlad_ZoP[[#This Row],[Žiadosť o platbu]],"áno"),"nie")</f>
        <v>nie</v>
      </c>
    </row>
    <row r="5111" spans="3:71" x14ac:dyDescent="0.25">
      <c r="C5111" s="88" t="s">
        <v>5620</v>
      </c>
      <c r="E5111" s="9"/>
      <c r="L5111" s="88" t="s">
        <v>5623</v>
      </c>
      <c r="M5111" s="88" t="s">
        <v>5634</v>
      </c>
      <c r="N5111" s="88" t="s">
        <v>297</v>
      </c>
      <c r="Z5111" s="88" t="s">
        <v>298</v>
      </c>
      <c r="AA5111" s="88" t="s">
        <v>298</v>
      </c>
      <c r="AW5111" s="88">
        <v>1600.5</v>
      </c>
      <c r="BR5111" s="166" t="s">
        <v>219</v>
      </c>
      <c r="BS5111" t="str">
        <f>_xlfn.IFNA(IF(VLOOKUP(Prehlad_ZoP[[#This Row],[Žiadosť o platbu]],Celkový_súbor!A:A,1,FALSE)=Prehlad_ZoP[[#This Row],[Žiadosť o platbu]],"áno"),"nie")</f>
        <v>nie</v>
      </c>
    </row>
    <row r="5112" spans="3:71" x14ac:dyDescent="0.25">
      <c r="C5112" s="88" t="s">
        <v>5620</v>
      </c>
      <c r="E5112" s="9"/>
      <c r="L5112" s="88" t="s">
        <v>5624</v>
      </c>
      <c r="M5112" s="88" t="s">
        <v>5634</v>
      </c>
      <c r="N5112" s="88" t="s">
        <v>297</v>
      </c>
      <c r="Z5112" s="88" t="s">
        <v>298</v>
      </c>
      <c r="AA5112" s="88" t="s">
        <v>298</v>
      </c>
      <c r="AW5112" s="88">
        <v>1600.5</v>
      </c>
      <c r="BR5112" s="166" t="s">
        <v>219</v>
      </c>
      <c r="BS5112" t="str">
        <f>_xlfn.IFNA(IF(VLOOKUP(Prehlad_ZoP[[#This Row],[Žiadosť o platbu]],Celkový_súbor!A:A,1,FALSE)=Prehlad_ZoP[[#This Row],[Žiadosť o platbu]],"áno"),"nie")</f>
        <v>nie</v>
      </c>
    </row>
    <row r="5113" spans="3:71" x14ac:dyDescent="0.25">
      <c r="C5113" s="88" t="s">
        <v>5620</v>
      </c>
      <c r="E5113" s="9"/>
      <c r="L5113" s="88" t="s">
        <v>5625</v>
      </c>
      <c r="M5113" s="88" t="s">
        <v>5634</v>
      </c>
      <c r="N5113" s="88" t="s">
        <v>297</v>
      </c>
      <c r="Z5113" s="88" t="s">
        <v>298</v>
      </c>
      <c r="AA5113" s="88" t="s">
        <v>298</v>
      </c>
      <c r="AW5113" s="88">
        <v>1600.5</v>
      </c>
      <c r="BR5113" s="166" t="s">
        <v>219</v>
      </c>
      <c r="BS5113" t="str">
        <f>_xlfn.IFNA(IF(VLOOKUP(Prehlad_ZoP[[#This Row],[Žiadosť o platbu]],Celkový_súbor!A:A,1,FALSE)=Prehlad_ZoP[[#This Row],[Žiadosť o platbu]],"áno"),"nie")</f>
        <v>nie</v>
      </c>
    </row>
    <row r="5114" spans="3:71" x14ac:dyDescent="0.25">
      <c r="C5114" s="88" t="s">
        <v>5620</v>
      </c>
      <c r="E5114" s="9"/>
      <c r="L5114" s="88" t="s">
        <v>5626</v>
      </c>
      <c r="M5114" s="88" t="s">
        <v>5634</v>
      </c>
      <c r="N5114" s="88" t="s">
        <v>297</v>
      </c>
      <c r="Z5114" s="88" t="s">
        <v>298</v>
      </c>
      <c r="AA5114" s="88" t="s">
        <v>298</v>
      </c>
      <c r="AW5114" s="88">
        <v>2764.49</v>
      </c>
      <c r="BR5114" s="166" t="s">
        <v>219</v>
      </c>
      <c r="BS5114" t="str">
        <f>_xlfn.IFNA(IF(VLOOKUP(Prehlad_ZoP[[#This Row],[Žiadosť o platbu]],Celkový_súbor!A:A,1,FALSE)=Prehlad_ZoP[[#This Row],[Žiadosť o platbu]],"áno"),"nie")</f>
        <v>nie</v>
      </c>
    </row>
    <row r="5115" spans="3:71" x14ac:dyDescent="0.25">
      <c r="C5115" s="88" t="s">
        <v>5620</v>
      </c>
      <c r="E5115" s="9"/>
      <c r="L5115" s="88" t="s">
        <v>5621</v>
      </c>
      <c r="M5115" s="88" t="s">
        <v>5635</v>
      </c>
      <c r="N5115" s="88" t="s">
        <v>297</v>
      </c>
      <c r="Z5115" s="88" t="s">
        <v>298</v>
      </c>
      <c r="AA5115" s="88" t="s">
        <v>298</v>
      </c>
      <c r="AW5115" s="88">
        <v>1800.15</v>
      </c>
      <c r="BR5115" s="166" t="s">
        <v>219</v>
      </c>
      <c r="BS5115" t="str">
        <f>_xlfn.IFNA(IF(VLOOKUP(Prehlad_ZoP[[#This Row],[Žiadosť o platbu]],Celkový_súbor!A:A,1,FALSE)=Prehlad_ZoP[[#This Row],[Žiadosť o platbu]],"áno"),"nie")</f>
        <v>nie</v>
      </c>
    </row>
    <row r="5116" spans="3:71" x14ac:dyDescent="0.25">
      <c r="C5116" s="88" t="s">
        <v>5620</v>
      </c>
      <c r="E5116" s="9"/>
      <c r="L5116" s="88" t="s">
        <v>5628</v>
      </c>
      <c r="M5116" s="88" t="s">
        <v>5635</v>
      </c>
      <c r="N5116" s="88" t="s">
        <v>297</v>
      </c>
      <c r="Z5116" s="88" t="s">
        <v>298</v>
      </c>
      <c r="AA5116" s="88" t="s">
        <v>298</v>
      </c>
      <c r="AW5116" s="88">
        <v>1600.5</v>
      </c>
      <c r="BR5116" s="166" t="s">
        <v>219</v>
      </c>
      <c r="BS5116" t="str">
        <f>_xlfn.IFNA(IF(VLOOKUP(Prehlad_ZoP[[#This Row],[Žiadosť o platbu]],Celkový_súbor!A:A,1,FALSE)=Prehlad_ZoP[[#This Row],[Žiadosť o platbu]],"áno"),"nie")</f>
        <v>nie</v>
      </c>
    </row>
    <row r="5117" spans="3:71" x14ac:dyDescent="0.25">
      <c r="C5117" s="88" t="s">
        <v>5620</v>
      </c>
      <c r="E5117" s="9"/>
      <c r="L5117" s="88" t="s">
        <v>5636</v>
      </c>
      <c r="M5117" s="88" t="s">
        <v>5637</v>
      </c>
      <c r="N5117" s="88" t="s">
        <v>297</v>
      </c>
      <c r="Z5117" s="88" t="s">
        <v>298</v>
      </c>
      <c r="AA5117" s="88" t="s">
        <v>298</v>
      </c>
      <c r="AW5117" s="88">
        <v>424.03</v>
      </c>
      <c r="BR5117" s="166" t="s">
        <v>219</v>
      </c>
      <c r="BS5117" t="str">
        <f>_xlfn.IFNA(IF(VLOOKUP(Prehlad_ZoP[[#This Row],[Žiadosť o platbu]],Celkový_súbor!A:A,1,FALSE)=Prehlad_ZoP[[#This Row],[Žiadosť o platbu]],"áno"),"nie")</f>
        <v>nie</v>
      </c>
    </row>
    <row r="5118" spans="3:71" x14ac:dyDescent="0.25">
      <c r="C5118" s="88" t="s">
        <v>5620</v>
      </c>
      <c r="E5118" s="9"/>
      <c r="L5118" s="88" t="s">
        <v>5629</v>
      </c>
      <c r="M5118" s="88" t="s">
        <v>5637</v>
      </c>
      <c r="N5118" s="88" t="s">
        <v>297</v>
      </c>
      <c r="Z5118" s="88" t="s">
        <v>298</v>
      </c>
      <c r="AA5118" s="88" t="s">
        <v>298</v>
      </c>
      <c r="AW5118" s="88">
        <v>5929.52</v>
      </c>
      <c r="BR5118" s="166" t="s">
        <v>219</v>
      </c>
      <c r="BS5118" t="str">
        <f>_xlfn.IFNA(IF(VLOOKUP(Prehlad_ZoP[[#This Row],[Žiadosť o platbu]],Celkový_súbor!A:A,1,FALSE)=Prehlad_ZoP[[#This Row],[Žiadosť o platbu]],"áno"),"nie")</f>
        <v>nie</v>
      </c>
    </row>
    <row r="5119" spans="3:71" x14ac:dyDescent="0.25">
      <c r="C5119" s="88" t="s">
        <v>5620</v>
      </c>
      <c r="E5119" s="9"/>
      <c r="L5119" s="88" t="s">
        <v>5631</v>
      </c>
      <c r="M5119" s="88" t="s">
        <v>5637</v>
      </c>
      <c r="N5119" s="88" t="s">
        <v>297</v>
      </c>
      <c r="Z5119" s="88" t="s">
        <v>298</v>
      </c>
      <c r="AA5119" s="88" t="s">
        <v>298</v>
      </c>
      <c r="AW5119" s="88">
        <v>2341.4699999999998</v>
      </c>
      <c r="BR5119" s="166" t="s">
        <v>219</v>
      </c>
      <c r="BS5119" t="str">
        <f>_xlfn.IFNA(IF(VLOOKUP(Prehlad_ZoP[[#This Row],[Žiadosť o platbu]],Celkový_súbor!A:A,1,FALSE)=Prehlad_ZoP[[#This Row],[Žiadosť o platbu]],"áno"),"nie")</f>
        <v>nie</v>
      </c>
    </row>
    <row r="5120" spans="3:71" x14ac:dyDescent="0.25">
      <c r="C5120" s="88" t="s">
        <v>5620</v>
      </c>
      <c r="E5120" s="9"/>
      <c r="L5120" s="88" t="s">
        <v>5632</v>
      </c>
      <c r="M5120" s="88" t="s">
        <v>5637</v>
      </c>
      <c r="N5120" s="88" t="s">
        <v>297</v>
      </c>
      <c r="Z5120" s="88" t="s">
        <v>298</v>
      </c>
      <c r="AA5120" s="88" t="s">
        <v>298</v>
      </c>
      <c r="AW5120" s="88">
        <v>1239.98</v>
      </c>
      <c r="BR5120" s="166" t="s">
        <v>219</v>
      </c>
      <c r="BS5120" t="str">
        <f>_xlfn.IFNA(IF(VLOOKUP(Prehlad_ZoP[[#This Row],[Žiadosť o platbu]],Celkový_súbor!A:A,1,FALSE)=Prehlad_ZoP[[#This Row],[Žiadosť o platbu]],"áno"),"nie")</f>
        <v>nie</v>
      </c>
    </row>
    <row r="5121" spans="3:71" x14ac:dyDescent="0.25">
      <c r="C5121" s="88" t="s">
        <v>5620</v>
      </c>
      <c r="E5121" s="9"/>
      <c r="L5121" s="88" t="s">
        <v>5633</v>
      </c>
      <c r="M5121" s="88" t="s">
        <v>5637</v>
      </c>
      <c r="N5121" s="88" t="s">
        <v>297</v>
      </c>
      <c r="Z5121" s="88" t="s">
        <v>298</v>
      </c>
      <c r="AA5121" s="88" t="s">
        <v>298</v>
      </c>
      <c r="AW5121" s="88">
        <v>1559.99</v>
      </c>
      <c r="BR5121" s="166" t="s">
        <v>219</v>
      </c>
      <c r="BS5121" t="str">
        <f>_xlfn.IFNA(IF(VLOOKUP(Prehlad_ZoP[[#This Row],[Žiadosť o platbu]],Celkový_súbor!A:A,1,FALSE)=Prehlad_ZoP[[#This Row],[Žiadosť o platbu]],"áno"),"nie")</f>
        <v>nie</v>
      </c>
    </row>
    <row r="5122" spans="3:71" x14ac:dyDescent="0.25">
      <c r="C5122" s="88" t="s">
        <v>5620</v>
      </c>
      <c r="E5122" s="9"/>
      <c r="L5122" s="88" t="s">
        <v>5638</v>
      </c>
      <c r="M5122" s="88" t="s">
        <v>5639</v>
      </c>
      <c r="N5122" s="88" t="s">
        <v>583</v>
      </c>
      <c r="Z5122" s="88" t="s">
        <v>298</v>
      </c>
      <c r="AA5122" s="88" t="s">
        <v>298</v>
      </c>
      <c r="AW5122" s="88">
        <v>7211.95</v>
      </c>
      <c r="BR5122" s="166" t="s">
        <v>219</v>
      </c>
      <c r="BS5122" t="str">
        <f>_xlfn.IFNA(IF(VLOOKUP(Prehlad_ZoP[[#This Row],[Žiadosť o platbu]],Celkový_súbor!A:A,1,FALSE)=Prehlad_ZoP[[#This Row],[Žiadosť o platbu]],"áno"),"nie")</f>
        <v>nie</v>
      </c>
    </row>
    <row r="5123" spans="3:71" x14ac:dyDescent="0.25">
      <c r="C5123" s="88" t="s">
        <v>5620</v>
      </c>
      <c r="E5123" s="9"/>
      <c r="L5123" s="88" t="s">
        <v>5640</v>
      </c>
      <c r="M5123" s="88" t="s">
        <v>5641</v>
      </c>
      <c r="N5123" s="88" t="s">
        <v>583</v>
      </c>
      <c r="Z5123" s="88" t="s">
        <v>298</v>
      </c>
      <c r="AA5123" s="88" t="s">
        <v>298</v>
      </c>
      <c r="AW5123" s="88">
        <v>7117.29</v>
      </c>
      <c r="BR5123" s="166" t="s">
        <v>219</v>
      </c>
      <c r="BS5123" t="str">
        <f>_xlfn.IFNA(IF(VLOOKUP(Prehlad_ZoP[[#This Row],[Žiadosť o platbu]],Celkový_súbor!A:A,1,FALSE)=Prehlad_ZoP[[#This Row],[Žiadosť o platbu]],"áno"),"nie")</f>
        <v>nie</v>
      </c>
    </row>
    <row r="5124" spans="3:71" x14ac:dyDescent="0.25">
      <c r="C5124" s="88" t="s">
        <v>5620</v>
      </c>
      <c r="E5124" s="9"/>
      <c r="L5124" s="88" t="s">
        <v>5638</v>
      </c>
      <c r="M5124" s="88" t="s">
        <v>5642</v>
      </c>
      <c r="N5124" s="88" t="s">
        <v>583</v>
      </c>
      <c r="Z5124" s="88" t="s">
        <v>298</v>
      </c>
      <c r="AA5124" s="88" t="s">
        <v>298</v>
      </c>
      <c r="AW5124" s="88">
        <v>2865.94</v>
      </c>
      <c r="BR5124" s="166" t="s">
        <v>219</v>
      </c>
      <c r="BS5124" t="str">
        <f>_xlfn.IFNA(IF(VLOOKUP(Prehlad_ZoP[[#This Row],[Žiadosť o platbu]],Celkový_súbor!A:A,1,FALSE)=Prehlad_ZoP[[#This Row],[Žiadosť o platbu]],"áno"),"nie")</f>
        <v>nie</v>
      </c>
    </row>
    <row r="5125" spans="3:71" x14ac:dyDescent="0.25">
      <c r="C5125" s="88" t="s">
        <v>5620</v>
      </c>
      <c r="E5125" s="9"/>
      <c r="L5125" s="88" t="s">
        <v>5640</v>
      </c>
      <c r="M5125" s="88" t="s">
        <v>5643</v>
      </c>
      <c r="N5125" s="88" t="s">
        <v>583</v>
      </c>
      <c r="Z5125" s="88" t="s">
        <v>298</v>
      </c>
      <c r="AA5125" s="88" t="s">
        <v>298</v>
      </c>
      <c r="AW5125" s="88">
        <v>3494.52</v>
      </c>
      <c r="BR5125" s="166" t="s">
        <v>219</v>
      </c>
      <c r="BS5125" t="str">
        <f>_xlfn.IFNA(IF(VLOOKUP(Prehlad_ZoP[[#This Row],[Žiadosť o platbu]],Celkový_súbor!A:A,1,FALSE)=Prehlad_ZoP[[#This Row],[Žiadosť o platbu]],"áno"),"nie")</f>
        <v>nie</v>
      </c>
    </row>
    <row r="5126" spans="3:71" x14ac:dyDescent="0.25">
      <c r="C5126" s="88" t="s">
        <v>5620</v>
      </c>
      <c r="E5126" s="9"/>
      <c r="L5126" s="88" t="s">
        <v>5472</v>
      </c>
      <c r="M5126" s="88" t="s">
        <v>5644</v>
      </c>
      <c r="N5126" s="88" t="s">
        <v>518</v>
      </c>
      <c r="Z5126" s="88" t="s">
        <v>298</v>
      </c>
      <c r="AA5126" s="88" t="s">
        <v>298</v>
      </c>
      <c r="AW5126" s="88">
        <v>27976.38</v>
      </c>
      <c r="BR5126" s="166" t="s">
        <v>219</v>
      </c>
      <c r="BS5126" t="str">
        <f>_xlfn.IFNA(IF(VLOOKUP(Prehlad_ZoP[[#This Row],[Žiadosť o platbu]],Celkový_súbor!A:A,1,FALSE)=Prehlad_ZoP[[#This Row],[Žiadosť o platbu]],"áno"),"nie")</f>
        <v>nie</v>
      </c>
    </row>
    <row r="5127" spans="3:71" x14ac:dyDescent="0.25">
      <c r="C5127" s="88" t="s">
        <v>5645</v>
      </c>
      <c r="E5127" s="9"/>
      <c r="L5127" s="88" t="s">
        <v>5621</v>
      </c>
      <c r="M5127" s="88" t="s">
        <v>5646</v>
      </c>
      <c r="N5127" s="88" t="s">
        <v>297</v>
      </c>
      <c r="Z5127" s="88" t="s">
        <v>298</v>
      </c>
      <c r="AA5127" s="88" t="s">
        <v>298</v>
      </c>
      <c r="AW5127" s="88">
        <v>5291.15</v>
      </c>
      <c r="BR5127" s="166" t="s">
        <v>219</v>
      </c>
      <c r="BS5127" t="str">
        <f>_xlfn.IFNA(IF(VLOOKUP(Prehlad_ZoP[[#This Row],[Žiadosť o platbu]],Celkový_súbor!A:A,1,FALSE)=Prehlad_ZoP[[#This Row],[Žiadosť o platbu]],"áno"),"nie")</f>
        <v>nie</v>
      </c>
    </row>
    <row r="5128" spans="3:71" x14ac:dyDescent="0.25">
      <c r="C5128" s="88" t="s">
        <v>5645</v>
      </c>
      <c r="E5128" s="9"/>
      <c r="L5128" s="88" t="s">
        <v>5623</v>
      </c>
      <c r="M5128" s="88" t="s">
        <v>5646</v>
      </c>
      <c r="N5128" s="88" t="s">
        <v>297</v>
      </c>
      <c r="Z5128" s="88" t="s">
        <v>298</v>
      </c>
      <c r="AA5128" s="88" t="s">
        <v>298</v>
      </c>
      <c r="AW5128" s="88">
        <v>1673.25</v>
      </c>
      <c r="BR5128" s="166" t="s">
        <v>219</v>
      </c>
      <c r="BS5128" t="str">
        <f>_xlfn.IFNA(IF(VLOOKUP(Prehlad_ZoP[[#This Row],[Žiadosť o platbu]],Celkový_súbor!A:A,1,FALSE)=Prehlad_ZoP[[#This Row],[Žiadosť o platbu]],"áno"),"nie")</f>
        <v>nie</v>
      </c>
    </row>
    <row r="5129" spans="3:71" x14ac:dyDescent="0.25">
      <c r="C5129" s="88" t="s">
        <v>5645</v>
      </c>
      <c r="E5129" s="9"/>
      <c r="L5129" s="88" t="s">
        <v>5624</v>
      </c>
      <c r="M5129" s="88" t="s">
        <v>5646</v>
      </c>
      <c r="N5129" s="88" t="s">
        <v>297</v>
      </c>
      <c r="Z5129" s="88" t="s">
        <v>298</v>
      </c>
      <c r="AA5129" s="88" t="s">
        <v>298</v>
      </c>
      <c r="AW5129" s="88">
        <v>1604.21</v>
      </c>
      <c r="BR5129" s="166" t="s">
        <v>219</v>
      </c>
      <c r="BS5129" t="str">
        <f>_xlfn.IFNA(IF(VLOOKUP(Prehlad_ZoP[[#This Row],[Žiadosť o platbu]],Celkový_súbor!A:A,1,FALSE)=Prehlad_ZoP[[#This Row],[Žiadosť o platbu]],"áno"),"nie")</f>
        <v>nie</v>
      </c>
    </row>
    <row r="5130" spans="3:71" x14ac:dyDescent="0.25">
      <c r="C5130" s="88" t="s">
        <v>5645</v>
      </c>
      <c r="E5130" s="9"/>
      <c r="L5130" s="88" t="s">
        <v>5625</v>
      </c>
      <c r="M5130" s="88" t="s">
        <v>5646</v>
      </c>
      <c r="N5130" s="88" t="s">
        <v>297</v>
      </c>
      <c r="Z5130" s="88" t="s">
        <v>298</v>
      </c>
      <c r="AA5130" s="88" t="s">
        <v>298</v>
      </c>
      <c r="AW5130" s="88">
        <v>1604.21</v>
      </c>
      <c r="BR5130" s="166" t="s">
        <v>219</v>
      </c>
      <c r="BS5130" t="str">
        <f>_xlfn.IFNA(IF(VLOOKUP(Prehlad_ZoP[[#This Row],[Žiadosť o platbu]],Celkový_súbor!A:A,1,FALSE)=Prehlad_ZoP[[#This Row],[Žiadosť o platbu]],"áno"),"nie")</f>
        <v>nie</v>
      </c>
    </row>
    <row r="5131" spans="3:71" x14ac:dyDescent="0.25">
      <c r="C5131" s="88" t="s">
        <v>5645</v>
      </c>
      <c r="E5131" s="9"/>
      <c r="L5131" s="88" t="s">
        <v>5626</v>
      </c>
      <c r="M5131" s="88" t="s">
        <v>5646</v>
      </c>
      <c r="N5131" s="88" t="s">
        <v>297</v>
      </c>
      <c r="Z5131" s="88" t="s">
        <v>298</v>
      </c>
      <c r="AA5131" s="88" t="s">
        <v>298</v>
      </c>
      <c r="AW5131" s="88">
        <v>2903.38</v>
      </c>
      <c r="BR5131" s="166" t="s">
        <v>219</v>
      </c>
      <c r="BS5131" t="str">
        <f>_xlfn.IFNA(IF(VLOOKUP(Prehlad_ZoP[[#This Row],[Žiadosť o platbu]],Celkový_súbor!A:A,1,FALSE)=Prehlad_ZoP[[#This Row],[Žiadosť o platbu]],"áno"),"nie")</f>
        <v>nie</v>
      </c>
    </row>
    <row r="5132" spans="3:71" x14ac:dyDescent="0.25">
      <c r="C5132" s="88" t="s">
        <v>5645</v>
      </c>
      <c r="E5132" s="9"/>
      <c r="L5132" s="88" t="s">
        <v>5621</v>
      </c>
      <c r="M5132" s="88" t="s">
        <v>5647</v>
      </c>
      <c r="N5132" s="88" t="s">
        <v>297</v>
      </c>
      <c r="Z5132" s="88" t="s">
        <v>298</v>
      </c>
      <c r="AA5132" s="88" t="s">
        <v>298</v>
      </c>
      <c r="AW5132" s="88">
        <v>1821.63</v>
      </c>
      <c r="BR5132" s="166" t="s">
        <v>219</v>
      </c>
      <c r="BS5132" t="str">
        <f>_xlfn.IFNA(IF(VLOOKUP(Prehlad_ZoP[[#This Row],[Žiadosť o platbu]],Celkový_súbor!A:A,1,FALSE)=Prehlad_ZoP[[#This Row],[Žiadosť o platbu]],"áno"),"nie")</f>
        <v>nie</v>
      </c>
    </row>
    <row r="5133" spans="3:71" x14ac:dyDescent="0.25">
      <c r="C5133" s="88" t="s">
        <v>5645</v>
      </c>
      <c r="E5133" s="9"/>
      <c r="L5133" s="88" t="s">
        <v>5628</v>
      </c>
      <c r="M5133" s="88" t="s">
        <v>5647</v>
      </c>
      <c r="N5133" s="88" t="s">
        <v>297</v>
      </c>
      <c r="Z5133" s="88" t="s">
        <v>298</v>
      </c>
      <c r="AA5133" s="88" t="s">
        <v>298</v>
      </c>
      <c r="AW5133" s="88">
        <v>1673.25</v>
      </c>
      <c r="BR5133" s="166" t="s">
        <v>219</v>
      </c>
      <c r="BS5133" t="str">
        <f>_xlfn.IFNA(IF(VLOOKUP(Prehlad_ZoP[[#This Row],[Žiadosť o platbu]],Celkový_súbor!A:A,1,FALSE)=Prehlad_ZoP[[#This Row],[Žiadosť o platbu]],"áno"),"nie")</f>
        <v>nie</v>
      </c>
    </row>
    <row r="5134" spans="3:71" x14ac:dyDescent="0.25">
      <c r="C5134" s="88" t="s">
        <v>5645</v>
      </c>
      <c r="E5134" s="9"/>
      <c r="L5134" s="88" t="s">
        <v>5636</v>
      </c>
      <c r="M5134" s="88" t="s">
        <v>5648</v>
      </c>
      <c r="N5134" s="88" t="s">
        <v>297</v>
      </c>
      <c r="Z5134" s="88" t="s">
        <v>298</v>
      </c>
      <c r="AA5134" s="88" t="s">
        <v>298</v>
      </c>
      <c r="AW5134" s="88">
        <v>548.76</v>
      </c>
      <c r="BR5134" s="166" t="s">
        <v>219</v>
      </c>
      <c r="BS5134" t="str">
        <f>_xlfn.IFNA(IF(VLOOKUP(Prehlad_ZoP[[#This Row],[Žiadosť o platbu]],Celkový_súbor!A:A,1,FALSE)=Prehlad_ZoP[[#This Row],[Žiadosť o platbu]],"áno"),"nie")</f>
        <v>nie</v>
      </c>
    </row>
    <row r="5135" spans="3:71" x14ac:dyDescent="0.25">
      <c r="C5135" s="88" t="s">
        <v>5645</v>
      </c>
      <c r="E5135" s="9"/>
      <c r="L5135" s="88" t="s">
        <v>5629</v>
      </c>
      <c r="M5135" s="88" t="s">
        <v>5648</v>
      </c>
      <c r="N5135" s="88" t="s">
        <v>297</v>
      </c>
      <c r="Z5135" s="88" t="s">
        <v>298</v>
      </c>
      <c r="AA5135" s="88" t="s">
        <v>298</v>
      </c>
      <c r="AW5135" s="88">
        <v>6366.48</v>
      </c>
      <c r="BR5135" s="166" t="s">
        <v>219</v>
      </c>
      <c r="BS5135" t="str">
        <f>_xlfn.IFNA(IF(VLOOKUP(Prehlad_ZoP[[#This Row],[Žiadosť o platbu]],Celkový_súbor!A:A,1,FALSE)=Prehlad_ZoP[[#This Row],[Žiadosť o platbu]],"áno"),"nie")</f>
        <v>nie</v>
      </c>
    </row>
    <row r="5136" spans="3:71" x14ac:dyDescent="0.25">
      <c r="C5136" s="88" t="s">
        <v>5645</v>
      </c>
      <c r="E5136" s="9"/>
      <c r="L5136" s="88" t="s">
        <v>5631</v>
      </c>
      <c r="M5136" s="88" t="s">
        <v>5648</v>
      </c>
      <c r="N5136" s="88" t="s">
        <v>297</v>
      </c>
      <c r="Z5136" s="88" t="s">
        <v>298</v>
      </c>
      <c r="AA5136" s="88" t="s">
        <v>298</v>
      </c>
      <c r="AW5136" s="88">
        <v>2499.21</v>
      </c>
      <c r="BR5136" s="166" t="s">
        <v>219</v>
      </c>
      <c r="BS5136" t="str">
        <f>_xlfn.IFNA(IF(VLOOKUP(Prehlad_ZoP[[#This Row],[Žiadosť o platbu]],Celkový_súbor!A:A,1,FALSE)=Prehlad_ZoP[[#This Row],[Žiadosť o platbu]],"áno"),"nie")</f>
        <v>nie</v>
      </c>
    </row>
    <row r="5137" spans="3:71" x14ac:dyDescent="0.25">
      <c r="C5137" s="88" t="s">
        <v>5645</v>
      </c>
      <c r="E5137" s="9"/>
      <c r="L5137" s="88" t="s">
        <v>5632</v>
      </c>
      <c r="M5137" s="88" t="s">
        <v>5648</v>
      </c>
      <c r="N5137" s="88" t="s">
        <v>297</v>
      </c>
      <c r="Z5137" s="88" t="s">
        <v>298</v>
      </c>
      <c r="AA5137" s="88" t="s">
        <v>298</v>
      </c>
      <c r="AW5137" s="88">
        <v>1999.99</v>
      </c>
      <c r="BR5137" s="166" t="s">
        <v>219</v>
      </c>
      <c r="BS5137" t="str">
        <f>_xlfn.IFNA(IF(VLOOKUP(Prehlad_ZoP[[#This Row],[Žiadosť o platbu]],Celkový_súbor!A:A,1,FALSE)=Prehlad_ZoP[[#This Row],[Žiadosť o platbu]],"áno"),"nie")</f>
        <v>nie</v>
      </c>
    </row>
    <row r="5138" spans="3:71" x14ac:dyDescent="0.25">
      <c r="C5138" s="88" t="s">
        <v>5645</v>
      </c>
      <c r="E5138" s="9"/>
      <c r="L5138" s="88" t="s">
        <v>5633</v>
      </c>
      <c r="M5138" s="88" t="s">
        <v>5648</v>
      </c>
      <c r="N5138" s="88" t="s">
        <v>297</v>
      </c>
      <c r="Z5138" s="88" t="s">
        <v>298</v>
      </c>
      <c r="AA5138" s="88" t="s">
        <v>298</v>
      </c>
      <c r="AW5138" s="88">
        <v>2565</v>
      </c>
      <c r="BR5138" s="166" t="s">
        <v>219</v>
      </c>
      <c r="BS5138" t="str">
        <f>_xlfn.IFNA(IF(VLOOKUP(Prehlad_ZoP[[#This Row],[Žiadosť o platbu]],Celkový_súbor!A:A,1,FALSE)=Prehlad_ZoP[[#This Row],[Žiadosť o platbu]],"áno"),"nie")</f>
        <v>nie</v>
      </c>
    </row>
    <row r="5139" spans="3:71" x14ac:dyDescent="0.25">
      <c r="C5139" s="88" t="s">
        <v>5645</v>
      </c>
      <c r="E5139" s="9"/>
      <c r="L5139" s="88" t="s">
        <v>5638</v>
      </c>
      <c r="M5139" s="88" t="s">
        <v>5649</v>
      </c>
      <c r="N5139" s="88" t="s">
        <v>583</v>
      </c>
      <c r="Z5139" s="88" t="s">
        <v>298</v>
      </c>
      <c r="AA5139" s="88" t="s">
        <v>298</v>
      </c>
      <c r="AW5139" s="88">
        <v>4956.5200000000004</v>
      </c>
      <c r="BR5139" s="166" t="s">
        <v>219</v>
      </c>
      <c r="BS5139" t="str">
        <f>_xlfn.IFNA(IF(VLOOKUP(Prehlad_ZoP[[#This Row],[Žiadosť o platbu]],Celkový_súbor!A:A,1,FALSE)=Prehlad_ZoP[[#This Row],[Žiadosť o platbu]],"áno"),"nie")</f>
        <v>nie</v>
      </c>
    </row>
    <row r="5140" spans="3:71" x14ac:dyDescent="0.25">
      <c r="C5140" s="88" t="s">
        <v>5645</v>
      </c>
      <c r="E5140" s="9"/>
      <c r="L5140" s="88" t="s">
        <v>5640</v>
      </c>
      <c r="M5140" s="88" t="s">
        <v>5650</v>
      </c>
      <c r="N5140" s="88" t="s">
        <v>583</v>
      </c>
      <c r="Z5140" s="88" t="s">
        <v>298</v>
      </c>
      <c r="AA5140" s="88" t="s">
        <v>298</v>
      </c>
      <c r="AW5140" s="88">
        <v>4330.99</v>
      </c>
      <c r="BR5140" s="166" t="s">
        <v>219</v>
      </c>
      <c r="BS5140" t="str">
        <f>_xlfn.IFNA(IF(VLOOKUP(Prehlad_ZoP[[#This Row],[Žiadosť o platbu]],Celkový_súbor!A:A,1,FALSE)=Prehlad_ZoP[[#This Row],[Žiadosť o platbu]],"áno"),"nie")</f>
        <v>nie</v>
      </c>
    </row>
    <row r="5141" spans="3:71" x14ac:dyDescent="0.25">
      <c r="C5141" s="88" t="s">
        <v>5645</v>
      </c>
      <c r="E5141" s="9"/>
      <c r="L5141" s="88" t="s">
        <v>5472</v>
      </c>
      <c r="M5141" s="88" t="s">
        <v>5651</v>
      </c>
      <c r="N5141" s="88" t="s">
        <v>518</v>
      </c>
      <c r="Z5141" s="88" t="s">
        <v>298</v>
      </c>
      <c r="AA5141" s="88" t="s">
        <v>298</v>
      </c>
      <c r="AW5141" s="88">
        <v>15935.21</v>
      </c>
      <c r="BR5141" s="166" t="s">
        <v>219</v>
      </c>
      <c r="BS5141" t="str">
        <f>_xlfn.IFNA(IF(VLOOKUP(Prehlad_ZoP[[#This Row],[Žiadosť o platbu]],Celkový_súbor!A:A,1,FALSE)=Prehlad_ZoP[[#This Row],[Žiadosť o platbu]],"áno"),"nie")</f>
        <v>nie</v>
      </c>
    </row>
    <row r="5142" spans="3:71" x14ac:dyDescent="0.25">
      <c r="C5142" s="88" t="s">
        <v>5652</v>
      </c>
      <c r="E5142" s="9"/>
      <c r="L5142" s="88" t="s">
        <v>5621</v>
      </c>
      <c r="M5142" s="88" t="s">
        <v>5653</v>
      </c>
      <c r="N5142" s="88" t="s">
        <v>297</v>
      </c>
      <c r="Z5142" s="88" t="s">
        <v>298</v>
      </c>
      <c r="AA5142" s="88" t="s">
        <v>298</v>
      </c>
      <c r="AW5142" s="88">
        <v>4909.5</v>
      </c>
      <c r="BR5142" s="166" t="s">
        <v>219</v>
      </c>
      <c r="BS5142" t="str">
        <f>_xlfn.IFNA(IF(VLOOKUP(Prehlad_ZoP[[#This Row],[Žiadosť o platbu]],Celkový_súbor!A:A,1,FALSE)=Prehlad_ZoP[[#This Row],[Žiadosť o platbu]],"áno"),"nie")</f>
        <v>nie</v>
      </c>
    </row>
    <row r="5143" spans="3:71" x14ac:dyDescent="0.25">
      <c r="C5143" s="88" t="s">
        <v>5652</v>
      </c>
      <c r="E5143" s="9"/>
      <c r="L5143" s="88" t="s">
        <v>5623</v>
      </c>
      <c r="M5143" s="88" t="s">
        <v>5653</v>
      </c>
      <c r="N5143" s="88" t="s">
        <v>297</v>
      </c>
      <c r="Z5143" s="88" t="s">
        <v>298</v>
      </c>
      <c r="AA5143" s="88" t="s">
        <v>298</v>
      </c>
      <c r="AW5143" s="88">
        <v>1455</v>
      </c>
      <c r="BR5143" s="166" t="s">
        <v>219</v>
      </c>
      <c r="BS5143" t="str">
        <f>_xlfn.IFNA(IF(VLOOKUP(Prehlad_ZoP[[#This Row],[Žiadosť o platbu]],Celkový_súbor!A:A,1,FALSE)=Prehlad_ZoP[[#This Row],[Žiadosť o platbu]],"áno"),"nie")</f>
        <v>nie</v>
      </c>
    </row>
    <row r="5144" spans="3:71" x14ac:dyDescent="0.25">
      <c r="C5144" s="88" t="s">
        <v>5652</v>
      </c>
      <c r="E5144" s="9"/>
      <c r="L5144" s="88" t="s">
        <v>5624</v>
      </c>
      <c r="M5144" s="88" t="s">
        <v>5653</v>
      </c>
      <c r="N5144" s="88" t="s">
        <v>297</v>
      </c>
      <c r="Z5144" s="88" t="s">
        <v>298</v>
      </c>
      <c r="AA5144" s="88" t="s">
        <v>298</v>
      </c>
      <c r="AW5144" s="88">
        <v>1455</v>
      </c>
      <c r="BR5144" s="166" t="s">
        <v>219</v>
      </c>
      <c r="BS5144" t="str">
        <f>_xlfn.IFNA(IF(VLOOKUP(Prehlad_ZoP[[#This Row],[Žiadosť o platbu]],Celkový_súbor!A:A,1,FALSE)=Prehlad_ZoP[[#This Row],[Žiadosť o platbu]],"áno"),"nie")</f>
        <v>nie</v>
      </c>
    </row>
    <row r="5145" spans="3:71" x14ac:dyDescent="0.25">
      <c r="C5145" s="88" t="s">
        <v>5652</v>
      </c>
      <c r="E5145" s="9"/>
      <c r="L5145" s="88" t="s">
        <v>5625</v>
      </c>
      <c r="M5145" s="88" t="s">
        <v>5653</v>
      </c>
      <c r="N5145" s="88" t="s">
        <v>297</v>
      </c>
      <c r="Z5145" s="88" t="s">
        <v>298</v>
      </c>
      <c r="AA5145" s="88" t="s">
        <v>298</v>
      </c>
      <c r="AW5145" s="88">
        <v>1455</v>
      </c>
      <c r="BR5145" s="166" t="s">
        <v>219</v>
      </c>
      <c r="BS5145" t="str">
        <f>_xlfn.IFNA(IF(VLOOKUP(Prehlad_ZoP[[#This Row],[Žiadosť o platbu]],Celkový_súbor!A:A,1,FALSE)=Prehlad_ZoP[[#This Row],[Žiadosť o platbu]],"áno"),"nie")</f>
        <v>nie</v>
      </c>
    </row>
    <row r="5146" spans="3:71" x14ac:dyDescent="0.25">
      <c r="C5146" s="88" t="s">
        <v>5652</v>
      </c>
      <c r="E5146" s="9"/>
      <c r="L5146" s="88" t="s">
        <v>5626</v>
      </c>
      <c r="M5146" s="88" t="s">
        <v>5653</v>
      </c>
      <c r="N5146" s="88" t="s">
        <v>297</v>
      </c>
      <c r="Z5146" s="88" t="s">
        <v>298</v>
      </c>
      <c r="AA5146" s="88" t="s">
        <v>298</v>
      </c>
      <c r="AW5146" s="88">
        <v>2619</v>
      </c>
      <c r="BR5146" s="166" t="s">
        <v>219</v>
      </c>
      <c r="BS5146" t="str">
        <f>_xlfn.IFNA(IF(VLOOKUP(Prehlad_ZoP[[#This Row],[Žiadosť o platbu]],Celkový_súbor!A:A,1,FALSE)=Prehlad_ZoP[[#This Row],[Žiadosť o platbu]],"áno"),"nie")</f>
        <v>nie</v>
      </c>
    </row>
    <row r="5147" spans="3:71" x14ac:dyDescent="0.25">
      <c r="C5147" s="88" t="s">
        <v>5652</v>
      </c>
      <c r="E5147" s="9"/>
      <c r="L5147" s="88" t="s">
        <v>5621</v>
      </c>
      <c r="M5147" s="88" t="s">
        <v>5654</v>
      </c>
      <c r="N5147" s="88" t="s">
        <v>297</v>
      </c>
      <c r="Z5147" s="88" t="s">
        <v>298</v>
      </c>
      <c r="AA5147" s="88" t="s">
        <v>298</v>
      </c>
      <c r="AW5147" s="88">
        <v>1636.5</v>
      </c>
      <c r="BR5147" s="166" t="s">
        <v>219</v>
      </c>
      <c r="BS5147" t="str">
        <f>_xlfn.IFNA(IF(VLOOKUP(Prehlad_ZoP[[#This Row],[Žiadosť o platbu]],Celkový_súbor!A:A,1,FALSE)=Prehlad_ZoP[[#This Row],[Žiadosť o platbu]],"áno"),"nie")</f>
        <v>nie</v>
      </c>
    </row>
    <row r="5148" spans="3:71" x14ac:dyDescent="0.25">
      <c r="C5148" s="88" t="s">
        <v>5652</v>
      </c>
      <c r="E5148" s="9"/>
      <c r="L5148" s="88" t="s">
        <v>5628</v>
      </c>
      <c r="M5148" s="88" t="s">
        <v>5654</v>
      </c>
      <c r="N5148" s="88" t="s">
        <v>297</v>
      </c>
      <c r="Z5148" s="88" t="s">
        <v>298</v>
      </c>
      <c r="AA5148" s="88" t="s">
        <v>298</v>
      </c>
      <c r="AW5148" s="88">
        <v>1455</v>
      </c>
      <c r="BR5148" s="166" t="s">
        <v>219</v>
      </c>
      <c r="BS5148" t="str">
        <f>_xlfn.IFNA(IF(VLOOKUP(Prehlad_ZoP[[#This Row],[Žiadosť o platbu]],Celkový_súbor!A:A,1,FALSE)=Prehlad_ZoP[[#This Row],[Žiadosť o platbu]],"áno"),"nie")</f>
        <v>nie</v>
      </c>
    </row>
    <row r="5149" spans="3:71" x14ac:dyDescent="0.25">
      <c r="C5149" s="88" t="s">
        <v>5652</v>
      </c>
      <c r="E5149" s="9"/>
      <c r="L5149" s="88" t="s">
        <v>5636</v>
      </c>
      <c r="M5149" s="88" t="s">
        <v>5655</v>
      </c>
      <c r="N5149" s="88" t="s">
        <v>297</v>
      </c>
      <c r="Z5149" s="88" t="s">
        <v>298</v>
      </c>
      <c r="AA5149" s="88" t="s">
        <v>298</v>
      </c>
      <c r="AW5149" s="88">
        <v>349.2</v>
      </c>
      <c r="BR5149" s="166" t="s">
        <v>219</v>
      </c>
      <c r="BS5149" t="str">
        <f>_xlfn.IFNA(IF(VLOOKUP(Prehlad_ZoP[[#This Row],[Žiadosť o platbu]],Celkový_súbor!A:A,1,FALSE)=Prehlad_ZoP[[#This Row],[Žiadosť o platbu]],"áno"),"nie")</f>
        <v>nie</v>
      </c>
    </row>
    <row r="5150" spans="3:71" x14ac:dyDescent="0.25">
      <c r="C5150" s="88" t="s">
        <v>5652</v>
      </c>
      <c r="E5150" s="9"/>
      <c r="L5150" s="88" t="s">
        <v>5629</v>
      </c>
      <c r="M5150" s="88" t="s">
        <v>5655</v>
      </c>
      <c r="N5150" s="88" t="s">
        <v>297</v>
      </c>
      <c r="Z5150" s="88" t="s">
        <v>298</v>
      </c>
      <c r="AA5150" s="88" t="s">
        <v>298</v>
      </c>
      <c r="AW5150" s="88">
        <v>7046.65</v>
      </c>
      <c r="BR5150" s="166" t="s">
        <v>219</v>
      </c>
      <c r="BS5150" t="str">
        <f>_xlfn.IFNA(IF(VLOOKUP(Prehlad_ZoP[[#This Row],[Žiadosť o platbu]],Celkový_súbor!A:A,1,FALSE)=Prehlad_ZoP[[#This Row],[Žiadosť o platbu]],"áno"),"nie")</f>
        <v>nie</v>
      </c>
    </row>
    <row r="5151" spans="3:71" x14ac:dyDescent="0.25">
      <c r="C5151" s="88" t="s">
        <v>5652</v>
      </c>
      <c r="E5151" s="9"/>
      <c r="L5151" s="88" t="s">
        <v>5631</v>
      </c>
      <c r="M5151" s="88" t="s">
        <v>5655</v>
      </c>
      <c r="N5151" s="88" t="s">
        <v>297</v>
      </c>
      <c r="Z5151" s="88" t="s">
        <v>298</v>
      </c>
      <c r="AA5151" s="88" t="s">
        <v>298</v>
      </c>
      <c r="AW5151" s="88">
        <v>1851.76</v>
      </c>
      <c r="BR5151" s="166" t="s">
        <v>219</v>
      </c>
      <c r="BS5151" t="str">
        <f>_xlfn.IFNA(IF(VLOOKUP(Prehlad_ZoP[[#This Row],[Žiadosť o platbu]],Celkový_súbor!A:A,1,FALSE)=Prehlad_ZoP[[#This Row],[Žiadosť o platbu]],"áno"),"nie")</f>
        <v>nie</v>
      </c>
    </row>
    <row r="5152" spans="3:71" x14ac:dyDescent="0.25">
      <c r="C5152" s="88" t="s">
        <v>5652</v>
      </c>
      <c r="E5152" s="9"/>
      <c r="L5152" s="88" t="s">
        <v>5632</v>
      </c>
      <c r="M5152" s="88" t="s">
        <v>5655</v>
      </c>
      <c r="N5152" s="88" t="s">
        <v>297</v>
      </c>
      <c r="Z5152" s="88" t="s">
        <v>298</v>
      </c>
      <c r="AA5152" s="88" t="s">
        <v>298</v>
      </c>
      <c r="AW5152" s="88">
        <v>249.99</v>
      </c>
      <c r="BR5152" s="166" t="s">
        <v>219</v>
      </c>
      <c r="BS5152" t="str">
        <f>_xlfn.IFNA(IF(VLOOKUP(Prehlad_ZoP[[#This Row],[Žiadosť o platbu]],Celkový_súbor!A:A,1,FALSE)=Prehlad_ZoP[[#This Row],[Žiadosť o platbu]],"áno"),"nie")</f>
        <v>nie</v>
      </c>
    </row>
    <row r="5153" spans="3:71" x14ac:dyDescent="0.25">
      <c r="C5153" s="88" t="s">
        <v>5652</v>
      </c>
      <c r="E5153" s="9"/>
      <c r="L5153" s="88" t="s">
        <v>5633</v>
      </c>
      <c r="M5153" s="88" t="s">
        <v>5655</v>
      </c>
      <c r="N5153" s="88" t="s">
        <v>297</v>
      </c>
      <c r="Z5153" s="88" t="s">
        <v>298</v>
      </c>
      <c r="AA5153" s="88" t="s">
        <v>298</v>
      </c>
      <c r="AW5153" s="88">
        <v>2220</v>
      </c>
      <c r="BR5153" s="166" t="s">
        <v>219</v>
      </c>
      <c r="BS5153" t="str">
        <f>_xlfn.IFNA(IF(VLOOKUP(Prehlad_ZoP[[#This Row],[Žiadosť o platbu]],Celkový_súbor!A:A,1,FALSE)=Prehlad_ZoP[[#This Row],[Žiadosť o platbu]],"áno"),"nie")</f>
        <v>nie</v>
      </c>
    </row>
    <row r="5154" spans="3:71" x14ac:dyDescent="0.25">
      <c r="C5154" s="88" t="s">
        <v>5652</v>
      </c>
      <c r="E5154" s="9"/>
      <c r="L5154" s="88" t="s">
        <v>5638</v>
      </c>
      <c r="M5154" s="88" t="s">
        <v>5656</v>
      </c>
      <c r="N5154" s="88" t="s">
        <v>583</v>
      </c>
      <c r="Z5154" s="88" t="s">
        <v>298</v>
      </c>
      <c r="AA5154" s="88" t="s">
        <v>298</v>
      </c>
      <c r="AW5154" s="88">
        <v>3356.2</v>
      </c>
      <c r="BR5154" s="166" t="s">
        <v>219</v>
      </c>
      <c r="BS5154" t="str">
        <f>_xlfn.IFNA(IF(VLOOKUP(Prehlad_ZoP[[#This Row],[Žiadosť o platbu]],Celkový_súbor!A:A,1,FALSE)=Prehlad_ZoP[[#This Row],[Žiadosť o platbu]],"áno"),"nie")</f>
        <v>nie</v>
      </c>
    </row>
    <row r="5155" spans="3:71" x14ac:dyDescent="0.25">
      <c r="C5155" s="88" t="s">
        <v>5652</v>
      </c>
      <c r="E5155" s="9"/>
      <c r="L5155" s="88" t="s">
        <v>5640</v>
      </c>
      <c r="M5155" s="88" t="s">
        <v>5657</v>
      </c>
      <c r="N5155" s="88" t="s">
        <v>583</v>
      </c>
      <c r="Z5155" s="88" t="s">
        <v>298</v>
      </c>
      <c r="AA5155" s="88" t="s">
        <v>298</v>
      </c>
      <c r="AW5155" s="88">
        <v>3323.32</v>
      </c>
      <c r="BR5155" s="166" t="s">
        <v>219</v>
      </c>
      <c r="BS5155" t="str">
        <f>_xlfn.IFNA(IF(VLOOKUP(Prehlad_ZoP[[#This Row],[Žiadosť o platbu]],Celkový_súbor!A:A,1,FALSE)=Prehlad_ZoP[[#This Row],[Žiadosť o platbu]],"áno"),"nie")</f>
        <v>nie</v>
      </c>
    </row>
    <row r="5156" spans="3:71" x14ac:dyDescent="0.25">
      <c r="C5156" s="88" t="s">
        <v>5652</v>
      </c>
      <c r="E5156" s="9"/>
      <c r="L5156" s="88" t="s">
        <v>5472</v>
      </c>
      <c r="M5156" s="88" t="s">
        <v>5658</v>
      </c>
      <c r="N5156" s="88" t="s">
        <v>518</v>
      </c>
      <c r="Z5156" s="88" t="s">
        <v>298</v>
      </c>
      <c r="AA5156" s="88" t="s">
        <v>298</v>
      </c>
      <c r="AW5156" s="88">
        <v>13352.85</v>
      </c>
      <c r="BR5156" s="166" t="s">
        <v>219</v>
      </c>
      <c r="BS5156" t="str">
        <f>_xlfn.IFNA(IF(VLOOKUP(Prehlad_ZoP[[#This Row],[Žiadosť o platbu]],Celkový_súbor!A:A,1,FALSE)=Prehlad_ZoP[[#This Row],[Žiadosť o platbu]],"áno"),"nie")</f>
        <v>nie</v>
      </c>
    </row>
    <row r="5157" spans="3:71" x14ac:dyDescent="0.25">
      <c r="C5157" s="88" t="s">
        <v>5659</v>
      </c>
      <c r="E5157" s="9"/>
      <c r="L5157" s="88" t="s">
        <v>5621</v>
      </c>
      <c r="M5157" s="88" t="s">
        <v>5660</v>
      </c>
      <c r="N5157" s="88" t="s">
        <v>297</v>
      </c>
      <c r="Z5157" s="88" t="s">
        <v>298</v>
      </c>
      <c r="AA5157" s="88" t="s">
        <v>298</v>
      </c>
      <c r="AW5157" s="88">
        <v>4345.49</v>
      </c>
      <c r="BR5157" s="166" t="s">
        <v>219</v>
      </c>
      <c r="BS5157" t="str">
        <f>_xlfn.IFNA(IF(VLOOKUP(Prehlad_ZoP[[#This Row],[Žiadosť o platbu]],Celkový_súbor!A:A,1,FALSE)=Prehlad_ZoP[[#This Row],[Žiadosť o platbu]],"áno"),"nie")</f>
        <v>nie</v>
      </c>
    </row>
    <row r="5158" spans="3:71" x14ac:dyDescent="0.25">
      <c r="C5158" s="88" t="s">
        <v>5659</v>
      </c>
      <c r="E5158" s="9"/>
      <c r="L5158" s="88" t="s">
        <v>5623</v>
      </c>
      <c r="M5158" s="88" t="s">
        <v>5660</v>
      </c>
      <c r="N5158" s="88" t="s">
        <v>297</v>
      </c>
      <c r="Z5158" s="88" t="s">
        <v>298</v>
      </c>
      <c r="AA5158" s="88" t="s">
        <v>298</v>
      </c>
      <c r="AW5158" s="88">
        <v>1673.25</v>
      </c>
      <c r="BR5158" s="166" t="s">
        <v>219</v>
      </c>
      <c r="BS5158" t="str">
        <f>_xlfn.IFNA(IF(VLOOKUP(Prehlad_ZoP[[#This Row],[Žiadosť o platbu]],Celkový_súbor!A:A,1,FALSE)=Prehlad_ZoP[[#This Row],[Žiadosť o platbu]],"áno"),"nie")</f>
        <v>nie</v>
      </c>
    </row>
    <row r="5159" spans="3:71" x14ac:dyDescent="0.25">
      <c r="C5159" s="88" t="s">
        <v>5659</v>
      </c>
      <c r="E5159" s="9"/>
      <c r="L5159" s="88" t="s">
        <v>5626</v>
      </c>
      <c r="M5159" s="88" t="s">
        <v>5660</v>
      </c>
      <c r="N5159" s="88" t="s">
        <v>297</v>
      </c>
      <c r="Z5159" s="88" t="s">
        <v>298</v>
      </c>
      <c r="AA5159" s="88" t="s">
        <v>298</v>
      </c>
      <c r="AW5159" s="88">
        <v>3346.5</v>
      </c>
      <c r="BR5159" s="166" t="s">
        <v>219</v>
      </c>
      <c r="BS5159" t="str">
        <f>_xlfn.IFNA(IF(VLOOKUP(Prehlad_ZoP[[#This Row],[Žiadosť o platbu]],Celkový_súbor!A:A,1,FALSE)=Prehlad_ZoP[[#This Row],[Žiadosť o platbu]],"áno"),"nie")</f>
        <v>nie</v>
      </c>
    </row>
    <row r="5160" spans="3:71" x14ac:dyDescent="0.25">
      <c r="C5160" s="88" t="s">
        <v>5659</v>
      </c>
      <c r="E5160" s="9"/>
      <c r="L5160" s="88" t="s">
        <v>5621</v>
      </c>
      <c r="M5160" s="88" t="s">
        <v>5661</v>
      </c>
      <c r="N5160" s="88" t="s">
        <v>297</v>
      </c>
      <c r="Z5160" s="88" t="s">
        <v>298</v>
      </c>
      <c r="AA5160" s="88" t="s">
        <v>298</v>
      </c>
      <c r="AW5160" s="88">
        <v>1816.21</v>
      </c>
      <c r="BR5160" s="166" t="s">
        <v>219</v>
      </c>
      <c r="BS5160" t="str">
        <f>_xlfn.IFNA(IF(VLOOKUP(Prehlad_ZoP[[#This Row],[Žiadosť o platbu]],Celkový_súbor!A:A,1,FALSE)=Prehlad_ZoP[[#This Row],[Žiadosť o platbu]],"áno"),"nie")</f>
        <v>nie</v>
      </c>
    </row>
    <row r="5161" spans="3:71" x14ac:dyDescent="0.25">
      <c r="C5161" s="88" t="s">
        <v>5659</v>
      </c>
      <c r="E5161" s="9"/>
      <c r="L5161" s="88" t="s">
        <v>5628</v>
      </c>
      <c r="M5161" s="88" t="s">
        <v>5661</v>
      </c>
      <c r="N5161" s="88" t="s">
        <v>297</v>
      </c>
      <c r="Z5161" s="88" t="s">
        <v>298</v>
      </c>
      <c r="AA5161" s="88" t="s">
        <v>298</v>
      </c>
      <c r="AW5161" s="88">
        <v>1673.25</v>
      </c>
      <c r="BR5161" s="166" t="s">
        <v>219</v>
      </c>
      <c r="BS5161" t="str">
        <f>_xlfn.IFNA(IF(VLOOKUP(Prehlad_ZoP[[#This Row],[Žiadosť o platbu]],Celkový_súbor!A:A,1,FALSE)=Prehlad_ZoP[[#This Row],[Žiadosť o platbu]],"áno"),"nie")</f>
        <v>nie</v>
      </c>
    </row>
    <row r="5162" spans="3:71" x14ac:dyDescent="0.25">
      <c r="C5162" s="88" t="s">
        <v>5659</v>
      </c>
      <c r="E5162" s="9"/>
      <c r="L5162" s="88" t="s">
        <v>5633</v>
      </c>
      <c r="M5162" s="88" t="s">
        <v>5662</v>
      </c>
      <c r="N5162" s="88" t="s">
        <v>297</v>
      </c>
      <c r="Z5162" s="88" t="s">
        <v>298</v>
      </c>
      <c r="AA5162" s="88" t="s">
        <v>298</v>
      </c>
      <c r="AW5162" s="88">
        <v>1695</v>
      </c>
      <c r="BR5162" s="166" t="s">
        <v>219</v>
      </c>
      <c r="BS5162" t="str">
        <f>_xlfn.IFNA(IF(VLOOKUP(Prehlad_ZoP[[#This Row],[Žiadosť o platbu]],Celkový_súbor!A:A,1,FALSE)=Prehlad_ZoP[[#This Row],[Žiadosť o platbu]],"áno"),"nie")</f>
        <v>nie</v>
      </c>
    </row>
    <row r="5163" spans="3:71" x14ac:dyDescent="0.25">
      <c r="C5163" s="88" t="s">
        <v>5659</v>
      </c>
      <c r="E5163" s="9"/>
      <c r="L5163" s="88" t="s">
        <v>5621</v>
      </c>
      <c r="M5163" s="88" t="s">
        <v>5663</v>
      </c>
      <c r="N5163" s="88" t="s">
        <v>297</v>
      </c>
      <c r="Z5163" s="88" t="s">
        <v>298</v>
      </c>
      <c r="AA5163" s="88" t="s">
        <v>298</v>
      </c>
      <c r="AW5163" s="88">
        <v>4987.72</v>
      </c>
      <c r="BR5163" s="166" t="s">
        <v>219</v>
      </c>
      <c r="BS5163" t="str">
        <f>_xlfn.IFNA(IF(VLOOKUP(Prehlad_ZoP[[#This Row],[Žiadosť o platbu]],Celkový_súbor!A:A,1,FALSE)=Prehlad_ZoP[[#This Row],[Žiadosť o platbu]],"áno"),"nie")</f>
        <v>nie</v>
      </c>
    </row>
    <row r="5164" spans="3:71" x14ac:dyDescent="0.25">
      <c r="C5164" s="88" t="s">
        <v>5659</v>
      </c>
      <c r="E5164" s="9"/>
      <c r="L5164" s="88" t="s">
        <v>5623</v>
      </c>
      <c r="M5164" s="88" t="s">
        <v>5663</v>
      </c>
      <c r="N5164" s="88" t="s">
        <v>297</v>
      </c>
      <c r="Z5164" s="88" t="s">
        <v>298</v>
      </c>
      <c r="AA5164" s="88" t="s">
        <v>298</v>
      </c>
      <c r="AW5164" s="88">
        <v>1527.75</v>
      </c>
      <c r="BR5164" s="166" t="s">
        <v>219</v>
      </c>
      <c r="BS5164" t="str">
        <f>_xlfn.IFNA(IF(VLOOKUP(Prehlad_ZoP[[#This Row],[Žiadosť o platbu]],Celkový_súbor!A:A,1,FALSE)=Prehlad_ZoP[[#This Row],[Žiadosť o platbu]],"áno"),"nie")</f>
        <v>nie</v>
      </c>
    </row>
    <row r="5165" spans="3:71" x14ac:dyDescent="0.25">
      <c r="C5165" s="88" t="s">
        <v>5659</v>
      </c>
      <c r="E5165" s="9"/>
      <c r="L5165" s="88" t="s">
        <v>5626</v>
      </c>
      <c r="M5165" s="88" t="s">
        <v>5663</v>
      </c>
      <c r="N5165" s="88" t="s">
        <v>297</v>
      </c>
      <c r="Z5165" s="88" t="s">
        <v>298</v>
      </c>
      <c r="AA5165" s="88" t="s">
        <v>298</v>
      </c>
      <c r="AW5165" s="88">
        <v>2910</v>
      </c>
      <c r="BR5165" s="166" t="s">
        <v>219</v>
      </c>
      <c r="BS5165" t="str">
        <f>_xlfn.IFNA(IF(VLOOKUP(Prehlad_ZoP[[#This Row],[Žiadosť o platbu]],Celkový_súbor!A:A,1,FALSE)=Prehlad_ZoP[[#This Row],[Žiadosť o platbu]],"áno"),"nie")</f>
        <v>nie</v>
      </c>
    </row>
    <row r="5166" spans="3:71" x14ac:dyDescent="0.25">
      <c r="C5166" s="88" t="s">
        <v>5659</v>
      </c>
      <c r="E5166" s="9"/>
      <c r="L5166" s="88" t="s">
        <v>5621</v>
      </c>
      <c r="M5166" s="88" t="s">
        <v>5664</v>
      </c>
      <c r="N5166" s="88" t="s">
        <v>297</v>
      </c>
      <c r="Z5166" s="88" t="s">
        <v>298</v>
      </c>
      <c r="AA5166" s="88" t="s">
        <v>298</v>
      </c>
      <c r="AW5166" s="88">
        <v>1718.33</v>
      </c>
      <c r="BR5166" s="166" t="s">
        <v>219</v>
      </c>
      <c r="BS5166" t="str">
        <f>_xlfn.IFNA(IF(VLOOKUP(Prehlad_ZoP[[#This Row],[Žiadosť o platbu]],Celkový_súbor!A:A,1,FALSE)=Prehlad_ZoP[[#This Row],[Žiadosť o platbu]],"áno"),"nie")</f>
        <v>nie</v>
      </c>
    </row>
    <row r="5167" spans="3:71" x14ac:dyDescent="0.25">
      <c r="C5167" s="88" t="s">
        <v>5659</v>
      </c>
      <c r="E5167" s="9"/>
      <c r="L5167" s="88" t="s">
        <v>5628</v>
      </c>
      <c r="M5167" s="88" t="s">
        <v>5664</v>
      </c>
      <c r="N5167" s="88" t="s">
        <v>297</v>
      </c>
      <c r="Z5167" s="88" t="s">
        <v>298</v>
      </c>
      <c r="AA5167" s="88" t="s">
        <v>298</v>
      </c>
      <c r="AW5167" s="88">
        <v>1527.75</v>
      </c>
      <c r="BR5167" s="166" t="s">
        <v>219</v>
      </c>
      <c r="BS5167" t="str">
        <f>_xlfn.IFNA(IF(VLOOKUP(Prehlad_ZoP[[#This Row],[Žiadosť o platbu]],Celkový_súbor!A:A,1,FALSE)=Prehlad_ZoP[[#This Row],[Žiadosť o platbu]],"áno"),"nie")</f>
        <v>nie</v>
      </c>
    </row>
    <row r="5168" spans="3:71" x14ac:dyDescent="0.25">
      <c r="C5168" s="88" t="s">
        <v>5659</v>
      </c>
      <c r="E5168" s="9"/>
      <c r="L5168" s="88" t="s">
        <v>5629</v>
      </c>
      <c r="M5168" s="88" t="s">
        <v>5665</v>
      </c>
      <c r="N5168" s="88" t="s">
        <v>297</v>
      </c>
      <c r="Z5168" s="88" t="s">
        <v>298</v>
      </c>
      <c r="AA5168" s="88" t="s">
        <v>298</v>
      </c>
      <c r="AW5168" s="88">
        <v>7720.4</v>
      </c>
      <c r="BR5168" s="166" t="s">
        <v>219</v>
      </c>
      <c r="BS5168" t="str">
        <f>_xlfn.IFNA(IF(VLOOKUP(Prehlad_ZoP[[#This Row],[Žiadosť o platbu]],Celkový_súbor!A:A,1,FALSE)=Prehlad_ZoP[[#This Row],[Žiadosť o platbu]],"áno"),"nie")</f>
        <v>nie</v>
      </c>
    </row>
    <row r="5169" spans="3:71" x14ac:dyDescent="0.25">
      <c r="C5169" s="88" t="s">
        <v>5659</v>
      </c>
      <c r="E5169" s="9"/>
      <c r="L5169" s="88" t="s">
        <v>5632</v>
      </c>
      <c r="M5169" s="88" t="s">
        <v>5665</v>
      </c>
      <c r="N5169" s="88" t="s">
        <v>297</v>
      </c>
      <c r="Z5169" s="88" t="s">
        <v>298</v>
      </c>
      <c r="AA5169" s="88" t="s">
        <v>298</v>
      </c>
      <c r="AW5169" s="88">
        <v>680</v>
      </c>
      <c r="BR5169" s="166" t="s">
        <v>219</v>
      </c>
      <c r="BS5169" t="str">
        <f>_xlfn.IFNA(IF(VLOOKUP(Prehlad_ZoP[[#This Row],[Žiadosť o platbu]],Celkový_súbor!A:A,1,FALSE)=Prehlad_ZoP[[#This Row],[Žiadosť o platbu]],"áno"),"nie")</f>
        <v>nie</v>
      </c>
    </row>
    <row r="5170" spans="3:71" x14ac:dyDescent="0.25">
      <c r="C5170" s="88" t="s">
        <v>5659</v>
      </c>
      <c r="E5170" s="9"/>
      <c r="L5170" s="88" t="s">
        <v>5633</v>
      </c>
      <c r="M5170" s="88" t="s">
        <v>5665</v>
      </c>
      <c r="N5170" s="88" t="s">
        <v>297</v>
      </c>
      <c r="Z5170" s="88" t="s">
        <v>298</v>
      </c>
      <c r="AA5170" s="88" t="s">
        <v>298</v>
      </c>
      <c r="AW5170" s="88">
        <v>2040</v>
      </c>
      <c r="BR5170" s="166" t="s">
        <v>219</v>
      </c>
      <c r="BS5170" t="str">
        <f>_xlfn.IFNA(IF(VLOOKUP(Prehlad_ZoP[[#This Row],[Žiadosť o platbu]],Celkový_súbor!A:A,1,FALSE)=Prehlad_ZoP[[#This Row],[Žiadosť o platbu]],"áno"),"nie")</f>
        <v>nie</v>
      </c>
    </row>
    <row r="5171" spans="3:71" x14ac:dyDescent="0.25">
      <c r="C5171" s="88" t="s">
        <v>5659</v>
      </c>
      <c r="E5171" s="9"/>
      <c r="L5171" s="88" t="s">
        <v>5472</v>
      </c>
      <c r="M5171" s="88" t="s">
        <v>5666</v>
      </c>
      <c r="N5171" s="88" t="s">
        <v>518</v>
      </c>
      <c r="Z5171" s="88" t="s">
        <v>298</v>
      </c>
      <c r="AA5171" s="88" t="s">
        <v>298</v>
      </c>
      <c r="AW5171" s="88">
        <v>15064.66</v>
      </c>
      <c r="BR5171" s="166" t="s">
        <v>219</v>
      </c>
      <c r="BS5171" t="str">
        <f>_xlfn.IFNA(IF(VLOOKUP(Prehlad_ZoP[[#This Row],[Žiadosť o platbu]],Celkový_súbor!A:A,1,FALSE)=Prehlad_ZoP[[#This Row],[Žiadosť o platbu]],"áno"),"nie")</f>
        <v>nie</v>
      </c>
    </row>
    <row r="5172" spans="3:71" x14ac:dyDescent="0.25">
      <c r="C5172" s="88" t="s">
        <v>5667</v>
      </c>
      <c r="E5172" s="9"/>
      <c r="L5172" s="88" t="s">
        <v>5668</v>
      </c>
      <c r="M5172" s="88" t="s">
        <v>5669</v>
      </c>
      <c r="N5172" s="88" t="s">
        <v>297</v>
      </c>
      <c r="Z5172" s="88" t="s">
        <v>298</v>
      </c>
      <c r="AA5172" s="88" t="s">
        <v>298</v>
      </c>
      <c r="AW5172" s="88">
        <v>0</v>
      </c>
      <c r="BR5172" s="166" t="s">
        <v>219</v>
      </c>
      <c r="BS5172" t="str">
        <f>_xlfn.IFNA(IF(VLOOKUP(Prehlad_ZoP[[#This Row],[Žiadosť o platbu]],Celkový_súbor!A:A,1,FALSE)=Prehlad_ZoP[[#This Row],[Žiadosť o platbu]],"áno"),"nie")</f>
        <v>nie</v>
      </c>
    </row>
    <row r="5173" spans="3:71" x14ac:dyDescent="0.25">
      <c r="C5173" s="88" t="s">
        <v>5667</v>
      </c>
      <c r="E5173" s="9"/>
      <c r="L5173" s="88" t="s">
        <v>5670</v>
      </c>
      <c r="M5173" s="88" t="s">
        <v>5669</v>
      </c>
      <c r="N5173" s="88" t="s">
        <v>297</v>
      </c>
      <c r="Z5173" s="88" t="s">
        <v>298</v>
      </c>
      <c r="AA5173" s="88" t="s">
        <v>298</v>
      </c>
      <c r="AW5173" s="88">
        <v>25128.44</v>
      </c>
      <c r="BR5173" s="166" t="s">
        <v>219</v>
      </c>
      <c r="BS5173" t="str">
        <f>_xlfn.IFNA(IF(VLOOKUP(Prehlad_ZoP[[#This Row],[Žiadosť o platbu]],Celkový_súbor!A:A,1,FALSE)=Prehlad_ZoP[[#This Row],[Žiadosť o platbu]],"áno"),"nie")</f>
        <v>nie</v>
      </c>
    </row>
    <row r="5174" spans="3:71" x14ac:dyDescent="0.25">
      <c r="C5174" s="88" t="s">
        <v>5667</v>
      </c>
      <c r="E5174" s="9"/>
      <c r="L5174" s="88" t="s">
        <v>5671</v>
      </c>
      <c r="M5174" s="88" t="s">
        <v>5669</v>
      </c>
      <c r="N5174" s="88" t="s">
        <v>297</v>
      </c>
      <c r="Z5174" s="88" t="s">
        <v>298</v>
      </c>
      <c r="AA5174" s="88" t="s">
        <v>298</v>
      </c>
      <c r="AW5174" s="88">
        <v>29982.7</v>
      </c>
      <c r="BR5174" s="166" t="s">
        <v>219</v>
      </c>
      <c r="BS5174" t="str">
        <f>_xlfn.IFNA(IF(VLOOKUP(Prehlad_ZoP[[#This Row],[Žiadosť o platbu]],Celkový_súbor!A:A,1,FALSE)=Prehlad_ZoP[[#This Row],[Žiadosť o platbu]],"áno"),"nie")</f>
        <v>nie</v>
      </c>
    </row>
    <row r="5175" spans="3:71" x14ac:dyDescent="0.25">
      <c r="C5175" s="88" t="s">
        <v>5667</v>
      </c>
      <c r="E5175" s="9"/>
      <c r="L5175" s="88" t="s">
        <v>5472</v>
      </c>
      <c r="M5175" s="88" t="s">
        <v>5672</v>
      </c>
      <c r="N5175" s="88" t="s">
        <v>379</v>
      </c>
      <c r="Z5175" s="88" t="s">
        <v>298</v>
      </c>
      <c r="AA5175" s="88" t="s">
        <v>298</v>
      </c>
      <c r="AW5175" s="88">
        <v>3857.78</v>
      </c>
      <c r="BR5175" s="166" t="s">
        <v>219</v>
      </c>
      <c r="BS5175" t="str">
        <f>_xlfn.IFNA(IF(VLOOKUP(Prehlad_ZoP[[#This Row],[Žiadosť o platbu]],Celkový_súbor!A:A,1,FALSE)=Prehlad_ZoP[[#This Row],[Žiadosť o platbu]],"áno"),"nie")</f>
        <v>nie</v>
      </c>
    </row>
    <row r="5176" spans="3:71" x14ac:dyDescent="0.25">
      <c r="C5176" s="88" t="s">
        <v>5673</v>
      </c>
      <c r="E5176" s="9"/>
      <c r="L5176" s="88" t="s">
        <v>5668</v>
      </c>
      <c r="M5176" s="88" t="s">
        <v>5674</v>
      </c>
      <c r="N5176" s="88" t="s">
        <v>297</v>
      </c>
      <c r="Z5176" s="88" t="s">
        <v>298</v>
      </c>
      <c r="AA5176" s="88" t="s">
        <v>298</v>
      </c>
      <c r="AW5176" s="88">
        <v>3439.53</v>
      </c>
      <c r="BR5176" s="166" t="s">
        <v>219</v>
      </c>
      <c r="BS5176" t="str">
        <f>_xlfn.IFNA(IF(VLOOKUP(Prehlad_ZoP[[#This Row],[Žiadosť o platbu]],Celkový_súbor!A:A,1,FALSE)=Prehlad_ZoP[[#This Row],[Žiadosť o platbu]],"áno"),"nie")</f>
        <v>nie</v>
      </c>
    </row>
    <row r="5177" spans="3:71" x14ac:dyDescent="0.25">
      <c r="C5177" s="88" t="s">
        <v>5673</v>
      </c>
      <c r="E5177" s="9"/>
      <c r="L5177" s="88" t="s">
        <v>5670</v>
      </c>
      <c r="M5177" s="88" t="s">
        <v>5674</v>
      </c>
      <c r="N5177" s="88" t="s">
        <v>297</v>
      </c>
      <c r="Z5177" s="88" t="s">
        <v>298</v>
      </c>
      <c r="AA5177" s="88" t="s">
        <v>298</v>
      </c>
      <c r="AW5177" s="88">
        <v>25767.84</v>
      </c>
      <c r="BR5177" s="166" t="s">
        <v>219</v>
      </c>
      <c r="BS5177" t="str">
        <f>_xlfn.IFNA(IF(VLOOKUP(Prehlad_ZoP[[#This Row],[Žiadosť o platbu]],Celkový_súbor!A:A,1,FALSE)=Prehlad_ZoP[[#This Row],[Žiadosť o platbu]],"áno"),"nie")</f>
        <v>nie</v>
      </c>
    </row>
    <row r="5178" spans="3:71" x14ac:dyDescent="0.25">
      <c r="C5178" s="88" t="s">
        <v>5673</v>
      </c>
      <c r="E5178" s="9"/>
      <c r="L5178" s="88" t="s">
        <v>5671</v>
      </c>
      <c r="M5178" s="88" t="s">
        <v>5674</v>
      </c>
      <c r="N5178" s="88" t="s">
        <v>297</v>
      </c>
      <c r="Z5178" s="88" t="s">
        <v>298</v>
      </c>
      <c r="AA5178" s="88" t="s">
        <v>298</v>
      </c>
      <c r="AW5178" s="88">
        <v>46383.69</v>
      </c>
      <c r="BR5178" s="166" t="s">
        <v>219</v>
      </c>
      <c r="BS5178" t="str">
        <f>_xlfn.IFNA(IF(VLOOKUP(Prehlad_ZoP[[#This Row],[Žiadosť o platbu]],Celkový_súbor!A:A,1,FALSE)=Prehlad_ZoP[[#This Row],[Žiadosť o platbu]],"áno"),"nie")</f>
        <v>nie</v>
      </c>
    </row>
    <row r="5179" spans="3:71" x14ac:dyDescent="0.25">
      <c r="C5179" s="88" t="s">
        <v>5673</v>
      </c>
      <c r="E5179" s="9"/>
      <c r="L5179" s="88" t="s">
        <v>5472</v>
      </c>
      <c r="M5179" s="88" t="s">
        <v>5675</v>
      </c>
      <c r="N5179" s="88" t="s">
        <v>379</v>
      </c>
      <c r="Z5179" s="88" t="s">
        <v>298</v>
      </c>
      <c r="AA5179" s="88" t="s">
        <v>298</v>
      </c>
      <c r="AW5179" s="88">
        <v>5291.37</v>
      </c>
      <c r="BR5179" s="166" t="s">
        <v>219</v>
      </c>
      <c r="BS5179" t="str">
        <f>_xlfn.IFNA(IF(VLOOKUP(Prehlad_ZoP[[#This Row],[Žiadosť o platbu]],Celkový_súbor!A:A,1,FALSE)=Prehlad_ZoP[[#This Row],[Žiadosť o platbu]],"áno"),"nie")</f>
        <v>nie</v>
      </c>
    </row>
    <row r="5180" spans="3:71" x14ac:dyDescent="0.25">
      <c r="C5180" s="88" t="s">
        <v>5676</v>
      </c>
      <c r="E5180" s="9"/>
      <c r="L5180" s="88" t="s">
        <v>5670</v>
      </c>
      <c r="M5180" s="88" t="s">
        <v>5677</v>
      </c>
      <c r="N5180" s="88" t="s">
        <v>297</v>
      </c>
      <c r="Z5180" s="88" t="s">
        <v>298</v>
      </c>
      <c r="AA5180" s="88" t="s">
        <v>298</v>
      </c>
      <c r="AW5180" s="88">
        <v>17367.11</v>
      </c>
      <c r="BR5180" s="166" t="s">
        <v>219</v>
      </c>
      <c r="BS5180" t="str">
        <f>_xlfn.IFNA(IF(VLOOKUP(Prehlad_ZoP[[#This Row],[Žiadosť o platbu]],Celkový_súbor!A:A,1,FALSE)=Prehlad_ZoP[[#This Row],[Žiadosť o platbu]],"áno"),"nie")</f>
        <v>nie</v>
      </c>
    </row>
    <row r="5181" spans="3:71" x14ac:dyDescent="0.25">
      <c r="C5181" s="88" t="s">
        <v>5676</v>
      </c>
      <c r="E5181" s="9"/>
      <c r="L5181" s="88" t="s">
        <v>5472</v>
      </c>
      <c r="M5181" s="88" t="s">
        <v>5678</v>
      </c>
      <c r="N5181" s="88" t="s">
        <v>379</v>
      </c>
      <c r="Z5181" s="88" t="s">
        <v>298</v>
      </c>
      <c r="AA5181" s="88" t="s">
        <v>298</v>
      </c>
      <c r="AW5181" s="88">
        <v>1215.7</v>
      </c>
      <c r="BR5181" s="166" t="s">
        <v>219</v>
      </c>
      <c r="BS5181" t="str">
        <f>_xlfn.IFNA(IF(VLOOKUP(Prehlad_ZoP[[#This Row],[Žiadosť o platbu]],Celkový_súbor!A:A,1,FALSE)=Prehlad_ZoP[[#This Row],[Žiadosť o platbu]],"áno"),"nie")</f>
        <v>nie</v>
      </c>
    </row>
    <row r="5182" spans="3:71" x14ac:dyDescent="0.25">
      <c r="C5182" s="88" t="s">
        <v>5679</v>
      </c>
      <c r="E5182" s="9"/>
      <c r="L5182" s="88" t="s">
        <v>5670</v>
      </c>
      <c r="M5182" s="88" t="s">
        <v>5680</v>
      </c>
      <c r="N5182" s="88" t="s">
        <v>297</v>
      </c>
      <c r="Z5182" s="88" t="s">
        <v>298</v>
      </c>
      <c r="AA5182" s="88" t="s">
        <v>298</v>
      </c>
      <c r="AW5182" s="88">
        <v>14154.16</v>
      </c>
      <c r="BR5182" s="166" t="s">
        <v>219</v>
      </c>
      <c r="BS5182" t="str">
        <f>_xlfn.IFNA(IF(VLOOKUP(Prehlad_ZoP[[#This Row],[Žiadosť o platbu]],Celkový_súbor!A:A,1,FALSE)=Prehlad_ZoP[[#This Row],[Žiadosť o platbu]],"áno"),"nie")</f>
        <v>nie</v>
      </c>
    </row>
    <row r="5183" spans="3:71" x14ac:dyDescent="0.25">
      <c r="C5183" s="88" t="s">
        <v>5679</v>
      </c>
      <c r="E5183" s="9"/>
      <c r="L5183" s="88" t="s">
        <v>5671</v>
      </c>
      <c r="M5183" s="88" t="s">
        <v>5680</v>
      </c>
      <c r="N5183" s="88" t="s">
        <v>297</v>
      </c>
      <c r="Z5183" s="88" t="s">
        <v>298</v>
      </c>
      <c r="AA5183" s="88" t="s">
        <v>298</v>
      </c>
      <c r="AW5183" s="88">
        <v>18261.5</v>
      </c>
      <c r="BR5183" s="166" t="s">
        <v>219</v>
      </c>
      <c r="BS5183" t="str">
        <f>_xlfn.IFNA(IF(VLOOKUP(Prehlad_ZoP[[#This Row],[Žiadosť o platbu]],Celkový_súbor!A:A,1,FALSE)=Prehlad_ZoP[[#This Row],[Žiadosť o platbu]],"áno"),"nie")</f>
        <v>nie</v>
      </c>
    </row>
    <row r="5184" spans="3:71" x14ac:dyDescent="0.25">
      <c r="C5184" s="88" t="s">
        <v>5679</v>
      </c>
      <c r="E5184" s="9"/>
      <c r="L5184" s="88" t="s">
        <v>5472</v>
      </c>
      <c r="M5184" s="88" t="s">
        <v>5681</v>
      </c>
      <c r="N5184" s="88" t="s">
        <v>379</v>
      </c>
      <c r="Z5184" s="88" t="s">
        <v>298</v>
      </c>
      <c r="AA5184" s="88" t="s">
        <v>298</v>
      </c>
      <c r="AW5184" s="88">
        <v>2269.1</v>
      </c>
      <c r="BR5184" s="166" t="s">
        <v>219</v>
      </c>
      <c r="BS5184" t="str">
        <f>_xlfn.IFNA(IF(VLOOKUP(Prehlad_ZoP[[#This Row],[Žiadosť o platbu]],Celkový_súbor!A:A,1,FALSE)=Prehlad_ZoP[[#This Row],[Žiadosť o platbu]],"áno"),"nie")</f>
        <v>nie</v>
      </c>
    </row>
    <row r="5185" spans="3:71" x14ac:dyDescent="0.25">
      <c r="C5185" s="88" t="s">
        <v>5682</v>
      </c>
      <c r="E5185" s="9"/>
      <c r="L5185" s="88" t="s">
        <v>5670</v>
      </c>
      <c r="M5185" s="88" t="s">
        <v>5683</v>
      </c>
      <c r="N5185" s="88" t="s">
        <v>297</v>
      </c>
      <c r="Z5185" s="88" t="s">
        <v>298</v>
      </c>
      <c r="AA5185" s="88" t="s">
        <v>298</v>
      </c>
      <c r="AW5185" s="88">
        <v>16907.05</v>
      </c>
      <c r="BR5185" s="166" t="s">
        <v>219</v>
      </c>
      <c r="BS5185" t="str">
        <f>_xlfn.IFNA(IF(VLOOKUP(Prehlad_ZoP[[#This Row],[Žiadosť o platbu]],Celkový_súbor!A:A,1,FALSE)=Prehlad_ZoP[[#This Row],[Žiadosť o platbu]],"áno"),"nie")</f>
        <v>nie</v>
      </c>
    </row>
    <row r="5186" spans="3:71" x14ac:dyDescent="0.25">
      <c r="C5186" s="88" t="s">
        <v>5682</v>
      </c>
      <c r="E5186" s="9"/>
      <c r="L5186" s="88" t="s">
        <v>5671</v>
      </c>
      <c r="M5186" s="88" t="s">
        <v>5683</v>
      </c>
      <c r="N5186" s="88" t="s">
        <v>297</v>
      </c>
      <c r="Z5186" s="88" t="s">
        <v>298</v>
      </c>
      <c r="AA5186" s="88" t="s">
        <v>298</v>
      </c>
      <c r="AW5186" s="88">
        <v>13296.44</v>
      </c>
      <c r="BR5186" s="166" t="s">
        <v>219</v>
      </c>
      <c r="BS5186" t="str">
        <f>_xlfn.IFNA(IF(VLOOKUP(Prehlad_ZoP[[#This Row],[Žiadosť o platbu]],Celkový_súbor!A:A,1,FALSE)=Prehlad_ZoP[[#This Row],[Žiadosť o platbu]],"áno"),"nie")</f>
        <v>nie</v>
      </c>
    </row>
    <row r="5187" spans="3:71" x14ac:dyDescent="0.25">
      <c r="C5187" s="88" t="s">
        <v>5682</v>
      </c>
      <c r="E5187" s="9"/>
      <c r="L5187" s="88" t="s">
        <v>5472</v>
      </c>
      <c r="M5187" s="88" t="s">
        <v>5684</v>
      </c>
      <c r="N5187" s="88" t="s">
        <v>379</v>
      </c>
      <c r="Z5187" s="88" t="s">
        <v>298</v>
      </c>
      <c r="AA5187" s="88" t="s">
        <v>298</v>
      </c>
      <c r="AW5187" s="88">
        <v>2114.2399999999998</v>
      </c>
      <c r="BR5187" s="166" t="s">
        <v>219</v>
      </c>
      <c r="BS5187" t="str">
        <f>_xlfn.IFNA(IF(VLOOKUP(Prehlad_ZoP[[#This Row],[Žiadosť o platbu]],Celkový_súbor!A:A,1,FALSE)=Prehlad_ZoP[[#This Row],[Žiadosť o platbu]],"áno"),"nie")</f>
        <v>nie</v>
      </c>
    </row>
    <row r="5188" spans="3:71" x14ac:dyDescent="0.25">
      <c r="C5188" s="88" t="s">
        <v>5685</v>
      </c>
      <c r="E5188" s="9"/>
      <c r="L5188" s="88" t="s">
        <v>5686</v>
      </c>
      <c r="M5188" s="88" t="s">
        <v>5687</v>
      </c>
      <c r="N5188" s="88" t="s">
        <v>552</v>
      </c>
      <c r="Z5188" s="88" t="s">
        <v>5688</v>
      </c>
      <c r="AA5188" s="88" t="s">
        <v>5689</v>
      </c>
      <c r="AW5188" s="88">
        <v>18214.13</v>
      </c>
      <c r="BR5188" s="166" t="s">
        <v>218</v>
      </c>
      <c r="BS5188" t="str">
        <f>_xlfn.IFNA(IF(VLOOKUP(Prehlad_ZoP[[#This Row],[Žiadosť o platbu]],Celkový_súbor!A:A,1,FALSE)=Prehlad_ZoP[[#This Row],[Žiadosť o platbu]],"áno"),"nie")</f>
        <v>nie</v>
      </c>
    </row>
    <row r="5189" spans="3:71" x14ac:dyDescent="0.25">
      <c r="C5189" s="88" t="s">
        <v>5690</v>
      </c>
      <c r="E5189" s="9"/>
      <c r="L5189" s="88" t="s">
        <v>5691</v>
      </c>
      <c r="M5189" s="88" t="s">
        <v>5692</v>
      </c>
      <c r="N5189" s="88" t="s">
        <v>4794</v>
      </c>
      <c r="Z5189" s="88" t="s">
        <v>298</v>
      </c>
      <c r="AA5189" s="88" t="s">
        <v>298</v>
      </c>
      <c r="AW5189" s="88">
        <v>22413.97</v>
      </c>
      <c r="BR5189" s="166" t="s">
        <v>219</v>
      </c>
      <c r="BS5189" t="str">
        <f>_xlfn.IFNA(IF(VLOOKUP(Prehlad_ZoP[[#This Row],[Žiadosť o platbu]],Celkový_súbor!A:A,1,FALSE)=Prehlad_ZoP[[#This Row],[Žiadosť o platbu]],"áno"),"nie")</f>
        <v>nie</v>
      </c>
    </row>
    <row r="5190" spans="3:71" x14ac:dyDescent="0.25">
      <c r="C5190" s="88" t="s">
        <v>5690</v>
      </c>
      <c r="E5190" s="9"/>
      <c r="L5190" s="88" t="s">
        <v>5693</v>
      </c>
      <c r="M5190" s="88" t="s">
        <v>5694</v>
      </c>
      <c r="N5190" s="88" t="s">
        <v>5149</v>
      </c>
      <c r="Z5190" s="88" t="s">
        <v>298</v>
      </c>
      <c r="AA5190" s="88" t="s">
        <v>298</v>
      </c>
      <c r="AW5190" s="88">
        <v>3362.1</v>
      </c>
      <c r="BR5190" s="166" t="s">
        <v>219</v>
      </c>
      <c r="BS5190" t="str">
        <f>_xlfn.IFNA(IF(VLOOKUP(Prehlad_ZoP[[#This Row],[Žiadosť o platbu]],Celkový_súbor!A:A,1,FALSE)=Prehlad_ZoP[[#This Row],[Žiadosť o platbu]],"áno"),"nie")</f>
        <v>nie</v>
      </c>
    </row>
    <row r="5191" spans="3:71" x14ac:dyDescent="0.25">
      <c r="C5191" s="88" t="s">
        <v>5695</v>
      </c>
      <c r="E5191" s="9"/>
      <c r="L5191" s="88" t="s">
        <v>5696</v>
      </c>
      <c r="M5191" s="88" t="s">
        <v>5697</v>
      </c>
      <c r="N5191" s="88" t="s">
        <v>4794</v>
      </c>
      <c r="Z5191" s="88" t="s">
        <v>298</v>
      </c>
      <c r="AA5191" s="88" t="s">
        <v>298</v>
      </c>
      <c r="AW5191" s="88">
        <v>18871.599999999999</v>
      </c>
      <c r="BR5191" s="166" t="s">
        <v>219</v>
      </c>
      <c r="BS5191" t="str">
        <f>_xlfn.IFNA(IF(VLOOKUP(Prehlad_ZoP[[#This Row],[Žiadosť o platbu]],Celkový_súbor!A:A,1,FALSE)=Prehlad_ZoP[[#This Row],[Žiadosť o platbu]],"áno"),"nie")</f>
        <v>nie</v>
      </c>
    </row>
    <row r="5192" spans="3:71" x14ac:dyDescent="0.25">
      <c r="C5192" s="88" t="s">
        <v>5695</v>
      </c>
      <c r="E5192" s="9"/>
      <c r="L5192" s="88" t="s">
        <v>5698</v>
      </c>
      <c r="M5192" s="88" t="s">
        <v>5697</v>
      </c>
      <c r="N5192" s="88" t="s">
        <v>5149</v>
      </c>
      <c r="Z5192" s="88" t="s">
        <v>298</v>
      </c>
      <c r="AA5192" s="88" t="s">
        <v>298</v>
      </c>
      <c r="AW5192" s="88">
        <v>2830.74</v>
      </c>
      <c r="BR5192" s="166" t="s">
        <v>219</v>
      </c>
      <c r="BS5192" t="str">
        <f>_xlfn.IFNA(IF(VLOOKUP(Prehlad_ZoP[[#This Row],[Žiadosť o platbu]],Celkový_súbor!A:A,1,FALSE)=Prehlad_ZoP[[#This Row],[Žiadosť o platbu]],"áno"),"nie")</f>
        <v>nie</v>
      </c>
    </row>
    <row r="5193" spans="3:71" x14ac:dyDescent="0.25">
      <c r="C5193" s="88" t="s">
        <v>5699</v>
      </c>
      <c r="E5193" s="9"/>
      <c r="L5193" s="88" t="s">
        <v>5700</v>
      </c>
      <c r="M5193" s="88" t="s">
        <v>5701</v>
      </c>
      <c r="N5193" s="88" t="s">
        <v>4794</v>
      </c>
      <c r="Z5193" s="88" t="s">
        <v>298</v>
      </c>
      <c r="AA5193" s="88" t="s">
        <v>298</v>
      </c>
      <c r="AW5193" s="88">
        <v>19405.009999999998</v>
      </c>
      <c r="BR5193" s="166" t="s">
        <v>219</v>
      </c>
      <c r="BS5193" t="str">
        <f>_xlfn.IFNA(IF(VLOOKUP(Prehlad_ZoP[[#This Row],[Žiadosť o platbu]],Celkový_súbor!A:A,1,FALSE)=Prehlad_ZoP[[#This Row],[Žiadosť o platbu]],"áno"),"nie")</f>
        <v>nie</v>
      </c>
    </row>
    <row r="5194" spans="3:71" x14ac:dyDescent="0.25">
      <c r="C5194" s="88" t="s">
        <v>5699</v>
      </c>
      <c r="E5194" s="9"/>
      <c r="L5194" s="88" t="s">
        <v>5702</v>
      </c>
      <c r="M5194" s="88" t="s">
        <v>5701</v>
      </c>
      <c r="N5194" s="88" t="s">
        <v>5149</v>
      </c>
      <c r="Z5194" s="88" t="s">
        <v>298</v>
      </c>
      <c r="AA5194" s="88" t="s">
        <v>298</v>
      </c>
      <c r="AW5194" s="88">
        <v>2910.75</v>
      </c>
      <c r="BR5194" s="166" t="s">
        <v>219</v>
      </c>
      <c r="BS5194" t="str">
        <f>_xlfn.IFNA(IF(VLOOKUP(Prehlad_ZoP[[#This Row],[Žiadosť o platbu]],Celkový_súbor!A:A,1,FALSE)=Prehlad_ZoP[[#This Row],[Žiadosť o platbu]],"áno"),"nie")</f>
        <v>nie</v>
      </c>
    </row>
    <row r="5195" spans="3:71" x14ac:dyDescent="0.25">
      <c r="C5195" s="88" t="s">
        <v>5703</v>
      </c>
      <c r="E5195" s="9"/>
      <c r="L5195" s="88" t="s">
        <v>5704</v>
      </c>
      <c r="M5195" s="88" t="s">
        <v>5705</v>
      </c>
      <c r="N5195" s="88" t="s">
        <v>4794</v>
      </c>
      <c r="Z5195" s="88" t="s">
        <v>298</v>
      </c>
      <c r="AA5195" s="88" t="s">
        <v>298</v>
      </c>
      <c r="AW5195" s="88">
        <v>14725.46</v>
      </c>
      <c r="BR5195" s="166" t="s">
        <v>219</v>
      </c>
      <c r="BS5195" t="str">
        <f>_xlfn.IFNA(IF(VLOOKUP(Prehlad_ZoP[[#This Row],[Žiadosť o platbu]],Celkový_súbor!A:A,1,FALSE)=Prehlad_ZoP[[#This Row],[Žiadosť o platbu]],"áno"),"nie")</f>
        <v>nie</v>
      </c>
    </row>
    <row r="5196" spans="3:71" x14ac:dyDescent="0.25">
      <c r="C5196" s="88" t="s">
        <v>5703</v>
      </c>
      <c r="E5196" s="9"/>
      <c r="L5196" s="88" t="s">
        <v>5706</v>
      </c>
      <c r="M5196" s="88" t="s">
        <v>5705</v>
      </c>
      <c r="N5196" s="88" t="s">
        <v>4794</v>
      </c>
      <c r="Z5196" s="88" t="s">
        <v>298</v>
      </c>
      <c r="AA5196" s="88" t="s">
        <v>298</v>
      </c>
      <c r="AW5196" s="88">
        <v>6361.2</v>
      </c>
      <c r="BR5196" s="166" t="s">
        <v>219</v>
      </c>
      <c r="BS5196" t="str">
        <f>_xlfn.IFNA(IF(VLOOKUP(Prehlad_ZoP[[#This Row],[Žiadosť o platbu]],Celkový_súbor!A:A,1,FALSE)=Prehlad_ZoP[[#This Row],[Žiadosť o platbu]],"áno"),"nie")</f>
        <v>nie</v>
      </c>
    </row>
    <row r="5197" spans="3:71" x14ac:dyDescent="0.25">
      <c r="C5197" s="88" t="s">
        <v>5703</v>
      </c>
      <c r="E5197" s="9"/>
      <c r="L5197" s="88" t="s">
        <v>5707</v>
      </c>
      <c r="M5197" s="88" t="s">
        <v>5705</v>
      </c>
      <c r="N5197" s="88" t="s">
        <v>4794</v>
      </c>
      <c r="Z5197" s="88" t="s">
        <v>298</v>
      </c>
      <c r="AA5197" s="88" t="s">
        <v>298</v>
      </c>
      <c r="AW5197" s="88">
        <v>3433.57</v>
      </c>
      <c r="BR5197" s="166" t="s">
        <v>219</v>
      </c>
      <c r="BS5197" t="str">
        <f>_xlfn.IFNA(IF(VLOOKUP(Prehlad_ZoP[[#This Row],[Žiadosť o platbu]],Celkový_súbor!A:A,1,FALSE)=Prehlad_ZoP[[#This Row],[Žiadosť o platbu]],"áno"),"nie")</f>
        <v>nie</v>
      </c>
    </row>
    <row r="5198" spans="3:71" x14ac:dyDescent="0.25">
      <c r="C5198" s="88" t="s">
        <v>5703</v>
      </c>
      <c r="E5198" s="9"/>
      <c r="L5198" s="88" t="s">
        <v>5708</v>
      </c>
      <c r="M5198" s="88" t="s">
        <v>5705</v>
      </c>
      <c r="N5198" s="88" t="s">
        <v>4794</v>
      </c>
      <c r="Z5198" s="88" t="s">
        <v>298</v>
      </c>
      <c r="AA5198" s="88" t="s">
        <v>298</v>
      </c>
      <c r="AW5198" s="88">
        <v>1726.08</v>
      </c>
      <c r="BR5198" s="166" t="s">
        <v>219</v>
      </c>
      <c r="BS5198" t="str">
        <f>_xlfn.IFNA(IF(VLOOKUP(Prehlad_ZoP[[#This Row],[Žiadosť o platbu]],Celkový_súbor!A:A,1,FALSE)=Prehlad_ZoP[[#This Row],[Žiadosť o platbu]],"áno"),"nie")</f>
        <v>nie</v>
      </c>
    </row>
    <row r="5199" spans="3:71" x14ac:dyDescent="0.25">
      <c r="C5199" s="88" t="s">
        <v>5703</v>
      </c>
      <c r="E5199" s="9"/>
      <c r="L5199" s="88" t="s">
        <v>5709</v>
      </c>
      <c r="M5199" s="88" t="s">
        <v>5705</v>
      </c>
      <c r="N5199" s="88" t="s">
        <v>5149</v>
      </c>
      <c r="Z5199" s="88" t="s">
        <v>298</v>
      </c>
      <c r="AA5199" s="88" t="s">
        <v>298</v>
      </c>
      <c r="AW5199" s="88">
        <v>3936.95</v>
      </c>
      <c r="BR5199" s="166" t="s">
        <v>219</v>
      </c>
      <c r="BS5199" t="str">
        <f>_xlfn.IFNA(IF(VLOOKUP(Prehlad_ZoP[[#This Row],[Žiadosť o platbu]],Celkový_súbor!A:A,1,FALSE)=Prehlad_ZoP[[#This Row],[Žiadosť o platbu]],"áno"),"nie")</f>
        <v>nie</v>
      </c>
    </row>
    <row r="5200" spans="3:71" x14ac:dyDescent="0.25">
      <c r="C5200" s="88" t="s">
        <v>5710</v>
      </c>
      <c r="E5200" s="9"/>
      <c r="L5200" s="88" t="s">
        <v>5711</v>
      </c>
      <c r="M5200" s="88" t="s">
        <v>5712</v>
      </c>
      <c r="N5200" s="88" t="s">
        <v>518</v>
      </c>
      <c r="Z5200" s="88" t="s">
        <v>298</v>
      </c>
      <c r="AA5200" s="88" t="s">
        <v>298</v>
      </c>
      <c r="AW5200" s="88">
        <v>10570.91</v>
      </c>
      <c r="BR5200" s="166" t="s">
        <v>219</v>
      </c>
      <c r="BS5200" t="str">
        <f>_xlfn.IFNA(IF(VLOOKUP(Prehlad_ZoP[[#This Row],[Žiadosť o platbu]],Celkový_súbor!A:A,1,FALSE)=Prehlad_ZoP[[#This Row],[Žiadosť o platbu]],"áno"),"nie")</f>
        <v>nie</v>
      </c>
    </row>
    <row r="5201" spans="3:71" x14ac:dyDescent="0.25">
      <c r="C5201" s="88" t="s">
        <v>5710</v>
      </c>
      <c r="E5201" s="9"/>
      <c r="L5201" s="88" t="s">
        <v>5713</v>
      </c>
      <c r="M5201" s="88" t="s">
        <v>4730</v>
      </c>
      <c r="N5201" s="88" t="s">
        <v>297</v>
      </c>
      <c r="Z5201" s="88" t="s">
        <v>298</v>
      </c>
      <c r="AA5201" s="88" t="s">
        <v>298</v>
      </c>
      <c r="AW5201" s="88">
        <v>26427.279999999999</v>
      </c>
      <c r="BR5201" s="166" t="s">
        <v>219</v>
      </c>
      <c r="BS5201" t="str">
        <f>_xlfn.IFNA(IF(VLOOKUP(Prehlad_ZoP[[#This Row],[Žiadosť o platbu]],Celkový_súbor!A:A,1,FALSE)=Prehlad_ZoP[[#This Row],[Žiadosť o platbu]],"áno"),"nie")</f>
        <v>nie</v>
      </c>
    </row>
    <row r="5202" spans="3:71" x14ac:dyDescent="0.25">
      <c r="C5202" s="88" t="s">
        <v>5714</v>
      </c>
      <c r="E5202" s="9"/>
      <c r="L5202" s="88" t="s">
        <v>5715</v>
      </c>
      <c r="M5202" s="88" t="s">
        <v>4732</v>
      </c>
      <c r="N5202" s="88" t="s">
        <v>297</v>
      </c>
      <c r="Z5202" s="88" t="s">
        <v>298</v>
      </c>
      <c r="AA5202" s="88" t="s">
        <v>298</v>
      </c>
      <c r="AW5202" s="88">
        <v>19855.45</v>
      </c>
      <c r="BR5202" s="166" t="s">
        <v>219</v>
      </c>
      <c r="BS5202" t="str">
        <f>_xlfn.IFNA(IF(VLOOKUP(Prehlad_ZoP[[#This Row],[Žiadosť o platbu]],Celkový_súbor!A:A,1,FALSE)=Prehlad_ZoP[[#This Row],[Žiadosť o platbu]],"áno"),"nie")</f>
        <v>nie</v>
      </c>
    </row>
    <row r="5203" spans="3:71" x14ac:dyDescent="0.25">
      <c r="C5203" s="88" t="s">
        <v>5714</v>
      </c>
      <c r="E5203" s="9"/>
      <c r="L5203" s="88" t="s">
        <v>5716</v>
      </c>
      <c r="M5203" s="88" t="s">
        <v>4734</v>
      </c>
      <c r="N5203" s="88" t="s">
        <v>297</v>
      </c>
      <c r="Z5203" s="88" t="s">
        <v>298</v>
      </c>
      <c r="AA5203" s="88" t="s">
        <v>298</v>
      </c>
      <c r="AW5203" s="88">
        <v>22274.560000000001</v>
      </c>
      <c r="BR5203" s="166" t="s">
        <v>219</v>
      </c>
      <c r="BS5203" t="str">
        <f>_xlfn.IFNA(IF(VLOOKUP(Prehlad_ZoP[[#This Row],[Žiadosť o platbu]],Celkový_súbor!A:A,1,FALSE)=Prehlad_ZoP[[#This Row],[Žiadosť o platbu]],"áno"),"nie")</f>
        <v>nie</v>
      </c>
    </row>
    <row r="5204" spans="3:71" x14ac:dyDescent="0.25">
      <c r="C5204" s="88" t="s">
        <v>5714</v>
      </c>
      <c r="E5204" s="9"/>
      <c r="L5204" s="88" t="s">
        <v>5717</v>
      </c>
      <c r="M5204" s="88" t="s">
        <v>4736</v>
      </c>
      <c r="N5204" s="88" t="s">
        <v>297</v>
      </c>
      <c r="Z5204" s="88" t="s">
        <v>298</v>
      </c>
      <c r="AA5204" s="88" t="s">
        <v>298</v>
      </c>
      <c r="AW5204" s="88">
        <v>19749.59</v>
      </c>
      <c r="BR5204" s="166" t="s">
        <v>219</v>
      </c>
      <c r="BS5204" t="str">
        <f>_xlfn.IFNA(IF(VLOOKUP(Prehlad_ZoP[[#This Row],[Žiadosť o platbu]],Celkový_súbor!A:A,1,FALSE)=Prehlad_ZoP[[#This Row],[Žiadosť o platbu]],"áno"),"nie")</f>
        <v>nie</v>
      </c>
    </row>
    <row r="5205" spans="3:71" x14ac:dyDescent="0.25">
      <c r="C5205" s="88" t="s">
        <v>5714</v>
      </c>
      <c r="E5205" s="9"/>
      <c r="L5205" s="88" t="s">
        <v>5718</v>
      </c>
      <c r="M5205" s="88" t="s">
        <v>4738</v>
      </c>
      <c r="N5205" s="88" t="s">
        <v>297</v>
      </c>
      <c r="Z5205" s="88" t="s">
        <v>298</v>
      </c>
      <c r="AA5205" s="88" t="s">
        <v>298</v>
      </c>
      <c r="AW5205" s="88">
        <v>19344.03</v>
      </c>
      <c r="BR5205" s="166" t="s">
        <v>219</v>
      </c>
      <c r="BS5205" t="str">
        <f>_xlfn.IFNA(IF(VLOOKUP(Prehlad_ZoP[[#This Row],[Žiadosť o platbu]],Celkový_súbor!A:A,1,FALSE)=Prehlad_ZoP[[#This Row],[Žiadosť o platbu]],"áno"),"nie")</f>
        <v>nie</v>
      </c>
    </row>
    <row r="5206" spans="3:71" x14ac:dyDescent="0.25">
      <c r="C5206" s="88" t="s">
        <v>5714</v>
      </c>
      <c r="E5206" s="9"/>
      <c r="L5206" s="88" t="s">
        <v>5719</v>
      </c>
      <c r="M5206" s="88" t="s">
        <v>5720</v>
      </c>
      <c r="N5206" s="88" t="s">
        <v>297</v>
      </c>
      <c r="Z5206" s="88" t="s">
        <v>298</v>
      </c>
      <c r="AA5206" s="88" t="s">
        <v>298</v>
      </c>
      <c r="AW5206" s="88">
        <v>19828.310000000001</v>
      </c>
      <c r="BR5206" s="166" t="s">
        <v>219</v>
      </c>
      <c r="BS5206" t="str">
        <f>_xlfn.IFNA(IF(VLOOKUP(Prehlad_ZoP[[#This Row],[Žiadosť o platbu]],Celkový_súbor!A:A,1,FALSE)=Prehlad_ZoP[[#This Row],[Žiadosť o platbu]],"áno"),"nie")</f>
        <v>nie</v>
      </c>
    </row>
    <row r="5207" spans="3:71" x14ac:dyDescent="0.25">
      <c r="C5207" s="88" t="s">
        <v>5714</v>
      </c>
      <c r="E5207" s="9"/>
      <c r="L5207" s="88" t="s">
        <v>5721</v>
      </c>
      <c r="M5207" s="88" t="s">
        <v>5722</v>
      </c>
      <c r="N5207" s="88" t="s">
        <v>297</v>
      </c>
      <c r="Z5207" s="88" t="s">
        <v>298</v>
      </c>
      <c r="AA5207" s="88" t="s">
        <v>298</v>
      </c>
      <c r="AW5207" s="88">
        <v>20316.37</v>
      </c>
      <c r="BR5207" s="166" t="s">
        <v>219</v>
      </c>
      <c r="BS5207" t="str">
        <f>_xlfn.IFNA(IF(VLOOKUP(Prehlad_ZoP[[#This Row],[Žiadosť o platbu]],Celkový_súbor!A:A,1,FALSE)=Prehlad_ZoP[[#This Row],[Žiadosť o platbu]],"áno"),"nie")</f>
        <v>nie</v>
      </c>
    </row>
    <row r="5208" spans="3:71" x14ac:dyDescent="0.25">
      <c r="C5208" s="88" t="s">
        <v>5714</v>
      </c>
      <c r="E5208" s="9"/>
      <c r="L5208" s="88" t="s">
        <v>5723</v>
      </c>
      <c r="M5208" s="88" t="s">
        <v>5724</v>
      </c>
      <c r="N5208" s="88" t="s">
        <v>518</v>
      </c>
      <c r="Z5208" s="88" t="s">
        <v>298</v>
      </c>
      <c r="AA5208" s="88" t="s">
        <v>298</v>
      </c>
      <c r="AW5208" s="88">
        <v>48547.32</v>
      </c>
      <c r="BR5208" s="166" t="s">
        <v>219</v>
      </c>
      <c r="BS5208" t="str">
        <f>_xlfn.IFNA(IF(VLOOKUP(Prehlad_ZoP[[#This Row],[Žiadosť o platbu]],Celkový_súbor!A:A,1,FALSE)=Prehlad_ZoP[[#This Row],[Žiadosť o platbu]],"áno"),"nie")</f>
        <v>nie</v>
      </c>
    </row>
    <row r="5209" spans="3:71" x14ac:dyDescent="0.25">
      <c r="C5209" s="88" t="s">
        <v>5725</v>
      </c>
      <c r="E5209" s="9"/>
      <c r="L5209" s="88" t="s">
        <v>5726</v>
      </c>
      <c r="M5209" s="88" t="s">
        <v>5727</v>
      </c>
      <c r="N5209" s="88" t="s">
        <v>583</v>
      </c>
      <c r="Z5209" s="88" t="s">
        <v>298</v>
      </c>
      <c r="AA5209" s="88" t="s">
        <v>298</v>
      </c>
      <c r="AW5209" s="88">
        <v>4759764.3600000003</v>
      </c>
      <c r="BR5209" s="166" t="s">
        <v>219</v>
      </c>
      <c r="BS5209" t="str">
        <f>_xlfn.IFNA(IF(VLOOKUP(Prehlad_ZoP[[#This Row],[Žiadosť o platbu]],Celkový_súbor!A:A,1,FALSE)=Prehlad_ZoP[[#This Row],[Žiadosť o platbu]],"áno"),"nie")</f>
        <v>nie</v>
      </c>
    </row>
    <row r="5210" spans="3:71" x14ac:dyDescent="0.25">
      <c r="C5210" s="88" t="s">
        <v>5728</v>
      </c>
      <c r="E5210" s="9"/>
      <c r="L5210" s="88" t="s">
        <v>5729</v>
      </c>
      <c r="M5210" s="88" t="s">
        <v>5730</v>
      </c>
      <c r="N5210" s="88" t="s">
        <v>583</v>
      </c>
      <c r="Z5210" s="88" t="s">
        <v>298</v>
      </c>
      <c r="AA5210" s="88" t="s">
        <v>298</v>
      </c>
      <c r="AW5210" s="88">
        <v>28736471</v>
      </c>
      <c r="BR5210" s="166" t="s">
        <v>219</v>
      </c>
      <c r="BS5210" t="str">
        <f>_xlfn.IFNA(IF(VLOOKUP(Prehlad_ZoP[[#This Row],[Žiadosť o platbu]],Celkový_súbor!A:A,1,FALSE)=Prehlad_ZoP[[#This Row],[Žiadosť o platbu]],"áno"),"nie")</f>
        <v>nie</v>
      </c>
    </row>
    <row r="5211" spans="3:71" x14ac:dyDescent="0.25">
      <c r="C5211" s="88" t="s">
        <v>5731</v>
      </c>
      <c r="E5211" s="9"/>
      <c r="L5211" s="88" t="s">
        <v>5732</v>
      </c>
      <c r="M5211" s="88" t="s">
        <v>5733</v>
      </c>
      <c r="N5211" s="88" t="s">
        <v>4794</v>
      </c>
      <c r="Z5211" s="88" t="s">
        <v>298</v>
      </c>
      <c r="AA5211" s="88" t="s">
        <v>298</v>
      </c>
      <c r="AW5211" s="88">
        <v>952050.92</v>
      </c>
      <c r="BR5211" s="166" t="s">
        <v>219</v>
      </c>
      <c r="BS5211" t="str">
        <f>_xlfn.IFNA(IF(VLOOKUP(Prehlad_ZoP[[#This Row],[Žiadosť o platbu]],Celkový_súbor!A:A,1,FALSE)=Prehlad_ZoP[[#This Row],[Žiadosť o platbu]],"áno"),"nie")</f>
        <v>nie</v>
      </c>
    </row>
    <row r="5212" spans="3:71" x14ac:dyDescent="0.25">
      <c r="C5212" s="88" t="s">
        <v>5731</v>
      </c>
      <c r="E5212" s="9"/>
      <c r="L5212" s="88" t="s">
        <v>5734</v>
      </c>
      <c r="M5212" s="88" t="s">
        <v>5733</v>
      </c>
      <c r="N5212" s="88" t="s">
        <v>4794</v>
      </c>
      <c r="Z5212" s="88" t="s">
        <v>298</v>
      </c>
      <c r="AA5212" s="88" t="s">
        <v>298</v>
      </c>
      <c r="AW5212" s="88">
        <v>9047.2800000000007</v>
      </c>
      <c r="BR5212" s="166" t="s">
        <v>219</v>
      </c>
      <c r="BS5212" t="str">
        <f>_xlfn.IFNA(IF(VLOOKUP(Prehlad_ZoP[[#This Row],[Žiadosť o platbu]],Celkový_súbor!A:A,1,FALSE)=Prehlad_ZoP[[#This Row],[Žiadosť o platbu]],"áno"),"nie")</f>
        <v>nie</v>
      </c>
    </row>
    <row r="5213" spans="3:71" x14ac:dyDescent="0.25">
      <c r="C5213" s="88" t="s">
        <v>5731</v>
      </c>
      <c r="E5213" s="9"/>
      <c r="L5213" s="88" t="s">
        <v>5735</v>
      </c>
      <c r="M5213" s="88" t="s">
        <v>5733</v>
      </c>
      <c r="N5213" s="88" t="s">
        <v>4794</v>
      </c>
      <c r="Z5213" s="88" t="s">
        <v>298</v>
      </c>
      <c r="AA5213" s="88" t="s">
        <v>298</v>
      </c>
      <c r="AW5213" s="88">
        <v>556788.22</v>
      </c>
      <c r="BR5213" s="166" t="s">
        <v>219</v>
      </c>
      <c r="BS5213" t="str">
        <f>_xlfn.IFNA(IF(VLOOKUP(Prehlad_ZoP[[#This Row],[Žiadosť o platbu]],Celkový_súbor!A:A,1,FALSE)=Prehlad_ZoP[[#This Row],[Žiadosť o platbu]],"áno"),"nie")</f>
        <v>nie</v>
      </c>
    </row>
    <row r="5214" spans="3:71" x14ac:dyDescent="0.25">
      <c r="C5214" s="88" t="s">
        <v>5731</v>
      </c>
      <c r="E5214" s="9"/>
      <c r="L5214" s="88" t="s">
        <v>5736</v>
      </c>
      <c r="M5214" s="88" t="s">
        <v>5733</v>
      </c>
      <c r="N5214" s="88" t="s">
        <v>4794</v>
      </c>
      <c r="Z5214" s="88" t="s">
        <v>298</v>
      </c>
      <c r="AA5214" s="88" t="s">
        <v>298</v>
      </c>
      <c r="AW5214" s="88">
        <v>12328.48</v>
      </c>
      <c r="BR5214" s="166" t="s">
        <v>219</v>
      </c>
      <c r="BS5214" t="str">
        <f>_xlfn.IFNA(IF(VLOOKUP(Prehlad_ZoP[[#This Row],[Žiadosť o platbu]],Celkový_súbor!A:A,1,FALSE)=Prehlad_ZoP[[#This Row],[Žiadosť o platbu]],"áno"),"nie")</f>
        <v>nie</v>
      </c>
    </row>
    <row r="5215" spans="3:71" x14ac:dyDescent="0.25">
      <c r="C5215" s="88" t="s">
        <v>5731</v>
      </c>
      <c r="E5215" s="9"/>
      <c r="L5215" s="88" t="s">
        <v>5737</v>
      </c>
      <c r="M5215" s="88" t="s">
        <v>5738</v>
      </c>
      <c r="N5215" s="88" t="s">
        <v>518</v>
      </c>
      <c r="Z5215" s="88" t="s">
        <v>298</v>
      </c>
      <c r="AA5215" s="88" t="s">
        <v>298</v>
      </c>
      <c r="AW5215" s="88">
        <v>380820.37</v>
      </c>
      <c r="BR5215" s="166" t="s">
        <v>219</v>
      </c>
      <c r="BS5215" t="str">
        <f>_xlfn.IFNA(IF(VLOOKUP(Prehlad_ZoP[[#This Row],[Žiadosť o platbu]],Celkový_súbor!A:A,1,FALSE)=Prehlad_ZoP[[#This Row],[Žiadosť o platbu]],"áno"),"nie")</f>
        <v>nie</v>
      </c>
    </row>
    <row r="5216" spans="3:71" x14ac:dyDescent="0.25">
      <c r="C5216" s="88" t="s">
        <v>5731</v>
      </c>
      <c r="E5216" s="9"/>
      <c r="L5216" s="88" t="s">
        <v>5739</v>
      </c>
      <c r="M5216" s="88" t="s">
        <v>5738</v>
      </c>
      <c r="N5216" s="88" t="s">
        <v>518</v>
      </c>
      <c r="Z5216" s="88" t="s">
        <v>298</v>
      </c>
      <c r="AA5216" s="88" t="s">
        <v>298</v>
      </c>
      <c r="AW5216" s="88">
        <v>3618.91</v>
      </c>
      <c r="BR5216" s="166" t="s">
        <v>219</v>
      </c>
      <c r="BS5216" t="str">
        <f>_xlfn.IFNA(IF(VLOOKUP(Prehlad_ZoP[[#This Row],[Žiadosť o platbu]],Celkový_súbor!A:A,1,FALSE)=Prehlad_ZoP[[#This Row],[Žiadosť o platbu]],"áno"),"nie")</f>
        <v>nie</v>
      </c>
    </row>
    <row r="5217" spans="3:71" x14ac:dyDescent="0.25">
      <c r="C5217" s="88" t="s">
        <v>5731</v>
      </c>
      <c r="E5217" s="9"/>
      <c r="L5217" s="88" t="s">
        <v>5740</v>
      </c>
      <c r="M5217" s="88" t="s">
        <v>5738</v>
      </c>
      <c r="N5217" s="88" t="s">
        <v>518</v>
      </c>
      <c r="Z5217" s="88" t="s">
        <v>298</v>
      </c>
      <c r="AA5217" s="88" t="s">
        <v>298</v>
      </c>
      <c r="AW5217" s="88">
        <v>222715.29</v>
      </c>
      <c r="BR5217" s="166" t="s">
        <v>219</v>
      </c>
      <c r="BS5217" t="str">
        <f>_xlfn.IFNA(IF(VLOOKUP(Prehlad_ZoP[[#This Row],[Žiadosť o platbu]],Celkový_súbor!A:A,1,FALSE)=Prehlad_ZoP[[#This Row],[Žiadosť o platbu]],"áno"),"nie")</f>
        <v>nie</v>
      </c>
    </row>
    <row r="5218" spans="3:71" x14ac:dyDescent="0.25">
      <c r="C5218" s="88" t="s">
        <v>5731</v>
      </c>
      <c r="E5218" s="9"/>
      <c r="L5218" s="88" t="s">
        <v>5741</v>
      </c>
      <c r="M5218" s="88" t="s">
        <v>5738</v>
      </c>
      <c r="N5218" s="88" t="s">
        <v>518</v>
      </c>
      <c r="Z5218" s="88" t="s">
        <v>298</v>
      </c>
      <c r="AA5218" s="88" t="s">
        <v>298</v>
      </c>
      <c r="AW5218" s="88">
        <v>4931.3900000000003</v>
      </c>
      <c r="BR5218" s="166" t="s">
        <v>219</v>
      </c>
      <c r="BS5218" t="str">
        <f>_xlfn.IFNA(IF(VLOOKUP(Prehlad_ZoP[[#This Row],[Žiadosť o platbu]],Celkový_súbor!A:A,1,FALSE)=Prehlad_ZoP[[#This Row],[Žiadosť o platbu]],"áno"),"nie")</f>
        <v>nie</v>
      </c>
    </row>
    <row r="5219" spans="3:71" x14ac:dyDescent="0.25">
      <c r="C5219" s="88" t="s">
        <v>5742</v>
      </c>
      <c r="E5219" s="9"/>
      <c r="L5219" s="88" t="s">
        <v>5743</v>
      </c>
      <c r="M5219" s="88" t="s">
        <v>5744</v>
      </c>
      <c r="N5219" s="88" t="s">
        <v>297</v>
      </c>
      <c r="Z5219" s="88" t="s">
        <v>298</v>
      </c>
      <c r="AA5219" s="88" t="s">
        <v>298</v>
      </c>
      <c r="AW5219" s="88">
        <v>54468.12</v>
      </c>
      <c r="BR5219" s="166" t="s">
        <v>219</v>
      </c>
      <c r="BS5219" t="str">
        <f>_xlfn.IFNA(IF(VLOOKUP(Prehlad_ZoP[[#This Row],[Žiadosť o platbu]],Celkový_súbor!A:A,1,FALSE)=Prehlad_ZoP[[#This Row],[Žiadosť o platbu]],"áno"),"nie")</f>
        <v>nie</v>
      </c>
    </row>
    <row r="5220" spans="3:71" x14ac:dyDescent="0.25">
      <c r="C5220" s="88" t="s">
        <v>5742</v>
      </c>
      <c r="E5220" s="9"/>
      <c r="L5220" s="88" t="s">
        <v>5745</v>
      </c>
      <c r="M5220" s="88" t="s">
        <v>5746</v>
      </c>
      <c r="N5220" s="88" t="s">
        <v>297</v>
      </c>
      <c r="Z5220" s="88" t="s">
        <v>298</v>
      </c>
      <c r="AA5220" s="88" t="s">
        <v>298</v>
      </c>
      <c r="AW5220" s="88">
        <v>54386.02</v>
      </c>
      <c r="BR5220" s="166" t="s">
        <v>219</v>
      </c>
      <c r="BS5220" t="str">
        <f>_xlfn.IFNA(IF(VLOOKUP(Prehlad_ZoP[[#This Row],[Žiadosť o platbu]],Celkový_súbor!A:A,1,FALSE)=Prehlad_ZoP[[#This Row],[Žiadosť o platbu]],"áno"),"nie")</f>
        <v>nie</v>
      </c>
    </row>
    <row r="5221" spans="3:71" x14ac:dyDescent="0.25">
      <c r="C5221" s="88" t="s">
        <v>5742</v>
      </c>
      <c r="E5221" s="9"/>
      <c r="L5221" s="88" t="s">
        <v>5747</v>
      </c>
      <c r="M5221" s="88" t="s">
        <v>5748</v>
      </c>
      <c r="N5221" s="88" t="s">
        <v>297</v>
      </c>
      <c r="Z5221" s="88" t="s">
        <v>298</v>
      </c>
      <c r="AA5221" s="88" t="s">
        <v>298</v>
      </c>
      <c r="AW5221" s="88">
        <v>53188.81</v>
      </c>
      <c r="BR5221" s="166" t="s">
        <v>219</v>
      </c>
      <c r="BS5221" t="str">
        <f>_xlfn.IFNA(IF(VLOOKUP(Prehlad_ZoP[[#This Row],[Žiadosť o platbu]],Celkový_súbor!A:A,1,FALSE)=Prehlad_ZoP[[#This Row],[Žiadosť o platbu]],"áno"),"nie")</f>
        <v>nie</v>
      </c>
    </row>
    <row r="5222" spans="3:71" x14ac:dyDescent="0.25">
      <c r="C5222" s="88" t="s">
        <v>5742</v>
      </c>
      <c r="E5222" s="9"/>
      <c r="L5222" s="88" t="s">
        <v>5749</v>
      </c>
      <c r="M5222" s="88" t="s">
        <v>5749</v>
      </c>
      <c r="N5222" s="88" t="s">
        <v>518</v>
      </c>
      <c r="Z5222" s="88" t="s">
        <v>298</v>
      </c>
      <c r="AA5222" s="88" t="s">
        <v>298</v>
      </c>
      <c r="AW5222" s="88">
        <v>64817.18</v>
      </c>
      <c r="BR5222" s="166" t="s">
        <v>219</v>
      </c>
      <c r="BS5222" t="str">
        <f>_xlfn.IFNA(IF(VLOOKUP(Prehlad_ZoP[[#This Row],[Žiadosť o platbu]],Celkový_súbor!A:A,1,FALSE)=Prehlad_ZoP[[#This Row],[Žiadosť o platbu]],"áno"),"nie")</f>
        <v>nie</v>
      </c>
    </row>
    <row r="5223" spans="3:71" x14ac:dyDescent="0.25">
      <c r="C5223" s="88" t="s">
        <v>5750</v>
      </c>
      <c r="E5223" s="9"/>
      <c r="L5223" s="88" t="s">
        <v>5751</v>
      </c>
      <c r="M5223" s="88" t="s">
        <v>5752</v>
      </c>
      <c r="N5223" s="88" t="s">
        <v>297</v>
      </c>
      <c r="Z5223" s="88" t="s">
        <v>298</v>
      </c>
      <c r="AA5223" s="88" t="s">
        <v>298</v>
      </c>
      <c r="AW5223" s="88">
        <v>3907.1</v>
      </c>
      <c r="BR5223" s="166" t="s">
        <v>219</v>
      </c>
      <c r="BS5223" t="str">
        <f>_xlfn.IFNA(IF(VLOOKUP(Prehlad_ZoP[[#This Row],[Žiadosť o platbu]],Celkový_súbor!A:A,1,FALSE)=Prehlad_ZoP[[#This Row],[Žiadosť o platbu]],"áno"),"nie")</f>
        <v>nie</v>
      </c>
    </row>
    <row r="5224" spans="3:71" x14ac:dyDescent="0.25">
      <c r="C5224" s="88" t="s">
        <v>5750</v>
      </c>
      <c r="E5224" s="9"/>
      <c r="L5224" s="88" t="s">
        <v>5753</v>
      </c>
      <c r="M5224" s="88" t="s">
        <v>5754</v>
      </c>
      <c r="N5224" s="88" t="s">
        <v>297</v>
      </c>
      <c r="Z5224" s="88" t="s">
        <v>298</v>
      </c>
      <c r="AA5224" s="88" t="s">
        <v>298</v>
      </c>
      <c r="AW5224" s="88">
        <v>3924.44</v>
      </c>
      <c r="BR5224" s="166" t="s">
        <v>219</v>
      </c>
      <c r="BS5224" t="str">
        <f>_xlfn.IFNA(IF(VLOOKUP(Prehlad_ZoP[[#This Row],[Žiadosť o platbu]],Celkový_súbor!A:A,1,FALSE)=Prehlad_ZoP[[#This Row],[Žiadosť o platbu]],"áno"),"nie")</f>
        <v>nie</v>
      </c>
    </row>
    <row r="5225" spans="3:71" x14ac:dyDescent="0.25">
      <c r="C5225" s="88" t="s">
        <v>5750</v>
      </c>
      <c r="E5225" s="9"/>
      <c r="L5225" s="88" t="s">
        <v>5755</v>
      </c>
      <c r="M5225" s="88" t="s">
        <v>5756</v>
      </c>
      <c r="N5225" s="88" t="s">
        <v>297</v>
      </c>
      <c r="Z5225" s="88" t="s">
        <v>298</v>
      </c>
      <c r="AA5225" s="88" t="s">
        <v>298</v>
      </c>
      <c r="AW5225" s="88">
        <v>3913.59</v>
      </c>
      <c r="BR5225" s="166" t="s">
        <v>219</v>
      </c>
      <c r="BS5225" t="str">
        <f>_xlfn.IFNA(IF(VLOOKUP(Prehlad_ZoP[[#This Row],[Žiadosť o platbu]],Celkový_súbor!A:A,1,FALSE)=Prehlad_ZoP[[#This Row],[Žiadosť o platbu]],"áno"),"nie")</f>
        <v>nie</v>
      </c>
    </row>
    <row r="5226" spans="3:71" x14ac:dyDescent="0.25">
      <c r="C5226" s="88" t="s">
        <v>5750</v>
      </c>
      <c r="E5226" s="9"/>
      <c r="L5226" s="88" t="s">
        <v>5757</v>
      </c>
      <c r="M5226" s="88" t="s">
        <v>5758</v>
      </c>
      <c r="N5226" s="88" t="s">
        <v>297</v>
      </c>
      <c r="Z5226" s="88" t="s">
        <v>298</v>
      </c>
      <c r="AA5226" s="88" t="s">
        <v>298</v>
      </c>
      <c r="AW5226" s="88">
        <v>3608.23</v>
      </c>
      <c r="BR5226" s="166" t="s">
        <v>219</v>
      </c>
      <c r="BS5226" t="str">
        <f>_xlfn.IFNA(IF(VLOOKUP(Prehlad_ZoP[[#This Row],[Žiadosť o platbu]],Celkový_súbor!A:A,1,FALSE)=Prehlad_ZoP[[#This Row],[Žiadosť o platbu]],"áno"),"nie")</f>
        <v>nie</v>
      </c>
    </row>
    <row r="5227" spans="3:71" x14ac:dyDescent="0.25">
      <c r="C5227" s="88" t="s">
        <v>5750</v>
      </c>
      <c r="E5227" s="9"/>
      <c r="L5227" s="88" t="s">
        <v>5759</v>
      </c>
      <c r="M5227" s="88" t="s">
        <v>5760</v>
      </c>
      <c r="N5227" s="88" t="s">
        <v>297</v>
      </c>
      <c r="Z5227" s="88" t="s">
        <v>298</v>
      </c>
      <c r="AA5227" s="88" t="s">
        <v>298</v>
      </c>
      <c r="AW5227" s="88">
        <v>3612.04</v>
      </c>
      <c r="BR5227" s="166" t="s">
        <v>219</v>
      </c>
      <c r="BS5227" t="str">
        <f>_xlfn.IFNA(IF(VLOOKUP(Prehlad_ZoP[[#This Row],[Žiadosť o platbu]],Celkový_súbor!A:A,1,FALSE)=Prehlad_ZoP[[#This Row],[Žiadosť o platbu]],"áno"),"nie")</f>
        <v>nie</v>
      </c>
    </row>
    <row r="5228" spans="3:71" x14ac:dyDescent="0.25">
      <c r="C5228" s="88" t="s">
        <v>5750</v>
      </c>
      <c r="E5228" s="9"/>
      <c r="L5228" s="88" t="s">
        <v>5761</v>
      </c>
      <c r="M5228" s="88" t="s">
        <v>5762</v>
      </c>
      <c r="N5228" s="88" t="s">
        <v>297</v>
      </c>
      <c r="Z5228" s="88" t="s">
        <v>298</v>
      </c>
      <c r="AA5228" s="88" t="s">
        <v>298</v>
      </c>
      <c r="AW5228" s="88">
        <v>3575.98</v>
      </c>
      <c r="BR5228" s="166" t="s">
        <v>219</v>
      </c>
      <c r="BS5228" t="str">
        <f>_xlfn.IFNA(IF(VLOOKUP(Prehlad_ZoP[[#This Row],[Žiadosť o platbu]],Celkový_súbor!A:A,1,FALSE)=Prehlad_ZoP[[#This Row],[Žiadosť o platbu]],"áno"),"nie")</f>
        <v>nie</v>
      </c>
    </row>
    <row r="5229" spans="3:71" x14ac:dyDescent="0.25">
      <c r="C5229" s="88" t="s">
        <v>5750</v>
      </c>
      <c r="E5229" s="9"/>
      <c r="L5229" s="88" t="s">
        <v>5763</v>
      </c>
      <c r="M5229" s="88" t="s">
        <v>5764</v>
      </c>
      <c r="N5229" s="88" t="s">
        <v>297</v>
      </c>
      <c r="Z5229" s="88" t="s">
        <v>298</v>
      </c>
      <c r="AA5229" s="88" t="s">
        <v>298</v>
      </c>
      <c r="AW5229" s="88">
        <v>4210.1899999999996</v>
      </c>
      <c r="BR5229" s="166" t="s">
        <v>219</v>
      </c>
      <c r="BS5229" t="str">
        <f>_xlfn.IFNA(IF(VLOOKUP(Prehlad_ZoP[[#This Row],[Žiadosť o platbu]],Celkový_súbor!A:A,1,FALSE)=Prehlad_ZoP[[#This Row],[Žiadosť o platbu]],"áno"),"nie")</f>
        <v>nie</v>
      </c>
    </row>
    <row r="5230" spans="3:71" x14ac:dyDescent="0.25">
      <c r="C5230" s="88" t="s">
        <v>5750</v>
      </c>
      <c r="E5230" s="9"/>
      <c r="L5230" s="88" t="s">
        <v>5765</v>
      </c>
      <c r="M5230" s="88" t="s">
        <v>5766</v>
      </c>
      <c r="N5230" s="88" t="s">
        <v>297</v>
      </c>
      <c r="Z5230" s="88" t="s">
        <v>298</v>
      </c>
      <c r="AA5230" s="88" t="s">
        <v>298</v>
      </c>
      <c r="AW5230" s="88">
        <v>4213.9799999999996</v>
      </c>
      <c r="BR5230" s="166" t="s">
        <v>219</v>
      </c>
      <c r="BS5230" t="str">
        <f>_xlfn.IFNA(IF(VLOOKUP(Prehlad_ZoP[[#This Row],[Žiadosť o platbu]],Celkový_súbor!A:A,1,FALSE)=Prehlad_ZoP[[#This Row],[Žiadosť o platbu]],"áno"),"nie")</f>
        <v>nie</v>
      </c>
    </row>
    <row r="5231" spans="3:71" x14ac:dyDescent="0.25">
      <c r="C5231" s="88" t="s">
        <v>5750</v>
      </c>
      <c r="E5231" s="9"/>
      <c r="L5231" s="88" t="s">
        <v>5767</v>
      </c>
      <c r="M5231" s="88" t="s">
        <v>5768</v>
      </c>
      <c r="N5231" s="88" t="s">
        <v>297</v>
      </c>
      <c r="Z5231" s="88" t="s">
        <v>298</v>
      </c>
      <c r="AA5231" s="88" t="s">
        <v>298</v>
      </c>
      <c r="AW5231" s="88">
        <v>4221.07</v>
      </c>
      <c r="BR5231" s="166" t="s">
        <v>219</v>
      </c>
      <c r="BS5231" t="str">
        <f>_xlfn.IFNA(IF(VLOOKUP(Prehlad_ZoP[[#This Row],[Žiadosť o platbu]],Celkový_súbor!A:A,1,FALSE)=Prehlad_ZoP[[#This Row],[Žiadosť o platbu]],"áno"),"nie")</f>
        <v>nie</v>
      </c>
    </row>
    <row r="5232" spans="3:71" x14ac:dyDescent="0.25">
      <c r="C5232" s="88" t="s">
        <v>5750</v>
      </c>
      <c r="E5232" s="9"/>
      <c r="L5232" s="88" t="s">
        <v>5769</v>
      </c>
      <c r="M5232" s="88" t="s">
        <v>5770</v>
      </c>
      <c r="N5232" s="88" t="s">
        <v>297</v>
      </c>
      <c r="Z5232" s="88" t="s">
        <v>298</v>
      </c>
      <c r="AA5232" s="88" t="s">
        <v>298</v>
      </c>
      <c r="AW5232" s="88">
        <v>3731.91</v>
      </c>
      <c r="BR5232" s="166" t="s">
        <v>219</v>
      </c>
      <c r="BS5232" t="str">
        <f>_xlfn.IFNA(IF(VLOOKUP(Prehlad_ZoP[[#This Row],[Žiadosť o platbu]],Celkový_súbor!A:A,1,FALSE)=Prehlad_ZoP[[#This Row],[Žiadosť o platbu]],"áno"),"nie")</f>
        <v>nie</v>
      </c>
    </row>
    <row r="5233" spans="3:71" x14ac:dyDescent="0.25">
      <c r="C5233" s="88" t="s">
        <v>5750</v>
      </c>
      <c r="E5233" s="9"/>
      <c r="L5233" s="88" t="s">
        <v>5771</v>
      </c>
      <c r="M5233" s="88" t="s">
        <v>5772</v>
      </c>
      <c r="N5233" s="88" t="s">
        <v>297</v>
      </c>
      <c r="Z5233" s="88" t="s">
        <v>298</v>
      </c>
      <c r="AA5233" s="88" t="s">
        <v>298</v>
      </c>
      <c r="AW5233" s="88">
        <v>3731.91</v>
      </c>
      <c r="BR5233" s="166" t="s">
        <v>219</v>
      </c>
      <c r="BS5233" t="str">
        <f>_xlfn.IFNA(IF(VLOOKUP(Prehlad_ZoP[[#This Row],[Žiadosť o platbu]],Celkový_súbor!A:A,1,FALSE)=Prehlad_ZoP[[#This Row],[Žiadosť o platbu]],"áno"),"nie")</f>
        <v>nie</v>
      </c>
    </row>
    <row r="5234" spans="3:71" x14ac:dyDescent="0.25">
      <c r="C5234" s="88" t="s">
        <v>5750</v>
      </c>
      <c r="E5234" s="9"/>
      <c r="L5234" s="88" t="s">
        <v>5773</v>
      </c>
      <c r="M5234" s="88" t="s">
        <v>5774</v>
      </c>
      <c r="N5234" s="88" t="s">
        <v>297</v>
      </c>
      <c r="Z5234" s="88" t="s">
        <v>298</v>
      </c>
      <c r="AA5234" s="88" t="s">
        <v>298</v>
      </c>
      <c r="AW5234" s="88">
        <v>3731.91</v>
      </c>
      <c r="BR5234" s="166" t="s">
        <v>219</v>
      </c>
      <c r="BS5234" t="str">
        <f>_xlfn.IFNA(IF(VLOOKUP(Prehlad_ZoP[[#This Row],[Žiadosť o platbu]],Celkový_súbor!A:A,1,FALSE)=Prehlad_ZoP[[#This Row],[Žiadosť o platbu]],"áno"),"nie")</f>
        <v>nie</v>
      </c>
    </row>
    <row r="5235" spans="3:71" x14ac:dyDescent="0.25">
      <c r="C5235" s="88" t="s">
        <v>5750</v>
      </c>
      <c r="E5235" s="9"/>
      <c r="L5235" s="88" t="s">
        <v>5775</v>
      </c>
      <c r="M5235" s="88" t="s">
        <v>5776</v>
      </c>
      <c r="N5235" s="88" t="s">
        <v>297</v>
      </c>
      <c r="Z5235" s="88" t="s">
        <v>298</v>
      </c>
      <c r="AA5235" s="88" t="s">
        <v>298</v>
      </c>
      <c r="AW5235" s="88">
        <v>3937.27</v>
      </c>
      <c r="BR5235" s="166" t="s">
        <v>219</v>
      </c>
      <c r="BS5235" t="str">
        <f>_xlfn.IFNA(IF(VLOOKUP(Prehlad_ZoP[[#This Row],[Žiadosť o platbu]],Celkový_súbor!A:A,1,FALSE)=Prehlad_ZoP[[#This Row],[Žiadosť o platbu]],"áno"),"nie")</f>
        <v>nie</v>
      </c>
    </row>
    <row r="5236" spans="3:71" x14ac:dyDescent="0.25">
      <c r="C5236" s="88" t="s">
        <v>5750</v>
      </c>
      <c r="E5236" s="9"/>
      <c r="L5236" s="88" t="s">
        <v>5777</v>
      </c>
      <c r="M5236" s="88" t="s">
        <v>5778</v>
      </c>
      <c r="N5236" s="88" t="s">
        <v>297</v>
      </c>
      <c r="Z5236" s="88" t="s">
        <v>298</v>
      </c>
      <c r="AA5236" s="88" t="s">
        <v>298</v>
      </c>
      <c r="AW5236" s="88">
        <v>3940.27</v>
      </c>
      <c r="BR5236" s="166" t="s">
        <v>219</v>
      </c>
      <c r="BS5236" t="str">
        <f>_xlfn.IFNA(IF(VLOOKUP(Prehlad_ZoP[[#This Row],[Žiadosť o platbu]],Celkový_súbor!A:A,1,FALSE)=Prehlad_ZoP[[#This Row],[Žiadosť o platbu]],"áno"),"nie")</f>
        <v>nie</v>
      </c>
    </row>
    <row r="5237" spans="3:71" x14ac:dyDescent="0.25">
      <c r="C5237" s="88" t="s">
        <v>5750</v>
      </c>
      <c r="E5237" s="9"/>
      <c r="L5237" s="88" t="s">
        <v>5779</v>
      </c>
      <c r="M5237" s="88" t="s">
        <v>5780</v>
      </c>
      <c r="N5237" s="88" t="s">
        <v>297</v>
      </c>
      <c r="Z5237" s="88" t="s">
        <v>298</v>
      </c>
      <c r="AA5237" s="88" t="s">
        <v>298</v>
      </c>
      <c r="AW5237" s="88">
        <v>3949.54</v>
      </c>
      <c r="BR5237" s="166" t="s">
        <v>219</v>
      </c>
      <c r="BS5237" t="str">
        <f>_xlfn.IFNA(IF(VLOOKUP(Prehlad_ZoP[[#This Row],[Žiadosť o platbu]],Celkový_súbor!A:A,1,FALSE)=Prehlad_ZoP[[#This Row],[Žiadosť o platbu]],"áno"),"nie")</f>
        <v>nie</v>
      </c>
    </row>
    <row r="5238" spans="3:71" x14ac:dyDescent="0.25">
      <c r="C5238" s="88" t="s">
        <v>5750</v>
      </c>
      <c r="E5238" s="9"/>
      <c r="L5238" s="88" t="s">
        <v>5781</v>
      </c>
      <c r="M5238" s="88" t="s">
        <v>5782</v>
      </c>
      <c r="N5238" s="88" t="s">
        <v>297</v>
      </c>
      <c r="Z5238" s="88" t="s">
        <v>298</v>
      </c>
      <c r="AA5238" s="88" t="s">
        <v>298</v>
      </c>
      <c r="AW5238" s="88">
        <v>2744.53</v>
      </c>
      <c r="BR5238" s="166" t="s">
        <v>219</v>
      </c>
      <c r="BS5238" t="str">
        <f>_xlfn.IFNA(IF(VLOOKUP(Prehlad_ZoP[[#This Row],[Žiadosť o platbu]],Celkový_súbor!A:A,1,FALSE)=Prehlad_ZoP[[#This Row],[Žiadosť o platbu]],"áno"),"nie")</f>
        <v>nie</v>
      </c>
    </row>
    <row r="5239" spans="3:71" x14ac:dyDescent="0.25">
      <c r="C5239" s="88" t="s">
        <v>5750</v>
      </c>
      <c r="E5239" s="9"/>
      <c r="L5239" s="88" t="s">
        <v>5783</v>
      </c>
      <c r="M5239" s="88" t="s">
        <v>5784</v>
      </c>
      <c r="N5239" s="88" t="s">
        <v>297</v>
      </c>
      <c r="Z5239" s="88" t="s">
        <v>298</v>
      </c>
      <c r="AA5239" s="88" t="s">
        <v>298</v>
      </c>
      <c r="AW5239" s="88">
        <v>3387.65</v>
      </c>
      <c r="BR5239" s="166" t="s">
        <v>219</v>
      </c>
      <c r="BS5239" t="str">
        <f>_xlfn.IFNA(IF(VLOOKUP(Prehlad_ZoP[[#This Row],[Žiadosť o platbu]],Celkový_súbor!A:A,1,FALSE)=Prehlad_ZoP[[#This Row],[Žiadosť o platbu]],"áno"),"nie")</f>
        <v>nie</v>
      </c>
    </row>
    <row r="5240" spans="3:71" x14ac:dyDescent="0.25">
      <c r="C5240" s="88" t="s">
        <v>5750</v>
      </c>
      <c r="E5240" s="9"/>
      <c r="L5240" s="88" t="s">
        <v>5785</v>
      </c>
      <c r="M5240" s="88" t="s">
        <v>5786</v>
      </c>
      <c r="N5240" s="88" t="s">
        <v>297</v>
      </c>
      <c r="Z5240" s="88" t="s">
        <v>298</v>
      </c>
      <c r="AA5240" s="88" t="s">
        <v>298</v>
      </c>
      <c r="AW5240" s="88">
        <v>3666.53</v>
      </c>
      <c r="BR5240" s="166" t="s">
        <v>219</v>
      </c>
      <c r="BS5240" t="str">
        <f>_xlfn.IFNA(IF(VLOOKUP(Prehlad_ZoP[[#This Row],[Žiadosť o platbu]],Celkový_súbor!A:A,1,FALSE)=Prehlad_ZoP[[#This Row],[Žiadosť o platbu]],"áno"),"nie")</f>
        <v>nie</v>
      </c>
    </row>
    <row r="5241" spans="3:71" x14ac:dyDescent="0.25">
      <c r="C5241" s="88" t="s">
        <v>5750</v>
      </c>
      <c r="E5241" s="9"/>
      <c r="L5241" s="88" t="s">
        <v>5787</v>
      </c>
      <c r="M5241" s="88" t="s">
        <v>5788</v>
      </c>
      <c r="N5241" s="88" t="s">
        <v>297</v>
      </c>
      <c r="Z5241" s="88" t="s">
        <v>298</v>
      </c>
      <c r="AA5241" s="88" t="s">
        <v>298</v>
      </c>
      <c r="AW5241" s="88">
        <v>2710.62</v>
      </c>
      <c r="BR5241" s="166" t="s">
        <v>219</v>
      </c>
      <c r="BS5241" t="str">
        <f>_xlfn.IFNA(IF(VLOOKUP(Prehlad_ZoP[[#This Row],[Žiadosť o platbu]],Celkový_súbor!A:A,1,FALSE)=Prehlad_ZoP[[#This Row],[Žiadosť o platbu]],"áno"),"nie")</f>
        <v>nie</v>
      </c>
    </row>
    <row r="5242" spans="3:71" x14ac:dyDescent="0.25">
      <c r="C5242" s="88" t="s">
        <v>5750</v>
      </c>
      <c r="E5242" s="9"/>
      <c r="L5242" s="88" t="s">
        <v>5789</v>
      </c>
      <c r="M5242" s="88" t="s">
        <v>5790</v>
      </c>
      <c r="N5242" s="88" t="s">
        <v>297</v>
      </c>
      <c r="Z5242" s="88" t="s">
        <v>298</v>
      </c>
      <c r="AA5242" s="88" t="s">
        <v>298</v>
      </c>
      <c r="AW5242" s="88">
        <v>2712.79</v>
      </c>
      <c r="BR5242" s="166" t="s">
        <v>219</v>
      </c>
      <c r="BS5242" t="str">
        <f>_xlfn.IFNA(IF(VLOOKUP(Prehlad_ZoP[[#This Row],[Žiadosť o platbu]],Celkový_súbor!A:A,1,FALSE)=Prehlad_ZoP[[#This Row],[Žiadosť o platbu]],"áno"),"nie")</f>
        <v>nie</v>
      </c>
    </row>
    <row r="5243" spans="3:71" x14ac:dyDescent="0.25">
      <c r="C5243" s="88" t="s">
        <v>5750</v>
      </c>
      <c r="E5243" s="9"/>
      <c r="L5243" s="88" t="s">
        <v>5791</v>
      </c>
      <c r="M5243" s="88" t="s">
        <v>5792</v>
      </c>
      <c r="N5243" s="88" t="s">
        <v>297</v>
      </c>
      <c r="Z5243" s="88" t="s">
        <v>298</v>
      </c>
      <c r="AA5243" s="88" t="s">
        <v>298</v>
      </c>
      <c r="AW5243" s="88">
        <v>2710.62</v>
      </c>
      <c r="BR5243" s="166" t="s">
        <v>219</v>
      </c>
      <c r="BS5243" t="str">
        <f>_xlfn.IFNA(IF(VLOOKUP(Prehlad_ZoP[[#This Row],[Žiadosť o platbu]],Celkový_súbor!A:A,1,FALSE)=Prehlad_ZoP[[#This Row],[Žiadosť o platbu]],"áno"),"nie")</f>
        <v>nie</v>
      </c>
    </row>
    <row r="5244" spans="3:71" x14ac:dyDescent="0.25">
      <c r="C5244" s="88" t="s">
        <v>5750</v>
      </c>
      <c r="E5244" s="9"/>
      <c r="L5244" s="88" t="s">
        <v>5793</v>
      </c>
      <c r="M5244" s="88" t="s">
        <v>5794</v>
      </c>
      <c r="N5244" s="88" t="s">
        <v>297</v>
      </c>
      <c r="Z5244" s="88" t="s">
        <v>298</v>
      </c>
      <c r="AA5244" s="88" t="s">
        <v>298</v>
      </c>
      <c r="AW5244" s="88">
        <v>3236.65</v>
      </c>
      <c r="BR5244" s="166" t="s">
        <v>219</v>
      </c>
      <c r="BS5244" t="str">
        <f>_xlfn.IFNA(IF(VLOOKUP(Prehlad_ZoP[[#This Row],[Žiadosť o platbu]],Celkový_súbor!A:A,1,FALSE)=Prehlad_ZoP[[#This Row],[Žiadosť o platbu]],"áno"),"nie")</f>
        <v>nie</v>
      </c>
    </row>
    <row r="5245" spans="3:71" x14ac:dyDescent="0.25">
      <c r="C5245" s="88" t="s">
        <v>5750</v>
      </c>
      <c r="E5245" s="9"/>
      <c r="L5245" s="88" t="s">
        <v>5795</v>
      </c>
      <c r="M5245" s="88" t="s">
        <v>5796</v>
      </c>
      <c r="N5245" s="88" t="s">
        <v>297</v>
      </c>
      <c r="Z5245" s="88" t="s">
        <v>298</v>
      </c>
      <c r="AA5245" s="88" t="s">
        <v>298</v>
      </c>
      <c r="AW5245" s="88">
        <v>3232.31</v>
      </c>
      <c r="BR5245" s="166" t="s">
        <v>219</v>
      </c>
      <c r="BS5245" t="str">
        <f>_xlfn.IFNA(IF(VLOOKUP(Prehlad_ZoP[[#This Row],[Žiadosť o platbu]],Celkový_súbor!A:A,1,FALSE)=Prehlad_ZoP[[#This Row],[Žiadosť o platbu]],"áno"),"nie")</f>
        <v>nie</v>
      </c>
    </row>
    <row r="5246" spans="3:71" x14ac:dyDescent="0.25">
      <c r="C5246" s="88" t="s">
        <v>5750</v>
      </c>
      <c r="E5246" s="9"/>
      <c r="L5246" s="88" t="s">
        <v>5797</v>
      </c>
      <c r="M5246" s="88" t="s">
        <v>5798</v>
      </c>
      <c r="N5246" s="88" t="s">
        <v>297</v>
      </c>
      <c r="Z5246" s="88" t="s">
        <v>298</v>
      </c>
      <c r="AA5246" s="88" t="s">
        <v>298</v>
      </c>
      <c r="AW5246" s="88">
        <v>3293.61</v>
      </c>
      <c r="BR5246" s="166" t="s">
        <v>219</v>
      </c>
      <c r="BS5246" t="str">
        <f>_xlfn.IFNA(IF(VLOOKUP(Prehlad_ZoP[[#This Row],[Žiadosť o platbu]],Celkový_súbor!A:A,1,FALSE)=Prehlad_ZoP[[#This Row],[Žiadosť o platbu]],"áno"),"nie")</f>
        <v>nie</v>
      </c>
    </row>
    <row r="5247" spans="3:71" x14ac:dyDescent="0.25">
      <c r="C5247" s="88" t="s">
        <v>5750</v>
      </c>
      <c r="E5247" s="9"/>
      <c r="L5247" s="88" t="s">
        <v>5799</v>
      </c>
      <c r="M5247" s="88" t="s">
        <v>5800</v>
      </c>
      <c r="N5247" s="88" t="s">
        <v>297</v>
      </c>
      <c r="Z5247" s="88" t="s">
        <v>298</v>
      </c>
      <c r="AA5247" s="88" t="s">
        <v>298</v>
      </c>
      <c r="AW5247" s="88">
        <v>3761.3</v>
      </c>
      <c r="BR5247" s="166" t="s">
        <v>219</v>
      </c>
      <c r="BS5247" t="str">
        <f>_xlfn.IFNA(IF(VLOOKUP(Prehlad_ZoP[[#This Row],[Žiadosť o platbu]],Celkový_súbor!A:A,1,FALSE)=Prehlad_ZoP[[#This Row],[Žiadosť o platbu]],"áno"),"nie")</f>
        <v>nie</v>
      </c>
    </row>
    <row r="5248" spans="3:71" x14ac:dyDescent="0.25">
      <c r="C5248" s="88" t="s">
        <v>5750</v>
      </c>
      <c r="E5248" s="9"/>
      <c r="L5248" s="88" t="s">
        <v>5801</v>
      </c>
      <c r="M5248" s="88" t="s">
        <v>5802</v>
      </c>
      <c r="N5248" s="88" t="s">
        <v>297</v>
      </c>
      <c r="Z5248" s="88" t="s">
        <v>298</v>
      </c>
      <c r="AA5248" s="88" t="s">
        <v>298</v>
      </c>
      <c r="AW5248" s="88">
        <v>3761.03</v>
      </c>
      <c r="BR5248" s="166" t="s">
        <v>219</v>
      </c>
      <c r="BS5248" t="str">
        <f>_xlfn.IFNA(IF(VLOOKUP(Prehlad_ZoP[[#This Row],[Žiadosť o platbu]],Celkový_súbor!A:A,1,FALSE)=Prehlad_ZoP[[#This Row],[Žiadosť o platbu]],"áno"),"nie")</f>
        <v>nie</v>
      </c>
    </row>
    <row r="5249" spans="3:71" x14ac:dyDescent="0.25">
      <c r="C5249" s="88" t="s">
        <v>5750</v>
      </c>
      <c r="E5249" s="9"/>
      <c r="L5249" s="88" t="s">
        <v>5803</v>
      </c>
      <c r="M5249" s="88" t="s">
        <v>5804</v>
      </c>
      <c r="N5249" s="88" t="s">
        <v>297</v>
      </c>
      <c r="Z5249" s="88" t="s">
        <v>298</v>
      </c>
      <c r="AA5249" s="88" t="s">
        <v>298</v>
      </c>
      <c r="AW5249" s="88">
        <v>3761.02</v>
      </c>
      <c r="BR5249" s="166" t="s">
        <v>219</v>
      </c>
      <c r="BS5249" t="str">
        <f>_xlfn.IFNA(IF(VLOOKUP(Prehlad_ZoP[[#This Row],[Žiadosť o platbu]],Celkový_súbor!A:A,1,FALSE)=Prehlad_ZoP[[#This Row],[Žiadosť o platbu]],"áno"),"nie")</f>
        <v>nie</v>
      </c>
    </row>
    <row r="5250" spans="3:71" x14ac:dyDescent="0.25">
      <c r="C5250" s="88" t="s">
        <v>5750</v>
      </c>
      <c r="E5250" s="9"/>
      <c r="L5250" s="88" t="s">
        <v>5805</v>
      </c>
      <c r="M5250" s="88" t="s">
        <v>5806</v>
      </c>
      <c r="N5250" s="88" t="s">
        <v>297</v>
      </c>
      <c r="Z5250" s="88" t="s">
        <v>298</v>
      </c>
      <c r="AA5250" s="88" t="s">
        <v>298</v>
      </c>
      <c r="AW5250" s="88">
        <v>3268.54</v>
      </c>
      <c r="BR5250" s="166" t="s">
        <v>219</v>
      </c>
      <c r="BS5250" t="str">
        <f>_xlfn.IFNA(IF(VLOOKUP(Prehlad_ZoP[[#This Row],[Žiadosť o platbu]],Celkový_súbor!A:A,1,FALSE)=Prehlad_ZoP[[#This Row],[Žiadosť o platbu]],"áno"),"nie")</f>
        <v>nie</v>
      </c>
    </row>
    <row r="5251" spans="3:71" x14ac:dyDescent="0.25">
      <c r="C5251" s="88" t="s">
        <v>5750</v>
      </c>
      <c r="E5251" s="9"/>
      <c r="L5251" s="88" t="s">
        <v>5807</v>
      </c>
      <c r="M5251" s="88" t="s">
        <v>5808</v>
      </c>
      <c r="N5251" s="88" t="s">
        <v>297</v>
      </c>
      <c r="Z5251" s="88" t="s">
        <v>298</v>
      </c>
      <c r="AA5251" s="88" t="s">
        <v>298</v>
      </c>
      <c r="AW5251" s="88">
        <v>3272.65</v>
      </c>
      <c r="BR5251" s="166" t="s">
        <v>219</v>
      </c>
      <c r="BS5251" t="str">
        <f>_xlfn.IFNA(IF(VLOOKUP(Prehlad_ZoP[[#This Row],[Žiadosť o platbu]],Celkový_súbor!A:A,1,FALSE)=Prehlad_ZoP[[#This Row],[Žiadosť o platbu]],"áno"),"nie")</f>
        <v>nie</v>
      </c>
    </row>
    <row r="5252" spans="3:71" x14ac:dyDescent="0.25">
      <c r="C5252" s="88" t="s">
        <v>5750</v>
      </c>
      <c r="E5252" s="9"/>
      <c r="L5252" s="88" t="s">
        <v>5809</v>
      </c>
      <c r="M5252" s="88" t="s">
        <v>5810</v>
      </c>
      <c r="N5252" s="88" t="s">
        <v>297</v>
      </c>
      <c r="Z5252" s="88" t="s">
        <v>298</v>
      </c>
      <c r="AA5252" s="88" t="s">
        <v>298</v>
      </c>
      <c r="AW5252" s="88">
        <v>3268.28</v>
      </c>
      <c r="BR5252" s="166" t="s">
        <v>219</v>
      </c>
      <c r="BS5252" t="str">
        <f>_xlfn.IFNA(IF(VLOOKUP(Prehlad_ZoP[[#This Row],[Žiadosť o platbu]],Celkový_súbor!A:A,1,FALSE)=Prehlad_ZoP[[#This Row],[Žiadosť o platbu]],"áno"),"nie")</f>
        <v>nie</v>
      </c>
    </row>
    <row r="5253" spans="3:71" x14ac:dyDescent="0.25">
      <c r="C5253" s="88" t="s">
        <v>5750</v>
      </c>
      <c r="E5253" s="9"/>
      <c r="L5253" s="88" t="s">
        <v>5811</v>
      </c>
      <c r="M5253" s="88" t="s">
        <v>5812</v>
      </c>
      <c r="N5253" s="88" t="s">
        <v>518</v>
      </c>
      <c r="Z5253" s="88" t="s">
        <v>298</v>
      </c>
      <c r="AA5253" s="88" t="s">
        <v>298</v>
      </c>
      <c r="AW5253" s="88">
        <v>42799.02</v>
      </c>
      <c r="BR5253" s="166" t="s">
        <v>219</v>
      </c>
      <c r="BS5253" t="str">
        <f>_xlfn.IFNA(IF(VLOOKUP(Prehlad_ZoP[[#This Row],[Žiadosť o platbu]],Celkový_súbor!A:A,1,FALSE)=Prehlad_ZoP[[#This Row],[Žiadosť o platbu]],"áno"),"nie")</f>
        <v>nie</v>
      </c>
    </row>
    <row r="5254" spans="3:71" x14ac:dyDescent="0.25">
      <c r="C5254" s="88" t="s">
        <v>5813</v>
      </c>
      <c r="E5254" s="9"/>
      <c r="L5254" s="88" t="s">
        <v>5814</v>
      </c>
      <c r="M5254" s="88" t="s">
        <v>5815</v>
      </c>
      <c r="N5254" s="88" t="s">
        <v>297</v>
      </c>
      <c r="Z5254" s="88" t="s">
        <v>298</v>
      </c>
      <c r="AA5254" s="88" t="s">
        <v>298</v>
      </c>
      <c r="AW5254" s="88">
        <v>51423.79</v>
      </c>
      <c r="BR5254" s="166" t="s">
        <v>219</v>
      </c>
      <c r="BS5254" t="str">
        <f>_xlfn.IFNA(IF(VLOOKUP(Prehlad_ZoP[[#This Row],[Žiadosť o platbu]],Celkový_súbor!A:A,1,FALSE)=Prehlad_ZoP[[#This Row],[Žiadosť o platbu]],"áno"),"nie")</f>
        <v>nie</v>
      </c>
    </row>
    <row r="5255" spans="3:71" x14ac:dyDescent="0.25">
      <c r="C5255" s="88" t="s">
        <v>5813</v>
      </c>
      <c r="E5255" s="9"/>
      <c r="L5255" s="88" t="s">
        <v>5816</v>
      </c>
      <c r="M5255" s="88" t="s">
        <v>5817</v>
      </c>
      <c r="N5255" s="88" t="s">
        <v>297</v>
      </c>
      <c r="Z5255" s="88" t="s">
        <v>298</v>
      </c>
      <c r="AA5255" s="88" t="s">
        <v>298</v>
      </c>
      <c r="AW5255" s="88">
        <v>51862.09</v>
      </c>
      <c r="BR5255" s="166" t="s">
        <v>219</v>
      </c>
      <c r="BS5255" t="str">
        <f>_xlfn.IFNA(IF(VLOOKUP(Prehlad_ZoP[[#This Row],[Žiadosť o platbu]],Celkový_súbor!A:A,1,FALSE)=Prehlad_ZoP[[#This Row],[Žiadosť o platbu]],"áno"),"nie")</f>
        <v>nie</v>
      </c>
    </row>
    <row r="5256" spans="3:71" x14ac:dyDescent="0.25">
      <c r="C5256" s="88" t="s">
        <v>5813</v>
      </c>
      <c r="E5256" s="9"/>
      <c r="L5256" s="88" t="s">
        <v>5818</v>
      </c>
      <c r="M5256" s="88" t="s">
        <v>5819</v>
      </c>
      <c r="N5256" s="88" t="s">
        <v>297</v>
      </c>
      <c r="Z5256" s="88" t="s">
        <v>298</v>
      </c>
      <c r="AA5256" s="88" t="s">
        <v>298</v>
      </c>
      <c r="AW5256" s="88">
        <v>53218.83</v>
      </c>
      <c r="BR5256" s="166" t="s">
        <v>219</v>
      </c>
      <c r="BS5256" t="str">
        <f>_xlfn.IFNA(IF(VLOOKUP(Prehlad_ZoP[[#This Row],[Žiadosť o platbu]],Celkový_súbor!A:A,1,FALSE)=Prehlad_ZoP[[#This Row],[Žiadosť o platbu]],"áno"),"nie")</f>
        <v>nie</v>
      </c>
    </row>
    <row r="5257" spans="3:71" x14ac:dyDescent="0.25">
      <c r="C5257" s="88" t="s">
        <v>5813</v>
      </c>
      <c r="E5257" s="9"/>
      <c r="L5257" s="88" t="s">
        <v>5820</v>
      </c>
      <c r="M5257" s="88" t="s">
        <v>5820</v>
      </c>
      <c r="N5257" s="88" t="s">
        <v>518</v>
      </c>
      <c r="Z5257" s="88" t="s">
        <v>298</v>
      </c>
      <c r="AA5257" s="88" t="s">
        <v>298</v>
      </c>
      <c r="AW5257" s="88">
        <v>62601.88</v>
      </c>
      <c r="BR5257" s="166" t="s">
        <v>219</v>
      </c>
      <c r="BS5257" t="str">
        <f>_xlfn.IFNA(IF(VLOOKUP(Prehlad_ZoP[[#This Row],[Žiadosť o platbu]],Celkový_súbor!A:A,1,FALSE)=Prehlad_ZoP[[#This Row],[Žiadosť o platbu]],"áno"),"nie")</f>
        <v>nie</v>
      </c>
    </row>
    <row r="5258" spans="3:71" x14ac:dyDescent="0.25">
      <c r="C5258" s="88" t="s">
        <v>5821</v>
      </c>
      <c r="E5258" s="9"/>
      <c r="L5258" s="88" t="s">
        <v>5822</v>
      </c>
      <c r="M5258" s="88" t="s">
        <v>5823</v>
      </c>
      <c r="N5258" s="88" t="s">
        <v>297</v>
      </c>
      <c r="Z5258" s="88" t="s">
        <v>298</v>
      </c>
      <c r="AA5258" s="88" t="s">
        <v>298</v>
      </c>
      <c r="AW5258" s="88">
        <v>3942.43</v>
      </c>
      <c r="BR5258" s="166" t="s">
        <v>219</v>
      </c>
      <c r="BS5258" t="str">
        <f>_xlfn.IFNA(IF(VLOOKUP(Prehlad_ZoP[[#This Row],[Žiadosť o platbu]],Celkový_súbor!A:A,1,FALSE)=Prehlad_ZoP[[#This Row],[Žiadosť o platbu]],"áno"),"nie")</f>
        <v>nie</v>
      </c>
    </row>
    <row r="5259" spans="3:71" x14ac:dyDescent="0.25">
      <c r="C5259" s="88" t="s">
        <v>5821</v>
      </c>
      <c r="E5259" s="9"/>
      <c r="L5259" s="88" t="s">
        <v>5824</v>
      </c>
      <c r="M5259" s="88" t="s">
        <v>5825</v>
      </c>
      <c r="N5259" s="88" t="s">
        <v>297</v>
      </c>
      <c r="Z5259" s="88" t="s">
        <v>298</v>
      </c>
      <c r="AA5259" s="88" t="s">
        <v>298</v>
      </c>
      <c r="AW5259" s="88">
        <v>3757.1</v>
      </c>
      <c r="BR5259" s="166" t="s">
        <v>219</v>
      </c>
      <c r="BS5259" t="str">
        <f>_xlfn.IFNA(IF(VLOOKUP(Prehlad_ZoP[[#This Row],[Žiadosť o platbu]],Celkový_súbor!A:A,1,FALSE)=Prehlad_ZoP[[#This Row],[Žiadosť o platbu]],"áno"),"nie")</f>
        <v>nie</v>
      </c>
    </row>
    <row r="5260" spans="3:71" x14ac:dyDescent="0.25">
      <c r="C5260" s="88" t="s">
        <v>5821</v>
      </c>
      <c r="E5260" s="9"/>
      <c r="L5260" s="88" t="s">
        <v>5826</v>
      </c>
      <c r="M5260" s="88" t="s">
        <v>5827</v>
      </c>
      <c r="N5260" s="88" t="s">
        <v>297</v>
      </c>
      <c r="Z5260" s="88" t="s">
        <v>298</v>
      </c>
      <c r="AA5260" s="88" t="s">
        <v>298</v>
      </c>
      <c r="AW5260" s="88">
        <v>3748.3</v>
      </c>
      <c r="BR5260" s="166" t="s">
        <v>219</v>
      </c>
      <c r="BS5260" t="str">
        <f>_xlfn.IFNA(IF(VLOOKUP(Prehlad_ZoP[[#This Row],[Žiadosť o platbu]],Celkový_súbor!A:A,1,FALSE)=Prehlad_ZoP[[#This Row],[Žiadosť o platbu]],"áno"),"nie")</f>
        <v>nie</v>
      </c>
    </row>
    <row r="5261" spans="3:71" x14ac:dyDescent="0.25">
      <c r="C5261" s="88" t="s">
        <v>5821</v>
      </c>
      <c r="E5261" s="9"/>
      <c r="L5261" s="88" t="s">
        <v>5828</v>
      </c>
      <c r="M5261" s="88" t="s">
        <v>5829</v>
      </c>
      <c r="N5261" s="88" t="s">
        <v>297</v>
      </c>
      <c r="Z5261" s="88" t="s">
        <v>298</v>
      </c>
      <c r="AA5261" s="88" t="s">
        <v>298</v>
      </c>
      <c r="AW5261" s="88">
        <v>3638.56</v>
      </c>
      <c r="BR5261" s="166" t="s">
        <v>219</v>
      </c>
      <c r="BS5261" t="str">
        <f>_xlfn.IFNA(IF(VLOOKUP(Prehlad_ZoP[[#This Row],[Žiadosť o platbu]],Celkový_súbor!A:A,1,FALSE)=Prehlad_ZoP[[#This Row],[Žiadosť o platbu]],"áno"),"nie")</f>
        <v>nie</v>
      </c>
    </row>
    <row r="5262" spans="3:71" x14ac:dyDescent="0.25">
      <c r="C5262" s="88" t="s">
        <v>5821</v>
      </c>
      <c r="E5262" s="9"/>
      <c r="L5262" s="88" t="s">
        <v>5830</v>
      </c>
      <c r="M5262" s="88" t="s">
        <v>5831</v>
      </c>
      <c r="N5262" s="88" t="s">
        <v>297</v>
      </c>
      <c r="Z5262" s="88" t="s">
        <v>298</v>
      </c>
      <c r="AA5262" s="88" t="s">
        <v>298</v>
      </c>
      <c r="AW5262" s="88">
        <v>3638.56</v>
      </c>
      <c r="BR5262" s="166" t="s">
        <v>219</v>
      </c>
      <c r="BS5262" t="str">
        <f>_xlfn.IFNA(IF(VLOOKUP(Prehlad_ZoP[[#This Row],[Žiadosť o platbu]],Celkový_súbor!A:A,1,FALSE)=Prehlad_ZoP[[#This Row],[Žiadosť o platbu]],"áno"),"nie")</f>
        <v>nie</v>
      </c>
    </row>
    <row r="5263" spans="3:71" x14ac:dyDescent="0.25">
      <c r="C5263" s="88" t="s">
        <v>5821</v>
      </c>
      <c r="E5263" s="9"/>
      <c r="L5263" s="88" t="s">
        <v>5832</v>
      </c>
      <c r="M5263" s="88" t="s">
        <v>5833</v>
      </c>
      <c r="N5263" s="88" t="s">
        <v>297</v>
      </c>
      <c r="Z5263" s="88" t="s">
        <v>298</v>
      </c>
      <c r="AA5263" s="88" t="s">
        <v>298</v>
      </c>
      <c r="AW5263" s="88">
        <v>3706.62</v>
      </c>
      <c r="BR5263" s="166" t="s">
        <v>219</v>
      </c>
      <c r="BS5263" t="str">
        <f>_xlfn.IFNA(IF(VLOOKUP(Prehlad_ZoP[[#This Row],[Žiadosť o platbu]],Celkový_súbor!A:A,1,FALSE)=Prehlad_ZoP[[#This Row],[Žiadosť o platbu]],"áno"),"nie")</f>
        <v>nie</v>
      </c>
    </row>
    <row r="5264" spans="3:71" x14ac:dyDescent="0.25">
      <c r="C5264" s="88" t="s">
        <v>5821</v>
      </c>
      <c r="E5264" s="9"/>
      <c r="L5264" s="88" t="s">
        <v>5834</v>
      </c>
      <c r="M5264" s="88" t="s">
        <v>5835</v>
      </c>
      <c r="N5264" s="88" t="s">
        <v>297</v>
      </c>
      <c r="Z5264" s="88" t="s">
        <v>298</v>
      </c>
      <c r="AA5264" s="88" t="s">
        <v>298</v>
      </c>
      <c r="AW5264" s="88">
        <v>4245.6499999999996</v>
      </c>
      <c r="BR5264" s="166" t="s">
        <v>219</v>
      </c>
      <c r="BS5264" t="str">
        <f>_xlfn.IFNA(IF(VLOOKUP(Prehlad_ZoP[[#This Row],[Žiadosť o platbu]],Celkový_súbor!A:A,1,FALSE)=Prehlad_ZoP[[#This Row],[Žiadosť o platbu]],"áno"),"nie")</f>
        <v>nie</v>
      </c>
    </row>
    <row r="5265" spans="3:71" x14ac:dyDescent="0.25">
      <c r="C5265" s="88" t="s">
        <v>5821</v>
      </c>
      <c r="E5265" s="9"/>
      <c r="L5265" s="88" t="s">
        <v>5836</v>
      </c>
      <c r="M5265" s="88" t="s">
        <v>5837</v>
      </c>
      <c r="N5265" s="88" t="s">
        <v>297</v>
      </c>
      <c r="Z5265" s="88" t="s">
        <v>298</v>
      </c>
      <c r="AA5265" s="88" t="s">
        <v>298</v>
      </c>
      <c r="AW5265" s="88">
        <v>4250.04</v>
      </c>
      <c r="BR5265" s="166" t="s">
        <v>219</v>
      </c>
      <c r="BS5265" t="str">
        <f>_xlfn.IFNA(IF(VLOOKUP(Prehlad_ZoP[[#This Row],[Žiadosť o platbu]],Celkový_súbor!A:A,1,FALSE)=Prehlad_ZoP[[#This Row],[Žiadosť o platbu]],"áno"),"nie")</f>
        <v>nie</v>
      </c>
    </row>
    <row r="5266" spans="3:71" x14ac:dyDescent="0.25">
      <c r="C5266" s="88" t="s">
        <v>5821</v>
      </c>
      <c r="E5266" s="9"/>
      <c r="L5266" s="88" t="s">
        <v>5838</v>
      </c>
      <c r="M5266" s="88" t="s">
        <v>5839</v>
      </c>
      <c r="N5266" s="88" t="s">
        <v>297</v>
      </c>
      <c r="Z5266" s="88" t="s">
        <v>298</v>
      </c>
      <c r="AA5266" s="88" t="s">
        <v>298</v>
      </c>
      <c r="AW5266" s="88">
        <v>4252.2299999999996</v>
      </c>
      <c r="BR5266" s="166" t="s">
        <v>219</v>
      </c>
      <c r="BS5266" t="str">
        <f>_xlfn.IFNA(IF(VLOOKUP(Prehlad_ZoP[[#This Row],[Žiadosť o platbu]],Celkový_súbor!A:A,1,FALSE)=Prehlad_ZoP[[#This Row],[Žiadosť o platbu]],"áno"),"nie")</f>
        <v>nie</v>
      </c>
    </row>
    <row r="5267" spans="3:71" x14ac:dyDescent="0.25">
      <c r="C5267" s="88" t="s">
        <v>5821</v>
      </c>
      <c r="E5267" s="9"/>
      <c r="L5267" s="88" t="s">
        <v>5840</v>
      </c>
      <c r="M5267" s="88" t="s">
        <v>5841</v>
      </c>
      <c r="N5267" s="88" t="s">
        <v>297</v>
      </c>
      <c r="Z5267" s="88" t="s">
        <v>298</v>
      </c>
      <c r="AA5267" s="88" t="s">
        <v>298</v>
      </c>
      <c r="AW5267" s="88">
        <v>3754.37</v>
      </c>
      <c r="BR5267" s="166" t="s">
        <v>219</v>
      </c>
      <c r="BS5267" t="str">
        <f>_xlfn.IFNA(IF(VLOOKUP(Prehlad_ZoP[[#This Row],[Žiadosť o platbu]],Celkový_súbor!A:A,1,FALSE)=Prehlad_ZoP[[#This Row],[Žiadosť o platbu]],"áno"),"nie")</f>
        <v>nie</v>
      </c>
    </row>
    <row r="5268" spans="3:71" x14ac:dyDescent="0.25">
      <c r="C5268" s="88" t="s">
        <v>5821</v>
      </c>
      <c r="E5268" s="9"/>
      <c r="L5268" s="88" t="s">
        <v>5842</v>
      </c>
      <c r="M5268" s="88" t="s">
        <v>5843</v>
      </c>
      <c r="N5268" s="88" t="s">
        <v>297</v>
      </c>
      <c r="Z5268" s="88" t="s">
        <v>298</v>
      </c>
      <c r="AA5268" s="88" t="s">
        <v>298</v>
      </c>
      <c r="AW5268" s="88">
        <v>3754.37</v>
      </c>
      <c r="BR5268" s="166" t="s">
        <v>219</v>
      </c>
      <c r="BS5268" t="str">
        <f>_xlfn.IFNA(IF(VLOOKUP(Prehlad_ZoP[[#This Row],[Žiadosť o platbu]],Celkový_súbor!A:A,1,FALSE)=Prehlad_ZoP[[#This Row],[Žiadosť o platbu]],"áno"),"nie")</f>
        <v>nie</v>
      </c>
    </row>
    <row r="5269" spans="3:71" x14ac:dyDescent="0.25">
      <c r="C5269" s="88" t="s">
        <v>5821</v>
      </c>
      <c r="E5269" s="9"/>
      <c r="L5269" s="88" t="s">
        <v>5844</v>
      </c>
      <c r="M5269" s="88" t="s">
        <v>5845</v>
      </c>
      <c r="N5269" s="88" t="s">
        <v>297</v>
      </c>
      <c r="Z5269" s="88" t="s">
        <v>298</v>
      </c>
      <c r="AA5269" s="88" t="s">
        <v>298</v>
      </c>
      <c r="AW5269" s="88">
        <v>3806.51</v>
      </c>
      <c r="BR5269" s="166" t="s">
        <v>219</v>
      </c>
      <c r="BS5269" t="str">
        <f>_xlfn.IFNA(IF(VLOOKUP(Prehlad_ZoP[[#This Row],[Žiadosť o platbu]],Celkový_súbor!A:A,1,FALSE)=Prehlad_ZoP[[#This Row],[Žiadosť o platbu]],"áno"),"nie")</f>
        <v>nie</v>
      </c>
    </row>
    <row r="5270" spans="3:71" x14ac:dyDescent="0.25">
      <c r="C5270" s="88" t="s">
        <v>5821</v>
      </c>
      <c r="E5270" s="9"/>
      <c r="L5270" s="88" t="s">
        <v>5846</v>
      </c>
      <c r="M5270" s="88" t="s">
        <v>5847</v>
      </c>
      <c r="N5270" s="88" t="s">
        <v>297</v>
      </c>
      <c r="Z5270" s="88" t="s">
        <v>298</v>
      </c>
      <c r="AA5270" s="88" t="s">
        <v>298</v>
      </c>
      <c r="AW5270" s="88">
        <v>3970.59</v>
      </c>
      <c r="BR5270" s="166" t="s">
        <v>219</v>
      </c>
      <c r="BS5270" t="str">
        <f>_xlfn.IFNA(IF(VLOOKUP(Prehlad_ZoP[[#This Row],[Žiadosť o platbu]],Celkový_súbor!A:A,1,FALSE)=Prehlad_ZoP[[#This Row],[Žiadosť o platbu]],"áno"),"nie")</f>
        <v>nie</v>
      </c>
    </row>
    <row r="5271" spans="3:71" x14ac:dyDescent="0.25">
      <c r="C5271" s="88" t="s">
        <v>5821</v>
      </c>
      <c r="E5271" s="9"/>
      <c r="L5271" s="88" t="s">
        <v>5848</v>
      </c>
      <c r="M5271" s="88" t="s">
        <v>5849</v>
      </c>
      <c r="N5271" s="88" t="s">
        <v>297</v>
      </c>
      <c r="Z5271" s="88" t="s">
        <v>298</v>
      </c>
      <c r="AA5271" s="88" t="s">
        <v>298</v>
      </c>
      <c r="AW5271" s="88">
        <v>3966.18</v>
      </c>
      <c r="BR5271" s="166" t="s">
        <v>219</v>
      </c>
      <c r="BS5271" t="str">
        <f>_xlfn.IFNA(IF(VLOOKUP(Prehlad_ZoP[[#This Row],[Žiadosť o platbu]],Celkový_súbor!A:A,1,FALSE)=Prehlad_ZoP[[#This Row],[Žiadosť o platbu]],"áno"),"nie")</f>
        <v>nie</v>
      </c>
    </row>
    <row r="5272" spans="3:71" x14ac:dyDescent="0.25">
      <c r="C5272" s="88" t="s">
        <v>5821</v>
      </c>
      <c r="E5272" s="9"/>
      <c r="L5272" s="88" t="s">
        <v>5850</v>
      </c>
      <c r="M5272" s="88" t="s">
        <v>5851</v>
      </c>
      <c r="N5272" s="88" t="s">
        <v>297</v>
      </c>
      <c r="Z5272" s="88" t="s">
        <v>298</v>
      </c>
      <c r="AA5272" s="88" t="s">
        <v>298</v>
      </c>
      <c r="AW5272" s="88">
        <v>3964.82</v>
      </c>
      <c r="BR5272" s="166" t="s">
        <v>219</v>
      </c>
      <c r="BS5272" t="str">
        <f>_xlfn.IFNA(IF(VLOOKUP(Prehlad_ZoP[[#This Row],[Žiadosť o platbu]],Celkový_súbor!A:A,1,FALSE)=Prehlad_ZoP[[#This Row],[Žiadosť o platbu]],"áno"),"nie")</f>
        <v>nie</v>
      </c>
    </row>
    <row r="5273" spans="3:71" x14ac:dyDescent="0.25">
      <c r="C5273" s="88" t="s">
        <v>5821</v>
      </c>
      <c r="E5273" s="9"/>
      <c r="L5273" s="88" t="s">
        <v>5852</v>
      </c>
      <c r="M5273" s="88" t="s">
        <v>5853</v>
      </c>
      <c r="N5273" s="88" t="s">
        <v>297</v>
      </c>
      <c r="Z5273" s="88" t="s">
        <v>298</v>
      </c>
      <c r="AA5273" s="88" t="s">
        <v>298</v>
      </c>
      <c r="AW5273" s="88">
        <v>3642.13</v>
      </c>
      <c r="BR5273" s="166" t="s">
        <v>219</v>
      </c>
      <c r="BS5273" t="str">
        <f>_xlfn.IFNA(IF(VLOOKUP(Prehlad_ZoP[[#This Row],[Žiadosť o platbu]],Celkový_súbor!A:A,1,FALSE)=Prehlad_ZoP[[#This Row],[Žiadosť o platbu]],"áno"),"nie")</f>
        <v>nie</v>
      </c>
    </row>
    <row r="5274" spans="3:71" x14ac:dyDescent="0.25">
      <c r="C5274" s="88" t="s">
        <v>5821</v>
      </c>
      <c r="E5274" s="9"/>
      <c r="L5274" s="88" t="s">
        <v>5854</v>
      </c>
      <c r="M5274" s="88" t="s">
        <v>5855</v>
      </c>
      <c r="N5274" s="88" t="s">
        <v>297</v>
      </c>
      <c r="Z5274" s="88" t="s">
        <v>298</v>
      </c>
      <c r="AA5274" s="88" t="s">
        <v>298</v>
      </c>
      <c r="AW5274" s="88">
        <v>3631.16</v>
      </c>
      <c r="BR5274" s="166" t="s">
        <v>219</v>
      </c>
      <c r="BS5274" t="str">
        <f>_xlfn.IFNA(IF(VLOOKUP(Prehlad_ZoP[[#This Row],[Žiadosť o platbu]],Celkový_súbor!A:A,1,FALSE)=Prehlad_ZoP[[#This Row],[Žiadosť o platbu]],"áno"),"nie")</f>
        <v>nie</v>
      </c>
    </row>
    <row r="5275" spans="3:71" x14ac:dyDescent="0.25">
      <c r="C5275" s="88" t="s">
        <v>5821</v>
      </c>
      <c r="E5275" s="9"/>
      <c r="L5275" s="88" t="s">
        <v>5856</v>
      </c>
      <c r="M5275" s="88" t="s">
        <v>5857</v>
      </c>
      <c r="N5275" s="88" t="s">
        <v>297</v>
      </c>
      <c r="Z5275" s="88" t="s">
        <v>298</v>
      </c>
      <c r="AA5275" s="88" t="s">
        <v>298</v>
      </c>
      <c r="AW5275" s="88">
        <v>3631.16</v>
      </c>
      <c r="BR5275" s="166" t="s">
        <v>219</v>
      </c>
      <c r="BS5275" t="str">
        <f>_xlfn.IFNA(IF(VLOOKUP(Prehlad_ZoP[[#This Row],[Žiadosť o platbu]],Celkový_súbor!A:A,1,FALSE)=Prehlad_ZoP[[#This Row],[Žiadosť o platbu]],"áno"),"nie")</f>
        <v>nie</v>
      </c>
    </row>
    <row r="5276" spans="3:71" x14ac:dyDescent="0.25">
      <c r="C5276" s="88" t="s">
        <v>5821</v>
      </c>
      <c r="E5276" s="9"/>
      <c r="L5276" s="88" t="s">
        <v>5858</v>
      </c>
      <c r="M5276" s="88" t="s">
        <v>5859</v>
      </c>
      <c r="N5276" s="88" t="s">
        <v>297</v>
      </c>
      <c r="Z5276" s="88" t="s">
        <v>298</v>
      </c>
      <c r="AA5276" s="88" t="s">
        <v>298</v>
      </c>
      <c r="AW5276" s="88">
        <v>2730.52</v>
      </c>
      <c r="BR5276" s="166" t="s">
        <v>219</v>
      </c>
      <c r="BS5276" t="str">
        <f>_xlfn.IFNA(IF(VLOOKUP(Prehlad_ZoP[[#This Row],[Žiadosť o platbu]],Celkový_súbor!A:A,1,FALSE)=Prehlad_ZoP[[#This Row],[Žiadosť o platbu]],"áno"),"nie")</f>
        <v>nie</v>
      </c>
    </row>
    <row r="5277" spans="3:71" x14ac:dyDescent="0.25">
      <c r="C5277" s="88" t="s">
        <v>5821</v>
      </c>
      <c r="E5277" s="9"/>
      <c r="L5277" s="88" t="s">
        <v>5858</v>
      </c>
      <c r="M5277" s="88" t="s">
        <v>5860</v>
      </c>
      <c r="N5277" s="88" t="s">
        <v>297</v>
      </c>
      <c r="Z5277" s="88" t="s">
        <v>298</v>
      </c>
      <c r="AA5277" s="88" t="s">
        <v>298</v>
      </c>
      <c r="AW5277" s="88">
        <v>2734.08</v>
      </c>
      <c r="BR5277" s="166" t="s">
        <v>219</v>
      </c>
      <c r="BS5277" t="str">
        <f>_xlfn.IFNA(IF(VLOOKUP(Prehlad_ZoP[[#This Row],[Žiadosť o platbu]],Celkový_súbor!A:A,1,FALSE)=Prehlad_ZoP[[#This Row],[Žiadosť o platbu]],"áno"),"nie")</f>
        <v>nie</v>
      </c>
    </row>
    <row r="5278" spans="3:71" x14ac:dyDescent="0.25">
      <c r="C5278" s="88" t="s">
        <v>5821</v>
      </c>
      <c r="E5278" s="9"/>
      <c r="L5278" s="88" t="s">
        <v>5861</v>
      </c>
      <c r="M5278" s="88" t="s">
        <v>5862</v>
      </c>
      <c r="N5278" s="88" t="s">
        <v>297</v>
      </c>
      <c r="Z5278" s="88" t="s">
        <v>298</v>
      </c>
      <c r="AA5278" s="88" t="s">
        <v>298</v>
      </c>
      <c r="AW5278" s="88">
        <v>3720.27</v>
      </c>
      <c r="BR5278" s="166" t="s">
        <v>219</v>
      </c>
      <c r="BS5278" t="str">
        <f>_xlfn.IFNA(IF(VLOOKUP(Prehlad_ZoP[[#This Row],[Žiadosť o platbu]],Celkový_súbor!A:A,1,FALSE)=Prehlad_ZoP[[#This Row],[Žiadosť o platbu]],"áno"),"nie")</f>
        <v>nie</v>
      </c>
    </row>
    <row r="5279" spans="3:71" x14ac:dyDescent="0.25">
      <c r="C5279" s="88" t="s">
        <v>5821</v>
      </c>
      <c r="E5279" s="9"/>
      <c r="L5279" s="88" t="s">
        <v>5863</v>
      </c>
      <c r="M5279" s="88" t="s">
        <v>5864</v>
      </c>
      <c r="N5279" s="88" t="s">
        <v>297</v>
      </c>
      <c r="Z5279" s="88" t="s">
        <v>298</v>
      </c>
      <c r="AA5279" s="88" t="s">
        <v>298</v>
      </c>
      <c r="AW5279" s="88">
        <v>3306.81</v>
      </c>
      <c r="BR5279" s="166" t="s">
        <v>219</v>
      </c>
      <c r="BS5279" t="str">
        <f>_xlfn.IFNA(IF(VLOOKUP(Prehlad_ZoP[[#This Row],[Žiadosť o platbu]],Celkový_súbor!A:A,1,FALSE)=Prehlad_ZoP[[#This Row],[Žiadosť o platbu]],"áno"),"nie")</f>
        <v>nie</v>
      </c>
    </row>
    <row r="5280" spans="3:71" x14ac:dyDescent="0.25">
      <c r="C5280" s="88" t="s">
        <v>5821</v>
      </c>
      <c r="E5280" s="9"/>
      <c r="L5280" s="88" t="s">
        <v>5865</v>
      </c>
      <c r="M5280" s="88" t="s">
        <v>5866</v>
      </c>
      <c r="N5280" s="88" t="s">
        <v>297</v>
      </c>
      <c r="Z5280" s="88" t="s">
        <v>298</v>
      </c>
      <c r="AA5280" s="88" t="s">
        <v>298</v>
      </c>
      <c r="AW5280" s="88">
        <v>3312.01</v>
      </c>
      <c r="BR5280" s="166" t="s">
        <v>219</v>
      </c>
      <c r="BS5280" t="str">
        <f>_xlfn.IFNA(IF(VLOOKUP(Prehlad_ZoP[[#This Row],[Žiadosť o platbu]],Celkový_súbor!A:A,1,FALSE)=Prehlad_ZoP[[#This Row],[Žiadosť o platbu]],"áno"),"nie")</f>
        <v>nie</v>
      </c>
    </row>
    <row r="5281" spans="3:71" x14ac:dyDescent="0.25">
      <c r="C5281" s="88" t="s">
        <v>5821</v>
      </c>
      <c r="E5281" s="9"/>
      <c r="L5281" s="88" t="s">
        <v>5867</v>
      </c>
      <c r="M5281" s="88" t="s">
        <v>5868</v>
      </c>
      <c r="N5281" s="88" t="s">
        <v>297</v>
      </c>
      <c r="Z5281" s="88" t="s">
        <v>298</v>
      </c>
      <c r="AA5281" s="88" t="s">
        <v>298</v>
      </c>
      <c r="AW5281" s="88">
        <v>3347.7</v>
      </c>
      <c r="BR5281" s="166" t="s">
        <v>219</v>
      </c>
      <c r="BS5281" t="str">
        <f>_xlfn.IFNA(IF(VLOOKUP(Prehlad_ZoP[[#This Row],[Žiadosť o platbu]],Celkový_súbor!A:A,1,FALSE)=Prehlad_ZoP[[#This Row],[Žiadosť o platbu]],"áno"),"nie")</f>
        <v>nie</v>
      </c>
    </row>
    <row r="5282" spans="3:71" x14ac:dyDescent="0.25">
      <c r="C5282" s="88" t="s">
        <v>5821</v>
      </c>
      <c r="E5282" s="9"/>
      <c r="L5282" s="88" t="s">
        <v>5869</v>
      </c>
      <c r="M5282" s="88" t="s">
        <v>5870</v>
      </c>
      <c r="N5282" s="88" t="s">
        <v>297</v>
      </c>
      <c r="Z5282" s="88" t="s">
        <v>298</v>
      </c>
      <c r="AA5282" s="88" t="s">
        <v>298</v>
      </c>
      <c r="AW5282" s="88">
        <v>3784.28</v>
      </c>
      <c r="BR5282" s="166" t="s">
        <v>219</v>
      </c>
      <c r="BS5282" t="str">
        <f>_xlfn.IFNA(IF(VLOOKUP(Prehlad_ZoP[[#This Row],[Žiadosť o platbu]],Celkový_súbor!A:A,1,FALSE)=Prehlad_ZoP[[#This Row],[Žiadosť o platbu]],"áno"),"nie")</f>
        <v>nie</v>
      </c>
    </row>
    <row r="5283" spans="3:71" x14ac:dyDescent="0.25">
      <c r="C5283" s="88" t="s">
        <v>5821</v>
      </c>
      <c r="E5283" s="9"/>
      <c r="L5283" s="88" t="s">
        <v>5871</v>
      </c>
      <c r="M5283" s="88" t="s">
        <v>5872</v>
      </c>
      <c r="N5283" s="88" t="s">
        <v>297</v>
      </c>
      <c r="Z5283" s="88" t="s">
        <v>298</v>
      </c>
      <c r="AA5283" s="88" t="s">
        <v>298</v>
      </c>
      <c r="AW5283" s="88">
        <v>3788.63</v>
      </c>
      <c r="BR5283" s="166" t="s">
        <v>219</v>
      </c>
      <c r="BS5283" t="str">
        <f>_xlfn.IFNA(IF(VLOOKUP(Prehlad_ZoP[[#This Row],[Žiadosť o platbu]],Celkový_súbor!A:A,1,FALSE)=Prehlad_ZoP[[#This Row],[Žiadosť o platbu]],"áno"),"nie")</f>
        <v>nie</v>
      </c>
    </row>
    <row r="5284" spans="3:71" x14ac:dyDescent="0.25">
      <c r="C5284" s="88" t="s">
        <v>5821</v>
      </c>
      <c r="E5284" s="9"/>
      <c r="L5284" s="88" t="s">
        <v>5873</v>
      </c>
      <c r="M5284" s="88" t="s">
        <v>5874</v>
      </c>
      <c r="N5284" s="88" t="s">
        <v>297</v>
      </c>
      <c r="Z5284" s="88" t="s">
        <v>298</v>
      </c>
      <c r="AA5284" s="88" t="s">
        <v>298</v>
      </c>
      <c r="AW5284" s="88">
        <v>3793.03</v>
      </c>
      <c r="BR5284" s="166" t="s">
        <v>219</v>
      </c>
      <c r="BS5284" t="str">
        <f>_xlfn.IFNA(IF(VLOOKUP(Prehlad_ZoP[[#This Row],[Žiadosť o platbu]],Celkový_súbor!A:A,1,FALSE)=Prehlad_ZoP[[#This Row],[Žiadosť o platbu]],"áno"),"nie")</f>
        <v>nie</v>
      </c>
    </row>
    <row r="5285" spans="3:71" x14ac:dyDescent="0.25">
      <c r="C5285" s="88" t="s">
        <v>5821</v>
      </c>
      <c r="E5285" s="9"/>
      <c r="L5285" s="88" t="s">
        <v>5875</v>
      </c>
      <c r="M5285" s="88" t="s">
        <v>5876</v>
      </c>
      <c r="N5285" s="88" t="s">
        <v>297</v>
      </c>
      <c r="Z5285" s="88" t="s">
        <v>298</v>
      </c>
      <c r="AA5285" s="88" t="s">
        <v>298</v>
      </c>
      <c r="AW5285" s="88">
        <v>3346.87</v>
      </c>
      <c r="BR5285" s="166" t="s">
        <v>219</v>
      </c>
      <c r="BS5285" t="str">
        <f>_xlfn.IFNA(IF(VLOOKUP(Prehlad_ZoP[[#This Row],[Žiadosť o platbu]],Celkový_súbor!A:A,1,FALSE)=Prehlad_ZoP[[#This Row],[Žiadosť o platbu]],"áno"),"nie")</f>
        <v>nie</v>
      </c>
    </row>
    <row r="5286" spans="3:71" x14ac:dyDescent="0.25">
      <c r="C5286" s="88" t="s">
        <v>5821</v>
      </c>
      <c r="E5286" s="9"/>
      <c r="L5286" s="88" t="s">
        <v>5877</v>
      </c>
      <c r="M5286" s="88" t="s">
        <v>5878</v>
      </c>
      <c r="N5286" s="88" t="s">
        <v>297</v>
      </c>
      <c r="Z5286" s="88" t="s">
        <v>298</v>
      </c>
      <c r="AA5286" s="88" t="s">
        <v>298</v>
      </c>
      <c r="AW5286" s="88">
        <v>3350.45</v>
      </c>
      <c r="BR5286" s="166" t="s">
        <v>219</v>
      </c>
      <c r="BS5286" t="str">
        <f>_xlfn.IFNA(IF(VLOOKUP(Prehlad_ZoP[[#This Row],[Žiadosť o platbu]],Celkový_súbor!A:A,1,FALSE)=Prehlad_ZoP[[#This Row],[Žiadosť o platbu]],"áno"),"nie")</f>
        <v>nie</v>
      </c>
    </row>
    <row r="5287" spans="3:71" x14ac:dyDescent="0.25">
      <c r="C5287" s="88" t="s">
        <v>5821</v>
      </c>
      <c r="E5287" s="9"/>
      <c r="L5287" s="88" t="s">
        <v>5879</v>
      </c>
      <c r="M5287" s="88" t="s">
        <v>5880</v>
      </c>
      <c r="N5287" s="88" t="s">
        <v>297</v>
      </c>
      <c r="Z5287" s="88" t="s">
        <v>298</v>
      </c>
      <c r="AA5287" s="88" t="s">
        <v>298</v>
      </c>
      <c r="AW5287" s="88">
        <v>3354.29</v>
      </c>
      <c r="BR5287" s="166" t="s">
        <v>219</v>
      </c>
      <c r="BS5287" t="str">
        <f>_xlfn.IFNA(IF(VLOOKUP(Prehlad_ZoP[[#This Row],[Žiadosť o platbu]],Celkový_súbor!A:A,1,FALSE)=Prehlad_ZoP[[#This Row],[Žiadosť o platbu]],"áno"),"nie")</f>
        <v>nie</v>
      </c>
    </row>
    <row r="5288" spans="3:71" x14ac:dyDescent="0.25">
      <c r="C5288" s="88" t="s">
        <v>5821</v>
      </c>
      <c r="E5288" s="9"/>
      <c r="L5288" s="88" t="s">
        <v>5881</v>
      </c>
      <c r="M5288" s="88" t="s">
        <v>5882</v>
      </c>
      <c r="N5288" s="88" t="s">
        <v>518</v>
      </c>
      <c r="Z5288" s="88" t="s">
        <v>298</v>
      </c>
      <c r="AA5288" s="88" t="s">
        <v>298</v>
      </c>
      <c r="AW5288" s="88">
        <v>43947.89</v>
      </c>
      <c r="BR5288" s="166" t="s">
        <v>219</v>
      </c>
      <c r="BS5288" t="str">
        <f>_xlfn.IFNA(IF(VLOOKUP(Prehlad_ZoP[[#This Row],[Žiadosť o platbu]],Celkový_súbor!A:A,1,FALSE)=Prehlad_ZoP[[#This Row],[Žiadosť o platbu]],"áno"),"nie")</f>
        <v>nie</v>
      </c>
    </row>
    <row r="5289" spans="3:71" x14ac:dyDescent="0.25">
      <c r="C5289" s="88" t="s">
        <v>5883</v>
      </c>
      <c r="E5289" s="9"/>
      <c r="L5289" s="88" t="s">
        <v>5814</v>
      </c>
      <c r="M5289" s="88" t="s">
        <v>5815</v>
      </c>
      <c r="N5289" s="88" t="s">
        <v>297</v>
      </c>
      <c r="Z5289" s="88" t="s">
        <v>298</v>
      </c>
      <c r="AA5289" s="88" t="s">
        <v>298</v>
      </c>
      <c r="AW5289" s="88">
        <v>7002.32</v>
      </c>
      <c r="BR5289" s="166" t="s">
        <v>219</v>
      </c>
      <c r="BS5289" t="str">
        <f>_xlfn.IFNA(IF(VLOOKUP(Prehlad_ZoP[[#This Row],[Žiadosť o platbu]],Celkový_súbor!A:A,1,FALSE)=Prehlad_ZoP[[#This Row],[Žiadosť o platbu]],"áno"),"nie")</f>
        <v>nie</v>
      </c>
    </row>
    <row r="5290" spans="3:71" x14ac:dyDescent="0.25">
      <c r="C5290" s="88" t="s">
        <v>5883</v>
      </c>
      <c r="E5290" s="9"/>
      <c r="L5290" s="88" t="s">
        <v>5816</v>
      </c>
      <c r="M5290" s="88" t="s">
        <v>5817</v>
      </c>
      <c r="N5290" s="88" t="s">
        <v>297</v>
      </c>
      <c r="Z5290" s="88" t="s">
        <v>298</v>
      </c>
      <c r="AA5290" s="88" t="s">
        <v>298</v>
      </c>
      <c r="AW5290" s="88">
        <v>15313.01</v>
      </c>
      <c r="BR5290" s="166" t="s">
        <v>219</v>
      </c>
      <c r="BS5290" t="str">
        <f>_xlfn.IFNA(IF(VLOOKUP(Prehlad_ZoP[[#This Row],[Žiadosť o platbu]],Celkový_súbor!A:A,1,FALSE)=Prehlad_ZoP[[#This Row],[Žiadosť o platbu]],"áno"),"nie")</f>
        <v>nie</v>
      </c>
    </row>
    <row r="5291" spans="3:71" x14ac:dyDescent="0.25">
      <c r="C5291" s="88" t="s">
        <v>5883</v>
      </c>
      <c r="E5291" s="9"/>
      <c r="L5291" s="88" t="s">
        <v>5818</v>
      </c>
      <c r="M5291" s="88" t="s">
        <v>5819</v>
      </c>
      <c r="N5291" s="88" t="s">
        <v>297</v>
      </c>
      <c r="Z5291" s="88" t="s">
        <v>298</v>
      </c>
      <c r="AA5291" s="88" t="s">
        <v>298</v>
      </c>
      <c r="AW5291" s="88">
        <v>17682.150000000001</v>
      </c>
      <c r="BR5291" s="166" t="s">
        <v>219</v>
      </c>
      <c r="BS5291" t="str">
        <f>_xlfn.IFNA(IF(VLOOKUP(Prehlad_ZoP[[#This Row],[Žiadosť o platbu]],Celkový_súbor!A:A,1,FALSE)=Prehlad_ZoP[[#This Row],[Žiadosť o platbu]],"áno"),"nie")</f>
        <v>nie</v>
      </c>
    </row>
    <row r="5292" spans="3:71" x14ac:dyDescent="0.25">
      <c r="C5292" s="88" t="s">
        <v>5883</v>
      </c>
      <c r="E5292" s="9"/>
      <c r="L5292" s="88" t="s">
        <v>5820</v>
      </c>
      <c r="M5292" s="88" t="s">
        <v>5820</v>
      </c>
      <c r="N5292" s="88" t="s">
        <v>518</v>
      </c>
      <c r="Z5292" s="88" t="s">
        <v>298</v>
      </c>
      <c r="AA5292" s="88" t="s">
        <v>298</v>
      </c>
      <c r="AW5292" s="88">
        <v>15998.99</v>
      </c>
      <c r="BR5292" s="166" t="s">
        <v>219</v>
      </c>
      <c r="BS5292" t="str">
        <f>_xlfn.IFNA(IF(VLOOKUP(Prehlad_ZoP[[#This Row],[Žiadosť o platbu]],Celkový_súbor!A:A,1,FALSE)=Prehlad_ZoP[[#This Row],[Žiadosť o platbu]],"áno"),"nie")</f>
        <v>nie</v>
      </c>
    </row>
    <row r="5293" spans="3:71" x14ac:dyDescent="0.25">
      <c r="C5293" s="88" t="s">
        <v>5884</v>
      </c>
      <c r="E5293" s="9"/>
      <c r="L5293" s="88" t="s">
        <v>5885</v>
      </c>
      <c r="M5293" s="88" t="s">
        <v>5886</v>
      </c>
      <c r="N5293" s="88" t="s">
        <v>297</v>
      </c>
      <c r="Z5293" s="88" t="s">
        <v>298</v>
      </c>
      <c r="AA5293" s="88" t="s">
        <v>298</v>
      </c>
      <c r="AW5293" s="88">
        <v>54549.23</v>
      </c>
      <c r="BR5293" s="166" t="s">
        <v>219</v>
      </c>
      <c r="BS5293" t="str">
        <f>_xlfn.IFNA(IF(VLOOKUP(Prehlad_ZoP[[#This Row],[Žiadosť o platbu]],Celkový_súbor!A:A,1,FALSE)=Prehlad_ZoP[[#This Row],[Žiadosť o platbu]],"áno"),"nie")</f>
        <v>nie</v>
      </c>
    </row>
    <row r="5294" spans="3:71" x14ac:dyDescent="0.25">
      <c r="C5294" s="88" t="s">
        <v>5884</v>
      </c>
      <c r="E5294" s="9"/>
      <c r="L5294" s="88" t="s">
        <v>5887</v>
      </c>
      <c r="M5294" s="88" t="s">
        <v>5888</v>
      </c>
      <c r="N5294" s="88" t="s">
        <v>297</v>
      </c>
      <c r="Z5294" s="88" t="s">
        <v>298</v>
      </c>
      <c r="AA5294" s="88" t="s">
        <v>298</v>
      </c>
      <c r="AW5294" s="88">
        <v>58179.73</v>
      </c>
      <c r="BR5294" s="166" t="s">
        <v>219</v>
      </c>
      <c r="BS5294" t="str">
        <f>_xlfn.IFNA(IF(VLOOKUP(Prehlad_ZoP[[#This Row],[Žiadosť o platbu]],Celkový_súbor!A:A,1,FALSE)=Prehlad_ZoP[[#This Row],[Žiadosť o platbu]],"áno"),"nie")</f>
        <v>nie</v>
      </c>
    </row>
    <row r="5295" spans="3:71" x14ac:dyDescent="0.25">
      <c r="C5295" s="88" t="s">
        <v>5884</v>
      </c>
      <c r="E5295" s="9"/>
      <c r="L5295" s="88" t="s">
        <v>5889</v>
      </c>
      <c r="M5295" s="88" t="s">
        <v>5890</v>
      </c>
      <c r="N5295" s="88" t="s">
        <v>297</v>
      </c>
      <c r="Z5295" s="88" t="s">
        <v>298</v>
      </c>
      <c r="AA5295" s="88" t="s">
        <v>298</v>
      </c>
      <c r="AW5295" s="88">
        <v>53380.800000000003</v>
      </c>
      <c r="BR5295" s="166" t="s">
        <v>219</v>
      </c>
      <c r="BS5295" t="str">
        <f>_xlfn.IFNA(IF(VLOOKUP(Prehlad_ZoP[[#This Row],[Žiadosť o platbu]],Celkový_súbor!A:A,1,FALSE)=Prehlad_ZoP[[#This Row],[Žiadosť o platbu]],"áno"),"nie")</f>
        <v>nie</v>
      </c>
    </row>
    <row r="5296" spans="3:71" x14ac:dyDescent="0.25">
      <c r="C5296" s="88" t="s">
        <v>5884</v>
      </c>
      <c r="E5296" s="9"/>
      <c r="L5296" s="88" t="s">
        <v>5891</v>
      </c>
      <c r="M5296" s="88" t="s">
        <v>5891</v>
      </c>
      <c r="N5296" s="88" t="s">
        <v>518</v>
      </c>
      <c r="Z5296" s="88" t="s">
        <v>298</v>
      </c>
      <c r="AA5296" s="88" t="s">
        <v>298</v>
      </c>
      <c r="AW5296" s="88">
        <v>66443.899999999994</v>
      </c>
      <c r="BR5296" s="166" t="s">
        <v>219</v>
      </c>
      <c r="BS5296" t="str">
        <f>_xlfn.IFNA(IF(VLOOKUP(Prehlad_ZoP[[#This Row],[Žiadosť o platbu]],Celkový_súbor!A:A,1,FALSE)=Prehlad_ZoP[[#This Row],[Žiadosť o platbu]],"áno"),"nie")</f>
        <v>nie</v>
      </c>
    </row>
    <row r="5297" spans="3:71" x14ac:dyDescent="0.25">
      <c r="C5297" s="88" t="s">
        <v>5892</v>
      </c>
      <c r="E5297" s="9"/>
      <c r="L5297" s="88" t="s">
        <v>5893</v>
      </c>
      <c r="M5297" s="88" t="s">
        <v>5894</v>
      </c>
      <c r="N5297" s="88" t="s">
        <v>297</v>
      </c>
      <c r="Z5297" s="88" t="s">
        <v>298</v>
      </c>
      <c r="AA5297" s="88" t="s">
        <v>298</v>
      </c>
      <c r="AW5297" s="88">
        <v>3752.69</v>
      </c>
      <c r="BR5297" s="166" t="s">
        <v>219</v>
      </c>
      <c r="BS5297" t="str">
        <f>_xlfn.IFNA(IF(VLOOKUP(Prehlad_ZoP[[#This Row],[Žiadosť o platbu]],Celkový_súbor!A:A,1,FALSE)=Prehlad_ZoP[[#This Row],[Žiadosť o platbu]],"áno"),"nie")</f>
        <v>nie</v>
      </c>
    </row>
    <row r="5298" spans="3:71" x14ac:dyDescent="0.25">
      <c r="C5298" s="88" t="s">
        <v>5892</v>
      </c>
      <c r="E5298" s="9"/>
      <c r="L5298" s="88" t="s">
        <v>5895</v>
      </c>
      <c r="M5298" s="88" t="s">
        <v>5896</v>
      </c>
      <c r="N5298" s="88" t="s">
        <v>297</v>
      </c>
      <c r="Z5298" s="88" t="s">
        <v>298</v>
      </c>
      <c r="AA5298" s="88" t="s">
        <v>298</v>
      </c>
      <c r="AW5298" s="88">
        <v>3763.67</v>
      </c>
      <c r="BR5298" s="166" t="s">
        <v>219</v>
      </c>
      <c r="BS5298" t="str">
        <f>_xlfn.IFNA(IF(VLOOKUP(Prehlad_ZoP[[#This Row],[Žiadosť o platbu]],Celkový_súbor!A:A,1,FALSE)=Prehlad_ZoP[[#This Row],[Žiadosť o platbu]],"áno"),"nie")</f>
        <v>nie</v>
      </c>
    </row>
    <row r="5299" spans="3:71" x14ac:dyDescent="0.25">
      <c r="C5299" s="88" t="s">
        <v>5892</v>
      </c>
      <c r="E5299" s="9"/>
      <c r="L5299" s="88" t="s">
        <v>5897</v>
      </c>
      <c r="M5299" s="88" t="s">
        <v>5898</v>
      </c>
      <c r="N5299" s="88" t="s">
        <v>297</v>
      </c>
      <c r="Z5299" s="88" t="s">
        <v>298</v>
      </c>
      <c r="AA5299" s="88" t="s">
        <v>298</v>
      </c>
      <c r="AW5299" s="88">
        <v>3752.69</v>
      </c>
      <c r="BR5299" s="166" t="s">
        <v>219</v>
      </c>
      <c r="BS5299" t="str">
        <f>_xlfn.IFNA(IF(VLOOKUP(Prehlad_ZoP[[#This Row],[Žiadosť o platbu]],Celkový_súbor!A:A,1,FALSE)=Prehlad_ZoP[[#This Row],[Žiadosť o platbu]],"áno"),"nie")</f>
        <v>nie</v>
      </c>
    </row>
    <row r="5300" spans="3:71" x14ac:dyDescent="0.25">
      <c r="C5300" s="88" t="s">
        <v>5892</v>
      </c>
      <c r="E5300" s="9"/>
      <c r="L5300" s="88" t="s">
        <v>5899</v>
      </c>
      <c r="M5300" s="88" t="s">
        <v>5900</v>
      </c>
      <c r="N5300" s="88" t="s">
        <v>297</v>
      </c>
      <c r="Z5300" s="88" t="s">
        <v>298</v>
      </c>
      <c r="AA5300" s="88" t="s">
        <v>298</v>
      </c>
      <c r="AW5300" s="88">
        <v>3706.59</v>
      </c>
      <c r="BR5300" s="166" t="s">
        <v>219</v>
      </c>
      <c r="BS5300" t="str">
        <f>_xlfn.IFNA(IF(VLOOKUP(Prehlad_ZoP[[#This Row],[Žiadosť o platbu]],Celkový_súbor!A:A,1,FALSE)=Prehlad_ZoP[[#This Row],[Žiadosť o platbu]],"áno"),"nie")</f>
        <v>nie</v>
      </c>
    </row>
    <row r="5301" spans="3:71" x14ac:dyDescent="0.25">
      <c r="C5301" s="88" t="s">
        <v>5892</v>
      </c>
      <c r="E5301" s="9"/>
      <c r="L5301" s="88" t="s">
        <v>5901</v>
      </c>
      <c r="M5301" s="88" t="s">
        <v>5902</v>
      </c>
      <c r="N5301" s="88" t="s">
        <v>297</v>
      </c>
      <c r="Z5301" s="88" t="s">
        <v>298</v>
      </c>
      <c r="AA5301" s="88" t="s">
        <v>298</v>
      </c>
      <c r="AW5301" s="88">
        <v>3712.08</v>
      </c>
      <c r="BR5301" s="166" t="s">
        <v>219</v>
      </c>
      <c r="BS5301" t="str">
        <f>_xlfn.IFNA(IF(VLOOKUP(Prehlad_ZoP[[#This Row],[Žiadosť o platbu]],Celkový_súbor!A:A,1,FALSE)=Prehlad_ZoP[[#This Row],[Žiadosť o platbu]],"áno"),"nie")</f>
        <v>nie</v>
      </c>
    </row>
    <row r="5302" spans="3:71" x14ac:dyDescent="0.25">
      <c r="C5302" s="88" t="s">
        <v>5892</v>
      </c>
      <c r="E5302" s="9"/>
      <c r="L5302" s="88" t="s">
        <v>5903</v>
      </c>
      <c r="M5302" s="88" t="s">
        <v>5904</v>
      </c>
      <c r="N5302" s="88" t="s">
        <v>297</v>
      </c>
      <c r="Z5302" s="88" t="s">
        <v>298</v>
      </c>
      <c r="AA5302" s="88" t="s">
        <v>298</v>
      </c>
      <c r="AW5302" s="88">
        <v>3710.72</v>
      </c>
      <c r="BR5302" s="166" t="s">
        <v>219</v>
      </c>
      <c r="BS5302" t="str">
        <f>_xlfn.IFNA(IF(VLOOKUP(Prehlad_ZoP[[#This Row],[Žiadosť o platbu]],Celkový_súbor!A:A,1,FALSE)=Prehlad_ZoP[[#This Row],[Žiadosť o platbu]],"áno"),"nie")</f>
        <v>nie</v>
      </c>
    </row>
    <row r="5303" spans="3:71" x14ac:dyDescent="0.25">
      <c r="C5303" s="88" t="s">
        <v>5892</v>
      </c>
      <c r="E5303" s="9"/>
      <c r="L5303" s="88" t="s">
        <v>5905</v>
      </c>
      <c r="M5303" s="88" t="s">
        <v>5906</v>
      </c>
      <c r="N5303" s="88" t="s">
        <v>297</v>
      </c>
      <c r="Z5303" s="88" t="s">
        <v>298</v>
      </c>
      <c r="AA5303" s="88" t="s">
        <v>298</v>
      </c>
      <c r="AW5303" s="88">
        <v>4647.8900000000003</v>
      </c>
      <c r="BR5303" s="166" t="s">
        <v>219</v>
      </c>
      <c r="BS5303" t="str">
        <f>_xlfn.IFNA(IF(VLOOKUP(Prehlad_ZoP[[#This Row],[Žiadosť o platbu]],Celkový_súbor!A:A,1,FALSE)=Prehlad_ZoP[[#This Row],[Žiadosť o platbu]],"áno"),"nie")</f>
        <v>nie</v>
      </c>
    </row>
    <row r="5304" spans="3:71" x14ac:dyDescent="0.25">
      <c r="C5304" s="88" t="s">
        <v>5892</v>
      </c>
      <c r="E5304" s="9"/>
      <c r="L5304" s="88" t="s">
        <v>5907</v>
      </c>
      <c r="M5304" s="88" t="s">
        <v>5908</v>
      </c>
      <c r="N5304" s="88" t="s">
        <v>297</v>
      </c>
      <c r="Z5304" s="88" t="s">
        <v>298</v>
      </c>
      <c r="AA5304" s="88" t="s">
        <v>298</v>
      </c>
      <c r="AW5304" s="88">
        <v>4647.8900000000003</v>
      </c>
      <c r="BR5304" s="166" t="s">
        <v>219</v>
      </c>
      <c r="BS5304" t="str">
        <f>_xlfn.IFNA(IF(VLOOKUP(Prehlad_ZoP[[#This Row],[Žiadosť o platbu]],Celkový_súbor!A:A,1,FALSE)=Prehlad_ZoP[[#This Row],[Žiadosť o platbu]],"áno"),"nie")</f>
        <v>nie</v>
      </c>
    </row>
    <row r="5305" spans="3:71" x14ac:dyDescent="0.25">
      <c r="C5305" s="88" t="s">
        <v>5892</v>
      </c>
      <c r="E5305" s="9"/>
      <c r="L5305" s="88" t="s">
        <v>5909</v>
      </c>
      <c r="M5305" s="88" t="s">
        <v>5910</v>
      </c>
      <c r="N5305" s="88" t="s">
        <v>297</v>
      </c>
      <c r="Z5305" s="88" t="s">
        <v>298</v>
      </c>
      <c r="AA5305" s="88" t="s">
        <v>298</v>
      </c>
      <c r="AW5305" s="88">
        <v>4647.8900000000003</v>
      </c>
      <c r="BR5305" s="166" t="s">
        <v>219</v>
      </c>
      <c r="BS5305" t="str">
        <f>_xlfn.IFNA(IF(VLOOKUP(Prehlad_ZoP[[#This Row],[Žiadosť o platbu]],Celkový_súbor!A:A,1,FALSE)=Prehlad_ZoP[[#This Row],[Žiadosť o platbu]],"áno"),"nie")</f>
        <v>nie</v>
      </c>
    </row>
    <row r="5306" spans="3:71" x14ac:dyDescent="0.25">
      <c r="C5306" s="88" t="s">
        <v>5892</v>
      </c>
      <c r="E5306" s="9"/>
      <c r="L5306" s="88" t="s">
        <v>5911</v>
      </c>
      <c r="M5306" s="88" t="s">
        <v>5912</v>
      </c>
      <c r="N5306" s="88" t="s">
        <v>297</v>
      </c>
      <c r="Z5306" s="88" t="s">
        <v>298</v>
      </c>
      <c r="AA5306" s="88" t="s">
        <v>298</v>
      </c>
      <c r="AW5306" s="88">
        <v>3806.49</v>
      </c>
      <c r="BR5306" s="166" t="s">
        <v>219</v>
      </c>
      <c r="BS5306" t="str">
        <f>_xlfn.IFNA(IF(VLOOKUP(Prehlad_ZoP[[#This Row],[Žiadosť o platbu]],Celkový_súbor!A:A,1,FALSE)=Prehlad_ZoP[[#This Row],[Žiadosť o platbu]],"áno"),"nie")</f>
        <v>nie</v>
      </c>
    </row>
    <row r="5307" spans="3:71" x14ac:dyDescent="0.25">
      <c r="C5307" s="88" t="s">
        <v>5892</v>
      </c>
      <c r="E5307" s="9"/>
      <c r="L5307" s="88" t="s">
        <v>5913</v>
      </c>
      <c r="M5307" s="88" t="s">
        <v>5914</v>
      </c>
      <c r="N5307" s="88" t="s">
        <v>297</v>
      </c>
      <c r="Z5307" s="88" t="s">
        <v>298</v>
      </c>
      <c r="AA5307" s="88" t="s">
        <v>298</v>
      </c>
      <c r="AW5307" s="88">
        <v>3806.49</v>
      </c>
      <c r="BR5307" s="166" t="s">
        <v>219</v>
      </c>
      <c r="BS5307" t="str">
        <f>_xlfn.IFNA(IF(VLOOKUP(Prehlad_ZoP[[#This Row],[Žiadosť o platbu]],Celkový_súbor!A:A,1,FALSE)=Prehlad_ZoP[[#This Row],[Žiadosť o platbu]],"áno"),"nie")</f>
        <v>nie</v>
      </c>
    </row>
    <row r="5308" spans="3:71" x14ac:dyDescent="0.25">
      <c r="C5308" s="88" t="s">
        <v>5892</v>
      </c>
      <c r="E5308" s="9"/>
      <c r="L5308" s="88" t="s">
        <v>5915</v>
      </c>
      <c r="M5308" s="88" t="s">
        <v>5916</v>
      </c>
      <c r="N5308" s="88" t="s">
        <v>297</v>
      </c>
      <c r="Z5308" s="88" t="s">
        <v>298</v>
      </c>
      <c r="AA5308" s="88" t="s">
        <v>298</v>
      </c>
      <c r="AW5308" s="88">
        <v>3720.9</v>
      </c>
      <c r="BR5308" s="166" t="s">
        <v>219</v>
      </c>
      <c r="BS5308" t="str">
        <f>_xlfn.IFNA(IF(VLOOKUP(Prehlad_ZoP[[#This Row],[Žiadosť o platbu]],Celkový_súbor!A:A,1,FALSE)=Prehlad_ZoP[[#This Row],[Žiadosť o platbu]],"áno"),"nie")</f>
        <v>nie</v>
      </c>
    </row>
    <row r="5309" spans="3:71" x14ac:dyDescent="0.25">
      <c r="C5309" s="88" t="s">
        <v>5892</v>
      </c>
      <c r="E5309" s="9"/>
      <c r="L5309" s="88" t="s">
        <v>5917</v>
      </c>
      <c r="M5309" s="88" t="s">
        <v>5918</v>
      </c>
      <c r="N5309" s="88" t="s">
        <v>297</v>
      </c>
      <c r="Z5309" s="88" t="s">
        <v>298</v>
      </c>
      <c r="AA5309" s="88" t="s">
        <v>298</v>
      </c>
      <c r="AW5309" s="88">
        <v>3958.78</v>
      </c>
      <c r="BR5309" s="166" t="s">
        <v>219</v>
      </c>
      <c r="BS5309" t="str">
        <f>_xlfn.IFNA(IF(VLOOKUP(Prehlad_ZoP[[#This Row],[Žiadosť o platbu]],Celkový_súbor!A:A,1,FALSE)=Prehlad_ZoP[[#This Row],[Žiadosť o platbu]],"áno"),"nie")</f>
        <v>nie</v>
      </c>
    </row>
    <row r="5310" spans="3:71" x14ac:dyDescent="0.25">
      <c r="C5310" s="88" t="s">
        <v>5892</v>
      </c>
      <c r="E5310" s="9"/>
      <c r="L5310" s="88" t="s">
        <v>5919</v>
      </c>
      <c r="M5310" s="88" t="s">
        <v>5920</v>
      </c>
      <c r="N5310" s="88" t="s">
        <v>297</v>
      </c>
      <c r="Z5310" s="88" t="s">
        <v>298</v>
      </c>
      <c r="AA5310" s="88" t="s">
        <v>298</v>
      </c>
      <c r="AW5310" s="88">
        <v>3966.18</v>
      </c>
      <c r="BR5310" s="166" t="s">
        <v>219</v>
      </c>
      <c r="BS5310" t="str">
        <f>_xlfn.IFNA(IF(VLOOKUP(Prehlad_ZoP[[#This Row],[Žiadosť o platbu]],Celkový_súbor!A:A,1,FALSE)=Prehlad_ZoP[[#This Row],[Žiadosť o platbu]],"áno"),"nie")</f>
        <v>nie</v>
      </c>
    </row>
    <row r="5311" spans="3:71" x14ac:dyDescent="0.25">
      <c r="C5311" s="88" t="s">
        <v>5892</v>
      </c>
      <c r="E5311" s="9"/>
      <c r="L5311" s="88" t="s">
        <v>5921</v>
      </c>
      <c r="M5311" s="88" t="s">
        <v>5922</v>
      </c>
      <c r="N5311" s="88" t="s">
        <v>297</v>
      </c>
      <c r="Z5311" s="88" t="s">
        <v>298</v>
      </c>
      <c r="AA5311" s="88" t="s">
        <v>298</v>
      </c>
      <c r="AW5311" s="88">
        <v>3963.17</v>
      </c>
      <c r="BR5311" s="166" t="s">
        <v>219</v>
      </c>
      <c r="BS5311" t="str">
        <f>_xlfn.IFNA(IF(VLOOKUP(Prehlad_ZoP[[#This Row],[Žiadosť o platbu]],Celkový_súbor!A:A,1,FALSE)=Prehlad_ZoP[[#This Row],[Žiadosť o platbu]],"áno"),"nie")</f>
        <v>nie</v>
      </c>
    </row>
    <row r="5312" spans="3:71" x14ac:dyDescent="0.25">
      <c r="C5312" s="88" t="s">
        <v>5892</v>
      </c>
      <c r="E5312" s="9"/>
      <c r="L5312" s="88" t="s">
        <v>5923</v>
      </c>
      <c r="M5312" s="88" t="s">
        <v>5924</v>
      </c>
      <c r="N5312" s="88" t="s">
        <v>297</v>
      </c>
      <c r="Z5312" s="88" t="s">
        <v>298</v>
      </c>
      <c r="AA5312" s="88" t="s">
        <v>298</v>
      </c>
      <c r="AW5312" s="88">
        <v>3631.16</v>
      </c>
      <c r="BR5312" s="166" t="s">
        <v>219</v>
      </c>
      <c r="BS5312" t="str">
        <f>_xlfn.IFNA(IF(VLOOKUP(Prehlad_ZoP[[#This Row],[Žiadosť o platbu]],Celkový_súbor!A:A,1,FALSE)=Prehlad_ZoP[[#This Row],[Žiadosť o platbu]],"áno"),"nie")</f>
        <v>nie</v>
      </c>
    </row>
    <row r="5313" spans="3:71" x14ac:dyDescent="0.25">
      <c r="C5313" s="88" t="s">
        <v>5892</v>
      </c>
      <c r="E5313" s="9"/>
      <c r="L5313" s="88" t="s">
        <v>5925</v>
      </c>
      <c r="M5313" s="88" t="s">
        <v>5926</v>
      </c>
      <c r="N5313" s="88" t="s">
        <v>297</v>
      </c>
      <c r="Z5313" s="88" t="s">
        <v>298</v>
      </c>
      <c r="AA5313" s="88" t="s">
        <v>298</v>
      </c>
      <c r="AW5313" s="88">
        <v>3671.21</v>
      </c>
      <c r="BR5313" s="166" t="s">
        <v>219</v>
      </c>
      <c r="BS5313" t="str">
        <f>_xlfn.IFNA(IF(VLOOKUP(Prehlad_ZoP[[#This Row],[Žiadosť o platbu]],Celkový_súbor!A:A,1,FALSE)=Prehlad_ZoP[[#This Row],[Žiadosť o platbu]],"áno"),"nie")</f>
        <v>nie</v>
      </c>
    </row>
    <row r="5314" spans="3:71" x14ac:dyDescent="0.25">
      <c r="C5314" s="88" t="s">
        <v>5892</v>
      </c>
      <c r="E5314" s="9"/>
      <c r="L5314" s="88" t="s">
        <v>5927</v>
      </c>
      <c r="M5314" s="88" t="s">
        <v>5928</v>
      </c>
      <c r="N5314" s="88" t="s">
        <v>297</v>
      </c>
      <c r="Z5314" s="88" t="s">
        <v>298</v>
      </c>
      <c r="AA5314" s="88" t="s">
        <v>298</v>
      </c>
      <c r="AW5314" s="88">
        <v>3664.63</v>
      </c>
      <c r="BR5314" s="166" t="s">
        <v>219</v>
      </c>
      <c r="BS5314" t="str">
        <f>_xlfn.IFNA(IF(VLOOKUP(Prehlad_ZoP[[#This Row],[Žiadosť o platbu]],Celkový_súbor!A:A,1,FALSE)=Prehlad_ZoP[[#This Row],[Žiadosť o platbu]],"áno"),"nie")</f>
        <v>nie</v>
      </c>
    </row>
    <row r="5315" spans="3:71" x14ac:dyDescent="0.25">
      <c r="C5315" s="88" t="s">
        <v>5892</v>
      </c>
      <c r="E5315" s="9"/>
      <c r="L5315" s="88" t="s">
        <v>5929</v>
      </c>
      <c r="M5315" s="88" t="s">
        <v>5930</v>
      </c>
      <c r="N5315" s="88" t="s">
        <v>297</v>
      </c>
      <c r="Z5315" s="88" t="s">
        <v>298</v>
      </c>
      <c r="AA5315" s="88" t="s">
        <v>298</v>
      </c>
      <c r="AW5315" s="88">
        <v>3720.28</v>
      </c>
      <c r="BR5315" s="166" t="s">
        <v>219</v>
      </c>
      <c r="BS5315" t="str">
        <f>_xlfn.IFNA(IF(VLOOKUP(Prehlad_ZoP[[#This Row],[Žiadosť o platbu]],Celkový_súbor!A:A,1,FALSE)=Prehlad_ZoP[[#This Row],[Žiadosť o platbu]],"áno"),"nie")</f>
        <v>nie</v>
      </c>
    </row>
    <row r="5316" spans="3:71" x14ac:dyDescent="0.25">
      <c r="C5316" s="88" t="s">
        <v>5892</v>
      </c>
      <c r="E5316" s="9"/>
      <c r="L5316" s="88" t="s">
        <v>5931</v>
      </c>
      <c r="M5316" s="88" t="s">
        <v>5932</v>
      </c>
      <c r="N5316" s="88" t="s">
        <v>297</v>
      </c>
      <c r="Z5316" s="88" t="s">
        <v>298</v>
      </c>
      <c r="AA5316" s="88" t="s">
        <v>298</v>
      </c>
      <c r="AW5316" s="88">
        <v>3720.27</v>
      </c>
      <c r="BR5316" s="166" t="s">
        <v>219</v>
      </c>
      <c r="BS5316" t="str">
        <f>_xlfn.IFNA(IF(VLOOKUP(Prehlad_ZoP[[#This Row],[Žiadosť o platbu]],Celkový_súbor!A:A,1,FALSE)=Prehlad_ZoP[[#This Row],[Žiadosť o platbu]],"áno"),"nie")</f>
        <v>nie</v>
      </c>
    </row>
    <row r="5317" spans="3:71" x14ac:dyDescent="0.25">
      <c r="C5317" s="88" t="s">
        <v>5892</v>
      </c>
      <c r="E5317" s="9"/>
      <c r="L5317" s="88" t="s">
        <v>5933</v>
      </c>
      <c r="M5317" s="88" t="s">
        <v>5934</v>
      </c>
      <c r="N5317" s="88" t="s">
        <v>297</v>
      </c>
      <c r="Z5317" s="88" t="s">
        <v>298</v>
      </c>
      <c r="AA5317" s="88" t="s">
        <v>298</v>
      </c>
      <c r="AW5317" s="88">
        <v>3720.27</v>
      </c>
      <c r="BR5317" s="166" t="s">
        <v>219</v>
      </c>
      <c r="BS5317" t="str">
        <f>_xlfn.IFNA(IF(VLOOKUP(Prehlad_ZoP[[#This Row],[Žiadosť o platbu]],Celkový_súbor!A:A,1,FALSE)=Prehlad_ZoP[[#This Row],[Žiadosť o platbu]],"áno"),"nie")</f>
        <v>nie</v>
      </c>
    </row>
    <row r="5318" spans="3:71" x14ac:dyDescent="0.25">
      <c r="C5318" s="88" t="s">
        <v>5892</v>
      </c>
      <c r="E5318" s="9"/>
      <c r="L5318" s="88" t="s">
        <v>5935</v>
      </c>
      <c r="M5318" s="88" t="s">
        <v>5936</v>
      </c>
      <c r="N5318" s="88" t="s">
        <v>297</v>
      </c>
      <c r="Z5318" s="88" t="s">
        <v>298</v>
      </c>
      <c r="AA5318" s="88" t="s">
        <v>298</v>
      </c>
      <c r="AW5318" s="88">
        <v>3347.7</v>
      </c>
      <c r="BR5318" s="166" t="s">
        <v>219</v>
      </c>
      <c r="BS5318" t="str">
        <f>_xlfn.IFNA(IF(VLOOKUP(Prehlad_ZoP[[#This Row],[Žiadosť o platbu]],Celkový_súbor!A:A,1,FALSE)=Prehlad_ZoP[[#This Row],[Žiadosť o platbu]],"áno"),"nie")</f>
        <v>nie</v>
      </c>
    </row>
    <row r="5319" spans="3:71" x14ac:dyDescent="0.25">
      <c r="C5319" s="88" t="s">
        <v>5892</v>
      </c>
      <c r="E5319" s="9"/>
      <c r="L5319" s="88" t="s">
        <v>5937</v>
      </c>
      <c r="M5319" s="88" t="s">
        <v>5938</v>
      </c>
      <c r="N5319" s="88" t="s">
        <v>297</v>
      </c>
      <c r="Z5319" s="88" t="s">
        <v>298</v>
      </c>
      <c r="AA5319" s="88" t="s">
        <v>298</v>
      </c>
      <c r="AW5319" s="88">
        <v>3347.7</v>
      </c>
      <c r="BR5319" s="166" t="s">
        <v>219</v>
      </c>
      <c r="BS5319" t="str">
        <f>_xlfn.IFNA(IF(VLOOKUP(Prehlad_ZoP[[#This Row],[Žiadosť o platbu]],Celkový_súbor!A:A,1,FALSE)=Prehlad_ZoP[[#This Row],[Žiadosť o platbu]],"áno"),"nie")</f>
        <v>nie</v>
      </c>
    </row>
    <row r="5320" spans="3:71" x14ac:dyDescent="0.25">
      <c r="C5320" s="88" t="s">
        <v>5892</v>
      </c>
      <c r="E5320" s="9"/>
      <c r="L5320" s="88" t="s">
        <v>5939</v>
      </c>
      <c r="M5320" s="88" t="s">
        <v>5940</v>
      </c>
      <c r="N5320" s="88" t="s">
        <v>297</v>
      </c>
      <c r="Z5320" s="88" t="s">
        <v>298</v>
      </c>
      <c r="AA5320" s="88" t="s">
        <v>298</v>
      </c>
      <c r="AW5320" s="88">
        <v>3347.7</v>
      </c>
      <c r="BR5320" s="166" t="s">
        <v>219</v>
      </c>
      <c r="BS5320" t="str">
        <f>_xlfn.IFNA(IF(VLOOKUP(Prehlad_ZoP[[#This Row],[Žiadosť o platbu]],Celkový_súbor!A:A,1,FALSE)=Prehlad_ZoP[[#This Row],[Žiadosť o platbu]],"áno"),"nie")</f>
        <v>nie</v>
      </c>
    </row>
    <row r="5321" spans="3:71" x14ac:dyDescent="0.25">
      <c r="C5321" s="88" t="s">
        <v>5892</v>
      </c>
      <c r="E5321" s="9"/>
      <c r="L5321" s="88" t="s">
        <v>5941</v>
      </c>
      <c r="M5321" s="88" t="s">
        <v>5942</v>
      </c>
      <c r="N5321" s="88" t="s">
        <v>297</v>
      </c>
      <c r="Z5321" s="88" t="s">
        <v>298</v>
      </c>
      <c r="AA5321" s="88" t="s">
        <v>298</v>
      </c>
      <c r="AW5321" s="88">
        <v>3795.24</v>
      </c>
      <c r="BR5321" s="166" t="s">
        <v>219</v>
      </c>
      <c r="BS5321" t="str">
        <f>_xlfn.IFNA(IF(VLOOKUP(Prehlad_ZoP[[#This Row],[Žiadosť o platbu]],Celkový_súbor!A:A,1,FALSE)=Prehlad_ZoP[[#This Row],[Žiadosť o platbu]],"áno"),"nie")</f>
        <v>nie</v>
      </c>
    </row>
    <row r="5322" spans="3:71" x14ac:dyDescent="0.25">
      <c r="C5322" s="88" t="s">
        <v>5892</v>
      </c>
      <c r="E5322" s="9"/>
      <c r="L5322" s="88" t="s">
        <v>5943</v>
      </c>
      <c r="M5322" s="88" t="s">
        <v>5944</v>
      </c>
      <c r="N5322" s="88" t="s">
        <v>297</v>
      </c>
      <c r="Z5322" s="88" t="s">
        <v>298</v>
      </c>
      <c r="AA5322" s="88" t="s">
        <v>298</v>
      </c>
      <c r="AW5322" s="88">
        <v>3788.63</v>
      </c>
      <c r="BR5322" s="166" t="s">
        <v>219</v>
      </c>
      <c r="BS5322" t="str">
        <f>_xlfn.IFNA(IF(VLOOKUP(Prehlad_ZoP[[#This Row],[Žiadosť o platbu]],Celkový_súbor!A:A,1,FALSE)=Prehlad_ZoP[[#This Row],[Žiadosť o platbu]],"áno"),"nie")</f>
        <v>nie</v>
      </c>
    </row>
    <row r="5323" spans="3:71" x14ac:dyDescent="0.25">
      <c r="C5323" s="88" t="s">
        <v>5892</v>
      </c>
      <c r="E5323" s="9"/>
      <c r="L5323" s="88" t="s">
        <v>5945</v>
      </c>
      <c r="M5323" s="88" t="s">
        <v>5946</v>
      </c>
      <c r="N5323" s="88" t="s">
        <v>297</v>
      </c>
      <c r="Z5323" s="88" t="s">
        <v>298</v>
      </c>
      <c r="AA5323" s="88" t="s">
        <v>298</v>
      </c>
      <c r="AW5323" s="88">
        <v>3788.63</v>
      </c>
      <c r="BR5323" s="166" t="s">
        <v>219</v>
      </c>
      <c r="BS5323" t="str">
        <f>_xlfn.IFNA(IF(VLOOKUP(Prehlad_ZoP[[#This Row],[Žiadosť o platbu]],Celkový_súbor!A:A,1,FALSE)=Prehlad_ZoP[[#This Row],[Žiadosť o platbu]],"áno"),"nie")</f>
        <v>nie</v>
      </c>
    </row>
    <row r="5324" spans="3:71" x14ac:dyDescent="0.25">
      <c r="C5324" s="88" t="s">
        <v>5892</v>
      </c>
      <c r="E5324" s="9"/>
      <c r="L5324" s="88" t="s">
        <v>5947</v>
      </c>
      <c r="M5324" s="88" t="s">
        <v>5948</v>
      </c>
      <c r="N5324" s="88" t="s">
        <v>297</v>
      </c>
      <c r="Z5324" s="88" t="s">
        <v>298</v>
      </c>
      <c r="AA5324" s="88" t="s">
        <v>298</v>
      </c>
      <c r="AW5324" s="88">
        <v>3346.05</v>
      </c>
      <c r="BR5324" s="166" t="s">
        <v>219</v>
      </c>
      <c r="BS5324" t="str">
        <f>_xlfn.IFNA(IF(VLOOKUP(Prehlad_ZoP[[#This Row],[Žiadosť o platbu]],Celkový_súbor!A:A,1,FALSE)=Prehlad_ZoP[[#This Row],[Žiadosť o platbu]],"áno"),"nie")</f>
        <v>nie</v>
      </c>
    </row>
    <row r="5325" spans="3:71" x14ac:dyDescent="0.25">
      <c r="C5325" s="88" t="s">
        <v>5892</v>
      </c>
      <c r="E5325" s="9"/>
      <c r="L5325" s="88" t="s">
        <v>5949</v>
      </c>
      <c r="M5325" s="88" t="s">
        <v>5950</v>
      </c>
      <c r="N5325" s="88" t="s">
        <v>297</v>
      </c>
      <c r="Z5325" s="88" t="s">
        <v>298</v>
      </c>
      <c r="AA5325" s="88" t="s">
        <v>298</v>
      </c>
      <c r="AW5325" s="88">
        <v>3346.06</v>
      </c>
      <c r="BR5325" s="166" t="s">
        <v>219</v>
      </c>
      <c r="BS5325" t="str">
        <f>_xlfn.IFNA(IF(VLOOKUP(Prehlad_ZoP[[#This Row],[Žiadosť o platbu]],Celkový_súbor!A:A,1,FALSE)=Prehlad_ZoP[[#This Row],[Žiadosť o platbu]],"áno"),"nie")</f>
        <v>nie</v>
      </c>
    </row>
    <row r="5326" spans="3:71" x14ac:dyDescent="0.25">
      <c r="C5326" s="88" t="s">
        <v>5892</v>
      </c>
      <c r="E5326" s="9"/>
      <c r="L5326" s="88" t="s">
        <v>5951</v>
      </c>
      <c r="M5326" s="88" t="s">
        <v>5952</v>
      </c>
      <c r="N5326" s="88" t="s">
        <v>297</v>
      </c>
      <c r="Z5326" s="88" t="s">
        <v>298</v>
      </c>
      <c r="AA5326" s="88" t="s">
        <v>298</v>
      </c>
      <c r="AW5326" s="88">
        <v>3350.99</v>
      </c>
      <c r="BR5326" s="166" t="s">
        <v>219</v>
      </c>
      <c r="BS5326" t="str">
        <f>_xlfn.IFNA(IF(VLOOKUP(Prehlad_ZoP[[#This Row],[Žiadosť o platbu]],Celkový_súbor!A:A,1,FALSE)=Prehlad_ZoP[[#This Row],[Žiadosť o platbu]],"áno"),"nie")</f>
        <v>nie</v>
      </c>
    </row>
    <row r="5327" spans="3:71" x14ac:dyDescent="0.25">
      <c r="C5327" s="88" t="s">
        <v>5892</v>
      </c>
      <c r="E5327" s="9"/>
      <c r="L5327" s="88" t="s">
        <v>5953</v>
      </c>
      <c r="M5327" s="88" t="s">
        <v>5953</v>
      </c>
      <c r="N5327" s="88" t="s">
        <v>518</v>
      </c>
      <c r="Z5327" s="88" t="s">
        <v>298</v>
      </c>
      <c r="AA5327" s="88" t="s">
        <v>298</v>
      </c>
      <c r="AW5327" s="88">
        <v>45260.26</v>
      </c>
      <c r="BR5327" s="166" t="s">
        <v>219</v>
      </c>
      <c r="BS5327" t="str">
        <f>_xlfn.IFNA(IF(VLOOKUP(Prehlad_ZoP[[#This Row],[Žiadosť o platbu]],Celkový_súbor!A:A,1,FALSE)=Prehlad_ZoP[[#This Row],[Žiadosť o platbu]],"áno"),"nie")</f>
        <v>nie</v>
      </c>
    </row>
    <row r="5328" spans="3:71" x14ac:dyDescent="0.25">
      <c r="C5328" s="88" t="s">
        <v>5954</v>
      </c>
      <c r="E5328" s="9"/>
      <c r="L5328" s="88" t="s">
        <v>5885</v>
      </c>
      <c r="M5328" s="88" t="s">
        <v>5886</v>
      </c>
      <c r="N5328" s="88" t="s">
        <v>297</v>
      </c>
      <c r="Z5328" s="88" t="s">
        <v>298</v>
      </c>
      <c r="AA5328" s="88" t="s">
        <v>298</v>
      </c>
      <c r="AW5328" s="88">
        <v>21648.26</v>
      </c>
      <c r="BR5328" s="166" t="s">
        <v>219</v>
      </c>
      <c r="BS5328" t="str">
        <f>_xlfn.IFNA(IF(VLOOKUP(Prehlad_ZoP[[#This Row],[Žiadosť o platbu]],Celkový_súbor!A:A,1,FALSE)=Prehlad_ZoP[[#This Row],[Žiadosť o platbu]],"áno"),"nie")</f>
        <v>nie</v>
      </c>
    </row>
    <row r="5329" spans="3:71" x14ac:dyDescent="0.25">
      <c r="C5329" s="88" t="s">
        <v>5954</v>
      </c>
      <c r="E5329" s="9"/>
      <c r="L5329" s="88" t="s">
        <v>5887</v>
      </c>
      <c r="M5329" s="88" t="s">
        <v>5888</v>
      </c>
      <c r="N5329" s="88" t="s">
        <v>297</v>
      </c>
      <c r="Z5329" s="88" t="s">
        <v>298</v>
      </c>
      <c r="AA5329" s="88" t="s">
        <v>298</v>
      </c>
      <c r="AW5329" s="88">
        <v>20043.560000000001</v>
      </c>
      <c r="BR5329" s="166" t="s">
        <v>219</v>
      </c>
      <c r="BS5329" t="str">
        <f>_xlfn.IFNA(IF(VLOOKUP(Prehlad_ZoP[[#This Row],[Žiadosť o platbu]],Celkový_súbor!A:A,1,FALSE)=Prehlad_ZoP[[#This Row],[Žiadosť o platbu]],"áno"),"nie")</f>
        <v>nie</v>
      </c>
    </row>
    <row r="5330" spans="3:71" x14ac:dyDescent="0.25">
      <c r="C5330" s="88" t="s">
        <v>5954</v>
      </c>
      <c r="E5330" s="9"/>
      <c r="L5330" s="88" t="s">
        <v>5889</v>
      </c>
      <c r="M5330" s="88" t="s">
        <v>5890</v>
      </c>
      <c r="N5330" s="88" t="s">
        <v>297</v>
      </c>
      <c r="Z5330" s="88" t="s">
        <v>298</v>
      </c>
      <c r="AA5330" s="88" t="s">
        <v>298</v>
      </c>
      <c r="AW5330" s="88">
        <v>22259.24</v>
      </c>
      <c r="BR5330" s="166" t="s">
        <v>219</v>
      </c>
      <c r="BS5330" t="str">
        <f>_xlfn.IFNA(IF(VLOOKUP(Prehlad_ZoP[[#This Row],[Žiadosť o platbu]],Celkový_súbor!A:A,1,FALSE)=Prehlad_ZoP[[#This Row],[Žiadosť o platbu]],"áno"),"nie")</f>
        <v>nie</v>
      </c>
    </row>
    <row r="5331" spans="3:71" x14ac:dyDescent="0.25">
      <c r="C5331" s="88" t="s">
        <v>5954</v>
      </c>
      <c r="E5331" s="9"/>
      <c r="L5331" s="88" t="s">
        <v>5955</v>
      </c>
      <c r="M5331" s="88" t="s">
        <v>5956</v>
      </c>
      <c r="N5331" s="88" t="s">
        <v>297</v>
      </c>
      <c r="Z5331" s="88" t="s">
        <v>298</v>
      </c>
      <c r="AA5331" s="88" t="s">
        <v>298</v>
      </c>
      <c r="AW5331" s="88">
        <v>22245.16</v>
      </c>
      <c r="BR5331" s="166" t="s">
        <v>219</v>
      </c>
      <c r="BS5331" t="str">
        <f>_xlfn.IFNA(IF(VLOOKUP(Prehlad_ZoP[[#This Row],[Žiadosť o platbu]],Celkový_súbor!A:A,1,FALSE)=Prehlad_ZoP[[#This Row],[Žiadosť o platbu]],"áno"),"nie")</f>
        <v>nie</v>
      </c>
    </row>
    <row r="5332" spans="3:71" x14ac:dyDescent="0.25">
      <c r="C5332" s="88" t="s">
        <v>5954</v>
      </c>
      <c r="E5332" s="9"/>
      <c r="L5332" s="88" t="s">
        <v>5957</v>
      </c>
      <c r="M5332" s="88" t="s">
        <v>5958</v>
      </c>
      <c r="N5332" s="88" t="s">
        <v>297</v>
      </c>
      <c r="Z5332" s="88" t="s">
        <v>298</v>
      </c>
      <c r="AA5332" s="88" t="s">
        <v>298</v>
      </c>
      <c r="AW5332" s="88">
        <v>20762.59</v>
      </c>
      <c r="BR5332" s="166" t="s">
        <v>219</v>
      </c>
      <c r="BS5332" t="str">
        <f>_xlfn.IFNA(IF(VLOOKUP(Prehlad_ZoP[[#This Row],[Žiadosť o platbu]],Celkový_súbor!A:A,1,FALSE)=Prehlad_ZoP[[#This Row],[Žiadosť o platbu]],"áno"),"nie")</f>
        <v>nie</v>
      </c>
    </row>
    <row r="5333" spans="3:71" x14ac:dyDescent="0.25">
      <c r="C5333" s="88" t="s">
        <v>5954</v>
      </c>
      <c r="E5333" s="9"/>
      <c r="L5333" s="88" t="s">
        <v>5959</v>
      </c>
      <c r="M5333" s="88" t="s">
        <v>5960</v>
      </c>
      <c r="N5333" s="88" t="s">
        <v>297</v>
      </c>
      <c r="Z5333" s="88" t="s">
        <v>298</v>
      </c>
      <c r="AA5333" s="88" t="s">
        <v>298</v>
      </c>
      <c r="AW5333" s="88">
        <v>19361.3</v>
      </c>
      <c r="BR5333" s="166" t="s">
        <v>219</v>
      </c>
      <c r="BS5333" t="str">
        <f>_xlfn.IFNA(IF(VLOOKUP(Prehlad_ZoP[[#This Row],[Žiadosť o platbu]],Celkový_súbor!A:A,1,FALSE)=Prehlad_ZoP[[#This Row],[Žiadosť o platbu]],"áno"),"nie")</f>
        <v>nie</v>
      </c>
    </row>
    <row r="5334" spans="3:71" x14ac:dyDescent="0.25">
      <c r="C5334" s="88" t="s">
        <v>5954</v>
      </c>
      <c r="E5334" s="9"/>
      <c r="L5334" s="88" t="s">
        <v>5961</v>
      </c>
      <c r="M5334" s="88" t="s">
        <v>5961</v>
      </c>
      <c r="N5334" s="88" t="s">
        <v>518</v>
      </c>
      <c r="Z5334" s="88" t="s">
        <v>298</v>
      </c>
      <c r="AA5334" s="88" t="s">
        <v>298</v>
      </c>
      <c r="AW5334" s="88">
        <v>50528.04</v>
      </c>
      <c r="BR5334" s="166" t="s">
        <v>219</v>
      </c>
      <c r="BS5334" t="str">
        <f>_xlfn.IFNA(IF(VLOOKUP(Prehlad_ZoP[[#This Row],[Žiadosť o platbu]],Celkový_súbor!A:A,1,FALSE)=Prehlad_ZoP[[#This Row],[Žiadosť o platbu]],"áno"),"nie")</f>
        <v>nie</v>
      </c>
    </row>
    <row r="5335" spans="3:71" x14ac:dyDescent="0.25">
      <c r="C5335" s="88" t="s">
        <v>5962</v>
      </c>
      <c r="E5335" s="9"/>
      <c r="L5335" s="88" t="s">
        <v>5955</v>
      </c>
      <c r="M5335" s="88" t="s">
        <v>5956</v>
      </c>
      <c r="N5335" s="88" t="s">
        <v>297</v>
      </c>
      <c r="Z5335" s="88" t="s">
        <v>298</v>
      </c>
      <c r="AA5335" s="88" t="s">
        <v>298</v>
      </c>
      <c r="AW5335" s="88">
        <v>49627.03</v>
      </c>
      <c r="BR5335" s="166" t="s">
        <v>219</v>
      </c>
      <c r="BS5335" t="str">
        <f>_xlfn.IFNA(IF(VLOOKUP(Prehlad_ZoP[[#This Row],[Žiadosť o platbu]],Celkový_súbor!A:A,1,FALSE)=Prehlad_ZoP[[#This Row],[Žiadosť o platbu]],"áno"),"nie")</f>
        <v>nie</v>
      </c>
    </row>
    <row r="5336" spans="3:71" x14ac:dyDescent="0.25">
      <c r="C5336" s="88" t="s">
        <v>5962</v>
      </c>
      <c r="E5336" s="9"/>
      <c r="L5336" s="88" t="s">
        <v>5957</v>
      </c>
      <c r="M5336" s="88" t="s">
        <v>5958</v>
      </c>
      <c r="N5336" s="88" t="s">
        <v>297</v>
      </c>
      <c r="Z5336" s="88" t="s">
        <v>298</v>
      </c>
      <c r="AA5336" s="88" t="s">
        <v>298</v>
      </c>
      <c r="AW5336" s="88">
        <v>48087.54</v>
      </c>
      <c r="BR5336" s="166" t="s">
        <v>219</v>
      </c>
      <c r="BS5336" t="str">
        <f>_xlfn.IFNA(IF(VLOOKUP(Prehlad_ZoP[[#This Row],[Žiadosť o platbu]],Celkový_súbor!A:A,1,FALSE)=Prehlad_ZoP[[#This Row],[Žiadosť o platbu]],"áno"),"nie")</f>
        <v>nie</v>
      </c>
    </row>
    <row r="5337" spans="3:71" x14ac:dyDescent="0.25">
      <c r="C5337" s="88" t="s">
        <v>5962</v>
      </c>
      <c r="E5337" s="9"/>
      <c r="L5337" s="88" t="s">
        <v>5959</v>
      </c>
      <c r="M5337" s="88" t="s">
        <v>5960</v>
      </c>
      <c r="N5337" s="88" t="s">
        <v>297</v>
      </c>
      <c r="Z5337" s="88" t="s">
        <v>298</v>
      </c>
      <c r="AA5337" s="88" t="s">
        <v>298</v>
      </c>
      <c r="AW5337" s="88">
        <v>50030.400000000001</v>
      </c>
      <c r="BR5337" s="166" t="s">
        <v>219</v>
      </c>
      <c r="BS5337" t="str">
        <f>_xlfn.IFNA(IF(VLOOKUP(Prehlad_ZoP[[#This Row],[Žiadosť o platbu]],Celkový_súbor!A:A,1,FALSE)=Prehlad_ZoP[[#This Row],[Žiadosť o platbu]],"áno"),"nie")</f>
        <v>nie</v>
      </c>
    </row>
    <row r="5338" spans="3:71" x14ac:dyDescent="0.25">
      <c r="C5338" s="88" t="s">
        <v>5962</v>
      </c>
      <c r="E5338" s="9"/>
      <c r="L5338" s="88" t="s">
        <v>5963</v>
      </c>
      <c r="M5338" s="88" t="s">
        <v>5963</v>
      </c>
      <c r="N5338" s="88" t="s">
        <v>518</v>
      </c>
      <c r="Z5338" s="88" t="s">
        <v>298</v>
      </c>
      <c r="AA5338" s="88" t="s">
        <v>298</v>
      </c>
      <c r="AW5338" s="88">
        <v>59097.99</v>
      </c>
      <c r="BR5338" s="166" t="s">
        <v>219</v>
      </c>
      <c r="BS5338" t="str">
        <f>_xlfn.IFNA(IF(VLOOKUP(Prehlad_ZoP[[#This Row],[Žiadosť o platbu]],Celkový_súbor!A:A,1,FALSE)=Prehlad_ZoP[[#This Row],[Žiadosť o platbu]],"áno"),"nie")</f>
        <v>nie</v>
      </c>
    </row>
    <row r="5339" spans="3:71" x14ac:dyDescent="0.25">
      <c r="C5339" s="88" t="s">
        <v>5964</v>
      </c>
      <c r="E5339" s="9"/>
      <c r="L5339" s="88" t="s">
        <v>5965</v>
      </c>
      <c r="M5339" s="88" t="s">
        <v>5966</v>
      </c>
      <c r="N5339" s="88" t="s">
        <v>297</v>
      </c>
      <c r="Z5339" s="88" t="s">
        <v>298</v>
      </c>
      <c r="AA5339" s="88" t="s">
        <v>298</v>
      </c>
      <c r="AW5339" s="88">
        <v>3748.29</v>
      </c>
      <c r="BR5339" s="166" t="s">
        <v>219</v>
      </c>
      <c r="BS5339" t="str">
        <f>_xlfn.IFNA(IF(VLOOKUP(Prehlad_ZoP[[#This Row],[Žiadosť o platbu]],Celkový_súbor!A:A,1,FALSE)=Prehlad_ZoP[[#This Row],[Žiadosť o platbu]],"áno"),"nie")</f>
        <v>nie</v>
      </c>
    </row>
    <row r="5340" spans="3:71" x14ac:dyDescent="0.25">
      <c r="C5340" s="88" t="s">
        <v>5964</v>
      </c>
      <c r="E5340" s="9"/>
      <c r="L5340" s="88" t="s">
        <v>5967</v>
      </c>
      <c r="M5340" s="88" t="s">
        <v>5968</v>
      </c>
      <c r="N5340" s="88" t="s">
        <v>297</v>
      </c>
      <c r="Z5340" s="88" t="s">
        <v>298</v>
      </c>
      <c r="AA5340" s="88" t="s">
        <v>298</v>
      </c>
      <c r="AW5340" s="88">
        <v>3752.7</v>
      </c>
      <c r="BR5340" s="166" t="s">
        <v>219</v>
      </c>
      <c r="BS5340" t="str">
        <f>_xlfn.IFNA(IF(VLOOKUP(Prehlad_ZoP[[#This Row],[Žiadosť o platbu]],Celkový_súbor!A:A,1,FALSE)=Prehlad_ZoP[[#This Row],[Žiadosť o platbu]],"áno"),"nie")</f>
        <v>nie</v>
      </c>
    </row>
    <row r="5341" spans="3:71" x14ac:dyDescent="0.25">
      <c r="C5341" s="88" t="s">
        <v>5964</v>
      </c>
      <c r="E5341" s="9"/>
      <c r="L5341" s="88" t="s">
        <v>5969</v>
      </c>
      <c r="M5341" s="88" t="s">
        <v>5970</v>
      </c>
      <c r="N5341" s="88" t="s">
        <v>297</v>
      </c>
      <c r="Z5341" s="88" t="s">
        <v>298</v>
      </c>
      <c r="AA5341" s="88" t="s">
        <v>298</v>
      </c>
      <c r="AW5341" s="88">
        <v>3752.69</v>
      </c>
      <c r="BR5341" s="166" t="s">
        <v>219</v>
      </c>
      <c r="BS5341" t="str">
        <f>_xlfn.IFNA(IF(VLOOKUP(Prehlad_ZoP[[#This Row],[Žiadosť o platbu]],Celkový_súbor!A:A,1,FALSE)=Prehlad_ZoP[[#This Row],[Žiadosť o platbu]],"áno"),"nie")</f>
        <v>nie</v>
      </c>
    </row>
    <row r="5342" spans="3:71" x14ac:dyDescent="0.25">
      <c r="C5342" s="88" t="s">
        <v>5964</v>
      </c>
      <c r="E5342" s="9"/>
      <c r="L5342" s="88" t="s">
        <v>5971</v>
      </c>
      <c r="M5342" s="88" t="s">
        <v>5972</v>
      </c>
      <c r="N5342" s="88" t="s">
        <v>297</v>
      </c>
      <c r="Z5342" s="88" t="s">
        <v>298</v>
      </c>
      <c r="AA5342" s="88" t="s">
        <v>298</v>
      </c>
      <c r="AW5342" s="88">
        <v>3719.22</v>
      </c>
      <c r="BR5342" s="166" t="s">
        <v>219</v>
      </c>
      <c r="BS5342" t="str">
        <f>_xlfn.IFNA(IF(VLOOKUP(Prehlad_ZoP[[#This Row],[Žiadosť o platbu]],Celkový_súbor!A:A,1,FALSE)=Prehlad_ZoP[[#This Row],[Žiadosť o platbu]],"áno"),"nie")</f>
        <v>nie</v>
      </c>
    </row>
    <row r="5343" spans="3:71" x14ac:dyDescent="0.25">
      <c r="C5343" s="88" t="s">
        <v>5964</v>
      </c>
      <c r="E5343" s="9"/>
      <c r="L5343" s="88" t="s">
        <v>5973</v>
      </c>
      <c r="M5343" s="88" t="s">
        <v>5974</v>
      </c>
      <c r="N5343" s="88" t="s">
        <v>297</v>
      </c>
      <c r="Z5343" s="88" t="s">
        <v>298</v>
      </c>
      <c r="AA5343" s="88" t="s">
        <v>298</v>
      </c>
      <c r="AW5343" s="88">
        <v>3710.44</v>
      </c>
      <c r="BR5343" s="166" t="s">
        <v>219</v>
      </c>
      <c r="BS5343" t="str">
        <f>_xlfn.IFNA(IF(VLOOKUP(Prehlad_ZoP[[#This Row],[Žiadosť o platbu]],Celkový_súbor!A:A,1,FALSE)=Prehlad_ZoP[[#This Row],[Žiadosť o platbu]],"áno"),"nie")</f>
        <v>nie</v>
      </c>
    </row>
    <row r="5344" spans="3:71" x14ac:dyDescent="0.25">
      <c r="C5344" s="88" t="s">
        <v>5964</v>
      </c>
      <c r="E5344" s="9"/>
      <c r="L5344" s="88" t="s">
        <v>5975</v>
      </c>
      <c r="M5344" s="88" t="s">
        <v>5976</v>
      </c>
      <c r="N5344" s="88" t="s">
        <v>297</v>
      </c>
      <c r="Z5344" s="88" t="s">
        <v>298</v>
      </c>
      <c r="AA5344" s="88" t="s">
        <v>298</v>
      </c>
      <c r="AW5344" s="88">
        <v>3715.92</v>
      </c>
      <c r="BR5344" s="166" t="s">
        <v>219</v>
      </c>
      <c r="BS5344" t="str">
        <f>_xlfn.IFNA(IF(VLOOKUP(Prehlad_ZoP[[#This Row],[Žiadosť o platbu]],Celkový_súbor!A:A,1,FALSE)=Prehlad_ZoP[[#This Row],[Žiadosť o platbu]],"áno"),"nie")</f>
        <v>nie</v>
      </c>
    </row>
    <row r="5345" spans="3:71" x14ac:dyDescent="0.25">
      <c r="C5345" s="88" t="s">
        <v>5964</v>
      </c>
      <c r="E5345" s="9"/>
      <c r="L5345" s="88" t="s">
        <v>5977</v>
      </c>
      <c r="M5345" s="88" t="s">
        <v>5978</v>
      </c>
      <c r="N5345" s="88" t="s">
        <v>297</v>
      </c>
      <c r="Z5345" s="88" t="s">
        <v>298</v>
      </c>
      <c r="AA5345" s="88" t="s">
        <v>298</v>
      </c>
      <c r="AW5345" s="88">
        <v>4652.2700000000004</v>
      </c>
      <c r="BR5345" s="166" t="s">
        <v>219</v>
      </c>
      <c r="BS5345" t="str">
        <f>_xlfn.IFNA(IF(VLOOKUP(Prehlad_ZoP[[#This Row],[Žiadosť o platbu]],Celkový_súbor!A:A,1,FALSE)=Prehlad_ZoP[[#This Row],[Žiadosť o platbu]],"áno"),"nie")</f>
        <v>nie</v>
      </c>
    </row>
    <row r="5346" spans="3:71" x14ac:dyDescent="0.25">
      <c r="C5346" s="88" t="s">
        <v>5964</v>
      </c>
      <c r="E5346" s="9"/>
      <c r="L5346" s="88" t="s">
        <v>5979</v>
      </c>
      <c r="M5346" s="88" t="s">
        <v>5980</v>
      </c>
      <c r="N5346" s="88" t="s">
        <v>297</v>
      </c>
      <c r="Z5346" s="88" t="s">
        <v>298</v>
      </c>
      <c r="AA5346" s="88" t="s">
        <v>298</v>
      </c>
      <c r="AW5346" s="88">
        <v>4647.8900000000003</v>
      </c>
      <c r="BR5346" s="166" t="s">
        <v>219</v>
      </c>
      <c r="BS5346" t="str">
        <f>_xlfn.IFNA(IF(VLOOKUP(Prehlad_ZoP[[#This Row],[Žiadosť o platbu]],Celkový_súbor!A:A,1,FALSE)=Prehlad_ZoP[[#This Row],[Žiadosť o platbu]],"áno"),"nie")</f>
        <v>nie</v>
      </c>
    </row>
    <row r="5347" spans="3:71" x14ac:dyDescent="0.25">
      <c r="C5347" s="88" t="s">
        <v>5964</v>
      </c>
      <c r="E5347" s="9"/>
      <c r="L5347" s="88" t="s">
        <v>5981</v>
      </c>
      <c r="M5347" s="88" t="s">
        <v>5982</v>
      </c>
      <c r="N5347" s="88" t="s">
        <v>297</v>
      </c>
      <c r="Z5347" s="88" t="s">
        <v>298</v>
      </c>
      <c r="AA5347" s="88" t="s">
        <v>298</v>
      </c>
      <c r="AW5347" s="88">
        <v>4652.25</v>
      </c>
      <c r="BR5347" s="166" t="s">
        <v>219</v>
      </c>
      <c r="BS5347" t="str">
        <f>_xlfn.IFNA(IF(VLOOKUP(Prehlad_ZoP[[#This Row],[Žiadosť o platbu]],Celkový_súbor!A:A,1,FALSE)=Prehlad_ZoP[[#This Row],[Žiadosť o platbu]],"áno"),"nie")</f>
        <v>nie</v>
      </c>
    </row>
    <row r="5348" spans="3:71" x14ac:dyDescent="0.25">
      <c r="C5348" s="88" t="s">
        <v>5964</v>
      </c>
      <c r="E5348" s="9"/>
      <c r="L5348" s="88" t="s">
        <v>5983</v>
      </c>
      <c r="M5348" s="88" t="s">
        <v>5984</v>
      </c>
      <c r="N5348" s="88" t="s">
        <v>297</v>
      </c>
      <c r="Z5348" s="88" t="s">
        <v>298</v>
      </c>
      <c r="AA5348" s="88" t="s">
        <v>298</v>
      </c>
      <c r="AW5348" s="88">
        <v>2529.96</v>
      </c>
      <c r="BR5348" s="166" t="s">
        <v>219</v>
      </c>
      <c r="BS5348" t="str">
        <f>_xlfn.IFNA(IF(VLOOKUP(Prehlad_ZoP[[#This Row],[Žiadosť o platbu]],Celkový_súbor!A:A,1,FALSE)=Prehlad_ZoP[[#This Row],[Žiadosť o platbu]],"áno"),"nie")</f>
        <v>nie</v>
      </c>
    </row>
    <row r="5349" spans="3:71" x14ac:dyDescent="0.25">
      <c r="C5349" s="88" t="s">
        <v>5964</v>
      </c>
      <c r="E5349" s="9"/>
      <c r="L5349" s="88" t="s">
        <v>5985</v>
      </c>
      <c r="M5349" s="88" t="s">
        <v>5986</v>
      </c>
      <c r="N5349" s="88" t="s">
        <v>297</v>
      </c>
      <c r="Z5349" s="88" t="s">
        <v>298</v>
      </c>
      <c r="AA5349" s="88" t="s">
        <v>298</v>
      </c>
      <c r="AW5349" s="88">
        <v>3155.33</v>
      </c>
      <c r="BR5349" s="166" t="s">
        <v>219</v>
      </c>
      <c r="BS5349" t="str">
        <f>_xlfn.IFNA(IF(VLOOKUP(Prehlad_ZoP[[#This Row],[Žiadosť o platbu]],Celkový_súbor!A:A,1,FALSE)=Prehlad_ZoP[[#This Row],[Žiadosť o platbu]],"áno"),"nie")</f>
        <v>nie</v>
      </c>
    </row>
    <row r="5350" spans="3:71" x14ac:dyDescent="0.25">
      <c r="C5350" s="88" t="s">
        <v>5964</v>
      </c>
      <c r="E5350" s="9"/>
      <c r="L5350" s="88" t="s">
        <v>5987</v>
      </c>
      <c r="M5350" s="88" t="s">
        <v>5988</v>
      </c>
      <c r="N5350" s="88" t="s">
        <v>297</v>
      </c>
      <c r="Z5350" s="88" t="s">
        <v>298</v>
      </c>
      <c r="AA5350" s="88" t="s">
        <v>298</v>
      </c>
      <c r="AW5350" s="88">
        <v>3809.51</v>
      </c>
      <c r="BR5350" s="166" t="s">
        <v>219</v>
      </c>
      <c r="BS5350" t="str">
        <f>_xlfn.IFNA(IF(VLOOKUP(Prehlad_ZoP[[#This Row],[Žiadosť o platbu]],Celkový_súbor!A:A,1,FALSE)=Prehlad_ZoP[[#This Row],[Žiadosť o platbu]],"áno"),"nie")</f>
        <v>nie</v>
      </c>
    </row>
    <row r="5351" spans="3:71" x14ac:dyDescent="0.25">
      <c r="C5351" s="88" t="s">
        <v>5964</v>
      </c>
      <c r="E5351" s="9"/>
      <c r="L5351" s="88" t="s">
        <v>5989</v>
      </c>
      <c r="M5351" s="88" t="s">
        <v>5990</v>
      </c>
      <c r="N5351" s="88" t="s">
        <v>297</v>
      </c>
      <c r="Z5351" s="88" t="s">
        <v>298</v>
      </c>
      <c r="AA5351" s="88" t="s">
        <v>298</v>
      </c>
      <c r="AW5351" s="88">
        <v>3746.61</v>
      </c>
      <c r="BR5351" s="166" t="s">
        <v>219</v>
      </c>
      <c r="BS5351" t="str">
        <f>_xlfn.IFNA(IF(VLOOKUP(Prehlad_ZoP[[#This Row],[Žiadosť o platbu]],Celkový_súbor!A:A,1,FALSE)=Prehlad_ZoP[[#This Row],[Žiadosť o platbu]],"áno"),"nie")</f>
        <v>nie</v>
      </c>
    </row>
    <row r="5352" spans="3:71" x14ac:dyDescent="0.25">
      <c r="C5352" s="88" t="s">
        <v>5964</v>
      </c>
      <c r="E5352" s="9"/>
      <c r="L5352" s="88" t="s">
        <v>5991</v>
      </c>
      <c r="M5352" s="88" t="s">
        <v>5992</v>
      </c>
      <c r="N5352" s="88" t="s">
        <v>297</v>
      </c>
      <c r="Z5352" s="88" t="s">
        <v>298</v>
      </c>
      <c r="AA5352" s="88" t="s">
        <v>298</v>
      </c>
      <c r="AW5352" s="88">
        <v>3963.16</v>
      </c>
      <c r="BR5352" s="166" t="s">
        <v>219</v>
      </c>
      <c r="BS5352" t="str">
        <f>_xlfn.IFNA(IF(VLOOKUP(Prehlad_ZoP[[#This Row],[Žiadosť o platbu]],Celkový_súbor!A:A,1,FALSE)=Prehlad_ZoP[[#This Row],[Žiadosť o platbu]],"áno"),"nie")</f>
        <v>nie</v>
      </c>
    </row>
    <row r="5353" spans="3:71" x14ac:dyDescent="0.25">
      <c r="C5353" s="88" t="s">
        <v>5964</v>
      </c>
      <c r="E5353" s="9"/>
      <c r="L5353" s="88" t="s">
        <v>5993</v>
      </c>
      <c r="M5353" s="88" t="s">
        <v>5994</v>
      </c>
      <c r="N5353" s="88" t="s">
        <v>297</v>
      </c>
      <c r="Z5353" s="88" t="s">
        <v>298</v>
      </c>
      <c r="AA5353" s="88" t="s">
        <v>298</v>
      </c>
      <c r="AW5353" s="88">
        <v>3963.16</v>
      </c>
      <c r="BR5353" s="166" t="s">
        <v>219</v>
      </c>
      <c r="BS5353" t="str">
        <f>_xlfn.IFNA(IF(VLOOKUP(Prehlad_ZoP[[#This Row],[Žiadosť o platbu]],Celkový_súbor!A:A,1,FALSE)=Prehlad_ZoP[[#This Row],[Žiadosť o platbu]],"áno"),"nie")</f>
        <v>nie</v>
      </c>
    </row>
    <row r="5354" spans="3:71" x14ac:dyDescent="0.25">
      <c r="C5354" s="88" t="s">
        <v>5964</v>
      </c>
      <c r="E5354" s="9"/>
      <c r="L5354" s="88" t="s">
        <v>5995</v>
      </c>
      <c r="M5354" s="88" t="s">
        <v>5996</v>
      </c>
      <c r="N5354" s="88" t="s">
        <v>297</v>
      </c>
      <c r="Z5354" s="88" t="s">
        <v>298</v>
      </c>
      <c r="AA5354" s="88" t="s">
        <v>298</v>
      </c>
      <c r="AW5354" s="88">
        <v>3664.63</v>
      </c>
      <c r="BR5354" s="166" t="s">
        <v>219</v>
      </c>
      <c r="BS5354" t="str">
        <f>_xlfn.IFNA(IF(VLOOKUP(Prehlad_ZoP[[#This Row],[Žiadosť o platbu]],Celkový_súbor!A:A,1,FALSE)=Prehlad_ZoP[[#This Row],[Žiadosť o platbu]],"áno"),"nie")</f>
        <v>nie</v>
      </c>
    </row>
    <row r="5355" spans="3:71" x14ac:dyDescent="0.25">
      <c r="C5355" s="88" t="s">
        <v>5964</v>
      </c>
      <c r="E5355" s="9"/>
      <c r="L5355" s="88" t="s">
        <v>5997</v>
      </c>
      <c r="M5355" s="88" t="s">
        <v>5998</v>
      </c>
      <c r="N5355" s="88" t="s">
        <v>297</v>
      </c>
      <c r="Z5355" s="88" t="s">
        <v>298</v>
      </c>
      <c r="AA5355" s="88" t="s">
        <v>298</v>
      </c>
      <c r="AW5355" s="88">
        <v>3664.63</v>
      </c>
      <c r="BR5355" s="166" t="s">
        <v>219</v>
      </c>
      <c r="BS5355" t="str">
        <f>_xlfn.IFNA(IF(VLOOKUP(Prehlad_ZoP[[#This Row],[Žiadosť o platbu]],Celkový_súbor!A:A,1,FALSE)=Prehlad_ZoP[[#This Row],[Žiadosť o platbu]],"áno"),"nie")</f>
        <v>nie</v>
      </c>
    </row>
    <row r="5356" spans="3:71" x14ac:dyDescent="0.25">
      <c r="C5356" s="88" t="s">
        <v>5964</v>
      </c>
      <c r="E5356" s="9"/>
      <c r="L5356" s="88" t="s">
        <v>5999</v>
      </c>
      <c r="M5356" s="88" t="s">
        <v>6000</v>
      </c>
      <c r="N5356" s="88" t="s">
        <v>297</v>
      </c>
      <c r="Z5356" s="88" t="s">
        <v>298</v>
      </c>
      <c r="AA5356" s="88" t="s">
        <v>298</v>
      </c>
      <c r="AW5356" s="88">
        <v>3664.63</v>
      </c>
      <c r="BR5356" s="166" t="s">
        <v>219</v>
      </c>
      <c r="BS5356" t="str">
        <f>_xlfn.IFNA(IF(VLOOKUP(Prehlad_ZoP[[#This Row],[Žiadosť o platbu]],Celkový_súbor!A:A,1,FALSE)=Prehlad_ZoP[[#This Row],[Žiadosť o platbu]],"áno"),"nie")</f>
        <v>nie</v>
      </c>
    </row>
    <row r="5357" spans="3:71" x14ac:dyDescent="0.25">
      <c r="C5357" s="88" t="s">
        <v>5964</v>
      </c>
      <c r="E5357" s="9"/>
      <c r="L5357" s="88" t="s">
        <v>6001</v>
      </c>
      <c r="M5357" s="88" t="s">
        <v>6002</v>
      </c>
      <c r="N5357" s="88" t="s">
        <v>297</v>
      </c>
      <c r="Z5357" s="88" t="s">
        <v>298</v>
      </c>
      <c r="AA5357" s="88" t="s">
        <v>298</v>
      </c>
      <c r="AW5357" s="88">
        <v>3752.11</v>
      </c>
      <c r="BR5357" s="166" t="s">
        <v>219</v>
      </c>
      <c r="BS5357" t="str">
        <f>_xlfn.IFNA(IF(VLOOKUP(Prehlad_ZoP[[#This Row],[Žiadosť o platbu]],Celkový_súbor!A:A,1,FALSE)=Prehlad_ZoP[[#This Row],[Žiadosť o platbu]],"áno"),"nie")</f>
        <v>nie</v>
      </c>
    </row>
    <row r="5358" spans="3:71" x14ac:dyDescent="0.25">
      <c r="C5358" s="88" t="s">
        <v>5964</v>
      </c>
      <c r="E5358" s="9"/>
      <c r="L5358" s="88" t="s">
        <v>6003</v>
      </c>
      <c r="M5358" s="88" t="s">
        <v>6004</v>
      </c>
      <c r="N5358" s="88" t="s">
        <v>297</v>
      </c>
      <c r="Z5358" s="88" t="s">
        <v>298</v>
      </c>
      <c r="AA5358" s="88" t="s">
        <v>298</v>
      </c>
      <c r="AW5358" s="88">
        <v>3762.82</v>
      </c>
      <c r="BR5358" s="166" t="s">
        <v>219</v>
      </c>
      <c r="BS5358" t="str">
        <f>_xlfn.IFNA(IF(VLOOKUP(Prehlad_ZoP[[#This Row],[Žiadosť o platbu]],Celkový_súbor!A:A,1,FALSE)=Prehlad_ZoP[[#This Row],[Žiadosť o platbu]],"áno"),"nie")</f>
        <v>nie</v>
      </c>
    </row>
    <row r="5359" spans="3:71" x14ac:dyDescent="0.25">
      <c r="C5359" s="88" t="s">
        <v>5964</v>
      </c>
      <c r="E5359" s="9"/>
      <c r="L5359" s="88" t="s">
        <v>6005</v>
      </c>
      <c r="M5359" s="88" t="s">
        <v>6006</v>
      </c>
      <c r="N5359" s="88" t="s">
        <v>297</v>
      </c>
      <c r="Z5359" s="88" t="s">
        <v>298</v>
      </c>
      <c r="AA5359" s="88" t="s">
        <v>298</v>
      </c>
      <c r="AW5359" s="88">
        <v>3747.71</v>
      </c>
      <c r="BR5359" s="166" t="s">
        <v>219</v>
      </c>
      <c r="BS5359" t="str">
        <f>_xlfn.IFNA(IF(VLOOKUP(Prehlad_ZoP[[#This Row],[Žiadosť o platbu]],Celkový_súbor!A:A,1,FALSE)=Prehlad_ZoP[[#This Row],[Žiadosť o platbu]],"áno"),"nie")</f>
        <v>nie</v>
      </c>
    </row>
    <row r="5360" spans="3:71" x14ac:dyDescent="0.25">
      <c r="C5360" s="88" t="s">
        <v>5964</v>
      </c>
      <c r="E5360" s="9"/>
      <c r="L5360" s="88" t="s">
        <v>6007</v>
      </c>
      <c r="M5360" s="88" t="s">
        <v>6008</v>
      </c>
      <c r="N5360" s="88" t="s">
        <v>297</v>
      </c>
      <c r="Z5360" s="88" t="s">
        <v>298</v>
      </c>
      <c r="AA5360" s="88" t="s">
        <v>298</v>
      </c>
      <c r="AW5360" s="88">
        <v>3406.16</v>
      </c>
      <c r="BR5360" s="166" t="s">
        <v>219</v>
      </c>
      <c r="BS5360" t="str">
        <f>_xlfn.IFNA(IF(VLOOKUP(Prehlad_ZoP[[#This Row],[Žiadosť o platbu]],Celkový_súbor!A:A,1,FALSE)=Prehlad_ZoP[[#This Row],[Žiadosť o platbu]],"áno"),"nie")</f>
        <v>nie</v>
      </c>
    </row>
    <row r="5361" spans="3:71" x14ac:dyDescent="0.25">
      <c r="C5361" s="88" t="s">
        <v>5964</v>
      </c>
      <c r="E5361" s="9"/>
      <c r="L5361" s="88" t="s">
        <v>6009</v>
      </c>
      <c r="M5361" s="88" t="s">
        <v>6010</v>
      </c>
      <c r="N5361" s="88" t="s">
        <v>297</v>
      </c>
      <c r="Z5361" s="88" t="s">
        <v>298</v>
      </c>
      <c r="AA5361" s="88" t="s">
        <v>298</v>
      </c>
      <c r="AW5361" s="88">
        <v>3397.37</v>
      </c>
      <c r="BR5361" s="166" t="s">
        <v>219</v>
      </c>
      <c r="BS5361" t="str">
        <f>_xlfn.IFNA(IF(VLOOKUP(Prehlad_ZoP[[#This Row],[Žiadosť o platbu]],Celkový_súbor!A:A,1,FALSE)=Prehlad_ZoP[[#This Row],[Žiadosť o platbu]],"áno"),"nie")</f>
        <v>nie</v>
      </c>
    </row>
    <row r="5362" spans="3:71" x14ac:dyDescent="0.25">
      <c r="C5362" s="88" t="s">
        <v>5964</v>
      </c>
      <c r="E5362" s="9"/>
      <c r="L5362" s="88" t="s">
        <v>6011</v>
      </c>
      <c r="M5362" s="88" t="s">
        <v>6012</v>
      </c>
      <c r="N5362" s="88" t="s">
        <v>297</v>
      </c>
      <c r="Z5362" s="88" t="s">
        <v>298</v>
      </c>
      <c r="AA5362" s="88" t="s">
        <v>298</v>
      </c>
      <c r="AW5362" s="88">
        <v>3397.37</v>
      </c>
      <c r="BR5362" s="166" t="s">
        <v>219</v>
      </c>
      <c r="BS5362" t="str">
        <f>_xlfn.IFNA(IF(VLOOKUP(Prehlad_ZoP[[#This Row],[Žiadosť o platbu]],Celkový_súbor!A:A,1,FALSE)=Prehlad_ZoP[[#This Row],[Žiadosť o platbu]],"áno"),"nie")</f>
        <v>nie</v>
      </c>
    </row>
    <row r="5363" spans="3:71" x14ac:dyDescent="0.25">
      <c r="C5363" s="88" t="s">
        <v>5964</v>
      </c>
      <c r="E5363" s="9"/>
      <c r="L5363" s="88" t="s">
        <v>6013</v>
      </c>
      <c r="M5363" s="88" t="s">
        <v>6014</v>
      </c>
      <c r="N5363" s="88" t="s">
        <v>297</v>
      </c>
      <c r="Z5363" s="88" t="s">
        <v>298</v>
      </c>
      <c r="AA5363" s="88" t="s">
        <v>298</v>
      </c>
      <c r="AW5363" s="88">
        <v>3788.63</v>
      </c>
      <c r="BR5363" s="166" t="s">
        <v>219</v>
      </c>
      <c r="BS5363" t="str">
        <f>_xlfn.IFNA(IF(VLOOKUP(Prehlad_ZoP[[#This Row],[Žiadosť o platbu]],Celkový_súbor!A:A,1,FALSE)=Prehlad_ZoP[[#This Row],[Žiadosť o platbu]],"áno"),"nie")</f>
        <v>nie</v>
      </c>
    </row>
    <row r="5364" spans="3:71" x14ac:dyDescent="0.25">
      <c r="C5364" s="88" t="s">
        <v>5964</v>
      </c>
      <c r="E5364" s="9"/>
      <c r="L5364" s="88" t="s">
        <v>6015</v>
      </c>
      <c r="M5364" s="88" t="s">
        <v>6016</v>
      </c>
      <c r="N5364" s="88" t="s">
        <v>297</v>
      </c>
      <c r="Z5364" s="88" t="s">
        <v>298</v>
      </c>
      <c r="AA5364" s="88" t="s">
        <v>298</v>
      </c>
      <c r="AW5364" s="88">
        <v>3788.63</v>
      </c>
      <c r="BR5364" s="166" t="s">
        <v>219</v>
      </c>
      <c r="BS5364" t="str">
        <f>_xlfn.IFNA(IF(VLOOKUP(Prehlad_ZoP[[#This Row],[Žiadosť o platbu]],Celkový_súbor!A:A,1,FALSE)=Prehlad_ZoP[[#This Row],[Žiadosť o platbu]],"áno"),"nie")</f>
        <v>nie</v>
      </c>
    </row>
    <row r="5365" spans="3:71" x14ac:dyDescent="0.25">
      <c r="C5365" s="88" t="s">
        <v>5964</v>
      </c>
      <c r="E5365" s="9"/>
      <c r="L5365" s="88" t="s">
        <v>6017</v>
      </c>
      <c r="M5365" s="88" t="s">
        <v>6018</v>
      </c>
      <c r="N5365" s="88" t="s">
        <v>297</v>
      </c>
      <c r="Z5365" s="88" t="s">
        <v>298</v>
      </c>
      <c r="AA5365" s="88" t="s">
        <v>298</v>
      </c>
      <c r="AW5365" s="88">
        <v>3831.46</v>
      </c>
      <c r="BR5365" s="166" t="s">
        <v>219</v>
      </c>
      <c r="BS5365" t="str">
        <f>_xlfn.IFNA(IF(VLOOKUP(Prehlad_ZoP[[#This Row],[Žiadosť o platbu]],Celkový_súbor!A:A,1,FALSE)=Prehlad_ZoP[[#This Row],[Žiadosť o platbu]],"áno"),"nie")</f>
        <v>nie</v>
      </c>
    </row>
    <row r="5366" spans="3:71" x14ac:dyDescent="0.25">
      <c r="C5366" s="88" t="s">
        <v>5964</v>
      </c>
      <c r="E5366" s="9"/>
      <c r="L5366" s="88" t="s">
        <v>6019</v>
      </c>
      <c r="M5366" s="88" t="s">
        <v>6020</v>
      </c>
      <c r="N5366" s="88" t="s">
        <v>297</v>
      </c>
      <c r="Z5366" s="88" t="s">
        <v>298</v>
      </c>
      <c r="AA5366" s="88" t="s">
        <v>298</v>
      </c>
      <c r="AW5366" s="88">
        <v>3354.84</v>
      </c>
      <c r="BR5366" s="166" t="s">
        <v>219</v>
      </c>
      <c r="BS5366" t="str">
        <f>_xlfn.IFNA(IF(VLOOKUP(Prehlad_ZoP[[#This Row],[Žiadosť o platbu]],Celkový_súbor!A:A,1,FALSE)=Prehlad_ZoP[[#This Row],[Žiadosť o platbu]],"áno"),"nie")</f>
        <v>nie</v>
      </c>
    </row>
    <row r="5367" spans="3:71" x14ac:dyDescent="0.25">
      <c r="C5367" s="88" t="s">
        <v>5964</v>
      </c>
      <c r="E5367" s="9"/>
      <c r="L5367" s="88" t="s">
        <v>6021</v>
      </c>
      <c r="M5367" s="88" t="s">
        <v>6022</v>
      </c>
      <c r="N5367" s="88" t="s">
        <v>297</v>
      </c>
      <c r="Z5367" s="88" t="s">
        <v>298</v>
      </c>
      <c r="AA5367" s="88" t="s">
        <v>298</v>
      </c>
      <c r="AW5367" s="88">
        <v>3394.33</v>
      </c>
      <c r="BR5367" s="166" t="s">
        <v>219</v>
      </c>
      <c r="BS5367" t="str">
        <f>_xlfn.IFNA(IF(VLOOKUP(Prehlad_ZoP[[#This Row],[Žiadosť o platbu]],Celkový_súbor!A:A,1,FALSE)=Prehlad_ZoP[[#This Row],[Žiadosť o platbu]],"áno"),"nie")</f>
        <v>nie</v>
      </c>
    </row>
    <row r="5368" spans="3:71" x14ac:dyDescent="0.25">
      <c r="C5368" s="88" t="s">
        <v>5964</v>
      </c>
      <c r="E5368" s="9"/>
      <c r="L5368" s="88" t="s">
        <v>6023</v>
      </c>
      <c r="M5368" s="88" t="s">
        <v>6024</v>
      </c>
      <c r="N5368" s="88" t="s">
        <v>297</v>
      </c>
      <c r="Z5368" s="88" t="s">
        <v>298</v>
      </c>
      <c r="AA5368" s="88" t="s">
        <v>298</v>
      </c>
      <c r="AW5368" s="88">
        <v>3397.63</v>
      </c>
      <c r="BR5368" s="166" t="s">
        <v>219</v>
      </c>
      <c r="BS5368" t="str">
        <f>_xlfn.IFNA(IF(VLOOKUP(Prehlad_ZoP[[#This Row],[Žiadosť o platbu]],Celkový_súbor!A:A,1,FALSE)=Prehlad_ZoP[[#This Row],[Žiadosť o platbu]],"áno"),"nie")</f>
        <v>nie</v>
      </c>
    </row>
    <row r="5369" spans="3:71" x14ac:dyDescent="0.25">
      <c r="C5369" s="88" t="s">
        <v>5964</v>
      </c>
      <c r="E5369" s="9"/>
      <c r="L5369" s="88" t="s">
        <v>6025</v>
      </c>
      <c r="M5369" s="88" t="s">
        <v>6025</v>
      </c>
      <c r="N5369" s="88" t="s">
        <v>518</v>
      </c>
      <c r="Z5369" s="88" t="s">
        <v>298</v>
      </c>
      <c r="AA5369" s="88" t="s">
        <v>298</v>
      </c>
      <c r="AW5369" s="88">
        <v>44612.94</v>
      </c>
      <c r="BR5369" s="166" t="s">
        <v>219</v>
      </c>
      <c r="BS5369" t="str">
        <f>_xlfn.IFNA(IF(VLOOKUP(Prehlad_ZoP[[#This Row],[Žiadosť o platbu]],Celkový_súbor!A:A,1,FALSE)=Prehlad_ZoP[[#This Row],[Žiadosť o platbu]],"áno"),"nie")</f>
        <v>nie</v>
      </c>
    </row>
    <row r="5370" spans="3:71" x14ac:dyDescent="0.25">
      <c r="C5370" s="88" t="s">
        <v>6026</v>
      </c>
      <c r="E5370" s="9"/>
      <c r="L5370" s="88" t="s">
        <v>5818</v>
      </c>
      <c r="M5370" s="88" t="s">
        <v>5819</v>
      </c>
      <c r="N5370" s="88" t="s">
        <v>297</v>
      </c>
      <c r="Z5370" s="88" t="s">
        <v>298</v>
      </c>
      <c r="AA5370" s="88" t="s">
        <v>298</v>
      </c>
      <c r="AW5370" s="88">
        <v>1569.5</v>
      </c>
      <c r="BR5370" s="166" t="s">
        <v>219</v>
      </c>
      <c r="BS5370" t="str">
        <f>_xlfn.IFNA(IF(VLOOKUP(Prehlad_ZoP[[#This Row],[Žiadosť o platbu]],Celkový_súbor!A:A,1,FALSE)=Prehlad_ZoP[[#This Row],[Žiadosť o platbu]],"áno"),"nie")</f>
        <v>nie</v>
      </c>
    </row>
    <row r="5371" spans="3:71" x14ac:dyDescent="0.25">
      <c r="C5371" s="88" t="s">
        <v>6026</v>
      </c>
      <c r="E5371" s="9"/>
      <c r="L5371" s="88" t="s">
        <v>5885</v>
      </c>
      <c r="M5371" s="88" t="s">
        <v>5886</v>
      </c>
      <c r="N5371" s="88" t="s">
        <v>297</v>
      </c>
      <c r="Z5371" s="88" t="s">
        <v>298</v>
      </c>
      <c r="AA5371" s="88" t="s">
        <v>298</v>
      </c>
      <c r="AW5371" s="88">
        <v>9881.66</v>
      </c>
      <c r="BR5371" s="166" t="s">
        <v>219</v>
      </c>
      <c r="BS5371" t="str">
        <f>_xlfn.IFNA(IF(VLOOKUP(Prehlad_ZoP[[#This Row],[Žiadosť o platbu]],Celkový_súbor!A:A,1,FALSE)=Prehlad_ZoP[[#This Row],[Žiadosť o platbu]],"áno"),"nie")</f>
        <v>nie</v>
      </c>
    </row>
    <row r="5372" spans="3:71" x14ac:dyDescent="0.25">
      <c r="C5372" s="88" t="s">
        <v>6026</v>
      </c>
      <c r="E5372" s="9"/>
      <c r="L5372" s="88" t="s">
        <v>5887</v>
      </c>
      <c r="M5372" s="88" t="s">
        <v>5888</v>
      </c>
      <c r="N5372" s="88" t="s">
        <v>297</v>
      </c>
      <c r="Z5372" s="88" t="s">
        <v>298</v>
      </c>
      <c r="AA5372" s="88" t="s">
        <v>298</v>
      </c>
      <c r="AW5372" s="88">
        <v>10517.48</v>
      </c>
      <c r="BR5372" s="166" t="s">
        <v>219</v>
      </c>
      <c r="BS5372" t="str">
        <f>_xlfn.IFNA(IF(VLOOKUP(Prehlad_ZoP[[#This Row],[Žiadosť o platbu]],Celkový_súbor!A:A,1,FALSE)=Prehlad_ZoP[[#This Row],[Žiadosť o platbu]],"áno"),"nie")</f>
        <v>nie</v>
      </c>
    </row>
    <row r="5373" spans="3:71" x14ac:dyDescent="0.25">
      <c r="C5373" s="88" t="s">
        <v>6026</v>
      </c>
      <c r="E5373" s="9"/>
      <c r="L5373" s="88" t="s">
        <v>5889</v>
      </c>
      <c r="M5373" s="88" t="s">
        <v>5890</v>
      </c>
      <c r="N5373" s="88" t="s">
        <v>297</v>
      </c>
      <c r="Z5373" s="88" t="s">
        <v>298</v>
      </c>
      <c r="AA5373" s="88" t="s">
        <v>298</v>
      </c>
      <c r="AW5373" s="88">
        <v>6732.91</v>
      </c>
      <c r="BR5373" s="166" t="s">
        <v>219</v>
      </c>
      <c r="BS5373" t="str">
        <f>_xlfn.IFNA(IF(VLOOKUP(Prehlad_ZoP[[#This Row],[Žiadosť o platbu]],Celkový_súbor!A:A,1,FALSE)=Prehlad_ZoP[[#This Row],[Žiadosť o platbu]],"áno"),"nie")</f>
        <v>nie</v>
      </c>
    </row>
    <row r="5374" spans="3:71" x14ac:dyDescent="0.25">
      <c r="C5374" s="88" t="s">
        <v>6026</v>
      </c>
      <c r="E5374" s="9"/>
      <c r="L5374" s="88" t="s">
        <v>5955</v>
      </c>
      <c r="M5374" s="88" t="s">
        <v>5956</v>
      </c>
      <c r="N5374" s="88" t="s">
        <v>297</v>
      </c>
      <c r="Z5374" s="88" t="s">
        <v>298</v>
      </c>
      <c r="AA5374" s="88" t="s">
        <v>298</v>
      </c>
      <c r="AW5374" s="88">
        <v>9657.92</v>
      </c>
      <c r="BR5374" s="166" t="s">
        <v>219</v>
      </c>
      <c r="BS5374" t="str">
        <f>_xlfn.IFNA(IF(VLOOKUP(Prehlad_ZoP[[#This Row],[Žiadosť o platbu]],Celkový_súbor!A:A,1,FALSE)=Prehlad_ZoP[[#This Row],[Žiadosť o platbu]],"áno"),"nie")</f>
        <v>nie</v>
      </c>
    </row>
    <row r="5375" spans="3:71" x14ac:dyDescent="0.25">
      <c r="C5375" s="88" t="s">
        <v>6026</v>
      </c>
      <c r="E5375" s="9"/>
      <c r="L5375" s="88" t="s">
        <v>5957</v>
      </c>
      <c r="M5375" s="88" t="s">
        <v>6027</v>
      </c>
      <c r="N5375" s="88" t="s">
        <v>297</v>
      </c>
      <c r="Z5375" s="88" t="s">
        <v>298</v>
      </c>
      <c r="AA5375" s="88" t="s">
        <v>298</v>
      </c>
      <c r="AW5375" s="88">
        <v>12376.88</v>
      </c>
      <c r="BR5375" s="166" t="s">
        <v>219</v>
      </c>
      <c r="BS5375" t="str">
        <f>_xlfn.IFNA(IF(VLOOKUP(Prehlad_ZoP[[#This Row],[Žiadosť o platbu]],Celkový_súbor!A:A,1,FALSE)=Prehlad_ZoP[[#This Row],[Žiadosť o platbu]],"áno"),"nie")</f>
        <v>nie</v>
      </c>
    </row>
    <row r="5376" spans="3:71" x14ac:dyDescent="0.25">
      <c r="C5376" s="88" t="s">
        <v>6026</v>
      </c>
      <c r="E5376" s="9"/>
      <c r="L5376" s="88" t="s">
        <v>5959</v>
      </c>
      <c r="M5376" s="88" t="s">
        <v>5960</v>
      </c>
      <c r="N5376" s="88" t="s">
        <v>297</v>
      </c>
      <c r="Z5376" s="88" t="s">
        <v>298</v>
      </c>
      <c r="AA5376" s="88" t="s">
        <v>298</v>
      </c>
      <c r="AW5376" s="88">
        <v>12376.88</v>
      </c>
      <c r="BR5376" s="166" t="s">
        <v>219</v>
      </c>
      <c r="BS5376" t="str">
        <f>_xlfn.IFNA(IF(VLOOKUP(Prehlad_ZoP[[#This Row],[Žiadosť o platbu]],Celkový_súbor!A:A,1,FALSE)=Prehlad_ZoP[[#This Row],[Žiadosť o platbu]],"áno"),"nie")</f>
        <v>nie</v>
      </c>
    </row>
    <row r="5377" spans="3:71" x14ac:dyDescent="0.25">
      <c r="C5377" s="88" t="s">
        <v>6026</v>
      </c>
      <c r="E5377" s="9"/>
      <c r="L5377" s="88" t="s">
        <v>6028</v>
      </c>
      <c r="M5377" s="88" t="s">
        <v>6028</v>
      </c>
      <c r="N5377" s="88" t="s">
        <v>518</v>
      </c>
      <c r="Z5377" s="88" t="s">
        <v>298</v>
      </c>
      <c r="AA5377" s="88" t="s">
        <v>298</v>
      </c>
      <c r="AW5377" s="88">
        <v>25245.29</v>
      </c>
      <c r="BR5377" s="166" t="s">
        <v>219</v>
      </c>
      <c r="BS5377" t="str">
        <f>_xlfn.IFNA(IF(VLOOKUP(Prehlad_ZoP[[#This Row],[Žiadosť o platbu]],Celkový_súbor!A:A,1,FALSE)=Prehlad_ZoP[[#This Row],[Žiadosť o platbu]],"áno"),"nie")</f>
        <v>nie</v>
      </c>
    </row>
    <row r="5378" spans="3:71" x14ac:dyDescent="0.25">
      <c r="C5378" s="88" t="s">
        <v>6029</v>
      </c>
      <c r="E5378" s="9"/>
      <c r="L5378" s="88" t="s">
        <v>6030</v>
      </c>
      <c r="M5378" s="88" t="s">
        <v>6031</v>
      </c>
      <c r="N5378" s="88" t="s">
        <v>297</v>
      </c>
      <c r="Z5378" s="88" t="s">
        <v>298</v>
      </c>
      <c r="AA5378" s="88" t="s">
        <v>298</v>
      </c>
      <c r="AW5378" s="88">
        <v>97803.47</v>
      </c>
      <c r="BR5378" s="166" t="s">
        <v>219</v>
      </c>
      <c r="BS5378" t="str">
        <f>_xlfn.IFNA(IF(VLOOKUP(Prehlad_ZoP[[#This Row],[Žiadosť o platbu]],Celkový_súbor!A:A,1,FALSE)=Prehlad_ZoP[[#This Row],[Žiadosť o platbu]],"áno"),"nie")</f>
        <v>nie</v>
      </c>
    </row>
    <row r="5379" spans="3:71" x14ac:dyDescent="0.25">
      <c r="C5379" s="88" t="s">
        <v>6029</v>
      </c>
      <c r="E5379" s="9"/>
      <c r="L5379" s="88" t="s">
        <v>6032</v>
      </c>
      <c r="M5379" s="88" t="s">
        <v>6031</v>
      </c>
      <c r="N5379" s="88" t="s">
        <v>297</v>
      </c>
      <c r="Z5379" s="88" t="s">
        <v>298</v>
      </c>
      <c r="AA5379" s="88" t="s">
        <v>298</v>
      </c>
      <c r="AW5379" s="88">
        <v>3844.27</v>
      </c>
      <c r="BR5379" s="166" t="s">
        <v>219</v>
      </c>
      <c r="BS5379" t="str">
        <f>_xlfn.IFNA(IF(VLOOKUP(Prehlad_ZoP[[#This Row],[Žiadosť o platbu]],Celkový_súbor!A:A,1,FALSE)=Prehlad_ZoP[[#This Row],[Žiadosť o platbu]],"áno"),"nie")</f>
        <v>nie</v>
      </c>
    </row>
    <row r="5380" spans="3:71" x14ac:dyDescent="0.25">
      <c r="C5380" s="88" t="s">
        <v>6029</v>
      </c>
      <c r="E5380" s="9"/>
      <c r="L5380" s="88" t="s">
        <v>6033</v>
      </c>
      <c r="M5380" s="88" t="s">
        <v>6034</v>
      </c>
      <c r="N5380" s="88" t="s">
        <v>518</v>
      </c>
      <c r="Z5380" s="88" t="s">
        <v>298</v>
      </c>
      <c r="AA5380" s="88" t="s">
        <v>298</v>
      </c>
      <c r="AW5380" s="88">
        <v>27384.97</v>
      </c>
      <c r="BR5380" s="166" t="s">
        <v>219</v>
      </c>
      <c r="BS5380" t="str">
        <f>_xlfn.IFNA(IF(VLOOKUP(Prehlad_ZoP[[#This Row],[Žiadosť o platbu]],Celkový_súbor!A:A,1,FALSE)=Prehlad_ZoP[[#This Row],[Žiadosť o platbu]],"áno"),"nie")</f>
        <v>nie</v>
      </c>
    </row>
    <row r="5381" spans="3:71" x14ac:dyDescent="0.25">
      <c r="C5381" s="88" t="s">
        <v>6029</v>
      </c>
      <c r="E5381" s="9"/>
      <c r="L5381" s="88" t="s">
        <v>6035</v>
      </c>
      <c r="M5381" s="88" t="s">
        <v>6034</v>
      </c>
      <c r="N5381" s="88" t="s">
        <v>518</v>
      </c>
      <c r="Z5381" s="88" t="s">
        <v>298</v>
      </c>
      <c r="AA5381" s="88" t="s">
        <v>298</v>
      </c>
      <c r="AW5381" s="88">
        <v>1076.4000000000001</v>
      </c>
      <c r="BR5381" s="166" t="s">
        <v>219</v>
      </c>
      <c r="BS5381" t="str">
        <f>_xlfn.IFNA(IF(VLOOKUP(Prehlad_ZoP[[#This Row],[Žiadosť o platbu]],Celkový_súbor!A:A,1,FALSE)=Prehlad_ZoP[[#This Row],[Žiadosť o platbu]],"áno"),"nie")</f>
        <v>nie</v>
      </c>
    </row>
    <row r="5382" spans="3:71" x14ac:dyDescent="0.25">
      <c r="C5382" s="88" t="s">
        <v>6036</v>
      </c>
      <c r="E5382" s="9"/>
      <c r="L5382" s="88" t="s">
        <v>6037</v>
      </c>
      <c r="M5382" s="88" t="s">
        <v>6031</v>
      </c>
      <c r="N5382" s="88" t="s">
        <v>297</v>
      </c>
      <c r="Z5382" s="88" t="s">
        <v>298</v>
      </c>
      <c r="AA5382" s="88" t="s">
        <v>298</v>
      </c>
      <c r="AW5382" s="88">
        <v>274108.12</v>
      </c>
      <c r="BR5382" s="166" t="s">
        <v>219</v>
      </c>
      <c r="BS5382" t="str">
        <f>_xlfn.IFNA(IF(VLOOKUP(Prehlad_ZoP[[#This Row],[Žiadosť o platbu]],Celkový_súbor!A:A,1,FALSE)=Prehlad_ZoP[[#This Row],[Žiadosť o platbu]],"áno"),"nie")</f>
        <v>nie</v>
      </c>
    </row>
    <row r="5383" spans="3:71" x14ac:dyDescent="0.25">
      <c r="C5383" s="88" t="s">
        <v>6036</v>
      </c>
      <c r="E5383" s="9"/>
      <c r="L5383" s="88" t="s">
        <v>6038</v>
      </c>
      <c r="M5383" s="88" t="s">
        <v>6031</v>
      </c>
      <c r="N5383" s="88" t="s">
        <v>297</v>
      </c>
      <c r="Z5383" s="88" t="s">
        <v>298</v>
      </c>
      <c r="AA5383" s="88" t="s">
        <v>298</v>
      </c>
      <c r="AW5383" s="88">
        <v>10044.719999999999</v>
      </c>
      <c r="BR5383" s="166" t="s">
        <v>219</v>
      </c>
      <c r="BS5383" t="str">
        <f>_xlfn.IFNA(IF(VLOOKUP(Prehlad_ZoP[[#This Row],[Žiadosť o platbu]],Celkový_súbor!A:A,1,FALSE)=Prehlad_ZoP[[#This Row],[Žiadosť o platbu]],"áno"),"nie")</f>
        <v>nie</v>
      </c>
    </row>
    <row r="5384" spans="3:71" x14ac:dyDescent="0.25">
      <c r="C5384" s="88" t="s">
        <v>6036</v>
      </c>
      <c r="E5384" s="9"/>
      <c r="L5384" s="88" t="s">
        <v>6039</v>
      </c>
      <c r="M5384" s="88" t="s">
        <v>6040</v>
      </c>
      <c r="N5384" s="88" t="s">
        <v>518</v>
      </c>
      <c r="Z5384" s="88" t="s">
        <v>298</v>
      </c>
      <c r="AA5384" s="88" t="s">
        <v>298</v>
      </c>
      <c r="AW5384" s="88">
        <v>76750.27</v>
      </c>
      <c r="BR5384" s="166" t="s">
        <v>219</v>
      </c>
      <c r="BS5384" t="str">
        <f>_xlfn.IFNA(IF(VLOOKUP(Prehlad_ZoP[[#This Row],[Žiadosť o platbu]],Celkový_súbor!A:A,1,FALSE)=Prehlad_ZoP[[#This Row],[Žiadosť o platbu]],"áno"),"nie")</f>
        <v>nie</v>
      </c>
    </row>
    <row r="5385" spans="3:71" x14ac:dyDescent="0.25">
      <c r="C5385" s="88" t="s">
        <v>6036</v>
      </c>
      <c r="E5385" s="9"/>
      <c r="L5385" s="88" t="s">
        <v>6041</v>
      </c>
      <c r="M5385" s="88" t="s">
        <v>6040</v>
      </c>
      <c r="N5385" s="88" t="s">
        <v>518</v>
      </c>
      <c r="Z5385" s="88" t="s">
        <v>298</v>
      </c>
      <c r="AA5385" s="88" t="s">
        <v>298</v>
      </c>
      <c r="AW5385" s="88">
        <v>2812.52</v>
      </c>
      <c r="BR5385" s="166" t="s">
        <v>219</v>
      </c>
      <c r="BS5385" t="str">
        <f>_xlfn.IFNA(IF(VLOOKUP(Prehlad_ZoP[[#This Row],[Žiadosť o platbu]],Celkový_súbor!A:A,1,FALSE)=Prehlad_ZoP[[#This Row],[Žiadosť o platbu]],"áno"),"nie")</f>
        <v>nie</v>
      </c>
    </row>
    <row r="5386" spans="3:71" x14ac:dyDescent="0.25">
      <c r="C5386" s="88" t="s">
        <v>6042</v>
      </c>
      <c r="E5386" s="9"/>
      <c r="L5386" s="88" t="s">
        <v>6043</v>
      </c>
      <c r="M5386" s="88" t="s">
        <v>6044</v>
      </c>
      <c r="N5386" s="88" t="s">
        <v>297</v>
      </c>
      <c r="Z5386" s="88" t="s">
        <v>298</v>
      </c>
      <c r="AA5386" s="88" t="s">
        <v>298</v>
      </c>
      <c r="AW5386" s="88">
        <v>99830.77</v>
      </c>
      <c r="BR5386" s="166" t="s">
        <v>219</v>
      </c>
      <c r="BS5386" t="str">
        <f>_xlfn.IFNA(IF(VLOOKUP(Prehlad_ZoP[[#This Row],[Žiadosť o platbu]],Celkový_súbor!A:A,1,FALSE)=Prehlad_ZoP[[#This Row],[Žiadosť o platbu]],"áno"),"nie")</f>
        <v>nie</v>
      </c>
    </row>
    <row r="5387" spans="3:71" x14ac:dyDescent="0.25">
      <c r="C5387" s="88" t="s">
        <v>6042</v>
      </c>
      <c r="E5387" s="9"/>
      <c r="L5387" s="88" t="s">
        <v>6045</v>
      </c>
      <c r="M5387" s="88" t="s">
        <v>6044</v>
      </c>
      <c r="N5387" s="88" t="s">
        <v>297</v>
      </c>
      <c r="Z5387" s="88" t="s">
        <v>298</v>
      </c>
      <c r="AA5387" s="88" t="s">
        <v>298</v>
      </c>
      <c r="AW5387" s="88">
        <v>3844.27</v>
      </c>
      <c r="BR5387" s="166" t="s">
        <v>219</v>
      </c>
      <c r="BS5387" t="str">
        <f>_xlfn.IFNA(IF(VLOOKUP(Prehlad_ZoP[[#This Row],[Žiadosť o platbu]],Celkový_súbor!A:A,1,FALSE)=Prehlad_ZoP[[#This Row],[Žiadosť o platbu]],"áno"),"nie")</f>
        <v>nie</v>
      </c>
    </row>
    <row r="5388" spans="3:71" x14ac:dyDescent="0.25">
      <c r="C5388" s="88" t="s">
        <v>6042</v>
      </c>
      <c r="E5388" s="9"/>
      <c r="L5388" s="88" t="s">
        <v>6046</v>
      </c>
      <c r="M5388" s="88" t="s">
        <v>6047</v>
      </c>
      <c r="N5388" s="88" t="s">
        <v>518</v>
      </c>
      <c r="Z5388" s="88" t="s">
        <v>298</v>
      </c>
      <c r="AA5388" s="88" t="s">
        <v>298</v>
      </c>
      <c r="AW5388" s="88">
        <v>27952.61</v>
      </c>
      <c r="BR5388" s="166" t="s">
        <v>219</v>
      </c>
      <c r="BS5388" t="str">
        <f>_xlfn.IFNA(IF(VLOOKUP(Prehlad_ZoP[[#This Row],[Žiadosť o platbu]],Celkový_súbor!A:A,1,FALSE)=Prehlad_ZoP[[#This Row],[Žiadosť o platbu]],"áno"),"nie")</f>
        <v>nie</v>
      </c>
    </row>
    <row r="5389" spans="3:71" x14ac:dyDescent="0.25">
      <c r="C5389" s="88" t="s">
        <v>6042</v>
      </c>
      <c r="E5389" s="9"/>
      <c r="L5389" s="88" t="s">
        <v>6048</v>
      </c>
      <c r="M5389" s="88" t="s">
        <v>6047</v>
      </c>
      <c r="N5389" s="88" t="s">
        <v>518</v>
      </c>
      <c r="Z5389" s="88" t="s">
        <v>298</v>
      </c>
      <c r="AA5389" s="88" t="s">
        <v>298</v>
      </c>
      <c r="AW5389" s="88">
        <v>1076.4000000000001</v>
      </c>
      <c r="BR5389" s="166" t="s">
        <v>219</v>
      </c>
      <c r="BS5389" t="str">
        <f>_xlfn.IFNA(IF(VLOOKUP(Prehlad_ZoP[[#This Row],[Žiadosť o platbu]],Celkový_súbor!A:A,1,FALSE)=Prehlad_ZoP[[#This Row],[Žiadosť o platbu]],"áno"),"nie")</f>
        <v>nie</v>
      </c>
    </row>
    <row r="5390" spans="3:71" x14ac:dyDescent="0.25">
      <c r="C5390" s="88" t="s">
        <v>6049</v>
      </c>
      <c r="E5390" s="9"/>
      <c r="L5390" s="88" t="s">
        <v>6050</v>
      </c>
      <c r="M5390" s="88" t="s">
        <v>6044</v>
      </c>
      <c r="N5390" s="88" t="s">
        <v>297</v>
      </c>
      <c r="Z5390" s="88" t="s">
        <v>298</v>
      </c>
      <c r="AA5390" s="88" t="s">
        <v>298</v>
      </c>
      <c r="AW5390" s="88">
        <v>269527.90000000002</v>
      </c>
      <c r="BR5390" s="166" t="s">
        <v>219</v>
      </c>
      <c r="BS5390" t="str">
        <f>_xlfn.IFNA(IF(VLOOKUP(Prehlad_ZoP[[#This Row],[Žiadosť o platbu]],Celkový_súbor!A:A,1,FALSE)=Prehlad_ZoP[[#This Row],[Žiadosť o platbu]],"áno"),"nie")</f>
        <v>nie</v>
      </c>
    </row>
    <row r="5391" spans="3:71" x14ac:dyDescent="0.25">
      <c r="C5391" s="88" t="s">
        <v>6049</v>
      </c>
      <c r="E5391" s="9"/>
      <c r="L5391" s="88" t="s">
        <v>6051</v>
      </c>
      <c r="M5391" s="88" t="s">
        <v>6044</v>
      </c>
      <c r="N5391" s="88" t="s">
        <v>297</v>
      </c>
      <c r="Z5391" s="88" t="s">
        <v>298</v>
      </c>
      <c r="AA5391" s="88" t="s">
        <v>298</v>
      </c>
      <c r="AW5391" s="88">
        <v>9090.58</v>
      </c>
      <c r="BR5391" s="166" t="s">
        <v>219</v>
      </c>
      <c r="BS5391" t="str">
        <f>_xlfn.IFNA(IF(VLOOKUP(Prehlad_ZoP[[#This Row],[Žiadosť o platbu]],Celkový_súbor!A:A,1,FALSE)=Prehlad_ZoP[[#This Row],[Žiadosť o platbu]],"áno"),"nie")</f>
        <v>nie</v>
      </c>
    </row>
    <row r="5392" spans="3:71" x14ac:dyDescent="0.25">
      <c r="C5392" s="88" t="s">
        <v>6049</v>
      </c>
      <c r="E5392" s="9"/>
      <c r="L5392" s="88" t="s">
        <v>6052</v>
      </c>
      <c r="M5392" s="88" t="s">
        <v>6053</v>
      </c>
      <c r="N5392" s="88" t="s">
        <v>518</v>
      </c>
      <c r="Z5392" s="88" t="s">
        <v>298</v>
      </c>
      <c r="AA5392" s="88" t="s">
        <v>298</v>
      </c>
      <c r="AW5392" s="88">
        <v>75467.81</v>
      </c>
      <c r="BR5392" s="166" t="s">
        <v>219</v>
      </c>
      <c r="BS5392" t="str">
        <f>_xlfn.IFNA(IF(VLOOKUP(Prehlad_ZoP[[#This Row],[Žiadosť o platbu]],Celkový_súbor!A:A,1,FALSE)=Prehlad_ZoP[[#This Row],[Žiadosť o platbu]],"áno"),"nie")</f>
        <v>nie</v>
      </c>
    </row>
    <row r="5393" spans="3:71" x14ac:dyDescent="0.25">
      <c r="C5393" s="88" t="s">
        <v>6049</v>
      </c>
      <c r="E5393" s="9"/>
      <c r="L5393" s="88" t="s">
        <v>6054</v>
      </c>
      <c r="M5393" s="88" t="s">
        <v>6053</v>
      </c>
      <c r="N5393" s="88" t="s">
        <v>518</v>
      </c>
      <c r="Z5393" s="88" t="s">
        <v>298</v>
      </c>
      <c r="AA5393" s="88" t="s">
        <v>298</v>
      </c>
      <c r="AW5393" s="88">
        <v>2545.36</v>
      </c>
      <c r="BR5393" s="166" t="s">
        <v>219</v>
      </c>
      <c r="BS5393" t="str">
        <f>_xlfn.IFNA(IF(VLOOKUP(Prehlad_ZoP[[#This Row],[Žiadosť o platbu]],Celkový_súbor!A:A,1,FALSE)=Prehlad_ZoP[[#This Row],[Žiadosť o platbu]],"áno"),"nie")</f>
        <v>nie</v>
      </c>
    </row>
    <row r="5394" spans="3:71" x14ac:dyDescent="0.25">
      <c r="C5394" s="88" t="s">
        <v>6055</v>
      </c>
      <c r="E5394" s="9"/>
      <c r="L5394" s="88" t="s">
        <v>6056</v>
      </c>
      <c r="M5394" s="88" t="s">
        <v>6057</v>
      </c>
      <c r="N5394" s="88" t="s">
        <v>297</v>
      </c>
      <c r="Z5394" s="88" t="s">
        <v>298</v>
      </c>
      <c r="AA5394" s="88" t="s">
        <v>298</v>
      </c>
      <c r="AW5394" s="88">
        <v>109064.09</v>
      </c>
      <c r="BR5394" s="166" t="s">
        <v>219</v>
      </c>
      <c r="BS5394" t="str">
        <f>_xlfn.IFNA(IF(VLOOKUP(Prehlad_ZoP[[#This Row],[Žiadosť o platbu]],Celkový_súbor!A:A,1,FALSE)=Prehlad_ZoP[[#This Row],[Žiadosť o platbu]],"áno"),"nie")</f>
        <v>nie</v>
      </c>
    </row>
    <row r="5395" spans="3:71" x14ac:dyDescent="0.25">
      <c r="C5395" s="88" t="s">
        <v>6055</v>
      </c>
      <c r="E5395" s="9"/>
      <c r="L5395" s="88" t="s">
        <v>6058</v>
      </c>
      <c r="M5395" s="88" t="s">
        <v>6059</v>
      </c>
      <c r="N5395" s="88" t="s">
        <v>518</v>
      </c>
      <c r="Z5395" s="88" t="s">
        <v>298</v>
      </c>
      <c r="AA5395" s="88" t="s">
        <v>298</v>
      </c>
      <c r="AW5395" s="88">
        <v>30537.95</v>
      </c>
      <c r="BR5395" s="166" t="s">
        <v>219</v>
      </c>
      <c r="BS5395" t="str">
        <f>_xlfn.IFNA(IF(VLOOKUP(Prehlad_ZoP[[#This Row],[Žiadosť o platbu]],Celkový_súbor!A:A,1,FALSE)=Prehlad_ZoP[[#This Row],[Žiadosť o platbu]],"áno"),"nie")</f>
        <v>nie</v>
      </c>
    </row>
    <row r="5396" spans="3:71" x14ac:dyDescent="0.25">
      <c r="C5396" s="88" t="s">
        <v>6055</v>
      </c>
      <c r="E5396" s="9"/>
      <c r="L5396" s="88" t="s">
        <v>6060</v>
      </c>
      <c r="M5396" s="88" t="s">
        <v>6057</v>
      </c>
      <c r="N5396" s="88" t="s">
        <v>297</v>
      </c>
      <c r="Z5396" s="88" t="s">
        <v>298</v>
      </c>
      <c r="AA5396" s="88" t="s">
        <v>298</v>
      </c>
      <c r="AW5396" s="88">
        <v>3893.19</v>
      </c>
      <c r="BR5396" s="166" t="s">
        <v>219</v>
      </c>
      <c r="BS5396" t="str">
        <f>_xlfn.IFNA(IF(VLOOKUP(Prehlad_ZoP[[#This Row],[Žiadosť o platbu]],Celkový_súbor!A:A,1,FALSE)=Prehlad_ZoP[[#This Row],[Žiadosť o platbu]],"áno"),"nie")</f>
        <v>nie</v>
      </c>
    </row>
    <row r="5397" spans="3:71" x14ac:dyDescent="0.25">
      <c r="C5397" s="88" t="s">
        <v>6055</v>
      </c>
      <c r="E5397" s="9"/>
      <c r="L5397" s="88" t="s">
        <v>6061</v>
      </c>
      <c r="M5397" s="88" t="s">
        <v>6059</v>
      </c>
      <c r="N5397" s="88" t="s">
        <v>518</v>
      </c>
      <c r="Z5397" s="88" t="s">
        <v>298</v>
      </c>
      <c r="AA5397" s="88" t="s">
        <v>298</v>
      </c>
      <c r="AW5397" s="88">
        <v>1090.0899999999999</v>
      </c>
      <c r="BR5397" s="166" t="s">
        <v>219</v>
      </c>
      <c r="BS5397" t="str">
        <f>_xlfn.IFNA(IF(VLOOKUP(Prehlad_ZoP[[#This Row],[Žiadosť o platbu]],Celkový_súbor!A:A,1,FALSE)=Prehlad_ZoP[[#This Row],[Žiadosť o platbu]],"áno"),"nie")</f>
        <v>nie</v>
      </c>
    </row>
    <row r="5398" spans="3:71" x14ac:dyDescent="0.25">
      <c r="C5398" s="88" t="s">
        <v>6062</v>
      </c>
      <c r="E5398" s="9"/>
      <c r="L5398" s="88" t="s">
        <v>6063</v>
      </c>
      <c r="M5398" s="88" t="s">
        <v>6057</v>
      </c>
      <c r="N5398" s="88" t="s">
        <v>297</v>
      </c>
      <c r="Z5398" s="88" t="s">
        <v>298</v>
      </c>
      <c r="AA5398" s="88" t="s">
        <v>298</v>
      </c>
      <c r="AW5398" s="88">
        <v>273765.06</v>
      </c>
      <c r="BR5398" s="166" t="s">
        <v>219</v>
      </c>
      <c r="BS5398" t="str">
        <f>_xlfn.IFNA(IF(VLOOKUP(Prehlad_ZoP[[#This Row],[Žiadosť o platbu]],Celkový_súbor!A:A,1,FALSE)=Prehlad_ZoP[[#This Row],[Žiadosť o platbu]],"áno"),"nie")</f>
        <v>nie</v>
      </c>
    </row>
    <row r="5399" spans="3:71" x14ac:dyDescent="0.25">
      <c r="C5399" s="88" t="s">
        <v>6062</v>
      </c>
      <c r="E5399" s="9"/>
      <c r="L5399" s="88" t="s">
        <v>6064</v>
      </c>
      <c r="M5399" s="88" t="s">
        <v>6057</v>
      </c>
      <c r="N5399" s="88" t="s">
        <v>297</v>
      </c>
      <c r="Z5399" s="88" t="s">
        <v>298</v>
      </c>
      <c r="AA5399" s="88" t="s">
        <v>298</v>
      </c>
      <c r="AW5399" s="88">
        <v>8570.85</v>
      </c>
      <c r="BR5399" s="166" t="s">
        <v>219</v>
      </c>
      <c r="BS5399" t="str">
        <f>_xlfn.IFNA(IF(VLOOKUP(Prehlad_ZoP[[#This Row],[Žiadosť o platbu]],Celkový_súbor!A:A,1,FALSE)=Prehlad_ZoP[[#This Row],[Žiadosť o platbu]],"áno"),"nie")</f>
        <v>nie</v>
      </c>
    </row>
    <row r="5400" spans="3:71" x14ac:dyDescent="0.25">
      <c r="C5400" s="88" t="s">
        <v>6062</v>
      </c>
      <c r="E5400" s="9"/>
      <c r="L5400" s="88" t="s">
        <v>6065</v>
      </c>
      <c r="M5400" s="88" t="s">
        <v>6066</v>
      </c>
      <c r="N5400" s="88" t="s">
        <v>518</v>
      </c>
      <c r="Z5400" s="88" t="s">
        <v>298</v>
      </c>
      <c r="AA5400" s="88" t="s">
        <v>298</v>
      </c>
      <c r="AW5400" s="88">
        <v>76654.210000000006</v>
      </c>
      <c r="BR5400" s="166" t="s">
        <v>219</v>
      </c>
      <c r="BS5400" t="str">
        <f>_xlfn.IFNA(IF(VLOOKUP(Prehlad_ZoP[[#This Row],[Žiadosť o platbu]],Celkový_súbor!A:A,1,FALSE)=Prehlad_ZoP[[#This Row],[Žiadosť o platbu]],"áno"),"nie")</f>
        <v>nie</v>
      </c>
    </row>
    <row r="5401" spans="3:71" x14ac:dyDescent="0.25">
      <c r="C5401" s="88" t="s">
        <v>6062</v>
      </c>
      <c r="E5401" s="9"/>
      <c r="L5401" s="88" t="s">
        <v>6067</v>
      </c>
      <c r="M5401" s="88" t="s">
        <v>6066</v>
      </c>
      <c r="N5401" s="88" t="s">
        <v>518</v>
      </c>
      <c r="Z5401" s="88" t="s">
        <v>298</v>
      </c>
      <c r="AA5401" s="88" t="s">
        <v>298</v>
      </c>
      <c r="AW5401" s="88">
        <v>2399.84</v>
      </c>
      <c r="BR5401" s="166" t="s">
        <v>219</v>
      </c>
      <c r="BS5401" t="str">
        <f>_xlfn.IFNA(IF(VLOOKUP(Prehlad_ZoP[[#This Row],[Žiadosť o platbu]],Celkový_súbor!A:A,1,FALSE)=Prehlad_ZoP[[#This Row],[Žiadosť o platbu]],"áno"),"nie")</f>
        <v>nie</v>
      </c>
    </row>
    <row r="5402" spans="3:71" x14ac:dyDescent="0.25">
      <c r="C5402" s="88" t="s">
        <v>6068</v>
      </c>
      <c r="E5402" s="9"/>
      <c r="L5402" s="88" t="s">
        <v>6069</v>
      </c>
      <c r="M5402" s="88" t="s">
        <v>6070</v>
      </c>
      <c r="N5402" s="88" t="s">
        <v>297</v>
      </c>
      <c r="Z5402" s="88" t="s">
        <v>298</v>
      </c>
      <c r="AA5402" s="88" t="s">
        <v>298</v>
      </c>
      <c r="AW5402" s="88">
        <v>109235.78</v>
      </c>
      <c r="BR5402" s="166" t="s">
        <v>219</v>
      </c>
      <c r="BS5402" t="str">
        <f>_xlfn.IFNA(IF(VLOOKUP(Prehlad_ZoP[[#This Row],[Žiadosť o platbu]],Celkový_súbor!A:A,1,FALSE)=Prehlad_ZoP[[#This Row],[Žiadosť o platbu]],"áno"),"nie")</f>
        <v>nie</v>
      </c>
    </row>
    <row r="5403" spans="3:71" x14ac:dyDescent="0.25">
      <c r="C5403" s="88" t="s">
        <v>6068</v>
      </c>
      <c r="E5403" s="9"/>
      <c r="L5403" s="88" t="s">
        <v>6071</v>
      </c>
      <c r="M5403" s="88" t="s">
        <v>6070</v>
      </c>
      <c r="N5403" s="88" t="s">
        <v>297</v>
      </c>
      <c r="Z5403" s="88" t="s">
        <v>298</v>
      </c>
      <c r="AA5403" s="88" t="s">
        <v>298</v>
      </c>
      <c r="AW5403" s="88">
        <v>3278.74</v>
      </c>
      <c r="BR5403" s="166" t="s">
        <v>219</v>
      </c>
      <c r="BS5403" t="str">
        <f>_xlfn.IFNA(IF(VLOOKUP(Prehlad_ZoP[[#This Row],[Žiadosť o platbu]],Celkový_súbor!A:A,1,FALSE)=Prehlad_ZoP[[#This Row],[Žiadosť o platbu]],"áno"),"nie")</f>
        <v>nie</v>
      </c>
    </row>
    <row r="5404" spans="3:71" x14ac:dyDescent="0.25">
      <c r="C5404" s="88" t="s">
        <v>6068</v>
      </c>
      <c r="E5404" s="9"/>
      <c r="L5404" s="88" t="s">
        <v>6072</v>
      </c>
      <c r="M5404" s="88" t="s">
        <v>6073</v>
      </c>
      <c r="N5404" s="88" t="s">
        <v>518</v>
      </c>
      <c r="Z5404" s="88" t="s">
        <v>298</v>
      </c>
      <c r="AA5404" s="88" t="s">
        <v>298</v>
      </c>
      <c r="AW5404" s="88">
        <v>30586.02</v>
      </c>
      <c r="BR5404" s="166" t="s">
        <v>219</v>
      </c>
      <c r="BS5404" t="str">
        <f>_xlfn.IFNA(IF(VLOOKUP(Prehlad_ZoP[[#This Row],[Žiadosť o platbu]],Celkový_súbor!A:A,1,FALSE)=Prehlad_ZoP[[#This Row],[Žiadosť o platbu]],"áno"),"nie")</f>
        <v>nie</v>
      </c>
    </row>
    <row r="5405" spans="3:71" x14ac:dyDescent="0.25">
      <c r="C5405" s="88" t="s">
        <v>6068</v>
      </c>
      <c r="E5405" s="9"/>
      <c r="L5405" s="88" t="s">
        <v>6074</v>
      </c>
      <c r="M5405" s="88" t="s">
        <v>6073</v>
      </c>
      <c r="N5405" s="88" t="s">
        <v>518</v>
      </c>
      <c r="Z5405" s="88" t="s">
        <v>298</v>
      </c>
      <c r="AA5405" s="88" t="s">
        <v>298</v>
      </c>
      <c r="AW5405" s="88">
        <v>918.05</v>
      </c>
      <c r="BR5405" s="166" t="s">
        <v>219</v>
      </c>
      <c r="BS5405" t="str">
        <f>_xlfn.IFNA(IF(VLOOKUP(Prehlad_ZoP[[#This Row],[Žiadosť o platbu]],Celkový_súbor!A:A,1,FALSE)=Prehlad_ZoP[[#This Row],[Žiadosť o platbu]],"áno"),"nie")</f>
        <v>nie</v>
      </c>
    </row>
    <row r="5406" spans="3:71" x14ac:dyDescent="0.25">
      <c r="C5406" s="88" t="s">
        <v>6075</v>
      </c>
      <c r="E5406" s="9"/>
      <c r="L5406" s="88" t="s">
        <v>6076</v>
      </c>
      <c r="M5406" s="88" t="s">
        <v>6070</v>
      </c>
      <c r="N5406" s="88" t="s">
        <v>297</v>
      </c>
      <c r="Z5406" s="88" t="s">
        <v>298</v>
      </c>
      <c r="AA5406" s="88" t="s">
        <v>298</v>
      </c>
      <c r="AW5406" s="88">
        <v>272949.38</v>
      </c>
      <c r="BR5406" s="166" t="s">
        <v>219</v>
      </c>
      <c r="BS5406" t="str">
        <f>_xlfn.IFNA(IF(VLOOKUP(Prehlad_ZoP[[#This Row],[Žiadosť o platbu]],Celkový_súbor!A:A,1,FALSE)=Prehlad_ZoP[[#This Row],[Žiadosť o platbu]],"áno"),"nie")</f>
        <v>nie</v>
      </c>
    </row>
    <row r="5407" spans="3:71" x14ac:dyDescent="0.25">
      <c r="C5407" s="88" t="s">
        <v>6075</v>
      </c>
      <c r="E5407" s="9"/>
      <c r="L5407" s="88" t="s">
        <v>6077</v>
      </c>
      <c r="M5407" s="88" t="s">
        <v>6070</v>
      </c>
      <c r="N5407" s="88" t="s">
        <v>297</v>
      </c>
      <c r="Z5407" s="88" t="s">
        <v>298</v>
      </c>
      <c r="AA5407" s="88" t="s">
        <v>298</v>
      </c>
      <c r="AW5407" s="88">
        <v>8383.8700000000008</v>
      </c>
      <c r="BR5407" s="166" t="s">
        <v>219</v>
      </c>
      <c r="BS5407" t="str">
        <f>_xlfn.IFNA(IF(VLOOKUP(Prehlad_ZoP[[#This Row],[Žiadosť o platbu]],Celkový_súbor!A:A,1,FALSE)=Prehlad_ZoP[[#This Row],[Žiadosť o platbu]],"áno"),"nie")</f>
        <v>nie</v>
      </c>
    </row>
    <row r="5408" spans="3:71" x14ac:dyDescent="0.25">
      <c r="C5408" s="88" t="s">
        <v>6075</v>
      </c>
      <c r="E5408" s="9"/>
      <c r="L5408" s="88" t="s">
        <v>6078</v>
      </c>
      <c r="M5408" s="88" t="s">
        <v>6079</v>
      </c>
      <c r="N5408" s="88" t="s">
        <v>518</v>
      </c>
      <c r="Z5408" s="88" t="s">
        <v>298</v>
      </c>
      <c r="AA5408" s="88" t="s">
        <v>298</v>
      </c>
      <c r="AW5408" s="88">
        <v>76425.820000000007</v>
      </c>
      <c r="BR5408" s="166" t="s">
        <v>219</v>
      </c>
      <c r="BS5408" t="str">
        <f>_xlfn.IFNA(IF(VLOOKUP(Prehlad_ZoP[[#This Row],[Žiadosť o platbu]],Celkový_súbor!A:A,1,FALSE)=Prehlad_ZoP[[#This Row],[Žiadosť o platbu]],"áno"),"nie")</f>
        <v>nie</v>
      </c>
    </row>
    <row r="5409" spans="3:71" x14ac:dyDescent="0.25">
      <c r="C5409" s="88" t="s">
        <v>6075</v>
      </c>
      <c r="E5409" s="9"/>
      <c r="L5409" s="88" t="s">
        <v>6080</v>
      </c>
      <c r="M5409" s="88" t="s">
        <v>6079</v>
      </c>
      <c r="N5409" s="88" t="s">
        <v>518</v>
      </c>
      <c r="Z5409" s="88" t="s">
        <v>298</v>
      </c>
      <c r="AA5409" s="88" t="s">
        <v>298</v>
      </c>
      <c r="AW5409" s="88">
        <v>2347.48</v>
      </c>
      <c r="BR5409" s="166" t="s">
        <v>219</v>
      </c>
      <c r="BS5409" t="str">
        <f>_xlfn.IFNA(IF(VLOOKUP(Prehlad_ZoP[[#This Row],[Žiadosť o platbu]],Celkový_súbor!A:A,1,FALSE)=Prehlad_ZoP[[#This Row],[Žiadosť o platbu]],"áno"),"nie")</f>
        <v>nie</v>
      </c>
    </row>
    <row r="5410" spans="3:71" x14ac:dyDescent="0.25">
      <c r="C5410" s="88" t="s">
        <v>6081</v>
      </c>
      <c r="E5410" s="9"/>
      <c r="L5410" s="88" t="s">
        <v>6082</v>
      </c>
      <c r="M5410" s="88" t="s">
        <v>6083</v>
      </c>
      <c r="N5410" s="88" t="s">
        <v>297</v>
      </c>
      <c r="Z5410" s="88" t="s">
        <v>298</v>
      </c>
      <c r="AA5410" s="88" t="s">
        <v>298</v>
      </c>
      <c r="AW5410" s="88">
        <v>160918.56</v>
      </c>
      <c r="BR5410" s="166" t="s">
        <v>219</v>
      </c>
      <c r="BS5410" t="str">
        <f>_xlfn.IFNA(IF(VLOOKUP(Prehlad_ZoP[[#This Row],[Žiadosť o platbu]],Celkový_súbor!A:A,1,FALSE)=Prehlad_ZoP[[#This Row],[Žiadosť o platbu]],"áno"),"nie")</f>
        <v>nie</v>
      </c>
    </row>
    <row r="5411" spans="3:71" x14ac:dyDescent="0.25">
      <c r="C5411" s="88" t="s">
        <v>6081</v>
      </c>
      <c r="E5411" s="9"/>
      <c r="L5411" s="88" t="s">
        <v>6084</v>
      </c>
      <c r="M5411" s="88" t="s">
        <v>6083</v>
      </c>
      <c r="N5411" s="88" t="s">
        <v>297</v>
      </c>
      <c r="Z5411" s="88" t="s">
        <v>298</v>
      </c>
      <c r="AA5411" s="88" t="s">
        <v>298</v>
      </c>
      <c r="AW5411" s="88">
        <v>5833.04</v>
      </c>
      <c r="BR5411" s="166" t="s">
        <v>219</v>
      </c>
      <c r="BS5411" t="str">
        <f>_xlfn.IFNA(IF(VLOOKUP(Prehlad_ZoP[[#This Row],[Žiadosť o platbu]],Celkový_súbor!A:A,1,FALSE)=Prehlad_ZoP[[#This Row],[Žiadosť o platbu]],"áno"),"nie")</f>
        <v>nie</v>
      </c>
    </row>
    <row r="5412" spans="3:71" x14ac:dyDescent="0.25">
      <c r="C5412" s="88" t="s">
        <v>6081</v>
      </c>
      <c r="E5412" s="9"/>
      <c r="L5412" s="88" t="s">
        <v>6085</v>
      </c>
      <c r="M5412" s="88" t="s">
        <v>6086</v>
      </c>
      <c r="N5412" s="88" t="s">
        <v>518</v>
      </c>
      <c r="Z5412" s="88" t="s">
        <v>298</v>
      </c>
      <c r="AA5412" s="88" t="s">
        <v>298</v>
      </c>
      <c r="AW5412" s="88">
        <v>45057.2</v>
      </c>
      <c r="BR5412" s="166" t="s">
        <v>219</v>
      </c>
      <c r="BS5412" t="str">
        <f>_xlfn.IFNA(IF(VLOOKUP(Prehlad_ZoP[[#This Row],[Žiadosť o platbu]],Celkový_súbor!A:A,1,FALSE)=Prehlad_ZoP[[#This Row],[Žiadosť o platbu]],"áno"),"nie")</f>
        <v>nie</v>
      </c>
    </row>
    <row r="5413" spans="3:71" x14ac:dyDescent="0.25">
      <c r="C5413" s="88" t="s">
        <v>6081</v>
      </c>
      <c r="E5413" s="9"/>
      <c r="L5413" s="88" t="s">
        <v>6087</v>
      </c>
      <c r="M5413" s="88" t="s">
        <v>6086</v>
      </c>
      <c r="N5413" s="88" t="s">
        <v>518</v>
      </c>
      <c r="Z5413" s="88" t="s">
        <v>298</v>
      </c>
      <c r="AA5413" s="88" t="s">
        <v>298</v>
      </c>
      <c r="AW5413" s="88">
        <v>1633.25</v>
      </c>
      <c r="BR5413" s="166" t="s">
        <v>219</v>
      </c>
      <c r="BS5413" t="str">
        <f>_xlfn.IFNA(IF(VLOOKUP(Prehlad_ZoP[[#This Row],[Žiadosť o platbu]],Celkový_súbor!A:A,1,FALSE)=Prehlad_ZoP[[#This Row],[Žiadosť o platbu]],"áno"),"nie")</f>
        <v>nie</v>
      </c>
    </row>
    <row r="5414" spans="3:71" x14ac:dyDescent="0.25">
      <c r="C5414" s="88" t="s">
        <v>6088</v>
      </c>
      <c r="E5414" s="9"/>
      <c r="L5414" s="88" t="s">
        <v>6089</v>
      </c>
      <c r="M5414" s="88" t="s">
        <v>6083</v>
      </c>
      <c r="N5414" s="88" t="s">
        <v>297</v>
      </c>
      <c r="Z5414" s="88" t="s">
        <v>298</v>
      </c>
      <c r="AA5414" s="88" t="s">
        <v>298</v>
      </c>
      <c r="AW5414" s="88">
        <v>405519.07</v>
      </c>
      <c r="BR5414" s="166" t="s">
        <v>219</v>
      </c>
      <c r="BS5414" t="str">
        <f>_xlfn.IFNA(IF(VLOOKUP(Prehlad_ZoP[[#This Row],[Žiadosť o platbu]],Celkový_súbor!A:A,1,FALSE)=Prehlad_ZoP[[#This Row],[Žiadosť o platbu]],"áno"),"nie")</f>
        <v>nie</v>
      </c>
    </row>
    <row r="5415" spans="3:71" x14ac:dyDescent="0.25">
      <c r="C5415" s="88" t="s">
        <v>6088</v>
      </c>
      <c r="E5415" s="9"/>
      <c r="L5415" s="88" t="s">
        <v>6090</v>
      </c>
      <c r="M5415" s="88" t="s">
        <v>6083</v>
      </c>
      <c r="N5415" s="88" t="s">
        <v>297</v>
      </c>
      <c r="Z5415" s="88" t="s">
        <v>298</v>
      </c>
      <c r="AA5415" s="88" t="s">
        <v>298</v>
      </c>
      <c r="AW5415" s="88">
        <v>12149.65</v>
      </c>
      <c r="BR5415" s="166" t="s">
        <v>219</v>
      </c>
      <c r="BS5415" t="str">
        <f>_xlfn.IFNA(IF(VLOOKUP(Prehlad_ZoP[[#This Row],[Žiadosť o platbu]],Celkový_súbor!A:A,1,FALSE)=Prehlad_ZoP[[#This Row],[Žiadosť o platbu]],"áno"),"nie")</f>
        <v>nie</v>
      </c>
    </row>
    <row r="5416" spans="3:71" x14ac:dyDescent="0.25">
      <c r="C5416" s="88" t="s">
        <v>6088</v>
      </c>
      <c r="E5416" s="9"/>
      <c r="L5416" s="88" t="s">
        <v>6091</v>
      </c>
      <c r="M5416" s="88" t="s">
        <v>6092</v>
      </c>
      <c r="N5416" s="88" t="s">
        <v>518</v>
      </c>
      <c r="Z5416" s="88" t="s">
        <v>298</v>
      </c>
      <c r="AA5416" s="88" t="s">
        <v>298</v>
      </c>
      <c r="AW5416" s="88">
        <v>113545.34</v>
      </c>
      <c r="BR5416" s="166" t="s">
        <v>219</v>
      </c>
      <c r="BS5416" t="str">
        <f>_xlfn.IFNA(IF(VLOOKUP(Prehlad_ZoP[[#This Row],[Žiadosť o platbu]],Celkový_súbor!A:A,1,FALSE)=Prehlad_ZoP[[#This Row],[Žiadosť o platbu]],"áno"),"nie")</f>
        <v>nie</v>
      </c>
    </row>
    <row r="5417" spans="3:71" x14ac:dyDescent="0.25">
      <c r="C5417" s="88" t="s">
        <v>6088</v>
      </c>
      <c r="E5417" s="9"/>
      <c r="L5417" s="88" t="s">
        <v>6093</v>
      </c>
      <c r="M5417" s="88" t="s">
        <v>6092</v>
      </c>
      <c r="N5417" s="88" t="s">
        <v>518</v>
      </c>
      <c r="Z5417" s="88" t="s">
        <v>298</v>
      </c>
      <c r="AA5417" s="88" t="s">
        <v>298</v>
      </c>
      <c r="AW5417" s="88">
        <v>3401.9</v>
      </c>
      <c r="BR5417" s="166" t="s">
        <v>219</v>
      </c>
      <c r="BS5417" t="str">
        <f>_xlfn.IFNA(IF(VLOOKUP(Prehlad_ZoP[[#This Row],[Žiadosť o platbu]],Celkový_súbor!A:A,1,FALSE)=Prehlad_ZoP[[#This Row],[Žiadosť o platbu]],"áno"),"nie")</f>
        <v>nie</v>
      </c>
    </row>
    <row r="5418" spans="3:71" x14ac:dyDescent="0.25">
      <c r="C5418" s="88" t="s">
        <v>6094</v>
      </c>
      <c r="E5418" s="9"/>
      <c r="L5418" s="88" t="s">
        <v>6095</v>
      </c>
      <c r="M5418" s="88" t="s">
        <v>6096</v>
      </c>
      <c r="N5418" s="88" t="s">
        <v>297</v>
      </c>
      <c r="Z5418" s="88" t="s">
        <v>298</v>
      </c>
      <c r="AA5418" s="88" t="s">
        <v>298</v>
      </c>
      <c r="AW5418" s="88">
        <v>106655.51</v>
      </c>
      <c r="BR5418" s="166" t="s">
        <v>219</v>
      </c>
      <c r="BS5418" t="str">
        <f>_xlfn.IFNA(IF(VLOOKUP(Prehlad_ZoP[[#This Row],[Žiadosť o platbu]],Celkový_súbor!A:A,1,FALSE)=Prehlad_ZoP[[#This Row],[Žiadosť o platbu]],"áno"),"nie")</f>
        <v>nie</v>
      </c>
    </row>
    <row r="5419" spans="3:71" x14ac:dyDescent="0.25">
      <c r="C5419" s="88" t="s">
        <v>6094</v>
      </c>
      <c r="E5419" s="9"/>
      <c r="L5419" s="88" t="s">
        <v>6097</v>
      </c>
      <c r="M5419" s="88" t="s">
        <v>6096</v>
      </c>
      <c r="N5419" s="88" t="s">
        <v>297</v>
      </c>
      <c r="Z5419" s="88" t="s">
        <v>298</v>
      </c>
      <c r="AA5419" s="88" t="s">
        <v>298</v>
      </c>
      <c r="AW5419" s="88">
        <v>3648.28</v>
      </c>
      <c r="BR5419" s="166" t="s">
        <v>219</v>
      </c>
      <c r="BS5419" t="str">
        <f>_xlfn.IFNA(IF(VLOOKUP(Prehlad_ZoP[[#This Row],[Žiadosť o platbu]],Celkový_súbor!A:A,1,FALSE)=Prehlad_ZoP[[#This Row],[Žiadosť o platbu]],"áno"),"nie")</f>
        <v>nie</v>
      </c>
    </row>
    <row r="5420" spans="3:71" x14ac:dyDescent="0.25">
      <c r="C5420" s="88" t="s">
        <v>6094</v>
      </c>
      <c r="E5420" s="9"/>
      <c r="L5420" s="88" t="s">
        <v>6098</v>
      </c>
      <c r="M5420" s="88" t="s">
        <v>6099</v>
      </c>
      <c r="N5420" s="88" t="s">
        <v>518</v>
      </c>
      <c r="Z5420" s="88" t="s">
        <v>298</v>
      </c>
      <c r="AA5420" s="88" t="s">
        <v>298</v>
      </c>
      <c r="AW5420" s="88">
        <v>29863.54</v>
      </c>
      <c r="BR5420" s="166" t="s">
        <v>219</v>
      </c>
      <c r="BS5420" t="str">
        <f>_xlfn.IFNA(IF(VLOOKUP(Prehlad_ZoP[[#This Row],[Žiadosť o platbu]],Celkový_súbor!A:A,1,FALSE)=Prehlad_ZoP[[#This Row],[Žiadosť o platbu]],"áno"),"nie")</f>
        <v>nie</v>
      </c>
    </row>
    <row r="5421" spans="3:71" x14ac:dyDescent="0.25">
      <c r="C5421" s="88" t="s">
        <v>6094</v>
      </c>
      <c r="E5421" s="9"/>
      <c r="L5421" s="88" t="s">
        <v>6100</v>
      </c>
      <c r="M5421" s="88" t="s">
        <v>6099</v>
      </c>
      <c r="N5421" s="88" t="s">
        <v>518</v>
      </c>
      <c r="Z5421" s="88" t="s">
        <v>298</v>
      </c>
      <c r="AA5421" s="88" t="s">
        <v>298</v>
      </c>
      <c r="AW5421" s="88">
        <v>1021.52</v>
      </c>
      <c r="BR5421" s="166" t="s">
        <v>219</v>
      </c>
      <c r="BS5421" t="str">
        <f>_xlfn.IFNA(IF(VLOOKUP(Prehlad_ZoP[[#This Row],[Žiadosť o platbu]],Celkový_súbor!A:A,1,FALSE)=Prehlad_ZoP[[#This Row],[Žiadosť o platbu]],"áno"),"nie")</f>
        <v>nie</v>
      </c>
    </row>
    <row r="5422" spans="3:71" x14ac:dyDescent="0.25">
      <c r="C5422" s="88" t="s">
        <v>6101</v>
      </c>
      <c r="E5422" s="9"/>
      <c r="L5422" s="88" t="s">
        <v>6102</v>
      </c>
      <c r="M5422" s="88" t="s">
        <v>6096</v>
      </c>
      <c r="N5422" s="88" t="s">
        <v>297</v>
      </c>
      <c r="Z5422" s="88" t="s">
        <v>298</v>
      </c>
      <c r="AA5422" s="88" t="s">
        <v>298</v>
      </c>
      <c r="AW5422" s="88">
        <v>266132.21999999997</v>
      </c>
      <c r="BR5422" s="166" t="s">
        <v>219</v>
      </c>
      <c r="BS5422" t="str">
        <f>_xlfn.IFNA(IF(VLOOKUP(Prehlad_ZoP[[#This Row],[Žiadosť o platbu]],Celkový_súbor!A:A,1,FALSE)=Prehlad_ZoP[[#This Row],[Žiadosť o platbu]],"áno"),"nie")</f>
        <v>nie</v>
      </c>
    </row>
    <row r="5423" spans="3:71" x14ac:dyDescent="0.25">
      <c r="C5423" s="88" t="s">
        <v>6101</v>
      </c>
      <c r="E5423" s="9"/>
      <c r="L5423" s="88" t="s">
        <v>6103</v>
      </c>
      <c r="M5423" s="88" t="s">
        <v>6096</v>
      </c>
      <c r="N5423" s="88" t="s">
        <v>297</v>
      </c>
      <c r="Z5423" s="88" t="s">
        <v>298</v>
      </c>
      <c r="AA5423" s="88" t="s">
        <v>298</v>
      </c>
      <c r="AW5423" s="88">
        <v>9876.36</v>
      </c>
      <c r="BR5423" s="166" t="s">
        <v>219</v>
      </c>
      <c r="BS5423" t="str">
        <f>_xlfn.IFNA(IF(VLOOKUP(Prehlad_ZoP[[#This Row],[Žiadosť o platbu]],Celkový_súbor!A:A,1,FALSE)=Prehlad_ZoP[[#This Row],[Žiadosť o platbu]],"áno"),"nie")</f>
        <v>nie</v>
      </c>
    </row>
    <row r="5424" spans="3:71" x14ac:dyDescent="0.25">
      <c r="C5424" s="88" t="s">
        <v>6101</v>
      </c>
      <c r="E5424" s="9"/>
      <c r="L5424" s="88" t="s">
        <v>6104</v>
      </c>
      <c r="M5424" s="88" t="s">
        <v>6105</v>
      </c>
      <c r="N5424" s="88" t="s">
        <v>518</v>
      </c>
      <c r="Z5424" s="88" t="s">
        <v>298</v>
      </c>
      <c r="AA5424" s="88" t="s">
        <v>298</v>
      </c>
      <c r="AW5424" s="88">
        <v>74517.02</v>
      </c>
      <c r="BR5424" s="166" t="s">
        <v>219</v>
      </c>
      <c r="BS5424" t="str">
        <f>_xlfn.IFNA(IF(VLOOKUP(Prehlad_ZoP[[#This Row],[Žiadosť o platbu]],Celkový_súbor!A:A,1,FALSE)=Prehlad_ZoP[[#This Row],[Žiadosť o platbu]],"áno"),"nie")</f>
        <v>nie</v>
      </c>
    </row>
    <row r="5425" spans="3:71" x14ac:dyDescent="0.25">
      <c r="C5425" s="88" t="s">
        <v>6101</v>
      </c>
      <c r="E5425" s="9"/>
      <c r="L5425" s="88" t="s">
        <v>6106</v>
      </c>
      <c r="M5425" s="88" t="s">
        <v>6105</v>
      </c>
      <c r="N5425" s="88" t="s">
        <v>518</v>
      </c>
      <c r="Z5425" s="88" t="s">
        <v>298</v>
      </c>
      <c r="AA5425" s="88" t="s">
        <v>298</v>
      </c>
      <c r="AW5425" s="88">
        <v>2765.38</v>
      </c>
      <c r="BR5425" s="166" t="s">
        <v>219</v>
      </c>
      <c r="BS5425" t="str">
        <f>_xlfn.IFNA(IF(VLOOKUP(Prehlad_ZoP[[#This Row],[Žiadosť o platbu]],Celkový_súbor!A:A,1,FALSE)=Prehlad_ZoP[[#This Row],[Žiadosť o platbu]],"áno"),"nie")</f>
        <v>nie</v>
      </c>
    </row>
    <row r="5426" spans="3:71" x14ac:dyDescent="0.25">
      <c r="C5426" s="88" t="s">
        <v>6107</v>
      </c>
      <c r="E5426" s="9"/>
      <c r="L5426" s="88" t="s">
        <v>6108</v>
      </c>
      <c r="M5426" s="88" t="s">
        <v>6109</v>
      </c>
      <c r="N5426" s="88" t="s">
        <v>297</v>
      </c>
      <c r="Z5426" s="88" t="s">
        <v>298</v>
      </c>
      <c r="AA5426" s="88" t="s">
        <v>298</v>
      </c>
      <c r="AW5426" s="88">
        <v>104553.42</v>
      </c>
      <c r="BR5426" s="166" t="s">
        <v>219</v>
      </c>
      <c r="BS5426" t="str">
        <f>_xlfn.IFNA(IF(VLOOKUP(Prehlad_ZoP[[#This Row],[Žiadosť o platbu]],Celkový_súbor!A:A,1,FALSE)=Prehlad_ZoP[[#This Row],[Žiadosť o platbu]],"áno"),"nie")</f>
        <v>nie</v>
      </c>
    </row>
    <row r="5427" spans="3:71" x14ac:dyDescent="0.25">
      <c r="C5427" s="88" t="s">
        <v>6107</v>
      </c>
      <c r="E5427" s="9"/>
      <c r="L5427" s="88" t="s">
        <v>6110</v>
      </c>
      <c r="M5427" s="88" t="s">
        <v>6109</v>
      </c>
      <c r="N5427" s="88" t="s">
        <v>297</v>
      </c>
      <c r="Z5427" s="88" t="s">
        <v>298</v>
      </c>
      <c r="AA5427" s="88" t="s">
        <v>298</v>
      </c>
      <c r="AW5427" s="88">
        <v>3841.3</v>
      </c>
      <c r="BR5427" s="166" t="s">
        <v>219</v>
      </c>
      <c r="BS5427" t="str">
        <f>_xlfn.IFNA(IF(VLOOKUP(Prehlad_ZoP[[#This Row],[Žiadosť o platbu]],Celkový_súbor!A:A,1,FALSE)=Prehlad_ZoP[[#This Row],[Žiadosť o platbu]],"áno"),"nie")</f>
        <v>nie</v>
      </c>
    </row>
    <row r="5428" spans="3:71" x14ac:dyDescent="0.25">
      <c r="C5428" s="88" t="s">
        <v>6107</v>
      </c>
      <c r="E5428" s="9"/>
      <c r="L5428" s="88" t="s">
        <v>6111</v>
      </c>
      <c r="M5428" s="88" t="s">
        <v>6112</v>
      </c>
      <c r="N5428" s="88" t="s">
        <v>518</v>
      </c>
      <c r="Z5428" s="88" t="s">
        <v>298</v>
      </c>
      <c r="AA5428" s="88" t="s">
        <v>298</v>
      </c>
      <c r="AW5428" s="88">
        <v>29274.959999999999</v>
      </c>
      <c r="BR5428" s="166" t="s">
        <v>219</v>
      </c>
      <c r="BS5428" t="str">
        <f>_xlfn.IFNA(IF(VLOOKUP(Prehlad_ZoP[[#This Row],[Žiadosť o platbu]],Celkový_súbor!A:A,1,FALSE)=Prehlad_ZoP[[#This Row],[Žiadosť o platbu]],"áno"),"nie")</f>
        <v>nie</v>
      </c>
    </row>
    <row r="5429" spans="3:71" x14ac:dyDescent="0.25">
      <c r="C5429" s="88" t="s">
        <v>6107</v>
      </c>
      <c r="E5429" s="9"/>
      <c r="L5429" s="88" t="s">
        <v>6113</v>
      </c>
      <c r="M5429" s="88" t="s">
        <v>6112</v>
      </c>
      <c r="N5429" s="88" t="s">
        <v>518</v>
      </c>
      <c r="Z5429" s="88" t="s">
        <v>298</v>
      </c>
      <c r="AA5429" s="88" t="s">
        <v>298</v>
      </c>
      <c r="AW5429" s="88">
        <v>1075.56</v>
      </c>
      <c r="BR5429" s="166" t="s">
        <v>219</v>
      </c>
      <c r="BS5429" t="str">
        <f>_xlfn.IFNA(IF(VLOOKUP(Prehlad_ZoP[[#This Row],[Žiadosť o platbu]],Celkový_súbor!A:A,1,FALSE)=Prehlad_ZoP[[#This Row],[Žiadosť o platbu]],"áno"),"nie")</f>
        <v>nie</v>
      </c>
    </row>
    <row r="5430" spans="3:71" x14ac:dyDescent="0.25">
      <c r="C5430" s="88" t="s">
        <v>6114</v>
      </c>
      <c r="E5430" s="9"/>
      <c r="L5430" s="88" t="s">
        <v>6115</v>
      </c>
      <c r="M5430" s="88" t="s">
        <v>6109</v>
      </c>
      <c r="N5430" s="88" t="s">
        <v>297</v>
      </c>
      <c r="Z5430" s="88" t="s">
        <v>298</v>
      </c>
      <c r="AA5430" s="88" t="s">
        <v>298</v>
      </c>
      <c r="AW5430" s="88">
        <v>260087.18</v>
      </c>
      <c r="BR5430" s="166" t="s">
        <v>219</v>
      </c>
      <c r="BS5430" t="str">
        <f>_xlfn.IFNA(IF(VLOOKUP(Prehlad_ZoP[[#This Row],[Žiadosť o platbu]],Celkový_súbor!A:A,1,FALSE)=Prehlad_ZoP[[#This Row],[Žiadosť o platbu]],"áno"),"nie")</f>
        <v>nie</v>
      </c>
    </row>
    <row r="5431" spans="3:71" x14ac:dyDescent="0.25">
      <c r="C5431" s="88" t="s">
        <v>6114</v>
      </c>
      <c r="E5431" s="9"/>
      <c r="L5431" s="88" t="s">
        <v>6103</v>
      </c>
      <c r="M5431" s="88" t="s">
        <v>6109</v>
      </c>
      <c r="N5431" s="88" t="s">
        <v>297</v>
      </c>
      <c r="Z5431" s="88" t="s">
        <v>298</v>
      </c>
      <c r="AA5431" s="88" t="s">
        <v>298</v>
      </c>
      <c r="AW5431" s="88">
        <v>10044.700000000001</v>
      </c>
      <c r="BR5431" s="166" t="s">
        <v>219</v>
      </c>
      <c r="BS5431" t="str">
        <f>_xlfn.IFNA(IF(VLOOKUP(Prehlad_ZoP[[#This Row],[Žiadosť o platbu]],Celkový_súbor!A:A,1,FALSE)=Prehlad_ZoP[[#This Row],[Žiadosť o platbu]],"áno"),"nie")</f>
        <v>nie</v>
      </c>
    </row>
    <row r="5432" spans="3:71" x14ac:dyDescent="0.25">
      <c r="C5432" s="88" t="s">
        <v>6114</v>
      </c>
      <c r="E5432" s="9"/>
      <c r="L5432" s="88" t="s">
        <v>6116</v>
      </c>
      <c r="M5432" s="88" t="s">
        <v>6117</v>
      </c>
      <c r="N5432" s="88" t="s">
        <v>518</v>
      </c>
      <c r="Z5432" s="88" t="s">
        <v>298</v>
      </c>
      <c r="AA5432" s="88" t="s">
        <v>298</v>
      </c>
      <c r="AW5432" s="88">
        <v>72824.41</v>
      </c>
      <c r="BR5432" s="166" t="s">
        <v>219</v>
      </c>
      <c r="BS5432" t="str">
        <f>_xlfn.IFNA(IF(VLOOKUP(Prehlad_ZoP[[#This Row],[Žiadosť o platbu]],Celkový_súbor!A:A,1,FALSE)=Prehlad_ZoP[[#This Row],[Žiadosť o platbu]],"áno"),"nie")</f>
        <v>nie</v>
      </c>
    </row>
    <row r="5433" spans="3:71" x14ac:dyDescent="0.25">
      <c r="C5433" s="88" t="s">
        <v>6114</v>
      </c>
      <c r="E5433" s="9"/>
      <c r="L5433" s="88" t="s">
        <v>6118</v>
      </c>
      <c r="M5433" s="88" t="s">
        <v>6117</v>
      </c>
      <c r="N5433" s="88" t="s">
        <v>518</v>
      </c>
      <c r="Z5433" s="88" t="s">
        <v>298</v>
      </c>
      <c r="AA5433" s="88" t="s">
        <v>298</v>
      </c>
      <c r="AW5433" s="88">
        <v>2812.52</v>
      </c>
      <c r="BR5433" s="166" t="s">
        <v>219</v>
      </c>
      <c r="BS5433" t="str">
        <f>_xlfn.IFNA(IF(VLOOKUP(Prehlad_ZoP[[#This Row],[Žiadosť o platbu]],Celkový_súbor!A:A,1,FALSE)=Prehlad_ZoP[[#This Row],[Žiadosť o platbu]],"áno"),"nie")</f>
        <v>nie</v>
      </c>
    </row>
    <row r="5434" spans="3:71" x14ac:dyDescent="0.25">
      <c r="C5434" s="88" t="s">
        <v>6119</v>
      </c>
      <c r="E5434" s="9"/>
      <c r="L5434" s="88" t="s">
        <v>6120</v>
      </c>
      <c r="M5434" s="88" t="s">
        <v>6121</v>
      </c>
      <c r="N5434" s="88" t="s">
        <v>297</v>
      </c>
      <c r="Z5434" s="88" t="s">
        <v>298</v>
      </c>
      <c r="AA5434" s="88" t="s">
        <v>298</v>
      </c>
      <c r="AW5434" s="88">
        <v>104180.17</v>
      </c>
      <c r="BR5434" s="166" t="s">
        <v>219</v>
      </c>
      <c r="BS5434" t="str">
        <f>_xlfn.IFNA(IF(VLOOKUP(Prehlad_ZoP[[#This Row],[Žiadosť o platbu]],Celkový_súbor!A:A,1,FALSE)=Prehlad_ZoP[[#This Row],[Žiadosť o platbu]],"áno"),"nie")</f>
        <v>nie</v>
      </c>
    </row>
    <row r="5435" spans="3:71" x14ac:dyDescent="0.25">
      <c r="C5435" s="88" t="s">
        <v>6119</v>
      </c>
      <c r="E5435" s="9"/>
      <c r="L5435" s="88" t="s">
        <v>6122</v>
      </c>
      <c r="M5435" s="88" t="s">
        <v>6121</v>
      </c>
      <c r="N5435" s="88" t="s">
        <v>297</v>
      </c>
      <c r="Z5435" s="88" t="s">
        <v>298</v>
      </c>
      <c r="AA5435" s="88" t="s">
        <v>298</v>
      </c>
      <c r="AW5435" s="88">
        <v>3841.3</v>
      </c>
      <c r="BR5435" s="166" t="s">
        <v>219</v>
      </c>
      <c r="BS5435" t="str">
        <f>_xlfn.IFNA(IF(VLOOKUP(Prehlad_ZoP[[#This Row],[Žiadosť o platbu]],Celkový_súbor!A:A,1,FALSE)=Prehlad_ZoP[[#This Row],[Žiadosť o platbu]],"áno"),"nie")</f>
        <v>nie</v>
      </c>
    </row>
    <row r="5436" spans="3:71" x14ac:dyDescent="0.25">
      <c r="C5436" s="88" t="s">
        <v>6119</v>
      </c>
      <c r="E5436" s="9"/>
      <c r="L5436" s="88" t="s">
        <v>6123</v>
      </c>
      <c r="M5436" s="88" t="s">
        <v>6124</v>
      </c>
      <c r="N5436" s="88" t="s">
        <v>518</v>
      </c>
      <c r="Z5436" s="88" t="s">
        <v>298</v>
      </c>
      <c r="AA5436" s="88" t="s">
        <v>298</v>
      </c>
      <c r="AW5436" s="88">
        <v>29170.45</v>
      </c>
      <c r="BR5436" s="166" t="s">
        <v>219</v>
      </c>
      <c r="BS5436" t="str">
        <f>_xlfn.IFNA(IF(VLOOKUP(Prehlad_ZoP[[#This Row],[Žiadosť o platbu]],Celkový_súbor!A:A,1,FALSE)=Prehlad_ZoP[[#This Row],[Žiadosť o platbu]],"áno"),"nie")</f>
        <v>nie</v>
      </c>
    </row>
    <row r="5437" spans="3:71" x14ac:dyDescent="0.25">
      <c r="C5437" s="88" t="s">
        <v>6119</v>
      </c>
      <c r="E5437" s="9"/>
      <c r="L5437" s="88" t="s">
        <v>6125</v>
      </c>
      <c r="M5437" s="88" t="s">
        <v>6124</v>
      </c>
      <c r="N5437" s="88" t="s">
        <v>518</v>
      </c>
      <c r="Z5437" s="88" t="s">
        <v>298</v>
      </c>
      <c r="AA5437" s="88" t="s">
        <v>298</v>
      </c>
      <c r="AW5437" s="88">
        <v>1075.56</v>
      </c>
      <c r="BR5437" s="166" t="s">
        <v>219</v>
      </c>
      <c r="BS5437" t="str">
        <f>_xlfn.IFNA(IF(VLOOKUP(Prehlad_ZoP[[#This Row],[Žiadosť o platbu]],Celkový_súbor!A:A,1,FALSE)=Prehlad_ZoP[[#This Row],[Žiadosť o platbu]],"áno"),"nie")</f>
        <v>nie</v>
      </c>
    </row>
    <row r="5438" spans="3:71" x14ac:dyDescent="0.25">
      <c r="C5438" s="88" t="s">
        <v>6126</v>
      </c>
      <c r="E5438" s="9"/>
      <c r="L5438" s="88" t="s">
        <v>6127</v>
      </c>
      <c r="M5438" s="88" t="s">
        <v>6121</v>
      </c>
      <c r="N5438" s="88" t="s">
        <v>297</v>
      </c>
      <c r="Z5438" s="88" t="s">
        <v>298</v>
      </c>
      <c r="AA5438" s="88" t="s">
        <v>298</v>
      </c>
      <c r="AW5438" s="88">
        <v>262072.82</v>
      </c>
      <c r="BR5438" s="166" t="s">
        <v>219</v>
      </c>
      <c r="BS5438" t="str">
        <f>_xlfn.IFNA(IF(VLOOKUP(Prehlad_ZoP[[#This Row],[Žiadosť o platbu]],Celkový_súbor!A:A,1,FALSE)=Prehlad_ZoP[[#This Row],[Žiadosť o platbu]],"áno"),"nie")</f>
        <v>nie</v>
      </c>
    </row>
    <row r="5439" spans="3:71" x14ac:dyDescent="0.25">
      <c r="C5439" s="88" t="s">
        <v>6126</v>
      </c>
      <c r="E5439" s="9"/>
      <c r="L5439" s="88" t="s">
        <v>6128</v>
      </c>
      <c r="M5439" s="88" t="s">
        <v>6121</v>
      </c>
      <c r="N5439" s="88" t="s">
        <v>297</v>
      </c>
      <c r="Z5439" s="88" t="s">
        <v>298</v>
      </c>
      <c r="AA5439" s="88" t="s">
        <v>298</v>
      </c>
      <c r="AW5439" s="88">
        <v>10044.719999999999</v>
      </c>
      <c r="BR5439" s="166" t="s">
        <v>219</v>
      </c>
      <c r="BS5439" t="str">
        <f>_xlfn.IFNA(IF(VLOOKUP(Prehlad_ZoP[[#This Row],[Žiadosť o platbu]],Celkový_súbor!A:A,1,FALSE)=Prehlad_ZoP[[#This Row],[Žiadosť o platbu]],"áno"),"nie")</f>
        <v>nie</v>
      </c>
    </row>
    <row r="5440" spans="3:71" x14ac:dyDescent="0.25">
      <c r="C5440" s="88" t="s">
        <v>6126</v>
      </c>
      <c r="E5440" s="9"/>
      <c r="L5440" s="88" t="s">
        <v>6129</v>
      </c>
      <c r="M5440" s="88" t="s">
        <v>6130</v>
      </c>
      <c r="N5440" s="88" t="s">
        <v>518</v>
      </c>
      <c r="Z5440" s="88" t="s">
        <v>298</v>
      </c>
      <c r="AA5440" s="88" t="s">
        <v>298</v>
      </c>
      <c r="AW5440" s="88">
        <v>73380.39</v>
      </c>
      <c r="BR5440" s="166" t="s">
        <v>219</v>
      </c>
      <c r="BS5440" t="str">
        <f>_xlfn.IFNA(IF(VLOOKUP(Prehlad_ZoP[[#This Row],[Žiadosť o platbu]],Celkový_súbor!A:A,1,FALSE)=Prehlad_ZoP[[#This Row],[Žiadosť o platbu]],"áno"),"nie")</f>
        <v>nie</v>
      </c>
    </row>
    <row r="5441" spans="3:71" x14ac:dyDescent="0.25">
      <c r="C5441" s="88" t="s">
        <v>6126</v>
      </c>
      <c r="E5441" s="9"/>
      <c r="L5441" s="88" t="s">
        <v>6131</v>
      </c>
      <c r="M5441" s="88" t="s">
        <v>6130</v>
      </c>
      <c r="N5441" s="88" t="s">
        <v>518</v>
      </c>
      <c r="Z5441" s="88" t="s">
        <v>298</v>
      </c>
      <c r="AA5441" s="88" t="s">
        <v>298</v>
      </c>
      <c r="AW5441" s="88">
        <v>2812.52</v>
      </c>
      <c r="BR5441" s="166" t="s">
        <v>219</v>
      </c>
      <c r="BS5441" t="str">
        <f>_xlfn.IFNA(IF(VLOOKUP(Prehlad_ZoP[[#This Row],[Žiadosť o platbu]],Celkový_súbor!A:A,1,FALSE)=Prehlad_ZoP[[#This Row],[Žiadosť o platbu]],"áno"),"nie")</f>
        <v>nie</v>
      </c>
    </row>
    <row r="5442" spans="3:71" x14ac:dyDescent="0.25">
      <c r="C5442" s="88" t="s">
        <v>6132</v>
      </c>
      <c r="E5442" s="9"/>
      <c r="L5442" s="88" t="s">
        <v>6133</v>
      </c>
      <c r="M5442" s="88" t="s">
        <v>6134</v>
      </c>
      <c r="N5442" s="88" t="s">
        <v>297</v>
      </c>
      <c r="Z5442" s="88" t="s">
        <v>298</v>
      </c>
      <c r="AA5442" s="88" t="s">
        <v>298</v>
      </c>
      <c r="AW5442" s="88">
        <v>106333.1</v>
      </c>
      <c r="BR5442" s="166" t="s">
        <v>219</v>
      </c>
      <c r="BS5442" t="str">
        <f>_xlfn.IFNA(IF(VLOOKUP(Prehlad_ZoP[[#This Row],[Žiadosť o platbu]],Celkový_súbor!A:A,1,FALSE)=Prehlad_ZoP[[#This Row],[Žiadosť o platbu]],"áno"),"nie")</f>
        <v>nie</v>
      </c>
    </row>
    <row r="5443" spans="3:71" x14ac:dyDescent="0.25">
      <c r="C5443" s="88" t="s">
        <v>6132</v>
      </c>
      <c r="E5443" s="9"/>
      <c r="L5443" s="88" t="s">
        <v>6135</v>
      </c>
      <c r="M5443" s="88" t="s">
        <v>6134</v>
      </c>
      <c r="N5443" s="88" t="s">
        <v>297</v>
      </c>
      <c r="Z5443" s="88" t="s">
        <v>298</v>
      </c>
      <c r="AA5443" s="88" t="s">
        <v>298</v>
      </c>
      <c r="AW5443" s="88">
        <v>2675.56</v>
      </c>
      <c r="BR5443" s="166" t="s">
        <v>219</v>
      </c>
      <c r="BS5443" t="str">
        <f>_xlfn.IFNA(IF(VLOOKUP(Prehlad_ZoP[[#This Row],[Žiadosť o platbu]],Celkový_súbor!A:A,1,FALSE)=Prehlad_ZoP[[#This Row],[Žiadosť o platbu]],"áno"),"nie")</f>
        <v>nie</v>
      </c>
    </row>
    <row r="5444" spans="3:71" x14ac:dyDescent="0.25">
      <c r="C5444" s="88" t="s">
        <v>6132</v>
      </c>
      <c r="E5444" s="9"/>
      <c r="L5444" s="88" t="s">
        <v>6136</v>
      </c>
      <c r="M5444" s="88" t="s">
        <v>6137</v>
      </c>
      <c r="N5444" s="88" t="s">
        <v>518</v>
      </c>
      <c r="Z5444" s="88" t="s">
        <v>298</v>
      </c>
      <c r="AA5444" s="88" t="s">
        <v>298</v>
      </c>
      <c r="AW5444" s="88">
        <v>29773.27</v>
      </c>
      <c r="BR5444" s="166" t="s">
        <v>219</v>
      </c>
      <c r="BS5444" t="str">
        <f>_xlfn.IFNA(IF(VLOOKUP(Prehlad_ZoP[[#This Row],[Žiadosť o platbu]],Celkový_súbor!A:A,1,FALSE)=Prehlad_ZoP[[#This Row],[Žiadosť o platbu]],"áno"),"nie")</f>
        <v>nie</v>
      </c>
    </row>
    <row r="5445" spans="3:71" x14ac:dyDescent="0.25">
      <c r="C5445" s="88" t="s">
        <v>6132</v>
      </c>
      <c r="E5445" s="9"/>
      <c r="L5445" s="88" t="s">
        <v>6138</v>
      </c>
      <c r="M5445" s="88" t="s">
        <v>6137</v>
      </c>
      <c r="N5445" s="88" t="s">
        <v>518</v>
      </c>
      <c r="Z5445" s="88" t="s">
        <v>298</v>
      </c>
      <c r="AA5445" s="88" t="s">
        <v>298</v>
      </c>
      <c r="AW5445" s="88">
        <v>749.16</v>
      </c>
      <c r="BR5445" s="166" t="s">
        <v>219</v>
      </c>
      <c r="BS5445" t="str">
        <f>_xlfn.IFNA(IF(VLOOKUP(Prehlad_ZoP[[#This Row],[Žiadosť o platbu]],Celkový_súbor!A:A,1,FALSE)=Prehlad_ZoP[[#This Row],[Žiadosť o platbu]],"áno"),"nie")</f>
        <v>nie</v>
      </c>
    </row>
    <row r="5446" spans="3:71" x14ac:dyDescent="0.25">
      <c r="C5446" s="88" t="s">
        <v>6139</v>
      </c>
      <c r="E5446" s="9"/>
      <c r="L5446" s="88" t="s">
        <v>6140</v>
      </c>
      <c r="M5446" s="88" t="s">
        <v>6134</v>
      </c>
      <c r="N5446" s="88" t="s">
        <v>297</v>
      </c>
      <c r="Z5446" s="88" t="s">
        <v>298</v>
      </c>
      <c r="AA5446" s="88" t="s">
        <v>298</v>
      </c>
      <c r="AW5446" s="88">
        <v>264495.78000000003</v>
      </c>
      <c r="BR5446" s="166" t="s">
        <v>219</v>
      </c>
      <c r="BS5446" t="str">
        <f>_xlfn.IFNA(IF(VLOOKUP(Prehlad_ZoP[[#This Row],[Žiadosť o platbu]],Celkový_súbor!A:A,1,FALSE)=Prehlad_ZoP[[#This Row],[Žiadosť o platbu]],"áno"),"nie")</f>
        <v>nie</v>
      </c>
    </row>
    <row r="5447" spans="3:71" x14ac:dyDescent="0.25">
      <c r="C5447" s="88" t="s">
        <v>6139</v>
      </c>
      <c r="E5447" s="9"/>
      <c r="L5447" s="88" t="s">
        <v>6141</v>
      </c>
      <c r="M5447" s="88" t="s">
        <v>6134</v>
      </c>
      <c r="N5447" s="88" t="s">
        <v>297</v>
      </c>
      <c r="Z5447" s="88" t="s">
        <v>298</v>
      </c>
      <c r="AA5447" s="88" t="s">
        <v>298</v>
      </c>
      <c r="AW5447" s="88">
        <v>11166.29</v>
      </c>
      <c r="BR5447" s="166" t="s">
        <v>219</v>
      </c>
      <c r="BS5447" t="str">
        <f>_xlfn.IFNA(IF(VLOOKUP(Prehlad_ZoP[[#This Row],[Žiadosť o platbu]],Celkový_súbor!A:A,1,FALSE)=Prehlad_ZoP[[#This Row],[Žiadosť o platbu]],"áno"),"nie")</f>
        <v>nie</v>
      </c>
    </row>
    <row r="5448" spans="3:71" x14ac:dyDescent="0.25">
      <c r="C5448" s="88" t="s">
        <v>6139</v>
      </c>
      <c r="E5448" s="9"/>
      <c r="L5448" s="88" t="s">
        <v>6142</v>
      </c>
      <c r="M5448" s="88" t="s">
        <v>6143</v>
      </c>
      <c r="N5448" s="88" t="s">
        <v>518</v>
      </c>
      <c r="Z5448" s="88" t="s">
        <v>298</v>
      </c>
      <c r="AA5448" s="88" t="s">
        <v>298</v>
      </c>
      <c r="AW5448" s="88">
        <v>74058.820000000007</v>
      </c>
      <c r="BR5448" s="166" t="s">
        <v>219</v>
      </c>
      <c r="BS5448" t="str">
        <f>_xlfn.IFNA(IF(VLOOKUP(Prehlad_ZoP[[#This Row],[Žiadosť o platbu]],Celkový_súbor!A:A,1,FALSE)=Prehlad_ZoP[[#This Row],[Žiadosť o platbu]],"áno"),"nie")</f>
        <v>nie</v>
      </c>
    </row>
    <row r="5449" spans="3:71" x14ac:dyDescent="0.25">
      <c r="C5449" s="88" t="s">
        <v>6139</v>
      </c>
      <c r="E5449" s="9"/>
      <c r="L5449" s="88" t="s">
        <v>6144</v>
      </c>
      <c r="M5449" s="88" t="s">
        <v>6143</v>
      </c>
      <c r="N5449" s="88" t="s">
        <v>518</v>
      </c>
      <c r="Z5449" s="88" t="s">
        <v>298</v>
      </c>
      <c r="AA5449" s="88" t="s">
        <v>298</v>
      </c>
      <c r="AW5449" s="88">
        <v>3126.56</v>
      </c>
      <c r="BR5449" s="166" t="s">
        <v>219</v>
      </c>
      <c r="BS5449" t="str">
        <f>_xlfn.IFNA(IF(VLOOKUP(Prehlad_ZoP[[#This Row],[Žiadosť o platbu]],Celkový_súbor!A:A,1,FALSE)=Prehlad_ZoP[[#This Row],[Žiadosť o platbu]],"áno"),"nie")</f>
        <v>nie</v>
      </c>
    </row>
    <row r="5450" spans="3:71" x14ac:dyDescent="0.25">
      <c r="C5450" s="88" t="s">
        <v>6145</v>
      </c>
      <c r="E5450" s="9"/>
      <c r="L5450" s="88" t="s">
        <v>6146</v>
      </c>
      <c r="M5450" s="88" t="s">
        <v>6147</v>
      </c>
      <c r="N5450" s="88" t="s">
        <v>297</v>
      </c>
      <c r="Z5450" s="88" t="s">
        <v>298</v>
      </c>
      <c r="AA5450" s="88" t="s">
        <v>298</v>
      </c>
      <c r="AW5450" s="88">
        <v>50365.83</v>
      </c>
      <c r="BR5450" s="166" t="s">
        <v>219</v>
      </c>
      <c r="BS5450" t="str">
        <f>_xlfn.IFNA(IF(VLOOKUP(Prehlad_ZoP[[#This Row],[Žiadosť o platbu]],Celkový_súbor!A:A,1,FALSE)=Prehlad_ZoP[[#This Row],[Žiadosť o platbu]],"áno"),"nie")</f>
        <v>nie</v>
      </c>
    </row>
    <row r="5451" spans="3:71" x14ac:dyDescent="0.25">
      <c r="C5451" s="88" t="s">
        <v>6145</v>
      </c>
      <c r="E5451" s="9"/>
      <c r="L5451" s="88" t="s">
        <v>6148</v>
      </c>
      <c r="M5451" s="88" t="s">
        <v>6149</v>
      </c>
      <c r="N5451" s="88" t="s">
        <v>518</v>
      </c>
      <c r="Z5451" s="88" t="s">
        <v>298</v>
      </c>
      <c r="AA5451" s="88" t="s">
        <v>298</v>
      </c>
      <c r="AW5451" s="88">
        <v>20146.330000000002</v>
      </c>
      <c r="BR5451" s="166" t="s">
        <v>219</v>
      </c>
      <c r="BS5451" t="str">
        <f>_xlfn.IFNA(IF(VLOOKUP(Prehlad_ZoP[[#This Row],[Žiadosť o platbu]],Celkový_súbor!A:A,1,FALSE)=Prehlad_ZoP[[#This Row],[Žiadosť o platbu]],"áno"),"nie")</f>
        <v>nie</v>
      </c>
    </row>
    <row r="5452" spans="3:71" x14ac:dyDescent="0.25">
      <c r="C5452" s="88" t="s">
        <v>6145</v>
      </c>
      <c r="E5452" s="9"/>
      <c r="L5452" s="88" t="s">
        <v>6150</v>
      </c>
      <c r="M5452" s="88" t="s">
        <v>6151</v>
      </c>
      <c r="N5452" s="88" t="s">
        <v>297</v>
      </c>
      <c r="Z5452" s="88" t="s">
        <v>298</v>
      </c>
      <c r="AA5452" s="88" t="s">
        <v>298</v>
      </c>
      <c r="AW5452" s="88">
        <v>49431.44</v>
      </c>
      <c r="BR5452" s="166" t="s">
        <v>219</v>
      </c>
      <c r="BS5452" t="str">
        <f>_xlfn.IFNA(IF(VLOOKUP(Prehlad_ZoP[[#This Row],[Žiadosť o platbu]],Celkový_súbor!A:A,1,FALSE)=Prehlad_ZoP[[#This Row],[Žiadosť o platbu]],"áno"),"nie")</f>
        <v>nie</v>
      </c>
    </row>
    <row r="5453" spans="3:71" x14ac:dyDescent="0.25">
      <c r="C5453" s="88" t="s">
        <v>6145</v>
      </c>
      <c r="E5453" s="9"/>
      <c r="L5453" s="88" t="s">
        <v>6152</v>
      </c>
      <c r="M5453" s="88" t="s">
        <v>6149</v>
      </c>
      <c r="N5453" s="88" t="s">
        <v>518</v>
      </c>
      <c r="Z5453" s="88" t="s">
        <v>298</v>
      </c>
      <c r="AA5453" s="88" t="s">
        <v>298</v>
      </c>
      <c r="AW5453" s="88">
        <v>19772.580000000002</v>
      </c>
      <c r="BR5453" s="166" t="s">
        <v>219</v>
      </c>
      <c r="BS5453" t="str">
        <f>_xlfn.IFNA(IF(VLOOKUP(Prehlad_ZoP[[#This Row],[Žiadosť o platbu]],Celkový_súbor!A:A,1,FALSE)=Prehlad_ZoP[[#This Row],[Žiadosť o platbu]],"áno"),"nie")</f>
        <v>nie</v>
      </c>
    </row>
    <row r="5454" spans="3:71" x14ac:dyDescent="0.25">
      <c r="C5454" s="88" t="s">
        <v>6145</v>
      </c>
      <c r="E5454" s="9"/>
      <c r="L5454" s="88" t="s">
        <v>6153</v>
      </c>
      <c r="M5454" s="88" t="s">
        <v>6154</v>
      </c>
      <c r="N5454" s="88" t="s">
        <v>297</v>
      </c>
      <c r="Z5454" s="88" t="s">
        <v>298</v>
      </c>
      <c r="AA5454" s="88" t="s">
        <v>298</v>
      </c>
      <c r="AW5454" s="88">
        <v>49579.41</v>
      </c>
      <c r="BR5454" s="166" t="s">
        <v>219</v>
      </c>
      <c r="BS5454" t="str">
        <f>_xlfn.IFNA(IF(VLOOKUP(Prehlad_ZoP[[#This Row],[Žiadosť o platbu]],Celkový_súbor!A:A,1,FALSE)=Prehlad_ZoP[[#This Row],[Žiadosť o platbu]],"áno"),"nie")</f>
        <v>nie</v>
      </c>
    </row>
    <row r="5455" spans="3:71" x14ac:dyDescent="0.25">
      <c r="C5455" s="88" t="s">
        <v>6145</v>
      </c>
      <c r="E5455" s="9"/>
      <c r="L5455" s="88" t="s">
        <v>6155</v>
      </c>
      <c r="M5455" s="88" t="s">
        <v>6149</v>
      </c>
      <c r="N5455" s="88" t="s">
        <v>518</v>
      </c>
      <c r="Z5455" s="88" t="s">
        <v>298</v>
      </c>
      <c r="AA5455" s="88" t="s">
        <v>298</v>
      </c>
      <c r="AW5455" s="88">
        <v>19831.759999999998</v>
      </c>
      <c r="BR5455" s="166" t="s">
        <v>219</v>
      </c>
      <c r="BS5455" t="str">
        <f>_xlfn.IFNA(IF(VLOOKUP(Prehlad_ZoP[[#This Row],[Žiadosť o platbu]],Celkový_súbor!A:A,1,FALSE)=Prehlad_ZoP[[#This Row],[Žiadosť o platbu]],"áno"),"nie")</f>
        <v>nie</v>
      </c>
    </row>
    <row r="5456" spans="3:71" x14ac:dyDescent="0.25">
      <c r="C5456" s="88" t="s">
        <v>6145</v>
      </c>
      <c r="E5456" s="9"/>
      <c r="L5456" s="88" t="s">
        <v>6156</v>
      </c>
      <c r="M5456" s="88" t="s">
        <v>6157</v>
      </c>
      <c r="N5456" s="88" t="s">
        <v>297</v>
      </c>
      <c r="Z5456" s="88" t="s">
        <v>298</v>
      </c>
      <c r="AA5456" s="88" t="s">
        <v>298</v>
      </c>
      <c r="AW5456" s="88">
        <v>46801.26</v>
      </c>
      <c r="BR5456" s="166" t="s">
        <v>219</v>
      </c>
      <c r="BS5456" t="str">
        <f>_xlfn.IFNA(IF(VLOOKUP(Prehlad_ZoP[[#This Row],[Žiadosť o platbu]],Celkový_súbor!A:A,1,FALSE)=Prehlad_ZoP[[#This Row],[Žiadosť o platbu]],"áno"),"nie")</f>
        <v>nie</v>
      </c>
    </row>
    <row r="5457" spans="3:71" x14ac:dyDescent="0.25">
      <c r="C5457" s="88" t="s">
        <v>6145</v>
      </c>
      <c r="E5457" s="9"/>
      <c r="L5457" s="88" t="s">
        <v>6158</v>
      </c>
      <c r="M5457" s="88" t="s">
        <v>6149</v>
      </c>
      <c r="N5457" s="88" t="s">
        <v>518</v>
      </c>
      <c r="Z5457" s="88" t="s">
        <v>298</v>
      </c>
      <c r="AA5457" s="88" t="s">
        <v>298</v>
      </c>
      <c r="AW5457" s="88">
        <v>18720.5</v>
      </c>
      <c r="BR5457" s="166" t="s">
        <v>219</v>
      </c>
      <c r="BS5457" t="str">
        <f>_xlfn.IFNA(IF(VLOOKUP(Prehlad_ZoP[[#This Row],[Žiadosť o platbu]],Celkový_súbor!A:A,1,FALSE)=Prehlad_ZoP[[#This Row],[Žiadosť o platbu]],"áno"),"nie")</f>
        <v>nie</v>
      </c>
    </row>
    <row r="5458" spans="3:71" x14ac:dyDescent="0.25">
      <c r="C5458" s="88" t="s">
        <v>6145</v>
      </c>
      <c r="E5458" s="9"/>
      <c r="L5458" s="88" t="s">
        <v>6159</v>
      </c>
      <c r="M5458" s="88" t="s">
        <v>6160</v>
      </c>
      <c r="N5458" s="88" t="s">
        <v>297</v>
      </c>
      <c r="Z5458" s="88" t="s">
        <v>298</v>
      </c>
      <c r="AA5458" s="88" t="s">
        <v>298</v>
      </c>
      <c r="AW5458" s="88">
        <v>45700.81</v>
      </c>
      <c r="BR5458" s="166" t="s">
        <v>219</v>
      </c>
      <c r="BS5458" t="str">
        <f>_xlfn.IFNA(IF(VLOOKUP(Prehlad_ZoP[[#This Row],[Žiadosť o platbu]],Celkový_súbor!A:A,1,FALSE)=Prehlad_ZoP[[#This Row],[Žiadosť o platbu]],"áno"),"nie")</f>
        <v>nie</v>
      </c>
    </row>
    <row r="5459" spans="3:71" x14ac:dyDescent="0.25">
      <c r="C5459" s="88" t="s">
        <v>6145</v>
      </c>
      <c r="E5459" s="9"/>
      <c r="L5459" s="88" t="s">
        <v>6161</v>
      </c>
      <c r="M5459" s="88" t="s">
        <v>6149</v>
      </c>
      <c r="N5459" s="88" t="s">
        <v>518</v>
      </c>
      <c r="Z5459" s="88" t="s">
        <v>298</v>
      </c>
      <c r="AA5459" s="88" t="s">
        <v>298</v>
      </c>
      <c r="AW5459" s="88">
        <v>18280.32</v>
      </c>
      <c r="BR5459" s="166" t="s">
        <v>219</v>
      </c>
      <c r="BS5459" t="str">
        <f>_xlfn.IFNA(IF(VLOOKUP(Prehlad_ZoP[[#This Row],[Žiadosť o platbu]],Celkový_súbor!A:A,1,FALSE)=Prehlad_ZoP[[#This Row],[Žiadosť o platbu]],"áno"),"nie")</f>
        <v>nie</v>
      </c>
    </row>
    <row r="5460" spans="3:71" x14ac:dyDescent="0.25">
      <c r="C5460" s="88" t="s">
        <v>6145</v>
      </c>
      <c r="E5460" s="9"/>
      <c r="L5460" s="88" t="s">
        <v>6162</v>
      </c>
      <c r="M5460" s="88" t="s">
        <v>6163</v>
      </c>
      <c r="N5460" s="88" t="s">
        <v>297</v>
      </c>
      <c r="Z5460" s="88" t="s">
        <v>298</v>
      </c>
      <c r="AA5460" s="88" t="s">
        <v>298</v>
      </c>
      <c r="AW5460" s="88">
        <v>54777.75</v>
      </c>
      <c r="BR5460" s="166" t="s">
        <v>219</v>
      </c>
      <c r="BS5460" t="str">
        <f>_xlfn.IFNA(IF(VLOOKUP(Prehlad_ZoP[[#This Row],[Žiadosť o platbu]],Celkový_súbor!A:A,1,FALSE)=Prehlad_ZoP[[#This Row],[Žiadosť o platbu]],"áno"),"nie")</f>
        <v>nie</v>
      </c>
    </row>
    <row r="5461" spans="3:71" x14ac:dyDescent="0.25">
      <c r="C5461" s="88" t="s">
        <v>6145</v>
      </c>
      <c r="E5461" s="9"/>
      <c r="L5461" s="88" t="s">
        <v>6164</v>
      </c>
      <c r="M5461" s="88" t="s">
        <v>6149</v>
      </c>
      <c r="N5461" s="88" t="s">
        <v>518</v>
      </c>
      <c r="Z5461" s="88" t="s">
        <v>298</v>
      </c>
      <c r="AA5461" s="88" t="s">
        <v>298</v>
      </c>
      <c r="AW5461" s="88">
        <v>21911.1</v>
      </c>
      <c r="BR5461" s="166" t="s">
        <v>219</v>
      </c>
      <c r="BS5461" t="str">
        <f>_xlfn.IFNA(IF(VLOOKUP(Prehlad_ZoP[[#This Row],[Žiadosť o platbu]],Celkový_súbor!A:A,1,FALSE)=Prehlad_ZoP[[#This Row],[Žiadosť o platbu]],"áno"),"nie")</f>
        <v>nie</v>
      </c>
    </row>
    <row r="5462" spans="3:71" x14ac:dyDescent="0.25">
      <c r="C5462" s="88" t="s">
        <v>6165</v>
      </c>
      <c r="E5462" s="9"/>
      <c r="L5462" s="88" t="s">
        <v>6166</v>
      </c>
      <c r="M5462" s="88" t="s">
        <v>6167</v>
      </c>
      <c r="N5462" s="88" t="s">
        <v>297</v>
      </c>
      <c r="Z5462" s="88" t="s">
        <v>298</v>
      </c>
      <c r="AA5462" s="88" t="s">
        <v>298</v>
      </c>
      <c r="AW5462" s="88">
        <v>53156.66</v>
      </c>
      <c r="BR5462" s="166" t="s">
        <v>219</v>
      </c>
      <c r="BS5462" t="str">
        <f>_xlfn.IFNA(IF(VLOOKUP(Prehlad_ZoP[[#This Row],[Žiadosť o platbu]],Celkový_súbor!A:A,1,FALSE)=Prehlad_ZoP[[#This Row],[Žiadosť o platbu]],"áno"),"nie")</f>
        <v>nie</v>
      </c>
    </row>
    <row r="5463" spans="3:71" x14ac:dyDescent="0.25">
      <c r="C5463" s="88" t="s">
        <v>6165</v>
      </c>
      <c r="E5463" s="9"/>
      <c r="L5463" s="88" t="s">
        <v>6168</v>
      </c>
      <c r="M5463" s="88" t="s">
        <v>6169</v>
      </c>
      <c r="N5463" s="88" t="s">
        <v>518</v>
      </c>
      <c r="Z5463" s="88" t="s">
        <v>298</v>
      </c>
      <c r="AA5463" s="88" t="s">
        <v>298</v>
      </c>
      <c r="AW5463" s="88">
        <v>21262.66</v>
      </c>
      <c r="BR5463" s="166" t="s">
        <v>219</v>
      </c>
      <c r="BS5463" t="str">
        <f>_xlfn.IFNA(IF(VLOOKUP(Prehlad_ZoP[[#This Row],[Žiadosť o platbu]],Celkový_súbor!A:A,1,FALSE)=Prehlad_ZoP[[#This Row],[Žiadosť o platbu]],"áno"),"nie")</f>
        <v>nie</v>
      </c>
    </row>
    <row r="5464" spans="3:71" x14ac:dyDescent="0.25">
      <c r="C5464" s="88" t="s">
        <v>6165</v>
      </c>
      <c r="E5464" s="9"/>
      <c r="L5464" s="88" t="s">
        <v>6170</v>
      </c>
      <c r="M5464" s="88" t="s">
        <v>6171</v>
      </c>
      <c r="N5464" s="88" t="s">
        <v>297</v>
      </c>
      <c r="Z5464" s="88" t="s">
        <v>298</v>
      </c>
      <c r="AA5464" s="88" t="s">
        <v>298</v>
      </c>
      <c r="AW5464" s="88">
        <v>62516.42</v>
      </c>
      <c r="BR5464" s="166" t="s">
        <v>219</v>
      </c>
      <c r="BS5464" t="str">
        <f>_xlfn.IFNA(IF(VLOOKUP(Prehlad_ZoP[[#This Row],[Žiadosť o platbu]],Celkový_súbor!A:A,1,FALSE)=Prehlad_ZoP[[#This Row],[Žiadosť o platbu]],"áno"),"nie")</f>
        <v>nie</v>
      </c>
    </row>
    <row r="5465" spans="3:71" x14ac:dyDescent="0.25">
      <c r="C5465" s="88" t="s">
        <v>6165</v>
      </c>
      <c r="E5465" s="9"/>
      <c r="L5465" s="88" t="s">
        <v>6172</v>
      </c>
      <c r="M5465" s="88" t="s">
        <v>6173</v>
      </c>
      <c r="N5465" s="88" t="s">
        <v>518</v>
      </c>
      <c r="Z5465" s="88" t="s">
        <v>298</v>
      </c>
      <c r="AA5465" s="88" t="s">
        <v>298</v>
      </c>
      <c r="AW5465" s="88">
        <v>25006.57</v>
      </c>
      <c r="BR5465" s="166" t="s">
        <v>219</v>
      </c>
      <c r="BS5465" t="str">
        <f>_xlfn.IFNA(IF(VLOOKUP(Prehlad_ZoP[[#This Row],[Žiadosť o platbu]],Celkový_súbor!A:A,1,FALSE)=Prehlad_ZoP[[#This Row],[Žiadosť o platbu]],"áno"),"nie")</f>
        <v>nie</v>
      </c>
    </row>
    <row r="5466" spans="3:71" x14ac:dyDescent="0.25">
      <c r="C5466" s="88" t="s">
        <v>6174</v>
      </c>
      <c r="E5466" s="9"/>
      <c r="L5466" s="88" t="s">
        <v>6175</v>
      </c>
      <c r="M5466" s="88" t="s">
        <v>6176</v>
      </c>
      <c r="N5466" s="88" t="s">
        <v>297</v>
      </c>
      <c r="Z5466" s="88" t="s">
        <v>298</v>
      </c>
      <c r="AA5466" s="88" t="s">
        <v>298</v>
      </c>
      <c r="AW5466" s="88">
        <v>53349.79</v>
      </c>
      <c r="BR5466" s="166" t="s">
        <v>219</v>
      </c>
      <c r="BS5466" t="str">
        <f>_xlfn.IFNA(IF(VLOOKUP(Prehlad_ZoP[[#This Row],[Žiadosť o platbu]],Celkový_súbor!A:A,1,FALSE)=Prehlad_ZoP[[#This Row],[Žiadosť o platbu]],"áno"),"nie")</f>
        <v>nie</v>
      </c>
    </row>
    <row r="5467" spans="3:71" x14ac:dyDescent="0.25">
      <c r="C5467" s="88" t="s">
        <v>6174</v>
      </c>
      <c r="E5467" s="9"/>
      <c r="L5467" s="88" t="s">
        <v>6177</v>
      </c>
      <c r="M5467" s="88" t="s">
        <v>6178</v>
      </c>
      <c r="N5467" s="88" t="s">
        <v>518</v>
      </c>
      <c r="Z5467" s="88" t="s">
        <v>298</v>
      </c>
      <c r="AA5467" s="88" t="s">
        <v>298</v>
      </c>
      <c r="AW5467" s="88">
        <v>21339.919999999998</v>
      </c>
      <c r="BR5467" s="166" t="s">
        <v>219</v>
      </c>
      <c r="BS5467" t="str">
        <f>_xlfn.IFNA(IF(VLOOKUP(Prehlad_ZoP[[#This Row],[Žiadosť o platbu]],Celkový_súbor!A:A,1,FALSE)=Prehlad_ZoP[[#This Row],[Žiadosť o platbu]],"áno"),"nie")</f>
        <v>nie</v>
      </c>
    </row>
    <row r="5468" spans="3:71" x14ac:dyDescent="0.25">
      <c r="C5468" s="88" t="s">
        <v>6179</v>
      </c>
      <c r="E5468" s="9"/>
      <c r="L5468" s="88" t="s">
        <v>6180</v>
      </c>
      <c r="M5468" s="88" t="s">
        <v>6180</v>
      </c>
      <c r="N5468" s="88" t="s">
        <v>297</v>
      </c>
      <c r="Z5468" s="88" t="s">
        <v>298</v>
      </c>
      <c r="AA5468" s="88" t="s">
        <v>298</v>
      </c>
      <c r="AW5468" s="88">
        <v>66627.179999999993</v>
      </c>
      <c r="BR5468" s="166" t="s">
        <v>219</v>
      </c>
      <c r="BS5468" t="str">
        <f>_xlfn.IFNA(IF(VLOOKUP(Prehlad_ZoP[[#This Row],[Žiadosť o platbu]],Celkový_súbor!A:A,1,FALSE)=Prehlad_ZoP[[#This Row],[Žiadosť o platbu]],"áno"),"nie")</f>
        <v>nie</v>
      </c>
    </row>
    <row r="5469" spans="3:71" x14ac:dyDescent="0.25">
      <c r="C5469" s="88" t="s">
        <v>6179</v>
      </c>
      <c r="E5469" s="9"/>
      <c r="L5469" s="88" t="s">
        <v>6181</v>
      </c>
      <c r="M5469" s="88" t="s">
        <v>6182</v>
      </c>
      <c r="N5469" s="88" t="s">
        <v>518</v>
      </c>
      <c r="Z5469" s="88" t="s">
        <v>298</v>
      </c>
      <c r="AA5469" s="88" t="s">
        <v>298</v>
      </c>
      <c r="AW5469" s="88">
        <v>26650.87</v>
      </c>
      <c r="BR5469" s="166" t="s">
        <v>219</v>
      </c>
      <c r="BS5469" t="str">
        <f>_xlfn.IFNA(IF(VLOOKUP(Prehlad_ZoP[[#This Row],[Žiadosť o platbu]],Celkový_súbor!A:A,1,FALSE)=Prehlad_ZoP[[#This Row],[Žiadosť o platbu]],"áno"),"nie")</f>
        <v>nie</v>
      </c>
    </row>
    <row r="5470" spans="3:71" x14ac:dyDescent="0.25">
      <c r="C5470" s="88" t="s">
        <v>6183</v>
      </c>
      <c r="E5470" s="9"/>
      <c r="L5470" s="88" t="s">
        <v>6184</v>
      </c>
      <c r="M5470" s="88" t="s">
        <v>6185</v>
      </c>
      <c r="N5470" s="88" t="s">
        <v>297</v>
      </c>
      <c r="Z5470" s="88" t="s">
        <v>298</v>
      </c>
      <c r="AA5470" s="88" t="s">
        <v>298</v>
      </c>
      <c r="AW5470" s="88">
        <v>27222.01</v>
      </c>
      <c r="BR5470" s="166" t="s">
        <v>219</v>
      </c>
      <c r="BS5470" t="str">
        <f>_xlfn.IFNA(IF(VLOOKUP(Prehlad_ZoP[[#This Row],[Žiadosť o platbu]],Celkový_súbor!A:A,1,FALSE)=Prehlad_ZoP[[#This Row],[Žiadosť o platbu]],"áno"),"nie")</f>
        <v>nie</v>
      </c>
    </row>
    <row r="5471" spans="3:71" x14ac:dyDescent="0.25">
      <c r="C5471" s="88" t="s">
        <v>6183</v>
      </c>
      <c r="E5471" s="9"/>
      <c r="L5471" s="88" t="s">
        <v>6186</v>
      </c>
      <c r="M5471" s="88" t="s">
        <v>6185</v>
      </c>
      <c r="N5471" s="88" t="s">
        <v>297</v>
      </c>
      <c r="Z5471" s="88" t="s">
        <v>298</v>
      </c>
      <c r="AA5471" s="88" t="s">
        <v>298</v>
      </c>
      <c r="AW5471" s="88">
        <v>339201.23</v>
      </c>
      <c r="BR5471" s="166" t="s">
        <v>219</v>
      </c>
      <c r="BS5471" t="str">
        <f>_xlfn.IFNA(IF(VLOOKUP(Prehlad_ZoP[[#This Row],[Žiadosť o platbu]],Celkový_súbor!A:A,1,FALSE)=Prehlad_ZoP[[#This Row],[Žiadosť o platbu]],"áno"),"nie")</f>
        <v>nie</v>
      </c>
    </row>
    <row r="5472" spans="3:71" x14ac:dyDescent="0.25">
      <c r="C5472" s="88" t="s">
        <v>6183</v>
      </c>
      <c r="E5472" s="9"/>
      <c r="L5472" s="88" t="s">
        <v>6187</v>
      </c>
      <c r="M5472" s="88" t="s">
        <v>6188</v>
      </c>
      <c r="N5472" s="88" t="s">
        <v>297</v>
      </c>
      <c r="Z5472" s="88" t="s">
        <v>298</v>
      </c>
      <c r="AA5472" s="88" t="s">
        <v>298</v>
      </c>
      <c r="AW5472" s="88">
        <v>25708.31</v>
      </c>
      <c r="BR5472" s="166" t="s">
        <v>219</v>
      </c>
      <c r="BS5472" t="str">
        <f>_xlfn.IFNA(IF(VLOOKUP(Prehlad_ZoP[[#This Row],[Žiadosť o platbu]],Celkový_súbor!A:A,1,FALSE)=Prehlad_ZoP[[#This Row],[Žiadosť o platbu]],"áno"),"nie")</f>
        <v>nie</v>
      </c>
    </row>
    <row r="5473" spans="3:71" x14ac:dyDescent="0.25">
      <c r="C5473" s="88" t="s">
        <v>6183</v>
      </c>
      <c r="E5473" s="9"/>
      <c r="L5473" s="88" t="s">
        <v>6189</v>
      </c>
      <c r="M5473" s="88" t="s">
        <v>6188</v>
      </c>
      <c r="N5473" s="88" t="s">
        <v>297</v>
      </c>
      <c r="Z5473" s="88" t="s">
        <v>298</v>
      </c>
      <c r="AA5473" s="88" t="s">
        <v>298</v>
      </c>
      <c r="AW5473" s="88">
        <v>332719.86</v>
      </c>
      <c r="BR5473" s="166" t="s">
        <v>219</v>
      </c>
      <c r="BS5473" t="str">
        <f>_xlfn.IFNA(IF(VLOOKUP(Prehlad_ZoP[[#This Row],[Žiadosť o platbu]],Celkový_súbor!A:A,1,FALSE)=Prehlad_ZoP[[#This Row],[Žiadosť o platbu]],"áno"),"nie")</f>
        <v>nie</v>
      </c>
    </row>
    <row r="5474" spans="3:71" x14ac:dyDescent="0.25">
      <c r="C5474" s="88" t="s">
        <v>6183</v>
      </c>
      <c r="E5474" s="9"/>
      <c r="L5474" s="88" t="s">
        <v>6190</v>
      </c>
      <c r="M5474" s="88" t="s">
        <v>6191</v>
      </c>
      <c r="N5474" s="88" t="s">
        <v>297</v>
      </c>
      <c r="Z5474" s="88" t="s">
        <v>298</v>
      </c>
      <c r="AA5474" s="88" t="s">
        <v>298</v>
      </c>
      <c r="AW5474" s="88">
        <v>28819.09</v>
      </c>
      <c r="BR5474" s="166" t="s">
        <v>219</v>
      </c>
      <c r="BS5474" t="str">
        <f>_xlfn.IFNA(IF(VLOOKUP(Prehlad_ZoP[[#This Row],[Žiadosť o platbu]],Celkový_súbor!A:A,1,FALSE)=Prehlad_ZoP[[#This Row],[Žiadosť o platbu]],"áno"),"nie")</f>
        <v>nie</v>
      </c>
    </row>
    <row r="5475" spans="3:71" x14ac:dyDescent="0.25">
      <c r="C5475" s="88" t="s">
        <v>6183</v>
      </c>
      <c r="E5475" s="9"/>
      <c r="L5475" s="88" t="s">
        <v>6192</v>
      </c>
      <c r="M5475" s="88" t="s">
        <v>6191</v>
      </c>
      <c r="N5475" s="88" t="s">
        <v>297</v>
      </c>
      <c r="Z5475" s="88" t="s">
        <v>298</v>
      </c>
      <c r="AA5475" s="88" t="s">
        <v>298</v>
      </c>
      <c r="AW5475" s="88">
        <v>349656.1</v>
      </c>
      <c r="BR5475" s="166" t="s">
        <v>219</v>
      </c>
      <c r="BS5475" t="str">
        <f>_xlfn.IFNA(IF(VLOOKUP(Prehlad_ZoP[[#This Row],[Žiadosť o platbu]],Celkový_súbor!A:A,1,FALSE)=Prehlad_ZoP[[#This Row],[Žiadosť o platbu]],"áno"),"nie")</f>
        <v>nie</v>
      </c>
    </row>
    <row r="5476" spans="3:71" x14ac:dyDescent="0.25">
      <c r="C5476" s="88" t="s">
        <v>6183</v>
      </c>
      <c r="E5476" s="9"/>
      <c r="L5476" s="88" t="s">
        <v>6193</v>
      </c>
      <c r="M5476" s="88" t="s">
        <v>6194</v>
      </c>
      <c r="N5476" s="88" t="s">
        <v>518</v>
      </c>
      <c r="Z5476" s="88" t="s">
        <v>298</v>
      </c>
      <c r="AA5476" s="88" t="s">
        <v>298</v>
      </c>
      <c r="AW5476" s="88">
        <v>10888.8</v>
      </c>
      <c r="BR5476" s="166" t="s">
        <v>219</v>
      </c>
      <c r="BS5476" t="str">
        <f>_xlfn.IFNA(IF(VLOOKUP(Prehlad_ZoP[[#This Row],[Žiadosť o platbu]],Celkový_súbor!A:A,1,FALSE)=Prehlad_ZoP[[#This Row],[Žiadosť o platbu]],"áno"),"nie")</f>
        <v>nie</v>
      </c>
    </row>
    <row r="5477" spans="3:71" x14ac:dyDescent="0.25">
      <c r="C5477" s="88" t="s">
        <v>6183</v>
      </c>
      <c r="E5477" s="9"/>
      <c r="L5477" s="88" t="s">
        <v>6195</v>
      </c>
      <c r="M5477" s="88" t="s">
        <v>6194</v>
      </c>
      <c r="N5477" s="88" t="s">
        <v>518</v>
      </c>
      <c r="Z5477" s="88" t="s">
        <v>298</v>
      </c>
      <c r="AA5477" s="88" t="s">
        <v>298</v>
      </c>
      <c r="AW5477" s="88">
        <v>135680.49</v>
      </c>
      <c r="BR5477" s="166" t="s">
        <v>219</v>
      </c>
      <c r="BS5477" t="str">
        <f>_xlfn.IFNA(IF(VLOOKUP(Prehlad_ZoP[[#This Row],[Žiadosť o platbu]],Celkový_súbor!A:A,1,FALSE)=Prehlad_ZoP[[#This Row],[Žiadosť o platbu]],"áno"),"nie")</f>
        <v>nie</v>
      </c>
    </row>
    <row r="5478" spans="3:71" x14ac:dyDescent="0.25">
      <c r="C5478" s="88" t="s">
        <v>6183</v>
      </c>
      <c r="E5478" s="9"/>
      <c r="L5478" s="88" t="s">
        <v>6196</v>
      </c>
      <c r="M5478" s="88" t="s">
        <v>6197</v>
      </c>
      <c r="N5478" s="88" t="s">
        <v>518</v>
      </c>
      <c r="Z5478" s="88" t="s">
        <v>298</v>
      </c>
      <c r="AA5478" s="88" t="s">
        <v>298</v>
      </c>
      <c r="AW5478" s="88">
        <v>10283.32</v>
      </c>
      <c r="BR5478" s="166" t="s">
        <v>219</v>
      </c>
      <c r="BS5478" t="str">
        <f>_xlfn.IFNA(IF(VLOOKUP(Prehlad_ZoP[[#This Row],[Žiadosť o platbu]],Celkový_súbor!A:A,1,FALSE)=Prehlad_ZoP[[#This Row],[Žiadosť o platbu]],"áno"),"nie")</f>
        <v>nie</v>
      </c>
    </row>
    <row r="5479" spans="3:71" x14ac:dyDescent="0.25">
      <c r="C5479" s="88" t="s">
        <v>6183</v>
      </c>
      <c r="E5479" s="9"/>
      <c r="L5479" s="88" t="s">
        <v>6198</v>
      </c>
      <c r="M5479" s="88" t="s">
        <v>6197</v>
      </c>
      <c r="N5479" s="88" t="s">
        <v>518</v>
      </c>
      <c r="Z5479" s="88" t="s">
        <v>298</v>
      </c>
      <c r="AA5479" s="88" t="s">
        <v>298</v>
      </c>
      <c r="AW5479" s="88">
        <v>133087.94</v>
      </c>
      <c r="BR5479" s="166" t="s">
        <v>219</v>
      </c>
      <c r="BS5479" t="str">
        <f>_xlfn.IFNA(IF(VLOOKUP(Prehlad_ZoP[[#This Row],[Žiadosť o platbu]],Celkový_súbor!A:A,1,FALSE)=Prehlad_ZoP[[#This Row],[Žiadosť o platbu]],"áno"),"nie")</f>
        <v>nie</v>
      </c>
    </row>
    <row r="5480" spans="3:71" x14ac:dyDescent="0.25">
      <c r="C5480" s="88" t="s">
        <v>6183</v>
      </c>
      <c r="E5480" s="9"/>
      <c r="L5480" s="88" t="s">
        <v>6199</v>
      </c>
      <c r="M5480" s="88" t="s">
        <v>6200</v>
      </c>
      <c r="N5480" s="88" t="s">
        <v>518</v>
      </c>
      <c r="Z5480" s="88" t="s">
        <v>298</v>
      </c>
      <c r="AA5480" s="88" t="s">
        <v>298</v>
      </c>
      <c r="AW5480" s="88">
        <v>11527.64</v>
      </c>
      <c r="BR5480" s="166" t="s">
        <v>219</v>
      </c>
      <c r="BS5480" t="str">
        <f>_xlfn.IFNA(IF(VLOOKUP(Prehlad_ZoP[[#This Row],[Žiadosť o platbu]],Celkový_súbor!A:A,1,FALSE)=Prehlad_ZoP[[#This Row],[Žiadosť o platbu]],"áno"),"nie")</f>
        <v>nie</v>
      </c>
    </row>
    <row r="5481" spans="3:71" x14ac:dyDescent="0.25">
      <c r="C5481" s="88" t="s">
        <v>6183</v>
      </c>
      <c r="E5481" s="9"/>
      <c r="L5481" s="88" t="s">
        <v>6201</v>
      </c>
      <c r="M5481" s="88" t="s">
        <v>6200</v>
      </c>
      <c r="N5481" s="88" t="s">
        <v>518</v>
      </c>
      <c r="Z5481" s="88" t="s">
        <v>298</v>
      </c>
      <c r="AA5481" s="88" t="s">
        <v>298</v>
      </c>
      <c r="AW5481" s="88">
        <v>139862.44</v>
      </c>
      <c r="BR5481" s="166" t="s">
        <v>219</v>
      </c>
      <c r="BS5481" t="str">
        <f>_xlfn.IFNA(IF(VLOOKUP(Prehlad_ZoP[[#This Row],[Žiadosť o platbu]],Celkový_súbor!A:A,1,FALSE)=Prehlad_ZoP[[#This Row],[Žiadosť o platbu]],"áno"),"nie")</f>
        <v>nie</v>
      </c>
    </row>
    <row r="5482" spans="3:71" x14ac:dyDescent="0.25">
      <c r="C5482" s="88" t="s">
        <v>6202</v>
      </c>
      <c r="E5482" s="9"/>
      <c r="L5482" s="88" t="s">
        <v>6203</v>
      </c>
      <c r="M5482" s="88" t="s">
        <v>6204</v>
      </c>
      <c r="N5482" s="88" t="s">
        <v>297</v>
      </c>
      <c r="Z5482" s="88" t="s">
        <v>298</v>
      </c>
      <c r="AA5482" s="88" t="s">
        <v>298</v>
      </c>
      <c r="AW5482" s="88">
        <v>29317.040000000001</v>
      </c>
      <c r="BR5482" s="166" t="s">
        <v>219</v>
      </c>
      <c r="BS5482" t="str">
        <f>_xlfn.IFNA(IF(VLOOKUP(Prehlad_ZoP[[#This Row],[Žiadosť o platbu]],Celkový_súbor!A:A,1,FALSE)=Prehlad_ZoP[[#This Row],[Žiadosť o platbu]],"áno"),"nie")</f>
        <v>nie</v>
      </c>
    </row>
    <row r="5483" spans="3:71" x14ac:dyDescent="0.25">
      <c r="C5483" s="88" t="s">
        <v>6202</v>
      </c>
      <c r="E5483" s="9"/>
      <c r="L5483" s="88" t="s">
        <v>6205</v>
      </c>
      <c r="M5483" s="88" t="s">
        <v>6204</v>
      </c>
      <c r="N5483" s="88" t="s">
        <v>297</v>
      </c>
      <c r="Z5483" s="88" t="s">
        <v>298</v>
      </c>
      <c r="AA5483" s="88" t="s">
        <v>298</v>
      </c>
      <c r="AW5483" s="88">
        <v>344723.84</v>
      </c>
      <c r="BR5483" s="166" t="s">
        <v>219</v>
      </c>
      <c r="BS5483" t="str">
        <f>_xlfn.IFNA(IF(VLOOKUP(Prehlad_ZoP[[#This Row],[Žiadosť o platbu]],Celkový_súbor!A:A,1,FALSE)=Prehlad_ZoP[[#This Row],[Žiadosť o platbu]],"áno"),"nie")</f>
        <v>nie</v>
      </c>
    </row>
    <row r="5484" spans="3:71" x14ac:dyDescent="0.25">
      <c r="C5484" s="88" t="s">
        <v>6202</v>
      </c>
      <c r="E5484" s="9"/>
      <c r="L5484" s="88" t="s">
        <v>6206</v>
      </c>
      <c r="M5484" s="88" t="s">
        <v>6207</v>
      </c>
      <c r="N5484" s="88" t="s">
        <v>297</v>
      </c>
      <c r="Z5484" s="88" t="s">
        <v>298</v>
      </c>
      <c r="AA5484" s="88" t="s">
        <v>298</v>
      </c>
      <c r="AW5484" s="88">
        <v>29336.799999999999</v>
      </c>
      <c r="BR5484" s="166" t="s">
        <v>219</v>
      </c>
      <c r="BS5484" t="str">
        <f>_xlfn.IFNA(IF(VLOOKUP(Prehlad_ZoP[[#This Row],[Žiadosť o platbu]],Celkový_súbor!A:A,1,FALSE)=Prehlad_ZoP[[#This Row],[Žiadosť o platbu]],"áno"),"nie")</f>
        <v>nie</v>
      </c>
    </row>
    <row r="5485" spans="3:71" x14ac:dyDescent="0.25">
      <c r="C5485" s="88" t="s">
        <v>6202</v>
      </c>
      <c r="E5485" s="9"/>
      <c r="L5485" s="88" t="s">
        <v>6208</v>
      </c>
      <c r="M5485" s="88" t="s">
        <v>6207</v>
      </c>
      <c r="N5485" s="88" t="s">
        <v>297</v>
      </c>
      <c r="Z5485" s="88" t="s">
        <v>298</v>
      </c>
      <c r="AA5485" s="88" t="s">
        <v>298</v>
      </c>
      <c r="AW5485" s="88">
        <v>345982.57</v>
      </c>
      <c r="BR5485" s="166" t="s">
        <v>219</v>
      </c>
      <c r="BS5485" t="str">
        <f>_xlfn.IFNA(IF(VLOOKUP(Prehlad_ZoP[[#This Row],[Žiadosť o platbu]],Celkový_súbor!A:A,1,FALSE)=Prehlad_ZoP[[#This Row],[Žiadosť o platbu]],"áno"),"nie")</f>
        <v>nie</v>
      </c>
    </row>
    <row r="5486" spans="3:71" x14ac:dyDescent="0.25">
      <c r="C5486" s="88" t="s">
        <v>6202</v>
      </c>
      <c r="E5486" s="9"/>
      <c r="L5486" s="88" t="s">
        <v>6209</v>
      </c>
      <c r="M5486" s="88" t="s">
        <v>6210</v>
      </c>
      <c r="N5486" s="88" t="s">
        <v>297</v>
      </c>
      <c r="Z5486" s="88" t="s">
        <v>298</v>
      </c>
      <c r="AA5486" s="88" t="s">
        <v>298</v>
      </c>
      <c r="AW5486" s="88">
        <v>33247.46</v>
      </c>
      <c r="BR5486" s="166" t="s">
        <v>219</v>
      </c>
      <c r="BS5486" t="str">
        <f>_xlfn.IFNA(IF(VLOOKUP(Prehlad_ZoP[[#This Row],[Žiadosť o platbu]],Celkový_súbor!A:A,1,FALSE)=Prehlad_ZoP[[#This Row],[Žiadosť o platbu]],"áno"),"nie")</f>
        <v>nie</v>
      </c>
    </row>
    <row r="5487" spans="3:71" x14ac:dyDescent="0.25">
      <c r="C5487" s="88" t="s">
        <v>6202</v>
      </c>
      <c r="E5487" s="9"/>
      <c r="L5487" s="88" t="s">
        <v>6211</v>
      </c>
      <c r="M5487" s="88" t="s">
        <v>6210</v>
      </c>
      <c r="N5487" s="88" t="s">
        <v>297</v>
      </c>
      <c r="Z5487" s="88" t="s">
        <v>298</v>
      </c>
      <c r="AA5487" s="88" t="s">
        <v>298</v>
      </c>
      <c r="AW5487" s="88">
        <v>446234.29</v>
      </c>
      <c r="BR5487" s="166" t="s">
        <v>219</v>
      </c>
      <c r="BS5487" t="str">
        <f>_xlfn.IFNA(IF(VLOOKUP(Prehlad_ZoP[[#This Row],[Žiadosť o platbu]],Celkový_súbor!A:A,1,FALSE)=Prehlad_ZoP[[#This Row],[Žiadosť o platbu]],"áno"),"nie")</f>
        <v>nie</v>
      </c>
    </row>
    <row r="5488" spans="3:71" x14ac:dyDescent="0.25">
      <c r="C5488" s="88" t="s">
        <v>6202</v>
      </c>
      <c r="E5488" s="9"/>
      <c r="L5488" s="88" t="s">
        <v>6212</v>
      </c>
      <c r="M5488" s="88" t="s">
        <v>6213</v>
      </c>
      <c r="N5488" s="88" t="s">
        <v>518</v>
      </c>
      <c r="Z5488" s="88" t="s">
        <v>298</v>
      </c>
      <c r="AA5488" s="88" t="s">
        <v>298</v>
      </c>
      <c r="AW5488" s="88">
        <v>11726.82</v>
      </c>
      <c r="BR5488" s="166" t="s">
        <v>219</v>
      </c>
      <c r="BS5488" t="str">
        <f>_xlfn.IFNA(IF(VLOOKUP(Prehlad_ZoP[[#This Row],[Žiadosť o platbu]],Celkový_súbor!A:A,1,FALSE)=Prehlad_ZoP[[#This Row],[Žiadosť o platbu]],"áno"),"nie")</f>
        <v>nie</v>
      </c>
    </row>
    <row r="5489" spans="3:71" x14ac:dyDescent="0.25">
      <c r="C5489" s="88" t="s">
        <v>6202</v>
      </c>
      <c r="E5489" s="9"/>
      <c r="L5489" s="88" t="s">
        <v>6214</v>
      </c>
      <c r="M5489" s="88" t="s">
        <v>6213</v>
      </c>
      <c r="N5489" s="88" t="s">
        <v>518</v>
      </c>
      <c r="Z5489" s="88" t="s">
        <v>298</v>
      </c>
      <c r="AA5489" s="88" t="s">
        <v>298</v>
      </c>
      <c r="AW5489" s="88">
        <v>137889.54</v>
      </c>
      <c r="BR5489" s="166" t="s">
        <v>219</v>
      </c>
      <c r="BS5489" t="str">
        <f>_xlfn.IFNA(IF(VLOOKUP(Prehlad_ZoP[[#This Row],[Žiadosť o platbu]],Celkový_súbor!A:A,1,FALSE)=Prehlad_ZoP[[#This Row],[Žiadosť o platbu]],"áno"),"nie")</f>
        <v>nie</v>
      </c>
    </row>
    <row r="5490" spans="3:71" x14ac:dyDescent="0.25">
      <c r="C5490" s="88" t="s">
        <v>6202</v>
      </c>
      <c r="E5490" s="9"/>
      <c r="L5490" s="88" t="s">
        <v>6215</v>
      </c>
      <c r="M5490" s="88" t="s">
        <v>6216</v>
      </c>
      <c r="N5490" s="88" t="s">
        <v>518</v>
      </c>
      <c r="Z5490" s="88" t="s">
        <v>298</v>
      </c>
      <c r="AA5490" s="88" t="s">
        <v>298</v>
      </c>
      <c r="AW5490" s="88">
        <v>11734.72</v>
      </c>
      <c r="BR5490" s="166" t="s">
        <v>219</v>
      </c>
      <c r="BS5490" t="str">
        <f>_xlfn.IFNA(IF(VLOOKUP(Prehlad_ZoP[[#This Row],[Žiadosť o platbu]],Celkový_súbor!A:A,1,FALSE)=Prehlad_ZoP[[#This Row],[Žiadosť o platbu]],"áno"),"nie")</f>
        <v>nie</v>
      </c>
    </row>
    <row r="5491" spans="3:71" x14ac:dyDescent="0.25">
      <c r="C5491" s="88" t="s">
        <v>6202</v>
      </c>
      <c r="E5491" s="9"/>
      <c r="L5491" s="88" t="s">
        <v>6217</v>
      </c>
      <c r="M5491" s="88" t="s">
        <v>6216</v>
      </c>
      <c r="N5491" s="88" t="s">
        <v>518</v>
      </c>
      <c r="Z5491" s="88" t="s">
        <v>298</v>
      </c>
      <c r="AA5491" s="88" t="s">
        <v>298</v>
      </c>
      <c r="AW5491" s="88">
        <v>138393.03</v>
      </c>
      <c r="BR5491" s="166" t="s">
        <v>219</v>
      </c>
      <c r="BS5491" t="str">
        <f>_xlfn.IFNA(IF(VLOOKUP(Prehlad_ZoP[[#This Row],[Žiadosť o platbu]],Celkový_súbor!A:A,1,FALSE)=Prehlad_ZoP[[#This Row],[Žiadosť o platbu]],"áno"),"nie")</f>
        <v>nie</v>
      </c>
    </row>
    <row r="5492" spans="3:71" x14ac:dyDescent="0.25">
      <c r="C5492" s="88" t="s">
        <v>6202</v>
      </c>
      <c r="E5492" s="9"/>
      <c r="L5492" s="88" t="s">
        <v>6218</v>
      </c>
      <c r="M5492" s="88" t="s">
        <v>6219</v>
      </c>
      <c r="N5492" s="88" t="s">
        <v>518</v>
      </c>
      <c r="Z5492" s="88" t="s">
        <v>298</v>
      </c>
      <c r="AA5492" s="88" t="s">
        <v>298</v>
      </c>
      <c r="AW5492" s="88">
        <v>13298.98</v>
      </c>
      <c r="BR5492" s="166" t="s">
        <v>219</v>
      </c>
      <c r="BS5492" t="str">
        <f>_xlfn.IFNA(IF(VLOOKUP(Prehlad_ZoP[[#This Row],[Žiadosť o platbu]],Celkový_súbor!A:A,1,FALSE)=Prehlad_ZoP[[#This Row],[Žiadosť o platbu]],"áno"),"nie")</f>
        <v>nie</v>
      </c>
    </row>
    <row r="5493" spans="3:71" x14ac:dyDescent="0.25">
      <c r="C5493" s="88" t="s">
        <v>6202</v>
      </c>
      <c r="E5493" s="9"/>
      <c r="L5493" s="88" t="s">
        <v>6220</v>
      </c>
      <c r="M5493" s="88" t="s">
        <v>6219</v>
      </c>
      <c r="N5493" s="88" t="s">
        <v>518</v>
      </c>
      <c r="Z5493" s="88" t="s">
        <v>298</v>
      </c>
      <c r="AA5493" s="88" t="s">
        <v>298</v>
      </c>
      <c r="AW5493" s="88">
        <v>178493.72</v>
      </c>
      <c r="BR5493" s="166" t="s">
        <v>219</v>
      </c>
      <c r="BS5493" t="str">
        <f>_xlfn.IFNA(IF(VLOOKUP(Prehlad_ZoP[[#This Row],[Žiadosť o platbu]],Celkový_súbor!A:A,1,FALSE)=Prehlad_ZoP[[#This Row],[Žiadosť o platbu]],"áno"),"nie")</f>
        <v>nie</v>
      </c>
    </row>
    <row r="5494" spans="3:71" x14ac:dyDescent="0.25">
      <c r="C5494" s="88" t="s">
        <v>6221</v>
      </c>
      <c r="E5494" s="9"/>
      <c r="L5494" s="88" t="s">
        <v>6222</v>
      </c>
      <c r="M5494" s="88" t="s">
        <v>6223</v>
      </c>
      <c r="N5494" s="88" t="s">
        <v>297</v>
      </c>
      <c r="Z5494" s="88" t="s">
        <v>298</v>
      </c>
      <c r="AA5494" s="88" t="s">
        <v>298</v>
      </c>
      <c r="AW5494" s="88">
        <v>25929.9</v>
      </c>
      <c r="BR5494" s="166" t="s">
        <v>219</v>
      </c>
      <c r="BS5494" t="str">
        <f>_xlfn.IFNA(IF(VLOOKUP(Prehlad_ZoP[[#This Row],[Žiadosť o platbu]],Celkový_súbor!A:A,1,FALSE)=Prehlad_ZoP[[#This Row],[Žiadosť o platbu]],"áno"),"nie")</f>
        <v>nie</v>
      </c>
    </row>
    <row r="5495" spans="3:71" x14ac:dyDescent="0.25">
      <c r="C5495" s="88" t="s">
        <v>6221</v>
      </c>
      <c r="E5495" s="9"/>
      <c r="L5495" s="88" t="s">
        <v>6224</v>
      </c>
      <c r="M5495" s="88" t="s">
        <v>6223</v>
      </c>
      <c r="N5495" s="88" t="s">
        <v>297</v>
      </c>
      <c r="Z5495" s="88" t="s">
        <v>298</v>
      </c>
      <c r="AA5495" s="88" t="s">
        <v>298</v>
      </c>
      <c r="AW5495" s="88">
        <v>363851.9</v>
      </c>
      <c r="BR5495" s="166" t="s">
        <v>219</v>
      </c>
      <c r="BS5495" t="str">
        <f>_xlfn.IFNA(IF(VLOOKUP(Prehlad_ZoP[[#This Row],[Žiadosť o platbu]],Celkový_súbor!A:A,1,FALSE)=Prehlad_ZoP[[#This Row],[Žiadosť o platbu]],"áno"),"nie")</f>
        <v>nie</v>
      </c>
    </row>
    <row r="5496" spans="3:71" x14ac:dyDescent="0.25">
      <c r="C5496" s="88" t="s">
        <v>6221</v>
      </c>
      <c r="E5496" s="9"/>
      <c r="L5496" s="88" t="s">
        <v>6225</v>
      </c>
      <c r="M5496" s="88" t="s">
        <v>6226</v>
      </c>
      <c r="N5496" s="88" t="s">
        <v>297</v>
      </c>
      <c r="Z5496" s="88" t="s">
        <v>298</v>
      </c>
      <c r="AA5496" s="88" t="s">
        <v>298</v>
      </c>
      <c r="AW5496" s="88">
        <v>33889.800000000003</v>
      </c>
      <c r="BR5496" s="166" t="s">
        <v>219</v>
      </c>
      <c r="BS5496" t="str">
        <f>_xlfn.IFNA(IF(VLOOKUP(Prehlad_ZoP[[#This Row],[Žiadosť o platbu]],Celkový_súbor!A:A,1,FALSE)=Prehlad_ZoP[[#This Row],[Žiadosť o platbu]],"áno"),"nie")</f>
        <v>nie</v>
      </c>
    </row>
    <row r="5497" spans="3:71" x14ac:dyDescent="0.25">
      <c r="C5497" s="88" t="s">
        <v>6221</v>
      </c>
      <c r="E5497" s="9"/>
      <c r="L5497" s="88" t="s">
        <v>6227</v>
      </c>
      <c r="M5497" s="88" t="s">
        <v>6226</v>
      </c>
      <c r="N5497" s="88" t="s">
        <v>297</v>
      </c>
      <c r="Z5497" s="88" t="s">
        <v>298</v>
      </c>
      <c r="AA5497" s="88" t="s">
        <v>298</v>
      </c>
      <c r="AW5497" s="88">
        <v>414089.84</v>
      </c>
      <c r="BR5497" s="166" t="s">
        <v>219</v>
      </c>
      <c r="BS5497" t="str">
        <f>_xlfn.IFNA(IF(VLOOKUP(Prehlad_ZoP[[#This Row],[Žiadosť o platbu]],Celkový_súbor!A:A,1,FALSE)=Prehlad_ZoP[[#This Row],[Žiadosť o platbu]],"áno"),"nie")</f>
        <v>nie</v>
      </c>
    </row>
    <row r="5498" spans="3:71" x14ac:dyDescent="0.25">
      <c r="C5498" s="88" t="s">
        <v>6221</v>
      </c>
      <c r="E5498" s="9"/>
      <c r="L5498" s="88" t="s">
        <v>6228</v>
      </c>
      <c r="M5498" s="88" t="s">
        <v>6229</v>
      </c>
      <c r="N5498" s="88" t="s">
        <v>518</v>
      </c>
      <c r="Z5498" s="88" t="s">
        <v>298</v>
      </c>
      <c r="AA5498" s="88" t="s">
        <v>298</v>
      </c>
      <c r="AW5498" s="88">
        <v>10371.959999999999</v>
      </c>
      <c r="BR5498" s="166" t="s">
        <v>219</v>
      </c>
      <c r="BS5498" t="str">
        <f>_xlfn.IFNA(IF(VLOOKUP(Prehlad_ZoP[[#This Row],[Žiadosť o platbu]],Celkový_súbor!A:A,1,FALSE)=Prehlad_ZoP[[#This Row],[Žiadosť o platbu]],"áno"),"nie")</f>
        <v>nie</v>
      </c>
    </row>
    <row r="5499" spans="3:71" x14ac:dyDescent="0.25">
      <c r="C5499" s="88" t="s">
        <v>6221</v>
      </c>
      <c r="E5499" s="9"/>
      <c r="L5499" s="88" t="s">
        <v>6230</v>
      </c>
      <c r="M5499" s="88" t="s">
        <v>6229</v>
      </c>
      <c r="N5499" s="88" t="s">
        <v>518</v>
      </c>
      <c r="Z5499" s="88" t="s">
        <v>298</v>
      </c>
      <c r="AA5499" s="88" t="s">
        <v>298</v>
      </c>
      <c r="AW5499" s="88">
        <v>145540.76</v>
      </c>
      <c r="BR5499" s="166" t="s">
        <v>219</v>
      </c>
      <c r="BS5499" t="str">
        <f>_xlfn.IFNA(IF(VLOOKUP(Prehlad_ZoP[[#This Row],[Žiadosť o platbu]],Celkový_súbor!A:A,1,FALSE)=Prehlad_ZoP[[#This Row],[Žiadosť o platbu]],"áno"),"nie")</f>
        <v>nie</v>
      </c>
    </row>
    <row r="5500" spans="3:71" x14ac:dyDescent="0.25">
      <c r="C5500" s="88" t="s">
        <v>6221</v>
      </c>
      <c r="E5500" s="9"/>
      <c r="L5500" s="88" t="s">
        <v>6231</v>
      </c>
      <c r="M5500" s="88" t="s">
        <v>6229</v>
      </c>
      <c r="N5500" s="88" t="s">
        <v>518</v>
      </c>
      <c r="Z5500" s="88" t="s">
        <v>298</v>
      </c>
      <c r="AA5500" s="88" t="s">
        <v>298</v>
      </c>
      <c r="AW5500" s="88">
        <v>13555.92</v>
      </c>
      <c r="BR5500" s="166" t="s">
        <v>219</v>
      </c>
      <c r="BS5500" t="str">
        <f>_xlfn.IFNA(IF(VLOOKUP(Prehlad_ZoP[[#This Row],[Žiadosť o platbu]],Celkový_súbor!A:A,1,FALSE)=Prehlad_ZoP[[#This Row],[Žiadosť o platbu]],"áno"),"nie")</f>
        <v>nie</v>
      </c>
    </row>
    <row r="5501" spans="3:71" x14ac:dyDescent="0.25">
      <c r="C5501" s="88" t="s">
        <v>6221</v>
      </c>
      <c r="E5501" s="9"/>
      <c r="L5501" s="88" t="s">
        <v>6232</v>
      </c>
      <c r="M5501" s="88" t="s">
        <v>6229</v>
      </c>
      <c r="N5501" s="88" t="s">
        <v>518</v>
      </c>
      <c r="Z5501" s="88" t="s">
        <v>298</v>
      </c>
      <c r="AA5501" s="88" t="s">
        <v>298</v>
      </c>
      <c r="AW5501" s="88">
        <v>165635.94</v>
      </c>
      <c r="BR5501" s="166" t="s">
        <v>219</v>
      </c>
      <c r="BS5501" t="str">
        <f>_xlfn.IFNA(IF(VLOOKUP(Prehlad_ZoP[[#This Row],[Žiadosť o platbu]],Celkový_súbor!A:A,1,FALSE)=Prehlad_ZoP[[#This Row],[Žiadosť o platbu]],"áno"),"nie")</f>
        <v>nie</v>
      </c>
    </row>
    <row r="5502" spans="3:71" x14ac:dyDescent="0.25">
      <c r="C5502" s="88" t="s">
        <v>6233</v>
      </c>
      <c r="E5502" s="9"/>
      <c r="L5502" s="88" t="s">
        <v>6234</v>
      </c>
      <c r="M5502" s="88" t="s">
        <v>6235</v>
      </c>
      <c r="N5502" s="88" t="s">
        <v>297</v>
      </c>
      <c r="Z5502" s="88" t="s">
        <v>298</v>
      </c>
      <c r="AA5502" s="88" t="s">
        <v>298</v>
      </c>
      <c r="AW5502" s="88">
        <v>29528.18</v>
      </c>
      <c r="BR5502" s="166" t="s">
        <v>219</v>
      </c>
      <c r="BS5502" t="str">
        <f>_xlfn.IFNA(IF(VLOOKUP(Prehlad_ZoP[[#This Row],[Žiadosť o platbu]],Celkový_súbor!A:A,1,FALSE)=Prehlad_ZoP[[#This Row],[Žiadosť o platbu]],"áno"),"nie")</f>
        <v>nie</v>
      </c>
    </row>
    <row r="5503" spans="3:71" x14ac:dyDescent="0.25">
      <c r="C5503" s="88" t="s">
        <v>6233</v>
      </c>
      <c r="E5503" s="9"/>
      <c r="L5503" s="88" t="s">
        <v>6236</v>
      </c>
      <c r="M5503" s="88" t="s">
        <v>6235</v>
      </c>
      <c r="N5503" s="88" t="s">
        <v>297</v>
      </c>
      <c r="Z5503" s="88" t="s">
        <v>298</v>
      </c>
      <c r="AA5503" s="88" t="s">
        <v>298</v>
      </c>
      <c r="AW5503" s="88">
        <v>345650.57</v>
      </c>
      <c r="BR5503" s="166" t="s">
        <v>219</v>
      </c>
      <c r="BS5503" t="str">
        <f>_xlfn.IFNA(IF(VLOOKUP(Prehlad_ZoP[[#This Row],[Žiadosť o platbu]],Celkový_súbor!A:A,1,FALSE)=Prehlad_ZoP[[#This Row],[Žiadosť o platbu]],"áno"),"nie")</f>
        <v>nie</v>
      </c>
    </row>
    <row r="5504" spans="3:71" x14ac:dyDescent="0.25">
      <c r="C5504" s="88" t="s">
        <v>6233</v>
      </c>
      <c r="E5504" s="9"/>
      <c r="L5504" s="88" t="s">
        <v>6237</v>
      </c>
      <c r="M5504" s="88" t="s">
        <v>6238</v>
      </c>
      <c r="N5504" s="88" t="s">
        <v>518</v>
      </c>
      <c r="Z5504" s="88" t="s">
        <v>298</v>
      </c>
      <c r="AA5504" s="88" t="s">
        <v>298</v>
      </c>
      <c r="AW5504" s="88">
        <v>11811.27</v>
      </c>
      <c r="BR5504" s="166" t="s">
        <v>219</v>
      </c>
      <c r="BS5504" t="str">
        <f>_xlfn.IFNA(IF(VLOOKUP(Prehlad_ZoP[[#This Row],[Žiadosť o platbu]],Celkový_súbor!A:A,1,FALSE)=Prehlad_ZoP[[#This Row],[Žiadosť o platbu]],"áno"),"nie")</f>
        <v>nie</v>
      </c>
    </row>
    <row r="5505" spans="3:71" x14ac:dyDescent="0.25">
      <c r="C5505" s="88" t="s">
        <v>6233</v>
      </c>
      <c r="E5505" s="9"/>
      <c r="L5505" s="88" t="s">
        <v>6239</v>
      </c>
      <c r="M5505" s="88" t="s">
        <v>6238</v>
      </c>
      <c r="N5505" s="88" t="s">
        <v>518</v>
      </c>
      <c r="Z5505" s="88" t="s">
        <v>298</v>
      </c>
      <c r="AA5505" s="88" t="s">
        <v>298</v>
      </c>
      <c r="AW5505" s="88">
        <v>138260.23000000001</v>
      </c>
      <c r="BR5505" s="166" t="s">
        <v>219</v>
      </c>
      <c r="BS5505" t="str">
        <f>_xlfn.IFNA(IF(VLOOKUP(Prehlad_ZoP[[#This Row],[Žiadosť o platbu]],Celkový_súbor!A:A,1,FALSE)=Prehlad_ZoP[[#This Row],[Žiadosť o platbu]],"áno"),"nie")</f>
        <v>nie</v>
      </c>
    </row>
    <row r="5506" spans="3:71" x14ac:dyDescent="0.25">
      <c r="C5506" s="88" t="s">
        <v>6240</v>
      </c>
      <c r="E5506" s="9"/>
      <c r="L5506" s="88" t="s">
        <v>6241</v>
      </c>
      <c r="M5506" s="88" t="s">
        <v>6242</v>
      </c>
      <c r="N5506" s="88" t="s">
        <v>297</v>
      </c>
      <c r="Z5506" s="88" t="s">
        <v>298</v>
      </c>
      <c r="AA5506" s="88" t="s">
        <v>298</v>
      </c>
      <c r="AW5506" s="88">
        <v>2353.17</v>
      </c>
      <c r="BR5506" s="166" t="s">
        <v>219</v>
      </c>
      <c r="BS5506" t="str">
        <f>_xlfn.IFNA(IF(VLOOKUP(Prehlad_ZoP[[#This Row],[Žiadosť o platbu]],Celkový_súbor!A:A,1,FALSE)=Prehlad_ZoP[[#This Row],[Žiadosť o platbu]],"áno"),"nie")</f>
        <v>nie</v>
      </c>
    </row>
    <row r="5507" spans="3:71" x14ac:dyDescent="0.25">
      <c r="C5507" s="88" t="s">
        <v>6240</v>
      </c>
      <c r="E5507" s="9"/>
      <c r="L5507" s="88" t="s">
        <v>6243</v>
      </c>
      <c r="M5507" s="88" t="s">
        <v>6242</v>
      </c>
      <c r="N5507" s="88" t="s">
        <v>297</v>
      </c>
      <c r="Z5507" s="88" t="s">
        <v>298</v>
      </c>
      <c r="AA5507" s="88" t="s">
        <v>298</v>
      </c>
      <c r="AW5507" s="88">
        <v>1104.58</v>
      </c>
      <c r="BR5507" s="166" t="s">
        <v>219</v>
      </c>
      <c r="BS5507" t="str">
        <f>_xlfn.IFNA(IF(VLOOKUP(Prehlad_ZoP[[#This Row],[Žiadosť o platbu]],Celkový_súbor!A:A,1,FALSE)=Prehlad_ZoP[[#This Row],[Žiadosť o platbu]],"áno"),"nie")</f>
        <v>nie</v>
      </c>
    </row>
    <row r="5508" spans="3:71" x14ac:dyDescent="0.25">
      <c r="C5508" s="88" t="s">
        <v>6240</v>
      </c>
      <c r="E5508" s="9"/>
      <c r="L5508" s="88" t="s">
        <v>6244</v>
      </c>
      <c r="M5508" s="88" t="s">
        <v>6242</v>
      </c>
      <c r="N5508" s="88" t="s">
        <v>297</v>
      </c>
      <c r="Z5508" s="88" t="s">
        <v>298</v>
      </c>
      <c r="AA5508" s="88" t="s">
        <v>298</v>
      </c>
      <c r="AW5508" s="88">
        <v>1756.85</v>
      </c>
      <c r="BR5508" s="166" t="s">
        <v>219</v>
      </c>
      <c r="BS5508" t="str">
        <f>_xlfn.IFNA(IF(VLOOKUP(Prehlad_ZoP[[#This Row],[Žiadosť o platbu]],Celkový_súbor!A:A,1,FALSE)=Prehlad_ZoP[[#This Row],[Žiadosť o platbu]],"áno"),"nie")</f>
        <v>nie</v>
      </c>
    </row>
    <row r="5509" spans="3:71" x14ac:dyDescent="0.25">
      <c r="C5509" s="88" t="s">
        <v>6240</v>
      </c>
      <c r="E5509" s="9"/>
      <c r="L5509" s="88" t="s">
        <v>6245</v>
      </c>
      <c r="M5509" s="88" t="s">
        <v>6242</v>
      </c>
      <c r="N5509" s="88" t="s">
        <v>297</v>
      </c>
      <c r="Z5509" s="88" t="s">
        <v>298</v>
      </c>
      <c r="AA5509" s="88" t="s">
        <v>298</v>
      </c>
      <c r="AW5509" s="88">
        <v>1745.99</v>
      </c>
      <c r="BR5509" s="166" t="s">
        <v>219</v>
      </c>
      <c r="BS5509" t="str">
        <f>_xlfn.IFNA(IF(VLOOKUP(Prehlad_ZoP[[#This Row],[Žiadosť o platbu]],Celkový_súbor!A:A,1,FALSE)=Prehlad_ZoP[[#This Row],[Žiadosť o platbu]],"áno"),"nie")</f>
        <v>nie</v>
      </c>
    </row>
    <row r="5510" spans="3:71" x14ac:dyDescent="0.25">
      <c r="C5510" s="88" t="s">
        <v>6240</v>
      </c>
      <c r="E5510" s="9"/>
      <c r="L5510" s="88" t="s">
        <v>6246</v>
      </c>
      <c r="M5510" s="88" t="s">
        <v>6242</v>
      </c>
      <c r="N5510" s="88" t="s">
        <v>297</v>
      </c>
      <c r="Z5510" s="88" t="s">
        <v>298</v>
      </c>
      <c r="AA5510" s="88" t="s">
        <v>298</v>
      </c>
      <c r="AW5510" s="88">
        <v>1690.46</v>
      </c>
      <c r="BR5510" s="166" t="s">
        <v>219</v>
      </c>
      <c r="BS5510" t="str">
        <f>_xlfn.IFNA(IF(VLOOKUP(Prehlad_ZoP[[#This Row],[Žiadosť o platbu]],Celkový_súbor!A:A,1,FALSE)=Prehlad_ZoP[[#This Row],[Žiadosť o platbu]],"áno"),"nie")</f>
        <v>nie</v>
      </c>
    </row>
    <row r="5511" spans="3:71" x14ac:dyDescent="0.25">
      <c r="C5511" s="88" t="s">
        <v>6240</v>
      </c>
      <c r="E5511" s="9"/>
      <c r="L5511" s="88" t="s">
        <v>6247</v>
      </c>
      <c r="M5511" s="88" t="s">
        <v>6242</v>
      </c>
      <c r="N5511" s="88" t="s">
        <v>297</v>
      </c>
      <c r="Z5511" s="88" t="s">
        <v>298</v>
      </c>
      <c r="AA5511" s="88" t="s">
        <v>298</v>
      </c>
      <c r="AW5511" s="88">
        <v>1789.52</v>
      </c>
      <c r="BR5511" s="166" t="s">
        <v>219</v>
      </c>
      <c r="BS5511" t="str">
        <f>_xlfn.IFNA(IF(VLOOKUP(Prehlad_ZoP[[#This Row],[Žiadosť o platbu]],Celkový_súbor!A:A,1,FALSE)=Prehlad_ZoP[[#This Row],[Žiadosť o platbu]],"áno"),"nie")</f>
        <v>nie</v>
      </c>
    </row>
    <row r="5512" spans="3:71" x14ac:dyDescent="0.25">
      <c r="C5512" s="88" t="s">
        <v>6240</v>
      </c>
      <c r="E5512" s="9"/>
      <c r="L5512" s="88" t="s">
        <v>6248</v>
      </c>
      <c r="M5512" s="88" t="s">
        <v>6249</v>
      </c>
      <c r="N5512" s="88" t="s">
        <v>518</v>
      </c>
      <c r="Z5512" s="88" t="s">
        <v>298</v>
      </c>
      <c r="AA5512" s="88" t="s">
        <v>298</v>
      </c>
      <c r="AW5512" s="88">
        <v>4176.2299999999996</v>
      </c>
      <c r="BR5512" s="166" t="s">
        <v>219</v>
      </c>
      <c r="BS5512" t="str">
        <f>_xlfn.IFNA(IF(VLOOKUP(Prehlad_ZoP[[#This Row],[Žiadosť o platbu]],Celkový_súbor!A:A,1,FALSE)=Prehlad_ZoP[[#This Row],[Žiadosť o platbu]],"áno"),"nie")</f>
        <v>nie</v>
      </c>
    </row>
    <row r="5513" spans="3:71" x14ac:dyDescent="0.25">
      <c r="C5513" s="88" t="s">
        <v>6250</v>
      </c>
      <c r="E5513" s="9"/>
      <c r="L5513" s="88" t="s">
        <v>6251</v>
      </c>
      <c r="M5513" s="88" t="s">
        <v>6252</v>
      </c>
      <c r="N5513" s="88" t="s">
        <v>297</v>
      </c>
      <c r="Z5513" s="88" t="s">
        <v>298</v>
      </c>
      <c r="AA5513" s="88" t="s">
        <v>298</v>
      </c>
      <c r="AW5513" s="88">
        <v>2294.15</v>
      </c>
      <c r="BR5513" s="166" t="s">
        <v>219</v>
      </c>
      <c r="BS5513" t="str">
        <f>_xlfn.IFNA(IF(VLOOKUP(Prehlad_ZoP[[#This Row],[Žiadosť o platbu]],Celkový_súbor!A:A,1,FALSE)=Prehlad_ZoP[[#This Row],[Žiadosť o platbu]],"áno"),"nie")</f>
        <v>nie</v>
      </c>
    </row>
    <row r="5514" spans="3:71" x14ac:dyDescent="0.25">
      <c r="C5514" s="88" t="s">
        <v>6250</v>
      </c>
      <c r="E5514" s="9"/>
      <c r="L5514" s="88" t="s">
        <v>6253</v>
      </c>
      <c r="M5514" s="88" t="s">
        <v>6252</v>
      </c>
      <c r="N5514" s="88" t="s">
        <v>297</v>
      </c>
      <c r="Z5514" s="88" t="s">
        <v>298</v>
      </c>
      <c r="AA5514" s="88" t="s">
        <v>298</v>
      </c>
      <c r="AW5514" s="88">
        <v>2024.25</v>
      </c>
      <c r="BR5514" s="166" t="s">
        <v>219</v>
      </c>
      <c r="BS5514" t="str">
        <f>_xlfn.IFNA(IF(VLOOKUP(Prehlad_ZoP[[#This Row],[Žiadosť o platbu]],Celkový_súbor!A:A,1,FALSE)=Prehlad_ZoP[[#This Row],[Žiadosť o platbu]],"áno"),"nie")</f>
        <v>nie</v>
      </c>
    </row>
    <row r="5515" spans="3:71" x14ac:dyDescent="0.25">
      <c r="C5515" s="88" t="s">
        <v>6250</v>
      </c>
      <c r="E5515" s="9"/>
      <c r="L5515" s="88" t="s">
        <v>6254</v>
      </c>
      <c r="M5515" s="88" t="s">
        <v>6252</v>
      </c>
      <c r="N5515" s="88" t="s">
        <v>297</v>
      </c>
      <c r="Z5515" s="88" t="s">
        <v>298</v>
      </c>
      <c r="AA5515" s="88" t="s">
        <v>298</v>
      </c>
      <c r="AW5515" s="88">
        <v>1776.12</v>
      </c>
      <c r="BR5515" s="166" t="s">
        <v>219</v>
      </c>
      <c r="BS5515" t="str">
        <f>_xlfn.IFNA(IF(VLOOKUP(Prehlad_ZoP[[#This Row],[Žiadosť o platbu]],Celkový_súbor!A:A,1,FALSE)=Prehlad_ZoP[[#This Row],[Žiadosť o platbu]],"áno"),"nie")</f>
        <v>nie</v>
      </c>
    </row>
    <row r="5516" spans="3:71" x14ac:dyDescent="0.25">
      <c r="C5516" s="88" t="s">
        <v>6250</v>
      </c>
      <c r="E5516" s="9"/>
      <c r="L5516" s="88" t="s">
        <v>6255</v>
      </c>
      <c r="M5516" s="88" t="s">
        <v>6252</v>
      </c>
      <c r="N5516" s="88" t="s">
        <v>297</v>
      </c>
      <c r="Z5516" s="88" t="s">
        <v>298</v>
      </c>
      <c r="AA5516" s="88" t="s">
        <v>298</v>
      </c>
      <c r="AW5516" s="88">
        <v>1695.38</v>
      </c>
      <c r="BR5516" s="166" t="s">
        <v>219</v>
      </c>
      <c r="BS5516" t="str">
        <f>_xlfn.IFNA(IF(VLOOKUP(Prehlad_ZoP[[#This Row],[Žiadosť o platbu]],Celkový_súbor!A:A,1,FALSE)=Prehlad_ZoP[[#This Row],[Žiadosť o platbu]],"áno"),"nie")</f>
        <v>nie</v>
      </c>
    </row>
    <row r="5517" spans="3:71" x14ac:dyDescent="0.25">
      <c r="C5517" s="88" t="s">
        <v>6250</v>
      </c>
      <c r="E5517" s="9"/>
      <c r="L5517" s="88" t="s">
        <v>6256</v>
      </c>
      <c r="M5517" s="88" t="s">
        <v>6252</v>
      </c>
      <c r="N5517" s="88" t="s">
        <v>297</v>
      </c>
      <c r="Z5517" s="88" t="s">
        <v>298</v>
      </c>
      <c r="AA5517" s="88" t="s">
        <v>298</v>
      </c>
      <c r="AW5517" s="88">
        <v>1688.55</v>
      </c>
      <c r="BR5517" s="166" t="s">
        <v>219</v>
      </c>
      <c r="BS5517" t="str">
        <f>_xlfn.IFNA(IF(VLOOKUP(Prehlad_ZoP[[#This Row],[Žiadosť o platbu]],Celkový_súbor!A:A,1,FALSE)=Prehlad_ZoP[[#This Row],[Žiadosť o platbu]],"áno"),"nie")</f>
        <v>nie</v>
      </c>
    </row>
    <row r="5518" spans="3:71" x14ac:dyDescent="0.25">
      <c r="C5518" s="88" t="s">
        <v>6250</v>
      </c>
      <c r="E5518" s="9"/>
      <c r="L5518" s="88" t="s">
        <v>6257</v>
      </c>
      <c r="M5518" s="88" t="s">
        <v>6252</v>
      </c>
      <c r="N5518" s="88" t="s">
        <v>297</v>
      </c>
      <c r="Z5518" s="88" t="s">
        <v>298</v>
      </c>
      <c r="AA5518" s="88" t="s">
        <v>298</v>
      </c>
      <c r="AW5518" s="88">
        <v>2091.7199999999998</v>
      </c>
      <c r="BR5518" s="166" t="s">
        <v>219</v>
      </c>
      <c r="BS5518" t="str">
        <f>_xlfn.IFNA(IF(VLOOKUP(Prehlad_ZoP[[#This Row],[Žiadosť o platbu]],Celkový_súbor!A:A,1,FALSE)=Prehlad_ZoP[[#This Row],[Žiadosť o platbu]],"áno"),"nie")</f>
        <v>nie</v>
      </c>
    </row>
    <row r="5519" spans="3:71" x14ac:dyDescent="0.25">
      <c r="C5519" s="88" t="s">
        <v>6250</v>
      </c>
      <c r="E5519" s="9"/>
      <c r="L5519" s="88" t="s">
        <v>6258</v>
      </c>
      <c r="M5519" s="88" t="s">
        <v>6252</v>
      </c>
      <c r="N5519" s="88" t="s">
        <v>297</v>
      </c>
      <c r="Z5519" s="88" t="s">
        <v>298</v>
      </c>
      <c r="AA5519" s="88" t="s">
        <v>298</v>
      </c>
      <c r="AW5519" s="88">
        <v>1774.57</v>
      </c>
      <c r="BR5519" s="166" t="s">
        <v>219</v>
      </c>
      <c r="BS5519" t="str">
        <f>_xlfn.IFNA(IF(VLOOKUP(Prehlad_ZoP[[#This Row],[Žiadosť o platbu]],Celkový_súbor!A:A,1,FALSE)=Prehlad_ZoP[[#This Row],[Žiadosť o platbu]],"áno"),"nie")</f>
        <v>nie</v>
      </c>
    </row>
    <row r="5520" spans="3:71" x14ac:dyDescent="0.25">
      <c r="C5520" s="88" t="s">
        <v>6250</v>
      </c>
      <c r="E5520" s="9"/>
      <c r="L5520" s="88" t="s">
        <v>6259</v>
      </c>
      <c r="M5520" s="88" t="s">
        <v>6252</v>
      </c>
      <c r="N5520" s="88" t="s">
        <v>297</v>
      </c>
      <c r="Z5520" s="88" t="s">
        <v>298</v>
      </c>
      <c r="AA5520" s="88" t="s">
        <v>298</v>
      </c>
      <c r="AW5520" s="88">
        <v>1045.8499999999999</v>
      </c>
      <c r="BR5520" s="166" t="s">
        <v>219</v>
      </c>
      <c r="BS5520" t="str">
        <f>_xlfn.IFNA(IF(VLOOKUP(Prehlad_ZoP[[#This Row],[Žiadosť o platbu]],Celkový_súbor!A:A,1,FALSE)=Prehlad_ZoP[[#This Row],[Žiadosť o platbu]],"áno"),"nie")</f>
        <v>nie</v>
      </c>
    </row>
    <row r="5521" spans="3:71" x14ac:dyDescent="0.25">
      <c r="C5521" s="88" t="s">
        <v>6250</v>
      </c>
      <c r="E5521" s="9"/>
      <c r="L5521" s="88" t="s">
        <v>6260</v>
      </c>
      <c r="M5521" s="88" t="s">
        <v>6261</v>
      </c>
      <c r="N5521" s="88" t="s">
        <v>297</v>
      </c>
      <c r="Z5521" s="88" t="s">
        <v>298</v>
      </c>
      <c r="AA5521" s="88" t="s">
        <v>298</v>
      </c>
      <c r="AW5521" s="88">
        <v>2399.37</v>
      </c>
      <c r="BR5521" s="166" t="s">
        <v>219</v>
      </c>
      <c r="BS5521" t="str">
        <f>_xlfn.IFNA(IF(VLOOKUP(Prehlad_ZoP[[#This Row],[Žiadosť o platbu]],Celkový_súbor!A:A,1,FALSE)=Prehlad_ZoP[[#This Row],[Žiadosť o platbu]],"áno"),"nie")</f>
        <v>nie</v>
      </c>
    </row>
    <row r="5522" spans="3:71" x14ac:dyDescent="0.25">
      <c r="C5522" s="88" t="s">
        <v>6250</v>
      </c>
      <c r="E5522" s="9"/>
      <c r="L5522" s="88" t="s">
        <v>6262</v>
      </c>
      <c r="M5522" s="88" t="s">
        <v>6261</v>
      </c>
      <c r="N5522" s="88" t="s">
        <v>297</v>
      </c>
      <c r="Z5522" s="88" t="s">
        <v>298</v>
      </c>
      <c r="AA5522" s="88" t="s">
        <v>298</v>
      </c>
      <c r="AW5522" s="88">
        <v>2058.11</v>
      </c>
      <c r="BR5522" s="166" t="s">
        <v>219</v>
      </c>
      <c r="BS5522" t="str">
        <f>_xlfn.IFNA(IF(VLOOKUP(Prehlad_ZoP[[#This Row],[Žiadosť o platbu]],Celkový_súbor!A:A,1,FALSE)=Prehlad_ZoP[[#This Row],[Žiadosť o platbu]],"áno"),"nie")</f>
        <v>nie</v>
      </c>
    </row>
    <row r="5523" spans="3:71" x14ac:dyDescent="0.25">
      <c r="C5523" s="88" t="s">
        <v>6250</v>
      </c>
      <c r="E5523" s="9"/>
      <c r="L5523" s="88" t="s">
        <v>6263</v>
      </c>
      <c r="M5523" s="88" t="s">
        <v>6261</v>
      </c>
      <c r="N5523" s="88" t="s">
        <v>297</v>
      </c>
      <c r="Z5523" s="88" t="s">
        <v>298</v>
      </c>
      <c r="AA5523" s="88" t="s">
        <v>298</v>
      </c>
      <c r="AW5523" s="88">
        <v>1972.54</v>
      </c>
      <c r="BR5523" s="166" t="s">
        <v>219</v>
      </c>
      <c r="BS5523" t="str">
        <f>_xlfn.IFNA(IF(VLOOKUP(Prehlad_ZoP[[#This Row],[Žiadosť o platbu]],Celkový_súbor!A:A,1,FALSE)=Prehlad_ZoP[[#This Row],[Žiadosť o platbu]],"áno"),"nie")</f>
        <v>nie</v>
      </c>
    </row>
    <row r="5524" spans="3:71" x14ac:dyDescent="0.25">
      <c r="C5524" s="88" t="s">
        <v>6250</v>
      </c>
      <c r="E5524" s="9"/>
      <c r="L5524" s="88" t="s">
        <v>6264</v>
      </c>
      <c r="M5524" s="88" t="s">
        <v>6261</v>
      </c>
      <c r="N5524" s="88" t="s">
        <v>297</v>
      </c>
      <c r="Z5524" s="88" t="s">
        <v>298</v>
      </c>
      <c r="AA5524" s="88" t="s">
        <v>298</v>
      </c>
      <c r="AW5524" s="88">
        <v>1710.11</v>
      </c>
      <c r="BR5524" s="166" t="s">
        <v>219</v>
      </c>
      <c r="BS5524" t="str">
        <f>_xlfn.IFNA(IF(VLOOKUP(Prehlad_ZoP[[#This Row],[Žiadosť o platbu]],Celkový_súbor!A:A,1,FALSE)=Prehlad_ZoP[[#This Row],[Žiadosť o platbu]],"áno"),"nie")</f>
        <v>nie</v>
      </c>
    </row>
    <row r="5525" spans="3:71" x14ac:dyDescent="0.25">
      <c r="C5525" s="88" t="s">
        <v>6250</v>
      </c>
      <c r="E5525" s="9"/>
      <c r="L5525" s="88" t="s">
        <v>6265</v>
      </c>
      <c r="M5525" s="88" t="s">
        <v>6261</v>
      </c>
      <c r="N5525" s="88" t="s">
        <v>297</v>
      </c>
      <c r="Z5525" s="88" t="s">
        <v>298</v>
      </c>
      <c r="AA5525" s="88" t="s">
        <v>298</v>
      </c>
      <c r="AW5525" s="88">
        <v>1857.13</v>
      </c>
      <c r="BR5525" s="166" t="s">
        <v>219</v>
      </c>
      <c r="BS5525" t="str">
        <f>_xlfn.IFNA(IF(VLOOKUP(Prehlad_ZoP[[#This Row],[Žiadosť o platbu]],Celkový_súbor!A:A,1,FALSE)=Prehlad_ZoP[[#This Row],[Žiadosť o platbu]],"áno"),"nie")</f>
        <v>nie</v>
      </c>
    </row>
    <row r="5526" spans="3:71" x14ac:dyDescent="0.25">
      <c r="C5526" s="88" t="s">
        <v>6250</v>
      </c>
      <c r="E5526" s="9"/>
      <c r="L5526" s="88" t="s">
        <v>6266</v>
      </c>
      <c r="M5526" s="88" t="s">
        <v>6261</v>
      </c>
      <c r="N5526" s="88" t="s">
        <v>297</v>
      </c>
      <c r="Z5526" s="88" t="s">
        <v>298</v>
      </c>
      <c r="AA5526" s="88" t="s">
        <v>298</v>
      </c>
      <c r="AW5526" s="88">
        <v>2079.4299999999998</v>
      </c>
      <c r="BR5526" s="166" t="s">
        <v>219</v>
      </c>
      <c r="BS5526" t="str">
        <f>_xlfn.IFNA(IF(VLOOKUP(Prehlad_ZoP[[#This Row],[Žiadosť o platbu]],Celkový_súbor!A:A,1,FALSE)=Prehlad_ZoP[[#This Row],[Žiadosť o platbu]],"áno"),"nie")</f>
        <v>nie</v>
      </c>
    </row>
    <row r="5527" spans="3:71" x14ac:dyDescent="0.25">
      <c r="C5527" s="88" t="s">
        <v>6250</v>
      </c>
      <c r="E5527" s="9"/>
      <c r="L5527" s="88" t="s">
        <v>6267</v>
      </c>
      <c r="M5527" s="88" t="s">
        <v>6261</v>
      </c>
      <c r="N5527" s="88" t="s">
        <v>297</v>
      </c>
      <c r="Z5527" s="88" t="s">
        <v>298</v>
      </c>
      <c r="AA5527" s="88" t="s">
        <v>298</v>
      </c>
      <c r="AW5527" s="88">
        <v>1044.71</v>
      </c>
      <c r="BR5527" s="166" t="s">
        <v>219</v>
      </c>
      <c r="BS5527" t="str">
        <f>_xlfn.IFNA(IF(VLOOKUP(Prehlad_ZoP[[#This Row],[Žiadosť o platbu]],Celkový_súbor!A:A,1,FALSE)=Prehlad_ZoP[[#This Row],[Žiadosť o platbu]],"áno"),"nie")</f>
        <v>nie</v>
      </c>
    </row>
    <row r="5528" spans="3:71" x14ac:dyDescent="0.25">
      <c r="C5528" s="88" t="s">
        <v>6250</v>
      </c>
      <c r="E5528" s="9"/>
      <c r="L5528" s="88" t="s">
        <v>6268</v>
      </c>
      <c r="M5528" s="88" t="s">
        <v>6269</v>
      </c>
      <c r="N5528" s="88" t="s">
        <v>518</v>
      </c>
      <c r="Z5528" s="88" t="s">
        <v>298</v>
      </c>
      <c r="AA5528" s="88" t="s">
        <v>298</v>
      </c>
      <c r="AW5528" s="88">
        <v>5756.24</v>
      </c>
      <c r="BR5528" s="166" t="s">
        <v>219</v>
      </c>
      <c r="BS5528" t="str">
        <f>_xlfn.IFNA(IF(VLOOKUP(Prehlad_ZoP[[#This Row],[Žiadosť o platbu]],Celkový_súbor!A:A,1,FALSE)=Prehlad_ZoP[[#This Row],[Žiadosť o platbu]],"áno"),"nie")</f>
        <v>nie</v>
      </c>
    </row>
    <row r="5529" spans="3:71" x14ac:dyDescent="0.25">
      <c r="C5529" s="88" t="s">
        <v>6250</v>
      </c>
      <c r="E5529" s="9"/>
      <c r="L5529" s="88" t="s">
        <v>6270</v>
      </c>
      <c r="M5529" s="88" t="s">
        <v>6269</v>
      </c>
      <c r="N5529" s="88" t="s">
        <v>518</v>
      </c>
      <c r="Z5529" s="88" t="s">
        <v>298</v>
      </c>
      <c r="AA5529" s="88" t="s">
        <v>298</v>
      </c>
      <c r="AW5529" s="88">
        <v>5248.56</v>
      </c>
      <c r="BR5529" s="166" t="s">
        <v>219</v>
      </c>
      <c r="BS5529" t="str">
        <f>_xlfn.IFNA(IF(VLOOKUP(Prehlad_ZoP[[#This Row],[Žiadosť o platbu]],Celkový_súbor!A:A,1,FALSE)=Prehlad_ZoP[[#This Row],[Žiadosť o platbu]],"áno"),"nie")</f>
        <v>nie</v>
      </c>
    </row>
    <row r="5530" spans="3:71" x14ac:dyDescent="0.25">
      <c r="C5530" s="88" t="s">
        <v>6271</v>
      </c>
      <c r="E5530" s="9"/>
      <c r="L5530" s="88" t="s">
        <v>6272</v>
      </c>
      <c r="M5530" s="88" t="s">
        <v>6273</v>
      </c>
      <c r="N5530" s="88" t="s">
        <v>297</v>
      </c>
      <c r="Z5530" s="88" t="s">
        <v>298</v>
      </c>
      <c r="AA5530" s="88" t="s">
        <v>298</v>
      </c>
      <c r="AW5530" s="88">
        <v>521.88</v>
      </c>
      <c r="BR5530" s="166" t="s">
        <v>219</v>
      </c>
      <c r="BS5530" t="str">
        <f>_xlfn.IFNA(IF(VLOOKUP(Prehlad_ZoP[[#This Row],[Žiadosť o platbu]],Celkový_súbor!A:A,1,FALSE)=Prehlad_ZoP[[#This Row],[Žiadosť o platbu]],"áno"),"nie")</f>
        <v>nie</v>
      </c>
    </row>
    <row r="5531" spans="3:71" x14ac:dyDescent="0.25">
      <c r="C5531" s="88" t="s">
        <v>6271</v>
      </c>
      <c r="E5531" s="9"/>
      <c r="L5531" s="88" t="s">
        <v>6274</v>
      </c>
      <c r="M5531" s="88" t="s">
        <v>6273</v>
      </c>
      <c r="N5531" s="88" t="s">
        <v>297</v>
      </c>
      <c r="Z5531" s="88" t="s">
        <v>298</v>
      </c>
      <c r="AA5531" s="88" t="s">
        <v>298</v>
      </c>
      <c r="AW5531" s="88">
        <v>2109.0100000000002</v>
      </c>
      <c r="BR5531" s="166" t="s">
        <v>219</v>
      </c>
      <c r="BS5531" t="str">
        <f>_xlfn.IFNA(IF(VLOOKUP(Prehlad_ZoP[[#This Row],[Žiadosť o platbu]],Celkový_súbor!A:A,1,FALSE)=Prehlad_ZoP[[#This Row],[Žiadosť o platbu]],"áno"),"nie")</f>
        <v>nie</v>
      </c>
    </row>
    <row r="5532" spans="3:71" x14ac:dyDescent="0.25">
      <c r="C5532" s="88" t="s">
        <v>6271</v>
      </c>
      <c r="E5532" s="9"/>
      <c r="L5532" s="88" t="s">
        <v>6275</v>
      </c>
      <c r="M5532" s="88" t="s">
        <v>6273</v>
      </c>
      <c r="N5532" s="88" t="s">
        <v>297</v>
      </c>
      <c r="Z5532" s="88" t="s">
        <v>298</v>
      </c>
      <c r="AA5532" s="88" t="s">
        <v>298</v>
      </c>
      <c r="AW5532" s="88">
        <v>1995.54</v>
      </c>
      <c r="BR5532" s="166" t="s">
        <v>219</v>
      </c>
      <c r="BS5532" t="str">
        <f>_xlfn.IFNA(IF(VLOOKUP(Prehlad_ZoP[[#This Row],[Žiadosť o platbu]],Celkový_súbor!A:A,1,FALSE)=Prehlad_ZoP[[#This Row],[Žiadosť o platbu]],"áno"),"nie")</f>
        <v>nie</v>
      </c>
    </row>
    <row r="5533" spans="3:71" x14ac:dyDescent="0.25">
      <c r="C5533" s="88" t="s">
        <v>6271</v>
      </c>
      <c r="E5533" s="9"/>
      <c r="L5533" s="88" t="s">
        <v>6276</v>
      </c>
      <c r="M5533" s="88" t="s">
        <v>6273</v>
      </c>
      <c r="N5533" s="88" t="s">
        <v>297</v>
      </c>
      <c r="Z5533" s="88" t="s">
        <v>298</v>
      </c>
      <c r="AA5533" s="88" t="s">
        <v>298</v>
      </c>
      <c r="AW5533" s="88">
        <v>1688.96</v>
      </c>
      <c r="BR5533" s="166" t="s">
        <v>219</v>
      </c>
      <c r="BS5533" t="str">
        <f>_xlfn.IFNA(IF(VLOOKUP(Prehlad_ZoP[[#This Row],[Žiadosť o platbu]],Celkový_súbor!A:A,1,FALSE)=Prehlad_ZoP[[#This Row],[Žiadosť o platbu]],"áno"),"nie")</f>
        <v>nie</v>
      </c>
    </row>
    <row r="5534" spans="3:71" x14ac:dyDescent="0.25">
      <c r="C5534" s="88" t="s">
        <v>6271</v>
      </c>
      <c r="E5534" s="9"/>
      <c r="L5534" s="88" t="s">
        <v>6277</v>
      </c>
      <c r="M5534" s="88" t="s">
        <v>6273</v>
      </c>
      <c r="N5534" s="88" t="s">
        <v>297</v>
      </c>
      <c r="Z5534" s="88" t="s">
        <v>298</v>
      </c>
      <c r="AA5534" s="88" t="s">
        <v>298</v>
      </c>
      <c r="AW5534" s="88">
        <v>2152.89</v>
      </c>
      <c r="BR5534" s="166" t="s">
        <v>219</v>
      </c>
      <c r="BS5534" t="str">
        <f>_xlfn.IFNA(IF(VLOOKUP(Prehlad_ZoP[[#This Row],[Žiadosť o platbu]],Celkový_súbor!A:A,1,FALSE)=Prehlad_ZoP[[#This Row],[Žiadosť o platbu]],"áno"),"nie")</f>
        <v>nie</v>
      </c>
    </row>
    <row r="5535" spans="3:71" x14ac:dyDescent="0.25">
      <c r="C5535" s="88" t="s">
        <v>6271</v>
      </c>
      <c r="E5535" s="9"/>
      <c r="L5535" s="88" t="s">
        <v>6278</v>
      </c>
      <c r="M5535" s="88" t="s">
        <v>6273</v>
      </c>
      <c r="N5535" s="88" t="s">
        <v>297</v>
      </c>
      <c r="Z5535" s="88" t="s">
        <v>298</v>
      </c>
      <c r="AA5535" s="88" t="s">
        <v>298</v>
      </c>
      <c r="AW5535" s="88">
        <v>2044.69</v>
      </c>
      <c r="BR5535" s="166" t="s">
        <v>219</v>
      </c>
      <c r="BS5535" t="str">
        <f>_xlfn.IFNA(IF(VLOOKUP(Prehlad_ZoP[[#This Row],[Žiadosť o platbu]],Celkový_súbor!A:A,1,FALSE)=Prehlad_ZoP[[#This Row],[Žiadosť o platbu]],"áno"),"nie")</f>
        <v>nie</v>
      </c>
    </row>
    <row r="5536" spans="3:71" x14ac:dyDescent="0.25">
      <c r="C5536" s="88" t="s">
        <v>6271</v>
      </c>
      <c r="E5536" s="9"/>
      <c r="L5536" s="88" t="s">
        <v>6279</v>
      </c>
      <c r="M5536" s="88" t="s">
        <v>6273</v>
      </c>
      <c r="N5536" s="88" t="s">
        <v>297</v>
      </c>
      <c r="Z5536" s="88" t="s">
        <v>298</v>
      </c>
      <c r="AA5536" s="88" t="s">
        <v>298</v>
      </c>
      <c r="AW5536" s="88">
        <v>1029.6400000000001</v>
      </c>
      <c r="BR5536" s="166" t="s">
        <v>219</v>
      </c>
      <c r="BS5536" t="str">
        <f>_xlfn.IFNA(IF(VLOOKUP(Prehlad_ZoP[[#This Row],[Žiadosť o platbu]],Celkový_súbor!A:A,1,FALSE)=Prehlad_ZoP[[#This Row],[Žiadosť o platbu]],"áno"),"nie")</f>
        <v>nie</v>
      </c>
    </row>
    <row r="5537" spans="3:71" x14ac:dyDescent="0.25">
      <c r="C5537" s="88" t="s">
        <v>6271</v>
      </c>
      <c r="E5537" s="9"/>
      <c r="L5537" s="88" t="s">
        <v>6280</v>
      </c>
      <c r="M5537" s="88" t="s">
        <v>6273</v>
      </c>
      <c r="N5537" s="88" t="s">
        <v>297</v>
      </c>
      <c r="Z5537" s="88" t="s">
        <v>298</v>
      </c>
      <c r="AA5537" s="88" t="s">
        <v>298</v>
      </c>
      <c r="AW5537" s="88">
        <v>2152.89</v>
      </c>
      <c r="BR5537" s="166" t="s">
        <v>219</v>
      </c>
      <c r="BS5537" t="str">
        <f>_xlfn.IFNA(IF(VLOOKUP(Prehlad_ZoP[[#This Row],[Žiadosť o platbu]],Celkový_súbor!A:A,1,FALSE)=Prehlad_ZoP[[#This Row],[Žiadosť o platbu]],"áno"),"nie")</f>
        <v>nie</v>
      </c>
    </row>
    <row r="5538" spans="3:71" x14ac:dyDescent="0.25">
      <c r="C5538" s="88" t="s">
        <v>6271</v>
      </c>
      <c r="E5538" s="9"/>
      <c r="L5538" s="88" t="s">
        <v>6281</v>
      </c>
      <c r="M5538" s="88" t="s">
        <v>6273</v>
      </c>
      <c r="N5538" s="88" t="s">
        <v>583</v>
      </c>
      <c r="Z5538" s="88" t="s">
        <v>298</v>
      </c>
      <c r="AA5538" s="88" t="s">
        <v>298</v>
      </c>
      <c r="AW5538" s="88">
        <v>852.93</v>
      </c>
      <c r="BR5538" s="166" t="s">
        <v>219</v>
      </c>
      <c r="BS5538" t="str">
        <f>_xlfn.IFNA(IF(VLOOKUP(Prehlad_ZoP[[#This Row],[Žiadosť o platbu]],Celkový_súbor!A:A,1,FALSE)=Prehlad_ZoP[[#This Row],[Žiadosť o platbu]],"áno"),"nie")</f>
        <v>nie</v>
      </c>
    </row>
    <row r="5539" spans="3:71" x14ac:dyDescent="0.25">
      <c r="C5539" s="88" t="s">
        <v>6271</v>
      </c>
      <c r="E5539" s="9"/>
      <c r="L5539" s="88" t="s">
        <v>6282</v>
      </c>
      <c r="M5539" s="88" t="s">
        <v>6273</v>
      </c>
      <c r="N5539" s="88" t="s">
        <v>583</v>
      </c>
      <c r="Z5539" s="88" t="s">
        <v>298</v>
      </c>
      <c r="AA5539" s="88" t="s">
        <v>298</v>
      </c>
      <c r="AW5539" s="88">
        <v>1634.4</v>
      </c>
      <c r="BR5539" s="166" t="s">
        <v>219</v>
      </c>
      <c r="BS5539" t="str">
        <f>_xlfn.IFNA(IF(VLOOKUP(Prehlad_ZoP[[#This Row],[Žiadosť o platbu]],Celkový_súbor!A:A,1,FALSE)=Prehlad_ZoP[[#This Row],[Žiadosť o platbu]],"áno"),"nie")</f>
        <v>nie</v>
      </c>
    </row>
    <row r="5540" spans="3:71" x14ac:dyDescent="0.25">
      <c r="C5540" s="88" t="s">
        <v>6271</v>
      </c>
      <c r="E5540" s="9"/>
      <c r="L5540" s="88" t="s">
        <v>6283</v>
      </c>
      <c r="M5540" s="88" t="s">
        <v>6273</v>
      </c>
      <c r="N5540" s="88" t="s">
        <v>583</v>
      </c>
      <c r="Z5540" s="88" t="s">
        <v>298</v>
      </c>
      <c r="AA5540" s="88" t="s">
        <v>298</v>
      </c>
      <c r="AW5540" s="88">
        <v>1906.8</v>
      </c>
      <c r="BR5540" s="166" t="s">
        <v>219</v>
      </c>
      <c r="BS5540" t="str">
        <f>_xlfn.IFNA(IF(VLOOKUP(Prehlad_ZoP[[#This Row],[Žiadosť o platbu]],Celkový_súbor!A:A,1,FALSE)=Prehlad_ZoP[[#This Row],[Žiadosť o platbu]],"áno"),"nie")</f>
        <v>nie</v>
      </c>
    </row>
    <row r="5541" spans="3:71" x14ac:dyDescent="0.25">
      <c r="C5541" s="88" t="s">
        <v>6271</v>
      </c>
      <c r="E5541" s="9"/>
      <c r="L5541" s="88" t="s">
        <v>6284</v>
      </c>
      <c r="M5541" s="88" t="s">
        <v>6285</v>
      </c>
      <c r="N5541" s="88" t="s">
        <v>297</v>
      </c>
      <c r="Z5541" s="88" t="s">
        <v>298</v>
      </c>
      <c r="AA5541" s="88" t="s">
        <v>298</v>
      </c>
      <c r="AW5541" s="88">
        <v>1155.57</v>
      </c>
      <c r="BR5541" s="166" t="s">
        <v>219</v>
      </c>
      <c r="BS5541" t="str">
        <f>_xlfn.IFNA(IF(VLOOKUP(Prehlad_ZoP[[#This Row],[Žiadosť o platbu]],Celkový_súbor!A:A,1,FALSE)=Prehlad_ZoP[[#This Row],[Žiadosť o platbu]],"áno"),"nie")</f>
        <v>nie</v>
      </c>
    </row>
    <row r="5542" spans="3:71" x14ac:dyDescent="0.25">
      <c r="C5542" s="88" t="s">
        <v>6271</v>
      </c>
      <c r="E5542" s="9"/>
      <c r="L5542" s="88" t="s">
        <v>6286</v>
      </c>
      <c r="M5542" s="88" t="s">
        <v>6285</v>
      </c>
      <c r="N5542" s="88" t="s">
        <v>297</v>
      </c>
      <c r="Z5542" s="88" t="s">
        <v>298</v>
      </c>
      <c r="AA5542" s="88" t="s">
        <v>298</v>
      </c>
      <c r="AW5542" s="88">
        <v>1155.57</v>
      </c>
      <c r="BR5542" s="166" t="s">
        <v>219</v>
      </c>
      <c r="BS5542" t="str">
        <f>_xlfn.IFNA(IF(VLOOKUP(Prehlad_ZoP[[#This Row],[Žiadosť o platbu]],Celkový_súbor!A:A,1,FALSE)=Prehlad_ZoP[[#This Row],[Žiadosť o platbu]],"áno"),"nie")</f>
        <v>nie</v>
      </c>
    </row>
    <row r="5543" spans="3:71" x14ac:dyDescent="0.25">
      <c r="C5543" s="88" t="s">
        <v>6271</v>
      </c>
      <c r="E5543" s="9"/>
      <c r="L5543" s="88" t="s">
        <v>6287</v>
      </c>
      <c r="M5543" s="88" t="s">
        <v>6285</v>
      </c>
      <c r="N5543" s="88" t="s">
        <v>297</v>
      </c>
      <c r="Z5543" s="88" t="s">
        <v>298</v>
      </c>
      <c r="AA5543" s="88" t="s">
        <v>298</v>
      </c>
      <c r="AW5543" s="88">
        <v>2075.46</v>
      </c>
      <c r="BR5543" s="166" t="s">
        <v>219</v>
      </c>
      <c r="BS5543" t="str">
        <f>_xlfn.IFNA(IF(VLOOKUP(Prehlad_ZoP[[#This Row],[Žiadosť o platbu]],Celkový_súbor!A:A,1,FALSE)=Prehlad_ZoP[[#This Row],[Žiadosť o platbu]],"áno"),"nie")</f>
        <v>nie</v>
      </c>
    </row>
    <row r="5544" spans="3:71" x14ac:dyDescent="0.25">
      <c r="C5544" s="88" t="s">
        <v>6271</v>
      </c>
      <c r="E5544" s="9"/>
      <c r="L5544" s="88" t="s">
        <v>6288</v>
      </c>
      <c r="M5544" s="88" t="s">
        <v>6285</v>
      </c>
      <c r="N5544" s="88" t="s">
        <v>297</v>
      </c>
      <c r="Z5544" s="88" t="s">
        <v>298</v>
      </c>
      <c r="AA5544" s="88" t="s">
        <v>298</v>
      </c>
      <c r="AW5544" s="88">
        <v>1839.61</v>
      </c>
      <c r="BR5544" s="166" t="s">
        <v>219</v>
      </c>
      <c r="BS5544" t="str">
        <f>_xlfn.IFNA(IF(VLOOKUP(Prehlad_ZoP[[#This Row],[Žiadosť o platbu]],Celkový_súbor!A:A,1,FALSE)=Prehlad_ZoP[[#This Row],[Žiadosť o platbu]],"áno"),"nie")</f>
        <v>nie</v>
      </c>
    </row>
    <row r="5545" spans="3:71" x14ac:dyDescent="0.25">
      <c r="C5545" s="88" t="s">
        <v>6271</v>
      </c>
      <c r="E5545" s="9"/>
      <c r="L5545" s="88" t="s">
        <v>6289</v>
      </c>
      <c r="M5545" s="88" t="s">
        <v>6285</v>
      </c>
      <c r="N5545" s="88" t="s">
        <v>297</v>
      </c>
      <c r="Z5545" s="88" t="s">
        <v>298</v>
      </c>
      <c r="AA5545" s="88" t="s">
        <v>298</v>
      </c>
      <c r="AW5545" s="88">
        <v>2031.48</v>
      </c>
      <c r="BR5545" s="166" t="s">
        <v>219</v>
      </c>
      <c r="BS5545" t="str">
        <f>_xlfn.IFNA(IF(VLOOKUP(Prehlad_ZoP[[#This Row],[Žiadosť o platbu]],Celkový_súbor!A:A,1,FALSE)=Prehlad_ZoP[[#This Row],[Žiadosť o platbu]],"áno"),"nie")</f>
        <v>nie</v>
      </c>
    </row>
    <row r="5546" spans="3:71" x14ac:dyDescent="0.25">
      <c r="C5546" s="88" t="s">
        <v>6271</v>
      </c>
      <c r="E5546" s="9"/>
      <c r="L5546" s="88" t="s">
        <v>6290</v>
      </c>
      <c r="M5546" s="88" t="s">
        <v>6285</v>
      </c>
      <c r="N5546" s="88" t="s">
        <v>297</v>
      </c>
      <c r="Z5546" s="88" t="s">
        <v>298</v>
      </c>
      <c r="AA5546" s="88" t="s">
        <v>298</v>
      </c>
      <c r="AW5546" s="88">
        <v>1103.72</v>
      </c>
      <c r="BR5546" s="166" t="s">
        <v>219</v>
      </c>
      <c r="BS5546" t="str">
        <f>_xlfn.IFNA(IF(VLOOKUP(Prehlad_ZoP[[#This Row],[Žiadosť o platbu]],Celkový_súbor!A:A,1,FALSE)=Prehlad_ZoP[[#This Row],[Žiadosť o platbu]],"áno"),"nie")</f>
        <v>nie</v>
      </c>
    </row>
    <row r="5547" spans="3:71" x14ac:dyDescent="0.25">
      <c r="C5547" s="88" t="s">
        <v>6271</v>
      </c>
      <c r="E5547" s="9"/>
      <c r="L5547" s="88" t="s">
        <v>6291</v>
      </c>
      <c r="M5547" s="88" t="s">
        <v>6285</v>
      </c>
      <c r="N5547" s="88" t="s">
        <v>297</v>
      </c>
      <c r="Z5547" s="88" t="s">
        <v>298</v>
      </c>
      <c r="AA5547" s="88" t="s">
        <v>298</v>
      </c>
      <c r="AW5547" s="88">
        <v>2102.16</v>
      </c>
      <c r="BR5547" s="166" t="s">
        <v>219</v>
      </c>
      <c r="BS5547" t="str">
        <f>_xlfn.IFNA(IF(VLOOKUP(Prehlad_ZoP[[#This Row],[Žiadosť o platbu]],Celkový_súbor!A:A,1,FALSE)=Prehlad_ZoP[[#This Row],[Žiadosť o platbu]],"áno"),"nie")</f>
        <v>nie</v>
      </c>
    </row>
    <row r="5548" spans="3:71" x14ac:dyDescent="0.25">
      <c r="C5548" s="88" t="s">
        <v>6271</v>
      </c>
      <c r="E5548" s="9"/>
      <c r="L5548" s="88" t="s">
        <v>6292</v>
      </c>
      <c r="M5548" s="88" t="s">
        <v>6285</v>
      </c>
      <c r="N5548" s="88" t="s">
        <v>583</v>
      </c>
      <c r="Z5548" s="88" t="s">
        <v>298</v>
      </c>
      <c r="AA5548" s="88" t="s">
        <v>298</v>
      </c>
      <c r="AW5548" s="88">
        <v>1498.2</v>
      </c>
      <c r="BR5548" s="166" t="s">
        <v>219</v>
      </c>
      <c r="BS5548" t="str">
        <f>_xlfn.IFNA(IF(VLOOKUP(Prehlad_ZoP[[#This Row],[Žiadosť o platbu]],Celkový_súbor!A:A,1,FALSE)=Prehlad_ZoP[[#This Row],[Žiadosť o platbu]],"áno"),"nie")</f>
        <v>nie</v>
      </c>
    </row>
    <row r="5549" spans="3:71" x14ac:dyDescent="0.25">
      <c r="C5549" s="88" t="s">
        <v>6271</v>
      </c>
      <c r="E5549" s="9"/>
      <c r="L5549" s="88" t="s">
        <v>6293</v>
      </c>
      <c r="M5549" s="88" t="s">
        <v>6285</v>
      </c>
      <c r="N5549" s="88" t="s">
        <v>583</v>
      </c>
      <c r="Z5549" s="88" t="s">
        <v>298</v>
      </c>
      <c r="AA5549" s="88" t="s">
        <v>298</v>
      </c>
      <c r="AW5549" s="88">
        <v>1634.4</v>
      </c>
      <c r="BR5549" s="166" t="s">
        <v>219</v>
      </c>
      <c r="BS5549" t="str">
        <f>_xlfn.IFNA(IF(VLOOKUP(Prehlad_ZoP[[#This Row],[Žiadosť o platbu]],Celkový_súbor!A:A,1,FALSE)=Prehlad_ZoP[[#This Row],[Žiadosť o platbu]],"áno"),"nie")</f>
        <v>nie</v>
      </c>
    </row>
    <row r="5550" spans="3:71" x14ac:dyDescent="0.25">
      <c r="C5550" s="88" t="s">
        <v>6271</v>
      </c>
      <c r="E5550" s="9"/>
      <c r="L5550" s="88" t="s">
        <v>6294</v>
      </c>
      <c r="M5550" s="88" t="s">
        <v>6285</v>
      </c>
      <c r="N5550" s="88" t="s">
        <v>583</v>
      </c>
      <c r="Z5550" s="88" t="s">
        <v>298</v>
      </c>
      <c r="AA5550" s="88" t="s">
        <v>298</v>
      </c>
      <c r="AW5550" s="88">
        <v>1906.8</v>
      </c>
      <c r="BR5550" s="166" t="s">
        <v>219</v>
      </c>
      <c r="BS5550" t="str">
        <f>_xlfn.IFNA(IF(VLOOKUP(Prehlad_ZoP[[#This Row],[Žiadosť o platbu]],Celkový_súbor!A:A,1,FALSE)=Prehlad_ZoP[[#This Row],[Žiadosť o platbu]],"áno"),"nie")</f>
        <v>nie</v>
      </c>
    </row>
    <row r="5551" spans="3:71" x14ac:dyDescent="0.25">
      <c r="C5551" s="88" t="s">
        <v>6271</v>
      </c>
      <c r="E5551" s="9"/>
      <c r="L5551" s="88" t="s">
        <v>6295</v>
      </c>
      <c r="M5551" s="88" t="s">
        <v>6285</v>
      </c>
      <c r="N5551" s="88" t="s">
        <v>583</v>
      </c>
      <c r="Z5551" s="88" t="s">
        <v>298</v>
      </c>
      <c r="AA5551" s="88" t="s">
        <v>298</v>
      </c>
      <c r="AW5551" s="88">
        <v>1906.8</v>
      </c>
      <c r="BR5551" s="166" t="s">
        <v>219</v>
      </c>
      <c r="BS5551" t="str">
        <f>_xlfn.IFNA(IF(VLOOKUP(Prehlad_ZoP[[#This Row],[Žiadosť o platbu]],Celkový_súbor!A:A,1,FALSE)=Prehlad_ZoP[[#This Row],[Žiadosť o platbu]],"áno"),"nie")</f>
        <v>nie</v>
      </c>
    </row>
    <row r="5552" spans="3:71" x14ac:dyDescent="0.25">
      <c r="C5552" s="88" t="s">
        <v>6271</v>
      </c>
      <c r="E5552" s="9"/>
      <c r="L5552" s="88" t="s">
        <v>6296</v>
      </c>
      <c r="M5552" s="88" t="s">
        <v>6285</v>
      </c>
      <c r="N5552" s="88" t="s">
        <v>583</v>
      </c>
      <c r="Z5552" s="88" t="s">
        <v>298</v>
      </c>
      <c r="AA5552" s="88" t="s">
        <v>298</v>
      </c>
      <c r="AW5552" s="88">
        <v>1634.4</v>
      </c>
      <c r="BR5552" s="166" t="s">
        <v>219</v>
      </c>
      <c r="BS5552" t="str">
        <f>_xlfn.IFNA(IF(VLOOKUP(Prehlad_ZoP[[#This Row],[Žiadosť o platbu]],Celkový_súbor!A:A,1,FALSE)=Prehlad_ZoP[[#This Row],[Žiadosť o platbu]],"áno"),"nie")</f>
        <v>nie</v>
      </c>
    </row>
    <row r="5553" spans="3:71" x14ac:dyDescent="0.25">
      <c r="C5553" s="88" t="s">
        <v>6271</v>
      </c>
      <c r="E5553" s="9"/>
      <c r="L5553" s="88" t="s">
        <v>6297</v>
      </c>
      <c r="M5553" s="88" t="s">
        <v>6285</v>
      </c>
      <c r="N5553" s="88" t="s">
        <v>583</v>
      </c>
      <c r="Z5553" s="88" t="s">
        <v>298</v>
      </c>
      <c r="AA5553" s="88" t="s">
        <v>298</v>
      </c>
      <c r="AW5553" s="88">
        <v>1498.2</v>
      </c>
      <c r="BR5553" s="166" t="s">
        <v>219</v>
      </c>
      <c r="BS5553" t="str">
        <f>_xlfn.IFNA(IF(VLOOKUP(Prehlad_ZoP[[#This Row],[Žiadosť o platbu]],Celkový_súbor!A:A,1,FALSE)=Prehlad_ZoP[[#This Row],[Žiadosť o platbu]],"áno"),"nie")</f>
        <v>nie</v>
      </c>
    </row>
    <row r="5554" spans="3:71" x14ac:dyDescent="0.25">
      <c r="C5554" s="88" t="s">
        <v>6271</v>
      </c>
      <c r="E5554" s="9"/>
      <c r="L5554" s="88" t="s">
        <v>6298</v>
      </c>
      <c r="M5554" s="88" t="s">
        <v>6285</v>
      </c>
      <c r="N5554" s="88" t="s">
        <v>583</v>
      </c>
      <c r="Z5554" s="88" t="s">
        <v>298</v>
      </c>
      <c r="AA5554" s="88" t="s">
        <v>298</v>
      </c>
      <c r="AW5554" s="88">
        <v>71.319999999999993</v>
      </c>
      <c r="BR5554" s="166" t="s">
        <v>219</v>
      </c>
      <c r="BS5554" t="str">
        <f>_xlfn.IFNA(IF(VLOOKUP(Prehlad_ZoP[[#This Row],[Žiadosť o platbu]],Celkový_súbor!A:A,1,FALSE)=Prehlad_ZoP[[#This Row],[Žiadosť o platbu]],"áno"),"nie")</f>
        <v>nie</v>
      </c>
    </row>
    <row r="5555" spans="3:71" x14ac:dyDescent="0.25">
      <c r="C5555" s="88" t="s">
        <v>6271</v>
      </c>
      <c r="E5555" s="9"/>
      <c r="L5555" s="88" t="s">
        <v>6299</v>
      </c>
      <c r="M5555" s="88" t="s">
        <v>6285</v>
      </c>
      <c r="N5555" s="88" t="s">
        <v>583</v>
      </c>
      <c r="Z5555" s="88" t="s">
        <v>298</v>
      </c>
      <c r="AA5555" s="88" t="s">
        <v>298</v>
      </c>
      <c r="AW5555" s="88">
        <v>1906.8</v>
      </c>
      <c r="BR5555" s="166" t="s">
        <v>219</v>
      </c>
      <c r="BS5555" t="str">
        <f>_xlfn.IFNA(IF(VLOOKUP(Prehlad_ZoP[[#This Row],[Žiadosť o platbu]],Celkový_súbor!A:A,1,FALSE)=Prehlad_ZoP[[#This Row],[Žiadosť o platbu]],"áno"),"nie")</f>
        <v>nie</v>
      </c>
    </row>
    <row r="5556" spans="3:71" x14ac:dyDescent="0.25">
      <c r="C5556" s="88" t="s">
        <v>6271</v>
      </c>
      <c r="E5556" s="9"/>
      <c r="L5556" s="88" t="s">
        <v>6300</v>
      </c>
      <c r="M5556" s="88" t="s">
        <v>6285</v>
      </c>
      <c r="N5556" s="88" t="s">
        <v>583</v>
      </c>
      <c r="Z5556" s="88" t="s">
        <v>298</v>
      </c>
      <c r="AA5556" s="88" t="s">
        <v>298</v>
      </c>
      <c r="AW5556" s="88">
        <v>1634.4</v>
      </c>
      <c r="BR5556" s="166" t="s">
        <v>219</v>
      </c>
      <c r="BS5556" t="str">
        <f>_xlfn.IFNA(IF(VLOOKUP(Prehlad_ZoP[[#This Row],[Žiadosť o platbu]],Celkový_súbor!A:A,1,FALSE)=Prehlad_ZoP[[#This Row],[Žiadosť o platbu]],"áno"),"nie")</f>
        <v>nie</v>
      </c>
    </row>
    <row r="5557" spans="3:71" x14ac:dyDescent="0.25">
      <c r="C5557" s="88" t="s">
        <v>6271</v>
      </c>
      <c r="E5557" s="9"/>
      <c r="L5557" s="88" t="s">
        <v>6301</v>
      </c>
      <c r="M5557" s="88" t="s">
        <v>6302</v>
      </c>
      <c r="N5557" s="88" t="s">
        <v>297</v>
      </c>
      <c r="Z5557" s="88" t="s">
        <v>298</v>
      </c>
      <c r="AA5557" s="88" t="s">
        <v>298</v>
      </c>
      <c r="AW5557" s="88">
        <v>1155.57</v>
      </c>
      <c r="BR5557" s="166" t="s">
        <v>219</v>
      </c>
      <c r="BS5557" t="str">
        <f>_xlfn.IFNA(IF(VLOOKUP(Prehlad_ZoP[[#This Row],[Žiadosť o platbu]],Celkový_súbor!A:A,1,FALSE)=Prehlad_ZoP[[#This Row],[Žiadosť o platbu]],"áno"),"nie")</f>
        <v>nie</v>
      </c>
    </row>
    <row r="5558" spans="3:71" x14ac:dyDescent="0.25">
      <c r="C5558" s="88" t="s">
        <v>6271</v>
      </c>
      <c r="E5558" s="9"/>
      <c r="L5558" s="88" t="s">
        <v>6303</v>
      </c>
      <c r="M5558" s="88" t="s">
        <v>6302</v>
      </c>
      <c r="N5558" s="88" t="s">
        <v>297</v>
      </c>
      <c r="Z5558" s="88" t="s">
        <v>298</v>
      </c>
      <c r="AA5558" s="88" t="s">
        <v>298</v>
      </c>
      <c r="AW5558" s="88">
        <v>1155.57</v>
      </c>
      <c r="BR5558" s="166" t="s">
        <v>219</v>
      </c>
      <c r="BS5558" t="str">
        <f>_xlfn.IFNA(IF(VLOOKUP(Prehlad_ZoP[[#This Row],[Žiadosť o platbu]],Celkový_súbor!A:A,1,FALSE)=Prehlad_ZoP[[#This Row],[Žiadosť o platbu]],"áno"),"nie")</f>
        <v>nie</v>
      </c>
    </row>
    <row r="5559" spans="3:71" x14ac:dyDescent="0.25">
      <c r="C5559" s="88" t="s">
        <v>6271</v>
      </c>
      <c r="E5559" s="9"/>
      <c r="L5559" s="88" t="s">
        <v>6304</v>
      </c>
      <c r="M5559" s="88" t="s">
        <v>6302</v>
      </c>
      <c r="N5559" s="88" t="s">
        <v>297</v>
      </c>
      <c r="Z5559" s="88" t="s">
        <v>298</v>
      </c>
      <c r="AA5559" s="88" t="s">
        <v>298</v>
      </c>
      <c r="AW5559" s="88">
        <v>2101.92</v>
      </c>
      <c r="BR5559" s="166" t="s">
        <v>219</v>
      </c>
      <c r="BS5559" t="str">
        <f>_xlfn.IFNA(IF(VLOOKUP(Prehlad_ZoP[[#This Row],[Žiadosť o platbu]],Celkový_súbor!A:A,1,FALSE)=Prehlad_ZoP[[#This Row],[Žiadosť o platbu]],"áno"),"nie")</f>
        <v>nie</v>
      </c>
    </row>
    <row r="5560" spans="3:71" x14ac:dyDescent="0.25">
      <c r="C5560" s="88" t="s">
        <v>6271</v>
      </c>
      <c r="E5560" s="9"/>
      <c r="L5560" s="88" t="s">
        <v>6305</v>
      </c>
      <c r="M5560" s="88" t="s">
        <v>6302</v>
      </c>
      <c r="N5560" s="88" t="s">
        <v>297</v>
      </c>
      <c r="Z5560" s="88" t="s">
        <v>298</v>
      </c>
      <c r="AA5560" s="88" t="s">
        <v>298</v>
      </c>
      <c r="AW5560" s="88">
        <v>1873.4</v>
      </c>
      <c r="BR5560" s="166" t="s">
        <v>219</v>
      </c>
      <c r="BS5560" t="str">
        <f>_xlfn.IFNA(IF(VLOOKUP(Prehlad_ZoP[[#This Row],[Žiadosť o platbu]],Celkový_súbor!A:A,1,FALSE)=Prehlad_ZoP[[#This Row],[Žiadosť o platbu]],"áno"),"nie")</f>
        <v>nie</v>
      </c>
    </row>
    <row r="5561" spans="3:71" x14ac:dyDescent="0.25">
      <c r="C5561" s="88" t="s">
        <v>6271</v>
      </c>
      <c r="E5561" s="9"/>
      <c r="L5561" s="88" t="s">
        <v>6306</v>
      </c>
      <c r="M5561" s="88" t="s">
        <v>6302</v>
      </c>
      <c r="N5561" s="88" t="s">
        <v>297</v>
      </c>
      <c r="Z5561" s="88" t="s">
        <v>298</v>
      </c>
      <c r="AA5561" s="88" t="s">
        <v>298</v>
      </c>
      <c r="AW5561" s="88">
        <v>2152.89</v>
      </c>
      <c r="BR5561" s="166" t="s">
        <v>219</v>
      </c>
      <c r="BS5561" t="str">
        <f>_xlfn.IFNA(IF(VLOOKUP(Prehlad_ZoP[[#This Row],[Žiadosť o platbu]],Celkový_súbor!A:A,1,FALSE)=Prehlad_ZoP[[#This Row],[Žiadosť o platbu]],"áno"),"nie")</f>
        <v>nie</v>
      </c>
    </row>
    <row r="5562" spans="3:71" x14ac:dyDescent="0.25">
      <c r="C5562" s="88" t="s">
        <v>6271</v>
      </c>
      <c r="E5562" s="9"/>
      <c r="L5562" s="88" t="s">
        <v>6307</v>
      </c>
      <c r="M5562" s="88" t="s">
        <v>6302</v>
      </c>
      <c r="N5562" s="88" t="s">
        <v>297</v>
      </c>
      <c r="Z5562" s="88" t="s">
        <v>298</v>
      </c>
      <c r="AA5562" s="88" t="s">
        <v>298</v>
      </c>
      <c r="AW5562" s="88">
        <v>2107.2199999999998</v>
      </c>
      <c r="BR5562" s="166" t="s">
        <v>219</v>
      </c>
      <c r="BS5562" t="str">
        <f>_xlfn.IFNA(IF(VLOOKUP(Prehlad_ZoP[[#This Row],[Žiadosť o platbu]],Celkový_súbor!A:A,1,FALSE)=Prehlad_ZoP[[#This Row],[Žiadosť o platbu]],"áno"),"nie")</f>
        <v>nie</v>
      </c>
    </row>
    <row r="5563" spans="3:71" x14ac:dyDescent="0.25">
      <c r="C5563" s="88" t="s">
        <v>6271</v>
      </c>
      <c r="E5563" s="9"/>
      <c r="L5563" s="88" t="s">
        <v>6308</v>
      </c>
      <c r="M5563" s="88" t="s">
        <v>6302</v>
      </c>
      <c r="N5563" s="88" t="s">
        <v>297</v>
      </c>
      <c r="Z5563" s="88" t="s">
        <v>298</v>
      </c>
      <c r="AA5563" s="88" t="s">
        <v>298</v>
      </c>
      <c r="AW5563" s="88">
        <v>2104.6799999999998</v>
      </c>
      <c r="BR5563" s="166" t="s">
        <v>219</v>
      </c>
      <c r="BS5563" t="str">
        <f>_xlfn.IFNA(IF(VLOOKUP(Prehlad_ZoP[[#This Row],[Žiadosť o platbu]],Celkový_súbor!A:A,1,FALSE)=Prehlad_ZoP[[#This Row],[Žiadosť o platbu]],"áno"),"nie")</f>
        <v>nie</v>
      </c>
    </row>
    <row r="5564" spans="3:71" x14ac:dyDescent="0.25">
      <c r="C5564" s="88" t="s">
        <v>6271</v>
      </c>
      <c r="E5564" s="9"/>
      <c r="L5564" s="88" t="s">
        <v>6309</v>
      </c>
      <c r="M5564" s="88" t="s">
        <v>6302</v>
      </c>
      <c r="N5564" s="88" t="s">
        <v>583</v>
      </c>
      <c r="Z5564" s="88" t="s">
        <v>298</v>
      </c>
      <c r="AA5564" s="88" t="s">
        <v>298</v>
      </c>
      <c r="AW5564" s="88">
        <v>1498.2</v>
      </c>
      <c r="BR5564" s="166" t="s">
        <v>219</v>
      </c>
      <c r="BS5564" t="str">
        <f>_xlfn.IFNA(IF(VLOOKUP(Prehlad_ZoP[[#This Row],[Žiadosť o platbu]],Celkový_súbor!A:A,1,FALSE)=Prehlad_ZoP[[#This Row],[Žiadosť o platbu]],"áno"),"nie")</f>
        <v>nie</v>
      </c>
    </row>
    <row r="5565" spans="3:71" x14ac:dyDescent="0.25">
      <c r="C5565" s="88" t="s">
        <v>6271</v>
      </c>
      <c r="E5565" s="9"/>
      <c r="L5565" s="88" t="s">
        <v>6310</v>
      </c>
      <c r="M5565" s="88" t="s">
        <v>6302</v>
      </c>
      <c r="N5565" s="88" t="s">
        <v>583</v>
      </c>
      <c r="Z5565" s="88" t="s">
        <v>298</v>
      </c>
      <c r="AA5565" s="88" t="s">
        <v>298</v>
      </c>
      <c r="AW5565" s="88">
        <v>1634.4</v>
      </c>
      <c r="BR5565" s="166" t="s">
        <v>219</v>
      </c>
      <c r="BS5565" t="str">
        <f>_xlfn.IFNA(IF(VLOOKUP(Prehlad_ZoP[[#This Row],[Žiadosť o platbu]],Celkový_súbor!A:A,1,FALSE)=Prehlad_ZoP[[#This Row],[Žiadosť o platbu]],"áno"),"nie")</f>
        <v>nie</v>
      </c>
    </row>
    <row r="5566" spans="3:71" x14ac:dyDescent="0.25">
      <c r="C5566" s="88" t="s">
        <v>6271</v>
      </c>
      <c r="E5566" s="9"/>
      <c r="L5566" s="88" t="s">
        <v>6311</v>
      </c>
      <c r="M5566" s="88" t="s">
        <v>6302</v>
      </c>
      <c r="N5566" s="88" t="s">
        <v>583</v>
      </c>
      <c r="Z5566" s="88" t="s">
        <v>298</v>
      </c>
      <c r="AA5566" s="88" t="s">
        <v>298</v>
      </c>
      <c r="AW5566" s="88">
        <v>1906.8</v>
      </c>
      <c r="BR5566" s="166" t="s">
        <v>219</v>
      </c>
      <c r="BS5566" t="str">
        <f>_xlfn.IFNA(IF(VLOOKUP(Prehlad_ZoP[[#This Row],[Žiadosť o platbu]],Celkový_súbor!A:A,1,FALSE)=Prehlad_ZoP[[#This Row],[Žiadosť o platbu]],"áno"),"nie")</f>
        <v>nie</v>
      </c>
    </row>
    <row r="5567" spans="3:71" x14ac:dyDescent="0.25">
      <c r="C5567" s="88" t="s">
        <v>6271</v>
      </c>
      <c r="E5567" s="9"/>
      <c r="L5567" s="88" t="s">
        <v>6312</v>
      </c>
      <c r="M5567" s="88" t="s">
        <v>6302</v>
      </c>
      <c r="N5567" s="88" t="s">
        <v>583</v>
      </c>
      <c r="Z5567" s="88" t="s">
        <v>298</v>
      </c>
      <c r="AA5567" s="88" t="s">
        <v>298</v>
      </c>
      <c r="AW5567" s="88">
        <v>1906.8</v>
      </c>
      <c r="BR5567" s="166" t="s">
        <v>219</v>
      </c>
      <c r="BS5567" t="str">
        <f>_xlfn.IFNA(IF(VLOOKUP(Prehlad_ZoP[[#This Row],[Žiadosť o platbu]],Celkový_súbor!A:A,1,FALSE)=Prehlad_ZoP[[#This Row],[Žiadosť o platbu]],"áno"),"nie")</f>
        <v>nie</v>
      </c>
    </row>
    <row r="5568" spans="3:71" x14ac:dyDescent="0.25">
      <c r="C5568" s="88" t="s">
        <v>6271</v>
      </c>
      <c r="E5568" s="9"/>
      <c r="L5568" s="88" t="s">
        <v>6313</v>
      </c>
      <c r="M5568" s="88" t="s">
        <v>6302</v>
      </c>
      <c r="N5568" s="88" t="s">
        <v>583</v>
      </c>
      <c r="Z5568" s="88" t="s">
        <v>298</v>
      </c>
      <c r="AA5568" s="88" t="s">
        <v>298</v>
      </c>
      <c r="AW5568" s="88">
        <v>1634.4</v>
      </c>
      <c r="BR5568" s="166" t="s">
        <v>219</v>
      </c>
      <c r="BS5568" t="str">
        <f>_xlfn.IFNA(IF(VLOOKUP(Prehlad_ZoP[[#This Row],[Žiadosť o platbu]],Celkový_súbor!A:A,1,FALSE)=Prehlad_ZoP[[#This Row],[Žiadosť o platbu]],"áno"),"nie")</f>
        <v>nie</v>
      </c>
    </row>
    <row r="5569" spans="3:71" x14ac:dyDescent="0.25">
      <c r="C5569" s="88" t="s">
        <v>6271</v>
      </c>
      <c r="E5569" s="9"/>
      <c r="L5569" s="88" t="s">
        <v>6314</v>
      </c>
      <c r="M5569" s="88" t="s">
        <v>6302</v>
      </c>
      <c r="N5569" s="88" t="s">
        <v>583</v>
      </c>
      <c r="Z5569" s="88" t="s">
        <v>298</v>
      </c>
      <c r="AA5569" s="88" t="s">
        <v>298</v>
      </c>
      <c r="AW5569" s="88">
        <v>1498.2</v>
      </c>
      <c r="BR5569" s="166" t="s">
        <v>219</v>
      </c>
      <c r="BS5569" t="str">
        <f>_xlfn.IFNA(IF(VLOOKUP(Prehlad_ZoP[[#This Row],[Žiadosť o platbu]],Celkový_súbor!A:A,1,FALSE)=Prehlad_ZoP[[#This Row],[Žiadosť o platbu]],"áno"),"nie")</f>
        <v>nie</v>
      </c>
    </row>
    <row r="5570" spans="3:71" x14ac:dyDescent="0.25">
      <c r="C5570" s="88" t="s">
        <v>6271</v>
      </c>
      <c r="E5570" s="9"/>
      <c r="L5570" s="88" t="s">
        <v>6315</v>
      </c>
      <c r="M5570" s="88" t="s">
        <v>6302</v>
      </c>
      <c r="N5570" s="88" t="s">
        <v>583</v>
      </c>
      <c r="Z5570" s="88" t="s">
        <v>298</v>
      </c>
      <c r="AA5570" s="88" t="s">
        <v>298</v>
      </c>
      <c r="AW5570" s="88">
        <v>1426.81</v>
      </c>
      <c r="BR5570" s="166" t="s">
        <v>219</v>
      </c>
      <c r="BS5570" t="str">
        <f>_xlfn.IFNA(IF(VLOOKUP(Prehlad_ZoP[[#This Row],[Žiadosť o platbu]],Celkový_súbor!A:A,1,FALSE)=Prehlad_ZoP[[#This Row],[Žiadosť o platbu]],"áno"),"nie")</f>
        <v>nie</v>
      </c>
    </row>
    <row r="5571" spans="3:71" x14ac:dyDescent="0.25">
      <c r="C5571" s="88" t="s">
        <v>6271</v>
      </c>
      <c r="E5571" s="9"/>
      <c r="L5571" s="88" t="s">
        <v>6316</v>
      </c>
      <c r="M5571" s="88" t="s">
        <v>6302</v>
      </c>
      <c r="N5571" s="88" t="s">
        <v>583</v>
      </c>
      <c r="Z5571" s="88" t="s">
        <v>298</v>
      </c>
      <c r="AA5571" s="88" t="s">
        <v>298</v>
      </c>
      <c r="AW5571" s="88">
        <v>1906.8</v>
      </c>
      <c r="BR5571" s="166" t="s">
        <v>219</v>
      </c>
      <c r="BS5571" t="str">
        <f>_xlfn.IFNA(IF(VLOOKUP(Prehlad_ZoP[[#This Row],[Žiadosť o platbu]],Celkový_súbor!A:A,1,FALSE)=Prehlad_ZoP[[#This Row],[Žiadosť o platbu]],"áno"),"nie")</f>
        <v>nie</v>
      </c>
    </row>
    <row r="5572" spans="3:71" x14ac:dyDescent="0.25">
      <c r="C5572" s="88" t="s">
        <v>6271</v>
      </c>
      <c r="E5572" s="9"/>
      <c r="L5572" s="88" t="s">
        <v>6317</v>
      </c>
      <c r="M5572" s="88" t="s">
        <v>6302</v>
      </c>
      <c r="N5572" s="88" t="s">
        <v>583</v>
      </c>
      <c r="Z5572" s="88" t="s">
        <v>298</v>
      </c>
      <c r="AA5572" s="88" t="s">
        <v>298</v>
      </c>
      <c r="AW5572" s="88">
        <v>1634.4</v>
      </c>
      <c r="BR5572" s="166" t="s">
        <v>219</v>
      </c>
      <c r="BS5572" t="str">
        <f>_xlfn.IFNA(IF(VLOOKUP(Prehlad_ZoP[[#This Row],[Žiadosť o platbu]],Celkový_súbor!A:A,1,FALSE)=Prehlad_ZoP[[#This Row],[Žiadosť o platbu]],"áno"),"nie")</f>
        <v>nie</v>
      </c>
    </row>
    <row r="5573" spans="3:71" x14ac:dyDescent="0.25">
      <c r="C5573" s="88" t="s">
        <v>6271</v>
      </c>
      <c r="E5573" s="9"/>
      <c r="L5573" s="88" t="s">
        <v>6318</v>
      </c>
      <c r="M5573" s="88" t="s">
        <v>6302</v>
      </c>
      <c r="N5573" s="88" t="s">
        <v>583</v>
      </c>
      <c r="Z5573" s="88" t="s">
        <v>298</v>
      </c>
      <c r="AA5573" s="88" t="s">
        <v>298</v>
      </c>
      <c r="AW5573" s="88">
        <v>1906.8</v>
      </c>
      <c r="BR5573" s="166" t="s">
        <v>219</v>
      </c>
      <c r="BS5573" t="str">
        <f>_xlfn.IFNA(IF(VLOOKUP(Prehlad_ZoP[[#This Row],[Žiadosť o platbu]],Celkový_súbor!A:A,1,FALSE)=Prehlad_ZoP[[#This Row],[Žiadosť o platbu]],"áno"),"nie")</f>
        <v>nie</v>
      </c>
    </row>
    <row r="5574" spans="3:71" x14ac:dyDescent="0.25">
      <c r="C5574" s="88" t="s">
        <v>6271</v>
      </c>
      <c r="E5574" s="9"/>
      <c r="L5574" s="88" t="s">
        <v>6319</v>
      </c>
      <c r="M5574" s="88" t="s">
        <v>6302</v>
      </c>
      <c r="N5574" s="88" t="s">
        <v>583</v>
      </c>
      <c r="Z5574" s="88" t="s">
        <v>298</v>
      </c>
      <c r="AA5574" s="88" t="s">
        <v>298</v>
      </c>
      <c r="AW5574" s="88">
        <v>1634.4</v>
      </c>
      <c r="BR5574" s="166" t="s">
        <v>219</v>
      </c>
      <c r="BS5574" t="str">
        <f>_xlfn.IFNA(IF(VLOOKUP(Prehlad_ZoP[[#This Row],[Žiadosť o platbu]],Celkový_súbor!A:A,1,FALSE)=Prehlad_ZoP[[#This Row],[Žiadosť o platbu]],"áno"),"nie")</f>
        <v>nie</v>
      </c>
    </row>
    <row r="5575" spans="3:71" x14ac:dyDescent="0.25">
      <c r="C5575" s="88" t="s">
        <v>6271</v>
      </c>
      <c r="E5575" s="9"/>
      <c r="L5575" s="88" t="s">
        <v>6320</v>
      </c>
      <c r="M5575" s="88" t="s">
        <v>6302</v>
      </c>
      <c r="N5575" s="88" t="s">
        <v>583</v>
      </c>
      <c r="Z5575" s="88" t="s">
        <v>298</v>
      </c>
      <c r="AA5575" s="88" t="s">
        <v>298</v>
      </c>
      <c r="AW5575" s="88">
        <v>898.92</v>
      </c>
      <c r="BR5575" s="166" t="s">
        <v>219</v>
      </c>
      <c r="BS5575" t="str">
        <f>_xlfn.IFNA(IF(VLOOKUP(Prehlad_ZoP[[#This Row],[Žiadosť o platbu]],Celkový_súbor!A:A,1,FALSE)=Prehlad_ZoP[[#This Row],[Žiadosť o platbu]],"áno"),"nie")</f>
        <v>nie</v>
      </c>
    </row>
    <row r="5576" spans="3:71" x14ac:dyDescent="0.25">
      <c r="C5576" s="88" t="s">
        <v>6271</v>
      </c>
      <c r="E5576" s="9"/>
      <c r="L5576" s="88" t="s">
        <v>6321</v>
      </c>
      <c r="M5576" s="88" t="s">
        <v>5593</v>
      </c>
      <c r="N5576" s="88" t="s">
        <v>518</v>
      </c>
      <c r="Z5576" s="88" t="s">
        <v>298</v>
      </c>
      <c r="AA5576" s="88" t="s">
        <v>298</v>
      </c>
      <c r="AW5576" s="88">
        <v>30153.08</v>
      </c>
      <c r="BR5576" s="166" t="s">
        <v>219</v>
      </c>
      <c r="BS5576" t="str">
        <f>_xlfn.IFNA(IF(VLOOKUP(Prehlad_ZoP[[#This Row],[Žiadosť o platbu]],Celkový_súbor!A:A,1,FALSE)=Prehlad_ZoP[[#This Row],[Žiadosť o platbu]],"áno"),"nie")</f>
        <v>nie</v>
      </c>
    </row>
    <row r="5577" spans="3:71" x14ac:dyDescent="0.25">
      <c r="C5577" s="88" t="s">
        <v>6322</v>
      </c>
      <c r="E5577" s="9"/>
      <c r="L5577" s="88" t="s">
        <v>6323</v>
      </c>
      <c r="M5577" s="88" t="s">
        <v>6324</v>
      </c>
      <c r="N5577" s="88" t="s">
        <v>297</v>
      </c>
      <c r="Z5577" s="88" t="s">
        <v>298</v>
      </c>
      <c r="AA5577" s="88" t="s">
        <v>298</v>
      </c>
      <c r="AW5577" s="88">
        <v>21844.5</v>
      </c>
      <c r="BR5577" s="166" t="s">
        <v>219</v>
      </c>
      <c r="BS5577" t="str">
        <f>_xlfn.IFNA(IF(VLOOKUP(Prehlad_ZoP[[#This Row],[Žiadosť o platbu]],Celkový_súbor!A:A,1,FALSE)=Prehlad_ZoP[[#This Row],[Žiadosť o platbu]],"áno"),"nie")</f>
        <v>nie</v>
      </c>
    </row>
    <row r="5578" spans="3:71" x14ac:dyDescent="0.25">
      <c r="C5578" s="88" t="s">
        <v>6322</v>
      </c>
      <c r="E5578" s="9"/>
      <c r="L5578" s="88" t="s">
        <v>6325</v>
      </c>
      <c r="M5578" s="88" t="s">
        <v>6324</v>
      </c>
      <c r="N5578" s="88" t="s">
        <v>297</v>
      </c>
      <c r="Z5578" s="88" t="s">
        <v>298</v>
      </c>
      <c r="AA5578" s="88" t="s">
        <v>298</v>
      </c>
      <c r="AW5578" s="88">
        <v>212331.7</v>
      </c>
      <c r="BR5578" s="166" t="s">
        <v>219</v>
      </c>
      <c r="BS5578" t="str">
        <f>_xlfn.IFNA(IF(VLOOKUP(Prehlad_ZoP[[#This Row],[Žiadosť o platbu]],Celkový_súbor!A:A,1,FALSE)=Prehlad_ZoP[[#This Row],[Žiadosť o platbu]],"áno"),"nie")</f>
        <v>nie</v>
      </c>
    </row>
    <row r="5579" spans="3:71" x14ac:dyDescent="0.25">
      <c r="C5579" s="88" t="s">
        <v>6322</v>
      </c>
      <c r="E5579" s="9"/>
      <c r="L5579" s="88" t="s">
        <v>6326</v>
      </c>
      <c r="M5579" s="88" t="s">
        <v>6327</v>
      </c>
      <c r="N5579" s="88" t="s">
        <v>5149</v>
      </c>
      <c r="Z5579" s="88" t="s">
        <v>298</v>
      </c>
      <c r="AA5579" s="88" t="s">
        <v>298</v>
      </c>
      <c r="AW5579" s="88">
        <v>3276.68</v>
      </c>
      <c r="BR5579" s="166" t="s">
        <v>219</v>
      </c>
      <c r="BS5579" t="str">
        <f>_xlfn.IFNA(IF(VLOOKUP(Prehlad_ZoP[[#This Row],[Žiadosť o platbu]],Celkový_súbor!A:A,1,FALSE)=Prehlad_ZoP[[#This Row],[Žiadosť o platbu]],"áno"),"nie")</f>
        <v>nie</v>
      </c>
    </row>
    <row r="5580" spans="3:71" x14ac:dyDescent="0.25">
      <c r="C5580" s="88" t="s">
        <v>6322</v>
      </c>
      <c r="E5580" s="9"/>
      <c r="L5580" s="88" t="s">
        <v>6328</v>
      </c>
      <c r="M5580" s="88" t="s">
        <v>6327</v>
      </c>
      <c r="N5580" s="88" t="s">
        <v>5149</v>
      </c>
      <c r="Z5580" s="88" t="s">
        <v>298</v>
      </c>
      <c r="AA5580" s="88" t="s">
        <v>298</v>
      </c>
      <c r="AW5580" s="88">
        <v>31849.759999999998</v>
      </c>
      <c r="BR5580" s="166" t="s">
        <v>219</v>
      </c>
      <c r="BS5580" t="str">
        <f>_xlfn.IFNA(IF(VLOOKUP(Prehlad_ZoP[[#This Row],[Žiadosť o platbu]],Celkový_súbor!A:A,1,FALSE)=Prehlad_ZoP[[#This Row],[Žiadosť o platbu]],"áno"),"nie")</f>
        <v>nie</v>
      </c>
    </row>
    <row r="5581" spans="3:71" x14ac:dyDescent="0.25">
      <c r="C5581" s="88" t="s">
        <v>6329</v>
      </c>
      <c r="E5581" s="9"/>
      <c r="L5581" s="88" t="s">
        <v>6330</v>
      </c>
      <c r="M5581" s="88" t="s">
        <v>6331</v>
      </c>
      <c r="N5581" s="88" t="s">
        <v>297</v>
      </c>
      <c r="Z5581" s="88" t="s">
        <v>298</v>
      </c>
      <c r="AA5581" s="88" t="s">
        <v>298</v>
      </c>
      <c r="AW5581" s="88">
        <v>22710.31</v>
      </c>
      <c r="BR5581" s="166" t="s">
        <v>219</v>
      </c>
      <c r="BS5581" t="str">
        <f>_xlfn.IFNA(IF(VLOOKUP(Prehlad_ZoP[[#This Row],[Žiadosť o platbu]],Celkový_súbor!A:A,1,FALSE)=Prehlad_ZoP[[#This Row],[Žiadosť o platbu]],"áno"),"nie")</f>
        <v>nie</v>
      </c>
    </row>
    <row r="5582" spans="3:71" x14ac:dyDescent="0.25">
      <c r="C5582" s="88" t="s">
        <v>6329</v>
      </c>
      <c r="E5582" s="9"/>
      <c r="L5582" s="88" t="s">
        <v>6332</v>
      </c>
      <c r="M5582" s="88" t="s">
        <v>6333</v>
      </c>
      <c r="N5582" s="88" t="s">
        <v>297</v>
      </c>
      <c r="Z5582" s="88" t="s">
        <v>298</v>
      </c>
      <c r="AA5582" s="88" t="s">
        <v>298</v>
      </c>
      <c r="AW5582" s="88">
        <v>261088.64000000001</v>
      </c>
      <c r="BR5582" s="166" t="s">
        <v>219</v>
      </c>
      <c r="BS5582" t="str">
        <f>_xlfn.IFNA(IF(VLOOKUP(Prehlad_ZoP[[#This Row],[Žiadosť o platbu]],Celkový_súbor!A:A,1,FALSE)=Prehlad_ZoP[[#This Row],[Žiadosť o platbu]],"áno"),"nie")</f>
        <v>nie</v>
      </c>
    </row>
    <row r="5583" spans="3:71" x14ac:dyDescent="0.25">
      <c r="C5583" s="88" t="s">
        <v>6329</v>
      </c>
      <c r="E5583" s="9"/>
      <c r="L5583" s="88" t="s">
        <v>6334</v>
      </c>
      <c r="M5583" s="88" t="s">
        <v>6335</v>
      </c>
      <c r="N5583" s="88" t="s">
        <v>5149</v>
      </c>
      <c r="Z5583" s="88" t="s">
        <v>298</v>
      </c>
      <c r="AA5583" s="88" t="s">
        <v>298</v>
      </c>
      <c r="AW5583" s="88">
        <v>3406.55</v>
      </c>
      <c r="BR5583" s="166" t="s">
        <v>219</v>
      </c>
      <c r="BS5583" t="str">
        <f>_xlfn.IFNA(IF(VLOOKUP(Prehlad_ZoP[[#This Row],[Žiadosť o platbu]],Celkový_súbor!A:A,1,FALSE)=Prehlad_ZoP[[#This Row],[Žiadosť o platbu]],"áno"),"nie")</f>
        <v>nie</v>
      </c>
    </row>
    <row r="5584" spans="3:71" x14ac:dyDescent="0.25">
      <c r="C5584" s="88" t="s">
        <v>6329</v>
      </c>
      <c r="E5584" s="9"/>
      <c r="L5584" s="88" t="s">
        <v>6336</v>
      </c>
      <c r="M5584" s="88" t="s">
        <v>6335</v>
      </c>
      <c r="N5584" s="88" t="s">
        <v>5149</v>
      </c>
      <c r="Z5584" s="88" t="s">
        <v>298</v>
      </c>
      <c r="AA5584" s="88" t="s">
        <v>298</v>
      </c>
      <c r="AW5584" s="88">
        <v>39163.300000000003</v>
      </c>
      <c r="BR5584" s="166" t="s">
        <v>219</v>
      </c>
      <c r="BS5584" t="str">
        <f>_xlfn.IFNA(IF(VLOOKUP(Prehlad_ZoP[[#This Row],[Žiadosť o platbu]],Celkový_súbor!A:A,1,FALSE)=Prehlad_ZoP[[#This Row],[Žiadosť o platbu]],"áno"),"nie")</f>
        <v>nie</v>
      </c>
    </row>
    <row r="5585" spans="3:71" x14ac:dyDescent="0.25">
      <c r="C5585" s="88" t="s">
        <v>6329</v>
      </c>
      <c r="E5585" s="9"/>
      <c r="L5585" s="88" t="s">
        <v>6337</v>
      </c>
      <c r="M5585" s="88" t="s">
        <v>6338</v>
      </c>
      <c r="N5585" s="88" t="s">
        <v>297</v>
      </c>
      <c r="Z5585" s="88" t="s">
        <v>298</v>
      </c>
      <c r="AA5585" s="88" t="s">
        <v>298</v>
      </c>
      <c r="AW5585" s="88">
        <v>21895.43</v>
      </c>
      <c r="BR5585" s="166" t="s">
        <v>219</v>
      </c>
      <c r="BS5585" t="str">
        <f>_xlfn.IFNA(IF(VLOOKUP(Prehlad_ZoP[[#This Row],[Žiadosť o platbu]],Celkový_súbor!A:A,1,FALSE)=Prehlad_ZoP[[#This Row],[Žiadosť o platbu]],"áno"),"nie")</f>
        <v>nie</v>
      </c>
    </row>
    <row r="5586" spans="3:71" x14ac:dyDescent="0.25">
      <c r="C5586" s="88" t="s">
        <v>6329</v>
      </c>
      <c r="E5586" s="9"/>
      <c r="L5586" s="88" t="s">
        <v>6339</v>
      </c>
      <c r="M5586" s="88" t="s">
        <v>6338</v>
      </c>
      <c r="N5586" s="88" t="s">
        <v>297</v>
      </c>
      <c r="Z5586" s="88" t="s">
        <v>298</v>
      </c>
      <c r="AA5586" s="88" t="s">
        <v>298</v>
      </c>
      <c r="AW5586" s="88">
        <v>640.89</v>
      </c>
      <c r="BR5586" s="166" t="s">
        <v>219</v>
      </c>
      <c r="BS5586" t="str">
        <f>_xlfn.IFNA(IF(VLOOKUP(Prehlad_ZoP[[#This Row],[Žiadosť o platbu]],Celkový_súbor!A:A,1,FALSE)=Prehlad_ZoP[[#This Row],[Žiadosť o platbu]],"áno"),"nie")</f>
        <v>nie</v>
      </c>
    </row>
    <row r="5587" spans="3:71" x14ac:dyDescent="0.25">
      <c r="C5587" s="88" t="s">
        <v>6329</v>
      </c>
      <c r="E5587" s="9"/>
      <c r="L5587" s="88" t="s">
        <v>6340</v>
      </c>
      <c r="M5587" s="88" t="s">
        <v>6341</v>
      </c>
      <c r="N5587" s="88" t="s">
        <v>297</v>
      </c>
      <c r="Z5587" s="88" t="s">
        <v>298</v>
      </c>
      <c r="AA5587" s="88" t="s">
        <v>298</v>
      </c>
      <c r="AW5587" s="88">
        <v>263629.55</v>
      </c>
      <c r="BR5587" s="166" t="s">
        <v>219</v>
      </c>
      <c r="BS5587" t="str">
        <f>_xlfn.IFNA(IF(VLOOKUP(Prehlad_ZoP[[#This Row],[Žiadosť o platbu]],Celkový_súbor!A:A,1,FALSE)=Prehlad_ZoP[[#This Row],[Žiadosť o platbu]],"áno"),"nie")</f>
        <v>nie</v>
      </c>
    </row>
    <row r="5588" spans="3:71" x14ac:dyDescent="0.25">
      <c r="C5588" s="88" t="s">
        <v>6329</v>
      </c>
      <c r="E5588" s="9"/>
      <c r="L5588" s="88" t="s">
        <v>6342</v>
      </c>
      <c r="M5588" s="88" t="s">
        <v>6343</v>
      </c>
      <c r="N5588" s="88" t="s">
        <v>5149</v>
      </c>
      <c r="Z5588" s="88" t="s">
        <v>298</v>
      </c>
      <c r="AA5588" s="88" t="s">
        <v>298</v>
      </c>
      <c r="AW5588" s="88">
        <v>3380.45</v>
      </c>
      <c r="BR5588" s="166" t="s">
        <v>219</v>
      </c>
      <c r="BS5588" t="str">
        <f>_xlfn.IFNA(IF(VLOOKUP(Prehlad_ZoP[[#This Row],[Žiadosť o platbu]],Celkový_súbor!A:A,1,FALSE)=Prehlad_ZoP[[#This Row],[Žiadosť o platbu]],"áno"),"nie")</f>
        <v>nie</v>
      </c>
    </row>
    <row r="5589" spans="3:71" x14ac:dyDescent="0.25">
      <c r="C5589" s="88" t="s">
        <v>6329</v>
      </c>
      <c r="E5589" s="9"/>
      <c r="L5589" s="88" t="s">
        <v>6344</v>
      </c>
      <c r="M5589" s="88" t="s">
        <v>6343</v>
      </c>
      <c r="N5589" s="88" t="s">
        <v>5149</v>
      </c>
      <c r="Z5589" s="88" t="s">
        <v>298</v>
      </c>
      <c r="AA5589" s="88" t="s">
        <v>298</v>
      </c>
      <c r="AW5589" s="88">
        <v>39544.43</v>
      </c>
      <c r="BR5589" s="166" t="s">
        <v>219</v>
      </c>
      <c r="BS5589" t="str">
        <f>_xlfn.IFNA(IF(VLOOKUP(Prehlad_ZoP[[#This Row],[Žiadosť o platbu]],Celkový_súbor!A:A,1,FALSE)=Prehlad_ZoP[[#This Row],[Žiadosť o platbu]],"áno"),"nie")</f>
        <v>nie</v>
      </c>
    </row>
    <row r="5590" spans="3:71" x14ac:dyDescent="0.25">
      <c r="C5590" s="88" t="s">
        <v>6329</v>
      </c>
      <c r="E5590" s="9"/>
      <c r="L5590" s="88" t="s">
        <v>6345</v>
      </c>
      <c r="M5590" s="88" t="s">
        <v>6346</v>
      </c>
      <c r="N5590" s="88" t="s">
        <v>297</v>
      </c>
      <c r="Z5590" s="88" t="s">
        <v>298</v>
      </c>
      <c r="AA5590" s="88" t="s">
        <v>298</v>
      </c>
      <c r="AW5590" s="88">
        <v>22115</v>
      </c>
      <c r="BR5590" s="166" t="s">
        <v>219</v>
      </c>
      <c r="BS5590" t="str">
        <f>_xlfn.IFNA(IF(VLOOKUP(Prehlad_ZoP[[#This Row],[Žiadosť o platbu]],Celkový_súbor!A:A,1,FALSE)=Prehlad_ZoP[[#This Row],[Žiadosť o platbu]],"áno"),"nie")</f>
        <v>nie</v>
      </c>
    </row>
    <row r="5591" spans="3:71" x14ac:dyDescent="0.25">
      <c r="C5591" s="88" t="s">
        <v>6329</v>
      </c>
      <c r="E5591" s="9"/>
      <c r="L5591" s="88" t="s">
        <v>6347</v>
      </c>
      <c r="M5591" s="88" t="s">
        <v>6346</v>
      </c>
      <c r="N5591" s="88" t="s">
        <v>297</v>
      </c>
      <c r="Z5591" s="88" t="s">
        <v>298</v>
      </c>
      <c r="AA5591" s="88" t="s">
        <v>298</v>
      </c>
      <c r="AW5591" s="88">
        <v>2243.17</v>
      </c>
      <c r="BR5591" s="166" t="s">
        <v>219</v>
      </c>
      <c r="BS5591" t="str">
        <f>_xlfn.IFNA(IF(VLOOKUP(Prehlad_ZoP[[#This Row],[Žiadosť o platbu]],Celkový_súbor!A:A,1,FALSE)=Prehlad_ZoP[[#This Row],[Žiadosť o platbu]],"áno"),"nie")</f>
        <v>nie</v>
      </c>
    </row>
    <row r="5592" spans="3:71" x14ac:dyDescent="0.25">
      <c r="C5592" s="88" t="s">
        <v>6329</v>
      </c>
      <c r="E5592" s="9"/>
      <c r="L5592" s="88" t="s">
        <v>6348</v>
      </c>
      <c r="M5592" s="88" t="s">
        <v>6349</v>
      </c>
      <c r="N5592" s="88" t="s">
        <v>297</v>
      </c>
      <c r="Z5592" s="88" t="s">
        <v>298</v>
      </c>
      <c r="AA5592" s="88" t="s">
        <v>298</v>
      </c>
      <c r="AW5592" s="88">
        <v>269858.05</v>
      </c>
      <c r="BR5592" s="166" t="s">
        <v>219</v>
      </c>
      <c r="BS5592" t="str">
        <f>_xlfn.IFNA(IF(VLOOKUP(Prehlad_ZoP[[#This Row],[Žiadosť o platbu]],Celkový_súbor!A:A,1,FALSE)=Prehlad_ZoP[[#This Row],[Žiadosť o platbu]],"áno"),"nie")</f>
        <v>nie</v>
      </c>
    </row>
    <row r="5593" spans="3:71" x14ac:dyDescent="0.25">
      <c r="C5593" s="88" t="s">
        <v>6329</v>
      </c>
      <c r="E5593" s="9"/>
      <c r="L5593" s="88" t="s">
        <v>6350</v>
      </c>
      <c r="M5593" s="88" t="s">
        <v>6351</v>
      </c>
      <c r="N5593" s="88" t="s">
        <v>5149</v>
      </c>
      <c r="Z5593" s="88" t="s">
        <v>298</v>
      </c>
      <c r="AA5593" s="88" t="s">
        <v>298</v>
      </c>
      <c r="AW5593" s="88">
        <v>3653.73</v>
      </c>
      <c r="BR5593" s="166" t="s">
        <v>219</v>
      </c>
      <c r="BS5593" t="str">
        <f>_xlfn.IFNA(IF(VLOOKUP(Prehlad_ZoP[[#This Row],[Žiadosť o platbu]],Celkový_súbor!A:A,1,FALSE)=Prehlad_ZoP[[#This Row],[Žiadosť o platbu]],"áno"),"nie")</f>
        <v>nie</v>
      </c>
    </row>
    <row r="5594" spans="3:71" x14ac:dyDescent="0.25">
      <c r="C5594" s="88" t="s">
        <v>6329</v>
      </c>
      <c r="E5594" s="9"/>
      <c r="L5594" s="88" t="s">
        <v>6352</v>
      </c>
      <c r="M5594" s="88" t="s">
        <v>6351</v>
      </c>
      <c r="N5594" s="88" t="s">
        <v>5149</v>
      </c>
      <c r="Z5594" s="88" t="s">
        <v>298</v>
      </c>
      <c r="AA5594" s="88" t="s">
        <v>298</v>
      </c>
      <c r="AW5594" s="88">
        <v>40478.71</v>
      </c>
      <c r="BR5594" s="166" t="s">
        <v>219</v>
      </c>
      <c r="BS5594" t="str">
        <f>_xlfn.IFNA(IF(VLOOKUP(Prehlad_ZoP[[#This Row],[Žiadosť o platbu]],Celkový_súbor!A:A,1,FALSE)=Prehlad_ZoP[[#This Row],[Žiadosť o platbu]],"áno"),"nie")</f>
        <v>nie</v>
      </c>
    </row>
    <row r="5595" spans="3:71" x14ac:dyDescent="0.25">
      <c r="C5595" s="88" t="s">
        <v>6329</v>
      </c>
      <c r="E5595" s="9"/>
      <c r="L5595" s="88" t="s">
        <v>6353</v>
      </c>
      <c r="M5595" s="88" t="s">
        <v>6354</v>
      </c>
      <c r="N5595" s="88" t="s">
        <v>297</v>
      </c>
      <c r="Z5595" s="88" t="s">
        <v>298</v>
      </c>
      <c r="AA5595" s="88" t="s">
        <v>298</v>
      </c>
      <c r="AW5595" s="88">
        <v>21562.87</v>
      </c>
      <c r="BR5595" s="166" t="s">
        <v>219</v>
      </c>
      <c r="BS5595" t="str">
        <f>_xlfn.IFNA(IF(VLOOKUP(Prehlad_ZoP[[#This Row],[Žiadosť o platbu]],Celkový_súbor!A:A,1,FALSE)=Prehlad_ZoP[[#This Row],[Žiadosť o platbu]],"áno"),"nie")</f>
        <v>nie</v>
      </c>
    </row>
    <row r="5596" spans="3:71" x14ac:dyDescent="0.25">
      <c r="C5596" s="88" t="s">
        <v>6329</v>
      </c>
      <c r="E5596" s="9"/>
      <c r="L5596" s="88" t="s">
        <v>6355</v>
      </c>
      <c r="M5596" s="88" t="s">
        <v>6354</v>
      </c>
      <c r="N5596" s="88" t="s">
        <v>297</v>
      </c>
      <c r="Z5596" s="88" t="s">
        <v>298</v>
      </c>
      <c r="AA5596" s="88" t="s">
        <v>298</v>
      </c>
      <c r="AW5596" s="88">
        <v>1927.76</v>
      </c>
      <c r="BR5596" s="166" t="s">
        <v>219</v>
      </c>
      <c r="BS5596" t="str">
        <f>_xlfn.IFNA(IF(VLOOKUP(Prehlad_ZoP[[#This Row],[Žiadosť o platbu]],Celkový_súbor!A:A,1,FALSE)=Prehlad_ZoP[[#This Row],[Žiadosť o platbu]],"áno"),"nie")</f>
        <v>nie</v>
      </c>
    </row>
    <row r="5597" spans="3:71" x14ac:dyDescent="0.25">
      <c r="C5597" s="88" t="s">
        <v>6329</v>
      </c>
      <c r="E5597" s="9"/>
      <c r="L5597" s="88" t="s">
        <v>6356</v>
      </c>
      <c r="M5597" s="88" t="s">
        <v>6357</v>
      </c>
      <c r="N5597" s="88" t="s">
        <v>297</v>
      </c>
      <c r="Z5597" s="88" t="s">
        <v>298</v>
      </c>
      <c r="AA5597" s="88" t="s">
        <v>298</v>
      </c>
      <c r="AW5597" s="88">
        <v>273576.68</v>
      </c>
      <c r="BR5597" s="166" t="s">
        <v>219</v>
      </c>
      <c r="BS5597" t="str">
        <f>_xlfn.IFNA(IF(VLOOKUP(Prehlad_ZoP[[#This Row],[Žiadosť o platbu]],Celkový_súbor!A:A,1,FALSE)=Prehlad_ZoP[[#This Row],[Žiadosť o platbu]],"áno"),"nie")</f>
        <v>nie</v>
      </c>
    </row>
    <row r="5598" spans="3:71" x14ac:dyDescent="0.25">
      <c r="C5598" s="88" t="s">
        <v>6329</v>
      </c>
      <c r="E5598" s="9"/>
      <c r="L5598" s="88" t="s">
        <v>6358</v>
      </c>
      <c r="M5598" s="88" t="s">
        <v>6357</v>
      </c>
      <c r="N5598" s="88" t="s">
        <v>297</v>
      </c>
      <c r="Z5598" s="88" t="s">
        <v>298</v>
      </c>
      <c r="AA5598" s="88" t="s">
        <v>298</v>
      </c>
      <c r="AW5598" s="88">
        <v>35220.589999999997</v>
      </c>
      <c r="BR5598" s="166" t="s">
        <v>219</v>
      </c>
      <c r="BS5598" t="str">
        <f>_xlfn.IFNA(IF(VLOOKUP(Prehlad_ZoP[[#This Row],[Žiadosť o platbu]],Celkový_súbor!A:A,1,FALSE)=Prehlad_ZoP[[#This Row],[Žiadosť o platbu]],"áno"),"nie")</f>
        <v>nie</v>
      </c>
    </row>
    <row r="5599" spans="3:71" x14ac:dyDescent="0.25">
      <c r="C5599" s="88" t="s">
        <v>6329</v>
      </c>
      <c r="E5599" s="9"/>
      <c r="L5599" s="88" t="s">
        <v>6359</v>
      </c>
      <c r="M5599" s="88" t="s">
        <v>6360</v>
      </c>
      <c r="N5599" s="88" t="s">
        <v>5149</v>
      </c>
      <c r="Z5599" s="88" t="s">
        <v>298</v>
      </c>
      <c r="AA5599" s="88" t="s">
        <v>298</v>
      </c>
      <c r="AW5599" s="88">
        <v>3523.59</v>
      </c>
      <c r="BR5599" s="166" t="s">
        <v>219</v>
      </c>
      <c r="BS5599" t="str">
        <f>_xlfn.IFNA(IF(VLOOKUP(Prehlad_ZoP[[#This Row],[Žiadosť o platbu]],Celkový_súbor!A:A,1,FALSE)=Prehlad_ZoP[[#This Row],[Žiadosť o platbu]],"áno"),"nie")</f>
        <v>nie</v>
      </c>
    </row>
    <row r="5600" spans="3:71" x14ac:dyDescent="0.25">
      <c r="C5600" s="88" t="s">
        <v>6329</v>
      </c>
      <c r="E5600" s="9"/>
      <c r="L5600" s="88" t="s">
        <v>6361</v>
      </c>
      <c r="M5600" s="88" t="s">
        <v>6360</v>
      </c>
      <c r="N5600" s="88" t="s">
        <v>5149</v>
      </c>
      <c r="Z5600" s="88" t="s">
        <v>298</v>
      </c>
      <c r="AA5600" s="88" t="s">
        <v>298</v>
      </c>
      <c r="AW5600" s="88">
        <v>46319.59</v>
      </c>
      <c r="BR5600" s="166" t="s">
        <v>219</v>
      </c>
      <c r="BS5600" t="str">
        <f>_xlfn.IFNA(IF(VLOOKUP(Prehlad_ZoP[[#This Row],[Žiadosť o platbu]],Celkový_súbor!A:A,1,FALSE)=Prehlad_ZoP[[#This Row],[Žiadosť o platbu]],"áno"),"nie")</f>
        <v>nie</v>
      </c>
    </row>
    <row r="5601" spans="3:71" x14ac:dyDescent="0.25">
      <c r="C5601" s="88" t="s">
        <v>6329</v>
      </c>
      <c r="E5601" s="9"/>
      <c r="L5601" s="88" t="s">
        <v>6362</v>
      </c>
      <c r="M5601" s="88" t="s">
        <v>6363</v>
      </c>
      <c r="N5601" s="88" t="s">
        <v>297</v>
      </c>
      <c r="Z5601" s="88" t="s">
        <v>298</v>
      </c>
      <c r="AA5601" s="88" t="s">
        <v>298</v>
      </c>
      <c r="AW5601" s="88">
        <v>33412.47</v>
      </c>
      <c r="BR5601" s="166" t="s">
        <v>219</v>
      </c>
      <c r="BS5601" t="str">
        <f>_xlfn.IFNA(IF(VLOOKUP(Prehlad_ZoP[[#This Row],[Žiadosť o platbu]],Celkový_súbor!A:A,1,FALSE)=Prehlad_ZoP[[#This Row],[Žiadosť o platbu]],"áno"),"nie")</f>
        <v>nie</v>
      </c>
    </row>
    <row r="5602" spans="3:71" x14ac:dyDescent="0.25">
      <c r="C5602" s="88" t="s">
        <v>6329</v>
      </c>
      <c r="E5602" s="9"/>
      <c r="L5602" s="88" t="s">
        <v>6364</v>
      </c>
      <c r="M5602" s="88" t="s">
        <v>6363</v>
      </c>
      <c r="N5602" s="88" t="s">
        <v>297</v>
      </c>
      <c r="Z5602" s="88" t="s">
        <v>298</v>
      </c>
      <c r="AA5602" s="88" t="s">
        <v>298</v>
      </c>
      <c r="AW5602" s="88">
        <v>1927.76</v>
      </c>
      <c r="BR5602" s="166" t="s">
        <v>219</v>
      </c>
      <c r="BS5602" t="str">
        <f>_xlfn.IFNA(IF(VLOOKUP(Prehlad_ZoP[[#This Row],[Žiadosť o platbu]],Celkový_súbor!A:A,1,FALSE)=Prehlad_ZoP[[#This Row],[Žiadosť o platbu]],"áno"),"nie")</f>
        <v>nie</v>
      </c>
    </row>
    <row r="5603" spans="3:71" x14ac:dyDescent="0.25">
      <c r="C5603" s="88" t="s">
        <v>6329</v>
      </c>
      <c r="E5603" s="9"/>
      <c r="L5603" s="88" t="s">
        <v>6365</v>
      </c>
      <c r="M5603" s="88" t="s">
        <v>6366</v>
      </c>
      <c r="N5603" s="88" t="s">
        <v>297</v>
      </c>
      <c r="Z5603" s="88" t="s">
        <v>298</v>
      </c>
      <c r="AA5603" s="88" t="s">
        <v>298</v>
      </c>
      <c r="AW5603" s="88">
        <v>410743.78</v>
      </c>
      <c r="BR5603" s="166" t="s">
        <v>219</v>
      </c>
      <c r="BS5603" t="str">
        <f>_xlfn.IFNA(IF(VLOOKUP(Prehlad_ZoP[[#This Row],[Žiadosť o platbu]],Celkový_súbor!A:A,1,FALSE)=Prehlad_ZoP[[#This Row],[Žiadosť o platbu]],"áno"),"nie")</f>
        <v>nie</v>
      </c>
    </row>
    <row r="5604" spans="3:71" x14ac:dyDescent="0.25">
      <c r="C5604" s="88" t="s">
        <v>6329</v>
      </c>
      <c r="E5604" s="9"/>
      <c r="L5604" s="88" t="s">
        <v>6367</v>
      </c>
      <c r="M5604" s="88" t="s">
        <v>6366</v>
      </c>
      <c r="N5604" s="88" t="s">
        <v>297</v>
      </c>
      <c r="Z5604" s="88" t="s">
        <v>298</v>
      </c>
      <c r="AA5604" s="88" t="s">
        <v>298</v>
      </c>
      <c r="AW5604" s="88">
        <v>46992.98</v>
      </c>
      <c r="BR5604" s="166" t="s">
        <v>219</v>
      </c>
      <c r="BS5604" t="str">
        <f>_xlfn.IFNA(IF(VLOOKUP(Prehlad_ZoP[[#This Row],[Žiadosť o platbu]],Celkový_súbor!A:A,1,FALSE)=Prehlad_ZoP[[#This Row],[Žiadosť o platbu]],"áno"),"nie")</f>
        <v>nie</v>
      </c>
    </row>
    <row r="5605" spans="3:71" x14ac:dyDescent="0.25">
      <c r="C5605" s="88" t="s">
        <v>6329</v>
      </c>
      <c r="E5605" s="9"/>
      <c r="L5605" s="88" t="s">
        <v>6368</v>
      </c>
      <c r="M5605" s="88" t="s">
        <v>6369</v>
      </c>
      <c r="N5605" s="88" t="s">
        <v>5149</v>
      </c>
      <c r="Z5605" s="88" t="s">
        <v>298</v>
      </c>
      <c r="AA5605" s="88" t="s">
        <v>298</v>
      </c>
      <c r="AW5605" s="88">
        <v>5301.03</v>
      </c>
      <c r="BR5605" s="166" t="s">
        <v>219</v>
      </c>
      <c r="BS5605" t="str">
        <f>_xlfn.IFNA(IF(VLOOKUP(Prehlad_ZoP[[#This Row],[Žiadosť o platbu]],Celkový_súbor!A:A,1,FALSE)=Prehlad_ZoP[[#This Row],[Žiadosť o platbu]],"áno"),"nie")</f>
        <v>nie</v>
      </c>
    </row>
    <row r="5606" spans="3:71" x14ac:dyDescent="0.25">
      <c r="C5606" s="88" t="s">
        <v>6329</v>
      </c>
      <c r="E5606" s="9"/>
      <c r="L5606" s="88" t="s">
        <v>6370</v>
      </c>
      <c r="M5606" s="88" t="s">
        <v>6369</v>
      </c>
      <c r="N5606" s="88" t="s">
        <v>5149</v>
      </c>
      <c r="Z5606" s="88" t="s">
        <v>298</v>
      </c>
      <c r="AA5606" s="88" t="s">
        <v>298</v>
      </c>
      <c r="AW5606" s="88">
        <v>68660.509999999995</v>
      </c>
      <c r="BR5606" s="166" t="s">
        <v>219</v>
      </c>
      <c r="BS5606" t="str">
        <f>_xlfn.IFNA(IF(VLOOKUP(Prehlad_ZoP[[#This Row],[Žiadosť o platbu]],Celkový_súbor!A:A,1,FALSE)=Prehlad_ZoP[[#This Row],[Žiadosť o platbu]],"áno"),"nie")</f>
        <v>nie</v>
      </c>
    </row>
    <row r="5607" spans="3:71" x14ac:dyDescent="0.25">
      <c r="C5607" s="88" t="s">
        <v>6371</v>
      </c>
      <c r="E5607" s="9"/>
      <c r="L5607" s="88" t="s">
        <v>6372</v>
      </c>
      <c r="M5607" s="88" t="s">
        <v>6373</v>
      </c>
      <c r="N5607" s="88" t="s">
        <v>297</v>
      </c>
      <c r="Z5607" s="88" t="s">
        <v>298</v>
      </c>
      <c r="AA5607" s="88" t="s">
        <v>298</v>
      </c>
      <c r="AW5607" s="88">
        <v>20859.46</v>
      </c>
      <c r="BR5607" s="166" t="s">
        <v>219</v>
      </c>
      <c r="BS5607" t="str">
        <f>_xlfn.IFNA(IF(VLOOKUP(Prehlad_ZoP[[#This Row],[Žiadosť o platbu]],Celkový_súbor!A:A,1,FALSE)=Prehlad_ZoP[[#This Row],[Žiadosť o platbu]],"áno"),"nie")</f>
        <v>nie</v>
      </c>
    </row>
    <row r="5608" spans="3:71" x14ac:dyDescent="0.25">
      <c r="C5608" s="88" t="s">
        <v>6371</v>
      </c>
      <c r="E5608" s="9"/>
      <c r="L5608" s="88" t="s">
        <v>6374</v>
      </c>
      <c r="M5608" s="88" t="s">
        <v>6373</v>
      </c>
      <c r="N5608" s="88" t="s">
        <v>297</v>
      </c>
      <c r="Z5608" s="88" t="s">
        <v>298</v>
      </c>
      <c r="AA5608" s="88" t="s">
        <v>298</v>
      </c>
      <c r="AW5608" s="88">
        <v>1927.76</v>
      </c>
      <c r="BR5608" s="166" t="s">
        <v>219</v>
      </c>
      <c r="BS5608" t="str">
        <f>_xlfn.IFNA(IF(VLOOKUP(Prehlad_ZoP[[#This Row],[Žiadosť o platbu]],Celkový_súbor!A:A,1,FALSE)=Prehlad_ZoP[[#This Row],[Žiadosť o platbu]],"áno"),"nie")</f>
        <v>nie</v>
      </c>
    </row>
    <row r="5609" spans="3:71" x14ac:dyDescent="0.25">
      <c r="C5609" s="88" t="s">
        <v>6371</v>
      </c>
      <c r="E5609" s="9"/>
      <c r="L5609" s="88" t="s">
        <v>6375</v>
      </c>
      <c r="M5609" s="88" t="s">
        <v>6376</v>
      </c>
      <c r="N5609" s="88" t="s">
        <v>297</v>
      </c>
      <c r="Z5609" s="88" t="s">
        <v>298</v>
      </c>
      <c r="AA5609" s="88" t="s">
        <v>298</v>
      </c>
      <c r="AW5609" s="88">
        <v>281779.13</v>
      </c>
      <c r="BR5609" s="166" t="s">
        <v>219</v>
      </c>
      <c r="BS5609" t="str">
        <f>_xlfn.IFNA(IF(VLOOKUP(Prehlad_ZoP[[#This Row],[Žiadosť o platbu]],Celkový_súbor!A:A,1,FALSE)=Prehlad_ZoP[[#This Row],[Žiadosť o platbu]],"áno"),"nie")</f>
        <v>nie</v>
      </c>
    </row>
    <row r="5610" spans="3:71" x14ac:dyDescent="0.25">
      <c r="C5610" s="88" t="s">
        <v>6371</v>
      </c>
      <c r="E5610" s="9"/>
      <c r="L5610" s="88" t="s">
        <v>6377</v>
      </c>
      <c r="M5610" s="88" t="s">
        <v>6376</v>
      </c>
      <c r="N5610" s="88" t="s">
        <v>297</v>
      </c>
      <c r="Z5610" s="88" t="s">
        <v>298</v>
      </c>
      <c r="AA5610" s="88" t="s">
        <v>298</v>
      </c>
      <c r="AW5610" s="88">
        <v>39816.839999999997</v>
      </c>
      <c r="BR5610" s="166" t="s">
        <v>219</v>
      </c>
      <c r="BS5610" t="str">
        <f>_xlfn.IFNA(IF(VLOOKUP(Prehlad_ZoP[[#This Row],[Žiadosť o platbu]],Celkový_súbor!A:A,1,FALSE)=Prehlad_ZoP[[#This Row],[Žiadosť o platbu]],"áno"),"nie")</f>
        <v>nie</v>
      </c>
    </row>
    <row r="5611" spans="3:71" x14ac:dyDescent="0.25">
      <c r="C5611" s="88" t="s">
        <v>6371</v>
      </c>
      <c r="E5611" s="9"/>
      <c r="L5611" s="88" t="s">
        <v>6378</v>
      </c>
      <c r="M5611" s="88" t="s">
        <v>6379</v>
      </c>
      <c r="N5611" s="88" t="s">
        <v>297</v>
      </c>
      <c r="Z5611" s="88" t="s">
        <v>298</v>
      </c>
      <c r="AA5611" s="88" t="s">
        <v>298</v>
      </c>
      <c r="AW5611" s="88">
        <v>27171.64</v>
      </c>
      <c r="BR5611" s="166" t="s">
        <v>219</v>
      </c>
      <c r="BS5611" t="str">
        <f>_xlfn.IFNA(IF(VLOOKUP(Prehlad_ZoP[[#This Row],[Žiadosť o platbu]],Celkový_súbor!A:A,1,FALSE)=Prehlad_ZoP[[#This Row],[Žiadosť o platbu]],"áno"),"nie")</f>
        <v>nie</v>
      </c>
    </row>
    <row r="5612" spans="3:71" x14ac:dyDescent="0.25">
      <c r="C5612" s="88" t="s">
        <v>6371</v>
      </c>
      <c r="E5612" s="9"/>
      <c r="L5612" s="88" t="s">
        <v>6380</v>
      </c>
      <c r="M5612" s="88" t="s">
        <v>6379</v>
      </c>
      <c r="N5612" s="88" t="s">
        <v>297</v>
      </c>
      <c r="Z5612" s="88" t="s">
        <v>298</v>
      </c>
      <c r="AA5612" s="88" t="s">
        <v>298</v>
      </c>
      <c r="AW5612" s="88">
        <v>1897.48</v>
      </c>
      <c r="BR5612" s="166" t="s">
        <v>219</v>
      </c>
      <c r="BS5612" t="str">
        <f>_xlfn.IFNA(IF(VLOOKUP(Prehlad_ZoP[[#This Row],[Žiadosť o platbu]],Celkový_súbor!A:A,1,FALSE)=Prehlad_ZoP[[#This Row],[Žiadosť o platbu]],"áno"),"nie")</f>
        <v>nie</v>
      </c>
    </row>
    <row r="5613" spans="3:71" x14ac:dyDescent="0.25">
      <c r="C5613" s="88" t="s">
        <v>6371</v>
      </c>
      <c r="E5613" s="9"/>
      <c r="L5613" s="88" t="s">
        <v>6381</v>
      </c>
      <c r="M5613" s="88" t="s">
        <v>6382</v>
      </c>
      <c r="N5613" s="88" t="s">
        <v>297</v>
      </c>
      <c r="Z5613" s="88" t="s">
        <v>298</v>
      </c>
      <c r="AA5613" s="88" t="s">
        <v>298</v>
      </c>
      <c r="AW5613" s="88">
        <v>340150.49</v>
      </c>
      <c r="BR5613" s="166" t="s">
        <v>219</v>
      </c>
      <c r="BS5613" t="str">
        <f>_xlfn.IFNA(IF(VLOOKUP(Prehlad_ZoP[[#This Row],[Žiadosť o platbu]],Celkový_súbor!A:A,1,FALSE)=Prehlad_ZoP[[#This Row],[Žiadosť o platbu]],"áno"),"nie")</f>
        <v>nie</v>
      </c>
    </row>
    <row r="5614" spans="3:71" x14ac:dyDescent="0.25">
      <c r="C5614" s="88" t="s">
        <v>6371</v>
      </c>
      <c r="E5614" s="9"/>
      <c r="L5614" s="88" t="s">
        <v>6383</v>
      </c>
      <c r="M5614" s="88" t="s">
        <v>6382</v>
      </c>
      <c r="N5614" s="88" t="s">
        <v>297</v>
      </c>
      <c r="Z5614" s="88" t="s">
        <v>298</v>
      </c>
      <c r="AA5614" s="88" t="s">
        <v>298</v>
      </c>
      <c r="AW5614" s="88">
        <v>47372.79</v>
      </c>
      <c r="BR5614" s="166" t="s">
        <v>219</v>
      </c>
      <c r="BS5614" t="str">
        <f>_xlfn.IFNA(IF(VLOOKUP(Prehlad_ZoP[[#This Row],[Žiadosť o platbu]],Celkový_súbor!A:A,1,FALSE)=Prehlad_ZoP[[#This Row],[Žiadosť o platbu]],"áno"),"nie")</f>
        <v>nie</v>
      </c>
    </row>
    <row r="5615" spans="3:71" x14ac:dyDescent="0.25">
      <c r="C5615" s="88" t="s">
        <v>6371</v>
      </c>
      <c r="E5615" s="9"/>
      <c r="L5615" s="88" t="s">
        <v>6384</v>
      </c>
      <c r="M5615" s="88" t="s">
        <v>6385</v>
      </c>
      <c r="N5615" s="88" t="s">
        <v>5149</v>
      </c>
      <c r="Z5615" s="88" t="s">
        <v>298</v>
      </c>
      <c r="AA5615" s="88" t="s">
        <v>298</v>
      </c>
      <c r="AW5615" s="88">
        <v>7778.45</v>
      </c>
      <c r="BR5615" s="166" t="s">
        <v>219</v>
      </c>
      <c r="BS5615" t="str">
        <f>_xlfn.IFNA(IF(VLOOKUP(Prehlad_ZoP[[#This Row],[Žiadosť o platbu]],Celkový_súbor!A:A,1,FALSE)=Prehlad_ZoP[[#This Row],[Žiadosť o platbu]],"áno"),"nie")</f>
        <v>nie</v>
      </c>
    </row>
    <row r="5616" spans="3:71" x14ac:dyDescent="0.25">
      <c r="C5616" s="88" t="s">
        <v>6371</v>
      </c>
      <c r="E5616" s="9"/>
      <c r="L5616" s="88" t="s">
        <v>6386</v>
      </c>
      <c r="M5616" s="88" t="s">
        <v>6387</v>
      </c>
      <c r="N5616" s="88" t="s">
        <v>5149</v>
      </c>
      <c r="Z5616" s="88" t="s">
        <v>298</v>
      </c>
      <c r="AA5616" s="88" t="s">
        <v>298</v>
      </c>
      <c r="AW5616" s="88">
        <v>106367.89</v>
      </c>
      <c r="BR5616" s="166" t="s">
        <v>219</v>
      </c>
      <c r="BS5616" t="str">
        <f>_xlfn.IFNA(IF(VLOOKUP(Prehlad_ZoP[[#This Row],[Žiadosť o platbu]],Celkový_súbor!A:A,1,FALSE)=Prehlad_ZoP[[#This Row],[Žiadosť o platbu]],"áno"),"nie")</f>
        <v>nie</v>
      </c>
    </row>
    <row r="5617" spans="3:71" x14ac:dyDescent="0.25">
      <c r="C5617" s="88" t="s">
        <v>6388</v>
      </c>
      <c r="E5617" s="9"/>
      <c r="L5617" s="88" t="s">
        <v>6389</v>
      </c>
      <c r="M5617" s="88" t="s">
        <v>6390</v>
      </c>
      <c r="N5617" s="88" t="s">
        <v>4794</v>
      </c>
      <c r="Z5617" s="88" t="s">
        <v>298</v>
      </c>
      <c r="AA5617" s="88" t="s">
        <v>298</v>
      </c>
      <c r="AW5617" s="88">
        <v>2553.5300000000002</v>
      </c>
      <c r="BR5617" s="166" t="s">
        <v>219</v>
      </c>
      <c r="BS5617" t="str">
        <f>_xlfn.IFNA(IF(VLOOKUP(Prehlad_ZoP[[#This Row],[Žiadosť o platbu]],Celkový_súbor!A:A,1,FALSE)=Prehlad_ZoP[[#This Row],[Žiadosť o platbu]],"áno"),"nie")</f>
        <v>nie</v>
      </c>
    </row>
    <row r="5618" spans="3:71" x14ac:dyDescent="0.25">
      <c r="C5618" s="88" t="s">
        <v>6388</v>
      </c>
      <c r="E5618" s="9"/>
      <c r="L5618" s="88" t="s">
        <v>6391</v>
      </c>
      <c r="M5618" s="88" t="s">
        <v>6390</v>
      </c>
      <c r="N5618" s="88" t="s">
        <v>4794</v>
      </c>
      <c r="Z5618" s="88" t="s">
        <v>298</v>
      </c>
      <c r="AA5618" s="88" t="s">
        <v>298</v>
      </c>
      <c r="AW5618" s="88">
        <v>7152.6</v>
      </c>
      <c r="BR5618" s="166" t="s">
        <v>219</v>
      </c>
      <c r="BS5618" t="str">
        <f>_xlfn.IFNA(IF(VLOOKUP(Prehlad_ZoP[[#This Row],[Žiadosť o platbu]],Celkový_súbor!A:A,1,FALSE)=Prehlad_ZoP[[#This Row],[Žiadosť o platbu]],"áno"),"nie")</f>
        <v>nie</v>
      </c>
    </row>
    <row r="5619" spans="3:71" x14ac:dyDescent="0.25">
      <c r="C5619" s="88" t="s">
        <v>6388</v>
      </c>
      <c r="E5619" s="9"/>
      <c r="L5619" s="88" t="s">
        <v>6392</v>
      </c>
      <c r="M5619" s="88" t="s">
        <v>6393</v>
      </c>
      <c r="N5619" s="88" t="s">
        <v>518</v>
      </c>
      <c r="Z5619" s="88" t="s">
        <v>298</v>
      </c>
      <c r="AA5619" s="88" t="s">
        <v>298</v>
      </c>
      <c r="AW5619" s="88">
        <v>3882.45</v>
      </c>
      <c r="BR5619" s="166" t="s">
        <v>219</v>
      </c>
      <c r="BS5619" t="str">
        <f>_xlfn.IFNA(IF(VLOOKUP(Prehlad_ZoP[[#This Row],[Žiadosť o platbu]],Celkový_súbor!A:A,1,FALSE)=Prehlad_ZoP[[#This Row],[Žiadosť o platbu]],"áno"),"nie")</f>
        <v>nie</v>
      </c>
    </row>
    <row r="5620" spans="3:71" x14ac:dyDescent="0.25">
      <c r="C5620" s="88" t="s">
        <v>6388</v>
      </c>
      <c r="E5620" s="9"/>
      <c r="L5620" s="88" t="s">
        <v>6394</v>
      </c>
      <c r="M5620" s="88" t="s">
        <v>6395</v>
      </c>
      <c r="N5620" s="88" t="s">
        <v>4794</v>
      </c>
      <c r="Z5620" s="88" t="s">
        <v>298</v>
      </c>
      <c r="AA5620" s="88" t="s">
        <v>298</v>
      </c>
      <c r="AW5620" s="88">
        <v>4124.92</v>
      </c>
      <c r="BR5620" s="166" t="s">
        <v>219</v>
      </c>
      <c r="BS5620" t="str">
        <f>_xlfn.IFNA(IF(VLOOKUP(Prehlad_ZoP[[#This Row],[Žiadosť o platbu]],Celkový_súbor!A:A,1,FALSE)=Prehlad_ZoP[[#This Row],[Žiadosť o platbu]],"áno"),"nie")</f>
        <v>nie</v>
      </c>
    </row>
    <row r="5621" spans="3:71" x14ac:dyDescent="0.25">
      <c r="C5621" s="88" t="s">
        <v>6388</v>
      </c>
      <c r="E5621" s="9"/>
      <c r="L5621" s="88" t="s">
        <v>6396</v>
      </c>
      <c r="M5621" s="88" t="s">
        <v>6395</v>
      </c>
      <c r="N5621" s="88" t="s">
        <v>4794</v>
      </c>
      <c r="Z5621" s="88" t="s">
        <v>298</v>
      </c>
      <c r="AA5621" s="88" t="s">
        <v>298</v>
      </c>
      <c r="AW5621" s="88">
        <v>11485.43</v>
      </c>
      <c r="BR5621" s="166" t="s">
        <v>219</v>
      </c>
      <c r="BS5621" t="str">
        <f>_xlfn.IFNA(IF(VLOOKUP(Prehlad_ZoP[[#This Row],[Žiadosť o platbu]],Celkový_súbor!A:A,1,FALSE)=Prehlad_ZoP[[#This Row],[Žiadosť o platbu]],"áno"),"nie")</f>
        <v>nie</v>
      </c>
    </row>
    <row r="5622" spans="3:71" x14ac:dyDescent="0.25">
      <c r="C5622" s="88" t="s">
        <v>6388</v>
      </c>
      <c r="E5622" s="9"/>
      <c r="L5622" s="88" t="s">
        <v>6397</v>
      </c>
      <c r="M5622" s="88" t="s">
        <v>6398</v>
      </c>
      <c r="N5622" s="88" t="s">
        <v>518</v>
      </c>
      <c r="Z5622" s="88" t="s">
        <v>298</v>
      </c>
      <c r="AA5622" s="88" t="s">
        <v>298</v>
      </c>
      <c r="AW5622" s="88">
        <v>6244.14</v>
      </c>
      <c r="BR5622" s="166" t="s">
        <v>219</v>
      </c>
      <c r="BS5622" t="str">
        <f>_xlfn.IFNA(IF(VLOOKUP(Prehlad_ZoP[[#This Row],[Žiadosť o platbu]],Celkový_súbor!A:A,1,FALSE)=Prehlad_ZoP[[#This Row],[Žiadosť o platbu]],"áno"),"nie")</f>
        <v>nie</v>
      </c>
    </row>
    <row r="5623" spans="3:71" x14ac:dyDescent="0.25">
      <c r="C5623" s="88" t="s">
        <v>6388</v>
      </c>
      <c r="E5623" s="9"/>
      <c r="L5623" s="88" t="s">
        <v>6399</v>
      </c>
      <c r="M5623" s="88" t="s">
        <v>6400</v>
      </c>
      <c r="N5623" s="88" t="s">
        <v>4794</v>
      </c>
      <c r="Z5623" s="88" t="s">
        <v>298</v>
      </c>
      <c r="AA5623" s="88" t="s">
        <v>298</v>
      </c>
      <c r="AW5623" s="88">
        <v>3928.5</v>
      </c>
      <c r="BR5623" s="166" t="s">
        <v>219</v>
      </c>
      <c r="BS5623" t="str">
        <f>_xlfn.IFNA(IF(VLOOKUP(Prehlad_ZoP[[#This Row],[Žiadosť o platbu]],Celkový_súbor!A:A,1,FALSE)=Prehlad_ZoP[[#This Row],[Žiadosť o platbu]],"áno"),"nie")</f>
        <v>nie</v>
      </c>
    </row>
    <row r="5624" spans="3:71" x14ac:dyDescent="0.25">
      <c r="C5624" s="88" t="s">
        <v>6388</v>
      </c>
      <c r="E5624" s="9"/>
      <c r="L5624" s="88" t="s">
        <v>6401</v>
      </c>
      <c r="M5624" s="88" t="s">
        <v>6400</v>
      </c>
      <c r="N5624" s="88" t="s">
        <v>4794</v>
      </c>
      <c r="Z5624" s="88" t="s">
        <v>298</v>
      </c>
      <c r="AA5624" s="88" t="s">
        <v>298</v>
      </c>
      <c r="AW5624" s="88">
        <v>10449.219999999999</v>
      </c>
      <c r="BR5624" s="166" t="s">
        <v>219</v>
      </c>
      <c r="BS5624" t="str">
        <f>_xlfn.IFNA(IF(VLOOKUP(Prehlad_ZoP[[#This Row],[Žiadosť o platbu]],Celkový_súbor!A:A,1,FALSE)=Prehlad_ZoP[[#This Row],[Žiadosť o platbu]],"áno"),"nie")</f>
        <v>nie</v>
      </c>
    </row>
    <row r="5625" spans="3:71" x14ac:dyDescent="0.25">
      <c r="C5625" s="88" t="s">
        <v>6388</v>
      </c>
      <c r="E5625" s="9"/>
      <c r="L5625" s="88" t="s">
        <v>6402</v>
      </c>
      <c r="M5625" s="88" t="s">
        <v>6403</v>
      </c>
      <c r="N5625" s="88" t="s">
        <v>518</v>
      </c>
      <c r="Z5625" s="88" t="s">
        <v>298</v>
      </c>
      <c r="AA5625" s="88" t="s">
        <v>298</v>
      </c>
      <c r="AW5625" s="88">
        <v>5751.08</v>
      </c>
      <c r="BR5625" s="166" t="s">
        <v>219</v>
      </c>
      <c r="BS5625" t="str">
        <f>_xlfn.IFNA(IF(VLOOKUP(Prehlad_ZoP[[#This Row],[Žiadosť o platbu]],Celkový_súbor!A:A,1,FALSE)=Prehlad_ZoP[[#This Row],[Žiadosť o platbu]],"áno"),"nie")</f>
        <v>nie</v>
      </c>
    </row>
    <row r="5626" spans="3:71" x14ac:dyDescent="0.25">
      <c r="C5626" s="88" t="s">
        <v>6404</v>
      </c>
      <c r="E5626" s="9"/>
      <c r="L5626" s="88" t="s">
        <v>6405</v>
      </c>
      <c r="M5626" s="88" t="s">
        <v>6406</v>
      </c>
      <c r="N5626" s="88" t="s">
        <v>4794</v>
      </c>
      <c r="Z5626" s="88" t="s">
        <v>298</v>
      </c>
      <c r="AA5626" s="88" t="s">
        <v>298</v>
      </c>
      <c r="AW5626" s="88">
        <v>4124.92</v>
      </c>
      <c r="BR5626" s="166" t="s">
        <v>219</v>
      </c>
      <c r="BS5626" t="str">
        <f>_xlfn.IFNA(IF(VLOOKUP(Prehlad_ZoP[[#This Row],[Žiadosť o platbu]],Celkový_súbor!A:A,1,FALSE)=Prehlad_ZoP[[#This Row],[Žiadosť o platbu]],"áno"),"nie")</f>
        <v>nie</v>
      </c>
    </row>
    <row r="5627" spans="3:71" x14ac:dyDescent="0.25">
      <c r="C5627" s="88" t="s">
        <v>6404</v>
      </c>
      <c r="E5627" s="9"/>
      <c r="L5627" s="88" t="s">
        <v>6407</v>
      </c>
      <c r="M5627" s="88" t="s">
        <v>6406</v>
      </c>
      <c r="N5627" s="88" t="s">
        <v>4794</v>
      </c>
      <c r="Z5627" s="88" t="s">
        <v>298</v>
      </c>
      <c r="AA5627" s="88" t="s">
        <v>298</v>
      </c>
      <c r="AW5627" s="88">
        <v>10669.29</v>
      </c>
      <c r="BR5627" s="166" t="s">
        <v>219</v>
      </c>
      <c r="BS5627" t="str">
        <f>_xlfn.IFNA(IF(VLOOKUP(Prehlad_ZoP[[#This Row],[Žiadosť o platbu]],Celkový_súbor!A:A,1,FALSE)=Prehlad_ZoP[[#This Row],[Žiadosť o platbu]],"áno"),"nie")</f>
        <v>nie</v>
      </c>
    </row>
    <row r="5628" spans="3:71" x14ac:dyDescent="0.25">
      <c r="C5628" s="88" t="s">
        <v>6404</v>
      </c>
      <c r="E5628" s="9"/>
      <c r="L5628" s="88" t="s">
        <v>6408</v>
      </c>
      <c r="M5628" s="88" t="s">
        <v>6409</v>
      </c>
      <c r="N5628" s="88" t="s">
        <v>518</v>
      </c>
      <c r="Z5628" s="88" t="s">
        <v>298</v>
      </c>
      <c r="AA5628" s="88" t="s">
        <v>298</v>
      </c>
      <c r="AW5628" s="88">
        <v>5917.68</v>
      </c>
      <c r="BR5628" s="166" t="s">
        <v>219</v>
      </c>
      <c r="BS5628" t="str">
        <f>_xlfn.IFNA(IF(VLOOKUP(Prehlad_ZoP[[#This Row],[Žiadosť o platbu]],Celkový_súbor!A:A,1,FALSE)=Prehlad_ZoP[[#This Row],[Žiadosť o platbu]],"áno"),"nie")</f>
        <v>nie</v>
      </c>
    </row>
    <row r="5629" spans="3:71" x14ac:dyDescent="0.25">
      <c r="C5629" s="88" t="s">
        <v>6410</v>
      </c>
      <c r="E5629" s="9"/>
      <c r="L5629" s="88" t="s">
        <v>6411</v>
      </c>
      <c r="M5629" s="88" t="s">
        <v>6412</v>
      </c>
      <c r="N5629" s="88" t="s">
        <v>4794</v>
      </c>
      <c r="Z5629" s="88" t="s">
        <v>298</v>
      </c>
      <c r="AA5629" s="88" t="s">
        <v>298</v>
      </c>
      <c r="AW5629" s="88">
        <v>4124.92</v>
      </c>
      <c r="BR5629" s="166" t="s">
        <v>219</v>
      </c>
      <c r="BS5629" t="str">
        <f>_xlfn.IFNA(IF(VLOOKUP(Prehlad_ZoP[[#This Row],[Žiadosť o platbu]],Celkový_súbor!A:A,1,FALSE)=Prehlad_ZoP[[#This Row],[Žiadosť o platbu]],"áno"),"nie")</f>
        <v>nie</v>
      </c>
    </row>
    <row r="5630" spans="3:71" x14ac:dyDescent="0.25">
      <c r="C5630" s="88" t="s">
        <v>6410</v>
      </c>
      <c r="E5630" s="9"/>
      <c r="L5630" s="88" t="s">
        <v>6413</v>
      </c>
      <c r="M5630" s="88" t="s">
        <v>6412</v>
      </c>
      <c r="N5630" s="88" t="s">
        <v>4794</v>
      </c>
      <c r="Z5630" s="88" t="s">
        <v>298</v>
      </c>
      <c r="AA5630" s="88" t="s">
        <v>298</v>
      </c>
      <c r="AW5630" s="88">
        <v>10797.67</v>
      </c>
      <c r="BR5630" s="166" t="s">
        <v>219</v>
      </c>
      <c r="BS5630" t="str">
        <f>_xlfn.IFNA(IF(VLOOKUP(Prehlad_ZoP[[#This Row],[Žiadosť o platbu]],Celkový_súbor!A:A,1,FALSE)=Prehlad_ZoP[[#This Row],[Žiadosť o platbu]],"áno"),"nie")</f>
        <v>nie</v>
      </c>
    </row>
    <row r="5631" spans="3:71" x14ac:dyDescent="0.25">
      <c r="C5631" s="88" t="s">
        <v>6410</v>
      </c>
      <c r="E5631" s="9"/>
      <c r="L5631" s="88" t="s">
        <v>6414</v>
      </c>
      <c r="M5631" s="88" t="s">
        <v>6415</v>
      </c>
      <c r="N5631" s="88" t="s">
        <v>518</v>
      </c>
      <c r="Z5631" s="88" t="s">
        <v>298</v>
      </c>
      <c r="AA5631" s="88" t="s">
        <v>298</v>
      </c>
      <c r="AW5631" s="88">
        <v>5969.03</v>
      </c>
      <c r="BR5631" s="166" t="s">
        <v>219</v>
      </c>
      <c r="BS5631" t="str">
        <f>_xlfn.IFNA(IF(VLOOKUP(Prehlad_ZoP[[#This Row],[Žiadosť o platbu]],Celkový_súbor!A:A,1,FALSE)=Prehlad_ZoP[[#This Row],[Žiadosť o platbu]],"áno"),"nie")</f>
        <v>nie</v>
      </c>
    </row>
    <row r="5632" spans="3:71" x14ac:dyDescent="0.25">
      <c r="C5632" s="88" t="s">
        <v>6416</v>
      </c>
      <c r="E5632" s="9"/>
      <c r="L5632" s="88" t="s">
        <v>6417</v>
      </c>
      <c r="M5632" s="88" t="s">
        <v>6418</v>
      </c>
      <c r="N5632" s="88" t="s">
        <v>4794</v>
      </c>
      <c r="Z5632" s="88" t="s">
        <v>298</v>
      </c>
      <c r="AA5632" s="88" t="s">
        <v>298</v>
      </c>
      <c r="AW5632" s="88">
        <v>3830.28</v>
      </c>
      <c r="BR5632" s="166" t="s">
        <v>219</v>
      </c>
      <c r="BS5632" t="str">
        <f>_xlfn.IFNA(IF(VLOOKUP(Prehlad_ZoP[[#This Row],[Žiadosť o platbu]],Celkový_súbor!A:A,1,FALSE)=Prehlad_ZoP[[#This Row],[Žiadosť o platbu]],"áno"),"nie")</f>
        <v>nie</v>
      </c>
    </row>
    <row r="5633" spans="3:71" x14ac:dyDescent="0.25">
      <c r="C5633" s="88" t="s">
        <v>6416</v>
      </c>
      <c r="E5633" s="9"/>
      <c r="L5633" s="88" t="s">
        <v>6419</v>
      </c>
      <c r="M5633" s="88" t="s">
        <v>6418</v>
      </c>
      <c r="N5633" s="88" t="s">
        <v>4794</v>
      </c>
      <c r="Z5633" s="88" t="s">
        <v>298</v>
      </c>
      <c r="AA5633" s="88" t="s">
        <v>298</v>
      </c>
      <c r="AW5633" s="88">
        <v>10563.84</v>
      </c>
      <c r="BR5633" s="166" t="s">
        <v>219</v>
      </c>
      <c r="BS5633" t="str">
        <f>_xlfn.IFNA(IF(VLOOKUP(Prehlad_ZoP[[#This Row],[Žiadosť o platbu]],Celkový_súbor!A:A,1,FALSE)=Prehlad_ZoP[[#This Row],[Žiadosť o platbu]],"áno"),"nie")</f>
        <v>nie</v>
      </c>
    </row>
    <row r="5634" spans="3:71" x14ac:dyDescent="0.25">
      <c r="C5634" s="88" t="s">
        <v>6416</v>
      </c>
      <c r="E5634" s="9"/>
      <c r="L5634" s="88" t="s">
        <v>6420</v>
      </c>
      <c r="M5634" s="88" t="s">
        <v>6421</v>
      </c>
      <c r="N5634" s="88" t="s">
        <v>518</v>
      </c>
      <c r="Z5634" s="88" t="s">
        <v>298</v>
      </c>
      <c r="AA5634" s="88" t="s">
        <v>298</v>
      </c>
      <c r="AW5634" s="88">
        <v>5757.64</v>
      </c>
      <c r="BR5634" s="166" t="s">
        <v>219</v>
      </c>
      <c r="BS5634" t="str">
        <f>_xlfn.IFNA(IF(VLOOKUP(Prehlad_ZoP[[#This Row],[Žiadosť o platbu]],Celkový_súbor!A:A,1,FALSE)=Prehlad_ZoP[[#This Row],[Žiadosť o platbu]],"áno"),"nie")</f>
        <v>nie</v>
      </c>
    </row>
    <row r="5635" spans="3:71" x14ac:dyDescent="0.25">
      <c r="C5635" s="88" t="s">
        <v>6422</v>
      </c>
      <c r="E5635" s="9"/>
      <c r="L5635" s="88" t="s">
        <v>6423</v>
      </c>
      <c r="M5635" s="88" t="s">
        <v>6424</v>
      </c>
      <c r="N5635" s="88" t="s">
        <v>4794</v>
      </c>
      <c r="Z5635" s="88" t="s">
        <v>298</v>
      </c>
      <c r="AA5635" s="88" t="s">
        <v>298</v>
      </c>
      <c r="AW5635" s="88">
        <v>2946.37</v>
      </c>
      <c r="BR5635" s="166" t="s">
        <v>219</v>
      </c>
      <c r="BS5635" t="str">
        <f>_xlfn.IFNA(IF(VLOOKUP(Prehlad_ZoP[[#This Row],[Žiadosť o platbu]],Celkový_súbor!A:A,1,FALSE)=Prehlad_ZoP[[#This Row],[Žiadosť o platbu]],"áno"),"nie")</f>
        <v>nie</v>
      </c>
    </row>
    <row r="5636" spans="3:71" x14ac:dyDescent="0.25">
      <c r="C5636" s="88" t="s">
        <v>6422</v>
      </c>
      <c r="E5636" s="9"/>
      <c r="L5636" s="88" t="s">
        <v>6425</v>
      </c>
      <c r="M5636" s="88" t="s">
        <v>6424</v>
      </c>
      <c r="N5636" s="88" t="s">
        <v>4794</v>
      </c>
      <c r="Z5636" s="88" t="s">
        <v>298</v>
      </c>
      <c r="AA5636" s="88" t="s">
        <v>298</v>
      </c>
      <c r="AW5636" s="88">
        <v>10109.92</v>
      </c>
      <c r="BR5636" s="166" t="s">
        <v>219</v>
      </c>
      <c r="BS5636" t="str">
        <f>_xlfn.IFNA(IF(VLOOKUP(Prehlad_ZoP[[#This Row],[Žiadosť o platbu]],Celkový_súbor!A:A,1,FALSE)=Prehlad_ZoP[[#This Row],[Žiadosť o platbu]],"áno"),"nie")</f>
        <v>nie</v>
      </c>
    </row>
    <row r="5637" spans="3:71" x14ac:dyDescent="0.25">
      <c r="C5637" s="88" t="s">
        <v>6422</v>
      </c>
      <c r="E5637" s="9"/>
      <c r="L5637" s="88" t="s">
        <v>6426</v>
      </c>
      <c r="M5637" s="88" t="s">
        <v>6427</v>
      </c>
      <c r="N5637" s="88" t="s">
        <v>518</v>
      </c>
      <c r="Z5637" s="88" t="s">
        <v>298</v>
      </c>
      <c r="AA5637" s="88" t="s">
        <v>298</v>
      </c>
      <c r="AW5637" s="88">
        <v>5222.51</v>
      </c>
      <c r="BR5637" s="166" t="s">
        <v>219</v>
      </c>
      <c r="BS5637" t="str">
        <f>_xlfn.IFNA(IF(VLOOKUP(Prehlad_ZoP[[#This Row],[Žiadosť o platbu]],Celkový_súbor!A:A,1,FALSE)=Prehlad_ZoP[[#This Row],[Žiadosť o platbu]],"áno"),"nie")</f>
        <v>nie</v>
      </c>
    </row>
    <row r="5638" spans="3:71" x14ac:dyDescent="0.25">
      <c r="C5638" s="88" t="s">
        <v>6428</v>
      </c>
      <c r="E5638" s="9"/>
      <c r="L5638" s="88" t="s">
        <v>6429</v>
      </c>
      <c r="M5638" s="88" t="s">
        <v>6430</v>
      </c>
      <c r="N5638" s="88" t="s">
        <v>4794</v>
      </c>
      <c r="Z5638" s="88" t="s">
        <v>298</v>
      </c>
      <c r="AA5638" s="88" t="s">
        <v>298</v>
      </c>
      <c r="AW5638" s="88">
        <v>3784.45</v>
      </c>
      <c r="BR5638" s="166" t="s">
        <v>219</v>
      </c>
      <c r="BS5638" t="str">
        <f>_xlfn.IFNA(IF(VLOOKUP(Prehlad_ZoP[[#This Row],[Žiadosť o platbu]],Celkový_súbor!A:A,1,FALSE)=Prehlad_ZoP[[#This Row],[Žiadosť o platbu]],"áno"),"nie")</f>
        <v>nie</v>
      </c>
    </row>
    <row r="5639" spans="3:71" x14ac:dyDescent="0.25">
      <c r="C5639" s="88" t="s">
        <v>6428</v>
      </c>
      <c r="E5639" s="9"/>
      <c r="L5639" s="88" t="s">
        <v>6431</v>
      </c>
      <c r="M5639" s="88" t="s">
        <v>6430</v>
      </c>
      <c r="N5639" s="88" t="s">
        <v>4794</v>
      </c>
      <c r="Z5639" s="88" t="s">
        <v>298</v>
      </c>
      <c r="AA5639" s="88" t="s">
        <v>298</v>
      </c>
      <c r="AW5639" s="88">
        <v>9147.07</v>
      </c>
      <c r="BR5639" s="166" t="s">
        <v>219</v>
      </c>
      <c r="BS5639" t="str">
        <f>_xlfn.IFNA(IF(VLOOKUP(Prehlad_ZoP[[#This Row],[Žiadosť o platbu]],Celkový_súbor!A:A,1,FALSE)=Prehlad_ZoP[[#This Row],[Žiadosť o platbu]],"áno"),"nie")</f>
        <v>nie</v>
      </c>
    </row>
    <row r="5640" spans="3:71" x14ac:dyDescent="0.25">
      <c r="C5640" s="88" t="s">
        <v>6428</v>
      </c>
      <c r="E5640" s="9"/>
      <c r="L5640" s="88" t="s">
        <v>6432</v>
      </c>
      <c r="M5640" s="88" t="s">
        <v>6433</v>
      </c>
      <c r="N5640" s="88" t="s">
        <v>518</v>
      </c>
      <c r="Z5640" s="88" t="s">
        <v>298</v>
      </c>
      <c r="AA5640" s="88" t="s">
        <v>298</v>
      </c>
      <c r="AW5640" s="88">
        <v>5172.6000000000004</v>
      </c>
      <c r="BR5640" s="166" t="s">
        <v>219</v>
      </c>
      <c r="BS5640" t="str">
        <f>_xlfn.IFNA(IF(VLOOKUP(Prehlad_ZoP[[#This Row],[Žiadosť o platbu]],Celkový_súbor!A:A,1,FALSE)=Prehlad_ZoP[[#This Row],[Žiadosť o platbu]],"áno"),"nie")</f>
        <v>nie</v>
      </c>
    </row>
    <row r="5641" spans="3:71" x14ac:dyDescent="0.25">
      <c r="C5641" s="88" t="s">
        <v>6428</v>
      </c>
      <c r="E5641" s="9"/>
      <c r="L5641" s="88" t="s">
        <v>6434</v>
      </c>
      <c r="M5641" s="88" t="s">
        <v>6435</v>
      </c>
      <c r="N5641" s="88" t="s">
        <v>4794</v>
      </c>
      <c r="Z5641" s="88" t="s">
        <v>298</v>
      </c>
      <c r="AA5641" s="88" t="s">
        <v>298</v>
      </c>
      <c r="AW5641" s="88">
        <v>4124.92</v>
      </c>
      <c r="BR5641" s="166" t="s">
        <v>219</v>
      </c>
      <c r="BS5641" t="str">
        <f>_xlfn.IFNA(IF(VLOOKUP(Prehlad_ZoP[[#This Row],[Žiadosť o platbu]],Celkový_súbor!A:A,1,FALSE)=Prehlad_ZoP[[#This Row],[Žiadosť o platbu]],"áno"),"nie")</f>
        <v>nie</v>
      </c>
    </row>
    <row r="5642" spans="3:71" x14ac:dyDescent="0.25">
      <c r="C5642" s="88" t="s">
        <v>6428</v>
      </c>
      <c r="E5642" s="9"/>
      <c r="L5642" s="88" t="s">
        <v>6436</v>
      </c>
      <c r="M5642" s="88" t="s">
        <v>6435</v>
      </c>
      <c r="N5642" s="88" t="s">
        <v>4794</v>
      </c>
      <c r="Z5642" s="88" t="s">
        <v>298</v>
      </c>
      <c r="AA5642" s="88" t="s">
        <v>298</v>
      </c>
      <c r="AW5642" s="88">
        <v>11003.99</v>
      </c>
      <c r="BR5642" s="166" t="s">
        <v>219</v>
      </c>
      <c r="BS5642" t="str">
        <f>_xlfn.IFNA(IF(VLOOKUP(Prehlad_ZoP[[#This Row],[Žiadosť o platbu]],Celkový_súbor!A:A,1,FALSE)=Prehlad_ZoP[[#This Row],[Žiadosť o platbu]],"áno"),"nie")</f>
        <v>nie</v>
      </c>
    </row>
    <row r="5643" spans="3:71" x14ac:dyDescent="0.25">
      <c r="C5643" s="88" t="s">
        <v>6428</v>
      </c>
      <c r="E5643" s="9"/>
      <c r="L5643" s="88" t="s">
        <v>6437</v>
      </c>
      <c r="M5643" s="88" t="s">
        <v>6438</v>
      </c>
      <c r="N5643" s="88" t="s">
        <v>518</v>
      </c>
      <c r="Z5643" s="88" t="s">
        <v>298</v>
      </c>
      <c r="AA5643" s="88" t="s">
        <v>298</v>
      </c>
      <c r="AW5643" s="88">
        <v>6051.56</v>
      </c>
      <c r="BR5643" s="166" t="s">
        <v>219</v>
      </c>
      <c r="BS5643" t="str">
        <f>_xlfn.IFNA(IF(VLOOKUP(Prehlad_ZoP[[#This Row],[Žiadosť o platbu]],Celkový_súbor!A:A,1,FALSE)=Prehlad_ZoP[[#This Row],[Žiadosť o platbu]],"áno"),"nie")</f>
        <v>nie</v>
      </c>
    </row>
    <row r="5644" spans="3:71" x14ac:dyDescent="0.25">
      <c r="C5644" s="88" t="s">
        <v>6428</v>
      </c>
      <c r="E5644" s="9"/>
      <c r="L5644" s="88" t="s">
        <v>6439</v>
      </c>
      <c r="M5644" s="88" t="s">
        <v>6440</v>
      </c>
      <c r="N5644" s="88" t="s">
        <v>4794</v>
      </c>
      <c r="Z5644" s="88" t="s">
        <v>298</v>
      </c>
      <c r="AA5644" s="88" t="s">
        <v>298</v>
      </c>
      <c r="AW5644" s="88">
        <v>3633.86</v>
      </c>
      <c r="BR5644" s="166" t="s">
        <v>219</v>
      </c>
      <c r="BS5644" t="str">
        <f>_xlfn.IFNA(IF(VLOOKUP(Prehlad_ZoP[[#This Row],[Žiadosť o platbu]],Celkový_súbor!A:A,1,FALSE)=Prehlad_ZoP[[#This Row],[Žiadosť o platbu]],"áno"),"nie")</f>
        <v>nie</v>
      </c>
    </row>
    <row r="5645" spans="3:71" x14ac:dyDescent="0.25">
      <c r="C5645" s="88" t="s">
        <v>6428</v>
      </c>
      <c r="E5645" s="9"/>
      <c r="L5645" s="88" t="s">
        <v>6441</v>
      </c>
      <c r="M5645" s="88" t="s">
        <v>6440</v>
      </c>
      <c r="N5645" s="88" t="s">
        <v>4794</v>
      </c>
      <c r="Z5645" s="88" t="s">
        <v>298</v>
      </c>
      <c r="AA5645" s="88" t="s">
        <v>298</v>
      </c>
      <c r="AW5645" s="88">
        <v>11100.28</v>
      </c>
      <c r="BR5645" s="166" t="s">
        <v>219</v>
      </c>
      <c r="BS5645" t="str">
        <f>_xlfn.IFNA(IF(VLOOKUP(Prehlad_ZoP[[#This Row],[Žiadosť o platbu]],Celkový_súbor!A:A,1,FALSE)=Prehlad_ZoP[[#This Row],[Žiadosť o platbu]],"áno"),"nie")</f>
        <v>nie</v>
      </c>
    </row>
    <row r="5646" spans="3:71" x14ac:dyDescent="0.25">
      <c r="C5646" s="88" t="s">
        <v>6428</v>
      </c>
      <c r="E5646" s="9"/>
      <c r="L5646" s="88" t="s">
        <v>6442</v>
      </c>
      <c r="M5646" s="88" t="s">
        <v>6443</v>
      </c>
      <c r="N5646" s="88" t="s">
        <v>518</v>
      </c>
      <c r="Z5646" s="88" t="s">
        <v>298</v>
      </c>
      <c r="AA5646" s="88" t="s">
        <v>298</v>
      </c>
      <c r="AW5646" s="88">
        <v>5893.65</v>
      </c>
      <c r="BR5646" s="166" t="s">
        <v>219</v>
      </c>
      <c r="BS5646" t="str">
        <f>_xlfn.IFNA(IF(VLOOKUP(Prehlad_ZoP[[#This Row],[Žiadosť o platbu]],Celkový_súbor!A:A,1,FALSE)=Prehlad_ZoP[[#This Row],[Žiadosť o platbu]],"áno"),"nie")</f>
        <v>nie</v>
      </c>
    </row>
    <row r="5647" spans="3:71" x14ac:dyDescent="0.25">
      <c r="C5647" s="88" t="s">
        <v>6444</v>
      </c>
      <c r="E5647" s="9"/>
      <c r="L5647" s="88" t="s">
        <v>6445</v>
      </c>
      <c r="M5647" s="88" t="s">
        <v>6446</v>
      </c>
      <c r="N5647" s="88" t="s">
        <v>518</v>
      </c>
      <c r="Z5647" s="88" t="s">
        <v>298</v>
      </c>
      <c r="AA5647" s="88" t="s">
        <v>298</v>
      </c>
      <c r="AW5647" s="88">
        <v>6161.61</v>
      </c>
      <c r="BR5647" s="166" t="s">
        <v>219</v>
      </c>
      <c r="BS5647" t="str">
        <f>_xlfn.IFNA(IF(VLOOKUP(Prehlad_ZoP[[#This Row],[Žiadosť o platbu]],Celkový_súbor!A:A,1,FALSE)=Prehlad_ZoP[[#This Row],[Žiadosť o platbu]],"áno"),"nie")</f>
        <v>nie</v>
      </c>
    </row>
    <row r="5648" spans="3:71" x14ac:dyDescent="0.25">
      <c r="C5648" s="88" t="s">
        <v>6444</v>
      </c>
      <c r="E5648" s="9"/>
      <c r="L5648" s="88" t="s">
        <v>6447</v>
      </c>
      <c r="M5648" s="88" t="s">
        <v>6448</v>
      </c>
      <c r="N5648" s="88" t="s">
        <v>518</v>
      </c>
      <c r="Z5648" s="88" t="s">
        <v>298</v>
      </c>
      <c r="AA5648" s="88" t="s">
        <v>298</v>
      </c>
      <c r="AW5648" s="88">
        <v>5572.23</v>
      </c>
      <c r="BR5648" s="166" t="s">
        <v>219</v>
      </c>
      <c r="BS5648" t="str">
        <f>_xlfn.IFNA(IF(VLOOKUP(Prehlad_ZoP[[#This Row],[Žiadosť o platbu]],Celkový_súbor!A:A,1,FALSE)=Prehlad_ZoP[[#This Row],[Žiadosť o platbu]],"áno"),"nie")</f>
        <v>nie</v>
      </c>
    </row>
    <row r="5649" spans="3:71" x14ac:dyDescent="0.25">
      <c r="C5649" s="88" t="s">
        <v>6444</v>
      </c>
      <c r="E5649" s="9"/>
      <c r="L5649" s="88" t="s">
        <v>6449</v>
      </c>
      <c r="M5649" s="88" t="s">
        <v>6450</v>
      </c>
      <c r="N5649" s="88" t="s">
        <v>4794</v>
      </c>
      <c r="Z5649" s="88" t="s">
        <v>298</v>
      </c>
      <c r="AA5649" s="88" t="s">
        <v>298</v>
      </c>
      <c r="AW5649" s="88">
        <v>15128.93</v>
      </c>
      <c r="BR5649" s="166" t="s">
        <v>219</v>
      </c>
      <c r="BS5649" t="str">
        <f>_xlfn.IFNA(IF(VLOOKUP(Prehlad_ZoP[[#This Row],[Žiadosť o platbu]],Celkový_súbor!A:A,1,FALSE)=Prehlad_ZoP[[#This Row],[Žiadosť o platbu]],"áno"),"nie")</f>
        <v>nie</v>
      </c>
    </row>
    <row r="5650" spans="3:71" x14ac:dyDescent="0.25">
      <c r="C5650" s="88" t="s">
        <v>6444</v>
      </c>
      <c r="E5650" s="9"/>
      <c r="L5650" s="88" t="s">
        <v>6451</v>
      </c>
      <c r="M5650" s="88" t="s">
        <v>6452</v>
      </c>
      <c r="N5650" s="88" t="s">
        <v>4794</v>
      </c>
      <c r="Z5650" s="88" t="s">
        <v>298</v>
      </c>
      <c r="AA5650" s="88" t="s">
        <v>298</v>
      </c>
      <c r="AW5650" s="88">
        <v>13930.58</v>
      </c>
      <c r="BR5650" s="166" t="s">
        <v>219</v>
      </c>
      <c r="BS5650" t="str">
        <f>_xlfn.IFNA(IF(VLOOKUP(Prehlad_ZoP[[#This Row],[Žiadosť o platbu]],Celkový_súbor!A:A,1,FALSE)=Prehlad_ZoP[[#This Row],[Žiadosť o platbu]],"áno"),"nie")</f>
        <v>nie</v>
      </c>
    </row>
    <row r="5651" spans="3:71" x14ac:dyDescent="0.25">
      <c r="C5651" s="88" t="s">
        <v>6444</v>
      </c>
      <c r="E5651" s="9"/>
      <c r="L5651" s="88" t="s">
        <v>6453</v>
      </c>
      <c r="M5651" s="88" t="s">
        <v>6454</v>
      </c>
      <c r="N5651" s="88" t="s">
        <v>4794</v>
      </c>
      <c r="Z5651" s="88" t="s">
        <v>298</v>
      </c>
      <c r="AA5651" s="88" t="s">
        <v>298</v>
      </c>
      <c r="AW5651" s="88">
        <v>15404.03</v>
      </c>
      <c r="BR5651" s="166" t="s">
        <v>219</v>
      </c>
      <c r="BS5651" t="str">
        <f>_xlfn.IFNA(IF(VLOOKUP(Prehlad_ZoP[[#This Row],[Žiadosť o platbu]],Celkový_súbor!A:A,1,FALSE)=Prehlad_ZoP[[#This Row],[Žiadosť o platbu]],"áno"),"nie")</f>
        <v>nie</v>
      </c>
    </row>
    <row r="5652" spans="3:71" x14ac:dyDescent="0.25">
      <c r="C5652" s="88" t="s">
        <v>6444</v>
      </c>
      <c r="E5652" s="9"/>
      <c r="L5652" s="88" t="s">
        <v>6455</v>
      </c>
      <c r="M5652" s="88" t="s">
        <v>6456</v>
      </c>
      <c r="N5652" s="88" t="s">
        <v>518</v>
      </c>
      <c r="Z5652" s="88" t="s">
        <v>298</v>
      </c>
      <c r="AA5652" s="88" t="s">
        <v>298</v>
      </c>
      <c r="AW5652" s="88">
        <v>6051.57</v>
      </c>
      <c r="BR5652" s="166" t="s">
        <v>219</v>
      </c>
      <c r="BS5652" t="str">
        <f>_xlfn.IFNA(IF(VLOOKUP(Prehlad_ZoP[[#This Row],[Žiadosť o platbu]],Celkový_súbor!A:A,1,FALSE)=Prehlad_ZoP[[#This Row],[Žiadosť o platbu]],"áno"),"nie")</f>
        <v>nie</v>
      </c>
    </row>
    <row r="5653" spans="3:71" x14ac:dyDescent="0.25">
      <c r="C5653" s="88" t="s">
        <v>6457</v>
      </c>
      <c r="E5653" s="9"/>
      <c r="L5653" s="88" t="s">
        <v>6458</v>
      </c>
      <c r="M5653" s="88" t="s">
        <v>6459</v>
      </c>
      <c r="N5653" s="88" t="s">
        <v>4794</v>
      </c>
      <c r="Z5653" s="88" t="s">
        <v>298</v>
      </c>
      <c r="AA5653" s="88" t="s">
        <v>298</v>
      </c>
      <c r="AW5653" s="88">
        <v>14578.73</v>
      </c>
      <c r="BR5653" s="166" t="s">
        <v>219</v>
      </c>
      <c r="BS5653" t="str">
        <f>_xlfn.IFNA(IF(VLOOKUP(Prehlad_ZoP[[#This Row],[Žiadosť o platbu]],Celkový_súbor!A:A,1,FALSE)=Prehlad_ZoP[[#This Row],[Žiadosť o platbu]],"áno"),"nie")</f>
        <v>nie</v>
      </c>
    </row>
    <row r="5654" spans="3:71" x14ac:dyDescent="0.25">
      <c r="C5654" s="88" t="s">
        <v>6457</v>
      </c>
      <c r="E5654" s="9"/>
      <c r="L5654" s="88" t="s">
        <v>6460</v>
      </c>
      <c r="M5654" s="88" t="s">
        <v>6461</v>
      </c>
      <c r="N5654" s="88" t="s">
        <v>518</v>
      </c>
      <c r="Z5654" s="88" t="s">
        <v>298</v>
      </c>
      <c r="AA5654" s="88" t="s">
        <v>298</v>
      </c>
      <c r="AW5654" s="88">
        <v>5831.49</v>
      </c>
      <c r="BR5654" s="166" t="s">
        <v>219</v>
      </c>
      <c r="BS5654" t="str">
        <f>_xlfn.IFNA(IF(VLOOKUP(Prehlad_ZoP[[#This Row],[Žiadosť o platbu]],Celkový_súbor!A:A,1,FALSE)=Prehlad_ZoP[[#This Row],[Žiadosť o platbu]],"áno"),"nie")</f>
        <v>nie</v>
      </c>
    </row>
    <row r="5655" spans="3:71" x14ac:dyDescent="0.25">
      <c r="C5655" s="88" t="s">
        <v>6457</v>
      </c>
      <c r="E5655" s="9"/>
      <c r="L5655" s="88" t="s">
        <v>6462</v>
      </c>
      <c r="M5655" s="88" t="s">
        <v>6463</v>
      </c>
      <c r="N5655" s="88" t="s">
        <v>4794</v>
      </c>
      <c r="Z5655" s="88" t="s">
        <v>298</v>
      </c>
      <c r="AA5655" s="88" t="s">
        <v>298</v>
      </c>
      <c r="AW5655" s="88">
        <v>11417.06</v>
      </c>
      <c r="BR5655" s="166" t="s">
        <v>219</v>
      </c>
      <c r="BS5655" t="str">
        <f>_xlfn.IFNA(IF(VLOOKUP(Prehlad_ZoP[[#This Row],[Žiadosť o platbu]],Celkový_súbor!A:A,1,FALSE)=Prehlad_ZoP[[#This Row],[Žiadosť o platbu]],"áno"),"nie")</f>
        <v>nie</v>
      </c>
    </row>
    <row r="5656" spans="3:71" x14ac:dyDescent="0.25">
      <c r="C5656" s="88" t="s">
        <v>6457</v>
      </c>
      <c r="E5656" s="9"/>
      <c r="L5656" s="88" t="s">
        <v>6464</v>
      </c>
      <c r="M5656" s="88" t="s">
        <v>6465</v>
      </c>
      <c r="N5656" s="88" t="s">
        <v>518</v>
      </c>
      <c r="Z5656" s="88" t="s">
        <v>298</v>
      </c>
      <c r="AA5656" s="88" t="s">
        <v>298</v>
      </c>
      <c r="AW5656" s="88">
        <v>4566.82</v>
      </c>
      <c r="BR5656" s="166" t="s">
        <v>219</v>
      </c>
      <c r="BS5656" t="str">
        <f>_xlfn.IFNA(IF(VLOOKUP(Prehlad_ZoP[[#This Row],[Žiadosť o platbu]],Celkový_súbor!A:A,1,FALSE)=Prehlad_ZoP[[#This Row],[Žiadosť o platbu]],"áno"),"nie")</f>
        <v>nie</v>
      </c>
    </row>
    <row r="5657" spans="3:71" x14ac:dyDescent="0.25">
      <c r="C5657" s="88" t="s">
        <v>6457</v>
      </c>
      <c r="E5657" s="9"/>
      <c r="L5657" s="88" t="s">
        <v>6466</v>
      </c>
      <c r="M5657" s="88" t="s">
        <v>6467</v>
      </c>
      <c r="N5657" s="88" t="s">
        <v>4794</v>
      </c>
      <c r="Z5657" s="88" t="s">
        <v>298</v>
      </c>
      <c r="AA5657" s="88" t="s">
        <v>298</v>
      </c>
      <c r="AW5657" s="88">
        <v>15875.55</v>
      </c>
      <c r="BR5657" s="166" t="s">
        <v>219</v>
      </c>
      <c r="BS5657" t="str">
        <f>_xlfn.IFNA(IF(VLOOKUP(Prehlad_ZoP[[#This Row],[Žiadosť o platbu]],Celkový_súbor!A:A,1,FALSE)=Prehlad_ZoP[[#This Row],[Žiadosť o platbu]],"áno"),"nie")</f>
        <v>nie</v>
      </c>
    </row>
    <row r="5658" spans="3:71" x14ac:dyDescent="0.25">
      <c r="C5658" s="88" t="s">
        <v>6457</v>
      </c>
      <c r="E5658" s="9"/>
      <c r="L5658" s="88" t="s">
        <v>6468</v>
      </c>
      <c r="M5658" s="88" t="s">
        <v>6469</v>
      </c>
      <c r="N5658" s="88" t="s">
        <v>518</v>
      </c>
      <c r="Z5658" s="88" t="s">
        <v>298</v>
      </c>
      <c r="AA5658" s="88" t="s">
        <v>298</v>
      </c>
      <c r="AW5658" s="88">
        <v>6350.22</v>
      </c>
      <c r="BR5658" s="166" t="s">
        <v>219</v>
      </c>
      <c r="BS5658" t="str">
        <f>_xlfn.IFNA(IF(VLOOKUP(Prehlad_ZoP[[#This Row],[Žiadosť o platbu]],Celkový_súbor!A:A,1,FALSE)=Prehlad_ZoP[[#This Row],[Žiadosť o platbu]],"áno"),"nie")</f>
        <v>nie</v>
      </c>
    </row>
    <row r="5659" spans="3:71" x14ac:dyDescent="0.25">
      <c r="C5659" s="88" t="s">
        <v>6457</v>
      </c>
      <c r="E5659" s="9"/>
      <c r="L5659" s="88" t="s">
        <v>6470</v>
      </c>
      <c r="M5659" s="88" t="s">
        <v>6471</v>
      </c>
      <c r="N5659" s="88" t="s">
        <v>4794</v>
      </c>
      <c r="Z5659" s="88" t="s">
        <v>298</v>
      </c>
      <c r="AA5659" s="88" t="s">
        <v>298</v>
      </c>
      <c r="AW5659" s="88">
        <v>12535.28</v>
      </c>
      <c r="BR5659" s="166" t="s">
        <v>219</v>
      </c>
      <c r="BS5659" t="str">
        <f>_xlfn.IFNA(IF(VLOOKUP(Prehlad_ZoP[[#This Row],[Žiadosť o platbu]],Celkový_súbor!A:A,1,FALSE)=Prehlad_ZoP[[#This Row],[Žiadosť o platbu]],"áno"),"nie")</f>
        <v>nie</v>
      </c>
    </row>
    <row r="5660" spans="3:71" x14ac:dyDescent="0.25">
      <c r="C5660" s="88" t="s">
        <v>6457</v>
      </c>
      <c r="E5660" s="9"/>
      <c r="L5660" s="88" t="s">
        <v>6472</v>
      </c>
      <c r="M5660" s="88" t="s">
        <v>6473</v>
      </c>
      <c r="N5660" s="88" t="s">
        <v>518</v>
      </c>
      <c r="Z5660" s="88" t="s">
        <v>298</v>
      </c>
      <c r="AA5660" s="88" t="s">
        <v>298</v>
      </c>
      <c r="AW5660" s="88">
        <v>5014.1099999999997</v>
      </c>
      <c r="BR5660" s="166" t="s">
        <v>219</v>
      </c>
      <c r="BS5660" t="str">
        <f>_xlfn.IFNA(IF(VLOOKUP(Prehlad_ZoP[[#This Row],[Žiadosť o platbu]],Celkový_súbor!A:A,1,FALSE)=Prehlad_ZoP[[#This Row],[Žiadosť o platbu]],"áno"),"nie")</f>
        <v>nie</v>
      </c>
    </row>
    <row r="5661" spans="3:71" x14ac:dyDescent="0.25">
      <c r="C5661" s="88" t="s">
        <v>6457</v>
      </c>
      <c r="E5661" s="9"/>
      <c r="L5661" s="88" t="s">
        <v>6474</v>
      </c>
      <c r="M5661" s="88" t="s">
        <v>6475</v>
      </c>
      <c r="N5661" s="88" t="s">
        <v>4794</v>
      </c>
      <c r="Z5661" s="88" t="s">
        <v>298</v>
      </c>
      <c r="AA5661" s="88" t="s">
        <v>298</v>
      </c>
      <c r="AW5661" s="88">
        <v>14244.75</v>
      </c>
      <c r="BR5661" s="166" t="s">
        <v>219</v>
      </c>
      <c r="BS5661" t="str">
        <f>_xlfn.IFNA(IF(VLOOKUP(Prehlad_ZoP[[#This Row],[Žiadosť o platbu]],Celkový_súbor!A:A,1,FALSE)=Prehlad_ZoP[[#This Row],[Žiadosť o platbu]],"áno"),"nie")</f>
        <v>nie</v>
      </c>
    </row>
    <row r="5662" spans="3:71" x14ac:dyDescent="0.25">
      <c r="C5662" s="88" t="s">
        <v>6457</v>
      </c>
      <c r="E5662" s="9"/>
      <c r="L5662" s="88" t="s">
        <v>6476</v>
      </c>
      <c r="M5662" s="88" t="s">
        <v>6477</v>
      </c>
      <c r="N5662" s="88" t="s">
        <v>518</v>
      </c>
      <c r="Z5662" s="88" t="s">
        <v>298</v>
      </c>
      <c r="AA5662" s="88" t="s">
        <v>298</v>
      </c>
      <c r="AW5662" s="88">
        <v>5697.9</v>
      </c>
      <c r="BR5662" s="166" t="s">
        <v>219</v>
      </c>
      <c r="BS5662" t="str">
        <f>_xlfn.IFNA(IF(VLOOKUP(Prehlad_ZoP[[#This Row],[Žiadosť o platbu]],Celkový_súbor!A:A,1,FALSE)=Prehlad_ZoP[[#This Row],[Žiadosť o platbu]],"áno"),"nie")</f>
        <v>nie</v>
      </c>
    </row>
    <row r="5663" spans="3:71" x14ac:dyDescent="0.25">
      <c r="C5663" s="88" t="s">
        <v>6478</v>
      </c>
      <c r="E5663" s="9"/>
      <c r="L5663" s="88" t="s">
        <v>6479</v>
      </c>
      <c r="M5663" s="88" t="s">
        <v>6480</v>
      </c>
      <c r="N5663" s="88" t="s">
        <v>297</v>
      </c>
      <c r="Z5663" s="88" t="s">
        <v>298</v>
      </c>
      <c r="AA5663" s="88" t="s">
        <v>298</v>
      </c>
      <c r="AW5663" s="88">
        <v>81588.86</v>
      </c>
      <c r="BR5663" s="166" t="s">
        <v>219</v>
      </c>
      <c r="BS5663" t="str">
        <f>_xlfn.IFNA(IF(VLOOKUP(Prehlad_ZoP[[#This Row],[Žiadosť o platbu]],Celkový_súbor!A:A,1,FALSE)=Prehlad_ZoP[[#This Row],[Žiadosť o platbu]],"áno"),"nie")</f>
        <v>nie</v>
      </c>
    </row>
    <row r="5664" spans="3:71" x14ac:dyDescent="0.25">
      <c r="C5664" s="88" t="s">
        <v>6478</v>
      </c>
      <c r="E5664" s="9"/>
      <c r="L5664" s="88" t="s">
        <v>6481</v>
      </c>
      <c r="M5664" s="88" t="s">
        <v>6482</v>
      </c>
      <c r="N5664" s="88" t="s">
        <v>518</v>
      </c>
      <c r="Z5664" s="88" t="s">
        <v>298</v>
      </c>
      <c r="AA5664" s="88" t="s">
        <v>298</v>
      </c>
      <c r="AW5664" s="88">
        <v>32635.54</v>
      </c>
      <c r="BR5664" s="166" t="s">
        <v>219</v>
      </c>
      <c r="BS5664" t="str">
        <f>_xlfn.IFNA(IF(VLOOKUP(Prehlad_ZoP[[#This Row],[Žiadosť o platbu]],Celkový_súbor!A:A,1,FALSE)=Prehlad_ZoP[[#This Row],[Žiadosť o platbu]],"áno"),"nie")</f>
        <v>nie</v>
      </c>
    </row>
    <row r="5665" spans="3:71" x14ac:dyDescent="0.25">
      <c r="C5665" s="88" t="s">
        <v>6478</v>
      </c>
      <c r="E5665" s="9"/>
      <c r="L5665" s="88" t="s">
        <v>6479</v>
      </c>
      <c r="M5665" s="88" t="s">
        <v>6483</v>
      </c>
      <c r="N5665" s="88" t="s">
        <v>297</v>
      </c>
      <c r="Z5665" s="88" t="s">
        <v>298</v>
      </c>
      <c r="AA5665" s="88" t="s">
        <v>298</v>
      </c>
      <c r="AW5665" s="88">
        <v>80937.289999999994</v>
      </c>
      <c r="BR5665" s="166" t="s">
        <v>219</v>
      </c>
      <c r="BS5665" t="str">
        <f>_xlfn.IFNA(IF(VLOOKUP(Prehlad_ZoP[[#This Row],[Žiadosť o platbu]],Celkový_súbor!A:A,1,FALSE)=Prehlad_ZoP[[#This Row],[Žiadosť o platbu]],"áno"),"nie")</f>
        <v>nie</v>
      </c>
    </row>
    <row r="5666" spans="3:71" x14ac:dyDescent="0.25">
      <c r="C5666" s="88" t="s">
        <v>6478</v>
      </c>
      <c r="E5666" s="9"/>
      <c r="L5666" s="88" t="s">
        <v>6481</v>
      </c>
      <c r="M5666" s="88" t="s">
        <v>6484</v>
      </c>
      <c r="N5666" s="88" t="s">
        <v>518</v>
      </c>
      <c r="Z5666" s="88" t="s">
        <v>298</v>
      </c>
      <c r="AA5666" s="88" t="s">
        <v>298</v>
      </c>
      <c r="AW5666" s="88">
        <v>32374.92</v>
      </c>
      <c r="BR5666" s="166" t="s">
        <v>219</v>
      </c>
      <c r="BS5666" t="str">
        <f>_xlfn.IFNA(IF(VLOOKUP(Prehlad_ZoP[[#This Row],[Žiadosť o platbu]],Celkový_súbor!A:A,1,FALSE)=Prehlad_ZoP[[#This Row],[Žiadosť o platbu]],"áno"),"nie")</f>
        <v>nie</v>
      </c>
    </row>
    <row r="5667" spans="3:71" x14ac:dyDescent="0.25">
      <c r="C5667" s="88" t="s">
        <v>6478</v>
      </c>
      <c r="E5667" s="9"/>
      <c r="L5667" s="88" t="s">
        <v>6479</v>
      </c>
      <c r="M5667" s="88" t="s">
        <v>6485</v>
      </c>
      <c r="N5667" s="88" t="s">
        <v>297</v>
      </c>
      <c r="Z5667" s="88" t="s">
        <v>298</v>
      </c>
      <c r="AA5667" s="88" t="s">
        <v>298</v>
      </c>
      <c r="AW5667" s="88">
        <v>102267.5</v>
      </c>
      <c r="BR5667" s="166" t="s">
        <v>219</v>
      </c>
      <c r="BS5667" t="str">
        <f>_xlfn.IFNA(IF(VLOOKUP(Prehlad_ZoP[[#This Row],[Žiadosť o platbu]],Celkový_súbor!A:A,1,FALSE)=Prehlad_ZoP[[#This Row],[Žiadosť o platbu]],"áno"),"nie")</f>
        <v>nie</v>
      </c>
    </row>
    <row r="5668" spans="3:71" x14ac:dyDescent="0.25">
      <c r="C5668" s="88" t="s">
        <v>6478</v>
      </c>
      <c r="E5668" s="9"/>
      <c r="L5668" s="88" t="s">
        <v>6481</v>
      </c>
      <c r="M5668" s="88" t="s">
        <v>6486</v>
      </c>
      <c r="N5668" s="88" t="s">
        <v>518</v>
      </c>
      <c r="Z5668" s="88" t="s">
        <v>298</v>
      </c>
      <c r="AA5668" s="88" t="s">
        <v>298</v>
      </c>
      <c r="AW5668" s="88">
        <v>40907</v>
      </c>
      <c r="BR5668" s="166" t="s">
        <v>219</v>
      </c>
      <c r="BS5668" t="str">
        <f>_xlfn.IFNA(IF(VLOOKUP(Prehlad_ZoP[[#This Row],[Žiadosť o platbu]],Celkový_súbor!A:A,1,FALSE)=Prehlad_ZoP[[#This Row],[Žiadosť o platbu]],"áno"),"nie")</f>
        <v>nie</v>
      </c>
    </row>
    <row r="5669" spans="3:71" x14ac:dyDescent="0.25">
      <c r="C5669" s="88" t="s">
        <v>6487</v>
      </c>
      <c r="E5669" s="9"/>
      <c r="L5669" s="88" t="s">
        <v>6488</v>
      </c>
      <c r="M5669" s="88" t="s">
        <v>6489</v>
      </c>
      <c r="N5669" s="88" t="s">
        <v>297</v>
      </c>
      <c r="Z5669" s="88" t="s">
        <v>298</v>
      </c>
      <c r="AA5669" s="88" t="s">
        <v>298</v>
      </c>
      <c r="AW5669" s="88">
        <v>108435.24</v>
      </c>
      <c r="BR5669" s="166" t="s">
        <v>219</v>
      </c>
      <c r="BS5669" t="str">
        <f>_xlfn.IFNA(IF(VLOOKUP(Prehlad_ZoP[[#This Row],[Žiadosť o platbu]],Celkový_súbor!A:A,1,FALSE)=Prehlad_ZoP[[#This Row],[Žiadosť o platbu]],"áno"),"nie")</f>
        <v>nie</v>
      </c>
    </row>
    <row r="5670" spans="3:71" x14ac:dyDescent="0.25">
      <c r="C5670" s="88" t="s">
        <v>6487</v>
      </c>
      <c r="E5670" s="9"/>
      <c r="L5670" s="88" t="s">
        <v>6490</v>
      </c>
      <c r="M5670" s="88" t="s">
        <v>6489</v>
      </c>
      <c r="N5670" s="88" t="s">
        <v>297</v>
      </c>
      <c r="Z5670" s="88" t="s">
        <v>298</v>
      </c>
      <c r="AA5670" s="88" t="s">
        <v>298</v>
      </c>
      <c r="AW5670" s="88">
        <v>10277.74</v>
      </c>
      <c r="BR5670" s="166" t="s">
        <v>219</v>
      </c>
      <c r="BS5670" t="str">
        <f>_xlfn.IFNA(IF(VLOOKUP(Prehlad_ZoP[[#This Row],[Žiadosť o platbu]],Celkový_súbor!A:A,1,FALSE)=Prehlad_ZoP[[#This Row],[Žiadosť o platbu]],"áno"),"nie")</f>
        <v>nie</v>
      </c>
    </row>
    <row r="5671" spans="3:71" x14ac:dyDescent="0.25">
      <c r="C5671" s="88" t="s">
        <v>6487</v>
      </c>
      <c r="E5671" s="9"/>
      <c r="L5671" s="88" t="s">
        <v>6491</v>
      </c>
      <c r="M5671" s="88" t="s">
        <v>6492</v>
      </c>
      <c r="N5671" s="88" t="s">
        <v>297</v>
      </c>
      <c r="Z5671" s="88" t="s">
        <v>298</v>
      </c>
      <c r="AA5671" s="88" t="s">
        <v>298</v>
      </c>
      <c r="AW5671" s="88">
        <v>106277.66</v>
      </c>
      <c r="BR5671" s="166" t="s">
        <v>219</v>
      </c>
      <c r="BS5671" t="str">
        <f>_xlfn.IFNA(IF(VLOOKUP(Prehlad_ZoP[[#This Row],[Žiadosť o platbu]],Celkový_súbor!A:A,1,FALSE)=Prehlad_ZoP[[#This Row],[Žiadosť o platbu]],"áno"),"nie")</f>
        <v>nie</v>
      </c>
    </row>
    <row r="5672" spans="3:71" x14ac:dyDescent="0.25">
      <c r="C5672" s="88" t="s">
        <v>6487</v>
      </c>
      <c r="E5672" s="9"/>
      <c r="L5672" s="88" t="s">
        <v>6491</v>
      </c>
      <c r="M5672" s="88" t="s">
        <v>6492</v>
      </c>
      <c r="N5672" s="88" t="s">
        <v>297</v>
      </c>
      <c r="Z5672" s="88" t="s">
        <v>298</v>
      </c>
      <c r="AA5672" s="88" t="s">
        <v>298</v>
      </c>
      <c r="AW5672" s="88">
        <v>6868.82</v>
      </c>
      <c r="BR5672" s="166" t="s">
        <v>219</v>
      </c>
      <c r="BS5672" t="str">
        <f>_xlfn.IFNA(IF(VLOOKUP(Prehlad_ZoP[[#This Row],[Žiadosť o platbu]],Celkový_súbor!A:A,1,FALSE)=Prehlad_ZoP[[#This Row],[Žiadosť o platbu]],"áno"),"nie")</f>
        <v>nie</v>
      </c>
    </row>
    <row r="5673" spans="3:71" x14ac:dyDescent="0.25">
      <c r="C5673" s="88" t="s">
        <v>6487</v>
      </c>
      <c r="E5673" s="9"/>
      <c r="L5673" s="88" t="s">
        <v>6481</v>
      </c>
      <c r="M5673" s="88" t="s">
        <v>6493</v>
      </c>
      <c r="N5673" s="88" t="s">
        <v>518</v>
      </c>
      <c r="Z5673" s="88" t="s">
        <v>298</v>
      </c>
      <c r="AA5673" s="88" t="s">
        <v>298</v>
      </c>
      <c r="AW5673" s="88">
        <v>42511.06</v>
      </c>
      <c r="BR5673" s="166" t="s">
        <v>219</v>
      </c>
      <c r="BS5673" t="str">
        <f>_xlfn.IFNA(IF(VLOOKUP(Prehlad_ZoP[[#This Row],[Žiadosť o platbu]],Celkový_súbor!A:A,1,FALSE)=Prehlad_ZoP[[#This Row],[Žiadosť o platbu]],"áno"),"nie")</f>
        <v>nie</v>
      </c>
    </row>
    <row r="5674" spans="3:71" x14ac:dyDescent="0.25">
      <c r="C5674" s="88" t="s">
        <v>6487</v>
      </c>
      <c r="E5674" s="9"/>
      <c r="L5674" s="88" t="s">
        <v>6481</v>
      </c>
      <c r="M5674" s="88" t="s">
        <v>6493</v>
      </c>
      <c r="N5674" s="88" t="s">
        <v>518</v>
      </c>
      <c r="Z5674" s="88" t="s">
        <v>298</v>
      </c>
      <c r="AA5674" s="88" t="s">
        <v>298</v>
      </c>
      <c r="AW5674" s="88">
        <v>2747.53</v>
      </c>
      <c r="BR5674" s="166" t="s">
        <v>219</v>
      </c>
      <c r="BS5674" t="str">
        <f>_xlfn.IFNA(IF(VLOOKUP(Prehlad_ZoP[[#This Row],[Žiadosť o platbu]],Celkový_súbor!A:A,1,FALSE)=Prehlad_ZoP[[#This Row],[Žiadosť o platbu]],"áno"),"nie")</f>
        <v>nie</v>
      </c>
    </row>
    <row r="5675" spans="3:71" x14ac:dyDescent="0.25">
      <c r="C5675" s="88" t="s">
        <v>6487</v>
      </c>
      <c r="E5675" s="9"/>
      <c r="L5675" s="88" t="s">
        <v>6494</v>
      </c>
      <c r="M5675" s="88" t="s">
        <v>6495</v>
      </c>
      <c r="N5675" s="88" t="s">
        <v>297</v>
      </c>
      <c r="Z5675" s="88" t="s">
        <v>298</v>
      </c>
      <c r="AA5675" s="88" t="s">
        <v>298</v>
      </c>
      <c r="AW5675" s="88">
        <v>130943.58</v>
      </c>
      <c r="BR5675" s="166" t="s">
        <v>219</v>
      </c>
      <c r="BS5675" t="str">
        <f>_xlfn.IFNA(IF(VLOOKUP(Prehlad_ZoP[[#This Row],[Žiadosť o platbu]],Celkový_súbor!A:A,1,FALSE)=Prehlad_ZoP[[#This Row],[Žiadosť o platbu]],"áno"),"nie")</f>
        <v>nie</v>
      </c>
    </row>
    <row r="5676" spans="3:71" x14ac:dyDescent="0.25">
      <c r="C5676" s="88" t="s">
        <v>6487</v>
      </c>
      <c r="E5676" s="9"/>
      <c r="L5676" s="88" t="s">
        <v>6494</v>
      </c>
      <c r="M5676" s="88" t="s">
        <v>6495</v>
      </c>
      <c r="N5676" s="88" t="s">
        <v>297</v>
      </c>
      <c r="Z5676" s="88" t="s">
        <v>298</v>
      </c>
      <c r="AA5676" s="88" t="s">
        <v>298</v>
      </c>
      <c r="AW5676" s="88">
        <v>14712.82</v>
      </c>
      <c r="BR5676" s="166" t="s">
        <v>219</v>
      </c>
      <c r="BS5676" t="str">
        <f>_xlfn.IFNA(IF(VLOOKUP(Prehlad_ZoP[[#This Row],[Žiadosť o platbu]],Celkový_súbor!A:A,1,FALSE)=Prehlad_ZoP[[#This Row],[Žiadosť o platbu]],"áno"),"nie")</f>
        <v>nie</v>
      </c>
    </row>
    <row r="5677" spans="3:71" x14ac:dyDescent="0.25">
      <c r="C5677" s="88" t="s">
        <v>6487</v>
      </c>
      <c r="E5677" s="9"/>
      <c r="L5677" s="88" t="s">
        <v>6481</v>
      </c>
      <c r="M5677" s="88" t="s">
        <v>6493</v>
      </c>
      <c r="N5677" s="88" t="s">
        <v>518</v>
      </c>
      <c r="Z5677" s="88" t="s">
        <v>298</v>
      </c>
      <c r="AA5677" s="88" t="s">
        <v>298</v>
      </c>
      <c r="AW5677" s="88">
        <v>52377.43</v>
      </c>
      <c r="BR5677" s="166" t="s">
        <v>219</v>
      </c>
      <c r="BS5677" t="str">
        <f>_xlfn.IFNA(IF(VLOOKUP(Prehlad_ZoP[[#This Row],[Žiadosť o platbu]],Celkový_súbor!A:A,1,FALSE)=Prehlad_ZoP[[#This Row],[Žiadosť o platbu]],"áno"),"nie")</f>
        <v>nie</v>
      </c>
    </row>
    <row r="5678" spans="3:71" x14ac:dyDescent="0.25">
      <c r="C5678" s="88" t="s">
        <v>6487</v>
      </c>
      <c r="E5678" s="9"/>
      <c r="L5678" s="88" t="s">
        <v>6481</v>
      </c>
      <c r="M5678" s="88" t="s">
        <v>6493</v>
      </c>
      <c r="N5678" s="88" t="s">
        <v>518</v>
      </c>
      <c r="Z5678" s="88" t="s">
        <v>298</v>
      </c>
      <c r="AA5678" s="88" t="s">
        <v>298</v>
      </c>
      <c r="AW5678" s="88">
        <v>5885.13</v>
      </c>
      <c r="BR5678" s="166" t="s">
        <v>219</v>
      </c>
      <c r="BS5678" t="str">
        <f>_xlfn.IFNA(IF(VLOOKUP(Prehlad_ZoP[[#This Row],[Žiadosť o platbu]],Celkový_súbor!A:A,1,FALSE)=Prehlad_ZoP[[#This Row],[Žiadosť o platbu]],"áno"),"nie")</f>
        <v>nie</v>
      </c>
    </row>
    <row r="5679" spans="3:71" x14ac:dyDescent="0.25">
      <c r="C5679" s="88" t="s">
        <v>6487</v>
      </c>
      <c r="E5679" s="9"/>
      <c r="L5679" s="88" t="s">
        <v>6481</v>
      </c>
      <c r="M5679" s="88" t="s">
        <v>6493</v>
      </c>
      <c r="N5679" s="88" t="s">
        <v>518</v>
      </c>
      <c r="Z5679" s="88" t="s">
        <v>298</v>
      </c>
      <c r="AA5679" s="88" t="s">
        <v>298</v>
      </c>
      <c r="AW5679" s="88">
        <v>43374.09</v>
      </c>
      <c r="BR5679" s="166" t="s">
        <v>219</v>
      </c>
      <c r="BS5679" t="str">
        <f>_xlfn.IFNA(IF(VLOOKUP(Prehlad_ZoP[[#This Row],[Žiadosť o platbu]],Celkový_súbor!A:A,1,FALSE)=Prehlad_ZoP[[#This Row],[Žiadosť o platbu]],"áno"),"nie")</f>
        <v>nie</v>
      </c>
    </row>
    <row r="5680" spans="3:71" x14ac:dyDescent="0.25">
      <c r="C5680" s="88" t="s">
        <v>6487</v>
      </c>
      <c r="E5680" s="9"/>
      <c r="L5680" s="88" t="s">
        <v>6481</v>
      </c>
      <c r="M5680" s="88" t="s">
        <v>6493</v>
      </c>
      <c r="N5680" s="88" t="s">
        <v>518</v>
      </c>
      <c r="Z5680" s="88" t="s">
        <v>298</v>
      </c>
      <c r="AA5680" s="88" t="s">
        <v>298</v>
      </c>
      <c r="AW5680" s="88">
        <v>4111.1000000000004</v>
      </c>
      <c r="BR5680" s="166" t="s">
        <v>219</v>
      </c>
      <c r="BS5680" t="str">
        <f>_xlfn.IFNA(IF(VLOOKUP(Prehlad_ZoP[[#This Row],[Žiadosť o platbu]],Celkový_súbor!A:A,1,FALSE)=Prehlad_ZoP[[#This Row],[Žiadosť o platbu]],"áno"),"nie")</f>
        <v>nie</v>
      </c>
    </row>
    <row r="5681" spans="3:71" x14ac:dyDescent="0.25">
      <c r="C5681" s="88" t="s">
        <v>6496</v>
      </c>
      <c r="E5681" s="9"/>
      <c r="L5681" s="88" t="s">
        <v>6497</v>
      </c>
      <c r="M5681" s="88" t="s">
        <v>6498</v>
      </c>
      <c r="N5681" s="88" t="s">
        <v>297</v>
      </c>
      <c r="Z5681" s="88" t="s">
        <v>298</v>
      </c>
      <c r="AA5681" s="88" t="s">
        <v>298</v>
      </c>
      <c r="AW5681" s="88">
        <v>839.9</v>
      </c>
      <c r="BR5681" s="166" t="s">
        <v>219</v>
      </c>
      <c r="BS5681" t="str">
        <f>_xlfn.IFNA(IF(VLOOKUP(Prehlad_ZoP[[#This Row],[Žiadosť o platbu]],Celkový_súbor!A:A,1,FALSE)=Prehlad_ZoP[[#This Row],[Žiadosť o platbu]],"áno"),"nie")</f>
        <v>nie</v>
      </c>
    </row>
    <row r="5682" spans="3:71" x14ac:dyDescent="0.25">
      <c r="C5682" s="88" t="s">
        <v>6496</v>
      </c>
      <c r="E5682" s="9"/>
      <c r="L5682" s="88" t="s">
        <v>6481</v>
      </c>
      <c r="M5682" s="88" t="s">
        <v>6499</v>
      </c>
      <c r="N5682" s="88" t="s">
        <v>518</v>
      </c>
      <c r="Z5682" s="88" t="s">
        <v>298</v>
      </c>
      <c r="AA5682" s="88" t="s">
        <v>298</v>
      </c>
      <c r="AW5682" s="88">
        <v>335.96</v>
      </c>
      <c r="BR5682" s="166" t="s">
        <v>219</v>
      </c>
      <c r="BS5682" t="str">
        <f>_xlfn.IFNA(IF(VLOOKUP(Prehlad_ZoP[[#This Row],[Žiadosť o platbu]],Celkový_súbor!A:A,1,FALSE)=Prehlad_ZoP[[#This Row],[Žiadosť o platbu]],"áno"),"nie")</f>
        <v>nie</v>
      </c>
    </row>
    <row r="5683" spans="3:71" x14ac:dyDescent="0.25">
      <c r="C5683" s="88" t="s">
        <v>6496</v>
      </c>
      <c r="E5683" s="9"/>
      <c r="L5683" s="88" t="s">
        <v>6500</v>
      </c>
      <c r="M5683" s="88" t="s">
        <v>6501</v>
      </c>
      <c r="N5683" s="88" t="s">
        <v>297</v>
      </c>
      <c r="Z5683" s="88" t="s">
        <v>298</v>
      </c>
      <c r="AA5683" s="88" t="s">
        <v>298</v>
      </c>
      <c r="AW5683" s="88">
        <v>2039.27</v>
      </c>
      <c r="BR5683" s="166" t="s">
        <v>219</v>
      </c>
      <c r="BS5683" t="str">
        <f>_xlfn.IFNA(IF(VLOOKUP(Prehlad_ZoP[[#This Row],[Žiadosť o platbu]],Celkový_súbor!A:A,1,FALSE)=Prehlad_ZoP[[#This Row],[Žiadosť o platbu]],"áno"),"nie")</f>
        <v>nie</v>
      </c>
    </row>
    <row r="5684" spans="3:71" x14ac:dyDescent="0.25">
      <c r="C5684" s="88" t="s">
        <v>6496</v>
      </c>
      <c r="E5684" s="9"/>
      <c r="L5684" s="88" t="s">
        <v>6500</v>
      </c>
      <c r="M5684" s="88" t="s">
        <v>6501</v>
      </c>
      <c r="N5684" s="88" t="s">
        <v>297</v>
      </c>
      <c r="Z5684" s="88" t="s">
        <v>298</v>
      </c>
      <c r="AA5684" s="88" t="s">
        <v>298</v>
      </c>
      <c r="AW5684" s="88">
        <v>489.4</v>
      </c>
      <c r="BR5684" s="166" t="s">
        <v>219</v>
      </c>
      <c r="BS5684" t="str">
        <f>_xlfn.IFNA(IF(VLOOKUP(Prehlad_ZoP[[#This Row],[Žiadosť o platbu]],Celkový_súbor!A:A,1,FALSE)=Prehlad_ZoP[[#This Row],[Žiadosť o platbu]],"áno"),"nie")</f>
        <v>nie</v>
      </c>
    </row>
    <row r="5685" spans="3:71" x14ac:dyDescent="0.25">
      <c r="C5685" s="88" t="s">
        <v>6496</v>
      </c>
      <c r="E5685" s="9"/>
      <c r="L5685" s="88" t="s">
        <v>6481</v>
      </c>
      <c r="M5685" s="88" t="s">
        <v>6502</v>
      </c>
      <c r="N5685" s="88" t="s">
        <v>518</v>
      </c>
      <c r="Z5685" s="88" t="s">
        <v>298</v>
      </c>
      <c r="AA5685" s="88" t="s">
        <v>298</v>
      </c>
      <c r="AW5685" s="88">
        <v>815.71</v>
      </c>
      <c r="BR5685" s="166" t="s">
        <v>219</v>
      </c>
      <c r="BS5685" t="str">
        <f>_xlfn.IFNA(IF(VLOOKUP(Prehlad_ZoP[[#This Row],[Žiadosť o platbu]],Celkový_súbor!A:A,1,FALSE)=Prehlad_ZoP[[#This Row],[Žiadosť o platbu]],"áno"),"nie")</f>
        <v>nie</v>
      </c>
    </row>
    <row r="5686" spans="3:71" x14ac:dyDescent="0.25">
      <c r="C5686" s="88" t="s">
        <v>6496</v>
      </c>
      <c r="E5686" s="9"/>
      <c r="L5686" s="88" t="s">
        <v>6481</v>
      </c>
      <c r="M5686" s="88" t="s">
        <v>6502</v>
      </c>
      <c r="N5686" s="88" t="s">
        <v>518</v>
      </c>
      <c r="Z5686" s="88" t="s">
        <v>298</v>
      </c>
      <c r="AA5686" s="88" t="s">
        <v>298</v>
      </c>
      <c r="AW5686" s="88">
        <v>195.76</v>
      </c>
      <c r="BR5686" s="166" t="s">
        <v>219</v>
      </c>
      <c r="BS5686" t="str">
        <f>_xlfn.IFNA(IF(VLOOKUP(Prehlad_ZoP[[#This Row],[Žiadosť o platbu]],Celkový_súbor!A:A,1,FALSE)=Prehlad_ZoP[[#This Row],[Žiadosť o platbu]],"áno"),"nie")</f>
        <v>nie</v>
      </c>
    </row>
    <row r="5687" spans="3:71" x14ac:dyDescent="0.25">
      <c r="C5687" s="88" t="s">
        <v>6496</v>
      </c>
      <c r="E5687" s="9"/>
      <c r="L5687" s="88" t="s">
        <v>6479</v>
      </c>
      <c r="M5687" s="88" t="s">
        <v>6503</v>
      </c>
      <c r="N5687" s="88" t="s">
        <v>297</v>
      </c>
      <c r="Z5687" s="88" t="s">
        <v>298</v>
      </c>
      <c r="AA5687" s="88" t="s">
        <v>298</v>
      </c>
      <c r="AW5687" s="88">
        <v>2039.27</v>
      </c>
      <c r="BR5687" s="166" t="s">
        <v>219</v>
      </c>
      <c r="BS5687" t="str">
        <f>_xlfn.IFNA(IF(VLOOKUP(Prehlad_ZoP[[#This Row],[Žiadosť o platbu]],Celkový_súbor!A:A,1,FALSE)=Prehlad_ZoP[[#This Row],[Žiadosť o platbu]],"áno"),"nie")</f>
        <v>nie</v>
      </c>
    </row>
    <row r="5688" spans="3:71" x14ac:dyDescent="0.25">
      <c r="C5688" s="88" t="s">
        <v>6496</v>
      </c>
      <c r="E5688" s="9"/>
      <c r="L5688" s="88" t="s">
        <v>6479</v>
      </c>
      <c r="M5688" s="88" t="s">
        <v>6503</v>
      </c>
      <c r="N5688" s="88" t="s">
        <v>297</v>
      </c>
      <c r="Z5688" s="88" t="s">
        <v>298</v>
      </c>
      <c r="AA5688" s="88" t="s">
        <v>298</v>
      </c>
      <c r="AW5688" s="88">
        <v>1566.08</v>
      </c>
      <c r="BR5688" s="166" t="s">
        <v>219</v>
      </c>
      <c r="BS5688" t="str">
        <f>_xlfn.IFNA(IF(VLOOKUP(Prehlad_ZoP[[#This Row],[Žiadosť o platbu]],Celkový_súbor!A:A,1,FALSE)=Prehlad_ZoP[[#This Row],[Žiadosť o platbu]],"áno"),"nie")</f>
        <v>nie</v>
      </c>
    </row>
    <row r="5689" spans="3:71" x14ac:dyDescent="0.25">
      <c r="C5689" s="88" t="s">
        <v>6496</v>
      </c>
      <c r="E5689" s="9"/>
      <c r="L5689" s="88" t="s">
        <v>6481</v>
      </c>
      <c r="M5689" s="88" t="s">
        <v>6504</v>
      </c>
      <c r="N5689" s="88" t="s">
        <v>518</v>
      </c>
      <c r="Z5689" s="88" t="s">
        <v>298</v>
      </c>
      <c r="AA5689" s="88" t="s">
        <v>298</v>
      </c>
      <c r="AW5689" s="88">
        <v>815.71</v>
      </c>
      <c r="BR5689" s="166" t="s">
        <v>219</v>
      </c>
      <c r="BS5689" t="str">
        <f>_xlfn.IFNA(IF(VLOOKUP(Prehlad_ZoP[[#This Row],[Žiadosť o platbu]],Celkový_súbor!A:A,1,FALSE)=Prehlad_ZoP[[#This Row],[Žiadosť o platbu]],"áno"),"nie")</f>
        <v>nie</v>
      </c>
    </row>
    <row r="5690" spans="3:71" x14ac:dyDescent="0.25">
      <c r="C5690" s="88" t="s">
        <v>6496</v>
      </c>
      <c r="E5690" s="9"/>
      <c r="L5690" s="88" t="s">
        <v>6481</v>
      </c>
      <c r="M5690" s="88" t="s">
        <v>6504</v>
      </c>
      <c r="N5690" s="88" t="s">
        <v>518</v>
      </c>
      <c r="Z5690" s="88" t="s">
        <v>298</v>
      </c>
      <c r="AA5690" s="88" t="s">
        <v>298</v>
      </c>
      <c r="AW5690" s="88">
        <v>626.42999999999995</v>
      </c>
      <c r="BR5690" s="166" t="s">
        <v>219</v>
      </c>
      <c r="BS5690" t="str">
        <f>_xlfn.IFNA(IF(VLOOKUP(Prehlad_ZoP[[#This Row],[Žiadosť o platbu]],Celkový_súbor!A:A,1,FALSE)=Prehlad_ZoP[[#This Row],[Žiadosť o platbu]],"áno"),"nie")</f>
        <v>nie</v>
      </c>
    </row>
    <row r="5691" spans="3:71" x14ac:dyDescent="0.25">
      <c r="C5691" s="88" t="s">
        <v>6496</v>
      </c>
      <c r="E5691" s="9"/>
      <c r="L5691" s="88" t="s">
        <v>6505</v>
      </c>
      <c r="M5691" s="88" t="s">
        <v>6506</v>
      </c>
      <c r="N5691" s="88" t="s">
        <v>297</v>
      </c>
      <c r="Z5691" s="88" t="s">
        <v>298</v>
      </c>
      <c r="AA5691" s="88" t="s">
        <v>298</v>
      </c>
      <c r="AW5691" s="88">
        <v>2719</v>
      </c>
      <c r="BR5691" s="166" t="s">
        <v>219</v>
      </c>
      <c r="BS5691" t="str">
        <f>_xlfn.IFNA(IF(VLOOKUP(Prehlad_ZoP[[#This Row],[Žiadosť o platbu]],Celkový_súbor!A:A,1,FALSE)=Prehlad_ZoP[[#This Row],[Žiadosť o platbu]],"áno"),"nie")</f>
        <v>nie</v>
      </c>
    </row>
    <row r="5692" spans="3:71" x14ac:dyDescent="0.25">
      <c r="C5692" s="88" t="s">
        <v>6496</v>
      </c>
      <c r="E5692" s="9"/>
      <c r="L5692" s="88" t="s">
        <v>6481</v>
      </c>
      <c r="M5692" s="88" t="s">
        <v>6507</v>
      </c>
      <c r="N5692" s="88" t="s">
        <v>518</v>
      </c>
      <c r="Z5692" s="88" t="s">
        <v>298</v>
      </c>
      <c r="AA5692" s="88" t="s">
        <v>298</v>
      </c>
      <c r="AW5692" s="88">
        <v>1087.5999999999999</v>
      </c>
      <c r="BR5692" s="166" t="s">
        <v>219</v>
      </c>
      <c r="BS5692" t="str">
        <f>_xlfn.IFNA(IF(VLOOKUP(Prehlad_ZoP[[#This Row],[Žiadosť o platbu]],Celkový_súbor!A:A,1,FALSE)=Prehlad_ZoP[[#This Row],[Žiadosť o platbu]],"áno"),"nie")</f>
        <v>nie</v>
      </c>
    </row>
    <row r="5693" spans="3:71" x14ac:dyDescent="0.25">
      <c r="C5693" s="88" t="s">
        <v>6496</v>
      </c>
      <c r="E5693" s="9"/>
      <c r="L5693" s="88" t="s">
        <v>6508</v>
      </c>
      <c r="M5693" s="88" t="s">
        <v>6509</v>
      </c>
      <c r="N5693" s="88" t="s">
        <v>297</v>
      </c>
      <c r="Z5693" s="88" t="s">
        <v>298</v>
      </c>
      <c r="AA5693" s="88" t="s">
        <v>298</v>
      </c>
      <c r="AW5693" s="88">
        <v>2719.02</v>
      </c>
      <c r="BR5693" s="166" t="s">
        <v>219</v>
      </c>
      <c r="BS5693" t="str">
        <f>_xlfn.IFNA(IF(VLOOKUP(Prehlad_ZoP[[#This Row],[Žiadosť o platbu]],Celkový_súbor!A:A,1,FALSE)=Prehlad_ZoP[[#This Row],[Žiadosť o platbu]],"áno"),"nie")</f>
        <v>nie</v>
      </c>
    </row>
    <row r="5694" spans="3:71" x14ac:dyDescent="0.25">
      <c r="C5694" s="88" t="s">
        <v>6496</v>
      </c>
      <c r="E5694" s="9"/>
      <c r="L5694" s="88" t="s">
        <v>6481</v>
      </c>
      <c r="M5694" s="88" t="s">
        <v>6499</v>
      </c>
      <c r="N5694" s="88" t="s">
        <v>518</v>
      </c>
      <c r="Z5694" s="88" t="s">
        <v>298</v>
      </c>
      <c r="AA5694" s="88" t="s">
        <v>298</v>
      </c>
      <c r="AW5694" s="88">
        <v>1087.6099999999999</v>
      </c>
      <c r="BR5694" s="166" t="s">
        <v>219</v>
      </c>
      <c r="BS5694" t="str">
        <f>_xlfn.IFNA(IF(VLOOKUP(Prehlad_ZoP[[#This Row],[Žiadosť o platbu]],Celkový_súbor!A:A,1,FALSE)=Prehlad_ZoP[[#This Row],[Žiadosť o platbu]],"áno"),"nie")</f>
        <v>nie</v>
      </c>
    </row>
    <row r="5695" spans="3:71" x14ac:dyDescent="0.25">
      <c r="C5695" s="88" t="s">
        <v>6510</v>
      </c>
      <c r="E5695" s="9"/>
      <c r="L5695" s="88" t="s">
        <v>6511</v>
      </c>
      <c r="M5695" s="88" t="s">
        <v>6512</v>
      </c>
      <c r="N5695" s="88" t="s">
        <v>297</v>
      </c>
      <c r="Z5695" s="88" t="s">
        <v>298</v>
      </c>
      <c r="AA5695" s="88" t="s">
        <v>298</v>
      </c>
      <c r="AW5695" s="88">
        <v>106767.5</v>
      </c>
      <c r="BR5695" s="166" t="s">
        <v>219</v>
      </c>
      <c r="BS5695" t="str">
        <f>_xlfn.IFNA(IF(VLOOKUP(Prehlad_ZoP[[#This Row],[Žiadosť o platbu]],Celkový_súbor!A:A,1,FALSE)=Prehlad_ZoP[[#This Row],[Žiadosť o platbu]],"áno"),"nie")</f>
        <v>nie</v>
      </c>
    </row>
    <row r="5696" spans="3:71" x14ac:dyDescent="0.25">
      <c r="C5696" s="88" t="s">
        <v>6510</v>
      </c>
      <c r="E5696" s="9"/>
      <c r="L5696" s="88" t="s">
        <v>6513</v>
      </c>
      <c r="M5696" s="88" t="s">
        <v>6514</v>
      </c>
      <c r="N5696" s="88" t="s">
        <v>297</v>
      </c>
      <c r="Z5696" s="88" t="s">
        <v>298</v>
      </c>
      <c r="AA5696" s="88" t="s">
        <v>298</v>
      </c>
      <c r="AW5696" s="88">
        <v>125126.55</v>
      </c>
      <c r="BR5696" s="166" t="s">
        <v>219</v>
      </c>
      <c r="BS5696" t="str">
        <f>_xlfn.IFNA(IF(VLOOKUP(Prehlad_ZoP[[#This Row],[Žiadosť o platbu]],Celkový_súbor!A:A,1,FALSE)=Prehlad_ZoP[[#This Row],[Žiadosť o platbu]],"áno"),"nie")</f>
        <v>nie</v>
      </c>
    </row>
    <row r="5697" spans="3:71" x14ac:dyDescent="0.25">
      <c r="C5697" s="88" t="s">
        <v>6510</v>
      </c>
      <c r="E5697" s="9"/>
      <c r="L5697" s="88" t="s">
        <v>6513</v>
      </c>
      <c r="M5697" s="88" t="s">
        <v>6514</v>
      </c>
      <c r="N5697" s="88" t="s">
        <v>297</v>
      </c>
      <c r="Z5697" s="88" t="s">
        <v>298</v>
      </c>
      <c r="AA5697" s="88" t="s">
        <v>298</v>
      </c>
      <c r="AW5697" s="88">
        <v>3621.65</v>
      </c>
      <c r="BR5697" s="166" t="s">
        <v>219</v>
      </c>
      <c r="BS5697" t="str">
        <f>_xlfn.IFNA(IF(VLOOKUP(Prehlad_ZoP[[#This Row],[Žiadosť o platbu]],Celkový_súbor!A:A,1,FALSE)=Prehlad_ZoP[[#This Row],[Žiadosť o platbu]],"áno"),"nie")</f>
        <v>nie</v>
      </c>
    </row>
    <row r="5698" spans="3:71" x14ac:dyDescent="0.25">
      <c r="C5698" s="88" t="s">
        <v>6510</v>
      </c>
      <c r="E5698" s="9"/>
      <c r="L5698" s="88" t="s">
        <v>6515</v>
      </c>
      <c r="M5698" s="88" t="s">
        <v>6516</v>
      </c>
      <c r="N5698" s="88" t="s">
        <v>297</v>
      </c>
      <c r="Z5698" s="88" t="s">
        <v>298</v>
      </c>
      <c r="AA5698" s="88" t="s">
        <v>298</v>
      </c>
      <c r="AW5698" s="88">
        <v>108740.86</v>
      </c>
      <c r="BR5698" s="166" t="s">
        <v>219</v>
      </c>
      <c r="BS5698" t="str">
        <f>_xlfn.IFNA(IF(VLOOKUP(Prehlad_ZoP[[#This Row],[Žiadosť o platbu]],Celkový_súbor!A:A,1,FALSE)=Prehlad_ZoP[[#This Row],[Žiadosť o platbu]],"áno"),"nie")</f>
        <v>nie</v>
      </c>
    </row>
    <row r="5699" spans="3:71" x14ac:dyDescent="0.25">
      <c r="C5699" s="88" t="s">
        <v>6510</v>
      </c>
      <c r="E5699" s="9"/>
      <c r="L5699" s="88" t="s">
        <v>6515</v>
      </c>
      <c r="M5699" s="88" t="s">
        <v>6516</v>
      </c>
      <c r="N5699" s="88" t="s">
        <v>297</v>
      </c>
      <c r="Z5699" s="88" t="s">
        <v>298</v>
      </c>
      <c r="AA5699" s="88" t="s">
        <v>298</v>
      </c>
      <c r="AW5699" s="88">
        <v>11354.47</v>
      </c>
      <c r="BR5699" s="166" t="s">
        <v>219</v>
      </c>
      <c r="BS5699" t="str">
        <f>_xlfn.IFNA(IF(VLOOKUP(Prehlad_ZoP[[#This Row],[Žiadosť o platbu]],Celkový_súbor!A:A,1,FALSE)=Prehlad_ZoP[[#This Row],[Žiadosť o platbu]],"áno"),"nie")</f>
        <v>nie</v>
      </c>
    </row>
    <row r="5700" spans="3:71" x14ac:dyDescent="0.25">
      <c r="C5700" s="88" t="s">
        <v>6510</v>
      </c>
      <c r="E5700" s="9"/>
      <c r="L5700" s="88" t="s">
        <v>6517</v>
      </c>
      <c r="M5700" s="88" t="s">
        <v>6518</v>
      </c>
      <c r="N5700" s="88" t="s">
        <v>518</v>
      </c>
      <c r="Z5700" s="88" t="s">
        <v>298</v>
      </c>
      <c r="AA5700" s="88" t="s">
        <v>298</v>
      </c>
      <c r="AW5700" s="88">
        <v>136253.96</v>
      </c>
      <c r="BR5700" s="166" t="s">
        <v>219</v>
      </c>
      <c r="BS5700" t="str">
        <f>_xlfn.IFNA(IF(VLOOKUP(Prehlad_ZoP[[#This Row],[Žiadosť o platbu]],Celkový_súbor!A:A,1,FALSE)=Prehlad_ZoP[[#This Row],[Žiadosť o platbu]],"áno"),"nie")</f>
        <v>nie</v>
      </c>
    </row>
    <row r="5701" spans="3:71" x14ac:dyDescent="0.25">
      <c r="C5701" s="88" t="s">
        <v>6510</v>
      </c>
      <c r="E5701" s="9"/>
      <c r="L5701" s="88" t="s">
        <v>6517</v>
      </c>
      <c r="M5701" s="88" t="s">
        <v>6518</v>
      </c>
      <c r="N5701" s="88" t="s">
        <v>518</v>
      </c>
      <c r="Z5701" s="88" t="s">
        <v>298</v>
      </c>
      <c r="AA5701" s="88" t="s">
        <v>298</v>
      </c>
      <c r="AW5701" s="88">
        <v>5990.45</v>
      </c>
      <c r="BR5701" s="166" t="s">
        <v>219</v>
      </c>
      <c r="BS5701" t="str">
        <f>_xlfn.IFNA(IF(VLOOKUP(Prehlad_ZoP[[#This Row],[Žiadosť o platbu]],Celkový_súbor!A:A,1,FALSE)=Prehlad_ZoP[[#This Row],[Žiadosť o platbu]],"áno"),"nie")</f>
        <v>nie</v>
      </c>
    </row>
    <row r="5702" spans="3:71" x14ac:dyDescent="0.25">
      <c r="C5702" s="88" t="s">
        <v>6519</v>
      </c>
      <c r="E5702" s="9"/>
      <c r="L5702" s="88" t="s">
        <v>6520</v>
      </c>
      <c r="M5702" s="88" t="s">
        <v>6521</v>
      </c>
      <c r="N5702" s="88" t="s">
        <v>4794</v>
      </c>
      <c r="Z5702" s="88" t="s">
        <v>298</v>
      </c>
      <c r="AA5702" s="88" t="s">
        <v>298</v>
      </c>
      <c r="AW5702" s="88">
        <v>2189.14</v>
      </c>
      <c r="BR5702" s="166" t="s">
        <v>219</v>
      </c>
      <c r="BS5702" t="str">
        <f>_xlfn.IFNA(IF(VLOOKUP(Prehlad_ZoP[[#This Row],[Žiadosť o platbu]],Celkový_súbor!A:A,1,FALSE)=Prehlad_ZoP[[#This Row],[Žiadosť o platbu]],"áno"),"nie")</f>
        <v>nie</v>
      </c>
    </row>
    <row r="5703" spans="3:71" x14ac:dyDescent="0.25">
      <c r="C5703" s="88" t="s">
        <v>6519</v>
      </c>
      <c r="E5703" s="9"/>
      <c r="L5703" s="88" t="s">
        <v>6522</v>
      </c>
      <c r="M5703" s="88" t="s">
        <v>6521</v>
      </c>
      <c r="N5703" s="88" t="s">
        <v>4794</v>
      </c>
      <c r="Z5703" s="88" t="s">
        <v>298</v>
      </c>
      <c r="AA5703" s="88" t="s">
        <v>298</v>
      </c>
      <c r="AW5703" s="88">
        <v>2122.8000000000002</v>
      </c>
      <c r="BR5703" s="166" t="s">
        <v>219</v>
      </c>
      <c r="BS5703" t="str">
        <f>_xlfn.IFNA(IF(VLOOKUP(Prehlad_ZoP[[#This Row],[Žiadosť o platbu]],Celkový_súbor!A:A,1,FALSE)=Prehlad_ZoP[[#This Row],[Žiadosť o platbu]],"áno"),"nie")</f>
        <v>nie</v>
      </c>
    </row>
    <row r="5704" spans="3:71" x14ac:dyDescent="0.25">
      <c r="C5704" s="88" t="s">
        <v>6519</v>
      </c>
      <c r="E5704" s="9"/>
      <c r="L5704" s="88" t="s">
        <v>6523</v>
      </c>
      <c r="M5704" s="88" t="s">
        <v>6521</v>
      </c>
      <c r="N5704" s="88" t="s">
        <v>4794</v>
      </c>
      <c r="Z5704" s="88" t="s">
        <v>298</v>
      </c>
      <c r="AA5704" s="88" t="s">
        <v>298</v>
      </c>
      <c r="AW5704" s="88">
        <v>1724.77</v>
      </c>
      <c r="BR5704" s="166" t="s">
        <v>219</v>
      </c>
      <c r="BS5704" t="str">
        <f>_xlfn.IFNA(IF(VLOOKUP(Prehlad_ZoP[[#This Row],[Žiadosť o platbu]],Celkový_súbor!A:A,1,FALSE)=Prehlad_ZoP[[#This Row],[Žiadosť o platbu]],"áno"),"nie")</f>
        <v>nie</v>
      </c>
    </row>
    <row r="5705" spans="3:71" x14ac:dyDescent="0.25">
      <c r="C5705" s="88" t="s">
        <v>6519</v>
      </c>
      <c r="E5705" s="9"/>
      <c r="L5705" s="88" t="s">
        <v>6524</v>
      </c>
      <c r="M5705" s="88" t="s">
        <v>6521</v>
      </c>
      <c r="N5705" s="88" t="s">
        <v>4794</v>
      </c>
      <c r="Z5705" s="88" t="s">
        <v>298</v>
      </c>
      <c r="AA5705" s="88" t="s">
        <v>298</v>
      </c>
      <c r="AW5705" s="88">
        <v>1592.1</v>
      </c>
      <c r="BR5705" s="166" t="s">
        <v>219</v>
      </c>
      <c r="BS5705" t="str">
        <f>_xlfn.IFNA(IF(VLOOKUP(Prehlad_ZoP[[#This Row],[Žiadosť o platbu]],Celkový_súbor!A:A,1,FALSE)=Prehlad_ZoP[[#This Row],[Žiadosť o platbu]],"áno"),"nie")</f>
        <v>nie</v>
      </c>
    </row>
    <row r="5706" spans="3:71" x14ac:dyDescent="0.25">
      <c r="C5706" s="88" t="s">
        <v>6519</v>
      </c>
      <c r="E5706" s="9"/>
      <c r="L5706" s="88" t="s">
        <v>6525</v>
      </c>
      <c r="M5706" s="88" t="s">
        <v>6521</v>
      </c>
      <c r="N5706" s="88" t="s">
        <v>4794</v>
      </c>
      <c r="Z5706" s="88" t="s">
        <v>298</v>
      </c>
      <c r="AA5706" s="88" t="s">
        <v>298</v>
      </c>
      <c r="AW5706" s="88">
        <v>3220.65</v>
      </c>
      <c r="BR5706" s="166" t="s">
        <v>219</v>
      </c>
      <c r="BS5706" t="str">
        <f>_xlfn.IFNA(IF(VLOOKUP(Prehlad_ZoP[[#This Row],[Žiadosť o platbu]],Celkový_súbor!A:A,1,FALSE)=Prehlad_ZoP[[#This Row],[Žiadosť o platbu]],"áno"),"nie")</f>
        <v>nie</v>
      </c>
    </row>
    <row r="5707" spans="3:71" x14ac:dyDescent="0.25">
      <c r="C5707" s="88" t="s">
        <v>6519</v>
      </c>
      <c r="E5707" s="9"/>
      <c r="L5707" s="88" t="s">
        <v>6520</v>
      </c>
      <c r="M5707" s="88" t="s">
        <v>6526</v>
      </c>
      <c r="N5707" s="88" t="s">
        <v>4794</v>
      </c>
      <c r="Z5707" s="88" t="s">
        <v>298</v>
      </c>
      <c r="AA5707" s="88" t="s">
        <v>298</v>
      </c>
      <c r="AW5707" s="88">
        <v>2751</v>
      </c>
      <c r="BR5707" s="166" t="s">
        <v>219</v>
      </c>
      <c r="BS5707" t="str">
        <f>_xlfn.IFNA(IF(VLOOKUP(Prehlad_ZoP[[#This Row],[Žiadosť o platbu]],Celkový_súbor!A:A,1,FALSE)=Prehlad_ZoP[[#This Row],[Žiadosť o platbu]],"áno"),"nie")</f>
        <v>nie</v>
      </c>
    </row>
    <row r="5708" spans="3:71" x14ac:dyDescent="0.25">
      <c r="C5708" s="88" t="s">
        <v>6519</v>
      </c>
      <c r="E5708" s="9"/>
      <c r="L5708" s="88" t="s">
        <v>6522</v>
      </c>
      <c r="M5708" s="88" t="s">
        <v>6526</v>
      </c>
      <c r="N5708" s="88" t="s">
        <v>4794</v>
      </c>
      <c r="Z5708" s="88" t="s">
        <v>298</v>
      </c>
      <c r="AA5708" s="88" t="s">
        <v>298</v>
      </c>
      <c r="AW5708" s="88">
        <v>3026.1</v>
      </c>
      <c r="BR5708" s="166" t="s">
        <v>219</v>
      </c>
      <c r="BS5708" t="str">
        <f>_xlfn.IFNA(IF(VLOOKUP(Prehlad_ZoP[[#This Row],[Žiadosť o platbu]],Celkový_súbor!A:A,1,FALSE)=Prehlad_ZoP[[#This Row],[Žiadosť o platbu]],"áno"),"nie")</f>
        <v>nie</v>
      </c>
    </row>
    <row r="5709" spans="3:71" x14ac:dyDescent="0.25">
      <c r="C5709" s="88" t="s">
        <v>6519</v>
      </c>
      <c r="E5709" s="9"/>
      <c r="L5709" s="88" t="s">
        <v>6527</v>
      </c>
      <c r="M5709" s="88" t="s">
        <v>6526</v>
      </c>
      <c r="N5709" s="88" t="s">
        <v>4794</v>
      </c>
      <c r="Z5709" s="88" t="s">
        <v>298</v>
      </c>
      <c r="AA5709" s="88" t="s">
        <v>298</v>
      </c>
      <c r="AW5709" s="88">
        <v>2338.35</v>
      </c>
      <c r="BR5709" s="166" t="s">
        <v>219</v>
      </c>
      <c r="BS5709" t="str">
        <f>_xlfn.IFNA(IF(VLOOKUP(Prehlad_ZoP[[#This Row],[Žiadosť o platbu]],Celkový_súbor!A:A,1,FALSE)=Prehlad_ZoP[[#This Row],[Žiadosť o platbu]],"áno"),"nie")</f>
        <v>nie</v>
      </c>
    </row>
    <row r="5710" spans="3:71" x14ac:dyDescent="0.25">
      <c r="C5710" s="88" t="s">
        <v>6519</v>
      </c>
      <c r="E5710" s="9"/>
      <c r="L5710" s="88" t="s">
        <v>6524</v>
      </c>
      <c r="M5710" s="88" t="s">
        <v>6526</v>
      </c>
      <c r="N5710" s="88" t="s">
        <v>4794</v>
      </c>
      <c r="Z5710" s="88" t="s">
        <v>298</v>
      </c>
      <c r="AA5710" s="88" t="s">
        <v>298</v>
      </c>
      <c r="AW5710" s="88">
        <v>2475.9</v>
      </c>
      <c r="BR5710" s="166" t="s">
        <v>219</v>
      </c>
      <c r="BS5710" t="str">
        <f>_xlfn.IFNA(IF(VLOOKUP(Prehlad_ZoP[[#This Row],[Žiadosť o platbu]],Celkový_súbor!A:A,1,FALSE)=Prehlad_ZoP[[#This Row],[Žiadosť o platbu]],"áno"),"nie")</f>
        <v>nie</v>
      </c>
    </row>
    <row r="5711" spans="3:71" x14ac:dyDescent="0.25">
      <c r="C5711" s="88" t="s">
        <v>6519</v>
      </c>
      <c r="E5711" s="9"/>
      <c r="L5711" s="88" t="s">
        <v>6525</v>
      </c>
      <c r="M5711" s="88" t="s">
        <v>6526</v>
      </c>
      <c r="N5711" s="88" t="s">
        <v>4794</v>
      </c>
      <c r="Z5711" s="88" t="s">
        <v>298</v>
      </c>
      <c r="AA5711" s="88" t="s">
        <v>298</v>
      </c>
      <c r="AW5711" s="88">
        <v>3732.08</v>
      </c>
      <c r="BR5711" s="166" t="s">
        <v>219</v>
      </c>
      <c r="BS5711" t="str">
        <f>_xlfn.IFNA(IF(VLOOKUP(Prehlad_ZoP[[#This Row],[Žiadosť o platbu]],Celkový_súbor!A:A,1,FALSE)=Prehlad_ZoP[[#This Row],[Žiadosť o platbu]],"áno"),"nie")</f>
        <v>nie</v>
      </c>
    </row>
    <row r="5712" spans="3:71" x14ac:dyDescent="0.25">
      <c r="C5712" s="88" t="s">
        <v>6519</v>
      </c>
      <c r="E5712" s="9"/>
      <c r="L5712" s="88" t="s">
        <v>6520</v>
      </c>
      <c r="M5712" s="88" t="s">
        <v>6031</v>
      </c>
      <c r="N5712" s="88" t="s">
        <v>4794</v>
      </c>
      <c r="Z5712" s="88" t="s">
        <v>298</v>
      </c>
      <c r="AA5712" s="88" t="s">
        <v>298</v>
      </c>
      <c r="AW5712" s="88">
        <v>1513.05</v>
      </c>
      <c r="BR5712" s="166" t="s">
        <v>219</v>
      </c>
      <c r="BS5712" t="str">
        <f>_xlfn.IFNA(IF(VLOOKUP(Prehlad_ZoP[[#This Row],[Žiadosť o platbu]],Celkový_súbor!A:A,1,FALSE)=Prehlad_ZoP[[#This Row],[Žiadosť o platbu]],"áno"),"nie")</f>
        <v>nie</v>
      </c>
    </row>
    <row r="5713" spans="3:71" x14ac:dyDescent="0.25">
      <c r="C5713" s="88" t="s">
        <v>6519</v>
      </c>
      <c r="E5713" s="9"/>
      <c r="L5713" s="88" t="s">
        <v>6522</v>
      </c>
      <c r="M5713" s="88" t="s">
        <v>6031</v>
      </c>
      <c r="N5713" s="88" t="s">
        <v>4794</v>
      </c>
      <c r="Z5713" s="88" t="s">
        <v>298</v>
      </c>
      <c r="AA5713" s="88" t="s">
        <v>298</v>
      </c>
      <c r="AW5713" s="88">
        <v>2888.55</v>
      </c>
      <c r="BR5713" s="166" t="s">
        <v>219</v>
      </c>
      <c r="BS5713" t="str">
        <f>_xlfn.IFNA(IF(VLOOKUP(Prehlad_ZoP[[#This Row],[Žiadosť o platbu]],Celkový_súbor!A:A,1,FALSE)=Prehlad_ZoP[[#This Row],[Žiadosť o platbu]],"áno"),"nie")</f>
        <v>nie</v>
      </c>
    </row>
    <row r="5714" spans="3:71" x14ac:dyDescent="0.25">
      <c r="C5714" s="88" t="s">
        <v>6519</v>
      </c>
      <c r="E5714" s="9"/>
      <c r="L5714" s="88" t="s">
        <v>6523</v>
      </c>
      <c r="M5714" s="88" t="s">
        <v>6031</v>
      </c>
      <c r="N5714" s="88" t="s">
        <v>4794</v>
      </c>
      <c r="Z5714" s="88" t="s">
        <v>298</v>
      </c>
      <c r="AA5714" s="88" t="s">
        <v>298</v>
      </c>
      <c r="AW5714" s="88">
        <v>2613.4499999999998</v>
      </c>
      <c r="BR5714" s="166" t="s">
        <v>219</v>
      </c>
      <c r="BS5714" t="str">
        <f>_xlfn.IFNA(IF(VLOOKUP(Prehlad_ZoP[[#This Row],[Žiadosť o platbu]],Celkový_súbor!A:A,1,FALSE)=Prehlad_ZoP[[#This Row],[Žiadosť o platbu]],"áno"),"nie")</f>
        <v>nie</v>
      </c>
    </row>
    <row r="5715" spans="3:71" x14ac:dyDescent="0.25">
      <c r="C5715" s="88" t="s">
        <v>6519</v>
      </c>
      <c r="E5715" s="9"/>
      <c r="L5715" s="88" t="s">
        <v>6524</v>
      </c>
      <c r="M5715" s="88" t="s">
        <v>6031</v>
      </c>
      <c r="N5715" s="88" t="s">
        <v>4794</v>
      </c>
      <c r="Z5715" s="88" t="s">
        <v>298</v>
      </c>
      <c r="AA5715" s="88" t="s">
        <v>298</v>
      </c>
      <c r="AW5715" s="88">
        <v>1788.15</v>
      </c>
      <c r="BR5715" s="166" t="s">
        <v>219</v>
      </c>
      <c r="BS5715" t="str">
        <f>_xlfn.IFNA(IF(VLOOKUP(Prehlad_ZoP[[#This Row],[Žiadosť o platbu]],Celkový_súbor!A:A,1,FALSE)=Prehlad_ZoP[[#This Row],[Žiadosť o platbu]],"áno"),"nie")</f>
        <v>nie</v>
      </c>
    </row>
    <row r="5716" spans="3:71" x14ac:dyDescent="0.25">
      <c r="C5716" s="88" t="s">
        <v>6519</v>
      </c>
      <c r="E5716" s="9"/>
      <c r="L5716" s="88" t="s">
        <v>6528</v>
      </c>
      <c r="M5716" s="88" t="s">
        <v>6031</v>
      </c>
      <c r="N5716" s="88" t="s">
        <v>4794</v>
      </c>
      <c r="Z5716" s="88" t="s">
        <v>298</v>
      </c>
      <c r="AA5716" s="88" t="s">
        <v>298</v>
      </c>
      <c r="AW5716" s="88">
        <v>2651.74</v>
      </c>
      <c r="BR5716" s="166" t="s">
        <v>219</v>
      </c>
      <c r="BS5716" t="str">
        <f>_xlfn.IFNA(IF(VLOOKUP(Prehlad_ZoP[[#This Row],[Žiadosť o platbu]],Celkový_súbor!A:A,1,FALSE)=Prehlad_ZoP[[#This Row],[Žiadosť o platbu]],"áno"),"nie")</f>
        <v>nie</v>
      </c>
    </row>
    <row r="5717" spans="3:71" x14ac:dyDescent="0.25">
      <c r="C5717" s="88" t="s">
        <v>6519</v>
      </c>
      <c r="E5717" s="9"/>
      <c r="L5717" s="88" t="s">
        <v>6520</v>
      </c>
      <c r="M5717" s="88" t="s">
        <v>6529</v>
      </c>
      <c r="N5717" s="88" t="s">
        <v>4794</v>
      </c>
      <c r="Z5717" s="88" t="s">
        <v>298</v>
      </c>
      <c r="AA5717" s="88" t="s">
        <v>298</v>
      </c>
      <c r="AW5717" s="88">
        <v>2475.9</v>
      </c>
      <c r="BR5717" s="166" t="s">
        <v>219</v>
      </c>
      <c r="BS5717" t="str">
        <f>_xlfn.IFNA(IF(VLOOKUP(Prehlad_ZoP[[#This Row],[Žiadosť o platbu]],Celkový_súbor!A:A,1,FALSE)=Prehlad_ZoP[[#This Row],[Žiadosť o platbu]],"áno"),"nie")</f>
        <v>nie</v>
      </c>
    </row>
    <row r="5718" spans="3:71" x14ac:dyDescent="0.25">
      <c r="C5718" s="88" t="s">
        <v>6519</v>
      </c>
      <c r="E5718" s="9"/>
      <c r="L5718" s="88" t="s">
        <v>6522</v>
      </c>
      <c r="M5718" s="88" t="s">
        <v>6529</v>
      </c>
      <c r="N5718" s="88" t="s">
        <v>4794</v>
      </c>
      <c r="Z5718" s="88" t="s">
        <v>298</v>
      </c>
      <c r="AA5718" s="88" t="s">
        <v>298</v>
      </c>
      <c r="AW5718" s="88">
        <v>2200.8000000000002</v>
      </c>
      <c r="BR5718" s="166" t="s">
        <v>219</v>
      </c>
      <c r="BS5718" t="str">
        <f>_xlfn.IFNA(IF(VLOOKUP(Prehlad_ZoP[[#This Row],[Žiadosť o platbu]],Celkový_súbor!A:A,1,FALSE)=Prehlad_ZoP[[#This Row],[Žiadosť o platbu]],"áno"),"nie")</f>
        <v>nie</v>
      </c>
    </row>
    <row r="5719" spans="3:71" x14ac:dyDescent="0.25">
      <c r="C5719" s="88" t="s">
        <v>6519</v>
      </c>
      <c r="E5719" s="9"/>
      <c r="L5719" s="88" t="s">
        <v>6523</v>
      </c>
      <c r="M5719" s="88" t="s">
        <v>6529</v>
      </c>
      <c r="N5719" s="88" t="s">
        <v>4794</v>
      </c>
      <c r="Z5719" s="88" t="s">
        <v>298</v>
      </c>
      <c r="AA5719" s="88" t="s">
        <v>298</v>
      </c>
      <c r="AW5719" s="88">
        <v>2338.35</v>
      </c>
      <c r="BR5719" s="166" t="s">
        <v>219</v>
      </c>
      <c r="BS5719" t="str">
        <f>_xlfn.IFNA(IF(VLOOKUP(Prehlad_ZoP[[#This Row],[Žiadosť o platbu]],Celkový_súbor!A:A,1,FALSE)=Prehlad_ZoP[[#This Row],[Žiadosť o platbu]],"áno"),"nie")</f>
        <v>nie</v>
      </c>
    </row>
    <row r="5720" spans="3:71" x14ac:dyDescent="0.25">
      <c r="C5720" s="88" t="s">
        <v>6519</v>
      </c>
      <c r="E5720" s="9"/>
      <c r="L5720" s="88" t="s">
        <v>6524</v>
      </c>
      <c r="M5720" s="88" t="s">
        <v>6529</v>
      </c>
      <c r="N5720" s="88" t="s">
        <v>4794</v>
      </c>
      <c r="Z5720" s="88" t="s">
        <v>298</v>
      </c>
      <c r="AA5720" s="88" t="s">
        <v>298</v>
      </c>
      <c r="AW5720" s="88">
        <v>2063.25</v>
      </c>
      <c r="BR5720" s="166" t="s">
        <v>219</v>
      </c>
      <c r="BS5720" t="str">
        <f>_xlfn.IFNA(IF(VLOOKUP(Prehlad_ZoP[[#This Row],[Žiadosť o platbu]],Celkový_súbor!A:A,1,FALSE)=Prehlad_ZoP[[#This Row],[Žiadosť o platbu]],"áno"),"nie")</f>
        <v>nie</v>
      </c>
    </row>
    <row r="5721" spans="3:71" x14ac:dyDescent="0.25">
      <c r="C5721" s="88" t="s">
        <v>6519</v>
      </c>
      <c r="E5721" s="9"/>
      <c r="L5721" s="88" t="s">
        <v>6528</v>
      </c>
      <c r="M5721" s="88" t="s">
        <v>6529</v>
      </c>
      <c r="N5721" s="88" t="s">
        <v>4794</v>
      </c>
      <c r="Z5721" s="88" t="s">
        <v>298</v>
      </c>
      <c r="AA5721" s="88" t="s">
        <v>298</v>
      </c>
      <c r="AW5721" s="88">
        <v>3535.65</v>
      </c>
      <c r="BR5721" s="166" t="s">
        <v>219</v>
      </c>
      <c r="BS5721" t="str">
        <f>_xlfn.IFNA(IF(VLOOKUP(Prehlad_ZoP[[#This Row],[Žiadosť o platbu]],Celkový_súbor!A:A,1,FALSE)=Prehlad_ZoP[[#This Row],[Žiadosť o platbu]],"áno"),"nie")</f>
        <v>nie</v>
      </c>
    </row>
    <row r="5722" spans="3:71" x14ac:dyDescent="0.25">
      <c r="C5722" s="88" t="s">
        <v>6519</v>
      </c>
      <c r="E5722" s="9"/>
      <c r="L5722" s="88" t="s">
        <v>6520</v>
      </c>
      <c r="M5722" s="88" t="s">
        <v>6530</v>
      </c>
      <c r="N5722" s="88" t="s">
        <v>4794</v>
      </c>
      <c r="Z5722" s="88" t="s">
        <v>298</v>
      </c>
      <c r="AA5722" s="88" t="s">
        <v>298</v>
      </c>
      <c r="AW5722" s="88">
        <v>2475.9</v>
      </c>
      <c r="BR5722" s="166" t="s">
        <v>219</v>
      </c>
      <c r="BS5722" t="str">
        <f>_xlfn.IFNA(IF(VLOOKUP(Prehlad_ZoP[[#This Row],[Žiadosť o platbu]],Celkový_súbor!A:A,1,FALSE)=Prehlad_ZoP[[#This Row],[Žiadosť o platbu]],"áno"),"nie")</f>
        <v>nie</v>
      </c>
    </row>
    <row r="5723" spans="3:71" x14ac:dyDescent="0.25">
      <c r="C5723" s="88" t="s">
        <v>6519</v>
      </c>
      <c r="E5723" s="9"/>
      <c r="L5723" s="88" t="s">
        <v>6522</v>
      </c>
      <c r="M5723" s="88" t="s">
        <v>6530</v>
      </c>
      <c r="N5723" s="88" t="s">
        <v>4794</v>
      </c>
      <c r="Z5723" s="88" t="s">
        <v>298</v>
      </c>
      <c r="AA5723" s="88" t="s">
        <v>298</v>
      </c>
      <c r="AW5723" s="88">
        <v>2613.4499999999998</v>
      </c>
      <c r="BR5723" s="166" t="s">
        <v>219</v>
      </c>
      <c r="BS5723" t="str">
        <f>_xlfn.IFNA(IF(VLOOKUP(Prehlad_ZoP[[#This Row],[Žiadosť o platbu]],Celkový_súbor!A:A,1,FALSE)=Prehlad_ZoP[[#This Row],[Žiadosť o platbu]],"áno"),"nie")</f>
        <v>nie</v>
      </c>
    </row>
    <row r="5724" spans="3:71" x14ac:dyDescent="0.25">
      <c r="C5724" s="88" t="s">
        <v>6519</v>
      </c>
      <c r="E5724" s="9"/>
      <c r="L5724" s="88" t="s">
        <v>6523</v>
      </c>
      <c r="M5724" s="88" t="s">
        <v>6530</v>
      </c>
      <c r="N5724" s="88" t="s">
        <v>4794</v>
      </c>
      <c r="Z5724" s="88" t="s">
        <v>298</v>
      </c>
      <c r="AA5724" s="88" t="s">
        <v>298</v>
      </c>
      <c r="AW5724" s="88">
        <v>2338.35</v>
      </c>
      <c r="BR5724" s="166" t="s">
        <v>219</v>
      </c>
      <c r="BS5724" t="str">
        <f>_xlfn.IFNA(IF(VLOOKUP(Prehlad_ZoP[[#This Row],[Žiadosť o platbu]],Celkový_súbor!A:A,1,FALSE)=Prehlad_ZoP[[#This Row],[Žiadosť o platbu]],"áno"),"nie")</f>
        <v>nie</v>
      </c>
    </row>
    <row r="5725" spans="3:71" x14ac:dyDescent="0.25">
      <c r="C5725" s="88" t="s">
        <v>6519</v>
      </c>
      <c r="E5725" s="9"/>
      <c r="L5725" s="88" t="s">
        <v>6524</v>
      </c>
      <c r="M5725" s="88" t="s">
        <v>6530</v>
      </c>
      <c r="N5725" s="88" t="s">
        <v>4794</v>
      </c>
      <c r="Z5725" s="88" t="s">
        <v>298</v>
      </c>
      <c r="AA5725" s="88" t="s">
        <v>298</v>
      </c>
      <c r="AW5725" s="88">
        <v>1513.05</v>
      </c>
      <c r="BR5725" s="166" t="s">
        <v>219</v>
      </c>
      <c r="BS5725" t="str">
        <f>_xlfn.IFNA(IF(VLOOKUP(Prehlad_ZoP[[#This Row],[Žiadosť o platbu]],Celkový_súbor!A:A,1,FALSE)=Prehlad_ZoP[[#This Row],[Žiadosť o platbu]],"áno"),"nie")</f>
        <v>nie</v>
      </c>
    </row>
    <row r="5726" spans="3:71" x14ac:dyDescent="0.25">
      <c r="C5726" s="88" t="s">
        <v>6519</v>
      </c>
      <c r="E5726" s="9"/>
      <c r="L5726" s="88" t="s">
        <v>6528</v>
      </c>
      <c r="M5726" s="88" t="s">
        <v>6530</v>
      </c>
      <c r="N5726" s="88" t="s">
        <v>4794</v>
      </c>
      <c r="Z5726" s="88" t="s">
        <v>298</v>
      </c>
      <c r="AA5726" s="88" t="s">
        <v>298</v>
      </c>
      <c r="AW5726" s="88">
        <v>3633.86</v>
      </c>
      <c r="BR5726" s="166" t="s">
        <v>219</v>
      </c>
      <c r="BS5726" t="str">
        <f>_xlfn.IFNA(IF(VLOOKUP(Prehlad_ZoP[[#This Row],[Žiadosť o platbu]],Celkový_súbor!A:A,1,FALSE)=Prehlad_ZoP[[#This Row],[Žiadosť o platbu]],"áno"),"nie")</f>
        <v>nie</v>
      </c>
    </row>
    <row r="5727" spans="3:71" x14ac:dyDescent="0.25">
      <c r="C5727" s="88" t="s">
        <v>6519</v>
      </c>
      <c r="E5727" s="9"/>
      <c r="L5727" s="88" t="s">
        <v>6531</v>
      </c>
      <c r="M5727" s="88" t="s">
        <v>6532</v>
      </c>
      <c r="N5727" s="88" t="s">
        <v>518</v>
      </c>
      <c r="Z5727" s="88" t="s">
        <v>298</v>
      </c>
      <c r="AA5727" s="88" t="s">
        <v>298</v>
      </c>
      <c r="AW5727" s="88">
        <v>24726.560000000001</v>
      </c>
      <c r="BR5727" s="166" t="s">
        <v>219</v>
      </c>
      <c r="BS5727" t="str">
        <f>_xlfn.IFNA(IF(VLOOKUP(Prehlad_ZoP[[#This Row],[Žiadosť o platbu]],Celkový_súbor!A:A,1,FALSE)=Prehlad_ZoP[[#This Row],[Žiadosť o platbu]],"áno"),"nie")</f>
        <v>nie</v>
      </c>
    </row>
    <row r="5728" spans="3:71" x14ac:dyDescent="0.25">
      <c r="C5728" s="88" t="s">
        <v>6533</v>
      </c>
      <c r="E5728" s="9"/>
      <c r="L5728" s="88" t="s">
        <v>6520</v>
      </c>
      <c r="M5728" s="88" t="s">
        <v>6534</v>
      </c>
      <c r="N5728" s="88" t="s">
        <v>4794</v>
      </c>
      <c r="Z5728" s="88" t="s">
        <v>298</v>
      </c>
      <c r="AA5728" s="88" t="s">
        <v>298</v>
      </c>
      <c r="AW5728" s="88">
        <v>2338.35</v>
      </c>
      <c r="BR5728" s="166" t="s">
        <v>219</v>
      </c>
      <c r="BS5728" t="str">
        <f>_xlfn.IFNA(IF(VLOOKUP(Prehlad_ZoP[[#This Row],[Žiadosť o platbu]],Celkový_súbor!A:A,1,FALSE)=Prehlad_ZoP[[#This Row],[Žiadosť o platbu]],"áno"),"nie")</f>
        <v>nie</v>
      </c>
    </row>
    <row r="5729" spans="3:71" x14ac:dyDescent="0.25">
      <c r="C5729" s="88" t="s">
        <v>6533</v>
      </c>
      <c r="E5729" s="9"/>
      <c r="L5729" s="88" t="s">
        <v>6522</v>
      </c>
      <c r="M5729" s="88" t="s">
        <v>6534</v>
      </c>
      <c r="N5729" s="88" t="s">
        <v>4794</v>
      </c>
      <c r="Z5729" s="88" t="s">
        <v>298</v>
      </c>
      <c r="AA5729" s="88" t="s">
        <v>298</v>
      </c>
      <c r="AW5729" s="88">
        <v>2475.9</v>
      </c>
      <c r="BR5729" s="166" t="s">
        <v>219</v>
      </c>
      <c r="BS5729" t="str">
        <f>_xlfn.IFNA(IF(VLOOKUP(Prehlad_ZoP[[#This Row],[Žiadosť o platbu]],Celkový_súbor!A:A,1,FALSE)=Prehlad_ZoP[[#This Row],[Žiadosť o platbu]],"áno"),"nie")</f>
        <v>nie</v>
      </c>
    </row>
    <row r="5730" spans="3:71" x14ac:dyDescent="0.25">
      <c r="C5730" s="88" t="s">
        <v>6533</v>
      </c>
      <c r="E5730" s="9"/>
      <c r="L5730" s="88" t="s">
        <v>6523</v>
      </c>
      <c r="M5730" s="88" t="s">
        <v>6534</v>
      </c>
      <c r="N5730" s="88" t="s">
        <v>4794</v>
      </c>
      <c r="Z5730" s="88" t="s">
        <v>298</v>
      </c>
      <c r="AA5730" s="88" t="s">
        <v>298</v>
      </c>
      <c r="AW5730" s="88">
        <v>2475.9</v>
      </c>
      <c r="BR5730" s="166" t="s">
        <v>219</v>
      </c>
      <c r="BS5730" t="str">
        <f>_xlfn.IFNA(IF(VLOOKUP(Prehlad_ZoP[[#This Row],[Žiadosť o platbu]],Celkový_súbor!A:A,1,FALSE)=Prehlad_ZoP[[#This Row],[Žiadosť o platbu]],"áno"),"nie")</f>
        <v>nie</v>
      </c>
    </row>
    <row r="5731" spans="3:71" x14ac:dyDescent="0.25">
      <c r="C5731" s="88" t="s">
        <v>6533</v>
      </c>
      <c r="E5731" s="9"/>
      <c r="L5731" s="88" t="s">
        <v>6524</v>
      </c>
      <c r="M5731" s="88" t="s">
        <v>6534</v>
      </c>
      <c r="N5731" s="88" t="s">
        <v>4794</v>
      </c>
      <c r="Z5731" s="88" t="s">
        <v>298</v>
      </c>
      <c r="AA5731" s="88" t="s">
        <v>298</v>
      </c>
      <c r="AW5731" s="88">
        <v>2338.35</v>
      </c>
      <c r="BR5731" s="166" t="s">
        <v>219</v>
      </c>
      <c r="BS5731" t="str">
        <f>_xlfn.IFNA(IF(VLOOKUP(Prehlad_ZoP[[#This Row],[Žiadosť o platbu]],Celkový_súbor!A:A,1,FALSE)=Prehlad_ZoP[[#This Row],[Žiadosť o platbu]],"áno"),"nie")</f>
        <v>nie</v>
      </c>
    </row>
    <row r="5732" spans="3:71" x14ac:dyDescent="0.25">
      <c r="C5732" s="88" t="s">
        <v>6533</v>
      </c>
      <c r="E5732" s="9"/>
      <c r="L5732" s="88" t="s">
        <v>6528</v>
      </c>
      <c r="M5732" s="88" t="s">
        <v>6534</v>
      </c>
      <c r="N5732" s="88" t="s">
        <v>4794</v>
      </c>
      <c r="Z5732" s="88" t="s">
        <v>298</v>
      </c>
      <c r="AA5732" s="88" t="s">
        <v>298</v>
      </c>
      <c r="AW5732" s="88">
        <v>3732.08</v>
      </c>
      <c r="BR5732" s="166" t="s">
        <v>219</v>
      </c>
      <c r="BS5732" t="str">
        <f>_xlfn.IFNA(IF(VLOOKUP(Prehlad_ZoP[[#This Row],[Žiadosť o platbu]],Celkový_súbor!A:A,1,FALSE)=Prehlad_ZoP[[#This Row],[Žiadosť o platbu]],"áno"),"nie")</f>
        <v>nie</v>
      </c>
    </row>
    <row r="5733" spans="3:71" x14ac:dyDescent="0.25">
      <c r="C5733" s="88" t="s">
        <v>6533</v>
      </c>
      <c r="E5733" s="9"/>
      <c r="L5733" s="88" t="s">
        <v>6531</v>
      </c>
      <c r="M5733" s="88" t="s">
        <v>6535</v>
      </c>
      <c r="N5733" s="88" t="s">
        <v>518</v>
      </c>
      <c r="Z5733" s="88" t="s">
        <v>298</v>
      </c>
      <c r="AA5733" s="88" t="s">
        <v>298</v>
      </c>
      <c r="AW5733" s="88">
        <v>5344.23</v>
      </c>
      <c r="BR5733" s="166" t="s">
        <v>219</v>
      </c>
      <c r="BS5733" t="str">
        <f>_xlfn.IFNA(IF(VLOOKUP(Prehlad_ZoP[[#This Row],[Žiadosť o platbu]],Celkový_súbor!A:A,1,FALSE)=Prehlad_ZoP[[#This Row],[Žiadosť o platbu]],"áno"),"nie")</f>
        <v>nie</v>
      </c>
    </row>
    <row r="5734" spans="3:71" x14ac:dyDescent="0.25">
      <c r="C5734" s="88" t="s">
        <v>6536</v>
      </c>
      <c r="E5734" s="9"/>
      <c r="L5734" s="88" t="s">
        <v>6520</v>
      </c>
      <c r="M5734" s="88" t="s">
        <v>6537</v>
      </c>
      <c r="N5734" s="88" t="s">
        <v>4794</v>
      </c>
      <c r="Z5734" s="88" t="s">
        <v>298</v>
      </c>
      <c r="AA5734" s="88" t="s">
        <v>298</v>
      </c>
      <c r="AW5734" s="88">
        <v>2200.8000000000002</v>
      </c>
      <c r="BR5734" s="166" t="s">
        <v>219</v>
      </c>
      <c r="BS5734" t="str">
        <f>_xlfn.IFNA(IF(VLOOKUP(Prehlad_ZoP[[#This Row],[Žiadosť o platbu]],Celkový_súbor!A:A,1,FALSE)=Prehlad_ZoP[[#This Row],[Žiadosť o platbu]],"áno"),"nie")</f>
        <v>nie</v>
      </c>
    </row>
    <row r="5735" spans="3:71" x14ac:dyDescent="0.25">
      <c r="C5735" s="88" t="s">
        <v>6536</v>
      </c>
      <c r="E5735" s="9"/>
      <c r="L5735" s="88" t="s">
        <v>6522</v>
      </c>
      <c r="M5735" s="88" t="s">
        <v>6537</v>
      </c>
      <c r="N5735" s="88" t="s">
        <v>4794</v>
      </c>
      <c r="Z5735" s="88" t="s">
        <v>298</v>
      </c>
      <c r="AA5735" s="88" t="s">
        <v>298</v>
      </c>
      <c r="AW5735" s="88">
        <v>2063.25</v>
      </c>
      <c r="BR5735" s="166" t="s">
        <v>219</v>
      </c>
      <c r="BS5735" t="str">
        <f>_xlfn.IFNA(IF(VLOOKUP(Prehlad_ZoP[[#This Row],[Žiadosť o platbu]],Celkový_súbor!A:A,1,FALSE)=Prehlad_ZoP[[#This Row],[Žiadosť o platbu]],"áno"),"nie")</f>
        <v>nie</v>
      </c>
    </row>
    <row r="5736" spans="3:71" x14ac:dyDescent="0.25">
      <c r="C5736" s="88" t="s">
        <v>6536</v>
      </c>
      <c r="E5736" s="9"/>
      <c r="L5736" s="88" t="s">
        <v>6523</v>
      </c>
      <c r="M5736" s="88" t="s">
        <v>6537</v>
      </c>
      <c r="N5736" s="88" t="s">
        <v>4794</v>
      </c>
      <c r="Z5736" s="88" t="s">
        <v>298</v>
      </c>
      <c r="AA5736" s="88" t="s">
        <v>298</v>
      </c>
      <c r="AW5736" s="88">
        <v>2338.35</v>
      </c>
      <c r="BR5736" s="166" t="s">
        <v>219</v>
      </c>
      <c r="BS5736" t="str">
        <f>_xlfn.IFNA(IF(VLOOKUP(Prehlad_ZoP[[#This Row],[Žiadosť o platbu]],Celkový_súbor!A:A,1,FALSE)=Prehlad_ZoP[[#This Row],[Žiadosť o platbu]],"áno"),"nie")</f>
        <v>nie</v>
      </c>
    </row>
    <row r="5737" spans="3:71" x14ac:dyDescent="0.25">
      <c r="C5737" s="88" t="s">
        <v>6536</v>
      </c>
      <c r="E5737" s="9"/>
      <c r="L5737" s="88" t="s">
        <v>6524</v>
      </c>
      <c r="M5737" s="88" t="s">
        <v>6537</v>
      </c>
      <c r="N5737" s="88" t="s">
        <v>4794</v>
      </c>
      <c r="Z5737" s="88" t="s">
        <v>298</v>
      </c>
      <c r="AA5737" s="88" t="s">
        <v>298</v>
      </c>
      <c r="AW5737" s="88">
        <v>2338.35</v>
      </c>
      <c r="BR5737" s="166" t="s">
        <v>219</v>
      </c>
      <c r="BS5737" t="str">
        <f>_xlfn.IFNA(IF(VLOOKUP(Prehlad_ZoP[[#This Row],[Žiadosť o platbu]],Celkový_súbor!A:A,1,FALSE)=Prehlad_ZoP[[#This Row],[Žiadosť o platbu]],"áno"),"nie")</f>
        <v>nie</v>
      </c>
    </row>
    <row r="5738" spans="3:71" x14ac:dyDescent="0.25">
      <c r="C5738" s="88" t="s">
        <v>6536</v>
      </c>
      <c r="E5738" s="9"/>
      <c r="L5738" s="88" t="s">
        <v>6528</v>
      </c>
      <c r="M5738" s="88" t="s">
        <v>6537</v>
      </c>
      <c r="N5738" s="88" t="s">
        <v>4794</v>
      </c>
      <c r="Z5738" s="88" t="s">
        <v>298</v>
      </c>
      <c r="AA5738" s="88" t="s">
        <v>298</v>
      </c>
      <c r="AW5738" s="88">
        <v>3339.23</v>
      </c>
      <c r="BR5738" s="166" t="s">
        <v>219</v>
      </c>
      <c r="BS5738" t="str">
        <f>_xlfn.IFNA(IF(VLOOKUP(Prehlad_ZoP[[#This Row],[Žiadosť o platbu]],Celkový_súbor!A:A,1,FALSE)=Prehlad_ZoP[[#This Row],[Žiadosť o platbu]],"áno"),"nie")</f>
        <v>nie</v>
      </c>
    </row>
    <row r="5739" spans="3:71" x14ac:dyDescent="0.25">
      <c r="C5739" s="88" t="s">
        <v>6536</v>
      </c>
      <c r="E5739" s="9"/>
      <c r="L5739" s="88" t="s">
        <v>6531</v>
      </c>
      <c r="M5739" s="88" t="s">
        <v>6538</v>
      </c>
      <c r="N5739" s="88" t="s">
        <v>518</v>
      </c>
      <c r="Z5739" s="88" t="s">
        <v>298</v>
      </c>
      <c r="AA5739" s="88" t="s">
        <v>298</v>
      </c>
      <c r="AW5739" s="88">
        <v>4911.99</v>
      </c>
      <c r="BR5739" s="166" t="s">
        <v>219</v>
      </c>
      <c r="BS5739" t="str">
        <f>_xlfn.IFNA(IF(VLOOKUP(Prehlad_ZoP[[#This Row],[Žiadosť o platbu]],Celkový_súbor!A:A,1,FALSE)=Prehlad_ZoP[[#This Row],[Žiadosť o platbu]],"áno"),"nie")</f>
        <v>nie</v>
      </c>
    </row>
    <row r="5740" spans="3:71" x14ac:dyDescent="0.25">
      <c r="C5740" s="88" t="s">
        <v>6539</v>
      </c>
      <c r="E5740" s="9"/>
      <c r="L5740" s="88" t="s">
        <v>6520</v>
      </c>
      <c r="M5740" s="88" t="s">
        <v>6540</v>
      </c>
      <c r="N5740" s="88" t="s">
        <v>4794</v>
      </c>
      <c r="Z5740" s="88" t="s">
        <v>298</v>
      </c>
      <c r="AA5740" s="88" t="s">
        <v>298</v>
      </c>
      <c r="AW5740" s="88">
        <v>2751</v>
      </c>
      <c r="BR5740" s="166" t="s">
        <v>219</v>
      </c>
      <c r="BS5740" t="str">
        <f>_xlfn.IFNA(IF(VLOOKUP(Prehlad_ZoP[[#This Row],[Žiadosť o platbu]],Celkový_súbor!A:A,1,FALSE)=Prehlad_ZoP[[#This Row],[Žiadosť o platbu]],"áno"),"nie")</f>
        <v>nie</v>
      </c>
    </row>
    <row r="5741" spans="3:71" x14ac:dyDescent="0.25">
      <c r="C5741" s="88" t="s">
        <v>6539</v>
      </c>
      <c r="E5741" s="9"/>
      <c r="L5741" s="88" t="s">
        <v>6522</v>
      </c>
      <c r="M5741" s="88" t="s">
        <v>6540</v>
      </c>
      <c r="N5741" s="88" t="s">
        <v>4794</v>
      </c>
      <c r="Z5741" s="88" t="s">
        <v>298</v>
      </c>
      <c r="AA5741" s="88" t="s">
        <v>298</v>
      </c>
      <c r="AW5741" s="88">
        <v>2475.9</v>
      </c>
      <c r="BR5741" s="166" t="s">
        <v>219</v>
      </c>
      <c r="BS5741" t="str">
        <f>_xlfn.IFNA(IF(VLOOKUP(Prehlad_ZoP[[#This Row],[Žiadosť o platbu]],Celkový_súbor!A:A,1,FALSE)=Prehlad_ZoP[[#This Row],[Žiadosť o platbu]],"áno"),"nie")</f>
        <v>nie</v>
      </c>
    </row>
    <row r="5742" spans="3:71" x14ac:dyDescent="0.25">
      <c r="C5742" s="88" t="s">
        <v>6539</v>
      </c>
      <c r="E5742" s="9"/>
      <c r="L5742" s="88" t="s">
        <v>6523</v>
      </c>
      <c r="M5742" s="88" t="s">
        <v>6540</v>
      </c>
      <c r="N5742" s="88" t="s">
        <v>4794</v>
      </c>
      <c r="Z5742" s="88" t="s">
        <v>298</v>
      </c>
      <c r="AA5742" s="88" t="s">
        <v>298</v>
      </c>
      <c r="AW5742" s="88">
        <v>1650.6</v>
      </c>
      <c r="BR5742" s="166" t="s">
        <v>219</v>
      </c>
      <c r="BS5742" t="str">
        <f>_xlfn.IFNA(IF(VLOOKUP(Prehlad_ZoP[[#This Row],[Žiadosť o platbu]],Celkový_súbor!A:A,1,FALSE)=Prehlad_ZoP[[#This Row],[Žiadosť o platbu]],"áno"),"nie")</f>
        <v>nie</v>
      </c>
    </row>
    <row r="5743" spans="3:71" x14ac:dyDescent="0.25">
      <c r="C5743" s="88" t="s">
        <v>6539</v>
      </c>
      <c r="E5743" s="9"/>
      <c r="L5743" s="88" t="s">
        <v>6524</v>
      </c>
      <c r="M5743" s="88" t="s">
        <v>6540</v>
      </c>
      <c r="N5743" s="88" t="s">
        <v>4794</v>
      </c>
      <c r="Z5743" s="88" t="s">
        <v>298</v>
      </c>
      <c r="AA5743" s="88" t="s">
        <v>298</v>
      </c>
      <c r="AW5743" s="88">
        <v>1788.15</v>
      </c>
      <c r="BR5743" s="166" t="s">
        <v>219</v>
      </c>
      <c r="BS5743" t="str">
        <f>_xlfn.IFNA(IF(VLOOKUP(Prehlad_ZoP[[#This Row],[Žiadosť o platbu]],Celkový_súbor!A:A,1,FALSE)=Prehlad_ZoP[[#This Row],[Žiadosť o platbu]],"áno"),"nie")</f>
        <v>nie</v>
      </c>
    </row>
    <row r="5744" spans="3:71" x14ac:dyDescent="0.25">
      <c r="C5744" s="88" t="s">
        <v>6539</v>
      </c>
      <c r="E5744" s="9"/>
      <c r="L5744" s="88" t="s">
        <v>6525</v>
      </c>
      <c r="M5744" s="88" t="s">
        <v>6540</v>
      </c>
      <c r="N5744" s="88" t="s">
        <v>4794</v>
      </c>
      <c r="Z5744" s="88" t="s">
        <v>298</v>
      </c>
      <c r="AA5744" s="88" t="s">
        <v>298</v>
      </c>
      <c r="AW5744" s="88">
        <v>4026.71</v>
      </c>
      <c r="BR5744" s="166" t="s">
        <v>219</v>
      </c>
      <c r="BS5744" t="str">
        <f>_xlfn.IFNA(IF(VLOOKUP(Prehlad_ZoP[[#This Row],[Žiadosť o platbu]],Celkový_súbor!A:A,1,FALSE)=Prehlad_ZoP[[#This Row],[Žiadosť o platbu]],"áno"),"nie")</f>
        <v>nie</v>
      </c>
    </row>
    <row r="5745" spans="3:71" x14ac:dyDescent="0.25">
      <c r="C5745" s="88" t="s">
        <v>6539</v>
      </c>
      <c r="E5745" s="9"/>
      <c r="L5745" s="88" t="s">
        <v>6531</v>
      </c>
      <c r="M5745" s="88" t="s">
        <v>6541</v>
      </c>
      <c r="N5745" s="88" t="s">
        <v>518</v>
      </c>
      <c r="Z5745" s="88" t="s">
        <v>298</v>
      </c>
      <c r="AA5745" s="88" t="s">
        <v>298</v>
      </c>
      <c r="AW5745" s="88">
        <v>5076.9399999999996</v>
      </c>
      <c r="BR5745" s="166" t="s">
        <v>219</v>
      </c>
      <c r="BS5745" t="str">
        <f>_xlfn.IFNA(IF(VLOOKUP(Prehlad_ZoP[[#This Row],[Žiadosť o platbu]],Celkový_súbor!A:A,1,FALSE)=Prehlad_ZoP[[#This Row],[Žiadosť o platbu]],"áno"),"nie")</f>
        <v>nie</v>
      </c>
    </row>
    <row r="5746" spans="3:71" x14ac:dyDescent="0.25">
      <c r="C5746" s="88" t="s">
        <v>6542</v>
      </c>
      <c r="E5746" s="9"/>
      <c r="L5746" s="88" t="s">
        <v>6543</v>
      </c>
      <c r="M5746" s="88" t="s">
        <v>6544</v>
      </c>
      <c r="N5746" s="88" t="s">
        <v>297</v>
      </c>
      <c r="Z5746" s="88" t="s">
        <v>298</v>
      </c>
      <c r="AA5746" s="88" t="s">
        <v>298</v>
      </c>
      <c r="AW5746" s="88">
        <v>36924.61</v>
      </c>
      <c r="BR5746" s="166" t="s">
        <v>219</v>
      </c>
      <c r="BS5746" t="str">
        <f>_xlfn.IFNA(IF(VLOOKUP(Prehlad_ZoP[[#This Row],[Žiadosť o platbu]],Celkový_súbor!A:A,1,FALSE)=Prehlad_ZoP[[#This Row],[Žiadosť o platbu]],"áno"),"nie")</f>
        <v>nie</v>
      </c>
    </row>
    <row r="5747" spans="3:71" x14ac:dyDescent="0.25">
      <c r="C5747" s="88" t="s">
        <v>6542</v>
      </c>
      <c r="E5747" s="9"/>
      <c r="L5747" s="88" t="s">
        <v>6545</v>
      </c>
      <c r="M5747" s="88" t="s">
        <v>6546</v>
      </c>
      <c r="N5747" s="88" t="s">
        <v>518</v>
      </c>
      <c r="Z5747" s="88" t="s">
        <v>298</v>
      </c>
      <c r="AA5747" s="88" t="s">
        <v>298</v>
      </c>
      <c r="AW5747" s="88">
        <v>14769.84</v>
      </c>
      <c r="BR5747" s="166" t="s">
        <v>219</v>
      </c>
      <c r="BS5747" t="str">
        <f>_xlfn.IFNA(IF(VLOOKUP(Prehlad_ZoP[[#This Row],[Žiadosť o platbu]],Celkový_súbor!A:A,1,FALSE)=Prehlad_ZoP[[#This Row],[Žiadosť o platbu]],"áno"),"nie")</f>
        <v>nie</v>
      </c>
    </row>
    <row r="5748" spans="3:71" x14ac:dyDescent="0.25">
      <c r="C5748" s="88" t="s">
        <v>6542</v>
      </c>
      <c r="E5748" s="9"/>
      <c r="L5748" s="88" t="s">
        <v>6547</v>
      </c>
      <c r="M5748" s="88" t="s">
        <v>6544</v>
      </c>
      <c r="N5748" s="88" t="s">
        <v>297</v>
      </c>
      <c r="Z5748" s="88" t="s">
        <v>298</v>
      </c>
      <c r="AA5748" s="88" t="s">
        <v>298</v>
      </c>
      <c r="AW5748" s="88">
        <v>39139.79</v>
      </c>
      <c r="BR5748" s="166" t="s">
        <v>219</v>
      </c>
      <c r="BS5748" t="str">
        <f>_xlfn.IFNA(IF(VLOOKUP(Prehlad_ZoP[[#This Row],[Žiadosť o platbu]],Celkový_súbor!A:A,1,FALSE)=Prehlad_ZoP[[#This Row],[Žiadosť o platbu]],"áno"),"nie")</f>
        <v>nie</v>
      </c>
    </row>
    <row r="5749" spans="3:71" x14ac:dyDescent="0.25">
      <c r="C5749" s="88" t="s">
        <v>6542</v>
      </c>
      <c r="E5749" s="9"/>
      <c r="L5749" s="88" t="s">
        <v>6548</v>
      </c>
      <c r="M5749" s="88" t="s">
        <v>6544</v>
      </c>
      <c r="N5749" s="88" t="s">
        <v>297</v>
      </c>
      <c r="Z5749" s="88" t="s">
        <v>298</v>
      </c>
      <c r="AA5749" s="88" t="s">
        <v>298</v>
      </c>
      <c r="AW5749" s="88">
        <v>2530.91</v>
      </c>
      <c r="BR5749" s="166" t="s">
        <v>219</v>
      </c>
      <c r="BS5749" t="str">
        <f>_xlfn.IFNA(IF(VLOOKUP(Prehlad_ZoP[[#This Row],[Žiadosť o platbu]],Celkový_súbor!A:A,1,FALSE)=Prehlad_ZoP[[#This Row],[Žiadosť o platbu]],"áno"),"nie")</f>
        <v>nie</v>
      </c>
    </row>
    <row r="5750" spans="3:71" x14ac:dyDescent="0.25">
      <c r="C5750" s="88" t="s">
        <v>6542</v>
      </c>
      <c r="E5750" s="9"/>
      <c r="L5750" s="88" t="s">
        <v>6549</v>
      </c>
      <c r="M5750" s="88" t="s">
        <v>6546</v>
      </c>
      <c r="N5750" s="88" t="s">
        <v>518</v>
      </c>
      <c r="Z5750" s="88" t="s">
        <v>298</v>
      </c>
      <c r="AA5750" s="88" t="s">
        <v>298</v>
      </c>
      <c r="AW5750" s="88">
        <v>15655.92</v>
      </c>
      <c r="BR5750" s="166" t="s">
        <v>219</v>
      </c>
      <c r="BS5750" t="str">
        <f>_xlfn.IFNA(IF(VLOOKUP(Prehlad_ZoP[[#This Row],[Žiadosť o platbu]],Celkový_súbor!A:A,1,FALSE)=Prehlad_ZoP[[#This Row],[Žiadosť o platbu]],"áno"),"nie")</f>
        <v>nie</v>
      </c>
    </row>
    <row r="5751" spans="3:71" x14ac:dyDescent="0.25">
      <c r="C5751" s="88" t="s">
        <v>6542</v>
      </c>
      <c r="E5751" s="9"/>
      <c r="L5751" s="88" t="s">
        <v>6550</v>
      </c>
      <c r="M5751" s="88" t="s">
        <v>6546</v>
      </c>
      <c r="N5751" s="88" t="s">
        <v>518</v>
      </c>
      <c r="Z5751" s="88" t="s">
        <v>298</v>
      </c>
      <c r="AA5751" s="88" t="s">
        <v>298</v>
      </c>
      <c r="AW5751" s="88">
        <v>1012.36</v>
      </c>
      <c r="BR5751" s="166" t="s">
        <v>219</v>
      </c>
      <c r="BS5751" t="str">
        <f>_xlfn.IFNA(IF(VLOOKUP(Prehlad_ZoP[[#This Row],[Žiadosť o platbu]],Celkový_súbor!A:A,1,FALSE)=Prehlad_ZoP[[#This Row],[Žiadosť o platbu]],"áno"),"nie")</f>
        <v>nie</v>
      </c>
    </row>
    <row r="5752" spans="3:71" x14ac:dyDescent="0.25">
      <c r="C5752" s="88" t="s">
        <v>6542</v>
      </c>
      <c r="E5752" s="9"/>
      <c r="L5752" s="88" t="s">
        <v>6551</v>
      </c>
      <c r="M5752" s="88" t="s">
        <v>6552</v>
      </c>
      <c r="N5752" s="88" t="s">
        <v>297</v>
      </c>
      <c r="Z5752" s="88" t="s">
        <v>298</v>
      </c>
      <c r="AA5752" s="88" t="s">
        <v>298</v>
      </c>
      <c r="AW5752" s="88">
        <v>41509.18</v>
      </c>
      <c r="BR5752" s="166" t="s">
        <v>219</v>
      </c>
      <c r="BS5752" t="str">
        <f>_xlfn.IFNA(IF(VLOOKUP(Prehlad_ZoP[[#This Row],[Žiadosť o platbu]],Celkový_súbor!A:A,1,FALSE)=Prehlad_ZoP[[#This Row],[Žiadosť o platbu]],"áno"),"nie")</f>
        <v>nie</v>
      </c>
    </row>
    <row r="5753" spans="3:71" x14ac:dyDescent="0.25">
      <c r="C5753" s="88" t="s">
        <v>6542</v>
      </c>
      <c r="E5753" s="9"/>
      <c r="L5753" s="88" t="s">
        <v>6553</v>
      </c>
      <c r="M5753" s="88" t="s">
        <v>6552</v>
      </c>
      <c r="N5753" s="88" t="s">
        <v>297</v>
      </c>
      <c r="Z5753" s="88" t="s">
        <v>298</v>
      </c>
      <c r="AA5753" s="88" t="s">
        <v>298</v>
      </c>
      <c r="AW5753" s="88">
        <v>2355.5500000000002</v>
      </c>
      <c r="BR5753" s="166" t="s">
        <v>219</v>
      </c>
      <c r="BS5753" t="str">
        <f>_xlfn.IFNA(IF(VLOOKUP(Prehlad_ZoP[[#This Row],[Žiadosť o platbu]],Celkový_súbor!A:A,1,FALSE)=Prehlad_ZoP[[#This Row],[Žiadosť o platbu]],"áno"),"nie")</f>
        <v>nie</v>
      </c>
    </row>
    <row r="5754" spans="3:71" x14ac:dyDescent="0.25">
      <c r="C5754" s="88" t="s">
        <v>6542</v>
      </c>
      <c r="E5754" s="9"/>
      <c r="L5754" s="88" t="s">
        <v>6554</v>
      </c>
      <c r="M5754" s="88" t="s">
        <v>6555</v>
      </c>
      <c r="N5754" s="88" t="s">
        <v>518</v>
      </c>
      <c r="Z5754" s="88" t="s">
        <v>298</v>
      </c>
      <c r="AA5754" s="88" t="s">
        <v>298</v>
      </c>
      <c r="AW5754" s="88">
        <v>16603.669999999998</v>
      </c>
      <c r="BR5754" s="166" t="s">
        <v>219</v>
      </c>
      <c r="BS5754" t="str">
        <f>_xlfn.IFNA(IF(VLOOKUP(Prehlad_ZoP[[#This Row],[Žiadosť o platbu]],Celkový_súbor!A:A,1,FALSE)=Prehlad_ZoP[[#This Row],[Žiadosť o platbu]],"áno"),"nie")</f>
        <v>nie</v>
      </c>
    </row>
    <row r="5755" spans="3:71" x14ac:dyDescent="0.25">
      <c r="C5755" s="88" t="s">
        <v>6542</v>
      </c>
      <c r="E5755" s="9"/>
      <c r="L5755" s="88" t="s">
        <v>6556</v>
      </c>
      <c r="M5755" s="88" t="s">
        <v>6555</v>
      </c>
      <c r="N5755" s="88" t="s">
        <v>518</v>
      </c>
      <c r="Z5755" s="88" t="s">
        <v>298</v>
      </c>
      <c r="AA5755" s="88" t="s">
        <v>298</v>
      </c>
      <c r="AW5755" s="88">
        <v>942.22</v>
      </c>
      <c r="BR5755" s="166" t="s">
        <v>219</v>
      </c>
      <c r="BS5755" t="str">
        <f>_xlfn.IFNA(IF(VLOOKUP(Prehlad_ZoP[[#This Row],[Žiadosť o platbu]],Celkový_súbor!A:A,1,FALSE)=Prehlad_ZoP[[#This Row],[Žiadosť o platbu]],"áno"),"nie")</f>
        <v>nie</v>
      </c>
    </row>
    <row r="5756" spans="3:71" x14ac:dyDescent="0.25">
      <c r="C5756" s="88" t="s">
        <v>6542</v>
      </c>
      <c r="E5756" s="9"/>
      <c r="L5756" s="88" t="s">
        <v>6557</v>
      </c>
      <c r="M5756" s="88" t="s">
        <v>6558</v>
      </c>
      <c r="N5756" s="88" t="s">
        <v>297</v>
      </c>
      <c r="Z5756" s="88" t="s">
        <v>298</v>
      </c>
      <c r="AA5756" s="88" t="s">
        <v>298</v>
      </c>
      <c r="AW5756" s="88">
        <v>41937.370000000003</v>
      </c>
      <c r="BR5756" s="166" t="s">
        <v>219</v>
      </c>
      <c r="BS5756" t="str">
        <f>_xlfn.IFNA(IF(VLOOKUP(Prehlad_ZoP[[#This Row],[Žiadosť o platbu]],Celkový_súbor!A:A,1,FALSE)=Prehlad_ZoP[[#This Row],[Žiadosť o platbu]],"áno"),"nie")</f>
        <v>nie</v>
      </c>
    </row>
    <row r="5757" spans="3:71" x14ac:dyDescent="0.25">
      <c r="C5757" s="88" t="s">
        <v>6542</v>
      </c>
      <c r="E5757" s="9"/>
      <c r="L5757" s="88" t="s">
        <v>6559</v>
      </c>
      <c r="M5757" s="88" t="s">
        <v>6558</v>
      </c>
      <c r="N5757" s="88" t="s">
        <v>297</v>
      </c>
      <c r="Z5757" s="88" t="s">
        <v>298</v>
      </c>
      <c r="AA5757" s="88" t="s">
        <v>298</v>
      </c>
      <c r="AW5757" s="88">
        <v>2355.5500000000002</v>
      </c>
      <c r="BR5757" s="166" t="s">
        <v>219</v>
      </c>
      <c r="BS5757" t="str">
        <f>_xlfn.IFNA(IF(VLOOKUP(Prehlad_ZoP[[#This Row],[Žiadosť o platbu]],Celkový_súbor!A:A,1,FALSE)=Prehlad_ZoP[[#This Row],[Žiadosť o platbu]],"áno"),"nie")</f>
        <v>nie</v>
      </c>
    </row>
    <row r="5758" spans="3:71" x14ac:dyDescent="0.25">
      <c r="C5758" s="88" t="s">
        <v>6542</v>
      </c>
      <c r="E5758" s="9"/>
      <c r="L5758" s="88" t="s">
        <v>6560</v>
      </c>
      <c r="M5758" s="88" t="s">
        <v>6561</v>
      </c>
      <c r="N5758" s="88" t="s">
        <v>518</v>
      </c>
      <c r="Z5758" s="88" t="s">
        <v>298</v>
      </c>
      <c r="AA5758" s="88" t="s">
        <v>298</v>
      </c>
      <c r="AW5758" s="88">
        <v>16774.95</v>
      </c>
      <c r="BR5758" s="166" t="s">
        <v>219</v>
      </c>
      <c r="BS5758" t="str">
        <f>_xlfn.IFNA(IF(VLOOKUP(Prehlad_ZoP[[#This Row],[Žiadosť o platbu]],Celkový_súbor!A:A,1,FALSE)=Prehlad_ZoP[[#This Row],[Žiadosť o platbu]],"áno"),"nie")</f>
        <v>nie</v>
      </c>
    </row>
    <row r="5759" spans="3:71" x14ac:dyDescent="0.25">
      <c r="C5759" s="88" t="s">
        <v>6542</v>
      </c>
      <c r="E5759" s="9"/>
      <c r="L5759" s="88" t="s">
        <v>6562</v>
      </c>
      <c r="M5759" s="88" t="s">
        <v>6561</v>
      </c>
      <c r="N5759" s="88" t="s">
        <v>518</v>
      </c>
      <c r="Z5759" s="88" t="s">
        <v>298</v>
      </c>
      <c r="AA5759" s="88" t="s">
        <v>298</v>
      </c>
      <c r="AW5759" s="88">
        <v>942.22</v>
      </c>
      <c r="BR5759" s="166" t="s">
        <v>219</v>
      </c>
      <c r="BS5759" t="str">
        <f>_xlfn.IFNA(IF(VLOOKUP(Prehlad_ZoP[[#This Row],[Žiadosť o platbu]],Celkový_súbor!A:A,1,FALSE)=Prehlad_ZoP[[#This Row],[Žiadosť o platbu]],"áno"),"nie")</f>
        <v>nie</v>
      </c>
    </row>
    <row r="5760" spans="3:71" x14ac:dyDescent="0.25">
      <c r="C5760" s="88" t="s">
        <v>6542</v>
      </c>
      <c r="E5760" s="9"/>
      <c r="L5760" s="88" t="s">
        <v>6563</v>
      </c>
      <c r="M5760" s="88" t="s">
        <v>6564</v>
      </c>
      <c r="N5760" s="88" t="s">
        <v>297</v>
      </c>
      <c r="Z5760" s="88" t="s">
        <v>298</v>
      </c>
      <c r="AA5760" s="88" t="s">
        <v>298</v>
      </c>
      <c r="AW5760" s="88">
        <v>45127.74</v>
      </c>
      <c r="BR5760" s="166" t="s">
        <v>219</v>
      </c>
      <c r="BS5760" t="str">
        <f>_xlfn.IFNA(IF(VLOOKUP(Prehlad_ZoP[[#This Row],[Žiadosť o platbu]],Celkový_súbor!A:A,1,FALSE)=Prehlad_ZoP[[#This Row],[Žiadosť o platbu]],"áno"),"nie")</f>
        <v>nie</v>
      </c>
    </row>
    <row r="5761" spans="3:71" x14ac:dyDescent="0.25">
      <c r="C5761" s="88" t="s">
        <v>6542</v>
      </c>
      <c r="E5761" s="9"/>
      <c r="L5761" s="88" t="s">
        <v>6565</v>
      </c>
      <c r="M5761" s="88" t="s">
        <v>6564</v>
      </c>
      <c r="N5761" s="88" t="s">
        <v>297</v>
      </c>
      <c r="Z5761" s="88" t="s">
        <v>298</v>
      </c>
      <c r="AA5761" s="88" t="s">
        <v>298</v>
      </c>
      <c r="AW5761" s="88">
        <v>3171.25</v>
      </c>
      <c r="BR5761" s="166" t="s">
        <v>219</v>
      </c>
      <c r="BS5761" t="str">
        <f>_xlfn.IFNA(IF(VLOOKUP(Prehlad_ZoP[[#This Row],[Žiadosť o platbu]],Celkový_súbor!A:A,1,FALSE)=Prehlad_ZoP[[#This Row],[Žiadosť o platbu]],"áno"),"nie")</f>
        <v>nie</v>
      </c>
    </row>
    <row r="5762" spans="3:71" x14ac:dyDescent="0.25">
      <c r="C5762" s="88" t="s">
        <v>6542</v>
      </c>
      <c r="E5762" s="9"/>
      <c r="L5762" s="88" t="s">
        <v>6566</v>
      </c>
      <c r="M5762" s="88" t="s">
        <v>6567</v>
      </c>
      <c r="N5762" s="88" t="s">
        <v>518</v>
      </c>
      <c r="Z5762" s="88" t="s">
        <v>298</v>
      </c>
      <c r="AA5762" s="88" t="s">
        <v>298</v>
      </c>
      <c r="AW5762" s="88">
        <v>18051.099999999999</v>
      </c>
      <c r="BR5762" s="166" t="s">
        <v>219</v>
      </c>
      <c r="BS5762" t="str">
        <f>_xlfn.IFNA(IF(VLOOKUP(Prehlad_ZoP[[#This Row],[Žiadosť o platbu]],Celkový_súbor!A:A,1,FALSE)=Prehlad_ZoP[[#This Row],[Žiadosť o platbu]],"áno"),"nie")</f>
        <v>nie</v>
      </c>
    </row>
    <row r="5763" spans="3:71" x14ac:dyDescent="0.25">
      <c r="C5763" s="88" t="s">
        <v>6542</v>
      </c>
      <c r="E5763" s="9"/>
      <c r="L5763" s="88" t="s">
        <v>6568</v>
      </c>
      <c r="M5763" s="88" t="s">
        <v>6567</v>
      </c>
      <c r="N5763" s="88" t="s">
        <v>518</v>
      </c>
      <c r="Z5763" s="88" t="s">
        <v>298</v>
      </c>
      <c r="AA5763" s="88" t="s">
        <v>298</v>
      </c>
      <c r="AW5763" s="88">
        <v>1268.5</v>
      </c>
      <c r="BR5763" s="166" t="s">
        <v>219</v>
      </c>
      <c r="BS5763" t="str">
        <f>_xlfn.IFNA(IF(VLOOKUP(Prehlad_ZoP[[#This Row],[Žiadosť o platbu]],Celkový_súbor!A:A,1,FALSE)=Prehlad_ZoP[[#This Row],[Žiadosť o platbu]],"áno"),"nie")</f>
        <v>nie</v>
      </c>
    </row>
    <row r="5764" spans="3:71" x14ac:dyDescent="0.25">
      <c r="C5764" s="88" t="s">
        <v>6569</v>
      </c>
      <c r="E5764" s="9"/>
      <c r="L5764" s="88" t="s">
        <v>6570</v>
      </c>
      <c r="M5764" s="88" t="s">
        <v>6571</v>
      </c>
      <c r="N5764" s="88" t="s">
        <v>297</v>
      </c>
      <c r="Z5764" s="88" t="s">
        <v>298</v>
      </c>
      <c r="AA5764" s="88" t="s">
        <v>298</v>
      </c>
      <c r="AW5764" s="88">
        <v>2285.1</v>
      </c>
      <c r="BR5764" s="166" t="s">
        <v>219</v>
      </c>
      <c r="BS5764" t="str">
        <f>_xlfn.IFNA(IF(VLOOKUP(Prehlad_ZoP[[#This Row],[Žiadosť o platbu]],Celkový_súbor!A:A,1,FALSE)=Prehlad_ZoP[[#This Row],[Žiadosť o platbu]],"áno"),"nie")</f>
        <v>nie</v>
      </c>
    </row>
    <row r="5765" spans="3:71" x14ac:dyDescent="0.25">
      <c r="C5765" s="88" t="s">
        <v>6569</v>
      </c>
      <c r="E5765" s="9"/>
      <c r="L5765" s="88" t="s">
        <v>6481</v>
      </c>
      <c r="M5765" s="88" t="s">
        <v>6572</v>
      </c>
      <c r="N5765" s="88" t="s">
        <v>518</v>
      </c>
      <c r="Z5765" s="88" t="s">
        <v>298</v>
      </c>
      <c r="AA5765" s="88" t="s">
        <v>298</v>
      </c>
      <c r="AW5765" s="88">
        <v>914.04</v>
      </c>
      <c r="BR5765" s="166" t="s">
        <v>219</v>
      </c>
      <c r="BS5765" t="str">
        <f>_xlfn.IFNA(IF(VLOOKUP(Prehlad_ZoP[[#This Row],[Žiadosť o platbu]],Celkový_súbor!A:A,1,FALSE)=Prehlad_ZoP[[#This Row],[Žiadosť o platbu]],"áno"),"nie")</f>
        <v>nie</v>
      </c>
    </row>
    <row r="5766" spans="3:71" x14ac:dyDescent="0.25">
      <c r="C5766" s="88" t="s">
        <v>6569</v>
      </c>
      <c r="E5766" s="9"/>
      <c r="L5766" s="88" t="s">
        <v>6573</v>
      </c>
      <c r="M5766" s="88" t="s">
        <v>6574</v>
      </c>
      <c r="N5766" s="88" t="s">
        <v>297</v>
      </c>
      <c r="Z5766" s="88" t="s">
        <v>298</v>
      </c>
      <c r="AA5766" s="88" t="s">
        <v>298</v>
      </c>
      <c r="AW5766" s="88">
        <v>29742.94</v>
      </c>
      <c r="BR5766" s="166" t="s">
        <v>219</v>
      </c>
      <c r="BS5766" t="str">
        <f>_xlfn.IFNA(IF(VLOOKUP(Prehlad_ZoP[[#This Row],[Žiadosť o platbu]],Celkový_súbor!A:A,1,FALSE)=Prehlad_ZoP[[#This Row],[Žiadosť o platbu]],"áno"),"nie")</f>
        <v>nie</v>
      </c>
    </row>
    <row r="5767" spans="3:71" x14ac:dyDescent="0.25">
      <c r="C5767" s="88" t="s">
        <v>6569</v>
      </c>
      <c r="E5767" s="9"/>
      <c r="L5767" s="88" t="s">
        <v>6573</v>
      </c>
      <c r="M5767" s="88" t="s">
        <v>6574</v>
      </c>
      <c r="N5767" s="88" t="s">
        <v>297</v>
      </c>
      <c r="Z5767" s="88" t="s">
        <v>298</v>
      </c>
      <c r="AA5767" s="88" t="s">
        <v>298</v>
      </c>
      <c r="AW5767" s="88">
        <v>2285.11</v>
      </c>
      <c r="BR5767" s="166" t="s">
        <v>219</v>
      </c>
      <c r="BS5767" t="str">
        <f>_xlfn.IFNA(IF(VLOOKUP(Prehlad_ZoP[[#This Row],[Žiadosť o platbu]],Celkový_súbor!A:A,1,FALSE)=Prehlad_ZoP[[#This Row],[Žiadosť o platbu]],"áno"),"nie")</f>
        <v>nie</v>
      </c>
    </row>
    <row r="5768" spans="3:71" x14ac:dyDescent="0.25">
      <c r="C5768" s="88" t="s">
        <v>6569</v>
      </c>
      <c r="E5768" s="9"/>
      <c r="L5768" s="88" t="s">
        <v>6575</v>
      </c>
      <c r="M5768" s="88" t="s">
        <v>6576</v>
      </c>
      <c r="N5768" s="88" t="s">
        <v>518</v>
      </c>
      <c r="Z5768" s="88" t="s">
        <v>298</v>
      </c>
      <c r="AA5768" s="88" t="s">
        <v>298</v>
      </c>
      <c r="AW5768" s="88">
        <v>11897.18</v>
      </c>
      <c r="BR5768" s="166" t="s">
        <v>219</v>
      </c>
      <c r="BS5768" t="str">
        <f>_xlfn.IFNA(IF(VLOOKUP(Prehlad_ZoP[[#This Row],[Žiadosť o platbu]],Celkový_súbor!A:A,1,FALSE)=Prehlad_ZoP[[#This Row],[Žiadosť o platbu]],"áno"),"nie")</f>
        <v>nie</v>
      </c>
    </row>
    <row r="5769" spans="3:71" x14ac:dyDescent="0.25">
      <c r="C5769" s="88" t="s">
        <v>6569</v>
      </c>
      <c r="E5769" s="9"/>
      <c r="L5769" s="88" t="s">
        <v>6575</v>
      </c>
      <c r="M5769" s="88" t="s">
        <v>6576</v>
      </c>
      <c r="N5769" s="88" t="s">
        <v>518</v>
      </c>
      <c r="Z5769" s="88" t="s">
        <v>298</v>
      </c>
      <c r="AA5769" s="88" t="s">
        <v>298</v>
      </c>
      <c r="AW5769" s="88">
        <v>914.04</v>
      </c>
      <c r="BR5769" s="166" t="s">
        <v>219</v>
      </c>
      <c r="BS5769" t="str">
        <f>_xlfn.IFNA(IF(VLOOKUP(Prehlad_ZoP[[#This Row],[Žiadosť o platbu]],Celkový_súbor!A:A,1,FALSE)=Prehlad_ZoP[[#This Row],[Žiadosť o platbu]],"áno"),"nie")</f>
        <v>nie</v>
      </c>
    </row>
    <row r="5770" spans="3:71" x14ac:dyDescent="0.25">
      <c r="C5770" s="88" t="s">
        <v>6569</v>
      </c>
      <c r="E5770" s="9"/>
      <c r="L5770" s="88" t="s">
        <v>6494</v>
      </c>
      <c r="M5770" s="88" t="s">
        <v>6577</v>
      </c>
      <c r="N5770" s="88" t="s">
        <v>297</v>
      </c>
      <c r="Z5770" s="88" t="s">
        <v>298</v>
      </c>
      <c r="AA5770" s="88" t="s">
        <v>298</v>
      </c>
      <c r="AW5770" s="88">
        <v>32466.89</v>
      </c>
      <c r="BR5770" s="166" t="s">
        <v>219</v>
      </c>
      <c r="BS5770" t="str">
        <f>_xlfn.IFNA(IF(VLOOKUP(Prehlad_ZoP[[#This Row],[Žiadosť o platbu]],Celkový_súbor!A:A,1,FALSE)=Prehlad_ZoP[[#This Row],[Žiadosť o platbu]],"áno"),"nie")</f>
        <v>nie</v>
      </c>
    </row>
    <row r="5771" spans="3:71" x14ac:dyDescent="0.25">
      <c r="C5771" s="88" t="s">
        <v>6569</v>
      </c>
      <c r="E5771" s="9"/>
      <c r="L5771" s="88" t="s">
        <v>6494</v>
      </c>
      <c r="M5771" s="88" t="s">
        <v>6577</v>
      </c>
      <c r="N5771" s="88" t="s">
        <v>297</v>
      </c>
      <c r="Z5771" s="88" t="s">
        <v>298</v>
      </c>
      <c r="AA5771" s="88" t="s">
        <v>298</v>
      </c>
      <c r="AW5771" s="88">
        <v>2285.08</v>
      </c>
      <c r="BR5771" s="166" t="s">
        <v>219</v>
      </c>
      <c r="BS5771" t="str">
        <f>_xlfn.IFNA(IF(VLOOKUP(Prehlad_ZoP[[#This Row],[Žiadosť o platbu]],Celkový_súbor!A:A,1,FALSE)=Prehlad_ZoP[[#This Row],[Žiadosť o platbu]],"áno"),"nie")</f>
        <v>nie</v>
      </c>
    </row>
    <row r="5772" spans="3:71" x14ac:dyDescent="0.25">
      <c r="C5772" s="88" t="s">
        <v>6569</v>
      </c>
      <c r="E5772" s="9"/>
      <c r="L5772" s="88" t="s">
        <v>6578</v>
      </c>
      <c r="M5772" s="88" t="s">
        <v>6579</v>
      </c>
      <c r="N5772" s="88" t="s">
        <v>518</v>
      </c>
      <c r="Z5772" s="88" t="s">
        <v>298</v>
      </c>
      <c r="AA5772" s="88" t="s">
        <v>298</v>
      </c>
      <c r="AW5772" s="88">
        <v>12986.76</v>
      </c>
      <c r="BR5772" s="166" t="s">
        <v>219</v>
      </c>
      <c r="BS5772" t="str">
        <f>_xlfn.IFNA(IF(VLOOKUP(Prehlad_ZoP[[#This Row],[Žiadosť o platbu]],Celkový_súbor!A:A,1,FALSE)=Prehlad_ZoP[[#This Row],[Žiadosť o platbu]],"áno"),"nie")</f>
        <v>nie</v>
      </c>
    </row>
    <row r="5773" spans="3:71" x14ac:dyDescent="0.25">
      <c r="C5773" s="88" t="s">
        <v>6569</v>
      </c>
      <c r="E5773" s="9"/>
      <c r="L5773" s="88" t="s">
        <v>6578</v>
      </c>
      <c r="M5773" s="88" t="s">
        <v>6579</v>
      </c>
      <c r="N5773" s="88" t="s">
        <v>518</v>
      </c>
      <c r="Z5773" s="88" t="s">
        <v>298</v>
      </c>
      <c r="AA5773" s="88" t="s">
        <v>298</v>
      </c>
      <c r="AW5773" s="88">
        <v>914.03</v>
      </c>
      <c r="BR5773" s="166" t="s">
        <v>219</v>
      </c>
      <c r="BS5773" t="str">
        <f>_xlfn.IFNA(IF(VLOOKUP(Prehlad_ZoP[[#This Row],[Žiadosť o platbu]],Celkový_súbor!A:A,1,FALSE)=Prehlad_ZoP[[#This Row],[Žiadosť o platbu]],"áno"),"nie")</f>
        <v>nie</v>
      </c>
    </row>
    <row r="5774" spans="3:71" x14ac:dyDescent="0.25">
      <c r="C5774" s="88" t="s">
        <v>6580</v>
      </c>
      <c r="E5774" s="9"/>
      <c r="L5774" s="88" t="s">
        <v>6581</v>
      </c>
      <c r="M5774" s="88" t="s">
        <v>6582</v>
      </c>
      <c r="N5774" s="88" t="s">
        <v>297</v>
      </c>
      <c r="Z5774" s="88" t="s">
        <v>298</v>
      </c>
      <c r="AA5774" s="88" t="s">
        <v>298</v>
      </c>
      <c r="AW5774" s="88">
        <v>38835.769999999997</v>
      </c>
      <c r="BR5774" s="166" t="s">
        <v>219</v>
      </c>
      <c r="BS5774" t="str">
        <f>_xlfn.IFNA(IF(VLOOKUP(Prehlad_ZoP[[#This Row],[Žiadosť o platbu]],Celkový_súbor!A:A,1,FALSE)=Prehlad_ZoP[[#This Row],[Žiadosť o platbu]],"áno"),"nie")</f>
        <v>nie</v>
      </c>
    </row>
    <row r="5775" spans="3:71" x14ac:dyDescent="0.25">
      <c r="C5775" s="88" t="s">
        <v>6580</v>
      </c>
      <c r="E5775" s="9"/>
      <c r="L5775" s="88" t="s">
        <v>6581</v>
      </c>
      <c r="M5775" s="88" t="s">
        <v>6582</v>
      </c>
      <c r="N5775" s="88" t="s">
        <v>297</v>
      </c>
      <c r="Z5775" s="88" t="s">
        <v>298</v>
      </c>
      <c r="AA5775" s="88" t="s">
        <v>298</v>
      </c>
      <c r="AW5775" s="88">
        <v>2355.5500000000002</v>
      </c>
      <c r="BR5775" s="166" t="s">
        <v>219</v>
      </c>
      <c r="BS5775" t="str">
        <f>_xlfn.IFNA(IF(VLOOKUP(Prehlad_ZoP[[#This Row],[Žiadosť o platbu]],Celkový_súbor!A:A,1,FALSE)=Prehlad_ZoP[[#This Row],[Žiadosť o platbu]],"áno"),"nie")</f>
        <v>nie</v>
      </c>
    </row>
    <row r="5776" spans="3:71" x14ac:dyDescent="0.25">
      <c r="C5776" s="88" t="s">
        <v>6580</v>
      </c>
      <c r="E5776" s="9"/>
      <c r="L5776" s="88" t="s">
        <v>6583</v>
      </c>
      <c r="M5776" s="88" t="s">
        <v>6584</v>
      </c>
      <c r="N5776" s="88" t="s">
        <v>297</v>
      </c>
      <c r="Z5776" s="88" t="s">
        <v>298</v>
      </c>
      <c r="AA5776" s="88" t="s">
        <v>298</v>
      </c>
      <c r="AW5776" s="88">
        <v>44159.65</v>
      </c>
      <c r="BR5776" s="166" t="s">
        <v>219</v>
      </c>
      <c r="BS5776" t="str">
        <f>_xlfn.IFNA(IF(VLOOKUP(Prehlad_ZoP[[#This Row],[Žiadosť o platbu]],Celkový_súbor!A:A,1,FALSE)=Prehlad_ZoP[[#This Row],[Žiadosť o platbu]],"áno"),"nie")</f>
        <v>nie</v>
      </c>
    </row>
    <row r="5777" spans="3:71" x14ac:dyDescent="0.25">
      <c r="C5777" s="88" t="s">
        <v>6580</v>
      </c>
      <c r="E5777" s="9"/>
      <c r="L5777" s="88" t="s">
        <v>6583</v>
      </c>
      <c r="M5777" s="88" t="s">
        <v>6584</v>
      </c>
      <c r="N5777" s="88" t="s">
        <v>297</v>
      </c>
      <c r="Z5777" s="88" t="s">
        <v>298</v>
      </c>
      <c r="AA5777" s="88" t="s">
        <v>298</v>
      </c>
      <c r="AW5777" s="88">
        <v>2355.5500000000002</v>
      </c>
      <c r="BR5777" s="166" t="s">
        <v>219</v>
      </c>
      <c r="BS5777" t="str">
        <f>_xlfn.IFNA(IF(VLOOKUP(Prehlad_ZoP[[#This Row],[Žiadosť o platbu]],Celkový_súbor!A:A,1,FALSE)=Prehlad_ZoP[[#This Row],[Žiadosť o platbu]],"áno"),"nie")</f>
        <v>nie</v>
      </c>
    </row>
    <row r="5778" spans="3:71" x14ac:dyDescent="0.25">
      <c r="C5778" s="88" t="s">
        <v>6580</v>
      </c>
      <c r="E5778" s="9"/>
      <c r="L5778" s="88" t="s">
        <v>6585</v>
      </c>
      <c r="M5778" s="88" t="s">
        <v>6586</v>
      </c>
      <c r="N5778" s="88" t="s">
        <v>297</v>
      </c>
      <c r="Z5778" s="88" t="s">
        <v>298</v>
      </c>
      <c r="AA5778" s="88" t="s">
        <v>298</v>
      </c>
      <c r="AW5778" s="88">
        <v>37261.599999999999</v>
      </c>
      <c r="BR5778" s="166" t="s">
        <v>219</v>
      </c>
      <c r="BS5778" t="str">
        <f>_xlfn.IFNA(IF(VLOOKUP(Prehlad_ZoP[[#This Row],[Žiadosť o platbu]],Celkový_súbor!A:A,1,FALSE)=Prehlad_ZoP[[#This Row],[Žiadosť o platbu]],"áno"),"nie")</f>
        <v>nie</v>
      </c>
    </row>
    <row r="5779" spans="3:71" x14ac:dyDescent="0.25">
      <c r="C5779" s="88" t="s">
        <v>6580</v>
      </c>
      <c r="E5779" s="9"/>
      <c r="L5779" s="88" t="s">
        <v>6585</v>
      </c>
      <c r="M5779" s="88" t="s">
        <v>6586</v>
      </c>
      <c r="N5779" s="88" t="s">
        <v>297</v>
      </c>
      <c r="Z5779" s="88" t="s">
        <v>298</v>
      </c>
      <c r="AA5779" s="88" t="s">
        <v>298</v>
      </c>
      <c r="AW5779" s="88">
        <v>2355.5500000000002</v>
      </c>
      <c r="BR5779" s="166" t="s">
        <v>219</v>
      </c>
      <c r="BS5779" t="str">
        <f>_xlfn.IFNA(IF(VLOOKUP(Prehlad_ZoP[[#This Row],[Žiadosť o platbu]],Celkový_súbor!A:A,1,FALSE)=Prehlad_ZoP[[#This Row],[Žiadosť o platbu]],"áno"),"nie")</f>
        <v>nie</v>
      </c>
    </row>
    <row r="5780" spans="3:71" x14ac:dyDescent="0.25">
      <c r="C5780" s="88" t="s">
        <v>6580</v>
      </c>
      <c r="E5780" s="9"/>
      <c r="L5780" s="88" t="s">
        <v>6587</v>
      </c>
      <c r="M5780" s="88" t="s">
        <v>6588</v>
      </c>
      <c r="N5780" s="88" t="s">
        <v>518</v>
      </c>
      <c r="Z5780" s="88" t="s">
        <v>298</v>
      </c>
      <c r="AA5780" s="88" t="s">
        <v>298</v>
      </c>
      <c r="AW5780" s="88">
        <v>48102.81</v>
      </c>
      <c r="BR5780" s="166" t="s">
        <v>219</v>
      </c>
      <c r="BS5780" t="str">
        <f>_xlfn.IFNA(IF(VLOOKUP(Prehlad_ZoP[[#This Row],[Žiadosť o platbu]],Celkový_súbor!A:A,1,FALSE)=Prehlad_ZoP[[#This Row],[Žiadosť o platbu]],"áno"),"nie")</f>
        <v>nie</v>
      </c>
    </row>
    <row r="5781" spans="3:71" x14ac:dyDescent="0.25">
      <c r="C5781" s="88" t="s">
        <v>6580</v>
      </c>
      <c r="E5781" s="9"/>
      <c r="L5781" s="88" t="s">
        <v>6587</v>
      </c>
      <c r="M5781" s="88" t="s">
        <v>6588</v>
      </c>
      <c r="N5781" s="88" t="s">
        <v>518</v>
      </c>
      <c r="Z5781" s="88" t="s">
        <v>298</v>
      </c>
      <c r="AA5781" s="88" t="s">
        <v>298</v>
      </c>
      <c r="AW5781" s="88">
        <v>2826.66</v>
      </c>
      <c r="BR5781" s="166" t="s">
        <v>219</v>
      </c>
      <c r="BS5781" t="str">
        <f>_xlfn.IFNA(IF(VLOOKUP(Prehlad_ZoP[[#This Row],[Žiadosť o platbu]],Celkový_súbor!A:A,1,FALSE)=Prehlad_ZoP[[#This Row],[Žiadosť o platbu]],"áno"),"nie")</f>
        <v>nie</v>
      </c>
    </row>
    <row r="5782" spans="3:71" x14ac:dyDescent="0.25">
      <c r="C5782" s="88" t="s">
        <v>6589</v>
      </c>
      <c r="E5782" s="9"/>
      <c r="L5782" s="88" t="s">
        <v>6583</v>
      </c>
      <c r="M5782" s="88" t="s">
        <v>6590</v>
      </c>
      <c r="N5782" s="88" t="s">
        <v>297</v>
      </c>
      <c r="Z5782" s="88" t="s">
        <v>298</v>
      </c>
      <c r="AA5782" s="88" t="s">
        <v>298</v>
      </c>
      <c r="AW5782" s="88">
        <v>32508.17</v>
      </c>
      <c r="BR5782" s="166" t="s">
        <v>219</v>
      </c>
      <c r="BS5782" t="str">
        <f>_xlfn.IFNA(IF(VLOOKUP(Prehlad_ZoP[[#This Row],[Žiadosť o platbu]],Celkový_súbor!A:A,1,FALSE)=Prehlad_ZoP[[#This Row],[Žiadosť o platbu]],"áno"),"nie")</f>
        <v>nie</v>
      </c>
    </row>
    <row r="5783" spans="3:71" x14ac:dyDescent="0.25">
      <c r="C5783" s="88" t="s">
        <v>6589</v>
      </c>
      <c r="E5783" s="9"/>
      <c r="L5783" s="88" t="s">
        <v>6583</v>
      </c>
      <c r="M5783" s="88" t="s">
        <v>6590</v>
      </c>
      <c r="N5783" s="88" t="s">
        <v>297</v>
      </c>
      <c r="Z5783" s="88" t="s">
        <v>298</v>
      </c>
      <c r="AA5783" s="88" t="s">
        <v>298</v>
      </c>
      <c r="AW5783" s="88">
        <v>2285.1</v>
      </c>
      <c r="BR5783" s="166" t="s">
        <v>219</v>
      </c>
      <c r="BS5783" t="str">
        <f>_xlfn.IFNA(IF(VLOOKUP(Prehlad_ZoP[[#This Row],[Žiadosť o platbu]],Celkový_súbor!A:A,1,FALSE)=Prehlad_ZoP[[#This Row],[Žiadosť o platbu]],"áno"),"nie")</f>
        <v>nie</v>
      </c>
    </row>
    <row r="5784" spans="3:71" x14ac:dyDescent="0.25">
      <c r="C5784" s="88" t="s">
        <v>6589</v>
      </c>
      <c r="E5784" s="9"/>
      <c r="L5784" s="88" t="s">
        <v>6591</v>
      </c>
      <c r="M5784" s="88" t="s">
        <v>6592</v>
      </c>
      <c r="N5784" s="88" t="s">
        <v>297</v>
      </c>
      <c r="Z5784" s="88" t="s">
        <v>298</v>
      </c>
      <c r="AA5784" s="88" t="s">
        <v>298</v>
      </c>
      <c r="AW5784" s="88">
        <v>34617.86</v>
      </c>
      <c r="BR5784" s="166" t="s">
        <v>219</v>
      </c>
      <c r="BS5784" t="str">
        <f>_xlfn.IFNA(IF(VLOOKUP(Prehlad_ZoP[[#This Row],[Žiadosť o platbu]],Celkový_súbor!A:A,1,FALSE)=Prehlad_ZoP[[#This Row],[Žiadosť o platbu]],"áno"),"nie")</f>
        <v>nie</v>
      </c>
    </row>
    <row r="5785" spans="3:71" x14ac:dyDescent="0.25">
      <c r="C5785" s="88" t="s">
        <v>6589</v>
      </c>
      <c r="E5785" s="9"/>
      <c r="L5785" s="88" t="s">
        <v>6591</v>
      </c>
      <c r="M5785" s="88" t="s">
        <v>6592</v>
      </c>
      <c r="N5785" s="88" t="s">
        <v>297</v>
      </c>
      <c r="Z5785" s="88" t="s">
        <v>298</v>
      </c>
      <c r="AA5785" s="88" t="s">
        <v>298</v>
      </c>
      <c r="AW5785" s="88">
        <v>2597.77</v>
      </c>
      <c r="BR5785" s="166" t="s">
        <v>219</v>
      </c>
      <c r="BS5785" t="str">
        <f>_xlfn.IFNA(IF(VLOOKUP(Prehlad_ZoP[[#This Row],[Žiadosť o platbu]],Celkový_súbor!A:A,1,FALSE)=Prehlad_ZoP[[#This Row],[Žiadosť o platbu]],"áno"),"nie")</f>
        <v>nie</v>
      </c>
    </row>
    <row r="5786" spans="3:71" x14ac:dyDescent="0.25">
      <c r="C5786" s="88" t="s">
        <v>6589</v>
      </c>
      <c r="E5786" s="9"/>
      <c r="L5786" s="88" t="s">
        <v>6593</v>
      </c>
      <c r="M5786" s="88" t="s">
        <v>6594</v>
      </c>
      <c r="N5786" s="88" t="s">
        <v>297</v>
      </c>
      <c r="Z5786" s="88" t="s">
        <v>298</v>
      </c>
      <c r="AA5786" s="88" t="s">
        <v>298</v>
      </c>
      <c r="AW5786" s="88">
        <v>34869.58</v>
      </c>
      <c r="BR5786" s="166" t="s">
        <v>219</v>
      </c>
      <c r="BS5786" t="str">
        <f>_xlfn.IFNA(IF(VLOOKUP(Prehlad_ZoP[[#This Row],[Žiadosť o platbu]],Celkový_súbor!A:A,1,FALSE)=Prehlad_ZoP[[#This Row],[Žiadosť o platbu]],"áno"),"nie")</f>
        <v>nie</v>
      </c>
    </row>
    <row r="5787" spans="3:71" x14ac:dyDescent="0.25">
      <c r="C5787" s="88" t="s">
        <v>6589</v>
      </c>
      <c r="E5787" s="9"/>
      <c r="L5787" s="88" t="s">
        <v>6593</v>
      </c>
      <c r="M5787" s="88" t="s">
        <v>6594</v>
      </c>
      <c r="N5787" s="88" t="s">
        <v>297</v>
      </c>
      <c r="Z5787" s="88" t="s">
        <v>298</v>
      </c>
      <c r="AA5787" s="88" t="s">
        <v>298</v>
      </c>
      <c r="AW5787" s="88">
        <v>2597.7800000000002</v>
      </c>
      <c r="BR5787" s="166" t="s">
        <v>219</v>
      </c>
      <c r="BS5787" t="str">
        <f>_xlfn.IFNA(IF(VLOOKUP(Prehlad_ZoP[[#This Row],[Žiadosť o platbu]],Celkový_súbor!A:A,1,FALSE)=Prehlad_ZoP[[#This Row],[Žiadosť o platbu]],"áno"),"nie")</f>
        <v>nie</v>
      </c>
    </row>
    <row r="5788" spans="3:71" x14ac:dyDescent="0.25">
      <c r="C5788" s="88" t="s">
        <v>6589</v>
      </c>
      <c r="E5788" s="9"/>
      <c r="L5788" s="88" t="s">
        <v>6481</v>
      </c>
      <c r="M5788" s="88" t="s">
        <v>6595</v>
      </c>
      <c r="N5788" s="88" t="s">
        <v>518</v>
      </c>
      <c r="Z5788" s="88" t="s">
        <v>298</v>
      </c>
      <c r="AA5788" s="88" t="s">
        <v>298</v>
      </c>
      <c r="AW5788" s="88">
        <v>40798.239999999998</v>
      </c>
      <c r="BR5788" s="166" t="s">
        <v>219</v>
      </c>
      <c r="BS5788" t="str">
        <f>_xlfn.IFNA(IF(VLOOKUP(Prehlad_ZoP[[#This Row],[Žiadosť o platbu]],Celkový_súbor!A:A,1,FALSE)=Prehlad_ZoP[[#This Row],[Žiadosť o platbu]],"áno"),"nie")</f>
        <v>nie</v>
      </c>
    </row>
    <row r="5789" spans="3:71" x14ac:dyDescent="0.25">
      <c r="C5789" s="88" t="s">
        <v>6589</v>
      </c>
      <c r="E5789" s="9"/>
      <c r="L5789" s="88" t="s">
        <v>6481</v>
      </c>
      <c r="M5789" s="88" t="s">
        <v>6595</v>
      </c>
      <c r="N5789" s="88" t="s">
        <v>518</v>
      </c>
      <c r="Z5789" s="88" t="s">
        <v>298</v>
      </c>
      <c r="AA5789" s="88" t="s">
        <v>298</v>
      </c>
      <c r="AW5789" s="88">
        <v>2992.26</v>
      </c>
      <c r="BR5789" s="166" t="s">
        <v>219</v>
      </c>
      <c r="BS5789" t="str">
        <f>_xlfn.IFNA(IF(VLOOKUP(Prehlad_ZoP[[#This Row],[Žiadosť o platbu]],Celkový_súbor!A:A,1,FALSE)=Prehlad_ZoP[[#This Row],[Žiadosť o platbu]],"áno"),"nie")</f>
        <v>nie</v>
      </c>
    </row>
    <row r="5790" spans="3:71" x14ac:dyDescent="0.25">
      <c r="C5790" s="88" t="s">
        <v>6596</v>
      </c>
      <c r="E5790" s="9"/>
      <c r="L5790" s="88" t="s">
        <v>6597</v>
      </c>
      <c r="M5790" s="88" t="s">
        <v>6598</v>
      </c>
      <c r="N5790" s="88" t="s">
        <v>583</v>
      </c>
      <c r="Z5790" s="88" t="s">
        <v>298</v>
      </c>
      <c r="AA5790" s="88" t="s">
        <v>298</v>
      </c>
      <c r="AW5790" s="88">
        <v>3400</v>
      </c>
      <c r="BR5790" s="166" t="s">
        <v>219</v>
      </c>
      <c r="BS5790" t="str">
        <f>_xlfn.IFNA(IF(VLOOKUP(Prehlad_ZoP[[#This Row],[Žiadosť o platbu]],Celkový_súbor!A:A,1,FALSE)=Prehlad_ZoP[[#This Row],[Žiadosť o platbu]],"áno"),"nie")</f>
        <v>nie</v>
      </c>
    </row>
    <row r="5791" spans="3:71" x14ac:dyDescent="0.25">
      <c r="C5791" s="88" t="s">
        <v>6596</v>
      </c>
      <c r="E5791" s="9"/>
      <c r="L5791" s="88" t="s">
        <v>6599</v>
      </c>
      <c r="M5791" s="88" t="s">
        <v>6598</v>
      </c>
      <c r="N5791" s="88" t="s">
        <v>379</v>
      </c>
      <c r="Z5791" s="88" t="s">
        <v>298</v>
      </c>
      <c r="AA5791" s="88" t="s">
        <v>298</v>
      </c>
      <c r="AW5791" s="88">
        <v>238</v>
      </c>
      <c r="BR5791" s="166" t="s">
        <v>219</v>
      </c>
      <c r="BS5791" t="str">
        <f>_xlfn.IFNA(IF(VLOOKUP(Prehlad_ZoP[[#This Row],[Žiadosť o platbu]],Celkový_súbor!A:A,1,FALSE)=Prehlad_ZoP[[#This Row],[Žiadosť o platbu]],"áno"),"nie")</f>
        <v>nie</v>
      </c>
    </row>
    <row r="5792" spans="3:71" x14ac:dyDescent="0.25">
      <c r="C5792" s="88" t="s">
        <v>6596</v>
      </c>
      <c r="E5792" s="9"/>
      <c r="L5792" s="88" t="s">
        <v>6600</v>
      </c>
      <c r="M5792" s="88" t="s">
        <v>6598</v>
      </c>
      <c r="N5792" s="88" t="s">
        <v>583</v>
      </c>
      <c r="Z5792" s="88" t="s">
        <v>298</v>
      </c>
      <c r="AA5792" s="88" t="s">
        <v>298</v>
      </c>
      <c r="AW5792" s="88">
        <v>174313.98</v>
      </c>
      <c r="BR5792" s="166" t="s">
        <v>219</v>
      </c>
      <c r="BS5792" t="str">
        <f>_xlfn.IFNA(IF(VLOOKUP(Prehlad_ZoP[[#This Row],[Žiadosť o platbu]],Celkový_súbor!A:A,1,FALSE)=Prehlad_ZoP[[#This Row],[Žiadosť o platbu]],"áno"),"nie")</f>
        <v>nie</v>
      </c>
    </row>
    <row r="5793" spans="3:71" x14ac:dyDescent="0.25">
      <c r="C5793" s="88" t="s">
        <v>6596</v>
      </c>
      <c r="E5793" s="9"/>
      <c r="L5793" s="88" t="s">
        <v>6601</v>
      </c>
      <c r="M5793" s="88" t="s">
        <v>6598</v>
      </c>
      <c r="N5793" s="88" t="s">
        <v>379</v>
      </c>
      <c r="Z5793" s="88" t="s">
        <v>298</v>
      </c>
      <c r="AA5793" s="88" t="s">
        <v>298</v>
      </c>
      <c r="AW5793" s="88">
        <v>12201.98</v>
      </c>
      <c r="BR5793" s="166" t="s">
        <v>219</v>
      </c>
      <c r="BS5793" t="str">
        <f>_xlfn.IFNA(IF(VLOOKUP(Prehlad_ZoP[[#This Row],[Žiadosť o platbu]],Celkový_súbor!A:A,1,FALSE)=Prehlad_ZoP[[#This Row],[Žiadosť o platbu]],"áno"),"nie")</f>
        <v>nie</v>
      </c>
    </row>
    <row r="5794" spans="3:71" x14ac:dyDescent="0.25">
      <c r="C5794" s="88" t="s">
        <v>6602</v>
      </c>
      <c r="E5794" s="9"/>
      <c r="L5794" s="88" t="s">
        <v>6597</v>
      </c>
      <c r="M5794" s="88" t="s">
        <v>6603</v>
      </c>
      <c r="N5794" s="88" t="s">
        <v>583</v>
      </c>
      <c r="Z5794" s="88" t="s">
        <v>298</v>
      </c>
      <c r="AA5794" s="88" t="s">
        <v>298</v>
      </c>
      <c r="AW5794" s="88">
        <v>54519.11</v>
      </c>
      <c r="BR5794" s="166" t="s">
        <v>219</v>
      </c>
      <c r="BS5794" t="str">
        <f>_xlfn.IFNA(IF(VLOOKUP(Prehlad_ZoP[[#This Row],[Žiadosť o platbu]],Celkový_súbor!A:A,1,FALSE)=Prehlad_ZoP[[#This Row],[Žiadosť o platbu]],"áno"),"nie")</f>
        <v>nie</v>
      </c>
    </row>
    <row r="5795" spans="3:71" x14ac:dyDescent="0.25">
      <c r="C5795" s="88" t="s">
        <v>6602</v>
      </c>
      <c r="E5795" s="9"/>
      <c r="L5795" s="88" t="s">
        <v>6599</v>
      </c>
      <c r="M5795" s="88" t="s">
        <v>6603</v>
      </c>
      <c r="N5795" s="88" t="s">
        <v>379</v>
      </c>
      <c r="Z5795" s="88" t="s">
        <v>298</v>
      </c>
      <c r="AA5795" s="88" t="s">
        <v>298</v>
      </c>
      <c r="AW5795" s="88">
        <v>3816.34</v>
      </c>
      <c r="BR5795" s="166" t="s">
        <v>219</v>
      </c>
      <c r="BS5795" t="str">
        <f>_xlfn.IFNA(IF(VLOOKUP(Prehlad_ZoP[[#This Row],[Žiadosť o platbu]],Celkový_súbor!A:A,1,FALSE)=Prehlad_ZoP[[#This Row],[Žiadosť o platbu]],"áno"),"nie")</f>
        <v>nie</v>
      </c>
    </row>
    <row r="5796" spans="3:71" x14ac:dyDescent="0.25">
      <c r="C5796" s="88" t="s">
        <v>6602</v>
      </c>
      <c r="E5796" s="9"/>
      <c r="L5796" s="88" t="s">
        <v>6600</v>
      </c>
      <c r="M5796" s="88" t="s">
        <v>6603</v>
      </c>
      <c r="N5796" s="88" t="s">
        <v>583</v>
      </c>
      <c r="Z5796" s="88" t="s">
        <v>298</v>
      </c>
      <c r="AA5796" s="88" t="s">
        <v>298</v>
      </c>
      <c r="AW5796" s="88">
        <v>248111.08</v>
      </c>
      <c r="BR5796" s="166" t="s">
        <v>219</v>
      </c>
      <c r="BS5796" t="str">
        <f>_xlfn.IFNA(IF(VLOOKUP(Prehlad_ZoP[[#This Row],[Žiadosť o platbu]],Celkový_súbor!A:A,1,FALSE)=Prehlad_ZoP[[#This Row],[Žiadosť o platbu]],"áno"),"nie")</f>
        <v>nie</v>
      </c>
    </row>
    <row r="5797" spans="3:71" x14ac:dyDescent="0.25">
      <c r="C5797" s="88" t="s">
        <v>6602</v>
      </c>
      <c r="E5797" s="9"/>
      <c r="L5797" s="88" t="s">
        <v>6601</v>
      </c>
      <c r="M5797" s="88" t="s">
        <v>6603</v>
      </c>
      <c r="N5797" s="88" t="s">
        <v>379</v>
      </c>
      <c r="Z5797" s="88" t="s">
        <v>298</v>
      </c>
      <c r="AA5797" s="88" t="s">
        <v>298</v>
      </c>
      <c r="AW5797" s="88">
        <v>17367.77</v>
      </c>
      <c r="BR5797" s="166" t="s">
        <v>219</v>
      </c>
      <c r="BS5797" t="str">
        <f>_xlfn.IFNA(IF(VLOOKUP(Prehlad_ZoP[[#This Row],[Žiadosť o platbu]],Celkový_súbor!A:A,1,FALSE)=Prehlad_ZoP[[#This Row],[Žiadosť o platbu]],"áno"),"nie")</f>
        <v>nie</v>
      </c>
    </row>
    <row r="5798" spans="3:71" x14ac:dyDescent="0.25">
      <c r="C5798" s="88" t="s">
        <v>6604</v>
      </c>
      <c r="E5798" s="9"/>
      <c r="L5798" s="88" t="s">
        <v>6605</v>
      </c>
      <c r="M5798" s="88" t="s">
        <v>6606</v>
      </c>
      <c r="N5798" s="88" t="s">
        <v>4794</v>
      </c>
      <c r="Z5798" s="88" t="s">
        <v>298</v>
      </c>
      <c r="AA5798" s="88" t="s">
        <v>298</v>
      </c>
      <c r="AW5798" s="88">
        <v>753857.52</v>
      </c>
      <c r="BR5798" s="166" t="s">
        <v>219</v>
      </c>
      <c r="BS5798" t="str">
        <f>_xlfn.IFNA(IF(VLOOKUP(Prehlad_ZoP[[#This Row],[Žiadosť o platbu]],Celkový_súbor!A:A,1,FALSE)=Prehlad_ZoP[[#This Row],[Žiadosť o platbu]],"áno"),"nie")</f>
        <v>nie</v>
      </c>
    </row>
    <row r="5799" spans="3:71" x14ac:dyDescent="0.25">
      <c r="C5799" s="88" t="s">
        <v>6604</v>
      </c>
      <c r="E5799" s="9"/>
      <c r="L5799" s="88" t="s">
        <v>6599</v>
      </c>
      <c r="M5799" s="88" t="s">
        <v>6606</v>
      </c>
      <c r="N5799" s="88" t="s">
        <v>379</v>
      </c>
      <c r="Z5799" s="88" t="s">
        <v>298</v>
      </c>
      <c r="AA5799" s="88" t="s">
        <v>298</v>
      </c>
      <c r="AW5799" s="88">
        <v>52770.03</v>
      </c>
      <c r="BR5799" s="166" t="s">
        <v>219</v>
      </c>
      <c r="BS5799" t="str">
        <f>_xlfn.IFNA(IF(VLOOKUP(Prehlad_ZoP[[#This Row],[Žiadosť o platbu]],Celkový_súbor!A:A,1,FALSE)=Prehlad_ZoP[[#This Row],[Žiadosť o platbu]],"áno"),"nie")</f>
        <v>nie</v>
      </c>
    </row>
    <row r="5800" spans="3:71" x14ac:dyDescent="0.25">
      <c r="C5800" s="88" t="s">
        <v>6604</v>
      </c>
      <c r="E5800" s="9"/>
      <c r="L5800" s="88" t="s">
        <v>6597</v>
      </c>
      <c r="M5800" s="88" t="s">
        <v>6606</v>
      </c>
      <c r="N5800" s="88" t="s">
        <v>583</v>
      </c>
      <c r="Z5800" s="88" t="s">
        <v>298</v>
      </c>
      <c r="AA5800" s="88" t="s">
        <v>298</v>
      </c>
      <c r="AW5800" s="88">
        <v>21319</v>
      </c>
      <c r="BR5800" s="166" t="s">
        <v>219</v>
      </c>
      <c r="BS5800" t="str">
        <f>_xlfn.IFNA(IF(VLOOKUP(Prehlad_ZoP[[#This Row],[Žiadosť o platbu]],Celkový_súbor!A:A,1,FALSE)=Prehlad_ZoP[[#This Row],[Žiadosť o platbu]],"áno"),"nie")</f>
        <v>nie</v>
      </c>
    </row>
    <row r="5801" spans="3:71" x14ac:dyDescent="0.25">
      <c r="C5801" s="88" t="s">
        <v>6604</v>
      </c>
      <c r="E5801" s="9"/>
      <c r="L5801" s="88" t="s">
        <v>6599</v>
      </c>
      <c r="M5801" s="88" t="s">
        <v>6606</v>
      </c>
      <c r="N5801" s="88" t="s">
        <v>379</v>
      </c>
      <c r="Z5801" s="88" t="s">
        <v>298</v>
      </c>
      <c r="AA5801" s="88" t="s">
        <v>298</v>
      </c>
      <c r="AW5801" s="88">
        <v>1492.33</v>
      </c>
      <c r="BR5801" s="166" t="s">
        <v>219</v>
      </c>
      <c r="BS5801" t="str">
        <f>_xlfn.IFNA(IF(VLOOKUP(Prehlad_ZoP[[#This Row],[Žiadosť o platbu]],Celkový_súbor!A:A,1,FALSE)=Prehlad_ZoP[[#This Row],[Žiadosť o platbu]],"áno"),"nie")</f>
        <v>nie</v>
      </c>
    </row>
    <row r="5802" spans="3:71" x14ac:dyDescent="0.25">
      <c r="C5802" s="88" t="s">
        <v>6604</v>
      </c>
      <c r="E5802" s="9"/>
      <c r="L5802" s="88" t="s">
        <v>6607</v>
      </c>
      <c r="M5802" s="88" t="s">
        <v>6606</v>
      </c>
      <c r="N5802" s="88" t="s">
        <v>4794</v>
      </c>
      <c r="Z5802" s="88" t="s">
        <v>298</v>
      </c>
      <c r="AA5802" s="88" t="s">
        <v>298</v>
      </c>
      <c r="AW5802" s="88">
        <v>10762492.91</v>
      </c>
      <c r="BR5802" s="166" t="s">
        <v>219</v>
      </c>
      <c r="BS5802" t="str">
        <f>_xlfn.IFNA(IF(VLOOKUP(Prehlad_ZoP[[#This Row],[Žiadosť o platbu]],Celkový_súbor!A:A,1,FALSE)=Prehlad_ZoP[[#This Row],[Žiadosť o platbu]],"áno"),"nie")</f>
        <v>nie</v>
      </c>
    </row>
    <row r="5803" spans="3:71" x14ac:dyDescent="0.25">
      <c r="C5803" s="88" t="s">
        <v>6604</v>
      </c>
      <c r="E5803" s="9"/>
      <c r="L5803" s="88" t="s">
        <v>6601</v>
      </c>
      <c r="M5803" s="88" t="s">
        <v>6606</v>
      </c>
      <c r="N5803" s="88" t="s">
        <v>379</v>
      </c>
      <c r="Z5803" s="88" t="s">
        <v>298</v>
      </c>
      <c r="AA5803" s="88" t="s">
        <v>298</v>
      </c>
      <c r="AW5803" s="88">
        <v>753374.5</v>
      </c>
      <c r="BR5803" s="166" t="s">
        <v>219</v>
      </c>
      <c r="BS5803" t="str">
        <f>_xlfn.IFNA(IF(VLOOKUP(Prehlad_ZoP[[#This Row],[Žiadosť o platbu]],Celkový_súbor!A:A,1,FALSE)=Prehlad_ZoP[[#This Row],[Žiadosť o platbu]],"áno"),"nie")</f>
        <v>nie</v>
      </c>
    </row>
    <row r="5804" spans="3:71" x14ac:dyDescent="0.25">
      <c r="C5804" s="88" t="s">
        <v>6604</v>
      </c>
      <c r="E5804" s="9"/>
      <c r="L5804" s="88" t="s">
        <v>6600</v>
      </c>
      <c r="M5804" s="88" t="s">
        <v>6606</v>
      </c>
      <c r="N5804" s="88" t="s">
        <v>583</v>
      </c>
      <c r="Z5804" s="88" t="s">
        <v>298</v>
      </c>
      <c r="AA5804" s="88" t="s">
        <v>298</v>
      </c>
      <c r="AW5804" s="88">
        <v>30462.51</v>
      </c>
      <c r="BR5804" s="166" t="s">
        <v>219</v>
      </c>
      <c r="BS5804" t="str">
        <f>_xlfn.IFNA(IF(VLOOKUP(Prehlad_ZoP[[#This Row],[Žiadosť o platbu]],Celkový_súbor!A:A,1,FALSE)=Prehlad_ZoP[[#This Row],[Žiadosť o platbu]],"áno"),"nie")</f>
        <v>nie</v>
      </c>
    </row>
    <row r="5805" spans="3:71" x14ac:dyDescent="0.25">
      <c r="C5805" s="88" t="s">
        <v>6604</v>
      </c>
      <c r="E5805" s="9"/>
      <c r="L5805" s="88" t="s">
        <v>6601</v>
      </c>
      <c r="M5805" s="88" t="s">
        <v>6606</v>
      </c>
      <c r="N5805" s="88" t="s">
        <v>379</v>
      </c>
      <c r="Z5805" s="88" t="s">
        <v>298</v>
      </c>
      <c r="AA5805" s="88" t="s">
        <v>298</v>
      </c>
      <c r="AW5805" s="88">
        <v>2132.38</v>
      </c>
      <c r="BR5805" s="166" t="s">
        <v>219</v>
      </c>
      <c r="BS5805" t="str">
        <f>_xlfn.IFNA(IF(VLOOKUP(Prehlad_ZoP[[#This Row],[Žiadosť o platbu]],Celkový_súbor!A:A,1,FALSE)=Prehlad_ZoP[[#This Row],[Žiadosť o platbu]],"áno"),"nie")</f>
        <v>nie</v>
      </c>
    </row>
    <row r="5806" spans="3:71" x14ac:dyDescent="0.25">
      <c r="C5806" s="88" t="s">
        <v>6608</v>
      </c>
      <c r="E5806" s="9"/>
      <c r="L5806" s="88" t="s">
        <v>6605</v>
      </c>
      <c r="M5806" s="88" t="s">
        <v>6609</v>
      </c>
      <c r="N5806" s="88" t="s">
        <v>4794</v>
      </c>
      <c r="Z5806" s="88" t="s">
        <v>298</v>
      </c>
      <c r="AA5806" s="88" t="s">
        <v>298</v>
      </c>
      <c r="AW5806" s="88">
        <v>994144.45</v>
      </c>
      <c r="BR5806" s="166" t="s">
        <v>219</v>
      </c>
      <c r="BS5806" t="str">
        <f>_xlfn.IFNA(IF(VLOOKUP(Prehlad_ZoP[[#This Row],[Žiadosť o platbu]],Celkový_súbor!A:A,1,FALSE)=Prehlad_ZoP[[#This Row],[Žiadosť o platbu]],"áno"),"nie")</f>
        <v>nie</v>
      </c>
    </row>
    <row r="5807" spans="3:71" x14ac:dyDescent="0.25">
      <c r="C5807" s="88" t="s">
        <v>6608</v>
      </c>
      <c r="E5807" s="9"/>
      <c r="L5807" s="88" t="s">
        <v>6599</v>
      </c>
      <c r="M5807" s="88" t="s">
        <v>6609</v>
      </c>
      <c r="N5807" s="88" t="s">
        <v>379</v>
      </c>
      <c r="Z5807" s="88" t="s">
        <v>298</v>
      </c>
      <c r="AA5807" s="88" t="s">
        <v>298</v>
      </c>
      <c r="AW5807" s="88">
        <v>69590.11</v>
      </c>
      <c r="BR5807" s="166" t="s">
        <v>219</v>
      </c>
      <c r="BS5807" t="str">
        <f>_xlfn.IFNA(IF(VLOOKUP(Prehlad_ZoP[[#This Row],[Žiadosť o platbu]],Celkový_súbor!A:A,1,FALSE)=Prehlad_ZoP[[#This Row],[Žiadosť o platbu]],"áno"),"nie")</f>
        <v>nie</v>
      </c>
    </row>
    <row r="5808" spans="3:71" x14ac:dyDescent="0.25">
      <c r="C5808" s="88" t="s">
        <v>6608</v>
      </c>
      <c r="E5808" s="9"/>
      <c r="L5808" s="88" t="s">
        <v>6597</v>
      </c>
      <c r="M5808" s="88" t="s">
        <v>6609</v>
      </c>
      <c r="N5808" s="88" t="s">
        <v>583</v>
      </c>
      <c r="Z5808" s="88" t="s">
        <v>298</v>
      </c>
      <c r="AA5808" s="88" t="s">
        <v>298</v>
      </c>
      <c r="AW5808" s="88">
        <v>7668</v>
      </c>
      <c r="BR5808" s="166" t="s">
        <v>219</v>
      </c>
      <c r="BS5808" t="str">
        <f>_xlfn.IFNA(IF(VLOOKUP(Prehlad_ZoP[[#This Row],[Žiadosť o platbu]],Celkový_súbor!A:A,1,FALSE)=Prehlad_ZoP[[#This Row],[Žiadosť o platbu]],"áno"),"nie")</f>
        <v>nie</v>
      </c>
    </row>
    <row r="5809" spans="3:71" x14ac:dyDescent="0.25">
      <c r="C5809" s="88" t="s">
        <v>6608</v>
      </c>
      <c r="E5809" s="9"/>
      <c r="L5809" s="88" t="s">
        <v>6599</v>
      </c>
      <c r="M5809" s="88" t="s">
        <v>6609</v>
      </c>
      <c r="N5809" s="88" t="s">
        <v>379</v>
      </c>
      <c r="Z5809" s="88" t="s">
        <v>298</v>
      </c>
      <c r="AA5809" s="88" t="s">
        <v>298</v>
      </c>
      <c r="AW5809" s="88">
        <v>536.76</v>
      </c>
      <c r="BR5809" s="166" t="s">
        <v>219</v>
      </c>
      <c r="BS5809" t="str">
        <f>_xlfn.IFNA(IF(VLOOKUP(Prehlad_ZoP[[#This Row],[Žiadosť o platbu]],Celkový_súbor!A:A,1,FALSE)=Prehlad_ZoP[[#This Row],[Žiadosť o platbu]],"áno"),"nie")</f>
        <v>nie</v>
      </c>
    </row>
    <row r="5810" spans="3:71" x14ac:dyDescent="0.25">
      <c r="C5810" s="88" t="s">
        <v>6608</v>
      </c>
      <c r="E5810" s="9"/>
      <c r="L5810" s="88" t="s">
        <v>6607</v>
      </c>
      <c r="M5810" s="88" t="s">
        <v>6609</v>
      </c>
      <c r="N5810" s="88" t="s">
        <v>4794</v>
      </c>
      <c r="Z5810" s="88" t="s">
        <v>298</v>
      </c>
      <c r="AA5810" s="88" t="s">
        <v>298</v>
      </c>
      <c r="AW5810" s="88">
        <v>8751754.1799999997</v>
      </c>
      <c r="BR5810" s="166" t="s">
        <v>219</v>
      </c>
      <c r="BS5810" t="str">
        <f>_xlfn.IFNA(IF(VLOOKUP(Prehlad_ZoP[[#This Row],[Žiadosť o platbu]],Celkový_súbor!A:A,1,FALSE)=Prehlad_ZoP[[#This Row],[Žiadosť o platbu]],"áno"),"nie")</f>
        <v>nie</v>
      </c>
    </row>
    <row r="5811" spans="3:71" x14ac:dyDescent="0.25">
      <c r="C5811" s="88" t="s">
        <v>6608</v>
      </c>
      <c r="E5811" s="9"/>
      <c r="L5811" s="88" t="s">
        <v>6601</v>
      </c>
      <c r="M5811" s="88" t="s">
        <v>6609</v>
      </c>
      <c r="N5811" s="88" t="s">
        <v>379</v>
      </c>
      <c r="Z5811" s="88" t="s">
        <v>298</v>
      </c>
      <c r="AA5811" s="88" t="s">
        <v>298</v>
      </c>
      <c r="AW5811" s="88">
        <v>612622.79</v>
      </c>
      <c r="BR5811" s="166" t="s">
        <v>219</v>
      </c>
      <c r="BS5811" t="str">
        <f>_xlfn.IFNA(IF(VLOOKUP(Prehlad_ZoP[[#This Row],[Žiadosť o platbu]],Celkový_súbor!A:A,1,FALSE)=Prehlad_ZoP[[#This Row],[Žiadosť o platbu]],"áno"),"nie")</f>
        <v>nie</v>
      </c>
    </row>
    <row r="5812" spans="3:71" x14ac:dyDescent="0.25">
      <c r="C5812" s="88" t="s">
        <v>6608</v>
      </c>
      <c r="E5812" s="9"/>
      <c r="L5812" s="88" t="s">
        <v>6600</v>
      </c>
      <c r="M5812" s="88" t="s">
        <v>6609</v>
      </c>
      <c r="N5812" s="88" t="s">
        <v>583</v>
      </c>
      <c r="Z5812" s="88" t="s">
        <v>298</v>
      </c>
      <c r="AA5812" s="88" t="s">
        <v>298</v>
      </c>
      <c r="AW5812" s="88">
        <v>7125</v>
      </c>
      <c r="BR5812" s="166" t="s">
        <v>219</v>
      </c>
      <c r="BS5812" t="str">
        <f>_xlfn.IFNA(IF(VLOOKUP(Prehlad_ZoP[[#This Row],[Žiadosť o platbu]],Celkový_súbor!A:A,1,FALSE)=Prehlad_ZoP[[#This Row],[Žiadosť o platbu]],"áno"),"nie")</f>
        <v>nie</v>
      </c>
    </row>
    <row r="5813" spans="3:71" x14ac:dyDescent="0.25">
      <c r="C5813" s="88" t="s">
        <v>6608</v>
      </c>
      <c r="E5813" s="9"/>
      <c r="L5813" s="88" t="s">
        <v>6601</v>
      </c>
      <c r="M5813" s="88" t="s">
        <v>6609</v>
      </c>
      <c r="N5813" s="88" t="s">
        <v>379</v>
      </c>
      <c r="Z5813" s="88" t="s">
        <v>298</v>
      </c>
      <c r="AA5813" s="88" t="s">
        <v>298</v>
      </c>
      <c r="AW5813" s="88">
        <v>498.75</v>
      </c>
      <c r="BR5813" s="166" t="s">
        <v>219</v>
      </c>
      <c r="BS5813" t="str">
        <f>_xlfn.IFNA(IF(VLOOKUP(Prehlad_ZoP[[#This Row],[Žiadosť o platbu]],Celkový_súbor!A:A,1,FALSE)=Prehlad_ZoP[[#This Row],[Žiadosť o platbu]],"áno"),"nie")</f>
        <v>nie</v>
      </c>
    </row>
    <row r="5814" spans="3:71" x14ac:dyDescent="0.25">
      <c r="C5814" s="88" t="s">
        <v>6608</v>
      </c>
      <c r="E5814" s="9"/>
      <c r="L5814" s="88" t="s">
        <v>6605</v>
      </c>
      <c r="M5814" s="88" t="s">
        <v>6610</v>
      </c>
      <c r="N5814" s="88" t="s">
        <v>4794</v>
      </c>
      <c r="Z5814" s="88" t="s">
        <v>298</v>
      </c>
      <c r="AA5814" s="88" t="s">
        <v>298</v>
      </c>
      <c r="AW5814" s="88">
        <v>670790.77</v>
      </c>
      <c r="BR5814" s="166" t="s">
        <v>219</v>
      </c>
      <c r="BS5814" t="str">
        <f>_xlfn.IFNA(IF(VLOOKUP(Prehlad_ZoP[[#This Row],[Žiadosť o platbu]],Celkový_súbor!A:A,1,FALSE)=Prehlad_ZoP[[#This Row],[Žiadosť o platbu]],"áno"),"nie")</f>
        <v>nie</v>
      </c>
    </row>
    <row r="5815" spans="3:71" x14ac:dyDescent="0.25">
      <c r="C5815" s="88" t="s">
        <v>6608</v>
      </c>
      <c r="E5815" s="9"/>
      <c r="L5815" s="88" t="s">
        <v>6599</v>
      </c>
      <c r="M5815" s="88" t="s">
        <v>6610</v>
      </c>
      <c r="N5815" s="88" t="s">
        <v>379</v>
      </c>
      <c r="Z5815" s="88" t="s">
        <v>298</v>
      </c>
      <c r="AA5815" s="88" t="s">
        <v>298</v>
      </c>
      <c r="AW5815" s="88">
        <v>46955.35</v>
      </c>
      <c r="BR5815" s="166" t="s">
        <v>219</v>
      </c>
      <c r="BS5815" t="str">
        <f>_xlfn.IFNA(IF(VLOOKUP(Prehlad_ZoP[[#This Row],[Žiadosť o platbu]],Celkový_súbor!A:A,1,FALSE)=Prehlad_ZoP[[#This Row],[Žiadosť o platbu]],"áno"),"nie")</f>
        <v>nie</v>
      </c>
    </row>
    <row r="5816" spans="3:71" x14ac:dyDescent="0.25">
      <c r="C5816" s="88" t="s">
        <v>6608</v>
      </c>
      <c r="E5816" s="9"/>
      <c r="L5816" s="88" t="s">
        <v>6597</v>
      </c>
      <c r="M5816" s="88" t="s">
        <v>6610</v>
      </c>
      <c r="N5816" s="88" t="s">
        <v>583</v>
      </c>
      <c r="Z5816" s="88" t="s">
        <v>298</v>
      </c>
      <c r="AA5816" s="88" t="s">
        <v>298</v>
      </c>
      <c r="AW5816" s="88">
        <v>30249</v>
      </c>
      <c r="BR5816" s="166" t="s">
        <v>219</v>
      </c>
      <c r="BS5816" t="str">
        <f>_xlfn.IFNA(IF(VLOOKUP(Prehlad_ZoP[[#This Row],[Žiadosť o platbu]],Celkový_súbor!A:A,1,FALSE)=Prehlad_ZoP[[#This Row],[Žiadosť o platbu]],"áno"),"nie")</f>
        <v>nie</v>
      </c>
    </row>
    <row r="5817" spans="3:71" x14ac:dyDescent="0.25">
      <c r="C5817" s="88" t="s">
        <v>6608</v>
      </c>
      <c r="E5817" s="9"/>
      <c r="L5817" s="88" t="s">
        <v>6599</v>
      </c>
      <c r="M5817" s="88" t="s">
        <v>6610</v>
      </c>
      <c r="N5817" s="88" t="s">
        <v>379</v>
      </c>
      <c r="Z5817" s="88" t="s">
        <v>298</v>
      </c>
      <c r="AA5817" s="88" t="s">
        <v>298</v>
      </c>
      <c r="AW5817" s="88">
        <v>2117.4299999999998</v>
      </c>
      <c r="BR5817" s="166" t="s">
        <v>219</v>
      </c>
      <c r="BS5817" t="str">
        <f>_xlfn.IFNA(IF(VLOOKUP(Prehlad_ZoP[[#This Row],[Žiadosť o platbu]],Celkový_súbor!A:A,1,FALSE)=Prehlad_ZoP[[#This Row],[Žiadosť o platbu]],"áno"),"nie")</f>
        <v>nie</v>
      </c>
    </row>
    <row r="5818" spans="3:71" x14ac:dyDescent="0.25">
      <c r="C5818" s="88" t="s">
        <v>6608</v>
      </c>
      <c r="E5818" s="9"/>
      <c r="L5818" s="88" t="s">
        <v>6607</v>
      </c>
      <c r="M5818" s="88" t="s">
        <v>6610</v>
      </c>
      <c r="N5818" s="88" t="s">
        <v>4794</v>
      </c>
      <c r="Z5818" s="88" t="s">
        <v>298</v>
      </c>
      <c r="AA5818" s="88" t="s">
        <v>298</v>
      </c>
      <c r="AW5818" s="88">
        <v>5328769.68</v>
      </c>
      <c r="BR5818" s="166" t="s">
        <v>219</v>
      </c>
      <c r="BS5818" t="str">
        <f>_xlfn.IFNA(IF(VLOOKUP(Prehlad_ZoP[[#This Row],[Žiadosť o platbu]],Celkový_súbor!A:A,1,FALSE)=Prehlad_ZoP[[#This Row],[Žiadosť o platbu]],"áno"),"nie")</f>
        <v>nie</v>
      </c>
    </row>
    <row r="5819" spans="3:71" x14ac:dyDescent="0.25">
      <c r="C5819" s="88" t="s">
        <v>6608</v>
      </c>
      <c r="E5819" s="9"/>
      <c r="L5819" s="88" t="s">
        <v>6601</v>
      </c>
      <c r="M5819" s="88" t="s">
        <v>6610</v>
      </c>
      <c r="N5819" s="88" t="s">
        <v>379</v>
      </c>
      <c r="Z5819" s="88" t="s">
        <v>298</v>
      </c>
      <c r="AA5819" s="88" t="s">
        <v>298</v>
      </c>
      <c r="AW5819" s="88">
        <v>373013.88</v>
      </c>
      <c r="BR5819" s="166" t="s">
        <v>219</v>
      </c>
      <c r="BS5819" t="str">
        <f>_xlfn.IFNA(IF(VLOOKUP(Prehlad_ZoP[[#This Row],[Žiadosť o platbu]],Celkový_súbor!A:A,1,FALSE)=Prehlad_ZoP[[#This Row],[Žiadosť o platbu]],"áno"),"nie")</f>
        <v>nie</v>
      </c>
    </row>
    <row r="5820" spans="3:71" x14ac:dyDescent="0.25">
      <c r="C5820" s="88" t="s">
        <v>6611</v>
      </c>
      <c r="E5820" s="9"/>
      <c r="L5820" s="88" t="s">
        <v>6605</v>
      </c>
      <c r="M5820" s="88" t="s">
        <v>6612</v>
      </c>
      <c r="N5820" s="88" t="s">
        <v>4794</v>
      </c>
      <c r="Z5820" s="88" t="s">
        <v>298</v>
      </c>
      <c r="AA5820" s="88" t="s">
        <v>298</v>
      </c>
      <c r="AW5820" s="88">
        <v>520882.05</v>
      </c>
      <c r="BR5820" s="166" t="s">
        <v>219</v>
      </c>
      <c r="BS5820" t="str">
        <f>_xlfn.IFNA(IF(VLOOKUP(Prehlad_ZoP[[#This Row],[Žiadosť o platbu]],Celkový_súbor!A:A,1,FALSE)=Prehlad_ZoP[[#This Row],[Žiadosť o platbu]],"áno"),"nie")</f>
        <v>nie</v>
      </c>
    </row>
    <row r="5821" spans="3:71" x14ac:dyDescent="0.25">
      <c r="C5821" s="88" t="s">
        <v>6611</v>
      </c>
      <c r="E5821" s="9"/>
      <c r="L5821" s="88" t="s">
        <v>6599</v>
      </c>
      <c r="M5821" s="88" t="s">
        <v>6612</v>
      </c>
      <c r="N5821" s="88" t="s">
        <v>379</v>
      </c>
      <c r="Z5821" s="88" t="s">
        <v>298</v>
      </c>
      <c r="AA5821" s="88" t="s">
        <v>298</v>
      </c>
      <c r="AW5821" s="88">
        <v>36461.74</v>
      </c>
      <c r="BR5821" s="166" t="s">
        <v>219</v>
      </c>
      <c r="BS5821" t="str">
        <f>_xlfn.IFNA(IF(VLOOKUP(Prehlad_ZoP[[#This Row],[Žiadosť o platbu]],Celkový_súbor!A:A,1,FALSE)=Prehlad_ZoP[[#This Row],[Žiadosť o platbu]],"áno"),"nie")</f>
        <v>nie</v>
      </c>
    </row>
    <row r="5822" spans="3:71" x14ac:dyDescent="0.25">
      <c r="C5822" s="88" t="s">
        <v>6611</v>
      </c>
      <c r="E5822" s="9"/>
      <c r="L5822" s="88" t="s">
        <v>6607</v>
      </c>
      <c r="M5822" s="88" t="s">
        <v>6612</v>
      </c>
      <c r="N5822" s="88" t="s">
        <v>4794</v>
      </c>
      <c r="Z5822" s="88" t="s">
        <v>298</v>
      </c>
      <c r="AA5822" s="88" t="s">
        <v>298</v>
      </c>
      <c r="AW5822" s="88">
        <v>4183170.16</v>
      </c>
      <c r="BR5822" s="166" t="s">
        <v>219</v>
      </c>
      <c r="BS5822" t="str">
        <f>_xlfn.IFNA(IF(VLOOKUP(Prehlad_ZoP[[#This Row],[Žiadosť o platbu]],Celkový_súbor!A:A,1,FALSE)=Prehlad_ZoP[[#This Row],[Žiadosť o platbu]],"áno"),"nie")</f>
        <v>nie</v>
      </c>
    </row>
    <row r="5823" spans="3:71" x14ac:dyDescent="0.25">
      <c r="C5823" s="88" t="s">
        <v>6611</v>
      </c>
      <c r="E5823" s="9"/>
      <c r="L5823" s="88" t="s">
        <v>6601</v>
      </c>
      <c r="M5823" s="88" t="s">
        <v>6612</v>
      </c>
      <c r="N5823" s="88" t="s">
        <v>379</v>
      </c>
      <c r="Z5823" s="88" t="s">
        <v>298</v>
      </c>
      <c r="AA5823" s="88" t="s">
        <v>298</v>
      </c>
      <c r="AW5823" s="88">
        <v>292821.90999999997</v>
      </c>
      <c r="BR5823" s="166" t="s">
        <v>219</v>
      </c>
      <c r="BS5823" t="str">
        <f>_xlfn.IFNA(IF(VLOOKUP(Prehlad_ZoP[[#This Row],[Žiadosť o platbu]],Celkový_súbor!A:A,1,FALSE)=Prehlad_ZoP[[#This Row],[Žiadosť o platbu]],"áno"),"nie")</f>
        <v>nie</v>
      </c>
    </row>
    <row r="5824" spans="3:71" x14ac:dyDescent="0.25">
      <c r="C5824" s="88" t="s">
        <v>6613</v>
      </c>
      <c r="E5824" s="9"/>
      <c r="L5824" s="88" t="s">
        <v>6614</v>
      </c>
      <c r="M5824" s="88" t="s">
        <v>6615</v>
      </c>
      <c r="N5824" s="88" t="s">
        <v>297</v>
      </c>
      <c r="Z5824" s="88" t="s">
        <v>298</v>
      </c>
      <c r="AA5824" s="88" t="s">
        <v>298</v>
      </c>
      <c r="AW5824" s="88">
        <v>394.26</v>
      </c>
      <c r="BR5824" s="166" t="s">
        <v>219</v>
      </c>
      <c r="BS5824" t="str">
        <f>_xlfn.IFNA(IF(VLOOKUP(Prehlad_ZoP[[#This Row],[Žiadosť o platbu]],Celkový_súbor!A:A,1,FALSE)=Prehlad_ZoP[[#This Row],[Žiadosť o platbu]],"áno"),"nie")</f>
        <v>nie</v>
      </c>
    </row>
    <row r="5825" spans="3:71" x14ac:dyDescent="0.25">
      <c r="C5825" s="88" t="s">
        <v>6613</v>
      </c>
      <c r="E5825" s="9"/>
      <c r="L5825" s="88" t="s">
        <v>6616</v>
      </c>
      <c r="M5825" s="88" t="s">
        <v>6615</v>
      </c>
      <c r="N5825" s="88" t="s">
        <v>297</v>
      </c>
      <c r="Z5825" s="88" t="s">
        <v>298</v>
      </c>
      <c r="AA5825" s="88" t="s">
        <v>298</v>
      </c>
      <c r="AW5825" s="88">
        <v>2592.5700000000002</v>
      </c>
      <c r="BR5825" s="166" t="s">
        <v>219</v>
      </c>
      <c r="BS5825" t="str">
        <f>_xlfn.IFNA(IF(VLOOKUP(Prehlad_ZoP[[#This Row],[Žiadosť o platbu]],Celkový_súbor!A:A,1,FALSE)=Prehlad_ZoP[[#This Row],[Žiadosť o platbu]],"áno"),"nie")</f>
        <v>nie</v>
      </c>
    </row>
    <row r="5826" spans="3:71" x14ac:dyDescent="0.25">
      <c r="C5826" s="88" t="s">
        <v>6613</v>
      </c>
      <c r="E5826" s="9"/>
      <c r="L5826" s="88" t="s">
        <v>6617</v>
      </c>
      <c r="M5826" s="88" t="s">
        <v>6618</v>
      </c>
      <c r="N5826" s="88" t="s">
        <v>297</v>
      </c>
      <c r="Z5826" s="88" t="s">
        <v>298</v>
      </c>
      <c r="AA5826" s="88" t="s">
        <v>298</v>
      </c>
      <c r="AW5826" s="88">
        <v>27.6</v>
      </c>
      <c r="BR5826" s="166" t="s">
        <v>219</v>
      </c>
      <c r="BS5826" t="str">
        <f>_xlfn.IFNA(IF(VLOOKUP(Prehlad_ZoP[[#This Row],[Žiadosť o platbu]],Celkový_súbor!A:A,1,FALSE)=Prehlad_ZoP[[#This Row],[Žiadosť o platbu]],"áno"),"nie")</f>
        <v>nie</v>
      </c>
    </row>
    <row r="5827" spans="3:71" x14ac:dyDescent="0.25">
      <c r="C5827" s="88" t="s">
        <v>6613</v>
      </c>
      <c r="E5827" s="9"/>
      <c r="L5827" s="88" t="s">
        <v>6619</v>
      </c>
      <c r="M5827" s="88" t="s">
        <v>6618</v>
      </c>
      <c r="N5827" s="88" t="s">
        <v>297</v>
      </c>
      <c r="Z5827" s="88" t="s">
        <v>298</v>
      </c>
      <c r="AA5827" s="88" t="s">
        <v>298</v>
      </c>
      <c r="AW5827" s="88">
        <v>181.48</v>
      </c>
      <c r="BR5827" s="166" t="s">
        <v>219</v>
      </c>
      <c r="BS5827" t="str">
        <f>_xlfn.IFNA(IF(VLOOKUP(Prehlad_ZoP[[#This Row],[Žiadosť o platbu]],Celkový_súbor!A:A,1,FALSE)=Prehlad_ZoP[[#This Row],[Žiadosť o platbu]],"áno"),"nie")</f>
        <v>nie</v>
      </c>
    </row>
    <row r="5828" spans="3:71" x14ac:dyDescent="0.25">
      <c r="C5828" s="88" t="s">
        <v>6613</v>
      </c>
      <c r="E5828" s="9"/>
      <c r="L5828" s="88" t="s">
        <v>6620</v>
      </c>
      <c r="M5828" s="88" t="s">
        <v>6621</v>
      </c>
      <c r="N5828" s="88" t="s">
        <v>297</v>
      </c>
      <c r="Z5828" s="88" t="s">
        <v>298</v>
      </c>
      <c r="AA5828" s="88" t="s">
        <v>298</v>
      </c>
      <c r="AW5828" s="88">
        <v>435.89</v>
      </c>
      <c r="BR5828" s="166" t="s">
        <v>219</v>
      </c>
      <c r="BS5828" t="str">
        <f>_xlfn.IFNA(IF(VLOOKUP(Prehlad_ZoP[[#This Row],[Žiadosť o platbu]],Celkový_súbor!A:A,1,FALSE)=Prehlad_ZoP[[#This Row],[Žiadosť o platbu]],"áno"),"nie")</f>
        <v>nie</v>
      </c>
    </row>
    <row r="5829" spans="3:71" x14ac:dyDescent="0.25">
      <c r="C5829" s="88" t="s">
        <v>6613</v>
      </c>
      <c r="E5829" s="9"/>
      <c r="L5829" s="88" t="s">
        <v>6622</v>
      </c>
      <c r="M5829" s="88" t="s">
        <v>6621</v>
      </c>
      <c r="N5829" s="88" t="s">
        <v>297</v>
      </c>
      <c r="Z5829" s="88" t="s">
        <v>298</v>
      </c>
      <c r="AA5829" s="88" t="s">
        <v>298</v>
      </c>
      <c r="AW5829" s="88">
        <v>2866.33</v>
      </c>
      <c r="BR5829" s="166" t="s">
        <v>219</v>
      </c>
      <c r="BS5829" t="str">
        <f>_xlfn.IFNA(IF(VLOOKUP(Prehlad_ZoP[[#This Row],[Žiadosť o platbu]],Celkový_súbor!A:A,1,FALSE)=Prehlad_ZoP[[#This Row],[Žiadosť o platbu]],"áno"),"nie")</f>
        <v>nie</v>
      </c>
    </row>
    <row r="5830" spans="3:71" x14ac:dyDescent="0.25">
      <c r="C5830" s="88" t="s">
        <v>6613</v>
      </c>
      <c r="E5830" s="9"/>
      <c r="L5830" s="88" t="s">
        <v>6623</v>
      </c>
      <c r="M5830" s="88" t="s">
        <v>6624</v>
      </c>
      <c r="N5830" s="88" t="s">
        <v>297</v>
      </c>
      <c r="Z5830" s="88" t="s">
        <v>298</v>
      </c>
      <c r="AA5830" s="88" t="s">
        <v>298</v>
      </c>
      <c r="AW5830" s="88">
        <v>30.51</v>
      </c>
      <c r="BR5830" s="166" t="s">
        <v>219</v>
      </c>
      <c r="BS5830" t="str">
        <f>_xlfn.IFNA(IF(VLOOKUP(Prehlad_ZoP[[#This Row],[Žiadosť o platbu]],Celkový_súbor!A:A,1,FALSE)=Prehlad_ZoP[[#This Row],[Žiadosť o platbu]],"áno"),"nie")</f>
        <v>nie</v>
      </c>
    </row>
    <row r="5831" spans="3:71" x14ac:dyDescent="0.25">
      <c r="C5831" s="88" t="s">
        <v>6613</v>
      </c>
      <c r="E5831" s="9"/>
      <c r="L5831" s="88" t="s">
        <v>6625</v>
      </c>
      <c r="M5831" s="88" t="s">
        <v>6624</v>
      </c>
      <c r="N5831" s="88" t="s">
        <v>297</v>
      </c>
      <c r="Z5831" s="88" t="s">
        <v>298</v>
      </c>
      <c r="AA5831" s="88" t="s">
        <v>298</v>
      </c>
      <c r="AW5831" s="88">
        <v>200.64</v>
      </c>
      <c r="BR5831" s="166" t="s">
        <v>219</v>
      </c>
      <c r="BS5831" t="str">
        <f>_xlfn.IFNA(IF(VLOOKUP(Prehlad_ZoP[[#This Row],[Žiadosť o platbu]],Celkový_súbor!A:A,1,FALSE)=Prehlad_ZoP[[#This Row],[Žiadosť o platbu]],"áno"),"nie")</f>
        <v>nie</v>
      </c>
    </row>
    <row r="5832" spans="3:71" x14ac:dyDescent="0.25">
      <c r="C5832" s="88" t="s">
        <v>6613</v>
      </c>
      <c r="E5832" s="9"/>
      <c r="L5832" s="88" t="s">
        <v>6626</v>
      </c>
      <c r="M5832" s="88" t="s">
        <v>6627</v>
      </c>
      <c r="N5832" s="88" t="s">
        <v>297</v>
      </c>
      <c r="Z5832" s="88" t="s">
        <v>298</v>
      </c>
      <c r="AA5832" s="88" t="s">
        <v>298</v>
      </c>
      <c r="AW5832" s="88">
        <v>845.59</v>
      </c>
      <c r="BR5832" s="166" t="s">
        <v>219</v>
      </c>
      <c r="BS5832" t="str">
        <f>_xlfn.IFNA(IF(VLOOKUP(Prehlad_ZoP[[#This Row],[Žiadosť o platbu]],Celkový_súbor!A:A,1,FALSE)=Prehlad_ZoP[[#This Row],[Žiadosť o platbu]],"áno"),"nie")</f>
        <v>nie</v>
      </c>
    </row>
    <row r="5833" spans="3:71" x14ac:dyDescent="0.25">
      <c r="C5833" s="88" t="s">
        <v>6613</v>
      </c>
      <c r="E5833" s="9"/>
      <c r="L5833" s="88" t="s">
        <v>6628</v>
      </c>
      <c r="M5833" s="88" t="s">
        <v>6627</v>
      </c>
      <c r="N5833" s="88" t="s">
        <v>297</v>
      </c>
      <c r="Z5833" s="88" t="s">
        <v>298</v>
      </c>
      <c r="AA5833" s="88" t="s">
        <v>298</v>
      </c>
      <c r="AW5833" s="88">
        <v>5560.41</v>
      </c>
      <c r="BR5833" s="166" t="s">
        <v>219</v>
      </c>
      <c r="BS5833" t="str">
        <f>_xlfn.IFNA(IF(VLOOKUP(Prehlad_ZoP[[#This Row],[Žiadosť o platbu]],Celkový_súbor!A:A,1,FALSE)=Prehlad_ZoP[[#This Row],[Žiadosť o platbu]],"áno"),"nie")</f>
        <v>nie</v>
      </c>
    </row>
    <row r="5834" spans="3:71" x14ac:dyDescent="0.25">
      <c r="C5834" s="88" t="s">
        <v>6613</v>
      </c>
      <c r="E5834" s="9"/>
      <c r="L5834" s="88" t="s">
        <v>6629</v>
      </c>
      <c r="M5834" s="88" t="s">
        <v>6627</v>
      </c>
      <c r="N5834" s="88" t="s">
        <v>297</v>
      </c>
      <c r="Z5834" s="88" t="s">
        <v>298</v>
      </c>
      <c r="AA5834" s="88" t="s">
        <v>298</v>
      </c>
      <c r="AW5834" s="88">
        <v>552.34</v>
      </c>
      <c r="BR5834" s="166" t="s">
        <v>219</v>
      </c>
      <c r="BS5834" t="str">
        <f>_xlfn.IFNA(IF(VLOOKUP(Prehlad_ZoP[[#This Row],[Žiadosť o platbu]],Celkový_súbor!A:A,1,FALSE)=Prehlad_ZoP[[#This Row],[Žiadosť o platbu]],"áno"),"nie")</f>
        <v>nie</v>
      </c>
    </row>
    <row r="5835" spans="3:71" x14ac:dyDescent="0.25">
      <c r="C5835" s="88" t="s">
        <v>6613</v>
      </c>
      <c r="E5835" s="9"/>
      <c r="L5835" s="88" t="s">
        <v>6630</v>
      </c>
      <c r="M5835" s="88" t="s">
        <v>6627</v>
      </c>
      <c r="N5835" s="88" t="s">
        <v>297</v>
      </c>
      <c r="Z5835" s="88" t="s">
        <v>298</v>
      </c>
      <c r="AA5835" s="88" t="s">
        <v>298</v>
      </c>
      <c r="AW5835" s="88">
        <v>3632.04</v>
      </c>
      <c r="BR5835" s="166" t="s">
        <v>219</v>
      </c>
      <c r="BS5835" t="str">
        <f>_xlfn.IFNA(IF(VLOOKUP(Prehlad_ZoP[[#This Row],[Žiadosť o platbu]],Celkový_súbor!A:A,1,FALSE)=Prehlad_ZoP[[#This Row],[Žiadosť o platbu]],"áno"),"nie")</f>
        <v>nie</v>
      </c>
    </row>
    <row r="5836" spans="3:71" x14ac:dyDescent="0.25">
      <c r="C5836" s="88" t="s">
        <v>6613</v>
      </c>
      <c r="E5836" s="9"/>
      <c r="L5836" s="88" t="s">
        <v>6631</v>
      </c>
      <c r="M5836" s="88" t="s">
        <v>6632</v>
      </c>
      <c r="N5836" s="88" t="s">
        <v>297</v>
      </c>
      <c r="Z5836" s="88" t="s">
        <v>298</v>
      </c>
      <c r="AA5836" s="88" t="s">
        <v>298</v>
      </c>
      <c r="AW5836" s="88">
        <v>59.19</v>
      </c>
      <c r="BR5836" s="166" t="s">
        <v>219</v>
      </c>
      <c r="BS5836" t="str">
        <f>_xlfn.IFNA(IF(VLOOKUP(Prehlad_ZoP[[#This Row],[Žiadosť o platbu]],Celkový_súbor!A:A,1,FALSE)=Prehlad_ZoP[[#This Row],[Žiadosť o platbu]],"áno"),"nie")</f>
        <v>nie</v>
      </c>
    </row>
    <row r="5837" spans="3:71" x14ac:dyDescent="0.25">
      <c r="C5837" s="88" t="s">
        <v>6613</v>
      </c>
      <c r="E5837" s="9"/>
      <c r="L5837" s="88" t="s">
        <v>6633</v>
      </c>
      <c r="M5837" s="88" t="s">
        <v>6632</v>
      </c>
      <c r="N5837" s="88" t="s">
        <v>297</v>
      </c>
      <c r="Z5837" s="88" t="s">
        <v>298</v>
      </c>
      <c r="AA5837" s="88" t="s">
        <v>298</v>
      </c>
      <c r="AW5837" s="88">
        <v>389.23</v>
      </c>
      <c r="BR5837" s="166" t="s">
        <v>219</v>
      </c>
      <c r="BS5837" t="str">
        <f>_xlfn.IFNA(IF(VLOOKUP(Prehlad_ZoP[[#This Row],[Žiadosť o platbu]],Celkový_súbor!A:A,1,FALSE)=Prehlad_ZoP[[#This Row],[Žiadosť o platbu]],"áno"),"nie")</f>
        <v>nie</v>
      </c>
    </row>
    <row r="5838" spans="3:71" x14ac:dyDescent="0.25">
      <c r="C5838" s="88" t="s">
        <v>6613</v>
      </c>
      <c r="E5838" s="9"/>
      <c r="L5838" s="88" t="s">
        <v>6634</v>
      </c>
      <c r="M5838" s="88" t="s">
        <v>6632</v>
      </c>
      <c r="N5838" s="88" t="s">
        <v>297</v>
      </c>
      <c r="Z5838" s="88" t="s">
        <v>298</v>
      </c>
      <c r="AA5838" s="88" t="s">
        <v>298</v>
      </c>
      <c r="AW5838" s="88">
        <v>38.67</v>
      </c>
      <c r="BR5838" s="166" t="s">
        <v>219</v>
      </c>
      <c r="BS5838" t="str">
        <f>_xlfn.IFNA(IF(VLOOKUP(Prehlad_ZoP[[#This Row],[Žiadosť o platbu]],Celkový_súbor!A:A,1,FALSE)=Prehlad_ZoP[[#This Row],[Žiadosť o platbu]],"áno"),"nie")</f>
        <v>nie</v>
      </c>
    </row>
    <row r="5839" spans="3:71" x14ac:dyDescent="0.25">
      <c r="C5839" s="88" t="s">
        <v>6613</v>
      </c>
      <c r="E5839" s="9"/>
      <c r="L5839" s="88" t="s">
        <v>6635</v>
      </c>
      <c r="M5839" s="88" t="s">
        <v>6632</v>
      </c>
      <c r="N5839" s="88" t="s">
        <v>297</v>
      </c>
      <c r="Z5839" s="88" t="s">
        <v>298</v>
      </c>
      <c r="AA5839" s="88" t="s">
        <v>298</v>
      </c>
      <c r="AW5839" s="88">
        <v>254.24</v>
      </c>
      <c r="BR5839" s="166" t="s">
        <v>219</v>
      </c>
      <c r="BS5839" t="str">
        <f>_xlfn.IFNA(IF(VLOOKUP(Prehlad_ZoP[[#This Row],[Žiadosť o platbu]],Celkový_súbor!A:A,1,FALSE)=Prehlad_ZoP[[#This Row],[Žiadosť o platbu]],"áno"),"nie")</f>
        <v>nie</v>
      </c>
    </row>
    <row r="5840" spans="3:71" x14ac:dyDescent="0.25">
      <c r="C5840" s="88" t="s">
        <v>6613</v>
      </c>
      <c r="E5840" s="9"/>
      <c r="L5840" s="88" t="s">
        <v>6636</v>
      </c>
      <c r="M5840" s="88" t="s">
        <v>6637</v>
      </c>
      <c r="N5840" s="88" t="s">
        <v>297</v>
      </c>
      <c r="Z5840" s="88" t="s">
        <v>298</v>
      </c>
      <c r="AA5840" s="88" t="s">
        <v>298</v>
      </c>
      <c r="AW5840" s="88">
        <v>889.46</v>
      </c>
      <c r="BR5840" s="166" t="s">
        <v>219</v>
      </c>
      <c r="BS5840" t="str">
        <f>_xlfn.IFNA(IF(VLOOKUP(Prehlad_ZoP[[#This Row],[Žiadosť o platbu]],Celkový_súbor!A:A,1,FALSE)=Prehlad_ZoP[[#This Row],[Žiadosť o platbu]],"áno"),"nie")</f>
        <v>nie</v>
      </c>
    </row>
    <row r="5841" spans="3:71" x14ac:dyDescent="0.25">
      <c r="C5841" s="88" t="s">
        <v>6613</v>
      </c>
      <c r="E5841" s="9"/>
      <c r="L5841" s="88" t="s">
        <v>6638</v>
      </c>
      <c r="M5841" s="88" t="s">
        <v>6637</v>
      </c>
      <c r="N5841" s="88" t="s">
        <v>297</v>
      </c>
      <c r="Z5841" s="88" t="s">
        <v>298</v>
      </c>
      <c r="AA5841" s="88" t="s">
        <v>298</v>
      </c>
      <c r="AW5841" s="88">
        <v>5848.88</v>
      </c>
      <c r="BR5841" s="166" t="s">
        <v>219</v>
      </c>
      <c r="BS5841" t="str">
        <f>_xlfn.IFNA(IF(VLOOKUP(Prehlad_ZoP[[#This Row],[Žiadosť o platbu]],Celkový_súbor!A:A,1,FALSE)=Prehlad_ZoP[[#This Row],[Žiadosť o platbu]],"áno"),"nie")</f>
        <v>nie</v>
      </c>
    </row>
    <row r="5842" spans="3:71" x14ac:dyDescent="0.25">
      <c r="C5842" s="88" t="s">
        <v>6613</v>
      </c>
      <c r="E5842" s="9"/>
      <c r="L5842" s="88" t="s">
        <v>6639</v>
      </c>
      <c r="M5842" s="88" t="s">
        <v>6637</v>
      </c>
      <c r="N5842" s="88" t="s">
        <v>297</v>
      </c>
      <c r="Z5842" s="88" t="s">
        <v>298</v>
      </c>
      <c r="AA5842" s="88" t="s">
        <v>298</v>
      </c>
      <c r="AW5842" s="88">
        <v>333.07</v>
      </c>
      <c r="BR5842" s="166" t="s">
        <v>219</v>
      </c>
      <c r="BS5842" t="str">
        <f>_xlfn.IFNA(IF(VLOOKUP(Prehlad_ZoP[[#This Row],[Žiadosť o platbu]],Celkový_súbor!A:A,1,FALSE)=Prehlad_ZoP[[#This Row],[Žiadosť o platbu]],"áno"),"nie")</f>
        <v>nie</v>
      </c>
    </row>
    <row r="5843" spans="3:71" x14ac:dyDescent="0.25">
      <c r="C5843" s="88" t="s">
        <v>6613</v>
      </c>
      <c r="E5843" s="9"/>
      <c r="L5843" s="88" t="s">
        <v>6640</v>
      </c>
      <c r="M5843" s="88" t="s">
        <v>6637</v>
      </c>
      <c r="N5843" s="88" t="s">
        <v>297</v>
      </c>
      <c r="Z5843" s="88" t="s">
        <v>298</v>
      </c>
      <c r="AA5843" s="88" t="s">
        <v>298</v>
      </c>
      <c r="AW5843" s="88">
        <v>2190.15</v>
      </c>
      <c r="BR5843" s="166" t="s">
        <v>219</v>
      </c>
      <c r="BS5843" t="str">
        <f>_xlfn.IFNA(IF(VLOOKUP(Prehlad_ZoP[[#This Row],[Žiadosť o platbu]],Celkový_súbor!A:A,1,FALSE)=Prehlad_ZoP[[#This Row],[Žiadosť o platbu]],"áno"),"nie")</f>
        <v>nie</v>
      </c>
    </row>
    <row r="5844" spans="3:71" x14ac:dyDescent="0.25">
      <c r="C5844" s="88" t="s">
        <v>6613</v>
      </c>
      <c r="E5844" s="9"/>
      <c r="L5844" s="88" t="s">
        <v>6641</v>
      </c>
      <c r="M5844" s="88" t="s">
        <v>6642</v>
      </c>
      <c r="N5844" s="88" t="s">
        <v>297</v>
      </c>
      <c r="Z5844" s="88" t="s">
        <v>298</v>
      </c>
      <c r="AA5844" s="88" t="s">
        <v>298</v>
      </c>
      <c r="AW5844" s="88">
        <v>62.26</v>
      </c>
      <c r="BR5844" s="166" t="s">
        <v>219</v>
      </c>
      <c r="BS5844" t="str">
        <f>_xlfn.IFNA(IF(VLOOKUP(Prehlad_ZoP[[#This Row],[Žiadosť o platbu]],Celkový_súbor!A:A,1,FALSE)=Prehlad_ZoP[[#This Row],[Žiadosť o platbu]],"áno"),"nie")</f>
        <v>nie</v>
      </c>
    </row>
    <row r="5845" spans="3:71" x14ac:dyDescent="0.25">
      <c r="C5845" s="88" t="s">
        <v>6613</v>
      </c>
      <c r="E5845" s="9"/>
      <c r="L5845" s="88" t="s">
        <v>6643</v>
      </c>
      <c r="M5845" s="88" t="s">
        <v>6642</v>
      </c>
      <c r="N5845" s="88" t="s">
        <v>297</v>
      </c>
      <c r="Z5845" s="88" t="s">
        <v>298</v>
      </c>
      <c r="AA5845" s="88" t="s">
        <v>298</v>
      </c>
      <c r="AW5845" s="88">
        <v>409.42</v>
      </c>
      <c r="BR5845" s="166" t="s">
        <v>219</v>
      </c>
      <c r="BS5845" t="str">
        <f>_xlfn.IFNA(IF(VLOOKUP(Prehlad_ZoP[[#This Row],[Žiadosť o platbu]],Celkový_súbor!A:A,1,FALSE)=Prehlad_ZoP[[#This Row],[Žiadosť o platbu]],"áno"),"nie")</f>
        <v>nie</v>
      </c>
    </row>
    <row r="5846" spans="3:71" x14ac:dyDescent="0.25">
      <c r="C5846" s="88" t="s">
        <v>6613</v>
      </c>
      <c r="E5846" s="9"/>
      <c r="L5846" s="88" t="s">
        <v>6644</v>
      </c>
      <c r="M5846" s="88" t="s">
        <v>6642</v>
      </c>
      <c r="N5846" s="88" t="s">
        <v>297</v>
      </c>
      <c r="Z5846" s="88" t="s">
        <v>298</v>
      </c>
      <c r="AA5846" s="88" t="s">
        <v>298</v>
      </c>
      <c r="AW5846" s="88">
        <v>23.32</v>
      </c>
      <c r="BR5846" s="166" t="s">
        <v>219</v>
      </c>
      <c r="BS5846" t="str">
        <f>_xlfn.IFNA(IF(VLOOKUP(Prehlad_ZoP[[#This Row],[Žiadosť o platbu]],Celkový_súbor!A:A,1,FALSE)=Prehlad_ZoP[[#This Row],[Žiadosť o platbu]],"áno"),"nie")</f>
        <v>nie</v>
      </c>
    </row>
    <row r="5847" spans="3:71" x14ac:dyDescent="0.25">
      <c r="C5847" s="88" t="s">
        <v>6613</v>
      </c>
      <c r="E5847" s="9"/>
      <c r="L5847" s="88" t="s">
        <v>6645</v>
      </c>
      <c r="M5847" s="88" t="s">
        <v>6642</v>
      </c>
      <c r="N5847" s="88" t="s">
        <v>297</v>
      </c>
      <c r="Z5847" s="88" t="s">
        <v>298</v>
      </c>
      <c r="AA5847" s="88" t="s">
        <v>298</v>
      </c>
      <c r="AW5847" s="88">
        <v>153.31</v>
      </c>
      <c r="BR5847" s="166" t="s">
        <v>219</v>
      </c>
      <c r="BS5847" t="str">
        <f>_xlfn.IFNA(IF(VLOOKUP(Prehlad_ZoP[[#This Row],[Žiadosť o platbu]],Celkový_súbor!A:A,1,FALSE)=Prehlad_ZoP[[#This Row],[Žiadosť o platbu]],"áno"),"nie")</f>
        <v>nie</v>
      </c>
    </row>
    <row r="5848" spans="3:71" x14ac:dyDescent="0.25">
      <c r="C5848" s="88" t="s">
        <v>6613</v>
      </c>
      <c r="E5848" s="9"/>
      <c r="L5848" s="88" t="s">
        <v>6646</v>
      </c>
      <c r="M5848" s="88" t="s">
        <v>6647</v>
      </c>
      <c r="N5848" s="88" t="s">
        <v>297</v>
      </c>
      <c r="Z5848" s="88" t="s">
        <v>298</v>
      </c>
      <c r="AA5848" s="88" t="s">
        <v>298</v>
      </c>
      <c r="AW5848" s="88">
        <v>629</v>
      </c>
      <c r="BR5848" s="166" t="s">
        <v>219</v>
      </c>
      <c r="BS5848" t="str">
        <f>_xlfn.IFNA(IF(VLOOKUP(Prehlad_ZoP[[#This Row],[Žiadosť o platbu]],Celkový_súbor!A:A,1,FALSE)=Prehlad_ZoP[[#This Row],[Žiadosť o platbu]],"áno"),"nie")</f>
        <v>nie</v>
      </c>
    </row>
    <row r="5849" spans="3:71" x14ac:dyDescent="0.25">
      <c r="C5849" s="88" t="s">
        <v>6613</v>
      </c>
      <c r="E5849" s="9"/>
      <c r="L5849" s="88" t="s">
        <v>6648</v>
      </c>
      <c r="M5849" s="88" t="s">
        <v>6647</v>
      </c>
      <c r="N5849" s="88" t="s">
        <v>297</v>
      </c>
      <c r="Z5849" s="88" t="s">
        <v>298</v>
      </c>
      <c r="AA5849" s="88" t="s">
        <v>298</v>
      </c>
      <c r="AW5849" s="88">
        <v>4136.1499999999996</v>
      </c>
      <c r="BR5849" s="166" t="s">
        <v>219</v>
      </c>
      <c r="BS5849" t="str">
        <f>_xlfn.IFNA(IF(VLOOKUP(Prehlad_ZoP[[#This Row],[Žiadosť o platbu]],Celkový_súbor!A:A,1,FALSE)=Prehlad_ZoP[[#This Row],[Žiadosť o platbu]],"áno"),"nie")</f>
        <v>nie</v>
      </c>
    </row>
    <row r="5850" spans="3:71" x14ac:dyDescent="0.25">
      <c r="C5850" s="88" t="s">
        <v>6613</v>
      </c>
      <c r="E5850" s="9"/>
      <c r="L5850" s="88" t="s">
        <v>6649</v>
      </c>
      <c r="M5850" s="88" t="s">
        <v>6647</v>
      </c>
      <c r="N5850" s="88" t="s">
        <v>297</v>
      </c>
      <c r="Z5850" s="88" t="s">
        <v>298</v>
      </c>
      <c r="AA5850" s="88" t="s">
        <v>298</v>
      </c>
      <c r="AW5850" s="88">
        <v>191.06</v>
      </c>
      <c r="BR5850" s="166" t="s">
        <v>219</v>
      </c>
      <c r="BS5850" t="str">
        <f>_xlfn.IFNA(IF(VLOOKUP(Prehlad_ZoP[[#This Row],[Žiadosť o platbu]],Celkový_súbor!A:A,1,FALSE)=Prehlad_ZoP[[#This Row],[Žiadosť o platbu]],"áno"),"nie")</f>
        <v>nie</v>
      </c>
    </row>
    <row r="5851" spans="3:71" x14ac:dyDescent="0.25">
      <c r="C5851" s="88" t="s">
        <v>6613</v>
      </c>
      <c r="E5851" s="9"/>
      <c r="L5851" s="88" t="s">
        <v>6650</v>
      </c>
      <c r="M5851" s="88" t="s">
        <v>6647</v>
      </c>
      <c r="N5851" s="88" t="s">
        <v>297</v>
      </c>
      <c r="Z5851" s="88" t="s">
        <v>298</v>
      </c>
      <c r="AA5851" s="88" t="s">
        <v>298</v>
      </c>
      <c r="AW5851" s="88">
        <v>1256.3399999999999</v>
      </c>
      <c r="BR5851" s="166" t="s">
        <v>219</v>
      </c>
      <c r="BS5851" t="str">
        <f>_xlfn.IFNA(IF(VLOOKUP(Prehlad_ZoP[[#This Row],[Žiadosť o platbu]],Celkový_súbor!A:A,1,FALSE)=Prehlad_ZoP[[#This Row],[Žiadosť o platbu]],"áno"),"nie")</f>
        <v>nie</v>
      </c>
    </row>
    <row r="5852" spans="3:71" x14ac:dyDescent="0.25">
      <c r="C5852" s="88" t="s">
        <v>6613</v>
      </c>
      <c r="E5852" s="9"/>
      <c r="L5852" s="88" t="s">
        <v>6651</v>
      </c>
      <c r="M5852" s="88" t="s">
        <v>6652</v>
      </c>
      <c r="N5852" s="88" t="s">
        <v>297</v>
      </c>
      <c r="Z5852" s="88" t="s">
        <v>298</v>
      </c>
      <c r="AA5852" s="88" t="s">
        <v>298</v>
      </c>
      <c r="AW5852" s="88">
        <v>44.03</v>
      </c>
      <c r="BR5852" s="166" t="s">
        <v>219</v>
      </c>
      <c r="BS5852" t="str">
        <f>_xlfn.IFNA(IF(VLOOKUP(Prehlad_ZoP[[#This Row],[Žiadosť o platbu]],Celkový_súbor!A:A,1,FALSE)=Prehlad_ZoP[[#This Row],[Žiadosť o platbu]],"áno"),"nie")</f>
        <v>nie</v>
      </c>
    </row>
    <row r="5853" spans="3:71" x14ac:dyDescent="0.25">
      <c r="C5853" s="88" t="s">
        <v>6613</v>
      </c>
      <c r="E5853" s="9"/>
      <c r="L5853" s="88" t="s">
        <v>6653</v>
      </c>
      <c r="M5853" s="88" t="s">
        <v>6652</v>
      </c>
      <c r="N5853" s="88" t="s">
        <v>297</v>
      </c>
      <c r="Z5853" s="88" t="s">
        <v>298</v>
      </c>
      <c r="AA5853" s="88" t="s">
        <v>298</v>
      </c>
      <c r="AW5853" s="88">
        <v>289.52999999999997</v>
      </c>
      <c r="BR5853" s="166" t="s">
        <v>219</v>
      </c>
      <c r="BS5853" t="str">
        <f>_xlfn.IFNA(IF(VLOOKUP(Prehlad_ZoP[[#This Row],[Žiadosť o platbu]],Celkový_súbor!A:A,1,FALSE)=Prehlad_ZoP[[#This Row],[Žiadosť o platbu]],"áno"),"nie")</f>
        <v>nie</v>
      </c>
    </row>
    <row r="5854" spans="3:71" x14ac:dyDescent="0.25">
      <c r="C5854" s="88" t="s">
        <v>6613</v>
      </c>
      <c r="E5854" s="9"/>
      <c r="L5854" s="88" t="s">
        <v>6654</v>
      </c>
      <c r="M5854" s="88" t="s">
        <v>6652</v>
      </c>
      <c r="N5854" s="88" t="s">
        <v>297</v>
      </c>
      <c r="Z5854" s="88" t="s">
        <v>298</v>
      </c>
      <c r="AA5854" s="88" t="s">
        <v>298</v>
      </c>
      <c r="AW5854" s="88">
        <v>13.38</v>
      </c>
      <c r="BR5854" s="166" t="s">
        <v>219</v>
      </c>
      <c r="BS5854" t="str">
        <f>_xlfn.IFNA(IF(VLOOKUP(Prehlad_ZoP[[#This Row],[Žiadosť o platbu]],Celkový_súbor!A:A,1,FALSE)=Prehlad_ZoP[[#This Row],[Žiadosť o platbu]],"áno"),"nie")</f>
        <v>nie</v>
      </c>
    </row>
    <row r="5855" spans="3:71" x14ac:dyDescent="0.25">
      <c r="C5855" s="88" t="s">
        <v>6613</v>
      </c>
      <c r="E5855" s="9"/>
      <c r="L5855" s="88" t="s">
        <v>6655</v>
      </c>
      <c r="M5855" s="88" t="s">
        <v>6652</v>
      </c>
      <c r="N5855" s="88" t="s">
        <v>297</v>
      </c>
      <c r="Z5855" s="88" t="s">
        <v>298</v>
      </c>
      <c r="AA5855" s="88" t="s">
        <v>298</v>
      </c>
      <c r="AW5855" s="88">
        <v>87.94</v>
      </c>
      <c r="BR5855" s="166" t="s">
        <v>219</v>
      </c>
      <c r="BS5855" t="str">
        <f>_xlfn.IFNA(IF(VLOOKUP(Prehlad_ZoP[[#This Row],[Žiadosť o platbu]],Celkový_súbor!A:A,1,FALSE)=Prehlad_ZoP[[#This Row],[Žiadosť o platbu]],"áno"),"nie")</f>
        <v>nie</v>
      </c>
    </row>
    <row r="5856" spans="3:71" x14ac:dyDescent="0.25">
      <c r="C5856" s="88" t="s">
        <v>6656</v>
      </c>
      <c r="E5856" s="9"/>
      <c r="L5856" s="88" t="s">
        <v>6657</v>
      </c>
      <c r="M5856" s="88" t="s">
        <v>6658</v>
      </c>
      <c r="N5856" s="88" t="s">
        <v>4794</v>
      </c>
      <c r="Z5856" s="88" t="s">
        <v>298</v>
      </c>
      <c r="AA5856" s="88" t="s">
        <v>298</v>
      </c>
      <c r="AW5856" s="88">
        <v>2380.8000000000002</v>
      </c>
      <c r="BR5856" s="166" t="s">
        <v>219</v>
      </c>
      <c r="BS5856" t="str">
        <f>_xlfn.IFNA(IF(VLOOKUP(Prehlad_ZoP[[#This Row],[Žiadosť o platbu]],Celkový_súbor!A:A,1,FALSE)=Prehlad_ZoP[[#This Row],[Žiadosť o platbu]],"áno"),"nie")</f>
        <v>nie</v>
      </c>
    </row>
    <row r="5857" spans="3:71" x14ac:dyDescent="0.25">
      <c r="C5857" s="88" t="s">
        <v>6656</v>
      </c>
      <c r="E5857" s="9"/>
      <c r="L5857" s="88" t="s">
        <v>6659</v>
      </c>
      <c r="M5857" s="88" t="s">
        <v>6658</v>
      </c>
      <c r="N5857" s="88" t="s">
        <v>4794</v>
      </c>
      <c r="Z5857" s="88" t="s">
        <v>298</v>
      </c>
      <c r="AA5857" s="88" t="s">
        <v>298</v>
      </c>
      <c r="AW5857" s="88">
        <v>2380.8000000000002</v>
      </c>
      <c r="BR5857" s="166" t="s">
        <v>219</v>
      </c>
      <c r="BS5857" t="str">
        <f>_xlfn.IFNA(IF(VLOOKUP(Prehlad_ZoP[[#This Row],[Žiadosť o platbu]],Celkový_súbor!A:A,1,FALSE)=Prehlad_ZoP[[#This Row],[Žiadosť o platbu]],"áno"),"nie")</f>
        <v>nie</v>
      </c>
    </row>
    <row r="5858" spans="3:71" x14ac:dyDescent="0.25">
      <c r="C5858" s="88" t="s">
        <v>6656</v>
      </c>
      <c r="E5858" s="9"/>
      <c r="L5858" s="88" t="s">
        <v>6660</v>
      </c>
      <c r="M5858" s="88" t="s">
        <v>6658</v>
      </c>
      <c r="N5858" s="88" t="s">
        <v>4794</v>
      </c>
      <c r="Z5858" s="88" t="s">
        <v>298</v>
      </c>
      <c r="AA5858" s="88" t="s">
        <v>298</v>
      </c>
      <c r="AW5858" s="88">
        <v>2380.8000000000002</v>
      </c>
      <c r="BR5858" s="166" t="s">
        <v>219</v>
      </c>
      <c r="BS5858" t="str">
        <f>_xlfn.IFNA(IF(VLOOKUP(Prehlad_ZoP[[#This Row],[Žiadosť o platbu]],Celkový_súbor!A:A,1,FALSE)=Prehlad_ZoP[[#This Row],[Žiadosť o platbu]],"áno"),"nie")</f>
        <v>nie</v>
      </c>
    </row>
    <row r="5859" spans="3:71" x14ac:dyDescent="0.25">
      <c r="C5859" s="88" t="s">
        <v>6656</v>
      </c>
      <c r="E5859" s="9"/>
      <c r="L5859" s="88" t="s">
        <v>6661</v>
      </c>
      <c r="M5859" s="88" t="s">
        <v>586</v>
      </c>
      <c r="N5859" s="88" t="s">
        <v>518</v>
      </c>
      <c r="Z5859" s="88" t="s">
        <v>298</v>
      </c>
      <c r="AA5859" s="88" t="s">
        <v>298</v>
      </c>
      <c r="AW5859" s="88">
        <v>2856.96</v>
      </c>
      <c r="BR5859" s="166" t="s">
        <v>219</v>
      </c>
      <c r="BS5859" t="str">
        <f>_xlfn.IFNA(IF(VLOOKUP(Prehlad_ZoP[[#This Row],[Žiadosť o platbu]],Celkový_súbor!A:A,1,FALSE)=Prehlad_ZoP[[#This Row],[Žiadosť o platbu]],"áno"),"nie")</f>
        <v>nie</v>
      </c>
    </row>
    <row r="5860" spans="3:71" x14ac:dyDescent="0.25">
      <c r="C5860" s="88" t="s">
        <v>6662</v>
      </c>
      <c r="E5860" s="9"/>
      <c r="L5860" s="88" t="s">
        <v>6663</v>
      </c>
      <c r="M5860" s="88" t="s">
        <v>6664</v>
      </c>
      <c r="N5860" s="88" t="s">
        <v>4794</v>
      </c>
      <c r="Z5860" s="88" t="s">
        <v>298</v>
      </c>
      <c r="AA5860" s="88" t="s">
        <v>298</v>
      </c>
      <c r="AW5860" s="88">
        <v>2499.84</v>
      </c>
      <c r="BR5860" s="166" t="s">
        <v>219</v>
      </c>
      <c r="BS5860" t="str">
        <f>_xlfn.IFNA(IF(VLOOKUP(Prehlad_ZoP[[#This Row],[Žiadosť o platbu]],Celkový_súbor!A:A,1,FALSE)=Prehlad_ZoP[[#This Row],[Žiadosť o platbu]],"áno"),"nie")</f>
        <v>nie</v>
      </c>
    </row>
    <row r="5861" spans="3:71" x14ac:dyDescent="0.25">
      <c r="C5861" s="88" t="s">
        <v>6662</v>
      </c>
      <c r="E5861" s="9"/>
      <c r="L5861" s="88" t="s">
        <v>6665</v>
      </c>
      <c r="M5861" s="88" t="s">
        <v>6664</v>
      </c>
      <c r="N5861" s="88" t="s">
        <v>4794</v>
      </c>
      <c r="Z5861" s="88" t="s">
        <v>298</v>
      </c>
      <c r="AA5861" s="88" t="s">
        <v>298</v>
      </c>
      <c r="AW5861" s="88">
        <v>2499.84</v>
      </c>
      <c r="BR5861" s="166" t="s">
        <v>219</v>
      </c>
      <c r="BS5861" t="str">
        <f>_xlfn.IFNA(IF(VLOOKUP(Prehlad_ZoP[[#This Row],[Žiadosť o platbu]],Celkový_súbor!A:A,1,FALSE)=Prehlad_ZoP[[#This Row],[Žiadosť o platbu]],"áno"),"nie")</f>
        <v>nie</v>
      </c>
    </row>
    <row r="5862" spans="3:71" x14ac:dyDescent="0.25">
      <c r="C5862" s="88" t="s">
        <v>6662</v>
      </c>
      <c r="E5862" s="9"/>
      <c r="L5862" s="88" t="s">
        <v>6666</v>
      </c>
      <c r="M5862" s="88" t="s">
        <v>6664</v>
      </c>
      <c r="N5862" s="88" t="s">
        <v>4794</v>
      </c>
      <c r="Z5862" s="88" t="s">
        <v>298</v>
      </c>
      <c r="AA5862" s="88" t="s">
        <v>298</v>
      </c>
      <c r="AW5862" s="88">
        <v>2499.84</v>
      </c>
      <c r="BR5862" s="166" t="s">
        <v>219</v>
      </c>
      <c r="BS5862" t="str">
        <f>_xlfn.IFNA(IF(VLOOKUP(Prehlad_ZoP[[#This Row],[Žiadosť o platbu]],Celkový_súbor!A:A,1,FALSE)=Prehlad_ZoP[[#This Row],[Žiadosť o platbu]],"áno"),"nie")</f>
        <v>nie</v>
      </c>
    </row>
    <row r="5863" spans="3:71" x14ac:dyDescent="0.25">
      <c r="C5863" s="88" t="s">
        <v>6662</v>
      </c>
      <c r="E5863" s="9"/>
      <c r="L5863" s="88" t="s">
        <v>6667</v>
      </c>
      <c r="M5863" s="88" t="s">
        <v>6664</v>
      </c>
      <c r="N5863" s="88" t="s">
        <v>4794</v>
      </c>
      <c r="Z5863" s="88" t="s">
        <v>298</v>
      </c>
      <c r="AA5863" s="88" t="s">
        <v>298</v>
      </c>
      <c r="AW5863" s="88">
        <v>2499.84</v>
      </c>
      <c r="BR5863" s="166" t="s">
        <v>219</v>
      </c>
      <c r="BS5863" t="str">
        <f>_xlfn.IFNA(IF(VLOOKUP(Prehlad_ZoP[[#This Row],[Žiadosť o platbu]],Celkový_súbor!A:A,1,FALSE)=Prehlad_ZoP[[#This Row],[Žiadosť o platbu]],"áno"),"nie")</f>
        <v>nie</v>
      </c>
    </row>
    <row r="5864" spans="3:71" x14ac:dyDescent="0.25">
      <c r="C5864" s="88" t="s">
        <v>6662</v>
      </c>
      <c r="E5864" s="9"/>
      <c r="L5864" s="88" t="s">
        <v>6668</v>
      </c>
      <c r="M5864" s="88" t="s">
        <v>6664</v>
      </c>
      <c r="N5864" s="88" t="s">
        <v>4794</v>
      </c>
      <c r="Z5864" s="88" t="s">
        <v>298</v>
      </c>
      <c r="AA5864" s="88" t="s">
        <v>298</v>
      </c>
      <c r="AW5864" s="88">
        <v>2499.84</v>
      </c>
      <c r="BR5864" s="166" t="s">
        <v>219</v>
      </c>
      <c r="BS5864" t="str">
        <f>_xlfn.IFNA(IF(VLOOKUP(Prehlad_ZoP[[#This Row],[Žiadosť o platbu]],Celkový_súbor!A:A,1,FALSE)=Prehlad_ZoP[[#This Row],[Žiadosť o platbu]],"áno"),"nie")</f>
        <v>nie</v>
      </c>
    </row>
    <row r="5865" spans="3:71" x14ac:dyDescent="0.25">
      <c r="C5865" s="88" t="s">
        <v>6662</v>
      </c>
      <c r="E5865" s="9"/>
      <c r="L5865" s="88" t="s">
        <v>6669</v>
      </c>
      <c r="M5865" s="88" t="s">
        <v>6664</v>
      </c>
      <c r="N5865" s="88" t="s">
        <v>4794</v>
      </c>
      <c r="Z5865" s="88" t="s">
        <v>298</v>
      </c>
      <c r="AA5865" s="88" t="s">
        <v>298</v>
      </c>
      <c r="AW5865" s="88">
        <v>2499.84</v>
      </c>
      <c r="BR5865" s="166" t="s">
        <v>219</v>
      </c>
      <c r="BS5865" t="str">
        <f>_xlfn.IFNA(IF(VLOOKUP(Prehlad_ZoP[[#This Row],[Žiadosť o platbu]],Celkový_súbor!A:A,1,FALSE)=Prehlad_ZoP[[#This Row],[Žiadosť o platbu]],"áno"),"nie")</f>
        <v>nie</v>
      </c>
    </row>
    <row r="5866" spans="3:71" x14ac:dyDescent="0.25">
      <c r="C5866" s="88" t="s">
        <v>6662</v>
      </c>
      <c r="E5866" s="9"/>
      <c r="L5866" s="88" t="s">
        <v>6670</v>
      </c>
      <c r="M5866" s="88" t="s">
        <v>6664</v>
      </c>
      <c r="N5866" s="88" t="s">
        <v>4794</v>
      </c>
      <c r="Z5866" s="88" t="s">
        <v>298</v>
      </c>
      <c r="AA5866" s="88" t="s">
        <v>298</v>
      </c>
      <c r="AW5866" s="88">
        <v>2380.8000000000002</v>
      </c>
      <c r="BR5866" s="166" t="s">
        <v>219</v>
      </c>
      <c r="BS5866" t="str">
        <f>_xlfn.IFNA(IF(VLOOKUP(Prehlad_ZoP[[#This Row],[Žiadosť o platbu]],Celkový_súbor!A:A,1,FALSE)=Prehlad_ZoP[[#This Row],[Žiadosť o platbu]],"áno"),"nie")</f>
        <v>nie</v>
      </c>
    </row>
    <row r="5867" spans="3:71" x14ac:dyDescent="0.25">
      <c r="C5867" s="88" t="s">
        <v>6662</v>
      </c>
      <c r="E5867" s="9"/>
      <c r="L5867" s="88" t="s">
        <v>6671</v>
      </c>
      <c r="M5867" s="88" t="s">
        <v>6664</v>
      </c>
      <c r="N5867" s="88" t="s">
        <v>4794</v>
      </c>
      <c r="Z5867" s="88" t="s">
        <v>298</v>
      </c>
      <c r="AA5867" s="88" t="s">
        <v>298</v>
      </c>
      <c r="AW5867" s="88">
        <v>2380.8000000000002</v>
      </c>
      <c r="BR5867" s="166" t="s">
        <v>219</v>
      </c>
      <c r="BS5867" t="str">
        <f>_xlfn.IFNA(IF(VLOOKUP(Prehlad_ZoP[[#This Row],[Žiadosť o platbu]],Celkový_súbor!A:A,1,FALSE)=Prehlad_ZoP[[#This Row],[Žiadosť o platbu]],"áno"),"nie")</f>
        <v>nie</v>
      </c>
    </row>
    <row r="5868" spans="3:71" x14ac:dyDescent="0.25">
      <c r="C5868" s="88" t="s">
        <v>6662</v>
      </c>
      <c r="E5868" s="9"/>
      <c r="L5868" s="88" t="s">
        <v>6672</v>
      </c>
      <c r="M5868" s="88" t="s">
        <v>6664</v>
      </c>
      <c r="N5868" s="88" t="s">
        <v>4794</v>
      </c>
      <c r="Z5868" s="88" t="s">
        <v>298</v>
      </c>
      <c r="AA5868" s="88" t="s">
        <v>298</v>
      </c>
      <c r="AW5868" s="88">
        <v>1785.6</v>
      </c>
      <c r="BR5868" s="166" t="s">
        <v>219</v>
      </c>
      <c r="BS5868" t="str">
        <f>_xlfn.IFNA(IF(VLOOKUP(Prehlad_ZoP[[#This Row],[Žiadosť o platbu]],Celkový_súbor!A:A,1,FALSE)=Prehlad_ZoP[[#This Row],[Žiadosť o platbu]],"áno"),"nie")</f>
        <v>nie</v>
      </c>
    </row>
    <row r="5869" spans="3:71" x14ac:dyDescent="0.25">
      <c r="C5869" s="88" t="s">
        <v>6662</v>
      </c>
      <c r="E5869" s="9"/>
      <c r="L5869" s="88" t="s">
        <v>6673</v>
      </c>
      <c r="M5869" s="88" t="s">
        <v>6664</v>
      </c>
      <c r="N5869" s="88" t="s">
        <v>4794</v>
      </c>
      <c r="Z5869" s="88" t="s">
        <v>298</v>
      </c>
      <c r="AA5869" s="88" t="s">
        <v>298</v>
      </c>
      <c r="AW5869" s="88">
        <v>2261.7600000000002</v>
      </c>
      <c r="BR5869" s="166" t="s">
        <v>219</v>
      </c>
      <c r="BS5869" t="str">
        <f>_xlfn.IFNA(IF(VLOOKUP(Prehlad_ZoP[[#This Row],[Žiadosť o platbu]],Celkový_súbor!A:A,1,FALSE)=Prehlad_ZoP[[#This Row],[Žiadosť o platbu]],"áno"),"nie")</f>
        <v>nie</v>
      </c>
    </row>
    <row r="5870" spans="3:71" x14ac:dyDescent="0.25">
      <c r="C5870" s="88" t="s">
        <v>6662</v>
      </c>
      <c r="E5870" s="9"/>
      <c r="L5870" s="88" t="s">
        <v>6674</v>
      </c>
      <c r="M5870" s="88" t="s">
        <v>6664</v>
      </c>
      <c r="N5870" s="88" t="s">
        <v>4794</v>
      </c>
      <c r="Z5870" s="88" t="s">
        <v>298</v>
      </c>
      <c r="AA5870" s="88" t="s">
        <v>298</v>
      </c>
      <c r="AW5870" s="88">
        <v>2618.88</v>
      </c>
      <c r="BR5870" s="166" t="s">
        <v>219</v>
      </c>
      <c r="BS5870" t="str">
        <f>_xlfn.IFNA(IF(VLOOKUP(Prehlad_ZoP[[#This Row],[Žiadosť o platbu]],Celkový_súbor!A:A,1,FALSE)=Prehlad_ZoP[[#This Row],[Žiadosť o platbu]],"áno"),"nie")</f>
        <v>nie</v>
      </c>
    </row>
    <row r="5871" spans="3:71" x14ac:dyDescent="0.25">
      <c r="C5871" s="88" t="s">
        <v>6662</v>
      </c>
      <c r="E5871" s="9"/>
      <c r="L5871" s="88" t="s">
        <v>6675</v>
      </c>
      <c r="M5871" s="88" t="s">
        <v>6664</v>
      </c>
      <c r="N5871" s="88" t="s">
        <v>4794</v>
      </c>
      <c r="Z5871" s="88" t="s">
        <v>298</v>
      </c>
      <c r="AA5871" s="88" t="s">
        <v>298</v>
      </c>
      <c r="AW5871" s="88">
        <v>2499.84</v>
      </c>
      <c r="BR5871" s="166" t="s">
        <v>219</v>
      </c>
      <c r="BS5871" t="str">
        <f>_xlfn.IFNA(IF(VLOOKUP(Prehlad_ZoP[[#This Row],[Žiadosť o platbu]],Celkový_súbor!A:A,1,FALSE)=Prehlad_ZoP[[#This Row],[Žiadosť o platbu]],"áno"),"nie")</f>
        <v>nie</v>
      </c>
    </row>
    <row r="5872" spans="3:71" x14ac:dyDescent="0.25">
      <c r="C5872" s="88" t="s">
        <v>6662</v>
      </c>
      <c r="E5872" s="9"/>
      <c r="L5872" s="88" t="s">
        <v>6676</v>
      </c>
      <c r="M5872" s="88" t="s">
        <v>6676</v>
      </c>
      <c r="N5872" s="88" t="s">
        <v>518</v>
      </c>
      <c r="Z5872" s="88" t="s">
        <v>298</v>
      </c>
      <c r="AA5872" s="88" t="s">
        <v>298</v>
      </c>
      <c r="AW5872" s="88">
        <v>11570.69</v>
      </c>
      <c r="BR5872" s="166" t="s">
        <v>219</v>
      </c>
      <c r="BS5872" t="str">
        <f>_xlfn.IFNA(IF(VLOOKUP(Prehlad_ZoP[[#This Row],[Žiadosť o platbu]],Celkový_súbor!A:A,1,FALSE)=Prehlad_ZoP[[#This Row],[Žiadosť o platbu]],"áno"),"nie")</f>
        <v>nie</v>
      </c>
    </row>
    <row r="5873" spans="3:71" x14ac:dyDescent="0.25">
      <c r="C5873" s="88" t="s">
        <v>6677</v>
      </c>
      <c r="E5873" s="9"/>
      <c r="L5873" s="88" t="s">
        <v>6678</v>
      </c>
      <c r="M5873" s="88" t="s">
        <v>6679</v>
      </c>
      <c r="N5873" s="88" t="s">
        <v>4794</v>
      </c>
      <c r="Z5873" s="88" t="s">
        <v>298</v>
      </c>
      <c r="AA5873" s="88" t="s">
        <v>298</v>
      </c>
      <c r="AW5873" s="88">
        <v>2380.8000000000002</v>
      </c>
      <c r="BR5873" s="166" t="s">
        <v>219</v>
      </c>
      <c r="BS5873" t="str">
        <f>_xlfn.IFNA(IF(VLOOKUP(Prehlad_ZoP[[#This Row],[Žiadosť o platbu]],Celkový_súbor!A:A,1,FALSE)=Prehlad_ZoP[[#This Row],[Žiadosť o platbu]],"áno"),"nie")</f>
        <v>nie</v>
      </c>
    </row>
    <row r="5874" spans="3:71" x14ac:dyDescent="0.25">
      <c r="C5874" s="88" t="s">
        <v>6677</v>
      </c>
      <c r="E5874" s="9"/>
      <c r="L5874" s="88" t="s">
        <v>6680</v>
      </c>
      <c r="M5874" s="88" t="s">
        <v>6679</v>
      </c>
      <c r="N5874" s="88" t="s">
        <v>4794</v>
      </c>
      <c r="Z5874" s="88" t="s">
        <v>298</v>
      </c>
      <c r="AA5874" s="88" t="s">
        <v>298</v>
      </c>
      <c r="AW5874" s="88">
        <v>2083.1999999999998</v>
      </c>
      <c r="BR5874" s="166" t="s">
        <v>219</v>
      </c>
      <c r="BS5874" t="str">
        <f>_xlfn.IFNA(IF(VLOOKUP(Prehlad_ZoP[[#This Row],[Žiadosť o platbu]],Celkový_súbor!A:A,1,FALSE)=Prehlad_ZoP[[#This Row],[Žiadosť o platbu]],"áno"),"nie")</f>
        <v>nie</v>
      </c>
    </row>
    <row r="5875" spans="3:71" x14ac:dyDescent="0.25">
      <c r="C5875" s="88" t="s">
        <v>6677</v>
      </c>
      <c r="E5875" s="9"/>
      <c r="L5875" s="88" t="s">
        <v>6681</v>
      </c>
      <c r="M5875" s="88" t="s">
        <v>6679</v>
      </c>
      <c r="N5875" s="88" t="s">
        <v>4794</v>
      </c>
      <c r="Z5875" s="88" t="s">
        <v>298</v>
      </c>
      <c r="AA5875" s="88" t="s">
        <v>298</v>
      </c>
      <c r="AW5875" s="88">
        <v>2380.8000000000002</v>
      </c>
      <c r="BR5875" s="166" t="s">
        <v>219</v>
      </c>
      <c r="BS5875" t="str">
        <f>_xlfn.IFNA(IF(VLOOKUP(Prehlad_ZoP[[#This Row],[Žiadosť o platbu]],Celkový_súbor!A:A,1,FALSE)=Prehlad_ZoP[[#This Row],[Žiadosť o platbu]],"áno"),"nie")</f>
        <v>nie</v>
      </c>
    </row>
    <row r="5876" spans="3:71" x14ac:dyDescent="0.25">
      <c r="C5876" s="88" t="s">
        <v>6677</v>
      </c>
      <c r="E5876" s="9"/>
      <c r="L5876" s="88" t="s">
        <v>6682</v>
      </c>
      <c r="M5876" s="88" t="s">
        <v>6682</v>
      </c>
      <c r="N5876" s="88" t="s">
        <v>518</v>
      </c>
      <c r="Z5876" s="88" t="s">
        <v>298</v>
      </c>
      <c r="AA5876" s="88" t="s">
        <v>298</v>
      </c>
      <c r="AW5876" s="88">
        <v>2737.92</v>
      </c>
      <c r="BR5876" s="166" t="s">
        <v>219</v>
      </c>
      <c r="BS5876" t="str">
        <f>_xlfn.IFNA(IF(VLOOKUP(Prehlad_ZoP[[#This Row],[Žiadosť o platbu]],Celkový_súbor!A:A,1,FALSE)=Prehlad_ZoP[[#This Row],[Žiadosť o platbu]],"áno"),"nie")</f>
        <v>nie</v>
      </c>
    </row>
    <row r="5877" spans="3:71" x14ac:dyDescent="0.25">
      <c r="C5877" s="88" t="s">
        <v>6683</v>
      </c>
      <c r="E5877" s="9"/>
      <c r="L5877" s="88" t="s">
        <v>6684</v>
      </c>
      <c r="M5877" s="88" t="s">
        <v>6685</v>
      </c>
      <c r="N5877" s="88" t="s">
        <v>4794</v>
      </c>
      <c r="Z5877" s="88" t="s">
        <v>298</v>
      </c>
      <c r="AA5877" s="88" t="s">
        <v>298</v>
      </c>
      <c r="AW5877" s="88">
        <v>1190.4000000000001</v>
      </c>
      <c r="BR5877" s="166" t="s">
        <v>219</v>
      </c>
      <c r="BS5877" t="str">
        <f>_xlfn.IFNA(IF(VLOOKUP(Prehlad_ZoP[[#This Row],[Žiadosť o platbu]],Celkový_súbor!A:A,1,FALSE)=Prehlad_ZoP[[#This Row],[Žiadosť o platbu]],"áno"),"nie")</f>
        <v>nie</v>
      </c>
    </row>
    <row r="5878" spans="3:71" x14ac:dyDescent="0.25">
      <c r="C5878" s="88" t="s">
        <v>6683</v>
      </c>
      <c r="E5878" s="9"/>
      <c r="L5878" s="88" t="s">
        <v>6686</v>
      </c>
      <c r="M5878" s="88" t="s">
        <v>6685</v>
      </c>
      <c r="N5878" s="88" t="s">
        <v>4794</v>
      </c>
      <c r="Z5878" s="88" t="s">
        <v>298</v>
      </c>
      <c r="AA5878" s="88" t="s">
        <v>298</v>
      </c>
      <c r="AW5878" s="88">
        <v>1478.4</v>
      </c>
      <c r="BR5878" s="166" t="s">
        <v>219</v>
      </c>
      <c r="BS5878" t="str">
        <f>_xlfn.IFNA(IF(VLOOKUP(Prehlad_ZoP[[#This Row],[Žiadosť o platbu]],Celkový_súbor!A:A,1,FALSE)=Prehlad_ZoP[[#This Row],[Žiadosť o platbu]],"áno"),"nie")</f>
        <v>nie</v>
      </c>
    </row>
    <row r="5879" spans="3:71" x14ac:dyDescent="0.25">
      <c r="C5879" s="88" t="s">
        <v>6683</v>
      </c>
      <c r="E5879" s="9"/>
      <c r="L5879" s="88" t="s">
        <v>6687</v>
      </c>
      <c r="M5879" s="88" t="s">
        <v>6472</v>
      </c>
      <c r="N5879" s="88" t="s">
        <v>518</v>
      </c>
      <c r="Z5879" s="88" t="s">
        <v>298</v>
      </c>
      <c r="AA5879" s="88" t="s">
        <v>298</v>
      </c>
      <c r="AW5879" s="88">
        <v>1067.52</v>
      </c>
      <c r="BR5879" s="166" t="s">
        <v>219</v>
      </c>
      <c r="BS5879" t="str">
        <f>_xlfn.IFNA(IF(VLOOKUP(Prehlad_ZoP[[#This Row],[Žiadosť o platbu]],Celkový_súbor!A:A,1,FALSE)=Prehlad_ZoP[[#This Row],[Žiadosť o platbu]],"áno"),"nie")</f>
        <v>nie</v>
      </c>
    </row>
    <row r="5880" spans="3:71" x14ac:dyDescent="0.25">
      <c r="C5880" s="88" t="s">
        <v>6688</v>
      </c>
      <c r="E5880" s="9"/>
      <c r="L5880" s="88" t="s">
        <v>6689</v>
      </c>
      <c r="M5880" s="88" t="s">
        <v>6689</v>
      </c>
      <c r="N5880" s="88" t="s">
        <v>4794</v>
      </c>
      <c r="Z5880" s="88" t="s">
        <v>298</v>
      </c>
      <c r="AA5880" s="88" t="s">
        <v>298</v>
      </c>
      <c r="AW5880" s="88">
        <v>119.04</v>
      </c>
      <c r="BR5880" s="166" t="s">
        <v>219</v>
      </c>
      <c r="BS5880" t="str">
        <f>_xlfn.IFNA(IF(VLOOKUP(Prehlad_ZoP[[#This Row],[Žiadosť o platbu]],Celkový_súbor!A:A,1,FALSE)=Prehlad_ZoP[[#This Row],[Žiadosť o platbu]],"áno"),"nie")</f>
        <v>nie</v>
      </c>
    </row>
    <row r="5881" spans="3:71" x14ac:dyDescent="0.25">
      <c r="C5881" s="88" t="s">
        <v>6688</v>
      </c>
      <c r="E5881" s="9"/>
      <c r="L5881" s="88" t="s">
        <v>6690</v>
      </c>
      <c r="M5881" s="88" t="s">
        <v>6690</v>
      </c>
      <c r="N5881" s="88" t="s">
        <v>4794</v>
      </c>
      <c r="Z5881" s="88" t="s">
        <v>298</v>
      </c>
      <c r="AA5881" s="88" t="s">
        <v>298</v>
      </c>
      <c r="AW5881" s="88">
        <v>1190.4000000000001</v>
      </c>
      <c r="BR5881" s="166" t="s">
        <v>219</v>
      </c>
      <c r="BS5881" t="str">
        <f>_xlfn.IFNA(IF(VLOOKUP(Prehlad_ZoP[[#This Row],[Žiadosť o platbu]],Celkový_súbor!A:A,1,FALSE)=Prehlad_ZoP[[#This Row],[Žiadosť o platbu]],"áno"),"nie")</f>
        <v>nie</v>
      </c>
    </row>
    <row r="5882" spans="3:71" x14ac:dyDescent="0.25">
      <c r="C5882" s="88" t="s">
        <v>6688</v>
      </c>
      <c r="E5882" s="9"/>
      <c r="L5882" s="88" t="s">
        <v>6691</v>
      </c>
      <c r="M5882" s="88" t="s">
        <v>6691</v>
      </c>
      <c r="N5882" s="88" t="s">
        <v>4794</v>
      </c>
      <c r="Z5882" s="88" t="s">
        <v>298</v>
      </c>
      <c r="AA5882" s="88" t="s">
        <v>298</v>
      </c>
      <c r="AW5882" s="88">
        <v>147.84</v>
      </c>
      <c r="BR5882" s="166" t="s">
        <v>219</v>
      </c>
      <c r="BS5882" t="str">
        <f>_xlfn.IFNA(IF(VLOOKUP(Prehlad_ZoP[[#This Row],[Žiadosť o platbu]],Celkový_súbor!A:A,1,FALSE)=Prehlad_ZoP[[#This Row],[Žiadosť o platbu]],"áno"),"nie")</f>
        <v>nie</v>
      </c>
    </row>
    <row r="5883" spans="3:71" x14ac:dyDescent="0.25">
      <c r="C5883" s="88" t="s">
        <v>6688</v>
      </c>
      <c r="E5883" s="9"/>
      <c r="L5883" s="88" t="s">
        <v>6692</v>
      </c>
      <c r="M5883" s="88" t="s">
        <v>6692</v>
      </c>
      <c r="N5883" s="88" t="s">
        <v>4794</v>
      </c>
      <c r="Z5883" s="88" t="s">
        <v>298</v>
      </c>
      <c r="AA5883" s="88" t="s">
        <v>298</v>
      </c>
      <c r="AW5883" s="88">
        <v>665.28</v>
      </c>
      <c r="BR5883" s="166" t="s">
        <v>219</v>
      </c>
      <c r="BS5883" t="str">
        <f>_xlfn.IFNA(IF(VLOOKUP(Prehlad_ZoP[[#This Row],[Žiadosť o platbu]],Celkový_súbor!A:A,1,FALSE)=Prehlad_ZoP[[#This Row],[Žiadosť o platbu]],"áno"),"nie")</f>
        <v>nie</v>
      </c>
    </row>
    <row r="5884" spans="3:71" x14ac:dyDescent="0.25">
      <c r="C5884" s="88" t="s">
        <v>6688</v>
      </c>
      <c r="E5884" s="9"/>
      <c r="L5884" s="88" t="s">
        <v>6693</v>
      </c>
      <c r="M5884" s="88" t="s">
        <v>6693</v>
      </c>
      <c r="N5884" s="88" t="s">
        <v>4794</v>
      </c>
      <c r="Z5884" s="88" t="s">
        <v>298</v>
      </c>
      <c r="AA5884" s="88" t="s">
        <v>298</v>
      </c>
      <c r="AW5884" s="88">
        <v>1071.3599999999999</v>
      </c>
      <c r="BR5884" s="166" t="s">
        <v>219</v>
      </c>
      <c r="BS5884" t="str">
        <f>_xlfn.IFNA(IF(VLOOKUP(Prehlad_ZoP[[#This Row],[Žiadosť o platbu]],Celkový_súbor!A:A,1,FALSE)=Prehlad_ZoP[[#This Row],[Žiadosť o platbu]],"áno"),"nie")</f>
        <v>nie</v>
      </c>
    </row>
    <row r="5885" spans="3:71" x14ac:dyDescent="0.25">
      <c r="C5885" s="88" t="s">
        <v>6688</v>
      </c>
      <c r="E5885" s="9"/>
      <c r="L5885" s="88" t="s">
        <v>6694</v>
      </c>
      <c r="M5885" s="88" t="s">
        <v>6694</v>
      </c>
      <c r="N5885" s="88" t="s">
        <v>4794</v>
      </c>
      <c r="Z5885" s="88" t="s">
        <v>298</v>
      </c>
      <c r="AA5885" s="88" t="s">
        <v>298</v>
      </c>
      <c r="AW5885" s="88">
        <v>1190.4000000000001</v>
      </c>
      <c r="BR5885" s="166" t="s">
        <v>219</v>
      </c>
      <c r="BS5885" t="str">
        <f>_xlfn.IFNA(IF(VLOOKUP(Prehlad_ZoP[[#This Row],[Žiadosť o platbu]],Celkový_súbor!A:A,1,FALSE)=Prehlad_ZoP[[#This Row],[Žiadosť o platbu]],"áno"),"nie")</f>
        <v>nie</v>
      </c>
    </row>
    <row r="5886" spans="3:71" x14ac:dyDescent="0.25">
      <c r="C5886" s="88" t="s">
        <v>6688</v>
      </c>
      <c r="E5886" s="9"/>
      <c r="L5886" s="88" t="s">
        <v>6695</v>
      </c>
      <c r="M5886" s="88" t="s">
        <v>6695</v>
      </c>
      <c r="N5886" s="88" t="s">
        <v>4794</v>
      </c>
      <c r="Z5886" s="88" t="s">
        <v>298</v>
      </c>
      <c r="AA5886" s="88" t="s">
        <v>298</v>
      </c>
      <c r="AW5886" s="88">
        <v>892.8</v>
      </c>
      <c r="BR5886" s="166" t="s">
        <v>219</v>
      </c>
      <c r="BS5886" t="str">
        <f>_xlfn.IFNA(IF(VLOOKUP(Prehlad_ZoP[[#This Row],[Žiadosť o platbu]],Celkový_súbor!A:A,1,FALSE)=Prehlad_ZoP[[#This Row],[Žiadosť o platbu]],"áno"),"nie")</f>
        <v>nie</v>
      </c>
    </row>
    <row r="5887" spans="3:71" x14ac:dyDescent="0.25">
      <c r="C5887" s="88" t="s">
        <v>6688</v>
      </c>
      <c r="E5887" s="9"/>
      <c r="L5887" s="88" t="s">
        <v>6696</v>
      </c>
      <c r="M5887" s="88" t="s">
        <v>6696</v>
      </c>
      <c r="N5887" s="88" t="s">
        <v>4794</v>
      </c>
      <c r="Z5887" s="88" t="s">
        <v>298</v>
      </c>
      <c r="AA5887" s="88" t="s">
        <v>298</v>
      </c>
      <c r="AW5887" s="88">
        <v>591.36</v>
      </c>
      <c r="BR5887" s="166" t="s">
        <v>219</v>
      </c>
      <c r="BS5887" t="str">
        <f>_xlfn.IFNA(IF(VLOOKUP(Prehlad_ZoP[[#This Row],[Žiadosť o platbu]],Celkový_súbor!A:A,1,FALSE)=Prehlad_ZoP[[#This Row],[Žiadosť o platbu]],"áno"),"nie")</f>
        <v>nie</v>
      </c>
    </row>
    <row r="5888" spans="3:71" x14ac:dyDescent="0.25">
      <c r="C5888" s="88" t="s">
        <v>6688</v>
      </c>
      <c r="E5888" s="9"/>
      <c r="L5888" s="88" t="s">
        <v>6697</v>
      </c>
      <c r="M5888" s="88" t="s">
        <v>6697</v>
      </c>
      <c r="N5888" s="88" t="s">
        <v>4794</v>
      </c>
      <c r="Z5888" s="88" t="s">
        <v>298</v>
      </c>
      <c r="AA5888" s="88" t="s">
        <v>298</v>
      </c>
      <c r="AW5888" s="88">
        <v>503.58</v>
      </c>
      <c r="BR5888" s="166" t="s">
        <v>219</v>
      </c>
      <c r="BS5888" t="str">
        <f>_xlfn.IFNA(IF(VLOOKUP(Prehlad_ZoP[[#This Row],[Žiadosť o platbu]],Celkový_súbor!A:A,1,FALSE)=Prehlad_ZoP[[#This Row],[Žiadosť o platbu]],"áno"),"nie")</f>
        <v>nie</v>
      </c>
    </row>
    <row r="5889" spans="3:71" x14ac:dyDescent="0.25">
      <c r="C5889" s="88" t="s">
        <v>6688</v>
      </c>
      <c r="E5889" s="9"/>
      <c r="L5889" s="88" t="s">
        <v>6698</v>
      </c>
      <c r="M5889" s="88" t="s">
        <v>6698</v>
      </c>
      <c r="N5889" s="88" t="s">
        <v>4794</v>
      </c>
      <c r="Z5889" s="88" t="s">
        <v>298</v>
      </c>
      <c r="AA5889" s="88" t="s">
        <v>298</v>
      </c>
      <c r="AW5889" s="88">
        <v>702.24</v>
      </c>
      <c r="BR5889" s="166" t="s">
        <v>219</v>
      </c>
      <c r="BS5889" t="str">
        <f>_xlfn.IFNA(IF(VLOOKUP(Prehlad_ZoP[[#This Row],[Žiadosť o platbu]],Celkový_súbor!A:A,1,FALSE)=Prehlad_ZoP[[#This Row],[Žiadosť o platbu]],"áno"),"nie")</f>
        <v>nie</v>
      </c>
    </row>
    <row r="5890" spans="3:71" x14ac:dyDescent="0.25">
      <c r="C5890" s="88" t="s">
        <v>6688</v>
      </c>
      <c r="E5890" s="9"/>
      <c r="L5890" s="88" t="s">
        <v>6699</v>
      </c>
      <c r="M5890" s="88" t="s">
        <v>6699</v>
      </c>
      <c r="N5890" s="88" t="s">
        <v>4794</v>
      </c>
      <c r="Z5890" s="88" t="s">
        <v>298</v>
      </c>
      <c r="AA5890" s="88" t="s">
        <v>298</v>
      </c>
      <c r="AW5890" s="88">
        <v>498.96</v>
      </c>
      <c r="BR5890" s="166" t="s">
        <v>219</v>
      </c>
      <c r="BS5890" t="str">
        <f>_xlfn.IFNA(IF(VLOOKUP(Prehlad_ZoP[[#This Row],[Žiadosť o platbu]],Celkový_súbor!A:A,1,FALSE)=Prehlad_ZoP[[#This Row],[Žiadosť o platbu]],"áno"),"nie")</f>
        <v>nie</v>
      </c>
    </row>
    <row r="5891" spans="3:71" x14ac:dyDescent="0.25">
      <c r="C5891" s="88" t="s">
        <v>6688</v>
      </c>
      <c r="E5891" s="9"/>
      <c r="L5891" s="88" t="s">
        <v>6700</v>
      </c>
      <c r="M5891" s="88" t="s">
        <v>6700</v>
      </c>
      <c r="N5891" s="88" t="s">
        <v>4794</v>
      </c>
      <c r="Z5891" s="88" t="s">
        <v>298</v>
      </c>
      <c r="AA5891" s="88" t="s">
        <v>298</v>
      </c>
      <c r="AW5891" s="88">
        <v>517.44000000000005</v>
      </c>
      <c r="BR5891" s="166" t="s">
        <v>219</v>
      </c>
      <c r="BS5891" t="str">
        <f>_xlfn.IFNA(IF(VLOOKUP(Prehlad_ZoP[[#This Row],[Žiadosť o platbu]],Celkový_súbor!A:A,1,FALSE)=Prehlad_ZoP[[#This Row],[Žiadosť o platbu]],"áno"),"nie")</f>
        <v>nie</v>
      </c>
    </row>
    <row r="5892" spans="3:71" x14ac:dyDescent="0.25">
      <c r="C5892" s="88" t="s">
        <v>6688</v>
      </c>
      <c r="E5892" s="9"/>
      <c r="L5892" s="88" t="s">
        <v>6701</v>
      </c>
      <c r="M5892" s="88" t="s">
        <v>6701</v>
      </c>
      <c r="N5892" s="88" t="s">
        <v>4794</v>
      </c>
      <c r="Z5892" s="88" t="s">
        <v>298</v>
      </c>
      <c r="AA5892" s="88" t="s">
        <v>298</v>
      </c>
      <c r="AW5892" s="88">
        <v>2261.7600000000002</v>
      </c>
      <c r="BR5892" s="166" t="s">
        <v>219</v>
      </c>
      <c r="BS5892" t="str">
        <f>_xlfn.IFNA(IF(VLOOKUP(Prehlad_ZoP[[#This Row],[Žiadosť o platbu]],Celkový_súbor!A:A,1,FALSE)=Prehlad_ZoP[[#This Row],[Žiadosť o platbu]],"áno"),"nie")</f>
        <v>nie</v>
      </c>
    </row>
    <row r="5893" spans="3:71" x14ac:dyDescent="0.25">
      <c r="C5893" s="88" t="s">
        <v>6688</v>
      </c>
      <c r="E5893" s="9"/>
      <c r="L5893" s="88" t="s">
        <v>6702</v>
      </c>
      <c r="M5893" s="88" t="s">
        <v>6702</v>
      </c>
      <c r="N5893" s="88" t="s">
        <v>518</v>
      </c>
      <c r="Z5893" s="88" t="s">
        <v>298</v>
      </c>
      <c r="AA5893" s="88" t="s">
        <v>298</v>
      </c>
      <c r="AW5893" s="88">
        <v>849.02</v>
      </c>
      <c r="BR5893" s="166" t="s">
        <v>219</v>
      </c>
      <c r="BS5893" t="str">
        <f>_xlfn.IFNA(IF(VLOOKUP(Prehlad_ZoP[[#This Row],[Žiadosť o platbu]],Celkový_súbor!A:A,1,FALSE)=Prehlad_ZoP[[#This Row],[Žiadosť o platbu]],"áno"),"nie")</f>
        <v>nie</v>
      </c>
    </row>
    <row r="5894" spans="3:71" x14ac:dyDescent="0.25">
      <c r="C5894" s="88" t="s">
        <v>6688</v>
      </c>
      <c r="E5894" s="9"/>
      <c r="L5894" s="88" t="s">
        <v>6703</v>
      </c>
      <c r="M5894" s="88" t="s">
        <v>6703</v>
      </c>
      <c r="N5894" s="88" t="s">
        <v>518</v>
      </c>
      <c r="Z5894" s="88" t="s">
        <v>298</v>
      </c>
      <c r="AA5894" s="88" t="s">
        <v>298</v>
      </c>
      <c r="AW5894" s="88">
        <v>3291.96</v>
      </c>
      <c r="BR5894" s="166" t="s">
        <v>219</v>
      </c>
      <c r="BS5894" t="str">
        <f>_xlfn.IFNA(IF(VLOOKUP(Prehlad_ZoP[[#This Row],[Žiadosť o platbu]],Celkový_súbor!A:A,1,FALSE)=Prehlad_ZoP[[#This Row],[Žiadosť o platbu]],"áno"),"nie")</f>
        <v>nie</v>
      </c>
    </row>
    <row r="5895" spans="3:71" x14ac:dyDescent="0.25">
      <c r="C5895" s="88" t="s">
        <v>6704</v>
      </c>
      <c r="E5895" s="9"/>
      <c r="L5895" s="88" t="s">
        <v>6705</v>
      </c>
      <c r="M5895" s="88" t="s">
        <v>6706</v>
      </c>
      <c r="N5895" s="88" t="s">
        <v>4794</v>
      </c>
      <c r="Z5895" s="88" t="s">
        <v>298</v>
      </c>
      <c r="AA5895" s="88" t="s">
        <v>298</v>
      </c>
      <c r="AW5895" s="88">
        <v>2261.7600000000002</v>
      </c>
      <c r="BR5895" s="166" t="s">
        <v>219</v>
      </c>
      <c r="BS5895" t="str">
        <f>_xlfn.IFNA(IF(VLOOKUP(Prehlad_ZoP[[#This Row],[Žiadosť o platbu]],Celkový_súbor!A:A,1,FALSE)=Prehlad_ZoP[[#This Row],[Žiadosť o platbu]],"áno"),"nie")</f>
        <v>nie</v>
      </c>
    </row>
    <row r="5896" spans="3:71" x14ac:dyDescent="0.25">
      <c r="C5896" s="88" t="s">
        <v>6704</v>
      </c>
      <c r="E5896" s="9"/>
      <c r="L5896" s="88" t="s">
        <v>6707</v>
      </c>
      <c r="M5896" s="88" t="s">
        <v>6706</v>
      </c>
      <c r="N5896" s="88" t="s">
        <v>4794</v>
      </c>
      <c r="Z5896" s="88" t="s">
        <v>298</v>
      </c>
      <c r="AA5896" s="88" t="s">
        <v>298</v>
      </c>
      <c r="AW5896" s="88">
        <v>1249.92</v>
      </c>
      <c r="BR5896" s="166" t="s">
        <v>219</v>
      </c>
      <c r="BS5896" t="str">
        <f>_xlfn.IFNA(IF(VLOOKUP(Prehlad_ZoP[[#This Row],[Žiadosť o platbu]],Celkový_súbor!A:A,1,FALSE)=Prehlad_ZoP[[#This Row],[Žiadosť o platbu]],"áno"),"nie")</f>
        <v>nie</v>
      </c>
    </row>
    <row r="5897" spans="3:71" x14ac:dyDescent="0.25">
      <c r="C5897" s="88" t="s">
        <v>6704</v>
      </c>
      <c r="E5897" s="9"/>
      <c r="L5897" s="88" t="s">
        <v>6708</v>
      </c>
      <c r="M5897" s="88" t="s">
        <v>6706</v>
      </c>
      <c r="N5897" s="88" t="s">
        <v>4794</v>
      </c>
      <c r="Z5897" s="88" t="s">
        <v>298</v>
      </c>
      <c r="AA5897" s="88" t="s">
        <v>298</v>
      </c>
      <c r="AW5897" s="88">
        <v>739.2</v>
      </c>
      <c r="BR5897" s="166" t="s">
        <v>219</v>
      </c>
      <c r="BS5897" t="str">
        <f>_xlfn.IFNA(IF(VLOOKUP(Prehlad_ZoP[[#This Row],[Žiadosť o platbu]],Celkový_súbor!A:A,1,FALSE)=Prehlad_ZoP[[#This Row],[Žiadosť o platbu]],"áno"),"nie")</f>
        <v>nie</v>
      </c>
    </row>
    <row r="5898" spans="3:71" x14ac:dyDescent="0.25">
      <c r="C5898" s="88" t="s">
        <v>6704</v>
      </c>
      <c r="E5898" s="9"/>
      <c r="L5898" s="88" t="s">
        <v>6709</v>
      </c>
      <c r="M5898" s="88" t="s">
        <v>6709</v>
      </c>
      <c r="N5898" s="88" t="s">
        <v>518</v>
      </c>
      <c r="Z5898" s="88" t="s">
        <v>298</v>
      </c>
      <c r="AA5898" s="88" t="s">
        <v>298</v>
      </c>
      <c r="AW5898" s="88">
        <v>1700.35</v>
      </c>
      <c r="BR5898" s="166" t="s">
        <v>219</v>
      </c>
      <c r="BS5898" t="str">
        <f>_xlfn.IFNA(IF(VLOOKUP(Prehlad_ZoP[[#This Row],[Žiadosť o platbu]],Celkový_súbor!A:A,1,FALSE)=Prehlad_ZoP[[#This Row],[Žiadosť o platbu]],"áno"),"nie")</f>
        <v>nie</v>
      </c>
    </row>
    <row r="5899" spans="3:71" x14ac:dyDescent="0.25">
      <c r="C5899" s="88" t="s">
        <v>6710</v>
      </c>
      <c r="E5899" s="9"/>
      <c r="L5899" s="88" t="s">
        <v>6711</v>
      </c>
      <c r="M5899" s="88" t="s">
        <v>6712</v>
      </c>
      <c r="N5899" s="88" t="s">
        <v>4794</v>
      </c>
      <c r="Z5899" s="88" t="s">
        <v>298</v>
      </c>
      <c r="AA5899" s="88" t="s">
        <v>298</v>
      </c>
      <c r="AW5899" s="88">
        <v>2261.7600000000002</v>
      </c>
      <c r="BR5899" s="166" t="s">
        <v>219</v>
      </c>
      <c r="BS5899" t="str">
        <f>_xlfn.IFNA(IF(VLOOKUP(Prehlad_ZoP[[#This Row],[Žiadosť o platbu]],Celkový_súbor!A:A,1,FALSE)=Prehlad_ZoP[[#This Row],[Žiadosť o platbu]],"áno"),"nie")</f>
        <v>nie</v>
      </c>
    </row>
    <row r="5900" spans="3:71" x14ac:dyDescent="0.25">
      <c r="C5900" s="88" t="s">
        <v>6710</v>
      </c>
      <c r="E5900" s="9"/>
      <c r="L5900" s="88" t="s">
        <v>6713</v>
      </c>
      <c r="M5900" s="88" t="s">
        <v>6712</v>
      </c>
      <c r="N5900" s="88" t="s">
        <v>4794</v>
      </c>
      <c r="Z5900" s="88" t="s">
        <v>298</v>
      </c>
      <c r="AA5900" s="88" t="s">
        <v>298</v>
      </c>
      <c r="AW5900" s="88">
        <v>1190.4000000000001</v>
      </c>
      <c r="BR5900" s="166" t="s">
        <v>219</v>
      </c>
      <c r="BS5900" t="str">
        <f>_xlfn.IFNA(IF(VLOOKUP(Prehlad_ZoP[[#This Row],[Žiadosť o platbu]],Celkový_súbor!A:A,1,FALSE)=Prehlad_ZoP[[#This Row],[Žiadosť o platbu]],"áno"),"nie")</f>
        <v>nie</v>
      </c>
    </row>
    <row r="5901" spans="3:71" x14ac:dyDescent="0.25">
      <c r="C5901" s="88" t="s">
        <v>6710</v>
      </c>
      <c r="E5901" s="9"/>
      <c r="L5901" s="88" t="s">
        <v>6714</v>
      </c>
      <c r="M5901" s="88" t="s">
        <v>6712</v>
      </c>
      <c r="N5901" s="88" t="s">
        <v>4794</v>
      </c>
      <c r="Z5901" s="88" t="s">
        <v>298</v>
      </c>
      <c r="AA5901" s="88" t="s">
        <v>298</v>
      </c>
      <c r="AW5901" s="88">
        <v>665.28</v>
      </c>
      <c r="BR5901" s="166" t="s">
        <v>219</v>
      </c>
      <c r="BS5901" t="str">
        <f>_xlfn.IFNA(IF(VLOOKUP(Prehlad_ZoP[[#This Row],[Žiadosť o platbu]],Celkový_súbor!A:A,1,FALSE)=Prehlad_ZoP[[#This Row],[Žiadosť o platbu]],"áno"),"nie")</f>
        <v>nie</v>
      </c>
    </row>
    <row r="5902" spans="3:71" x14ac:dyDescent="0.25">
      <c r="C5902" s="88" t="s">
        <v>6710</v>
      </c>
      <c r="E5902" s="9"/>
      <c r="L5902" s="88" t="s">
        <v>6715</v>
      </c>
      <c r="M5902" s="88" t="s">
        <v>6712</v>
      </c>
      <c r="N5902" s="88" t="s">
        <v>4794</v>
      </c>
      <c r="Z5902" s="88" t="s">
        <v>298</v>
      </c>
      <c r="AA5902" s="88" t="s">
        <v>298</v>
      </c>
      <c r="AW5902" s="88">
        <v>1904.64</v>
      </c>
      <c r="BR5902" s="166" t="s">
        <v>219</v>
      </c>
      <c r="BS5902" t="str">
        <f>_xlfn.IFNA(IF(VLOOKUP(Prehlad_ZoP[[#This Row],[Žiadosť o platbu]],Celkový_súbor!A:A,1,FALSE)=Prehlad_ZoP[[#This Row],[Žiadosť o platbu]],"áno"),"nie")</f>
        <v>nie</v>
      </c>
    </row>
    <row r="5903" spans="3:71" x14ac:dyDescent="0.25">
      <c r="C5903" s="88" t="s">
        <v>6710</v>
      </c>
      <c r="E5903" s="9"/>
      <c r="L5903" s="88" t="s">
        <v>6716</v>
      </c>
      <c r="M5903" s="88" t="s">
        <v>6712</v>
      </c>
      <c r="N5903" s="88" t="s">
        <v>4794</v>
      </c>
      <c r="Z5903" s="88" t="s">
        <v>298</v>
      </c>
      <c r="AA5903" s="88" t="s">
        <v>298</v>
      </c>
      <c r="AW5903" s="88">
        <v>1309.44</v>
      </c>
      <c r="BR5903" s="166" t="s">
        <v>219</v>
      </c>
      <c r="BS5903" t="str">
        <f>_xlfn.IFNA(IF(VLOOKUP(Prehlad_ZoP[[#This Row],[Žiadosť o platbu]],Celkový_súbor!A:A,1,FALSE)=Prehlad_ZoP[[#This Row],[Žiadosť o platbu]],"áno"),"nie")</f>
        <v>nie</v>
      </c>
    </row>
    <row r="5904" spans="3:71" x14ac:dyDescent="0.25">
      <c r="C5904" s="88" t="s">
        <v>6710</v>
      </c>
      <c r="E5904" s="9"/>
      <c r="L5904" s="88" t="s">
        <v>6717</v>
      </c>
      <c r="M5904" s="88" t="s">
        <v>6712</v>
      </c>
      <c r="N5904" s="88" t="s">
        <v>4794</v>
      </c>
      <c r="Z5904" s="88" t="s">
        <v>298</v>
      </c>
      <c r="AA5904" s="88" t="s">
        <v>298</v>
      </c>
      <c r="AW5904" s="88">
        <v>665.28</v>
      </c>
      <c r="BR5904" s="166" t="s">
        <v>219</v>
      </c>
      <c r="BS5904" t="str">
        <f>_xlfn.IFNA(IF(VLOOKUP(Prehlad_ZoP[[#This Row],[Žiadosť o platbu]],Celkový_súbor!A:A,1,FALSE)=Prehlad_ZoP[[#This Row],[Žiadosť o platbu]],"áno"),"nie")</f>
        <v>nie</v>
      </c>
    </row>
    <row r="5905" spans="3:71" x14ac:dyDescent="0.25">
      <c r="C5905" s="88" t="s">
        <v>6710</v>
      </c>
      <c r="E5905" s="9"/>
      <c r="L5905" s="88" t="s">
        <v>6718</v>
      </c>
      <c r="M5905" s="88" t="s">
        <v>6718</v>
      </c>
      <c r="N5905" s="88" t="s">
        <v>518</v>
      </c>
      <c r="Z5905" s="88" t="s">
        <v>298</v>
      </c>
      <c r="AA5905" s="88" t="s">
        <v>298</v>
      </c>
      <c r="AW5905" s="88">
        <v>1646.98</v>
      </c>
      <c r="BR5905" s="166" t="s">
        <v>219</v>
      </c>
      <c r="BS5905" t="str">
        <f>_xlfn.IFNA(IF(VLOOKUP(Prehlad_ZoP[[#This Row],[Žiadosť o platbu]],Celkový_súbor!A:A,1,FALSE)=Prehlad_ZoP[[#This Row],[Žiadosť o platbu]],"áno"),"nie")</f>
        <v>nie</v>
      </c>
    </row>
    <row r="5906" spans="3:71" x14ac:dyDescent="0.25">
      <c r="C5906" s="88" t="s">
        <v>6710</v>
      </c>
      <c r="E5906" s="9"/>
      <c r="L5906" s="88" t="s">
        <v>6719</v>
      </c>
      <c r="M5906" s="88" t="s">
        <v>6719</v>
      </c>
      <c r="N5906" s="88" t="s">
        <v>518</v>
      </c>
      <c r="Z5906" s="88" t="s">
        <v>298</v>
      </c>
      <c r="AA5906" s="88" t="s">
        <v>298</v>
      </c>
      <c r="AW5906" s="88">
        <v>1551.74</v>
      </c>
      <c r="BR5906" s="166" t="s">
        <v>219</v>
      </c>
      <c r="BS5906" t="str">
        <f>_xlfn.IFNA(IF(VLOOKUP(Prehlad_ZoP[[#This Row],[Žiadosť o platbu]],Celkový_súbor!A:A,1,FALSE)=Prehlad_ZoP[[#This Row],[Žiadosť o platbu]],"áno"),"nie")</f>
        <v>nie</v>
      </c>
    </row>
    <row r="5907" spans="3:71" x14ac:dyDescent="0.25">
      <c r="C5907" s="88" t="s">
        <v>6720</v>
      </c>
      <c r="E5907" s="9"/>
      <c r="L5907" s="88" t="s">
        <v>6721</v>
      </c>
      <c r="M5907" s="88" t="s">
        <v>6722</v>
      </c>
      <c r="N5907" s="88" t="s">
        <v>583</v>
      </c>
      <c r="Z5907" s="88" t="s">
        <v>298</v>
      </c>
      <c r="AA5907" s="88" t="s">
        <v>298</v>
      </c>
      <c r="AW5907" s="88">
        <v>326.33999999999997</v>
      </c>
      <c r="BR5907" s="166" t="s">
        <v>219</v>
      </c>
      <c r="BS5907" t="str">
        <f>_xlfn.IFNA(IF(VLOOKUP(Prehlad_ZoP[[#This Row],[Žiadosť o platbu]],Celkový_súbor!A:A,1,FALSE)=Prehlad_ZoP[[#This Row],[Žiadosť o platbu]],"áno"),"nie")</f>
        <v>nie</v>
      </c>
    </row>
    <row r="5908" spans="3:71" x14ac:dyDescent="0.25">
      <c r="C5908" s="88" t="s">
        <v>6720</v>
      </c>
      <c r="E5908" s="9"/>
      <c r="L5908" s="88" t="s">
        <v>6721</v>
      </c>
      <c r="M5908" s="88" t="s">
        <v>6723</v>
      </c>
      <c r="N5908" s="88" t="s">
        <v>583</v>
      </c>
      <c r="Z5908" s="88" t="s">
        <v>298</v>
      </c>
      <c r="AA5908" s="88" t="s">
        <v>298</v>
      </c>
      <c r="AW5908" s="88">
        <v>326.7</v>
      </c>
      <c r="BR5908" s="166" t="s">
        <v>219</v>
      </c>
      <c r="BS5908" t="str">
        <f>_xlfn.IFNA(IF(VLOOKUP(Prehlad_ZoP[[#This Row],[Žiadosť o platbu]],Celkový_súbor!A:A,1,FALSE)=Prehlad_ZoP[[#This Row],[Žiadosť o platbu]],"áno"),"nie")</f>
        <v>nie</v>
      </c>
    </row>
    <row r="5909" spans="3:71" x14ac:dyDescent="0.25">
      <c r="C5909" s="88" t="s">
        <v>6720</v>
      </c>
      <c r="E5909" s="9"/>
      <c r="L5909" s="88" t="s">
        <v>6721</v>
      </c>
      <c r="M5909" s="88" t="s">
        <v>6724</v>
      </c>
      <c r="N5909" s="88" t="s">
        <v>583</v>
      </c>
      <c r="Z5909" s="88" t="s">
        <v>298</v>
      </c>
      <c r="AA5909" s="88" t="s">
        <v>298</v>
      </c>
      <c r="AW5909" s="88">
        <v>357.36</v>
      </c>
      <c r="BR5909" s="166" t="s">
        <v>219</v>
      </c>
      <c r="BS5909" t="str">
        <f>_xlfn.IFNA(IF(VLOOKUP(Prehlad_ZoP[[#This Row],[Žiadosť o platbu]],Celkový_súbor!A:A,1,FALSE)=Prehlad_ZoP[[#This Row],[Žiadosť o platbu]],"áno"),"nie")</f>
        <v>nie</v>
      </c>
    </row>
    <row r="5910" spans="3:71" x14ac:dyDescent="0.25">
      <c r="C5910" s="88" t="s">
        <v>6720</v>
      </c>
      <c r="E5910" s="9"/>
      <c r="L5910" s="88" t="s">
        <v>6721</v>
      </c>
      <c r="M5910" s="88" t="s">
        <v>6725</v>
      </c>
      <c r="N5910" s="88" t="s">
        <v>583</v>
      </c>
      <c r="Z5910" s="88" t="s">
        <v>298</v>
      </c>
      <c r="AA5910" s="88" t="s">
        <v>298</v>
      </c>
      <c r="AW5910" s="88">
        <v>377</v>
      </c>
      <c r="BR5910" s="166" t="s">
        <v>219</v>
      </c>
      <c r="BS5910" t="str">
        <f>_xlfn.IFNA(IF(VLOOKUP(Prehlad_ZoP[[#This Row],[Žiadosť o platbu]],Celkový_súbor!A:A,1,FALSE)=Prehlad_ZoP[[#This Row],[Žiadosť o platbu]],"áno"),"nie")</f>
        <v>nie</v>
      </c>
    </row>
    <row r="5911" spans="3:71" x14ac:dyDescent="0.25">
      <c r="C5911" s="88" t="s">
        <v>6720</v>
      </c>
      <c r="E5911" s="9"/>
      <c r="L5911" s="88" t="s">
        <v>6721</v>
      </c>
      <c r="M5911" s="88" t="s">
        <v>6726</v>
      </c>
      <c r="N5911" s="88" t="s">
        <v>583</v>
      </c>
      <c r="Z5911" s="88" t="s">
        <v>298</v>
      </c>
      <c r="AA5911" s="88" t="s">
        <v>298</v>
      </c>
      <c r="AW5911" s="88">
        <v>0</v>
      </c>
      <c r="BR5911" s="166" t="s">
        <v>219</v>
      </c>
      <c r="BS5911" t="str">
        <f>_xlfn.IFNA(IF(VLOOKUP(Prehlad_ZoP[[#This Row],[Žiadosť o platbu]],Celkový_súbor!A:A,1,FALSE)=Prehlad_ZoP[[#This Row],[Žiadosť o platbu]],"áno"),"nie")</f>
        <v>nie</v>
      </c>
    </row>
    <row r="5912" spans="3:71" x14ac:dyDescent="0.25">
      <c r="C5912" s="88" t="s">
        <v>6720</v>
      </c>
      <c r="E5912" s="9"/>
      <c r="L5912" s="88" t="s">
        <v>6727</v>
      </c>
      <c r="M5912" s="88" t="s">
        <v>6728</v>
      </c>
      <c r="N5912" s="88" t="s">
        <v>583</v>
      </c>
      <c r="Z5912" s="88" t="s">
        <v>298</v>
      </c>
      <c r="AA5912" s="88" t="s">
        <v>298</v>
      </c>
      <c r="AW5912" s="88">
        <v>326</v>
      </c>
      <c r="BR5912" s="166" t="s">
        <v>219</v>
      </c>
      <c r="BS5912" t="str">
        <f>_xlfn.IFNA(IF(VLOOKUP(Prehlad_ZoP[[#This Row],[Žiadosť o platbu]],Celkový_súbor!A:A,1,FALSE)=Prehlad_ZoP[[#This Row],[Žiadosť o platbu]],"áno"),"nie")</f>
        <v>nie</v>
      </c>
    </row>
    <row r="5913" spans="3:71" x14ac:dyDescent="0.25">
      <c r="C5913" s="88" t="s">
        <v>6720</v>
      </c>
      <c r="E5913" s="9"/>
      <c r="L5913" s="88" t="s">
        <v>6727</v>
      </c>
      <c r="M5913" s="88" t="s">
        <v>6729</v>
      </c>
      <c r="N5913" s="88" t="s">
        <v>583</v>
      </c>
      <c r="Z5913" s="88" t="s">
        <v>298</v>
      </c>
      <c r="AA5913" s="88" t="s">
        <v>298</v>
      </c>
      <c r="AW5913" s="88">
        <v>342</v>
      </c>
      <c r="BR5913" s="166" t="s">
        <v>219</v>
      </c>
      <c r="BS5913" t="str">
        <f>_xlfn.IFNA(IF(VLOOKUP(Prehlad_ZoP[[#This Row],[Žiadosť o platbu]],Celkový_súbor!A:A,1,FALSE)=Prehlad_ZoP[[#This Row],[Žiadosť o platbu]],"áno"),"nie")</f>
        <v>nie</v>
      </c>
    </row>
    <row r="5914" spans="3:71" x14ac:dyDescent="0.25">
      <c r="C5914" s="88" t="s">
        <v>6720</v>
      </c>
      <c r="E5914" s="9"/>
      <c r="L5914" s="88" t="s">
        <v>6721</v>
      </c>
      <c r="M5914" s="88" t="s">
        <v>6730</v>
      </c>
      <c r="N5914" s="88" t="s">
        <v>583</v>
      </c>
      <c r="Z5914" s="88" t="s">
        <v>298</v>
      </c>
      <c r="AA5914" s="88" t="s">
        <v>298</v>
      </c>
      <c r="AW5914" s="88">
        <v>333</v>
      </c>
      <c r="BR5914" s="166" t="s">
        <v>219</v>
      </c>
      <c r="BS5914" t="str">
        <f>_xlfn.IFNA(IF(VLOOKUP(Prehlad_ZoP[[#This Row],[Žiadosť o platbu]],Celkový_súbor!A:A,1,FALSE)=Prehlad_ZoP[[#This Row],[Žiadosť o platbu]],"áno"),"nie")</f>
        <v>nie</v>
      </c>
    </row>
    <row r="5915" spans="3:71" x14ac:dyDescent="0.25">
      <c r="C5915" s="88" t="s">
        <v>6720</v>
      </c>
      <c r="E5915" s="9"/>
      <c r="L5915" s="88" t="s">
        <v>6721</v>
      </c>
      <c r="M5915" s="88" t="s">
        <v>6731</v>
      </c>
      <c r="N5915" s="88" t="s">
        <v>583</v>
      </c>
      <c r="Z5915" s="88" t="s">
        <v>298</v>
      </c>
      <c r="AA5915" s="88" t="s">
        <v>298</v>
      </c>
      <c r="AW5915" s="88">
        <v>318.08999999999997</v>
      </c>
      <c r="BR5915" s="166" t="s">
        <v>219</v>
      </c>
      <c r="BS5915" t="str">
        <f>_xlfn.IFNA(IF(VLOOKUP(Prehlad_ZoP[[#This Row],[Žiadosť o platbu]],Celkový_súbor!A:A,1,FALSE)=Prehlad_ZoP[[#This Row],[Žiadosť o platbu]],"áno"),"nie")</f>
        <v>nie</v>
      </c>
    </row>
    <row r="5916" spans="3:71" x14ac:dyDescent="0.25">
      <c r="C5916" s="88" t="s">
        <v>6720</v>
      </c>
      <c r="E5916" s="9"/>
      <c r="L5916" s="88" t="s">
        <v>6732</v>
      </c>
      <c r="M5916" s="88" t="s">
        <v>6733</v>
      </c>
      <c r="N5916" s="88" t="s">
        <v>4794</v>
      </c>
      <c r="Z5916" s="88" t="s">
        <v>298</v>
      </c>
      <c r="AA5916" s="88" t="s">
        <v>298</v>
      </c>
      <c r="AW5916" s="88">
        <v>2023.68</v>
      </c>
      <c r="BR5916" s="166" t="s">
        <v>219</v>
      </c>
      <c r="BS5916" t="str">
        <f>_xlfn.IFNA(IF(VLOOKUP(Prehlad_ZoP[[#This Row],[Žiadosť o platbu]],Celkový_súbor!A:A,1,FALSE)=Prehlad_ZoP[[#This Row],[Žiadosť o platbu]],"áno"),"nie")</f>
        <v>nie</v>
      </c>
    </row>
    <row r="5917" spans="3:71" x14ac:dyDescent="0.25">
      <c r="C5917" s="88" t="s">
        <v>6720</v>
      </c>
      <c r="E5917" s="9"/>
      <c r="L5917" s="88" t="s">
        <v>6734</v>
      </c>
      <c r="M5917" s="88" t="s">
        <v>6733</v>
      </c>
      <c r="N5917" s="88" t="s">
        <v>518</v>
      </c>
      <c r="Z5917" s="88" t="s">
        <v>298</v>
      </c>
      <c r="AA5917" s="88" t="s">
        <v>298</v>
      </c>
      <c r="AW5917" s="88">
        <v>809.47</v>
      </c>
      <c r="BR5917" s="166" t="s">
        <v>219</v>
      </c>
      <c r="BS5917" t="str">
        <f>_xlfn.IFNA(IF(VLOOKUP(Prehlad_ZoP[[#This Row],[Žiadosť o platbu]],Celkový_súbor!A:A,1,FALSE)=Prehlad_ZoP[[#This Row],[Žiadosť o platbu]],"áno"),"nie")</f>
        <v>nie</v>
      </c>
    </row>
    <row r="5918" spans="3:71" x14ac:dyDescent="0.25">
      <c r="C5918" s="88" t="s">
        <v>6735</v>
      </c>
      <c r="E5918" s="9"/>
      <c r="L5918" s="88" t="s">
        <v>6736</v>
      </c>
      <c r="M5918" s="88" t="s">
        <v>6736</v>
      </c>
      <c r="N5918" s="88" t="s">
        <v>4794</v>
      </c>
      <c r="Z5918" s="88" t="s">
        <v>298</v>
      </c>
      <c r="AA5918" s="88" t="s">
        <v>298</v>
      </c>
      <c r="AW5918" s="88">
        <v>1171.8</v>
      </c>
      <c r="BR5918" s="166" t="s">
        <v>219</v>
      </c>
      <c r="BS5918" t="str">
        <f>_xlfn.IFNA(IF(VLOOKUP(Prehlad_ZoP[[#This Row],[Žiadosť o platbu]],Celkový_súbor!A:A,1,FALSE)=Prehlad_ZoP[[#This Row],[Žiadosť o platbu]],"áno"),"nie")</f>
        <v>nie</v>
      </c>
    </row>
    <row r="5919" spans="3:71" x14ac:dyDescent="0.25">
      <c r="C5919" s="88" t="s">
        <v>6735</v>
      </c>
      <c r="E5919" s="9"/>
      <c r="L5919" s="88" t="s">
        <v>6737</v>
      </c>
      <c r="M5919" s="88" t="s">
        <v>6737</v>
      </c>
      <c r="N5919" s="88" t="s">
        <v>4794</v>
      </c>
      <c r="Z5919" s="88" t="s">
        <v>298</v>
      </c>
      <c r="AA5919" s="88" t="s">
        <v>298</v>
      </c>
      <c r="AW5919" s="88">
        <v>1060.2</v>
      </c>
      <c r="BR5919" s="166" t="s">
        <v>219</v>
      </c>
      <c r="BS5919" t="str">
        <f>_xlfn.IFNA(IF(VLOOKUP(Prehlad_ZoP[[#This Row],[Žiadosť o platbu]],Celkový_súbor!A:A,1,FALSE)=Prehlad_ZoP[[#This Row],[Žiadosť o platbu]],"áno"),"nie")</f>
        <v>nie</v>
      </c>
    </row>
    <row r="5920" spans="3:71" x14ac:dyDescent="0.25">
      <c r="C5920" s="88" t="s">
        <v>6735</v>
      </c>
      <c r="E5920" s="9"/>
      <c r="L5920" s="88" t="s">
        <v>6738</v>
      </c>
      <c r="M5920" s="88" t="s">
        <v>6738</v>
      </c>
      <c r="N5920" s="88" t="s">
        <v>4794</v>
      </c>
      <c r="Z5920" s="88" t="s">
        <v>298</v>
      </c>
      <c r="AA5920" s="88" t="s">
        <v>298</v>
      </c>
      <c r="AW5920" s="88">
        <v>1455.3</v>
      </c>
      <c r="BR5920" s="166" t="s">
        <v>219</v>
      </c>
      <c r="BS5920" t="str">
        <f>_xlfn.IFNA(IF(VLOOKUP(Prehlad_ZoP[[#This Row],[Žiadosť o platbu]],Celkový_súbor!A:A,1,FALSE)=Prehlad_ZoP[[#This Row],[Žiadosť o platbu]],"áno"),"nie")</f>
        <v>nie</v>
      </c>
    </row>
    <row r="5921" spans="3:71" x14ac:dyDescent="0.25">
      <c r="C5921" s="88" t="s">
        <v>6735</v>
      </c>
      <c r="E5921" s="9"/>
      <c r="L5921" s="88" t="s">
        <v>6739</v>
      </c>
      <c r="M5921" s="88" t="s">
        <v>6739</v>
      </c>
      <c r="N5921" s="88" t="s">
        <v>4794</v>
      </c>
      <c r="Z5921" s="88" t="s">
        <v>298</v>
      </c>
      <c r="AA5921" s="88" t="s">
        <v>298</v>
      </c>
      <c r="AW5921" s="88">
        <v>367.31</v>
      </c>
      <c r="BR5921" s="166" t="s">
        <v>219</v>
      </c>
      <c r="BS5921" t="str">
        <f>_xlfn.IFNA(IF(VLOOKUP(Prehlad_ZoP[[#This Row],[Žiadosť o platbu]],Celkový_súbor!A:A,1,FALSE)=Prehlad_ZoP[[#This Row],[Žiadosť o platbu]],"áno"),"nie")</f>
        <v>nie</v>
      </c>
    </row>
    <row r="5922" spans="3:71" x14ac:dyDescent="0.25">
      <c r="C5922" s="88" t="s">
        <v>6735</v>
      </c>
      <c r="E5922" s="9"/>
      <c r="L5922" s="88" t="s">
        <v>6740</v>
      </c>
      <c r="M5922" s="88" t="s">
        <v>6740</v>
      </c>
      <c r="N5922" s="88" t="s">
        <v>4794</v>
      </c>
      <c r="Z5922" s="88" t="s">
        <v>298</v>
      </c>
      <c r="AA5922" s="88" t="s">
        <v>298</v>
      </c>
      <c r="AW5922" s="88">
        <v>522.4</v>
      </c>
      <c r="BR5922" s="166" t="s">
        <v>219</v>
      </c>
      <c r="BS5922" t="str">
        <f>_xlfn.IFNA(IF(VLOOKUP(Prehlad_ZoP[[#This Row],[Žiadosť o platbu]],Celkový_súbor!A:A,1,FALSE)=Prehlad_ZoP[[#This Row],[Žiadosť o platbu]],"áno"),"nie")</f>
        <v>nie</v>
      </c>
    </row>
    <row r="5923" spans="3:71" x14ac:dyDescent="0.25">
      <c r="C5923" s="88" t="s">
        <v>6735</v>
      </c>
      <c r="E5923" s="9"/>
      <c r="L5923" s="88" t="s">
        <v>6741</v>
      </c>
      <c r="M5923" s="88" t="s">
        <v>6742</v>
      </c>
      <c r="N5923" s="88" t="s">
        <v>518</v>
      </c>
      <c r="Z5923" s="88" t="s">
        <v>298</v>
      </c>
      <c r="AA5923" s="88" t="s">
        <v>298</v>
      </c>
      <c r="AW5923" s="88">
        <v>1830.81</v>
      </c>
      <c r="BR5923" s="166" t="s">
        <v>219</v>
      </c>
      <c r="BS5923" t="str">
        <f>_xlfn.IFNA(IF(VLOOKUP(Prehlad_ZoP[[#This Row],[Žiadosť o platbu]],Celkový_súbor!A:A,1,FALSE)=Prehlad_ZoP[[#This Row],[Žiadosť o platbu]],"áno"),"nie")</f>
        <v>nie</v>
      </c>
    </row>
    <row r="5924" spans="3:71" x14ac:dyDescent="0.25">
      <c r="C5924" s="88" t="s">
        <v>6743</v>
      </c>
      <c r="E5924" s="9"/>
      <c r="L5924" s="88" t="s">
        <v>6744</v>
      </c>
      <c r="M5924" s="88" t="s">
        <v>6744</v>
      </c>
      <c r="N5924" s="88" t="s">
        <v>4794</v>
      </c>
      <c r="Z5924" s="88" t="s">
        <v>298</v>
      </c>
      <c r="AA5924" s="88" t="s">
        <v>298</v>
      </c>
      <c r="AW5924" s="88">
        <v>781.2</v>
      </c>
      <c r="BR5924" s="166" t="s">
        <v>219</v>
      </c>
      <c r="BS5924" t="str">
        <f>_xlfn.IFNA(IF(VLOOKUP(Prehlad_ZoP[[#This Row],[Žiadosť o platbu]],Celkový_súbor!A:A,1,FALSE)=Prehlad_ZoP[[#This Row],[Žiadosť o platbu]],"áno"),"nie")</f>
        <v>nie</v>
      </c>
    </row>
    <row r="5925" spans="3:71" x14ac:dyDescent="0.25">
      <c r="C5925" s="88" t="s">
        <v>6743</v>
      </c>
      <c r="E5925" s="9"/>
      <c r="L5925" s="88" t="s">
        <v>6745</v>
      </c>
      <c r="M5925" s="88" t="s">
        <v>6745</v>
      </c>
      <c r="N5925" s="88" t="s">
        <v>4794</v>
      </c>
      <c r="Z5925" s="88" t="s">
        <v>298</v>
      </c>
      <c r="AA5925" s="88" t="s">
        <v>298</v>
      </c>
      <c r="AW5925" s="88">
        <v>502.2</v>
      </c>
      <c r="BR5925" s="166" t="s">
        <v>219</v>
      </c>
      <c r="BS5925" t="str">
        <f>_xlfn.IFNA(IF(VLOOKUP(Prehlad_ZoP[[#This Row],[Žiadosť o platbu]],Celkový_súbor!A:A,1,FALSE)=Prehlad_ZoP[[#This Row],[Žiadosť o platbu]],"áno"),"nie")</f>
        <v>nie</v>
      </c>
    </row>
    <row r="5926" spans="3:71" x14ac:dyDescent="0.25">
      <c r="C5926" s="88" t="s">
        <v>6743</v>
      </c>
      <c r="E5926" s="9"/>
      <c r="L5926" s="88" t="s">
        <v>6746</v>
      </c>
      <c r="M5926" s="88" t="s">
        <v>6746</v>
      </c>
      <c r="N5926" s="88" t="s">
        <v>4794</v>
      </c>
      <c r="Z5926" s="88" t="s">
        <v>298</v>
      </c>
      <c r="AA5926" s="88" t="s">
        <v>298</v>
      </c>
      <c r="AW5926" s="88">
        <v>1116</v>
      </c>
      <c r="BR5926" s="166" t="s">
        <v>219</v>
      </c>
      <c r="BS5926" t="str">
        <f>_xlfn.IFNA(IF(VLOOKUP(Prehlad_ZoP[[#This Row],[Žiadosť o platbu]],Celkový_súbor!A:A,1,FALSE)=Prehlad_ZoP[[#This Row],[Žiadosť o platbu]],"áno"),"nie")</f>
        <v>nie</v>
      </c>
    </row>
    <row r="5927" spans="3:71" x14ac:dyDescent="0.25">
      <c r="C5927" s="88" t="s">
        <v>6743</v>
      </c>
      <c r="E5927" s="9"/>
      <c r="L5927" s="88" t="s">
        <v>6747</v>
      </c>
      <c r="M5927" s="88" t="s">
        <v>6747</v>
      </c>
      <c r="N5927" s="88" t="s">
        <v>4794</v>
      </c>
      <c r="Z5927" s="88" t="s">
        <v>298</v>
      </c>
      <c r="AA5927" s="88" t="s">
        <v>298</v>
      </c>
      <c r="AW5927" s="88">
        <v>1060.2</v>
      </c>
      <c r="BR5927" s="166" t="s">
        <v>219</v>
      </c>
      <c r="BS5927" t="str">
        <f>_xlfn.IFNA(IF(VLOOKUP(Prehlad_ZoP[[#This Row],[Žiadosť o platbu]],Celkový_súbor!A:A,1,FALSE)=Prehlad_ZoP[[#This Row],[Žiadosť o platbu]],"áno"),"nie")</f>
        <v>nie</v>
      </c>
    </row>
    <row r="5928" spans="3:71" x14ac:dyDescent="0.25">
      <c r="C5928" s="88" t="s">
        <v>6743</v>
      </c>
      <c r="E5928" s="9"/>
      <c r="L5928" s="88" t="s">
        <v>6748</v>
      </c>
      <c r="M5928" s="88" t="s">
        <v>6748</v>
      </c>
      <c r="N5928" s="88" t="s">
        <v>4794</v>
      </c>
      <c r="Z5928" s="88" t="s">
        <v>298</v>
      </c>
      <c r="AA5928" s="88" t="s">
        <v>298</v>
      </c>
      <c r="AW5928" s="88">
        <v>1455.3</v>
      </c>
      <c r="BR5928" s="166" t="s">
        <v>219</v>
      </c>
      <c r="BS5928" t="str">
        <f>_xlfn.IFNA(IF(VLOOKUP(Prehlad_ZoP[[#This Row],[Žiadosť o platbu]],Celkový_súbor!A:A,1,FALSE)=Prehlad_ZoP[[#This Row],[Žiadosť o platbu]],"áno"),"nie")</f>
        <v>nie</v>
      </c>
    </row>
    <row r="5929" spans="3:71" x14ac:dyDescent="0.25">
      <c r="C5929" s="88" t="s">
        <v>6743</v>
      </c>
      <c r="E5929" s="9"/>
      <c r="L5929" s="88" t="s">
        <v>6749</v>
      </c>
      <c r="M5929" s="88" t="s">
        <v>6749</v>
      </c>
      <c r="N5929" s="88" t="s">
        <v>4794</v>
      </c>
      <c r="Z5929" s="88" t="s">
        <v>298</v>
      </c>
      <c r="AA5929" s="88" t="s">
        <v>298</v>
      </c>
      <c r="AW5929" s="88">
        <v>1178.0999999999999</v>
      </c>
      <c r="BR5929" s="166" t="s">
        <v>219</v>
      </c>
      <c r="BS5929" t="str">
        <f>_xlfn.IFNA(IF(VLOOKUP(Prehlad_ZoP[[#This Row],[Žiadosť o platbu]],Celkový_súbor!A:A,1,FALSE)=Prehlad_ZoP[[#This Row],[Žiadosť o platbu]],"áno"),"nie")</f>
        <v>nie</v>
      </c>
    </row>
    <row r="5930" spans="3:71" x14ac:dyDescent="0.25">
      <c r="C5930" s="88" t="s">
        <v>6743</v>
      </c>
      <c r="E5930" s="9"/>
      <c r="L5930" s="88" t="s">
        <v>6750</v>
      </c>
      <c r="M5930" s="88" t="s">
        <v>6750</v>
      </c>
      <c r="N5930" s="88" t="s">
        <v>4794</v>
      </c>
      <c r="Z5930" s="88" t="s">
        <v>298</v>
      </c>
      <c r="AA5930" s="88" t="s">
        <v>298</v>
      </c>
      <c r="AW5930" s="88">
        <v>514.23</v>
      </c>
      <c r="BR5930" s="166" t="s">
        <v>219</v>
      </c>
      <c r="BS5930" t="str">
        <f>_xlfn.IFNA(IF(VLOOKUP(Prehlad_ZoP[[#This Row],[Žiadosť o platbu]],Celkový_súbor!A:A,1,FALSE)=Prehlad_ZoP[[#This Row],[Žiadosť o platbu]],"áno"),"nie")</f>
        <v>nie</v>
      </c>
    </row>
    <row r="5931" spans="3:71" x14ac:dyDescent="0.25">
      <c r="C5931" s="88" t="s">
        <v>6743</v>
      </c>
      <c r="E5931" s="9"/>
      <c r="L5931" s="88" t="s">
        <v>6751</v>
      </c>
      <c r="M5931" s="88" t="s">
        <v>6751</v>
      </c>
      <c r="N5931" s="88" t="s">
        <v>4794</v>
      </c>
      <c r="Z5931" s="88" t="s">
        <v>298</v>
      </c>
      <c r="AA5931" s="88" t="s">
        <v>298</v>
      </c>
      <c r="AW5931" s="88">
        <v>514.23</v>
      </c>
      <c r="BR5931" s="166" t="s">
        <v>219</v>
      </c>
      <c r="BS5931" t="str">
        <f>_xlfn.IFNA(IF(VLOOKUP(Prehlad_ZoP[[#This Row],[Žiadosť o platbu]],Celkový_súbor!A:A,1,FALSE)=Prehlad_ZoP[[#This Row],[Žiadosť o platbu]],"áno"),"nie")</f>
        <v>nie</v>
      </c>
    </row>
    <row r="5932" spans="3:71" x14ac:dyDescent="0.25">
      <c r="C5932" s="88" t="s">
        <v>6743</v>
      </c>
      <c r="E5932" s="9"/>
      <c r="L5932" s="88" t="s">
        <v>6752</v>
      </c>
      <c r="M5932" s="88" t="s">
        <v>6752</v>
      </c>
      <c r="N5932" s="88" t="s">
        <v>4794</v>
      </c>
      <c r="Z5932" s="88" t="s">
        <v>298</v>
      </c>
      <c r="AA5932" s="88" t="s">
        <v>298</v>
      </c>
      <c r="AW5932" s="88">
        <v>496.28</v>
      </c>
      <c r="BR5932" s="166" t="s">
        <v>219</v>
      </c>
      <c r="BS5932" t="str">
        <f>_xlfn.IFNA(IF(VLOOKUP(Prehlad_ZoP[[#This Row],[Žiadosť o platbu]],Celkový_súbor!A:A,1,FALSE)=Prehlad_ZoP[[#This Row],[Žiadosť o platbu]],"áno"),"nie")</f>
        <v>nie</v>
      </c>
    </row>
    <row r="5933" spans="3:71" x14ac:dyDescent="0.25">
      <c r="C5933" s="88" t="s">
        <v>6743</v>
      </c>
      <c r="E5933" s="9"/>
      <c r="L5933" s="88" t="s">
        <v>6753</v>
      </c>
      <c r="M5933" s="88" t="s">
        <v>6753</v>
      </c>
      <c r="N5933" s="88" t="s">
        <v>4794</v>
      </c>
      <c r="Z5933" s="88" t="s">
        <v>298</v>
      </c>
      <c r="AA5933" s="88" t="s">
        <v>298</v>
      </c>
      <c r="AW5933" s="88">
        <v>522.4</v>
      </c>
      <c r="BR5933" s="166" t="s">
        <v>219</v>
      </c>
      <c r="BS5933" t="str">
        <f>_xlfn.IFNA(IF(VLOOKUP(Prehlad_ZoP[[#This Row],[Žiadosť o platbu]],Celkový_súbor!A:A,1,FALSE)=Prehlad_ZoP[[#This Row],[Žiadosť o platbu]],"áno"),"nie")</f>
        <v>nie</v>
      </c>
    </row>
    <row r="5934" spans="3:71" x14ac:dyDescent="0.25">
      <c r="C5934" s="88" t="s">
        <v>6743</v>
      </c>
      <c r="E5934" s="9"/>
      <c r="L5934" s="88" t="s">
        <v>6754</v>
      </c>
      <c r="M5934" s="88" t="s">
        <v>6742</v>
      </c>
      <c r="N5934" s="88" t="s">
        <v>518</v>
      </c>
      <c r="Z5934" s="88" t="s">
        <v>298</v>
      </c>
      <c r="AA5934" s="88" t="s">
        <v>298</v>
      </c>
      <c r="AW5934" s="88">
        <v>3256.06</v>
      </c>
      <c r="BR5934" s="166" t="s">
        <v>219</v>
      </c>
      <c r="BS5934" t="str">
        <f>_xlfn.IFNA(IF(VLOOKUP(Prehlad_ZoP[[#This Row],[Žiadosť o platbu]],Celkový_súbor!A:A,1,FALSE)=Prehlad_ZoP[[#This Row],[Žiadosť o platbu]],"áno"),"nie")</f>
        <v>nie</v>
      </c>
    </row>
    <row r="5935" spans="3:71" x14ac:dyDescent="0.25">
      <c r="C5935" s="88" t="s">
        <v>6755</v>
      </c>
      <c r="E5935" s="9"/>
      <c r="L5935" s="88" t="s">
        <v>6756</v>
      </c>
      <c r="M5935" s="88" t="s">
        <v>6757</v>
      </c>
      <c r="N5935" s="88" t="s">
        <v>4794</v>
      </c>
      <c r="Z5935" s="88" t="s">
        <v>298</v>
      </c>
      <c r="AA5935" s="88" t="s">
        <v>298</v>
      </c>
      <c r="AW5935" s="88">
        <v>2618.88</v>
      </c>
      <c r="BR5935" s="166" t="s">
        <v>219</v>
      </c>
      <c r="BS5935" t="str">
        <f>_xlfn.IFNA(IF(VLOOKUP(Prehlad_ZoP[[#This Row],[Žiadosť o platbu]],Celkový_súbor!A:A,1,FALSE)=Prehlad_ZoP[[#This Row],[Žiadosť o platbu]],"áno"),"nie")</f>
        <v>nie</v>
      </c>
    </row>
    <row r="5936" spans="3:71" x14ac:dyDescent="0.25">
      <c r="C5936" s="88" t="s">
        <v>6755</v>
      </c>
      <c r="E5936" s="9"/>
      <c r="L5936" s="88" t="s">
        <v>6758</v>
      </c>
      <c r="M5936" s="88" t="s">
        <v>6757</v>
      </c>
      <c r="N5936" s="88" t="s">
        <v>4794</v>
      </c>
      <c r="Z5936" s="88" t="s">
        <v>298</v>
      </c>
      <c r="AA5936" s="88" t="s">
        <v>298</v>
      </c>
      <c r="AW5936" s="88">
        <v>1309.44</v>
      </c>
      <c r="BR5936" s="166" t="s">
        <v>219</v>
      </c>
      <c r="BS5936" t="str">
        <f>_xlfn.IFNA(IF(VLOOKUP(Prehlad_ZoP[[#This Row],[Žiadosť o platbu]],Celkový_súbor!A:A,1,FALSE)=Prehlad_ZoP[[#This Row],[Žiadosť o platbu]],"áno"),"nie")</f>
        <v>nie</v>
      </c>
    </row>
    <row r="5937" spans="3:71" x14ac:dyDescent="0.25">
      <c r="C5937" s="88" t="s">
        <v>6755</v>
      </c>
      <c r="E5937" s="9"/>
      <c r="L5937" s="88" t="s">
        <v>6759</v>
      </c>
      <c r="M5937" s="88" t="s">
        <v>6757</v>
      </c>
      <c r="N5937" s="88" t="s">
        <v>4794</v>
      </c>
      <c r="Z5937" s="88" t="s">
        <v>298</v>
      </c>
      <c r="AA5937" s="88" t="s">
        <v>298</v>
      </c>
      <c r="AW5937" s="88">
        <v>960.96</v>
      </c>
      <c r="BR5937" s="166" t="s">
        <v>219</v>
      </c>
      <c r="BS5937" t="str">
        <f>_xlfn.IFNA(IF(VLOOKUP(Prehlad_ZoP[[#This Row],[Žiadosť o platbu]],Celkový_súbor!A:A,1,FALSE)=Prehlad_ZoP[[#This Row],[Žiadosť o platbu]],"áno"),"nie")</f>
        <v>nie</v>
      </c>
    </row>
    <row r="5938" spans="3:71" x14ac:dyDescent="0.25">
      <c r="C5938" s="88" t="s">
        <v>6755</v>
      </c>
      <c r="E5938" s="9"/>
      <c r="L5938" s="88" t="s">
        <v>6760</v>
      </c>
      <c r="M5938" s="88" t="s">
        <v>6757</v>
      </c>
      <c r="N5938" s="88" t="s">
        <v>4794</v>
      </c>
      <c r="Z5938" s="88" t="s">
        <v>298</v>
      </c>
      <c r="AA5938" s="88" t="s">
        <v>298</v>
      </c>
      <c r="AW5938" s="88">
        <v>1149.28</v>
      </c>
      <c r="BR5938" s="166" t="s">
        <v>219</v>
      </c>
      <c r="BS5938" t="str">
        <f>_xlfn.IFNA(IF(VLOOKUP(Prehlad_ZoP[[#This Row],[Žiadosť o platbu]],Celkový_súbor!A:A,1,FALSE)=Prehlad_ZoP[[#This Row],[Žiadosť o platbu]],"áno"),"nie")</f>
        <v>nie</v>
      </c>
    </row>
    <row r="5939" spans="3:71" x14ac:dyDescent="0.25">
      <c r="C5939" s="88" t="s">
        <v>6755</v>
      </c>
      <c r="E5939" s="9"/>
      <c r="L5939" s="88" t="s">
        <v>6761</v>
      </c>
      <c r="M5939" s="88" t="s">
        <v>6757</v>
      </c>
      <c r="N5939" s="88" t="s">
        <v>518</v>
      </c>
      <c r="Z5939" s="88" t="s">
        <v>298</v>
      </c>
      <c r="AA5939" s="88" t="s">
        <v>298</v>
      </c>
      <c r="AW5939" s="88">
        <v>2415.42</v>
      </c>
      <c r="BR5939" s="166" t="s">
        <v>219</v>
      </c>
      <c r="BS5939" t="str">
        <f>_xlfn.IFNA(IF(VLOOKUP(Prehlad_ZoP[[#This Row],[Žiadosť o platbu]],Celkový_súbor!A:A,1,FALSE)=Prehlad_ZoP[[#This Row],[Žiadosť o platbu]],"áno"),"nie")</f>
        <v>nie</v>
      </c>
    </row>
    <row r="5940" spans="3:71" x14ac:dyDescent="0.25">
      <c r="C5940" s="88" t="s">
        <v>6755</v>
      </c>
      <c r="E5940" s="9"/>
      <c r="L5940" s="88" t="s">
        <v>6762</v>
      </c>
      <c r="M5940" s="88" t="s">
        <v>6763</v>
      </c>
      <c r="N5940" s="88" t="s">
        <v>583</v>
      </c>
      <c r="Z5940" s="88" t="s">
        <v>298</v>
      </c>
      <c r="AA5940" s="88" t="s">
        <v>298</v>
      </c>
      <c r="AW5940" s="88">
        <v>180</v>
      </c>
      <c r="BR5940" s="166" t="s">
        <v>219</v>
      </c>
      <c r="BS5940" t="str">
        <f>_xlfn.IFNA(IF(VLOOKUP(Prehlad_ZoP[[#This Row],[Žiadosť o platbu]],Celkový_súbor!A:A,1,FALSE)=Prehlad_ZoP[[#This Row],[Žiadosť o platbu]],"áno"),"nie")</f>
        <v>nie</v>
      </c>
    </row>
    <row r="5941" spans="3:71" x14ac:dyDescent="0.25">
      <c r="C5941" s="88" t="s">
        <v>6755</v>
      </c>
      <c r="E5941" s="9"/>
      <c r="L5941" s="88" t="s">
        <v>6764</v>
      </c>
      <c r="M5941" s="88" t="s">
        <v>6763</v>
      </c>
      <c r="N5941" s="88" t="s">
        <v>583</v>
      </c>
      <c r="Z5941" s="88" t="s">
        <v>298</v>
      </c>
      <c r="AA5941" s="88" t="s">
        <v>298</v>
      </c>
      <c r="AW5941" s="88">
        <v>430</v>
      </c>
      <c r="BR5941" s="166" t="s">
        <v>219</v>
      </c>
      <c r="BS5941" t="str">
        <f>_xlfn.IFNA(IF(VLOOKUP(Prehlad_ZoP[[#This Row],[Žiadosť o platbu]],Celkový_súbor!A:A,1,FALSE)=Prehlad_ZoP[[#This Row],[Žiadosť o platbu]],"áno"),"nie")</f>
        <v>nie</v>
      </c>
    </row>
    <row r="5942" spans="3:71" x14ac:dyDescent="0.25">
      <c r="C5942" s="88" t="s">
        <v>6765</v>
      </c>
      <c r="E5942" s="9"/>
      <c r="L5942" s="88" t="s">
        <v>6758</v>
      </c>
      <c r="M5942" s="88" t="s">
        <v>6685</v>
      </c>
      <c r="N5942" s="88" t="s">
        <v>4794</v>
      </c>
      <c r="Z5942" s="88" t="s">
        <v>298</v>
      </c>
      <c r="AA5942" s="88" t="s">
        <v>298</v>
      </c>
      <c r="AW5942" s="88">
        <v>2499.84</v>
      </c>
      <c r="BR5942" s="166" t="s">
        <v>219</v>
      </c>
      <c r="BS5942" t="str">
        <f>_xlfn.IFNA(IF(VLOOKUP(Prehlad_ZoP[[#This Row],[Žiadosť o platbu]],Celkový_súbor!A:A,1,FALSE)=Prehlad_ZoP[[#This Row],[Žiadosť o platbu]],"áno"),"nie")</f>
        <v>nie</v>
      </c>
    </row>
    <row r="5943" spans="3:71" x14ac:dyDescent="0.25">
      <c r="C5943" s="88" t="s">
        <v>6765</v>
      </c>
      <c r="E5943" s="9"/>
      <c r="L5943" s="88" t="s">
        <v>6766</v>
      </c>
      <c r="M5943" s="88" t="s">
        <v>6685</v>
      </c>
      <c r="N5943" s="88" t="s">
        <v>4794</v>
      </c>
      <c r="Z5943" s="88" t="s">
        <v>298</v>
      </c>
      <c r="AA5943" s="88" t="s">
        <v>298</v>
      </c>
      <c r="AW5943" s="88">
        <v>887.04</v>
      </c>
      <c r="BR5943" s="166" t="s">
        <v>219</v>
      </c>
      <c r="BS5943" t="str">
        <f>_xlfn.IFNA(IF(VLOOKUP(Prehlad_ZoP[[#This Row],[Žiadosť o platbu]],Celkový_súbor!A:A,1,FALSE)=Prehlad_ZoP[[#This Row],[Žiadosť o platbu]],"áno"),"nie")</f>
        <v>nie</v>
      </c>
    </row>
    <row r="5944" spans="3:71" x14ac:dyDescent="0.25">
      <c r="C5944" s="88" t="s">
        <v>6765</v>
      </c>
      <c r="E5944" s="9"/>
      <c r="L5944" s="88" t="s">
        <v>6767</v>
      </c>
      <c r="M5944" s="88" t="s">
        <v>6685</v>
      </c>
      <c r="N5944" s="88" t="s">
        <v>4794</v>
      </c>
      <c r="Z5944" s="88" t="s">
        <v>298</v>
      </c>
      <c r="AA5944" s="88" t="s">
        <v>298</v>
      </c>
      <c r="AW5944" s="88">
        <v>1097.04</v>
      </c>
      <c r="BR5944" s="166" t="s">
        <v>219</v>
      </c>
      <c r="BS5944" t="str">
        <f>_xlfn.IFNA(IF(VLOOKUP(Prehlad_ZoP[[#This Row],[Žiadosť o platbu]],Celkový_súbor!A:A,1,FALSE)=Prehlad_ZoP[[#This Row],[Žiadosť o platbu]],"áno"),"nie")</f>
        <v>nie</v>
      </c>
    </row>
    <row r="5945" spans="3:71" x14ac:dyDescent="0.25">
      <c r="C5945" s="88" t="s">
        <v>6765</v>
      </c>
      <c r="E5945" s="9"/>
      <c r="L5945" s="88" t="s">
        <v>6768</v>
      </c>
      <c r="M5945" s="88" t="s">
        <v>6685</v>
      </c>
      <c r="N5945" s="88" t="s">
        <v>518</v>
      </c>
      <c r="Z5945" s="88" t="s">
        <v>298</v>
      </c>
      <c r="AA5945" s="88" t="s">
        <v>298</v>
      </c>
      <c r="AW5945" s="88">
        <v>1793.57</v>
      </c>
      <c r="BR5945" s="166" t="s">
        <v>219</v>
      </c>
      <c r="BS5945" t="str">
        <f>_xlfn.IFNA(IF(VLOOKUP(Prehlad_ZoP[[#This Row],[Žiadosť o platbu]],Celkový_súbor!A:A,1,FALSE)=Prehlad_ZoP[[#This Row],[Žiadosť o platbu]],"áno"),"nie")</f>
        <v>nie</v>
      </c>
    </row>
    <row r="5946" spans="3:71" x14ac:dyDescent="0.25">
      <c r="C5946" s="88" t="s">
        <v>6769</v>
      </c>
      <c r="E5946" s="9"/>
      <c r="L5946" s="88" t="s">
        <v>6770</v>
      </c>
      <c r="M5946" s="88" t="s">
        <v>6031</v>
      </c>
      <c r="N5946" s="88" t="s">
        <v>297</v>
      </c>
      <c r="Z5946" s="88" t="s">
        <v>298</v>
      </c>
      <c r="AA5946" s="88" t="s">
        <v>298</v>
      </c>
      <c r="AW5946" s="88">
        <v>8156.89</v>
      </c>
      <c r="BR5946" s="166" t="s">
        <v>219</v>
      </c>
      <c r="BS5946" t="str">
        <f>_xlfn.IFNA(IF(VLOOKUP(Prehlad_ZoP[[#This Row],[Žiadosť o platbu]],Celkový_súbor!A:A,1,FALSE)=Prehlad_ZoP[[#This Row],[Žiadosť o platbu]],"áno"),"nie")</f>
        <v>nie</v>
      </c>
    </row>
    <row r="5947" spans="3:71" x14ac:dyDescent="0.25">
      <c r="C5947" s="88" t="s">
        <v>6769</v>
      </c>
      <c r="E5947" s="9"/>
      <c r="L5947" s="88" t="s">
        <v>6771</v>
      </c>
      <c r="M5947" s="88" t="s">
        <v>6031</v>
      </c>
      <c r="N5947" s="88" t="s">
        <v>518</v>
      </c>
      <c r="Z5947" s="88" t="s">
        <v>298</v>
      </c>
      <c r="AA5947" s="88" t="s">
        <v>298</v>
      </c>
      <c r="AW5947" s="88">
        <v>2447.06</v>
      </c>
      <c r="BR5947" s="166" t="s">
        <v>219</v>
      </c>
      <c r="BS5947" t="str">
        <f>_xlfn.IFNA(IF(VLOOKUP(Prehlad_ZoP[[#This Row],[Žiadosť o platbu]],Celkový_súbor!A:A,1,FALSE)=Prehlad_ZoP[[#This Row],[Žiadosť o platbu]],"áno"),"nie")</f>
        <v>nie</v>
      </c>
    </row>
    <row r="5948" spans="3:71" x14ac:dyDescent="0.25">
      <c r="C5948" s="88" t="s">
        <v>6772</v>
      </c>
      <c r="E5948" s="9"/>
      <c r="L5948" s="88" t="s">
        <v>6773</v>
      </c>
      <c r="M5948" s="88" t="s">
        <v>6529</v>
      </c>
      <c r="N5948" s="88" t="s">
        <v>297</v>
      </c>
      <c r="Z5948" s="88" t="s">
        <v>298</v>
      </c>
      <c r="AA5948" s="88" t="s">
        <v>298</v>
      </c>
      <c r="AW5948" s="88">
        <v>8156.9</v>
      </c>
      <c r="BR5948" s="166" t="s">
        <v>219</v>
      </c>
      <c r="BS5948" t="str">
        <f>_xlfn.IFNA(IF(VLOOKUP(Prehlad_ZoP[[#This Row],[Žiadosť o platbu]],Celkový_súbor!A:A,1,FALSE)=Prehlad_ZoP[[#This Row],[Žiadosť o platbu]],"áno"),"nie")</f>
        <v>nie</v>
      </c>
    </row>
    <row r="5949" spans="3:71" x14ac:dyDescent="0.25">
      <c r="C5949" s="88" t="s">
        <v>6772</v>
      </c>
      <c r="E5949" s="9"/>
      <c r="L5949" s="88" t="s">
        <v>6774</v>
      </c>
      <c r="M5949" s="88" t="s">
        <v>6529</v>
      </c>
      <c r="N5949" s="88" t="s">
        <v>518</v>
      </c>
      <c r="Z5949" s="88" t="s">
        <v>298</v>
      </c>
      <c r="AA5949" s="88" t="s">
        <v>298</v>
      </c>
      <c r="AW5949" s="88">
        <v>2447.0700000000002</v>
      </c>
      <c r="BR5949" s="166" t="s">
        <v>219</v>
      </c>
      <c r="BS5949" t="str">
        <f>_xlfn.IFNA(IF(VLOOKUP(Prehlad_ZoP[[#This Row],[Žiadosť o platbu]],Celkový_súbor!A:A,1,FALSE)=Prehlad_ZoP[[#This Row],[Žiadosť o platbu]],"áno"),"nie")</f>
        <v>nie</v>
      </c>
    </row>
    <row r="5950" spans="3:71" x14ac:dyDescent="0.25">
      <c r="C5950" s="88" t="s">
        <v>6775</v>
      </c>
      <c r="E5950" s="9"/>
      <c r="L5950" s="88" t="s">
        <v>6776</v>
      </c>
      <c r="M5950" s="88" t="s">
        <v>6530</v>
      </c>
      <c r="N5950" s="88" t="s">
        <v>297</v>
      </c>
      <c r="Z5950" s="88" t="s">
        <v>298</v>
      </c>
      <c r="AA5950" s="88" t="s">
        <v>298</v>
      </c>
      <c r="AW5950" s="88">
        <v>8145.37</v>
      </c>
      <c r="BR5950" s="166" t="s">
        <v>219</v>
      </c>
      <c r="BS5950" t="str">
        <f>_xlfn.IFNA(IF(VLOOKUP(Prehlad_ZoP[[#This Row],[Žiadosť o platbu]],Celkový_súbor!A:A,1,FALSE)=Prehlad_ZoP[[#This Row],[Žiadosť o platbu]],"áno"),"nie")</f>
        <v>nie</v>
      </c>
    </row>
    <row r="5951" spans="3:71" x14ac:dyDescent="0.25">
      <c r="C5951" s="88" t="s">
        <v>6775</v>
      </c>
      <c r="E5951" s="9"/>
      <c r="L5951" s="88" t="s">
        <v>6777</v>
      </c>
      <c r="M5951" s="88" t="s">
        <v>6530</v>
      </c>
      <c r="N5951" s="88" t="s">
        <v>518</v>
      </c>
      <c r="Z5951" s="88" t="s">
        <v>298</v>
      </c>
      <c r="AA5951" s="88" t="s">
        <v>298</v>
      </c>
      <c r="AW5951" s="88">
        <v>2443.61</v>
      </c>
      <c r="BR5951" s="166" t="s">
        <v>219</v>
      </c>
      <c r="BS5951" t="str">
        <f>_xlfn.IFNA(IF(VLOOKUP(Prehlad_ZoP[[#This Row],[Žiadosť o platbu]],Celkový_súbor!A:A,1,FALSE)=Prehlad_ZoP[[#This Row],[Žiadosť o platbu]],"áno"),"nie")</f>
        <v>nie</v>
      </c>
    </row>
    <row r="5952" spans="3:71" x14ac:dyDescent="0.25">
      <c r="C5952" s="88" t="s">
        <v>6778</v>
      </c>
      <c r="E5952" s="9"/>
      <c r="L5952" s="88" t="s">
        <v>6779</v>
      </c>
      <c r="M5952" s="88" t="s">
        <v>6780</v>
      </c>
      <c r="N5952" s="88" t="s">
        <v>297</v>
      </c>
      <c r="Z5952" s="88" t="s">
        <v>298</v>
      </c>
      <c r="AA5952" s="88" t="s">
        <v>298</v>
      </c>
      <c r="AW5952" s="88">
        <v>8301</v>
      </c>
      <c r="BR5952" s="166" t="s">
        <v>219</v>
      </c>
      <c r="BS5952" t="str">
        <f>_xlfn.IFNA(IF(VLOOKUP(Prehlad_ZoP[[#This Row],[Žiadosť o platbu]],Celkový_súbor!A:A,1,FALSE)=Prehlad_ZoP[[#This Row],[Žiadosť o platbu]],"áno"),"nie")</f>
        <v>nie</v>
      </c>
    </row>
    <row r="5953" spans="3:71" x14ac:dyDescent="0.25">
      <c r="C5953" s="88" t="s">
        <v>6778</v>
      </c>
      <c r="E5953" s="9"/>
      <c r="L5953" s="88" t="s">
        <v>6781</v>
      </c>
      <c r="M5953" s="88" t="s">
        <v>6780</v>
      </c>
      <c r="N5953" s="88" t="s">
        <v>518</v>
      </c>
      <c r="Z5953" s="88" t="s">
        <v>298</v>
      </c>
      <c r="AA5953" s="88" t="s">
        <v>298</v>
      </c>
      <c r="AW5953" s="88">
        <v>2490.3000000000002</v>
      </c>
      <c r="BR5953" s="166" t="s">
        <v>219</v>
      </c>
      <c r="BS5953" t="str">
        <f>_xlfn.IFNA(IF(VLOOKUP(Prehlad_ZoP[[#This Row],[Žiadosť o platbu]],Celkový_súbor!A:A,1,FALSE)=Prehlad_ZoP[[#This Row],[Žiadosť o platbu]],"áno"),"nie")</f>
        <v>nie</v>
      </c>
    </row>
    <row r="5954" spans="3:71" x14ac:dyDescent="0.25">
      <c r="C5954" s="88" t="s">
        <v>6782</v>
      </c>
      <c r="E5954" s="9"/>
      <c r="L5954" s="88" t="s">
        <v>6783</v>
      </c>
      <c r="M5954" s="88" t="s">
        <v>6044</v>
      </c>
      <c r="N5954" s="88" t="s">
        <v>297</v>
      </c>
      <c r="Z5954" s="88" t="s">
        <v>298</v>
      </c>
      <c r="AA5954" s="88" t="s">
        <v>298</v>
      </c>
      <c r="AW5954" s="88">
        <v>8156.92</v>
      </c>
      <c r="BR5954" s="166" t="s">
        <v>219</v>
      </c>
      <c r="BS5954" t="str">
        <f>_xlfn.IFNA(IF(VLOOKUP(Prehlad_ZoP[[#This Row],[Žiadosť o platbu]],Celkový_súbor!A:A,1,FALSE)=Prehlad_ZoP[[#This Row],[Žiadosť o platbu]],"áno"),"nie")</f>
        <v>nie</v>
      </c>
    </row>
    <row r="5955" spans="3:71" x14ac:dyDescent="0.25">
      <c r="C5955" s="88" t="s">
        <v>6782</v>
      </c>
      <c r="E5955" s="9"/>
      <c r="L5955" s="88" t="s">
        <v>6784</v>
      </c>
      <c r="M5955" s="88" t="s">
        <v>6044</v>
      </c>
      <c r="N5955" s="88" t="s">
        <v>518</v>
      </c>
      <c r="Z5955" s="88" t="s">
        <v>298</v>
      </c>
      <c r="AA5955" s="88" t="s">
        <v>298</v>
      </c>
      <c r="AW5955" s="88">
        <v>2447.0700000000002</v>
      </c>
      <c r="BR5955" s="166" t="s">
        <v>219</v>
      </c>
      <c r="BS5955" t="str">
        <f>_xlfn.IFNA(IF(VLOOKUP(Prehlad_ZoP[[#This Row],[Žiadosť o platbu]],Celkový_súbor!A:A,1,FALSE)=Prehlad_ZoP[[#This Row],[Žiadosť o platbu]],"áno"),"nie")</f>
        <v>nie</v>
      </c>
    </row>
    <row r="5956" spans="3:71" x14ac:dyDescent="0.25">
      <c r="C5956" s="88" t="s">
        <v>6785</v>
      </c>
      <c r="E5956" s="9"/>
      <c r="L5956" s="88" t="s">
        <v>6786</v>
      </c>
      <c r="M5956" s="88" t="s">
        <v>6787</v>
      </c>
      <c r="N5956" s="88" t="s">
        <v>297</v>
      </c>
      <c r="Z5956" s="88" t="s">
        <v>298</v>
      </c>
      <c r="AA5956" s="88" t="s">
        <v>298</v>
      </c>
      <c r="AW5956" s="88">
        <v>8038.08</v>
      </c>
      <c r="BR5956" s="166" t="s">
        <v>219</v>
      </c>
      <c r="BS5956" t="str">
        <f>_xlfn.IFNA(IF(VLOOKUP(Prehlad_ZoP[[#This Row],[Žiadosť o platbu]],Celkový_súbor!A:A,1,FALSE)=Prehlad_ZoP[[#This Row],[Žiadosť o platbu]],"áno"),"nie")</f>
        <v>nie</v>
      </c>
    </row>
    <row r="5957" spans="3:71" x14ac:dyDescent="0.25">
      <c r="C5957" s="88" t="s">
        <v>6785</v>
      </c>
      <c r="E5957" s="9"/>
      <c r="L5957" s="88" t="s">
        <v>6788</v>
      </c>
      <c r="M5957" s="88" t="s">
        <v>6787</v>
      </c>
      <c r="N5957" s="88" t="s">
        <v>518</v>
      </c>
      <c r="Z5957" s="88" t="s">
        <v>298</v>
      </c>
      <c r="AA5957" s="88" t="s">
        <v>298</v>
      </c>
      <c r="AW5957" s="88">
        <v>2411.42</v>
      </c>
      <c r="BR5957" s="166" t="s">
        <v>219</v>
      </c>
      <c r="BS5957" t="str">
        <f>_xlfn.IFNA(IF(VLOOKUP(Prehlad_ZoP[[#This Row],[Žiadosť o platbu]],Celkový_súbor!A:A,1,FALSE)=Prehlad_ZoP[[#This Row],[Žiadosť o platbu]],"áno"),"nie")</f>
        <v>nie</v>
      </c>
    </row>
    <row r="5958" spans="3:71" x14ac:dyDescent="0.25">
      <c r="C5958" s="88" t="s">
        <v>6789</v>
      </c>
      <c r="E5958" s="9"/>
      <c r="L5958" s="88" t="s">
        <v>6790</v>
      </c>
      <c r="M5958" s="88" t="s">
        <v>6791</v>
      </c>
      <c r="N5958" s="88" t="s">
        <v>297</v>
      </c>
      <c r="Z5958" s="88" t="s">
        <v>298</v>
      </c>
      <c r="AA5958" s="88" t="s">
        <v>298</v>
      </c>
      <c r="AW5958" s="88">
        <v>9376.5</v>
      </c>
      <c r="BR5958" s="166" t="s">
        <v>219</v>
      </c>
      <c r="BS5958" t="str">
        <f>_xlfn.IFNA(IF(VLOOKUP(Prehlad_ZoP[[#This Row],[Žiadosť o platbu]],Celkový_súbor!A:A,1,FALSE)=Prehlad_ZoP[[#This Row],[Žiadosť o platbu]],"áno"),"nie")</f>
        <v>nie</v>
      </c>
    </row>
    <row r="5959" spans="3:71" x14ac:dyDescent="0.25">
      <c r="C5959" s="88" t="s">
        <v>6789</v>
      </c>
      <c r="E5959" s="9"/>
      <c r="L5959" s="88" t="s">
        <v>6792</v>
      </c>
      <c r="M5959" s="88" t="s">
        <v>6793</v>
      </c>
      <c r="N5959" s="88" t="s">
        <v>518</v>
      </c>
      <c r="Z5959" s="88" t="s">
        <v>298</v>
      </c>
      <c r="AA5959" s="88" t="s">
        <v>298</v>
      </c>
      <c r="AW5959" s="88">
        <v>5625.9</v>
      </c>
      <c r="BR5959" s="166" t="s">
        <v>219</v>
      </c>
      <c r="BS5959" t="str">
        <f>_xlfn.IFNA(IF(VLOOKUP(Prehlad_ZoP[[#This Row],[Žiadosť o platbu]],Celkový_súbor!A:A,1,FALSE)=Prehlad_ZoP[[#This Row],[Žiadosť o platbu]],"áno"),"nie")</f>
        <v>nie</v>
      </c>
    </row>
    <row r="5960" spans="3:71" x14ac:dyDescent="0.25">
      <c r="C5960" s="88" t="s">
        <v>6789</v>
      </c>
      <c r="E5960" s="9"/>
      <c r="L5960" s="88" t="s">
        <v>6794</v>
      </c>
      <c r="M5960" s="88" t="s">
        <v>6795</v>
      </c>
      <c r="N5960" s="88" t="s">
        <v>297</v>
      </c>
      <c r="Z5960" s="88" t="s">
        <v>298</v>
      </c>
      <c r="AA5960" s="88" t="s">
        <v>298</v>
      </c>
      <c r="AW5960" s="88">
        <v>9376.5</v>
      </c>
      <c r="BR5960" s="166" t="s">
        <v>219</v>
      </c>
      <c r="BS5960" t="str">
        <f>_xlfn.IFNA(IF(VLOOKUP(Prehlad_ZoP[[#This Row],[Žiadosť o platbu]],Celkový_súbor!A:A,1,FALSE)=Prehlad_ZoP[[#This Row],[Žiadosť o platbu]],"áno"),"nie")</f>
        <v>nie</v>
      </c>
    </row>
    <row r="5961" spans="3:71" x14ac:dyDescent="0.25">
      <c r="C5961" s="88" t="s">
        <v>6796</v>
      </c>
      <c r="E5961" s="9"/>
      <c r="L5961" s="88" t="s">
        <v>6797</v>
      </c>
      <c r="M5961" s="88" t="s">
        <v>6798</v>
      </c>
      <c r="N5961" s="88" t="s">
        <v>297</v>
      </c>
      <c r="Z5961" s="88" t="s">
        <v>298</v>
      </c>
      <c r="AA5961" s="88" t="s">
        <v>298</v>
      </c>
      <c r="AW5961" s="88">
        <v>9376.5</v>
      </c>
      <c r="BR5961" s="166" t="s">
        <v>219</v>
      </c>
      <c r="BS5961" t="str">
        <f>_xlfn.IFNA(IF(VLOOKUP(Prehlad_ZoP[[#This Row],[Žiadosť o platbu]],Celkový_súbor!A:A,1,FALSE)=Prehlad_ZoP[[#This Row],[Žiadosť o platbu]],"áno"),"nie")</f>
        <v>nie</v>
      </c>
    </row>
    <row r="5962" spans="3:71" x14ac:dyDescent="0.25">
      <c r="C5962" s="88" t="s">
        <v>6796</v>
      </c>
      <c r="E5962" s="9"/>
      <c r="L5962" s="88" t="s">
        <v>6799</v>
      </c>
      <c r="M5962" s="88" t="s">
        <v>6799</v>
      </c>
      <c r="N5962" s="88" t="s">
        <v>297</v>
      </c>
      <c r="Z5962" s="88" t="s">
        <v>298</v>
      </c>
      <c r="AA5962" s="88" t="s">
        <v>298</v>
      </c>
      <c r="AW5962" s="88">
        <v>10113.700000000001</v>
      </c>
      <c r="BR5962" s="166" t="s">
        <v>219</v>
      </c>
      <c r="BS5962" t="str">
        <f>_xlfn.IFNA(IF(VLOOKUP(Prehlad_ZoP[[#This Row],[Žiadosť o platbu]],Celkový_súbor!A:A,1,FALSE)=Prehlad_ZoP[[#This Row],[Žiadosť o platbu]],"áno"),"nie")</f>
        <v>nie</v>
      </c>
    </row>
    <row r="5963" spans="3:71" x14ac:dyDescent="0.25">
      <c r="C5963" s="88" t="s">
        <v>6796</v>
      </c>
      <c r="E5963" s="9"/>
      <c r="L5963" s="88" t="s">
        <v>6800</v>
      </c>
      <c r="M5963" s="88" t="s">
        <v>6801</v>
      </c>
      <c r="N5963" s="88" t="s">
        <v>518</v>
      </c>
      <c r="Z5963" s="88" t="s">
        <v>298</v>
      </c>
      <c r="AA5963" s="88" t="s">
        <v>298</v>
      </c>
      <c r="AW5963" s="88">
        <v>5847.06</v>
      </c>
      <c r="BR5963" s="166" t="s">
        <v>219</v>
      </c>
      <c r="BS5963" t="str">
        <f>_xlfn.IFNA(IF(VLOOKUP(Prehlad_ZoP[[#This Row],[Žiadosť o platbu]],Celkový_súbor!A:A,1,FALSE)=Prehlad_ZoP[[#This Row],[Žiadosť o platbu]],"áno"),"nie")</f>
        <v>nie</v>
      </c>
    </row>
    <row r="5964" spans="3:71" x14ac:dyDescent="0.25">
      <c r="C5964" s="88" t="s">
        <v>6802</v>
      </c>
      <c r="E5964" s="9"/>
      <c r="L5964" s="88" t="s">
        <v>6803</v>
      </c>
      <c r="M5964" s="88" t="s">
        <v>6804</v>
      </c>
      <c r="N5964" s="88" t="s">
        <v>297</v>
      </c>
      <c r="Z5964" s="88" t="s">
        <v>298</v>
      </c>
      <c r="AA5964" s="88" t="s">
        <v>298</v>
      </c>
      <c r="AW5964" s="88">
        <v>9401.1</v>
      </c>
      <c r="BR5964" s="166" t="s">
        <v>219</v>
      </c>
      <c r="BS5964" t="str">
        <f>_xlfn.IFNA(IF(VLOOKUP(Prehlad_ZoP[[#This Row],[Žiadosť o platbu]],Celkový_súbor!A:A,1,FALSE)=Prehlad_ZoP[[#This Row],[Žiadosť o platbu]],"áno"),"nie")</f>
        <v>nie</v>
      </c>
    </row>
    <row r="5965" spans="3:71" x14ac:dyDescent="0.25">
      <c r="C5965" s="88" t="s">
        <v>6802</v>
      </c>
      <c r="E5965" s="9"/>
      <c r="L5965" s="88" t="s">
        <v>6805</v>
      </c>
      <c r="M5965" s="88" t="s">
        <v>6806</v>
      </c>
      <c r="N5965" s="88" t="s">
        <v>297</v>
      </c>
      <c r="Z5965" s="88" t="s">
        <v>298</v>
      </c>
      <c r="AA5965" s="88" t="s">
        <v>298</v>
      </c>
      <c r="AW5965" s="88">
        <v>9880.75</v>
      </c>
      <c r="BR5965" s="166" t="s">
        <v>219</v>
      </c>
      <c r="BS5965" t="str">
        <f>_xlfn.IFNA(IF(VLOOKUP(Prehlad_ZoP[[#This Row],[Žiadosť o platbu]],Celkový_súbor!A:A,1,FALSE)=Prehlad_ZoP[[#This Row],[Žiadosť o platbu]],"áno"),"nie")</f>
        <v>nie</v>
      </c>
    </row>
    <row r="5966" spans="3:71" x14ac:dyDescent="0.25">
      <c r="C5966" s="88" t="s">
        <v>6802</v>
      </c>
      <c r="E5966" s="9"/>
      <c r="L5966" s="88" t="s">
        <v>6807</v>
      </c>
      <c r="M5966" s="88" t="s">
        <v>6808</v>
      </c>
      <c r="N5966" s="88" t="s">
        <v>518</v>
      </c>
      <c r="Z5966" s="88" t="s">
        <v>298</v>
      </c>
      <c r="AA5966" s="88" t="s">
        <v>298</v>
      </c>
      <c r="AW5966" s="88">
        <v>5784.55</v>
      </c>
      <c r="BR5966" s="166" t="s">
        <v>219</v>
      </c>
      <c r="BS5966" t="str">
        <f>_xlfn.IFNA(IF(VLOOKUP(Prehlad_ZoP[[#This Row],[Žiadosť o platbu]],Celkový_súbor!A:A,1,FALSE)=Prehlad_ZoP[[#This Row],[Žiadosť o platbu]],"áno"),"nie")</f>
        <v>nie</v>
      </c>
    </row>
    <row r="5967" spans="3:71" x14ac:dyDescent="0.25">
      <c r="C5967" s="88" t="s">
        <v>6809</v>
      </c>
      <c r="E5967" s="9"/>
      <c r="L5967" s="88" t="s">
        <v>6810</v>
      </c>
      <c r="M5967" s="88" t="s">
        <v>6811</v>
      </c>
      <c r="N5967" s="88" t="s">
        <v>297</v>
      </c>
      <c r="Z5967" s="88" t="s">
        <v>298</v>
      </c>
      <c r="AA5967" s="88" t="s">
        <v>298</v>
      </c>
      <c r="AW5967" s="88">
        <v>9089.23</v>
      </c>
      <c r="BR5967" s="166" t="s">
        <v>219</v>
      </c>
      <c r="BS5967" t="str">
        <f>_xlfn.IFNA(IF(VLOOKUP(Prehlad_ZoP[[#This Row],[Žiadosť o platbu]],Celkový_súbor!A:A,1,FALSE)=Prehlad_ZoP[[#This Row],[Žiadosť o platbu]],"áno"),"nie")</f>
        <v>nie</v>
      </c>
    </row>
    <row r="5968" spans="3:71" x14ac:dyDescent="0.25">
      <c r="C5968" s="88" t="s">
        <v>6809</v>
      </c>
      <c r="E5968" s="9"/>
      <c r="L5968" s="88" t="s">
        <v>6812</v>
      </c>
      <c r="M5968" s="88" t="s">
        <v>6812</v>
      </c>
      <c r="N5968" s="88" t="s">
        <v>297</v>
      </c>
      <c r="Z5968" s="88" t="s">
        <v>298</v>
      </c>
      <c r="AA5968" s="88" t="s">
        <v>298</v>
      </c>
      <c r="AW5968" s="88">
        <v>10045.41</v>
      </c>
      <c r="BR5968" s="166" t="s">
        <v>219</v>
      </c>
      <c r="BS5968" t="str">
        <f>_xlfn.IFNA(IF(VLOOKUP(Prehlad_ZoP[[#This Row],[Žiadosť o platbu]],Celkový_súbor!A:A,1,FALSE)=Prehlad_ZoP[[#This Row],[Žiadosť o platbu]],"áno"),"nie")</f>
        <v>nie</v>
      </c>
    </row>
    <row r="5969" spans="3:71" x14ac:dyDescent="0.25">
      <c r="C5969" s="88" t="s">
        <v>6809</v>
      </c>
      <c r="E5969" s="9"/>
      <c r="L5969" s="88" t="s">
        <v>6813</v>
      </c>
      <c r="M5969" s="88" t="s">
        <v>6814</v>
      </c>
      <c r="N5969" s="88" t="s">
        <v>518</v>
      </c>
      <c r="Z5969" s="88" t="s">
        <v>298</v>
      </c>
      <c r="AA5969" s="88" t="s">
        <v>298</v>
      </c>
      <c r="AW5969" s="88">
        <v>5740.39</v>
      </c>
      <c r="BR5969" s="166" t="s">
        <v>219</v>
      </c>
      <c r="BS5969" t="str">
        <f>_xlfn.IFNA(IF(VLOOKUP(Prehlad_ZoP[[#This Row],[Žiadosť o platbu]],Celkový_súbor!A:A,1,FALSE)=Prehlad_ZoP[[#This Row],[Žiadosť o platbu]],"áno"),"nie")</f>
        <v>nie</v>
      </c>
    </row>
    <row r="5970" spans="3:71" x14ac:dyDescent="0.25">
      <c r="C5970" s="88" t="s">
        <v>6815</v>
      </c>
      <c r="E5970" s="9"/>
      <c r="L5970" s="88" t="s">
        <v>6816</v>
      </c>
      <c r="M5970" s="88" t="s">
        <v>586</v>
      </c>
      <c r="N5970" s="88" t="s">
        <v>297</v>
      </c>
      <c r="Z5970" s="88" t="s">
        <v>298</v>
      </c>
      <c r="AA5970" s="88" t="s">
        <v>298</v>
      </c>
      <c r="AW5970" s="88">
        <v>11625.76</v>
      </c>
      <c r="BR5970" s="166" t="s">
        <v>219</v>
      </c>
      <c r="BS5970" t="str">
        <f>_xlfn.IFNA(IF(VLOOKUP(Prehlad_ZoP[[#This Row],[Žiadosť o platbu]],Celkový_súbor!A:A,1,FALSE)=Prehlad_ZoP[[#This Row],[Žiadosť o platbu]],"áno"),"nie")</f>
        <v>nie</v>
      </c>
    </row>
    <row r="5971" spans="3:71" x14ac:dyDescent="0.25">
      <c r="C5971" s="88" t="s">
        <v>6815</v>
      </c>
      <c r="E5971" s="9"/>
      <c r="L5971" s="88" t="s">
        <v>6761</v>
      </c>
      <c r="M5971" s="88" t="s">
        <v>586</v>
      </c>
      <c r="N5971" s="88" t="s">
        <v>518</v>
      </c>
      <c r="Z5971" s="88" t="s">
        <v>298</v>
      </c>
      <c r="AA5971" s="88" t="s">
        <v>298</v>
      </c>
      <c r="AW5971" s="88">
        <v>3487.72</v>
      </c>
      <c r="BR5971" s="166" t="s">
        <v>219</v>
      </c>
      <c r="BS5971" t="str">
        <f>_xlfn.IFNA(IF(VLOOKUP(Prehlad_ZoP[[#This Row],[Žiadosť o platbu]],Celkový_súbor!A:A,1,FALSE)=Prehlad_ZoP[[#This Row],[Žiadosť o platbu]],"áno"),"nie")</f>
        <v>nie</v>
      </c>
    </row>
    <row r="5972" spans="3:71" x14ac:dyDescent="0.25">
      <c r="C5972" s="88" t="s">
        <v>6815</v>
      </c>
      <c r="E5972" s="9"/>
      <c r="L5972" s="88" t="s">
        <v>6816</v>
      </c>
      <c r="M5972" s="88" t="s">
        <v>582</v>
      </c>
      <c r="N5972" s="88" t="s">
        <v>297</v>
      </c>
      <c r="Z5972" s="88" t="s">
        <v>298</v>
      </c>
      <c r="AA5972" s="88" t="s">
        <v>298</v>
      </c>
      <c r="AW5972" s="88">
        <v>12152.94</v>
      </c>
      <c r="BR5972" s="166" t="s">
        <v>219</v>
      </c>
      <c r="BS5972" t="str">
        <f>_xlfn.IFNA(IF(VLOOKUP(Prehlad_ZoP[[#This Row],[Žiadosť o platbu]],Celkový_súbor!A:A,1,FALSE)=Prehlad_ZoP[[#This Row],[Žiadosť o platbu]],"áno"),"nie")</f>
        <v>nie</v>
      </c>
    </row>
    <row r="5973" spans="3:71" x14ac:dyDescent="0.25">
      <c r="C5973" s="88" t="s">
        <v>6815</v>
      </c>
      <c r="E5973" s="9"/>
      <c r="L5973" s="88" t="s">
        <v>6761</v>
      </c>
      <c r="M5973" s="88" t="s">
        <v>582</v>
      </c>
      <c r="N5973" s="88" t="s">
        <v>518</v>
      </c>
      <c r="Z5973" s="88" t="s">
        <v>298</v>
      </c>
      <c r="AA5973" s="88" t="s">
        <v>298</v>
      </c>
      <c r="AW5973" s="88">
        <v>3645.88</v>
      </c>
      <c r="BR5973" s="166" t="s">
        <v>219</v>
      </c>
      <c r="BS5973" t="str">
        <f>_xlfn.IFNA(IF(VLOOKUP(Prehlad_ZoP[[#This Row],[Žiadosť o platbu]],Celkový_súbor!A:A,1,FALSE)=Prehlad_ZoP[[#This Row],[Žiadosť o platbu]],"áno"),"nie")</f>
        <v>nie</v>
      </c>
    </row>
    <row r="5974" spans="3:71" x14ac:dyDescent="0.25">
      <c r="C5974" s="88" t="s">
        <v>6815</v>
      </c>
      <c r="E5974" s="9"/>
      <c r="L5974" s="88" t="s">
        <v>6816</v>
      </c>
      <c r="M5974" s="88" t="s">
        <v>4936</v>
      </c>
      <c r="N5974" s="88" t="s">
        <v>297</v>
      </c>
      <c r="Z5974" s="88" t="s">
        <v>298</v>
      </c>
      <c r="AA5974" s="88" t="s">
        <v>298</v>
      </c>
      <c r="AW5974" s="88">
        <v>12152.94</v>
      </c>
      <c r="BR5974" s="166" t="s">
        <v>219</v>
      </c>
      <c r="BS5974" t="str">
        <f>_xlfn.IFNA(IF(VLOOKUP(Prehlad_ZoP[[#This Row],[Žiadosť o platbu]],Celkový_súbor!A:A,1,FALSE)=Prehlad_ZoP[[#This Row],[Žiadosť o platbu]],"áno"),"nie")</f>
        <v>nie</v>
      </c>
    </row>
    <row r="5975" spans="3:71" x14ac:dyDescent="0.25">
      <c r="C5975" s="88" t="s">
        <v>6815</v>
      </c>
      <c r="E5975" s="9"/>
      <c r="L5975" s="88" t="s">
        <v>6761</v>
      </c>
      <c r="M5975" s="88" t="s">
        <v>4936</v>
      </c>
      <c r="N5975" s="88" t="s">
        <v>518</v>
      </c>
      <c r="Z5975" s="88" t="s">
        <v>298</v>
      </c>
      <c r="AA5975" s="88" t="s">
        <v>298</v>
      </c>
      <c r="AW5975" s="88">
        <v>3645.88</v>
      </c>
      <c r="BR5975" s="166" t="s">
        <v>219</v>
      </c>
      <c r="BS5975" t="str">
        <f>_xlfn.IFNA(IF(VLOOKUP(Prehlad_ZoP[[#This Row],[Žiadosť o platbu]],Celkový_súbor!A:A,1,FALSE)=Prehlad_ZoP[[#This Row],[Žiadosť o platbu]],"áno"),"nie")</f>
        <v>nie</v>
      </c>
    </row>
    <row r="5976" spans="3:71" x14ac:dyDescent="0.25">
      <c r="C5976" s="88" t="s">
        <v>6817</v>
      </c>
      <c r="E5976" s="9"/>
      <c r="L5976" s="88" t="s">
        <v>6816</v>
      </c>
      <c r="M5976" s="88" t="s">
        <v>4938</v>
      </c>
      <c r="N5976" s="88" t="s">
        <v>297</v>
      </c>
      <c r="Z5976" s="88" t="s">
        <v>298</v>
      </c>
      <c r="AA5976" s="88" t="s">
        <v>298</v>
      </c>
      <c r="AW5976" s="88">
        <v>10989.13</v>
      </c>
      <c r="BR5976" s="166" t="s">
        <v>219</v>
      </c>
      <c r="BS5976" t="str">
        <f>_xlfn.IFNA(IF(VLOOKUP(Prehlad_ZoP[[#This Row],[Žiadosť o platbu]],Celkový_súbor!A:A,1,FALSE)=Prehlad_ZoP[[#This Row],[Žiadosť o platbu]],"áno"),"nie")</f>
        <v>nie</v>
      </c>
    </row>
    <row r="5977" spans="3:71" x14ac:dyDescent="0.25">
      <c r="C5977" s="88" t="s">
        <v>6817</v>
      </c>
      <c r="E5977" s="9"/>
      <c r="L5977" s="88" t="s">
        <v>6761</v>
      </c>
      <c r="M5977" s="88" t="s">
        <v>4938</v>
      </c>
      <c r="N5977" s="88" t="s">
        <v>297</v>
      </c>
      <c r="Z5977" s="88" t="s">
        <v>298</v>
      </c>
      <c r="AA5977" s="88" t="s">
        <v>298</v>
      </c>
      <c r="AW5977" s="88">
        <v>3296.73</v>
      </c>
      <c r="BR5977" s="166" t="s">
        <v>219</v>
      </c>
      <c r="BS5977" t="str">
        <f>_xlfn.IFNA(IF(VLOOKUP(Prehlad_ZoP[[#This Row],[Žiadosť o platbu]],Celkový_súbor!A:A,1,FALSE)=Prehlad_ZoP[[#This Row],[Žiadosť o platbu]],"áno"),"nie")</f>
        <v>nie</v>
      </c>
    </row>
    <row r="5978" spans="3:71" x14ac:dyDescent="0.25">
      <c r="C5978" s="88" t="s">
        <v>6817</v>
      </c>
      <c r="E5978" s="9"/>
      <c r="L5978" s="88" t="s">
        <v>6816</v>
      </c>
      <c r="M5978" s="88" t="s">
        <v>4940</v>
      </c>
      <c r="N5978" s="88" t="s">
        <v>297</v>
      </c>
      <c r="Z5978" s="88" t="s">
        <v>298</v>
      </c>
      <c r="AA5978" s="88" t="s">
        <v>298</v>
      </c>
      <c r="AW5978" s="88">
        <v>12194.19</v>
      </c>
      <c r="BR5978" s="166" t="s">
        <v>219</v>
      </c>
      <c r="BS5978" t="str">
        <f>_xlfn.IFNA(IF(VLOOKUP(Prehlad_ZoP[[#This Row],[Žiadosť o platbu]],Celkový_súbor!A:A,1,FALSE)=Prehlad_ZoP[[#This Row],[Žiadosť o platbu]],"áno"),"nie")</f>
        <v>nie</v>
      </c>
    </row>
    <row r="5979" spans="3:71" x14ac:dyDescent="0.25">
      <c r="C5979" s="88" t="s">
        <v>6817</v>
      </c>
      <c r="E5979" s="9"/>
      <c r="L5979" s="88" t="s">
        <v>6761</v>
      </c>
      <c r="M5979" s="88" t="s">
        <v>4940</v>
      </c>
      <c r="N5979" s="88" t="s">
        <v>518</v>
      </c>
      <c r="Z5979" s="88" t="s">
        <v>298</v>
      </c>
      <c r="AA5979" s="88" t="s">
        <v>298</v>
      </c>
      <c r="AW5979" s="88">
        <v>3658.25</v>
      </c>
      <c r="BR5979" s="166" t="s">
        <v>219</v>
      </c>
      <c r="BS5979" t="str">
        <f>_xlfn.IFNA(IF(VLOOKUP(Prehlad_ZoP[[#This Row],[Žiadosť o platbu]],Celkový_súbor!A:A,1,FALSE)=Prehlad_ZoP[[#This Row],[Žiadosť o platbu]],"áno"),"nie")</f>
        <v>nie</v>
      </c>
    </row>
    <row r="5980" spans="3:71" x14ac:dyDescent="0.25">
      <c r="C5980" s="88" t="s">
        <v>6817</v>
      </c>
      <c r="E5980" s="9"/>
      <c r="L5980" s="88" t="s">
        <v>6816</v>
      </c>
      <c r="M5980" s="88" t="s">
        <v>4971</v>
      </c>
      <c r="N5980" s="88" t="s">
        <v>297</v>
      </c>
      <c r="Z5980" s="88" t="s">
        <v>298</v>
      </c>
      <c r="AA5980" s="88" t="s">
        <v>298</v>
      </c>
      <c r="AW5980" s="88">
        <v>12194.19</v>
      </c>
      <c r="BR5980" s="166" t="s">
        <v>219</v>
      </c>
      <c r="BS5980" t="str">
        <f>_xlfn.IFNA(IF(VLOOKUP(Prehlad_ZoP[[#This Row],[Žiadosť o platbu]],Celkový_súbor!A:A,1,FALSE)=Prehlad_ZoP[[#This Row],[Žiadosť o platbu]],"áno"),"nie")</f>
        <v>nie</v>
      </c>
    </row>
    <row r="5981" spans="3:71" x14ac:dyDescent="0.25">
      <c r="C5981" s="88" t="s">
        <v>6817</v>
      </c>
      <c r="E5981" s="9"/>
      <c r="L5981" s="88" t="s">
        <v>6761</v>
      </c>
      <c r="M5981" s="88" t="s">
        <v>4971</v>
      </c>
      <c r="N5981" s="88" t="s">
        <v>518</v>
      </c>
      <c r="Z5981" s="88" t="s">
        <v>298</v>
      </c>
      <c r="AA5981" s="88" t="s">
        <v>298</v>
      </c>
      <c r="AW5981" s="88">
        <v>3658.25</v>
      </c>
      <c r="BR5981" s="166" t="s">
        <v>219</v>
      </c>
      <c r="BS5981" t="str">
        <f>_xlfn.IFNA(IF(VLOOKUP(Prehlad_ZoP[[#This Row],[Žiadosť o platbu]],Celkový_súbor!A:A,1,FALSE)=Prehlad_ZoP[[#This Row],[Žiadosť o platbu]],"áno"),"nie")</f>
        <v>nie</v>
      </c>
    </row>
    <row r="5982" spans="3:71" x14ac:dyDescent="0.25">
      <c r="C5982" s="88" t="s">
        <v>6817</v>
      </c>
      <c r="E5982" s="9"/>
      <c r="L5982" s="88" t="s">
        <v>6816</v>
      </c>
      <c r="M5982" s="88" t="s">
        <v>4963</v>
      </c>
      <c r="N5982" s="88" t="s">
        <v>297</v>
      </c>
      <c r="Z5982" s="88" t="s">
        <v>298</v>
      </c>
      <c r="AA5982" s="88" t="s">
        <v>298</v>
      </c>
      <c r="AW5982" s="88">
        <v>12194.19</v>
      </c>
      <c r="BR5982" s="166" t="s">
        <v>219</v>
      </c>
      <c r="BS5982" t="str">
        <f>_xlfn.IFNA(IF(VLOOKUP(Prehlad_ZoP[[#This Row],[Žiadosť o platbu]],Celkový_súbor!A:A,1,FALSE)=Prehlad_ZoP[[#This Row],[Žiadosť o platbu]],"áno"),"nie")</f>
        <v>nie</v>
      </c>
    </row>
    <row r="5983" spans="3:71" x14ac:dyDescent="0.25">
      <c r="C5983" s="88" t="s">
        <v>6817</v>
      </c>
      <c r="E5983" s="9"/>
      <c r="L5983" s="88" t="s">
        <v>6761</v>
      </c>
      <c r="M5983" s="88" t="s">
        <v>4963</v>
      </c>
      <c r="N5983" s="88" t="s">
        <v>518</v>
      </c>
      <c r="Z5983" s="88" t="s">
        <v>298</v>
      </c>
      <c r="AA5983" s="88" t="s">
        <v>298</v>
      </c>
      <c r="AW5983" s="88">
        <v>3658.25</v>
      </c>
      <c r="BR5983" s="166" t="s">
        <v>219</v>
      </c>
      <c r="BS5983" t="str">
        <f>_xlfn.IFNA(IF(VLOOKUP(Prehlad_ZoP[[#This Row],[Žiadosť o platbu]],Celkový_súbor!A:A,1,FALSE)=Prehlad_ZoP[[#This Row],[Žiadosť o platbu]],"áno"),"nie")</f>
        <v>nie</v>
      </c>
    </row>
    <row r="5984" spans="3:71" x14ac:dyDescent="0.25">
      <c r="C5984" s="88" t="s">
        <v>6818</v>
      </c>
      <c r="E5984" s="9"/>
      <c r="L5984" s="88" t="s">
        <v>6816</v>
      </c>
      <c r="M5984" s="88" t="s">
        <v>586</v>
      </c>
      <c r="N5984" s="88" t="s">
        <v>297</v>
      </c>
      <c r="Z5984" s="88" t="s">
        <v>298</v>
      </c>
      <c r="AA5984" s="88" t="s">
        <v>298</v>
      </c>
      <c r="AW5984" s="88">
        <v>4037.23</v>
      </c>
      <c r="BR5984" s="166" t="s">
        <v>219</v>
      </c>
      <c r="BS5984" t="str">
        <f>_xlfn.IFNA(IF(VLOOKUP(Prehlad_ZoP[[#This Row],[Žiadosť o platbu]],Celkový_súbor!A:A,1,FALSE)=Prehlad_ZoP[[#This Row],[Žiadosť o platbu]],"áno"),"nie")</f>
        <v>nie</v>
      </c>
    </row>
    <row r="5985" spans="3:71" x14ac:dyDescent="0.25">
      <c r="C5985" s="88" t="s">
        <v>6818</v>
      </c>
      <c r="E5985" s="9"/>
      <c r="L5985" s="88" t="s">
        <v>6761</v>
      </c>
      <c r="M5985" s="88" t="s">
        <v>586</v>
      </c>
      <c r="N5985" s="88" t="s">
        <v>518</v>
      </c>
      <c r="Z5985" s="88" t="s">
        <v>298</v>
      </c>
      <c r="AA5985" s="88" t="s">
        <v>298</v>
      </c>
      <c r="AW5985" s="88">
        <v>1211.1600000000001</v>
      </c>
      <c r="BR5985" s="166" t="s">
        <v>219</v>
      </c>
      <c r="BS5985" t="str">
        <f>_xlfn.IFNA(IF(VLOOKUP(Prehlad_ZoP[[#This Row],[Žiadosť o platbu]],Celkový_súbor!A:A,1,FALSE)=Prehlad_ZoP[[#This Row],[Žiadosť o platbu]],"áno"),"nie")</f>
        <v>nie</v>
      </c>
    </row>
    <row r="5986" spans="3:71" x14ac:dyDescent="0.25">
      <c r="C5986" s="88" t="s">
        <v>6818</v>
      </c>
      <c r="E5986" s="9"/>
      <c r="L5986" s="88" t="s">
        <v>6819</v>
      </c>
      <c r="M5986" s="88" t="s">
        <v>582</v>
      </c>
      <c r="N5986" s="88" t="s">
        <v>297</v>
      </c>
      <c r="Z5986" s="88" t="s">
        <v>298</v>
      </c>
      <c r="AA5986" s="88" t="s">
        <v>298</v>
      </c>
      <c r="AW5986" s="88">
        <v>4037.23</v>
      </c>
      <c r="BR5986" s="166" t="s">
        <v>219</v>
      </c>
      <c r="BS5986" t="str">
        <f>_xlfn.IFNA(IF(VLOOKUP(Prehlad_ZoP[[#This Row],[Žiadosť o platbu]],Celkový_súbor!A:A,1,FALSE)=Prehlad_ZoP[[#This Row],[Žiadosť o platbu]],"áno"),"nie")</f>
        <v>nie</v>
      </c>
    </row>
    <row r="5987" spans="3:71" x14ac:dyDescent="0.25">
      <c r="C5987" s="88" t="s">
        <v>6818</v>
      </c>
      <c r="E5987" s="9"/>
      <c r="L5987" s="88" t="s">
        <v>6761</v>
      </c>
      <c r="M5987" s="88" t="s">
        <v>582</v>
      </c>
      <c r="N5987" s="88" t="s">
        <v>518</v>
      </c>
      <c r="Z5987" s="88" t="s">
        <v>298</v>
      </c>
      <c r="AA5987" s="88" t="s">
        <v>298</v>
      </c>
      <c r="AW5987" s="88">
        <v>1211.1600000000001</v>
      </c>
      <c r="BR5987" s="166" t="s">
        <v>219</v>
      </c>
      <c r="BS5987" t="str">
        <f>_xlfn.IFNA(IF(VLOOKUP(Prehlad_ZoP[[#This Row],[Žiadosť o platbu]],Celkový_súbor!A:A,1,FALSE)=Prehlad_ZoP[[#This Row],[Žiadosť o platbu]],"áno"),"nie")</f>
        <v>nie</v>
      </c>
    </row>
    <row r="5988" spans="3:71" x14ac:dyDescent="0.25">
      <c r="C5988" s="88" t="s">
        <v>6820</v>
      </c>
      <c r="E5988" s="9"/>
      <c r="L5988" s="88" t="s">
        <v>6821</v>
      </c>
      <c r="M5988" s="88" t="s">
        <v>4936</v>
      </c>
      <c r="N5988" s="88" t="s">
        <v>297</v>
      </c>
      <c r="Z5988" s="88" t="s">
        <v>298</v>
      </c>
      <c r="AA5988" s="88" t="s">
        <v>298</v>
      </c>
      <c r="AW5988" s="88">
        <v>4037.23</v>
      </c>
      <c r="BR5988" s="166" t="s">
        <v>219</v>
      </c>
      <c r="BS5988" t="str">
        <f>_xlfn.IFNA(IF(VLOOKUP(Prehlad_ZoP[[#This Row],[Žiadosť o platbu]],Celkový_súbor!A:A,1,FALSE)=Prehlad_ZoP[[#This Row],[Žiadosť o platbu]],"áno"),"nie")</f>
        <v>nie</v>
      </c>
    </row>
    <row r="5989" spans="3:71" x14ac:dyDescent="0.25">
      <c r="C5989" s="88" t="s">
        <v>6820</v>
      </c>
      <c r="E5989" s="9"/>
      <c r="L5989" s="88" t="s">
        <v>6822</v>
      </c>
      <c r="M5989" s="88" t="s">
        <v>4936</v>
      </c>
      <c r="N5989" s="88" t="s">
        <v>518</v>
      </c>
      <c r="Z5989" s="88" t="s">
        <v>298</v>
      </c>
      <c r="AA5989" s="88" t="s">
        <v>298</v>
      </c>
      <c r="AW5989" s="88">
        <v>1211.1600000000001</v>
      </c>
      <c r="BR5989" s="166" t="s">
        <v>219</v>
      </c>
      <c r="BS5989" t="str">
        <f>_xlfn.IFNA(IF(VLOOKUP(Prehlad_ZoP[[#This Row],[Žiadosť o platbu]],Celkový_súbor!A:A,1,FALSE)=Prehlad_ZoP[[#This Row],[Žiadosť o platbu]],"áno"),"nie")</f>
        <v>nie</v>
      </c>
    </row>
    <row r="5990" spans="3:71" x14ac:dyDescent="0.25">
      <c r="C5990" s="88" t="s">
        <v>6820</v>
      </c>
      <c r="E5990" s="9"/>
      <c r="L5990" s="88" t="s">
        <v>6823</v>
      </c>
      <c r="M5990" s="88" t="s">
        <v>4938</v>
      </c>
      <c r="N5990" s="88" t="s">
        <v>297</v>
      </c>
      <c r="Z5990" s="88" t="s">
        <v>298</v>
      </c>
      <c r="AA5990" s="88" t="s">
        <v>298</v>
      </c>
      <c r="AW5990" s="88">
        <v>4037.23</v>
      </c>
      <c r="BR5990" s="166" t="s">
        <v>219</v>
      </c>
      <c r="BS5990" t="str">
        <f>_xlfn.IFNA(IF(VLOOKUP(Prehlad_ZoP[[#This Row],[Žiadosť o platbu]],Celkový_súbor!A:A,1,FALSE)=Prehlad_ZoP[[#This Row],[Žiadosť o platbu]],"áno"),"nie")</f>
        <v>nie</v>
      </c>
    </row>
    <row r="5991" spans="3:71" x14ac:dyDescent="0.25">
      <c r="C5991" s="88" t="s">
        <v>6820</v>
      </c>
      <c r="E5991" s="9"/>
      <c r="L5991" s="88" t="s">
        <v>6781</v>
      </c>
      <c r="M5991" s="88" t="s">
        <v>4938</v>
      </c>
      <c r="N5991" s="88" t="s">
        <v>518</v>
      </c>
      <c r="Z5991" s="88" t="s">
        <v>298</v>
      </c>
      <c r="AA5991" s="88" t="s">
        <v>298</v>
      </c>
      <c r="AW5991" s="88">
        <v>1211.1600000000001</v>
      </c>
      <c r="BR5991" s="166" t="s">
        <v>219</v>
      </c>
      <c r="BS5991" t="str">
        <f>_xlfn.IFNA(IF(VLOOKUP(Prehlad_ZoP[[#This Row],[Žiadosť o platbu]],Celkový_súbor!A:A,1,FALSE)=Prehlad_ZoP[[#This Row],[Žiadosť o platbu]],"áno"),"nie")</f>
        <v>nie</v>
      </c>
    </row>
    <row r="5992" spans="3:71" x14ac:dyDescent="0.25">
      <c r="C5992" s="88" t="s">
        <v>6824</v>
      </c>
      <c r="E5992" s="9"/>
      <c r="L5992" s="88" t="s">
        <v>6816</v>
      </c>
      <c r="M5992" s="88" t="s">
        <v>4940</v>
      </c>
      <c r="N5992" s="88" t="s">
        <v>297</v>
      </c>
      <c r="Z5992" s="88" t="s">
        <v>298</v>
      </c>
      <c r="AA5992" s="88" t="s">
        <v>298</v>
      </c>
      <c r="AW5992" s="88">
        <v>4037.23</v>
      </c>
      <c r="BR5992" s="166" t="s">
        <v>219</v>
      </c>
      <c r="BS5992" t="str">
        <f>_xlfn.IFNA(IF(VLOOKUP(Prehlad_ZoP[[#This Row],[Žiadosť o platbu]],Celkový_súbor!A:A,1,FALSE)=Prehlad_ZoP[[#This Row],[Žiadosť o platbu]],"áno"),"nie")</f>
        <v>nie</v>
      </c>
    </row>
    <row r="5993" spans="3:71" x14ac:dyDescent="0.25">
      <c r="C5993" s="88" t="s">
        <v>6824</v>
      </c>
      <c r="E5993" s="9"/>
      <c r="L5993" s="88" t="s">
        <v>6761</v>
      </c>
      <c r="M5993" s="88" t="s">
        <v>4940</v>
      </c>
      <c r="N5993" s="88" t="s">
        <v>518</v>
      </c>
      <c r="Z5993" s="88" t="s">
        <v>298</v>
      </c>
      <c r="AA5993" s="88" t="s">
        <v>298</v>
      </c>
      <c r="AW5993" s="88">
        <v>1211.1600000000001</v>
      </c>
      <c r="BR5993" s="166" t="s">
        <v>219</v>
      </c>
      <c r="BS5993" t="str">
        <f>_xlfn.IFNA(IF(VLOOKUP(Prehlad_ZoP[[#This Row],[Žiadosť o platbu]],Celkový_súbor!A:A,1,FALSE)=Prehlad_ZoP[[#This Row],[Žiadosť o platbu]],"áno"),"nie")</f>
        <v>nie</v>
      </c>
    </row>
    <row r="5994" spans="3:71" x14ac:dyDescent="0.25">
      <c r="C5994" s="88" t="s">
        <v>6824</v>
      </c>
      <c r="E5994" s="9"/>
      <c r="L5994" s="88" t="s">
        <v>6816</v>
      </c>
      <c r="M5994" s="88" t="s">
        <v>4971</v>
      </c>
      <c r="N5994" s="88" t="s">
        <v>297</v>
      </c>
      <c r="Z5994" s="88" t="s">
        <v>298</v>
      </c>
      <c r="AA5994" s="88" t="s">
        <v>298</v>
      </c>
      <c r="AW5994" s="88">
        <v>4037.23</v>
      </c>
      <c r="BR5994" s="166" t="s">
        <v>219</v>
      </c>
      <c r="BS5994" t="str">
        <f>_xlfn.IFNA(IF(VLOOKUP(Prehlad_ZoP[[#This Row],[Žiadosť o platbu]],Celkový_súbor!A:A,1,FALSE)=Prehlad_ZoP[[#This Row],[Žiadosť o platbu]],"áno"),"nie")</f>
        <v>nie</v>
      </c>
    </row>
    <row r="5995" spans="3:71" x14ac:dyDescent="0.25">
      <c r="C5995" s="88" t="s">
        <v>6824</v>
      </c>
      <c r="E5995" s="9"/>
      <c r="L5995" s="88" t="s">
        <v>6761</v>
      </c>
      <c r="M5995" s="88" t="s">
        <v>4971</v>
      </c>
      <c r="N5995" s="88" t="s">
        <v>518</v>
      </c>
      <c r="Z5995" s="88" t="s">
        <v>298</v>
      </c>
      <c r="AA5995" s="88" t="s">
        <v>298</v>
      </c>
      <c r="AW5995" s="88">
        <v>1211.1600000000001</v>
      </c>
      <c r="BR5995" s="166" t="s">
        <v>219</v>
      </c>
      <c r="BS5995" t="str">
        <f>_xlfn.IFNA(IF(VLOOKUP(Prehlad_ZoP[[#This Row],[Žiadosť o platbu]],Celkový_súbor!A:A,1,FALSE)=Prehlad_ZoP[[#This Row],[Žiadosť o platbu]],"áno"),"nie")</f>
        <v>nie</v>
      </c>
    </row>
    <row r="5996" spans="3:71" x14ac:dyDescent="0.25">
      <c r="C5996" s="88" t="s">
        <v>6825</v>
      </c>
      <c r="E5996" s="9"/>
      <c r="L5996" s="88" t="s">
        <v>6816</v>
      </c>
      <c r="M5996" s="88" t="s">
        <v>586</v>
      </c>
      <c r="N5996" s="88" t="s">
        <v>297</v>
      </c>
      <c r="Z5996" s="88" t="s">
        <v>298</v>
      </c>
      <c r="AA5996" s="88" t="s">
        <v>298</v>
      </c>
      <c r="AW5996" s="88">
        <v>4078.48</v>
      </c>
      <c r="BR5996" s="166" t="s">
        <v>219</v>
      </c>
      <c r="BS5996" t="str">
        <f>_xlfn.IFNA(IF(VLOOKUP(Prehlad_ZoP[[#This Row],[Žiadosť o platbu]],Celkový_súbor!A:A,1,FALSE)=Prehlad_ZoP[[#This Row],[Žiadosť o platbu]],"áno"),"nie")</f>
        <v>nie</v>
      </c>
    </row>
    <row r="5997" spans="3:71" x14ac:dyDescent="0.25">
      <c r="C5997" s="88" t="s">
        <v>6825</v>
      </c>
      <c r="E5997" s="9"/>
      <c r="L5997" s="88" t="s">
        <v>6761</v>
      </c>
      <c r="M5997" s="88" t="s">
        <v>586</v>
      </c>
      <c r="N5997" s="88" t="s">
        <v>518</v>
      </c>
      <c r="Z5997" s="88" t="s">
        <v>298</v>
      </c>
      <c r="AA5997" s="88" t="s">
        <v>298</v>
      </c>
      <c r="AW5997" s="88">
        <v>1223.54</v>
      </c>
      <c r="BR5997" s="166" t="s">
        <v>219</v>
      </c>
      <c r="BS5997" t="str">
        <f>_xlfn.IFNA(IF(VLOOKUP(Prehlad_ZoP[[#This Row],[Žiadosť o platbu]],Celkový_súbor!A:A,1,FALSE)=Prehlad_ZoP[[#This Row],[Žiadosť o platbu]],"áno"),"nie")</f>
        <v>nie</v>
      </c>
    </row>
    <row r="5998" spans="3:71" x14ac:dyDescent="0.25">
      <c r="C5998" s="88" t="s">
        <v>6825</v>
      </c>
      <c r="E5998" s="9"/>
      <c r="L5998" s="88" t="s">
        <v>6816</v>
      </c>
      <c r="M5998" s="88" t="s">
        <v>582</v>
      </c>
      <c r="N5998" s="88" t="s">
        <v>297</v>
      </c>
      <c r="Z5998" s="88" t="s">
        <v>298</v>
      </c>
      <c r="AA5998" s="88" t="s">
        <v>298</v>
      </c>
      <c r="AW5998" s="88">
        <v>4078.48</v>
      </c>
      <c r="BR5998" s="166" t="s">
        <v>219</v>
      </c>
      <c r="BS5998" t="str">
        <f>_xlfn.IFNA(IF(VLOOKUP(Prehlad_ZoP[[#This Row],[Žiadosť o platbu]],Celkový_súbor!A:A,1,FALSE)=Prehlad_ZoP[[#This Row],[Žiadosť o platbu]],"áno"),"nie")</f>
        <v>nie</v>
      </c>
    </row>
    <row r="5999" spans="3:71" x14ac:dyDescent="0.25">
      <c r="C5999" s="88" t="s">
        <v>6825</v>
      </c>
      <c r="E5999" s="9"/>
      <c r="L5999" s="88" t="s">
        <v>6761</v>
      </c>
      <c r="M5999" s="88" t="s">
        <v>582</v>
      </c>
      <c r="N5999" s="88" t="s">
        <v>518</v>
      </c>
      <c r="Z5999" s="88" t="s">
        <v>298</v>
      </c>
      <c r="AA5999" s="88" t="s">
        <v>298</v>
      </c>
      <c r="AW5999" s="88">
        <v>1223.54</v>
      </c>
      <c r="BR5999" s="166" t="s">
        <v>219</v>
      </c>
      <c r="BS5999" t="str">
        <f>_xlfn.IFNA(IF(VLOOKUP(Prehlad_ZoP[[#This Row],[Žiadosť o platbu]],Celkový_súbor!A:A,1,FALSE)=Prehlad_ZoP[[#This Row],[Žiadosť o platbu]],"áno"),"nie")</f>
        <v>nie</v>
      </c>
    </row>
    <row r="6000" spans="3:71" x14ac:dyDescent="0.25">
      <c r="C6000" s="88" t="s">
        <v>6825</v>
      </c>
      <c r="E6000" s="9"/>
      <c r="L6000" s="88" t="s">
        <v>6816</v>
      </c>
      <c r="M6000" s="88" t="s">
        <v>4936</v>
      </c>
      <c r="N6000" s="88" t="s">
        <v>297</v>
      </c>
      <c r="Z6000" s="88" t="s">
        <v>298</v>
      </c>
      <c r="AA6000" s="88" t="s">
        <v>298</v>
      </c>
      <c r="AW6000" s="88">
        <v>4078.48</v>
      </c>
      <c r="BR6000" s="166" t="s">
        <v>219</v>
      </c>
      <c r="BS6000" t="str">
        <f>_xlfn.IFNA(IF(VLOOKUP(Prehlad_ZoP[[#This Row],[Žiadosť o platbu]],Celkový_súbor!A:A,1,FALSE)=Prehlad_ZoP[[#This Row],[Žiadosť o platbu]],"áno"),"nie")</f>
        <v>nie</v>
      </c>
    </row>
    <row r="6001" spans="3:71" x14ac:dyDescent="0.25">
      <c r="C6001" s="88" t="s">
        <v>6825</v>
      </c>
      <c r="E6001" s="9"/>
      <c r="L6001" s="88" t="s">
        <v>6761</v>
      </c>
      <c r="M6001" s="88" t="s">
        <v>4936</v>
      </c>
      <c r="N6001" s="88" t="s">
        <v>518</v>
      </c>
      <c r="Z6001" s="88" t="s">
        <v>298</v>
      </c>
      <c r="AA6001" s="88" t="s">
        <v>298</v>
      </c>
      <c r="AW6001" s="88">
        <v>1223.54</v>
      </c>
      <c r="BR6001" s="166" t="s">
        <v>219</v>
      </c>
      <c r="BS6001" t="str">
        <f>_xlfn.IFNA(IF(VLOOKUP(Prehlad_ZoP[[#This Row],[Žiadosť o platbu]],Celkový_súbor!A:A,1,FALSE)=Prehlad_ZoP[[#This Row],[Žiadosť o platbu]],"áno"),"nie")</f>
        <v>nie</v>
      </c>
    </row>
    <row r="6002" spans="3:71" x14ac:dyDescent="0.25">
      <c r="C6002" s="88" t="s">
        <v>6826</v>
      </c>
      <c r="E6002" s="9"/>
      <c r="L6002" s="88" t="s">
        <v>6816</v>
      </c>
      <c r="M6002" s="88" t="s">
        <v>4938</v>
      </c>
      <c r="N6002" s="88" t="s">
        <v>297</v>
      </c>
      <c r="Z6002" s="88" t="s">
        <v>298</v>
      </c>
      <c r="AA6002" s="88" t="s">
        <v>298</v>
      </c>
      <c r="AW6002" s="88">
        <v>4078.48</v>
      </c>
      <c r="BR6002" s="166" t="s">
        <v>219</v>
      </c>
      <c r="BS6002" t="str">
        <f>_xlfn.IFNA(IF(VLOOKUP(Prehlad_ZoP[[#This Row],[Žiadosť o platbu]],Celkový_súbor!A:A,1,FALSE)=Prehlad_ZoP[[#This Row],[Žiadosť o platbu]],"áno"),"nie")</f>
        <v>nie</v>
      </c>
    </row>
    <row r="6003" spans="3:71" x14ac:dyDescent="0.25">
      <c r="C6003" s="88" t="s">
        <v>6826</v>
      </c>
      <c r="E6003" s="9"/>
      <c r="L6003" s="88" t="s">
        <v>6781</v>
      </c>
      <c r="M6003" s="88" t="s">
        <v>4938</v>
      </c>
      <c r="N6003" s="88" t="s">
        <v>518</v>
      </c>
      <c r="Z6003" s="88" t="s">
        <v>298</v>
      </c>
      <c r="AA6003" s="88" t="s">
        <v>298</v>
      </c>
      <c r="AW6003" s="88">
        <v>1223.54</v>
      </c>
      <c r="BR6003" s="166" t="s">
        <v>219</v>
      </c>
      <c r="BS6003" t="str">
        <f>_xlfn.IFNA(IF(VLOOKUP(Prehlad_ZoP[[#This Row],[Žiadosť o platbu]],Celkový_súbor!A:A,1,FALSE)=Prehlad_ZoP[[#This Row],[Žiadosť o platbu]],"áno"),"nie")</f>
        <v>nie</v>
      </c>
    </row>
    <row r="6004" spans="3:71" x14ac:dyDescent="0.25">
      <c r="C6004" s="88" t="s">
        <v>6826</v>
      </c>
      <c r="E6004" s="9"/>
      <c r="L6004" s="88" t="s">
        <v>6816</v>
      </c>
      <c r="M6004" s="88" t="s">
        <v>4940</v>
      </c>
      <c r="N6004" s="88" t="s">
        <v>297</v>
      </c>
      <c r="Z6004" s="88" t="s">
        <v>298</v>
      </c>
      <c r="AA6004" s="88" t="s">
        <v>298</v>
      </c>
      <c r="AW6004" s="88">
        <v>4078.48</v>
      </c>
      <c r="BR6004" s="166" t="s">
        <v>219</v>
      </c>
      <c r="BS6004" t="str">
        <f>_xlfn.IFNA(IF(VLOOKUP(Prehlad_ZoP[[#This Row],[Žiadosť o platbu]],Celkový_súbor!A:A,1,FALSE)=Prehlad_ZoP[[#This Row],[Žiadosť o platbu]],"áno"),"nie")</f>
        <v>nie</v>
      </c>
    </row>
    <row r="6005" spans="3:71" x14ac:dyDescent="0.25">
      <c r="C6005" s="88" t="s">
        <v>6826</v>
      </c>
      <c r="E6005" s="9"/>
      <c r="L6005" s="88" t="s">
        <v>6781</v>
      </c>
      <c r="M6005" s="88" t="s">
        <v>4940</v>
      </c>
      <c r="N6005" s="88" t="s">
        <v>518</v>
      </c>
      <c r="Z6005" s="88" t="s">
        <v>298</v>
      </c>
      <c r="AA6005" s="88" t="s">
        <v>298</v>
      </c>
      <c r="AW6005" s="88">
        <v>1223.54</v>
      </c>
      <c r="BR6005" s="166" t="s">
        <v>219</v>
      </c>
      <c r="BS6005" t="str">
        <f>_xlfn.IFNA(IF(VLOOKUP(Prehlad_ZoP[[#This Row],[Žiadosť o platbu]],Celkový_súbor!A:A,1,FALSE)=Prehlad_ZoP[[#This Row],[Žiadosť o platbu]],"áno"),"nie")</f>
        <v>nie</v>
      </c>
    </row>
    <row r="6006" spans="3:71" x14ac:dyDescent="0.25">
      <c r="C6006" s="88" t="s">
        <v>6827</v>
      </c>
      <c r="E6006" s="9"/>
      <c r="L6006" s="88" t="s">
        <v>6816</v>
      </c>
      <c r="M6006" s="88" t="s">
        <v>4971</v>
      </c>
      <c r="N6006" s="88" t="s">
        <v>297</v>
      </c>
      <c r="Z6006" s="88" t="s">
        <v>298</v>
      </c>
      <c r="AA6006" s="88" t="s">
        <v>298</v>
      </c>
      <c r="AW6006" s="88">
        <v>4078.48</v>
      </c>
      <c r="BR6006" s="166" t="s">
        <v>219</v>
      </c>
      <c r="BS6006" t="str">
        <f>_xlfn.IFNA(IF(VLOOKUP(Prehlad_ZoP[[#This Row],[Žiadosť o platbu]],Celkový_súbor!A:A,1,FALSE)=Prehlad_ZoP[[#This Row],[Žiadosť o platbu]],"áno"),"nie")</f>
        <v>nie</v>
      </c>
    </row>
    <row r="6007" spans="3:71" x14ac:dyDescent="0.25">
      <c r="C6007" s="88" t="s">
        <v>6827</v>
      </c>
      <c r="E6007" s="9"/>
      <c r="L6007" s="88" t="s">
        <v>6761</v>
      </c>
      <c r="M6007" s="88" t="s">
        <v>4971</v>
      </c>
      <c r="N6007" s="88" t="s">
        <v>518</v>
      </c>
      <c r="Z6007" s="88" t="s">
        <v>298</v>
      </c>
      <c r="AA6007" s="88" t="s">
        <v>298</v>
      </c>
      <c r="AW6007" s="88">
        <v>1223.54</v>
      </c>
      <c r="BR6007" s="166" t="s">
        <v>219</v>
      </c>
      <c r="BS6007" t="str">
        <f>_xlfn.IFNA(IF(VLOOKUP(Prehlad_ZoP[[#This Row],[Žiadosť o platbu]],Celkový_súbor!A:A,1,FALSE)=Prehlad_ZoP[[#This Row],[Žiadosť o platbu]],"áno"),"nie")</f>
        <v>nie</v>
      </c>
    </row>
    <row r="6008" spans="3:71" x14ac:dyDescent="0.25">
      <c r="C6008" s="88" t="s">
        <v>6827</v>
      </c>
      <c r="E6008" s="9"/>
      <c r="L6008" s="88" t="s">
        <v>6816</v>
      </c>
      <c r="M6008" s="88" t="s">
        <v>4963</v>
      </c>
      <c r="N6008" s="88" t="s">
        <v>297</v>
      </c>
      <c r="Z6008" s="88" t="s">
        <v>298</v>
      </c>
      <c r="AA6008" s="88" t="s">
        <v>298</v>
      </c>
      <c r="AW6008" s="88">
        <v>4078.48</v>
      </c>
      <c r="BR6008" s="166" t="s">
        <v>219</v>
      </c>
      <c r="BS6008" t="str">
        <f>_xlfn.IFNA(IF(VLOOKUP(Prehlad_ZoP[[#This Row],[Žiadosť o platbu]],Celkový_súbor!A:A,1,FALSE)=Prehlad_ZoP[[#This Row],[Žiadosť o platbu]],"áno"),"nie")</f>
        <v>nie</v>
      </c>
    </row>
    <row r="6009" spans="3:71" x14ac:dyDescent="0.25">
      <c r="C6009" s="88" t="s">
        <v>6827</v>
      </c>
      <c r="E6009" s="9"/>
      <c r="L6009" s="88" t="s">
        <v>6761</v>
      </c>
      <c r="M6009" s="88" t="s">
        <v>4963</v>
      </c>
      <c r="N6009" s="88" t="s">
        <v>518</v>
      </c>
      <c r="Z6009" s="88" t="s">
        <v>298</v>
      </c>
      <c r="AA6009" s="88" t="s">
        <v>298</v>
      </c>
      <c r="AW6009" s="88">
        <v>1223.54</v>
      </c>
      <c r="BR6009" s="166" t="s">
        <v>219</v>
      </c>
      <c r="BS6009" t="str">
        <f>_xlfn.IFNA(IF(VLOOKUP(Prehlad_ZoP[[#This Row],[Žiadosť o platbu]],Celkový_súbor!A:A,1,FALSE)=Prehlad_ZoP[[#This Row],[Žiadosť o platbu]],"áno"),"nie")</f>
        <v>nie</v>
      </c>
    </row>
    <row r="6010" spans="3:71" x14ac:dyDescent="0.25">
      <c r="C6010" s="88" t="s">
        <v>6828</v>
      </c>
      <c r="E6010" s="9"/>
      <c r="L6010" s="88" t="s">
        <v>6829</v>
      </c>
      <c r="M6010" s="88" t="s">
        <v>586</v>
      </c>
      <c r="N6010" s="88" t="s">
        <v>297</v>
      </c>
      <c r="Z6010" s="88" t="s">
        <v>298</v>
      </c>
      <c r="AA6010" s="88" t="s">
        <v>298</v>
      </c>
      <c r="AW6010" s="88">
        <v>12235.44</v>
      </c>
      <c r="BR6010" s="166" t="s">
        <v>219</v>
      </c>
      <c r="BS6010" t="str">
        <f>_xlfn.IFNA(IF(VLOOKUP(Prehlad_ZoP[[#This Row],[Žiadosť o platbu]],Celkový_súbor!A:A,1,FALSE)=Prehlad_ZoP[[#This Row],[Žiadosť o platbu]],"áno"),"nie")</f>
        <v>nie</v>
      </c>
    </row>
    <row r="6011" spans="3:71" x14ac:dyDescent="0.25">
      <c r="C6011" s="88" t="s">
        <v>6828</v>
      </c>
      <c r="E6011" s="9"/>
      <c r="L6011" s="88" t="s">
        <v>6781</v>
      </c>
      <c r="M6011" s="88" t="s">
        <v>582</v>
      </c>
      <c r="N6011" s="88" t="s">
        <v>518</v>
      </c>
      <c r="Z6011" s="88" t="s">
        <v>298</v>
      </c>
      <c r="AA6011" s="88" t="s">
        <v>298</v>
      </c>
      <c r="AW6011" s="88">
        <v>3670.63</v>
      </c>
      <c r="BR6011" s="166" t="s">
        <v>219</v>
      </c>
      <c r="BS6011" t="str">
        <f>_xlfn.IFNA(IF(VLOOKUP(Prehlad_ZoP[[#This Row],[Žiadosť o platbu]],Celkový_súbor!A:A,1,FALSE)=Prehlad_ZoP[[#This Row],[Žiadosť o platbu]],"áno"),"nie")</f>
        <v>nie</v>
      </c>
    </row>
    <row r="6012" spans="3:71" x14ac:dyDescent="0.25">
      <c r="C6012" s="88" t="s">
        <v>6830</v>
      </c>
      <c r="E6012" s="9"/>
      <c r="L6012" s="88" t="s">
        <v>6831</v>
      </c>
      <c r="M6012" s="88" t="s">
        <v>4936</v>
      </c>
      <c r="N6012" s="88" t="s">
        <v>297</v>
      </c>
      <c r="Z6012" s="88" t="s">
        <v>298</v>
      </c>
      <c r="AA6012" s="88" t="s">
        <v>298</v>
      </c>
      <c r="AW6012" s="88">
        <v>12152.94</v>
      </c>
      <c r="BR6012" s="166" t="s">
        <v>219</v>
      </c>
      <c r="BS6012" t="str">
        <f>_xlfn.IFNA(IF(VLOOKUP(Prehlad_ZoP[[#This Row],[Žiadosť o platbu]],Celkový_súbor!A:A,1,FALSE)=Prehlad_ZoP[[#This Row],[Žiadosť o platbu]],"áno"),"nie")</f>
        <v>nie</v>
      </c>
    </row>
    <row r="6013" spans="3:71" x14ac:dyDescent="0.25">
      <c r="C6013" s="88" t="s">
        <v>6830</v>
      </c>
      <c r="E6013" s="9"/>
      <c r="L6013" s="88" t="s">
        <v>6832</v>
      </c>
      <c r="M6013" s="88" t="s">
        <v>4938</v>
      </c>
      <c r="N6013" s="88" t="s">
        <v>297</v>
      </c>
      <c r="Z6013" s="88" t="s">
        <v>298</v>
      </c>
      <c r="AA6013" s="88" t="s">
        <v>298</v>
      </c>
      <c r="AW6013" s="88">
        <v>11969.74</v>
      </c>
      <c r="BR6013" s="166" t="s">
        <v>219</v>
      </c>
      <c r="BS6013" t="str">
        <f>_xlfn.IFNA(IF(VLOOKUP(Prehlad_ZoP[[#This Row],[Žiadosť o platbu]],Celkový_súbor!A:A,1,FALSE)=Prehlad_ZoP[[#This Row],[Žiadosť o platbu]],"áno"),"nie")</f>
        <v>nie</v>
      </c>
    </row>
    <row r="6014" spans="3:71" x14ac:dyDescent="0.25">
      <c r="C6014" s="88" t="s">
        <v>6830</v>
      </c>
      <c r="E6014" s="9"/>
      <c r="L6014" s="88" t="s">
        <v>6833</v>
      </c>
      <c r="M6014" s="88" t="s">
        <v>4940</v>
      </c>
      <c r="N6014" s="88" t="s">
        <v>297</v>
      </c>
      <c r="Z6014" s="88" t="s">
        <v>298</v>
      </c>
      <c r="AA6014" s="88" t="s">
        <v>298</v>
      </c>
      <c r="AW6014" s="88">
        <v>11959.28</v>
      </c>
      <c r="BR6014" s="166" t="s">
        <v>219</v>
      </c>
      <c r="BS6014" t="str">
        <f>_xlfn.IFNA(IF(VLOOKUP(Prehlad_ZoP[[#This Row],[Žiadosť o platbu]],Celkový_súbor!A:A,1,FALSE)=Prehlad_ZoP[[#This Row],[Žiadosť o platbu]],"áno"),"nie")</f>
        <v>nie</v>
      </c>
    </row>
    <row r="6015" spans="3:71" x14ac:dyDescent="0.25">
      <c r="C6015" s="88" t="s">
        <v>6830</v>
      </c>
      <c r="E6015" s="9"/>
      <c r="L6015" s="88" t="s">
        <v>6834</v>
      </c>
      <c r="M6015" s="88" t="s">
        <v>4971</v>
      </c>
      <c r="N6015" s="88" t="s">
        <v>297</v>
      </c>
      <c r="Z6015" s="88" t="s">
        <v>298</v>
      </c>
      <c r="AA6015" s="88" t="s">
        <v>298</v>
      </c>
      <c r="AW6015" s="88">
        <v>11737.1</v>
      </c>
      <c r="BR6015" s="166" t="s">
        <v>219</v>
      </c>
      <c r="BS6015" t="str">
        <f>_xlfn.IFNA(IF(VLOOKUP(Prehlad_ZoP[[#This Row],[Žiadosť o platbu]],Celkový_súbor!A:A,1,FALSE)=Prehlad_ZoP[[#This Row],[Žiadosť o platbu]],"áno"),"nie")</f>
        <v>nie</v>
      </c>
    </row>
    <row r="6016" spans="3:71" x14ac:dyDescent="0.25">
      <c r="C6016" s="88" t="s">
        <v>6830</v>
      </c>
      <c r="E6016" s="9"/>
      <c r="L6016" s="88" t="s">
        <v>6835</v>
      </c>
      <c r="M6016" s="88" t="s">
        <v>4963</v>
      </c>
      <c r="N6016" s="88" t="s">
        <v>297</v>
      </c>
      <c r="Z6016" s="88" t="s">
        <v>298</v>
      </c>
      <c r="AA6016" s="88" t="s">
        <v>298</v>
      </c>
      <c r="AW6016" s="88">
        <v>12152.94</v>
      </c>
      <c r="BR6016" s="166" t="s">
        <v>219</v>
      </c>
      <c r="BS6016" t="str">
        <f>_xlfn.IFNA(IF(VLOOKUP(Prehlad_ZoP[[#This Row],[Žiadosť o platbu]],Celkový_súbor!A:A,1,FALSE)=Prehlad_ZoP[[#This Row],[Žiadosť o platbu]],"áno"),"nie")</f>
        <v>nie</v>
      </c>
    </row>
    <row r="6017" spans="3:71" x14ac:dyDescent="0.25">
      <c r="C6017" s="88" t="s">
        <v>6830</v>
      </c>
      <c r="E6017" s="9"/>
      <c r="L6017" s="88" t="s">
        <v>6836</v>
      </c>
      <c r="M6017" s="88" t="s">
        <v>4965</v>
      </c>
      <c r="N6017" s="88" t="s">
        <v>518</v>
      </c>
      <c r="Z6017" s="88" t="s">
        <v>298</v>
      </c>
      <c r="AA6017" s="88" t="s">
        <v>298</v>
      </c>
      <c r="AW6017" s="88">
        <v>17991.599999999999</v>
      </c>
      <c r="BR6017" s="166" t="s">
        <v>219</v>
      </c>
      <c r="BS6017" t="str">
        <f>_xlfn.IFNA(IF(VLOOKUP(Prehlad_ZoP[[#This Row],[Žiadosť o platbu]],Celkový_súbor!A:A,1,FALSE)=Prehlad_ZoP[[#This Row],[Žiadosť o platbu]],"áno"),"nie")</f>
        <v>nie</v>
      </c>
    </row>
    <row r="6018" spans="3:71" x14ac:dyDescent="0.25">
      <c r="C6018" s="88" t="s">
        <v>6837</v>
      </c>
      <c r="E6018" s="9"/>
      <c r="L6018" s="88" t="s">
        <v>6838</v>
      </c>
      <c r="M6018" s="88" t="s">
        <v>4967</v>
      </c>
      <c r="N6018" s="88" t="s">
        <v>297</v>
      </c>
      <c r="Z6018" s="88" t="s">
        <v>298</v>
      </c>
      <c r="AA6018" s="88" t="s">
        <v>298</v>
      </c>
      <c r="AW6018" s="88">
        <v>12152.94</v>
      </c>
      <c r="BR6018" s="166" t="s">
        <v>219</v>
      </c>
      <c r="BS6018" t="str">
        <f>_xlfn.IFNA(IF(VLOOKUP(Prehlad_ZoP[[#This Row],[Žiadosť o platbu]],Celkový_súbor!A:A,1,FALSE)=Prehlad_ZoP[[#This Row],[Žiadosť o platbu]],"áno"),"nie")</f>
        <v>nie</v>
      </c>
    </row>
    <row r="6019" spans="3:71" x14ac:dyDescent="0.25">
      <c r="C6019" s="88" t="s">
        <v>6837</v>
      </c>
      <c r="E6019" s="9"/>
      <c r="L6019" s="88" t="s">
        <v>6839</v>
      </c>
      <c r="M6019" s="88" t="s">
        <v>6840</v>
      </c>
      <c r="N6019" s="88" t="s">
        <v>297</v>
      </c>
      <c r="Z6019" s="88" t="s">
        <v>298</v>
      </c>
      <c r="AA6019" s="88" t="s">
        <v>298</v>
      </c>
      <c r="AW6019" s="88">
        <v>12108.39</v>
      </c>
      <c r="BR6019" s="166" t="s">
        <v>219</v>
      </c>
      <c r="BS6019" t="str">
        <f>_xlfn.IFNA(IF(VLOOKUP(Prehlad_ZoP[[#This Row],[Žiadosť o platbu]],Celkový_súbor!A:A,1,FALSE)=Prehlad_ZoP[[#This Row],[Žiadosť o platbu]],"áno"),"nie")</f>
        <v>nie</v>
      </c>
    </row>
    <row r="6020" spans="3:71" x14ac:dyDescent="0.25">
      <c r="C6020" s="88" t="s">
        <v>6837</v>
      </c>
      <c r="E6020" s="9"/>
      <c r="L6020" s="88" t="s">
        <v>6841</v>
      </c>
      <c r="M6020" s="88" t="s">
        <v>6842</v>
      </c>
      <c r="N6020" s="88" t="s">
        <v>518</v>
      </c>
      <c r="Z6020" s="88" t="s">
        <v>298</v>
      </c>
      <c r="AA6020" s="88" t="s">
        <v>298</v>
      </c>
      <c r="AW6020" s="88">
        <v>7278.4</v>
      </c>
      <c r="BR6020" s="166" t="s">
        <v>219</v>
      </c>
      <c r="BS6020" t="str">
        <f>_xlfn.IFNA(IF(VLOOKUP(Prehlad_ZoP[[#This Row],[Žiadosť o platbu]],Celkový_súbor!A:A,1,FALSE)=Prehlad_ZoP[[#This Row],[Žiadosť o platbu]],"áno"),"nie")</f>
        <v>nie</v>
      </c>
    </row>
    <row r="6021" spans="3:71" x14ac:dyDescent="0.25">
      <c r="C6021" s="88" t="s">
        <v>6843</v>
      </c>
      <c r="E6021" s="9"/>
      <c r="L6021" s="88" t="s">
        <v>6844</v>
      </c>
      <c r="M6021" s="88" t="s">
        <v>6845</v>
      </c>
      <c r="N6021" s="88" t="s">
        <v>297</v>
      </c>
      <c r="Z6021" s="88" t="s">
        <v>298</v>
      </c>
      <c r="AA6021" s="88" t="s">
        <v>298</v>
      </c>
      <c r="AW6021" s="88">
        <v>11911.69</v>
      </c>
      <c r="BR6021" s="166" t="s">
        <v>219</v>
      </c>
      <c r="BS6021" t="str">
        <f>_xlfn.IFNA(IF(VLOOKUP(Prehlad_ZoP[[#This Row],[Žiadosť o platbu]],Celkový_súbor!A:A,1,FALSE)=Prehlad_ZoP[[#This Row],[Žiadosť o platbu]],"áno"),"nie")</f>
        <v>nie</v>
      </c>
    </row>
    <row r="6022" spans="3:71" x14ac:dyDescent="0.25">
      <c r="C6022" s="88" t="s">
        <v>6843</v>
      </c>
      <c r="E6022" s="9"/>
      <c r="L6022" s="88" t="s">
        <v>6846</v>
      </c>
      <c r="M6022" s="88" t="s">
        <v>6847</v>
      </c>
      <c r="N6022" s="88" t="s">
        <v>518</v>
      </c>
      <c r="Z6022" s="88" t="s">
        <v>298</v>
      </c>
      <c r="AA6022" s="88" t="s">
        <v>298</v>
      </c>
      <c r="AW6022" s="88">
        <v>3573.49</v>
      </c>
      <c r="BR6022" s="166" t="s">
        <v>219</v>
      </c>
      <c r="BS6022" t="str">
        <f>_xlfn.IFNA(IF(VLOOKUP(Prehlad_ZoP[[#This Row],[Žiadosť o platbu]],Celkový_súbor!A:A,1,FALSE)=Prehlad_ZoP[[#This Row],[Žiadosť o platbu]],"áno"),"nie")</f>
        <v>nie</v>
      </c>
    </row>
    <row r="6023" spans="3:71" x14ac:dyDescent="0.25">
      <c r="C6023" s="88" t="s">
        <v>6848</v>
      </c>
      <c r="E6023" s="9"/>
      <c r="L6023" s="88" t="s">
        <v>6849</v>
      </c>
      <c r="M6023" s="88" t="s">
        <v>6850</v>
      </c>
      <c r="N6023" s="88" t="s">
        <v>297</v>
      </c>
      <c r="Z6023" s="88" t="s">
        <v>298</v>
      </c>
      <c r="AA6023" s="88" t="s">
        <v>298</v>
      </c>
      <c r="AW6023" s="88">
        <v>3778.6</v>
      </c>
      <c r="BR6023" s="166" t="s">
        <v>219</v>
      </c>
      <c r="BS6023" t="str">
        <f>_xlfn.IFNA(IF(VLOOKUP(Prehlad_ZoP[[#This Row],[Žiadosť o platbu]],Celkový_súbor!A:A,1,FALSE)=Prehlad_ZoP[[#This Row],[Žiadosť o platbu]],"áno"),"nie")</f>
        <v>nie</v>
      </c>
    </row>
    <row r="6024" spans="3:71" x14ac:dyDescent="0.25">
      <c r="C6024" s="88" t="s">
        <v>6848</v>
      </c>
      <c r="E6024" s="9"/>
      <c r="L6024" s="88" t="s">
        <v>6849</v>
      </c>
      <c r="M6024" s="88" t="s">
        <v>6851</v>
      </c>
      <c r="N6024" s="88" t="s">
        <v>297</v>
      </c>
      <c r="Z6024" s="88" t="s">
        <v>298</v>
      </c>
      <c r="AA6024" s="88" t="s">
        <v>298</v>
      </c>
      <c r="AW6024" s="88">
        <v>3778.6</v>
      </c>
      <c r="BR6024" s="166" t="s">
        <v>219</v>
      </c>
      <c r="BS6024" t="str">
        <f>_xlfn.IFNA(IF(VLOOKUP(Prehlad_ZoP[[#This Row],[Žiadosť o platbu]],Celkový_súbor!A:A,1,FALSE)=Prehlad_ZoP[[#This Row],[Žiadosť o platbu]],"áno"),"nie")</f>
        <v>nie</v>
      </c>
    </row>
    <row r="6025" spans="3:71" x14ac:dyDescent="0.25">
      <c r="C6025" s="88" t="s">
        <v>6848</v>
      </c>
      <c r="E6025" s="9"/>
      <c r="L6025" s="88" t="s">
        <v>6849</v>
      </c>
      <c r="M6025" s="88" t="s">
        <v>6852</v>
      </c>
      <c r="N6025" s="88" t="s">
        <v>297</v>
      </c>
      <c r="Z6025" s="88" t="s">
        <v>298</v>
      </c>
      <c r="AA6025" s="88" t="s">
        <v>298</v>
      </c>
      <c r="AW6025" s="88">
        <v>3778.6</v>
      </c>
      <c r="BR6025" s="166" t="s">
        <v>219</v>
      </c>
      <c r="BS6025" t="str">
        <f>_xlfn.IFNA(IF(VLOOKUP(Prehlad_ZoP[[#This Row],[Žiadosť o platbu]],Celkový_súbor!A:A,1,FALSE)=Prehlad_ZoP[[#This Row],[Žiadosť o platbu]],"áno"),"nie")</f>
        <v>nie</v>
      </c>
    </row>
    <row r="6026" spans="3:71" x14ac:dyDescent="0.25">
      <c r="C6026" s="88" t="s">
        <v>6848</v>
      </c>
      <c r="E6026" s="9"/>
      <c r="L6026" s="88" t="s">
        <v>6849</v>
      </c>
      <c r="M6026" s="88" t="s">
        <v>6521</v>
      </c>
      <c r="N6026" s="88" t="s">
        <v>297</v>
      </c>
      <c r="Z6026" s="88" t="s">
        <v>298</v>
      </c>
      <c r="AA6026" s="88" t="s">
        <v>298</v>
      </c>
      <c r="AW6026" s="88">
        <v>3778.6</v>
      </c>
      <c r="BR6026" s="166" t="s">
        <v>219</v>
      </c>
      <c r="BS6026" t="str">
        <f>_xlfn.IFNA(IF(VLOOKUP(Prehlad_ZoP[[#This Row],[Žiadosť o platbu]],Celkový_súbor!A:A,1,FALSE)=Prehlad_ZoP[[#This Row],[Žiadosť o platbu]],"áno"),"nie")</f>
        <v>nie</v>
      </c>
    </row>
    <row r="6027" spans="3:71" x14ac:dyDescent="0.25">
      <c r="C6027" s="88" t="s">
        <v>6848</v>
      </c>
      <c r="E6027" s="9"/>
      <c r="L6027" s="88" t="s">
        <v>6849</v>
      </c>
      <c r="M6027" s="88" t="s">
        <v>5727</v>
      </c>
      <c r="N6027" s="88" t="s">
        <v>297</v>
      </c>
      <c r="Z6027" s="88" t="s">
        <v>298</v>
      </c>
      <c r="AA6027" s="88" t="s">
        <v>298</v>
      </c>
      <c r="AW6027" s="88">
        <v>4084.64</v>
      </c>
      <c r="BR6027" s="166" t="s">
        <v>219</v>
      </c>
      <c r="BS6027" t="str">
        <f>_xlfn.IFNA(IF(VLOOKUP(Prehlad_ZoP[[#This Row],[Žiadosť o platbu]],Celkový_súbor!A:A,1,FALSE)=Prehlad_ZoP[[#This Row],[Žiadosť o platbu]],"áno"),"nie")</f>
        <v>nie</v>
      </c>
    </row>
    <row r="6028" spans="3:71" x14ac:dyDescent="0.25">
      <c r="C6028" s="88" t="s">
        <v>6848</v>
      </c>
      <c r="E6028" s="9"/>
      <c r="L6028" s="88" t="s">
        <v>6849</v>
      </c>
      <c r="M6028" s="88" t="s">
        <v>6853</v>
      </c>
      <c r="N6028" s="88" t="s">
        <v>297</v>
      </c>
      <c r="Z6028" s="88" t="s">
        <v>298</v>
      </c>
      <c r="AA6028" s="88" t="s">
        <v>298</v>
      </c>
      <c r="AW6028" s="88">
        <v>4084.64</v>
      </c>
      <c r="BR6028" s="166" t="s">
        <v>219</v>
      </c>
      <c r="BS6028" t="str">
        <f>_xlfn.IFNA(IF(VLOOKUP(Prehlad_ZoP[[#This Row],[Žiadosť o platbu]],Celkový_súbor!A:A,1,FALSE)=Prehlad_ZoP[[#This Row],[Žiadosť o platbu]],"áno"),"nie")</f>
        <v>nie</v>
      </c>
    </row>
    <row r="6029" spans="3:71" x14ac:dyDescent="0.25">
      <c r="C6029" s="88" t="s">
        <v>6848</v>
      </c>
      <c r="E6029" s="9"/>
      <c r="L6029" s="88" t="s">
        <v>6854</v>
      </c>
      <c r="M6029" s="88" t="s">
        <v>6855</v>
      </c>
      <c r="N6029" s="88" t="s">
        <v>518</v>
      </c>
      <c r="Z6029" s="88" t="s">
        <v>298</v>
      </c>
      <c r="AA6029" s="88" t="s">
        <v>298</v>
      </c>
      <c r="AW6029" s="88">
        <v>6985.1</v>
      </c>
      <c r="BR6029" s="166" t="s">
        <v>219</v>
      </c>
      <c r="BS6029" t="str">
        <f>_xlfn.IFNA(IF(VLOOKUP(Prehlad_ZoP[[#This Row],[Žiadosť o platbu]],Celkový_súbor!A:A,1,FALSE)=Prehlad_ZoP[[#This Row],[Žiadosť o platbu]],"áno"),"nie")</f>
        <v>nie</v>
      </c>
    </row>
    <row r="6030" spans="3:71" x14ac:dyDescent="0.25">
      <c r="C6030" s="88" t="s">
        <v>6856</v>
      </c>
      <c r="E6030" s="9"/>
      <c r="L6030" s="88" t="s">
        <v>6849</v>
      </c>
      <c r="M6030" s="88" t="s">
        <v>6658</v>
      </c>
      <c r="N6030" s="88" t="s">
        <v>297</v>
      </c>
      <c r="Z6030" s="88" t="s">
        <v>298</v>
      </c>
      <c r="AA6030" s="88" t="s">
        <v>298</v>
      </c>
      <c r="AW6030" s="88">
        <v>4078.48</v>
      </c>
      <c r="BR6030" s="166" t="s">
        <v>219</v>
      </c>
      <c r="BS6030" t="str">
        <f>_xlfn.IFNA(IF(VLOOKUP(Prehlad_ZoP[[#This Row],[Žiadosť o platbu]],Celkový_súbor!A:A,1,FALSE)=Prehlad_ZoP[[#This Row],[Žiadosť o platbu]],"áno"),"nie")</f>
        <v>nie</v>
      </c>
    </row>
    <row r="6031" spans="3:71" x14ac:dyDescent="0.25">
      <c r="C6031" s="88" t="s">
        <v>6856</v>
      </c>
      <c r="E6031" s="9"/>
      <c r="L6031" s="88" t="s">
        <v>6849</v>
      </c>
      <c r="M6031" s="88" t="s">
        <v>6857</v>
      </c>
      <c r="N6031" s="88" t="s">
        <v>297</v>
      </c>
      <c r="Z6031" s="88" t="s">
        <v>298</v>
      </c>
      <c r="AA6031" s="88" t="s">
        <v>298</v>
      </c>
      <c r="AW6031" s="88">
        <v>3850.42</v>
      </c>
      <c r="BR6031" s="166" t="s">
        <v>219</v>
      </c>
      <c r="BS6031" t="str">
        <f>_xlfn.IFNA(IF(VLOOKUP(Prehlad_ZoP[[#This Row],[Žiadosť o platbu]],Celkový_súbor!A:A,1,FALSE)=Prehlad_ZoP[[#This Row],[Žiadosť o platbu]],"áno"),"nie")</f>
        <v>nie</v>
      </c>
    </row>
    <row r="6032" spans="3:71" x14ac:dyDescent="0.25">
      <c r="C6032" s="88" t="s">
        <v>6856</v>
      </c>
      <c r="E6032" s="9"/>
      <c r="L6032" s="88" t="s">
        <v>6849</v>
      </c>
      <c r="M6032" s="88" t="s">
        <v>6706</v>
      </c>
      <c r="N6032" s="88" t="s">
        <v>297</v>
      </c>
      <c r="Z6032" s="88" t="s">
        <v>298</v>
      </c>
      <c r="AA6032" s="88" t="s">
        <v>298</v>
      </c>
      <c r="AW6032" s="88">
        <v>4078.48</v>
      </c>
      <c r="BR6032" s="166" t="s">
        <v>219</v>
      </c>
      <c r="BS6032" t="str">
        <f>_xlfn.IFNA(IF(VLOOKUP(Prehlad_ZoP[[#This Row],[Žiadosť o platbu]],Celkový_súbor!A:A,1,FALSE)=Prehlad_ZoP[[#This Row],[Žiadosť o platbu]],"áno"),"nie")</f>
        <v>nie</v>
      </c>
    </row>
    <row r="6033" spans="3:71" x14ac:dyDescent="0.25">
      <c r="C6033" s="88" t="s">
        <v>6856</v>
      </c>
      <c r="E6033" s="9"/>
      <c r="L6033" s="88" t="s">
        <v>6854</v>
      </c>
      <c r="M6033" s="88" t="s">
        <v>6858</v>
      </c>
      <c r="N6033" s="88" t="s">
        <v>518</v>
      </c>
      <c r="Z6033" s="88" t="s">
        <v>298</v>
      </c>
      <c r="AA6033" s="88" t="s">
        <v>298</v>
      </c>
      <c r="AW6033" s="88">
        <v>3602.21</v>
      </c>
      <c r="BR6033" s="166" t="s">
        <v>219</v>
      </c>
      <c r="BS6033" t="str">
        <f>_xlfn.IFNA(IF(VLOOKUP(Prehlad_ZoP[[#This Row],[Žiadosť o platbu]],Celkový_súbor!A:A,1,FALSE)=Prehlad_ZoP[[#This Row],[Žiadosť o platbu]],"áno"),"nie")</f>
        <v>nie</v>
      </c>
    </row>
    <row r="6034" spans="3:71" x14ac:dyDescent="0.25">
      <c r="C6034" s="88" t="s">
        <v>6859</v>
      </c>
      <c r="E6034" s="9"/>
      <c r="L6034" s="88" t="s">
        <v>6849</v>
      </c>
      <c r="M6034" s="88" t="s">
        <v>6860</v>
      </c>
      <c r="N6034" s="88" t="s">
        <v>297</v>
      </c>
      <c r="Z6034" s="88" t="s">
        <v>298</v>
      </c>
      <c r="AA6034" s="88" t="s">
        <v>298</v>
      </c>
      <c r="AW6034" s="88">
        <v>4078.48</v>
      </c>
      <c r="BR6034" s="166" t="s">
        <v>219</v>
      </c>
      <c r="BS6034" t="str">
        <f>_xlfn.IFNA(IF(VLOOKUP(Prehlad_ZoP[[#This Row],[Žiadosť o platbu]],Celkový_súbor!A:A,1,FALSE)=Prehlad_ZoP[[#This Row],[Žiadosť o platbu]],"áno"),"nie")</f>
        <v>nie</v>
      </c>
    </row>
    <row r="6035" spans="3:71" x14ac:dyDescent="0.25">
      <c r="C6035" s="88" t="s">
        <v>6859</v>
      </c>
      <c r="E6035" s="9"/>
      <c r="L6035" s="88" t="s">
        <v>6849</v>
      </c>
      <c r="M6035" s="88" t="s">
        <v>6757</v>
      </c>
      <c r="N6035" s="88" t="s">
        <v>297</v>
      </c>
      <c r="Z6035" s="88" t="s">
        <v>298</v>
      </c>
      <c r="AA6035" s="88" t="s">
        <v>298</v>
      </c>
      <c r="AW6035" s="88">
        <v>4078.48</v>
      </c>
      <c r="BR6035" s="166" t="s">
        <v>219</v>
      </c>
      <c r="BS6035" t="str">
        <f>_xlfn.IFNA(IF(VLOOKUP(Prehlad_ZoP[[#This Row],[Žiadosť o platbu]],Celkový_súbor!A:A,1,FALSE)=Prehlad_ZoP[[#This Row],[Žiadosť o platbu]],"áno"),"nie")</f>
        <v>nie</v>
      </c>
    </row>
    <row r="6036" spans="3:71" x14ac:dyDescent="0.25">
      <c r="C6036" s="88" t="s">
        <v>6859</v>
      </c>
      <c r="E6036" s="9"/>
      <c r="L6036" s="88" t="s">
        <v>6849</v>
      </c>
      <c r="M6036" s="88" t="s">
        <v>6685</v>
      </c>
      <c r="N6036" s="88" t="s">
        <v>297</v>
      </c>
      <c r="Z6036" s="88" t="s">
        <v>298</v>
      </c>
      <c r="AA6036" s="88" t="s">
        <v>298</v>
      </c>
      <c r="AW6036" s="88">
        <v>4078.48</v>
      </c>
      <c r="BR6036" s="166" t="s">
        <v>219</v>
      </c>
      <c r="BS6036" t="str">
        <f>_xlfn.IFNA(IF(VLOOKUP(Prehlad_ZoP[[#This Row],[Žiadosť o platbu]],Celkový_súbor!A:A,1,FALSE)=Prehlad_ZoP[[#This Row],[Žiadosť o platbu]],"áno"),"nie")</f>
        <v>nie</v>
      </c>
    </row>
    <row r="6037" spans="3:71" x14ac:dyDescent="0.25">
      <c r="C6037" s="88" t="s">
        <v>6859</v>
      </c>
      <c r="E6037" s="9"/>
      <c r="L6037" s="88" t="s">
        <v>6854</v>
      </c>
      <c r="M6037" s="88" t="s">
        <v>6861</v>
      </c>
      <c r="N6037" s="88" t="s">
        <v>518</v>
      </c>
      <c r="Z6037" s="88" t="s">
        <v>298</v>
      </c>
      <c r="AA6037" s="88" t="s">
        <v>298</v>
      </c>
      <c r="AW6037" s="88">
        <v>3670.62</v>
      </c>
      <c r="BR6037" s="166" t="s">
        <v>219</v>
      </c>
      <c r="BS6037" t="str">
        <f>_xlfn.IFNA(IF(VLOOKUP(Prehlad_ZoP[[#This Row],[Žiadosť o platbu]],Celkový_súbor!A:A,1,FALSE)=Prehlad_ZoP[[#This Row],[Žiadosť o platbu]],"áno"),"nie")</f>
        <v>nie</v>
      </c>
    </row>
    <row r="6038" spans="3:71" x14ac:dyDescent="0.25">
      <c r="C6038" s="88" t="s">
        <v>6862</v>
      </c>
      <c r="E6038" s="9"/>
      <c r="L6038" s="88" t="s">
        <v>6849</v>
      </c>
      <c r="M6038" s="88" t="s">
        <v>6863</v>
      </c>
      <c r="N6038" s="88" t="s">
        <v>297</v>
      </c>
      <c r="Z6038" s="88" t="s">
        <v>298</v>
      </c>
      <c r="AA6038" s="88" t="s">
        <v>298</v>
      </c>
      <c r="AW6038" s="88">
        <v>4078.48</v>
      </c>
      <c r="BR6038" s="166" t="s">
        <v>219</v>
      </c>
      <c r="BS6038" t="str">
        <f>_xlfn.IFNA(IF(VLOOKUP(Prehlad_ZoP[[#This Row],[Žiadosť o platbu]],Celkový_súbor!A:A,1,FALSE)=Prehlad_ZoP[[#This Row],[Žiadosť o platbu]],"áno"),"nie")</f>
        <v>nie</v>
      </c>
    </row>
    <row r="6039" spans="3:71" x14ac:dyDescent="0.25">
      <c r="C6039" s="88" t="s">
        <v>6862</v>
      </c>
      <c r="E6039" s="9"/>
      <c r="L6039" s="88" t="s">
        <v>6849</v>
      </c>
      <c r="M6039" s="88" t="s">
        <v>6864</v>
      </c>
      <c r="N6039" s="88" t="s">
        <v>297</v>
      </c>
      <c r="Z6039" s="88" t="s">
        <v>298</v>
      </c>
      <c r="AA6039" s="88" t="s">
        <v>298</v>
      </c>
      <c r="AW6039" s="88">
        <v>4078.48</v>
      </c>
      <c r="BR6039" s="166" t="s">
        <v>219</v>
      </c>
      <c r="BS6039" t="str">
        <f>_xlfn.IFNA(IF(VLOOKUP(Prehlad_ZoP[[#This Row],[Žiadosť o platbu]],Celkový_súbor!A:A,1,FALSE)=Prehlad_ZoP[[#This Row],[Žiadosť o platbu]],"áno"),"nie")</f>
        <v>nie</v>
      </c>
    </row>
    <row r="6040" spans="3:71" x14ac:dyDescent="0.25">
      <c r="C6040" s="88" t="s">
        <v>6862</v>
      </c>
      <c r="E6040" s="9"/>
      <c r="L6040" s="88" t="s">
        <v>6865</v>
      </c>
      <c r="M6040" s="88" t="s">
        <v>6866</v>
      </c>
      <c r="N6040" s="88" t="s">
        <v>518</v>
      </c>
      <c r="Z6040" s="88" t="s">
        <v>298</v>
      </c>
      <c r="AA6040" s="88" t="s">
        <v>298</v>
      </c>
      <c r="AW6040" s="88">
        <v>2447.08</v>
      </c>
      <c r="BR6040" s="166" t="s">
        <v>219</v>
      </c>
      <c r="BS6040" t="str">
        <f>_xlfn.IFNA(IF(VLOOKUP(Prehlad_ZoP[[#This Row],[Žiadosť o platbu]],Celkový_súbor!A:A,1,FALSE)=Prehlad_ZoP[[#This Row],[Žiadosť o platbu]],"áno"),"nie")</f>
        <v>nie</v>
      </c>
    </row>
    <row r="6041" spans="3:71" x14ac:dyDescent="0.25">
      <c r="C6041" s="88" t="s">
        <v>6867</v>
      </c>
      <c r="E6041" s="9"/>
      <c r="L6041" s="88" t="s">
        <v>6816</v>
      </c>
      <c r="M6041" s="88" t="s">
        <v>586</v>
      </c>
      <c r="N6041" s="88" t="s">
        <v>297</v>
      </c>
      <c r="Z6041" s="88" t="s">
        <v>298</v>
      </c>
      <c r="AA6041" s="88" t="s">
        <v>298</v>
      </c>
      <c r="AW6041" s="88">
        <v>4078.48</v>
      </c>
      <c r="BR6041" s="166" t="s">
        <v>219</v>
      </c>
      <c r="BS6041" t="str">
        <f>_xlfn.IFNA(IF(VLOOKUP(Prehlad_ZoP[[#This Row],[Žiadosť o platbu]],Celkový_súbor!A:A,1,FALSE)=Prehlad_ZoP[[#This Row],[Žiadosť o platbu]],"áno"),"nie")</f>
        <v>nie</v>
      </c>
    </row>
    <row r="6042" spans="3:71" x14ac:dyDescent="0.25">
      <c r="C6042" s="88" t="s">
        <v>6867</v>
      </c>
      <c r="E6042" s="9"/>
      <c r="L6042" s="88" t="s">
        <v>6761</v>
      </c>
      <c r="M6042" s="88" t="s">
        <v>586</v>
      </c>
      <c r="N6042" s="88" t="s">
        <v>518</v>
      </c>
      <c r="Z6042" s="88" t="s">
        <v>298</v>
      </c>
      <c r="AA6042" s="88" t="s">
        <v>298</v>
      </c>
      <c r="AW6042" s="88">
        <v>1223.54</v>
      </c>
      <c r="BR6042" s="166" t="s">
        <v>219</v>
      </c>
      <c r="BS6042" t="str">
        <f>_xlfn.IFNA(IF(VLOOKUP(Prehlad_ZoP[[#This Row],[Žiadosť o platbu]],Celkový_súbor!A:A,1,FALSE)=Prehlad_ZoP[[#This Row],[Žiadosť o platbu]],"áno"),"nie")</f>
        <v>nie</v>
      </c>
    </row>
    <row r="6043" spans="3:71" x14ac:dyDescent="0.25">
      <c r="C6043" s="88" t="s">
        <v>6867</v>
      </c>
      <c r="E6043" s="9"/>
      <c r="L6043" s="88" t="s">
        <v>6816</v>
      </c>
      <c r="M6043" s="88" t="s">
        <v>582</v>
      </c>
      <c r="N6043" s="88" t="s">
        <v>297</v>
      </c>
      <c r="Z6043" s="88" t="s">
        <v>298</v>
      </c>
      <c r="AA6043" s="88" t="s">
        <v>298</v>
      </c>
      <c r="AW6043" s="88">
        <v>3943.83</v>
      </c>
      <c r="BR6043" s="166" t="s">
        <v>219</v>
      </c>
      <c r="BS6043" t="str">
        <f>_xlfn.IFNA(IF(VLOOKUP(Prehlad_ZoP[[#This Row],[Žiadosť o platbu]],Celkový_súbor!A:A,1,FALSE)=Prehlad_ZoP[[#This Row],[Žiadosť o platbu]],"áno"),"nie")</f>
        <v>nie</v>
      </c>
    </row>
    <row r="6044" spans="3:71" x14ac:dyDescent="0.25">
      <c r="C6044" s="88" t="s">
        <v>6867</v>
      </c>
      <c r="E6044" s="9"/>
      <c r="L6044" s="88" t="s">
        <v>6761</v>
      </c>
      <c r="M6044" s="88" t="s">
        <v>582</v>
      </c>
      <c r="N6044" s="88" t="s">
        <v>518</v>
      </c>
      <c r="Z6044" s="88" t="s">
        <v>298</v>
      </c>
      <c r="AA6044" s="88" t="s">
        <v>298</v>
      </c>
      <c r="AW6044" s="88">
        <v>1183.1400000000001</v>
      </c>
      <c r="BR6044" s="166" t="s">
        <v>219</v>
      </c>
      <c r="BS6044" t="str">
        <f>_xlfn.IFNA(IF(VLOOKUP(Prehlad_ZoP[[#This Row],[Žiadosť o platbu]],Celkový_súbor!A:A,1,FALSE)=Prehlad_ZoP[[#This Row],[Žiadosť o platbu]],"áno"),"nie")</f>
        <v>nie</v>
      </c>
    </row>
    <row r="6045" spans="3:71" x14ac:dyDescent="0.25">
      <c r="C6045" s="88" t="s">
        <v>6868</v>
      </c>
      <c r="E6045" s="9"/>
      <c r="L6045" s="88" t="s">
        <v>6816</v>
      </c>
      <c r="M6045" s="88" t="s">
        <v>4936</v>
      </c>
      <c r="N6045" s="88" t="s">
        <v>297</v>
      </c>
      <c r="Z6045" s="88" t="s">
        <v>298</v>
      </c>
      <c r="AA6045" s="88" t="s">
        <v>298</v>
      </c>
      <c r="AW6045" s="88">
        <v>4078.48</v>
      </c>
      <c r="BR6045" s="166" t="s">
        <v>219</v>
      </c>
      <c r="BS6045" t="str">
        <f>_xlfn.IFNA(IF(VLOOKUP(Prehlad_ZoP[[#This Row],[Žiadosť o platbu]],Celkový_súbor!A:A,1,FALSE)=Prehlad_ZoP[[#This Row],[Žiadosť o platbu]],"áno"),"nie")</f>
        <v>nie</v>
      </c>
    </row>
    <row r="6046" spans="3:71" x14ac:dyDescent="0.25">
      <c r="C6046" s="88" t="s">
        <v>6868</v>
      </c>
      <c r="E6046" s="9"/>
      <c r="L6046" s="88" t="s">
        <v>6761</v>
      </c>
      <c r="M6046" s="88" t="s">
        <v>4936</v>
      </c>
      <c r="N6046" s="88" t="s">
        <v>518</v>
      </c>
      <c r="Z6046" s="88" t="s">
        <v>298</v>
      </c>
      <c r="AA6046" s="88" t="s">
        <v>298</v>
      </c>
      <c r="AW6046" s="88">
        <v>1223.54</v>
      </c>
      <c r="BR6046" s="166" t="s">
        <v>219</v>
      </c>
      <c r="BS6046" t="str">
        <f>_xlfn.IFNA(IF(VLOOKUP(Prehlad_ZoP[[#This Row],[Žiadosť o platbu]],Celkový_súbor!A:A,1,FALSE)=Prehlad_ZoP[[#This Row],[Žiadosť o platbu]],"áno"),"nie")</f>
        <v>nie</v>
      </c>
    </row>
    <row r="6047" spans="3:71" x14ac:dyDescent="0.25">
      <c r="C6047" s="88" t="s">
        <v>6868</v>
      </c>
      <c r="E6047" s="9"/>
      <c r="L6047" s="88" t="s">
        <v>6816</v>
      </c>
      <c r="M6047" s="88" t="s">
        <v>4938</v>
      </c>
      <c r="N6047" s="88" t="s">
        <v>297</v>
      </c>
      <c r="Z6047" s="88" t="s">
        <v>298</v>
      </c>
      <c r="AA6047" s="88" t="s">
        <v>298</v>
      </c>
      <c r="AW6047" s="88">
        <v>4078.48</v>
      </c>
      <c r="BR6047" s="166" t="s">
        <v>219</v>
      </c>
      <c r="BS6047" t="str">
        <f>_xlfn.IFNA(IF(VLOOKUP(Prehlad_ZoP[[#This Row],[Žiadosť o platbu]],Celkový_súbor!A:A,1,FALSE)=Prehlad_ZoP[[#This Row],[Žiadosť o platbu]],"áno"),"nie")</f>
        <v>nie</v>
      </c>
    </row>
    <row r="6048" spans="3:71" x14ac:dyDescent="0.25">
      <c r="C6048" s="88" t="s">
        <v>6868</v>
      </c>
      <c r="E6048" s="9"/>
      <c r="L6048" s="88" t="s">
        <v>6761</v>
      </c>
      <c r="M6048" s="88" t="s">
        <v>4938</v>
      </c>
      <c r="N6048" s="88" t="s">
        <v>518</v>
      </c>
      <c r="Z6048" s="88" t="s">
        <v>298</v>
      </c>
      <c r="AA6048" s="88" t="s">
        <v>298</v>
      </c>
      <c r="AW6048" s="88">
        <v>1223.54</v>
      </c>
      <c r="BR6048" s="166" t="s">
        <v>219</v>
      </c>
      <c r="BS6048" t="str">
        <f>_xlfn.IFNA(IF(VLOOKUP(Prehlad_ZoP[[#This Row],[Žiadosť o platbu]],Celkový_súbor!A:A,1,FALSE)=Prehlad_ZoP[[#This Row],[Žiadosť o platbu]],"áno"),"nie")</f>
        <v>nie</v>
      </c>
    </row>
    <row r="6049" spans="3:71" x14ac:dyDescent="0.25">
      <c r="C6049" s="88" t="s">
        <v>6869</v>
      </c>
      <c r="E6049" s="9"/>
      <c r="L6049" s="88" t="s">
        <v>6870</v>
      </c>
      <c r="M6049" s="88" t="s">
        <v>6871</v>
      </c>
      <c r="N6049" s="88" t="s">
        <v>297</v>
      </c>
      <c r="Z6049" s="88" t="s">
        <v>298</v>
      </c>
      <c r="AA6049" s="88" t="s">
        <v>298</v>
      </c>
      <c r="AW6049" s="88">
        <v>3778.6</v>
      </c>
      <c r="BR6049" s="166" t="s">
        <v>219</v>
      </c>
      <c r="BS6049" t="str">
        <f>_xlfn.IFNA(IF(VLOOKUP(Prehlad_ZoP[[#This Row],[Žiadosť o platbu]],Celkový_súbor!A:A,1,FALSE)=Prehlad_ZoP[[#This Row],[Žiadosť o platbu]],"áno"),"nie")</f>
        <v>nie</v>
      </c>
    </row>
    <row r="6050" spans="3:71" x14ac:dyDescent="0.25">
      <c r="C6050" s="88" t="s">
        <v>6869</v>
      </c>
      <c r="E6050" s="9"/>
      <c r="L6050" s="88" t="s">
        <v>6872</v>
      </c>
      <c r="M6050" s="88" t="s">
        <v>6873</v>
      </c>
      <c r="N6050" s="88" t="s">
        <v>297</v>
      </c>
      <c r="Z6050" s="88" t="s">
        <v>298</v>
      </c>
      <c r="AA6050" s="88" t="s">
        <v>298</v>
      </c>
      <c r="AW6050" s="88">
        <v>3778.6</v>
      </c>
      <c r="BR6050" s="166" t="s">
        <v>219</v>
      </c>
      <c r="BS6050" t="str">
        <f>_xlfn.IFNA(IF(VLOOKUP(Prehlad_ZoP[[#This Row],[Žiadosť o platbu]],Celkový_súbor!A:A,1,FALSE)=Prehlad_ZoP[[#This Row],[Žiadosť o platbu]],"áno"),"nie")</f>
        <v>nie</v>
      </c>
    </row>
    <row r="6051" spans="3:71" x14ac:dyDescent="0.25">
      <c r="C6051" s="88" t="s">
        <v>6869</v>
      </c>
      <c r="E6051" s="9"/>
      <c r="L6051" s="88" t="s">
        <v>6874</v>
      </c>
      <c r="M6051" s="88" t="s">
        <v>6875</v>
      </c>
      <c r="N6051" s="88" t="s">
        <v>297</v>
      </c>
      <c r="Z6051" s="88" t="s">
        <v>298</v>
      </c>
      <c r="AA6051" s="88" t="s">
        <v>298</v>
      </c>
      <c r="AW6051" s="88">
        <v>3778.6</v>
      </c>
      <c r="BR6051" s="166" t="s">
        <v>219</v>
      </c>
      <c r="BS6051" t="str">
        <f>_xlfn.IFNA(IF(VLOOKUP(Prehlad_ZoP[[#This Row],[Žiadosť o platbu]],Celkový_súbor!A:A,1,FALSE)=Prehlad_ZoP[[#This Row],[Žiadosť o platbu]],"áno"),"nie")</f>
        <v>nie</v>
      </c>
    </row>
    <row r="6052" spans="3:71" x14ac:dyDescent="0.25">
      <c r="C6052" s="88" t="s">
        <v>6869</v>
      </c>
      <c r="E6052" s="9"/>
      <c r="L6052" s="88" t="s">
        <v>6876</v>
      </c>
      <c r="M6052" s="88" t="s">
        <v>6877</v>
      </c>
      <c r="N6052" s="88" t="s">
        <v>297</v>
      </c>
      <c r="Z6052" s="88" t="s">
        <v>298</v>
      </c>
      <c r="AA6052" s="88" t="s">
        <v>298</v>
      </c>
      <c r="AW6052" s="88">
        <v>3778.6</v>
      </c>
      <c r="BR6052" s="166" t="s">
        <v>219</v>
      </c>
      <c r="BS6052" t="str">
        <f>_xlfn.IFNA(IF(VLOOKUP(Prehlad_ZoP[[#This Row],[Žiadosť o platbu]],Celkový_súbor!A:A,1,FALSE)=Prehlad_ZoP[[#This Row],[Žiadosť o platbu]],"áno"),"nie")</f>
        <v>nie</v>
      </c>
    </row>
    <row r="6053" spans="3:71" x14ac:dyDescent="0.25">
      <c r="C6053" s="88" t="s">
        <v>6869</v>
      </c>
      <c r="E6053" s="9"/>
      <c r="L6053" s="88" t="s">
        <v>6878</v>
      </c>
      <c r="M6053" s="88" t="s">
        <v>6871</v>
      </c>
      <c r="N6053" s="88" t="s">
        <v>518</v>
      </c>
      <c r="Z6053" s="88" t="s">
        <v>298</v>
      </c>
      <c r="AA6053" s="88" t="s">
        <v>298</v>
      </c>
      <c r="AW6053" s="88">
        <v>1133.58</v>
      </c>
      <c r="BR6053" s="166" t="s">
        <v>219</v>
      </c>
      <c r="BS6053" t="str">
        <f>_xlfn.IFNA(IF(VLOOKUP(Prehlad_ZoP[[#This Row],[Žiadosť o platbu]],Celkový_súbor!A:A,1,FALSE)=Prehlad_ZoP[[#This Row],[Žiadosť o platbu]],"áno"),"nie")</f>
        <v>nie</v>
      </c>
    </row>
    <row r="6054" spans="3:71" x14ac:dyDescent="0.25">
      <c r="C6054" s="88" t="s">
        <v>6869</v>
      </c>
      <c r="E6054" s="9"/>
      <c r="L6054" s="88" t="s">
        <v>6879</v>
      </c>
      <c r="M6054" s="88" t="s">
        <v>6873</v>
      </c>
      <c r="N6054" s="88" t="s">
        <v>518</v>
      </c>
      <c r="Z6054" s="88" t="s">
        <v>298</v>
      </c>
      <c r="AA6054" s="88" t="s">
        <v>298</v>
      </c>
      <c r="AW6054" s="88">
        <v>1133.58</v>
      </c>
      <c r="BR6054" s="166" t="s">
        <v>219</v>
      </c>
      <c r="BS6054" t="str">
        <f>_xlfn.IFNA(IF(VLOOKUP(Prehlad_ZoP[[#This Row],[Žiadosť o platbu]],Celkový_súbor!A:A,1,FALSE)=Prehlad_ZoP[[#This Row],[Žiadosť o platbu]],"áno"),"nie")</f>
        <v>nie</v>
      </c>
    </row>
    <row r="6055" spans="3:71" x14ac:dyDescent="0.25">
      <c r="C6055" s="88" t="s">
        <v>6869</v>
      </c>
      <c r="E6055" s="9"/>
      <c r="L6055" s="88" t="s">
        <v>6880</v>
      </c>
      <c r="M6055" s="88" t="s">
        <v>6875</v>
      </c>
      <c r="N6055" s="88" t="s">
        <v>518</v>
      </c>
      <c r="Z6055" s="88" t="s">
        <v>298</v>
      </c>
      <c r="AA6055" s="88" t="s">
        <v>298</v>
      </c>
      <c r="AW6055" s="88">
        <v>1133.58</v>
      </c>
      <c r="BR6055" s="166" t="s">
        <v>219</v>
      </c>
      <c r="BS6055" t="str">
        <f>_xlfn.IFNA(IF(VLOOKUP(Prehlad_ZoP[[#This Row],[Žiadosť o platbu]],Celkový_súbor!A:A,1,FALSE)=Prehlad_ZoP[[#This Row],[Žiadosť o platbu]],"áno"),"nie")</f>
        <v>nie</v>
      </c>
    </row>
    <row r="6056" spans="3:71" x14ac:dyDescent="0.25">
      <c r="C6056" s="88" t="s">
        <v>6869</v>
      </c>
      <c r="E6056" s="9"/>
      <c r="L6056" s="88" t="s">
        <v>6881</v>
      </c>
      <c r="M6056" s="88" t="s">
        <v>6877</v>
      </c>
      <c r="N6056" s="88" t="s">
        <v>518</v>
      </c>
      <c r="Z6056" s="88" t="s">
        <v>298</v>
      </c>
      <c r="AA6056" s="88" t="s">
        <v>298</v>
      </c>
      <c r="AW6056" s="88">
        <v>1133.58</v>
      </c>
      <c r="BR6056" s="166" t="s">
        <v>219</v>
      </c>
      <c r="BS6056" t="str">
        <f>_xlfn.IFNA(IF(VLOOKUP(Prehlad_ZoP[[#This Row],[Žiadosť o platbu]],Celkový_súbor!A:A,1,FALSE)=Prehlad_ZoP[[#This Row],[Žiadosť o platbu]],"áno"),"nie")</f>
        <v>nie</v>
      </c>
    </row>
    <row r="6057" spans="3:71" x14ac:dyDescent="0.25">
      <c r="C6057" s="88" t="s">
        <v>6882</v>
      </c>
      <c r="E6057" s="9"/>
      <c r="L6057" s="88" t="s">
        <v>6883</v>
      </c>
      <c r="M6057" s="88" t="s">
        <v>6884</v>
      </c>
      <c r="N6057" s="88" t="s">
        <v>297</v>
      </c>
      <c r="Z6057" s="88" t="s">
        <v>298</v>
      </c>
      <c r="AA6057" s="88" t="s">
        <v>298</v>
      </c>
      <c r="AW6057" s="88">
        <v>4078.48</v>
      </c>
      <c r="BR6057" s="166" t="s">
        <v>219</v>
      </c>
      <c r="BS6057" t="str">
        <f>_xlfn.IFNA(IF(VLOOKUP(Prehlad_ZoP[[#This Row],[Žiadosť o platbu]],Celkový_súbor!A:A,1,FALSE)=Prehlad_ZoP[[#This Row],[Žiadosť o platbu]],"áno"),"nie")</f>
        <v>nie</v>
      </c>
    </row>
    <row r="6058" spans="3:71" x14ac:dyDescent="0.25">
      <c r="C6058" s="88" t="s">
        <v>6882</v>
      </c>
      <c r="E6058" s="9"/>
      <c r="L6058" s="88" t="s">
        <v>6885</v>
      </c>
      <c r="M6058" s="88" t="s">
        <v>6884</v>
      </c>
      <c r="N6058" s="88" t="s">
        <v>518</v>
      </c>
      <c r="Z6058" s="88" t="s">
        <v>298</v>
      </c>
      <c r="AA6058" s="88" t="s">
        <v>298</v>
      </c>
      <c r="AW6058" s="88">
        <v>1223.54</v>
      </c>
      <c r="BR6058" s="166" t="s">
        <v>219</v>
      </c>
      <c r="BS6058" t="str">
        <f>_xlfn.IFNA(IF(VLOOKUP(Prehlad_ZoP[[#This Row],[Žiadosť o platbu]],Celkový_súbor!A:A,1,FALSE)=Prehlad_ZoP[[#This Row],[Žiadosť o platbu]],"áno"),"nie")</f>
        <v>nie</v>
      </c>
    </row>
    <row r="6059" spans="3:71" x14ac:dyDescent="0.25">
      <c r="C6059" s="88" t="s">
        <v>6882</v>
      </c>
      <c r="E6059" s="9"/>
      <c r="L6059" s="88" t="s">
        <v>6886</v>
      </c>
      <c r="M6059" s="88" t="s">
        <v>6887</v>
      </c>
      <c r="N6059" s="88" t="s">
        <v>297</v>
      </c>
      <c r="Z6059" s="88" t="s">
        <v>298</v>
      </c>
      <c r="AA6059" s="88" t="s">
        <v>298</v>
      </c>
      <c r="AW6059" s="88">
        <v>4078.48</v>
      </c>
      <c r="BR6059" s="166" t="s">
        <v>219</v>
      </c>
      <c r="BS6059" t="str">
        <f>_xlfn.IFNA(IF(VLOOKUP(Prehlad_ZoP[[#This Row],[Žiadosť o platbu]],Celkový_súbor!A:A,1,FALSE)=Prehlad_ZoP[[#This Row],[Žiadosť o platbu]],"áno"),"nie")</f>
        <v>nie</v>
      </c>
    </row>
    <row r="6060" spans="3:71" x14ac:dyDescent="0.25">
      <c r="C6060" s="88" t="s">
        <v>6882</v>
      </c>
      <c r="E6060" s="9"/>
      <c r="L6060" s="88" t="s">
        <v>6888</v>
      </c>
      <c r="M6060" s="88" t="s">
        <v>6887</v>
      </c>
      <c r="N6060" s="88" t="s">
        <v>518</v>
      </c>
      <c r="Z6060" s="88" t="s">
        <v>298</v>
      </c>
      <c r="AA6060" s="88" t="s">
        <v>298</v>
      </c>
      <c r="AW6060" s="88">
        <v>1223.54</v>
      </c>
      <c r="BR6060" s="166" t="s">
        <v>219</v>
      </c>
      <c r="BS6060" t="str">
        <f>_xlfn.IFNA(IF(VLOOKUP(Prehlad_ZoP[[#This Row],[Žiadosť o platbu]],Celkový_súbor!A:A,1,FALSE)=Prehlad_ZoP[[#This Row],[Žiadosť o platbu]],"áno"),"nie")</f>
        <v>nie</v>
      </c>
    </row>
    <row r="6061" spans="3:71" x14ac:dyDescent="0.25">
      <c r="C6061" s="88" t="s">
        <v>6882</v>
      </c>
      <c r="E6061" s="9"/>
      <c r="L6061" s="88" t="s">
        <v>6889</v>
      </c>
      <c r="M6061" s="88" t="s">
        <v>6890</v>
      </c>
      <c r="N6061" s="88" t="s">
        <v>297</v>
      </c>
      <c r="Z6061" s="88" t="s">
        <v>298</v>
      </c>
      <c r="AA6061" s="88" t="s">
        <v>298</v>
      </c>
      <c r="AW6061" s="88">
        <v>4078.48</v>
      </c>
      <c r="BR6061" s="166" t="s">
        <v>219</v>
      </c>
      <c r="BS6061" t="str">
        <f>_xlfn.IFNA(IF(VLOOKUP(Prehlad_ZoP[[#This Row],[Žiadosť o platbu]],Celkový_súbor!A:A,1,FALSE)=Prehlad_ZoP[[#This Row],[Žiadosť o platbu]],"áno"),"nie")</f>
        <v>nie</v>
      </c>
    </row>
    <row r="6062" spans="3:71" x14ac:dyDescent="0.25">
      <c r="C6062" s="88" t="s">
        <v>6882</v>
      </c>
      <c r="E6062" s="9"/>
      <c r="L6062" s="88" t="s">
        <v>6891</v>
      </c>
      <c r="M6062" s="88" t="s">
        <v>6890</v>
      </c>
      <c r="N6062" s="88" t="s">
        <v>518</v>
      </c>
      <c r="Z6062" s="88" t="s">
        <v>298</v>
      </c>
      <c r="AA6062" s="88" t="s">
        <v>298</v>
      </c>
      <c r="AW6062" s="88">
        <v>1223.54</v>
      </c>
      <c r="BR6062" s="166" t="s">
        <v>219</v>
      </c>
      <c r="BS6062" t="str">
        <f>_xlfn.IFNA(IF(VLOOKUP(Prehlad_ZoP[[#This Row],[Žiadosť o platbu]],Celkový_súbor!A:A,1,FALSE)=Prehlad_ZoP[[#This Row],[Žiadosť o platbu]],"áno"),"nie")</f>
        <v>nie</v>
      </c>
    </row>
    <row r="6063" spans="3:71" x14ac:dyDescent="0.25">
      <c r="C6063" s="88" t="s">
        <v>6892</v>
      </c>
      <c r="E6063" s="9"/>
      <c r="L6063" s="88" t="s">
        <v>6893</v>
      </c>
      <c r="M6063" s="88" t="s">
        <v>6894</v>
      </c>
      <c r="N6063" s="88" t="s">
        <v>297</v>
      </c>
      <c r="Z6063" s="88" t="s">
        <v>298</v>
      </c>
      <c r="AA6063" s="88" t="s">
        <v>298</v>
      </c>
      <c r="AW6063" s="88">
        <v>4078.48</v>
      </c>
      <c r="BR6063" s="166" t="s">
        <v>219</v>
      </c>
      <c r="BS6063" t="str">
        <f>_xlfn.IFNA(IF(VLOOKUP(Prehlad_ZoP[[#This Row],[Žiadosť o platbu]],Celkový_súbor!A:A,1,FALSE)=Prehlad_ZoP[[#This Row],[Žiadosť o platbu]],"áno"),"nie")</f>
        <v>nie</v>
      </c>
    </row>
    <row r="6064" spans="3:71" x14ac:dyDescent="0.25">
      <c r="C6064" s="88" t="s">
        <v>6892</v>
      </c>
      <c r="E6064" s="9"/>
      <c r="L6064" s="88" t="s">
        <v>6781</v>
      </c>
      <c r="M6064" s="88" t="s">
        <v>6894</v>
      </c>
      <c r="N6064" s="88" t="s">
        <v>518</v>
      </c>
      <c r="Z6064" s="88" t="s">
        <v>298</v>
      </c>
      <c r="AA6064" s="88" t="s">
        <v>298</v>
      </c>
      <c r="AW6064" s="88">
        <v>1223.54</v>
      </c>
      <c r="BR6064" s="166" t="s">
        <v>219</v>
      </c>
      <c r="BS6064" t="str">
        <f>_xlfn.IFNA(IF(VLOOKUP(Prehlad_ZoP[[#This Row],[Žiadosť o platbu]],Celkový_súbor!A:A,1,FALSE)=Prehlad_ZoP[[#This Row],[Žiadosť o platbu]],"áno"),"nie")</f>
        <v>nie</v>
      </c>
    </row>
    <row r="6065" spans="3:71" x14ac:dyDescent="0.25">
      <c r="C6065" s="88" t="s">
        <v>6892</v>
      </c>
      <c r="E6065" s="9"/>
      <c r="L6065" s="88" t="s">
        <v>6895</v>
      </c>
      <c r="M6065" s="88" t="s">
        <v>6896</v>
      </c>
      <c r="N6065" s="88" t="s">
        <v>297</v>
      </c>
      <c r="Z6065" s="88" t="s">
        <v>298</v>
      </c>
      <c r="AA6065" s="88" t="s">
        <v>298</v>
      </c>
      <c r="AW6065" s="88">
        <v>4078.48</v>
      </c>
      <c r="BR6065" s="166" t="s">
        <v>219</v>
      </c>
      <c r="BS6065" t="str">
        <f>_xlfn.IFNA(IF(VLOOKUP(Prehlad_ZoP[[#This Row],[Žiadosť o platbu]],Celkový_súbor!A:A,1,FALSE)=Prehlad_ZoP[[#This Row],[Žiadosť o platbu]],"áno"),"nie")</f>
        <v>nie</v>
      </c>
    </row>
    <row r="6066" spans="3:71" x14ac:dyDescent="0.25">
      <c r="C6066" s="88" t="s">
        <v>6892</v>
      </c>
      <c r="E6066" s="9"/>
      <c r="L6066" s="88" t="s">
        <v>6781</v>
      </c>
      <c r="M6066" s="88" t="s">
        <v>6896</v>
      </c>
      <c r="N6066" s="88" t="s">
        <v>518</v>
      </c>
      <c r="Z6066" s="88" t="s">
        <v>298</v>
      </c>
      <c r="AA6066" s="88" t="s">
        <v>298</v>
      </c>
      <c r="AW6066" s="88">
        <v>1223.54</v>
      </c>
      <c r="BR6066" s="166" t="s">
        <v>219</v>
      </c>
      <c r="BS6066" t="str">
        <f>_xlfn.IFNA(IF(VLOOKUP(Prehlad_ZoP[[#This Row],[Žiadosť o platbu]],Celkový_súbor!A:A,1,FALSE)=Prehlad_ZoP[[#This Row],[Žiadosť o platbu]],"áno"),"nie")</f>
        <v>nie</v>
      </c>
    </row>
    <row r="6067" spans="3:71" x14ac:dyDescent="0.25">
      <c r="C6067" s="88" t="s">
        <v>6897</v>
      </c>
      <c r="E6067" s="9"/>
      <c r="L6067" s="88" t="s">
        <v>6893</v>
      </c>
      <c r="M6067" s="88" t="s">
        <v>6898</v>
      </c>
      <c r="N6067" s="88" t="s">
        <v>297</v>
      </c>
      <c r="Z6067" s="88" t="s">
        <v>298</v>
      </c>
      <c r="AA6067" s="88" t="s">
        <v>298</v>
      </c>
      <c r="AW6067" s="88">
        <v>4078.48</v>
      </c>
      <c r="BR6067" s="166" t="s">
        <v>219</v>
      </c>
      <c r="BS6067" t="str">
        <f>_xlfn.IFNA(IF(VLOOKUP(Prehlad_ZoP[[#This Row],[Žiadosť o platbu]],Celkový_súbor!A:A,1,FALSE)=Prehlad_ZoP[[#This Row],[Žiadosť o platbu]],"áno"),"nie")</f>
        <v>nie</v>
      </c>
    </row>
    <row r="6068" spans="3:71" x14ac:dyDescent="0.25">
      <c r="C6068" s="88" t="s">
        <v>6897</v>
      </c>
      <c r="E6068" s="9"/>
      <c r="L6068" s="88" t="s">
        <v>6781</v>
      </c>
      <c r="M6068" s="88" t="s">
        <v>6898</v>
      </c>
      <c r="N6068" s="88" t="s">
        <v>518</v>
      </c>
      <c r="Z6068" s="88" t="s">
        <v>298</v>
      </c>
      <c r="AA6068" s="88" t="s">
        <v>298</v>
      </c>
      <c r="AW6068" s="88">
        <v>1223.54</v>
      </c>
      <c r="BR6068" s="166" t="s">
        <v>219</v>
      </c>
      <c r="BS6068" t="str">
        <f>_xlfn.IFNA(IF(VLOOKUP(Prehlad_ZoP[[#This Row],[Žiadosť o platbu]],Celkový_súbor!A:A,1,FALSE)=Prehlad_ZoP[[#This Row],[Žiadosť o platbu]],"áno"),"nie")</f>
        <v>nie</v>
      </c>
    </row>
    <row r="6069" spans="3:71" x14ac:dyDescent="0.25">
      <c r="C6069" s="88" t="s">
        <v>6897</v>
      </c>
      <c r="E6069" s="9"/>
      <c r="L6069" s="88" t="s">
        <v>6893</v>
      </c>
      <c r="M6069" s="88" t="s">
        <v>6899</v>
      </c>
      <c r="N6069" s="88" t="s">
        <v>297</v>
      </c>
      <c r="Z6069" s="88" t="s">
        <v>298</v>
      </c>
      <c r="AA6069" s="88" t="s">
        <v>298</v>
      </c>
      <c r="AW6069" s="88">
        <v>4078.48</v>
      </c>
      <c r="BR6069" s="166" t="s">
        <v>219</v>
      </c>
      <c r="BS6069" t="str">
        <f>_xlfn.IFNA(IF(VLOOKUP(Prehlad_ZoP[[#This Row],[Žiadosť o platbu]],Celkový_súbor!A:A,1,FALSE)=Prehlad_ZoP[[#This Row],[Žiadosť o platbu]],"áno"),"nie")</f>
        <v>nie</v>
      </c>
    </row>
    <row r="6070" spans="3:71" x14ac:dyDescent="0.25">
      <c r="C6070" s="88" t="s">
        <v>6897</v>
      </c>
      <c r="E6070" s="9"/>
      <c r="L6070" s="88" t="s">
        <v>6781</v>
      </c>
      <c r="M6070" s="88" t="s">
        <v>6899</v>
      </c>
      <c r="N6070" s="88" t="s">
        <v>518</v>
      </c>
      <c r="Z6070" s="88" t="s">
        <v>298</v>
      </c>
      <c r="AA6070" s="88" t="s">
        <v>298</v>
      </c>
      <c r="AW6070" s="88">
        <v>1223.54</v>
      </c>
      <c r="BR6070" s="166" t="s">
        <v>219</v>
      </c>
      <c r="BS6070" t="str">
        <f>_xlfn.IFNA(IF(VLOOKUP(Prehlad_ZoP[[#This Row],[Žiadosť o platbu]],Celkový_súbor!A:A,1,FALSE)=Prehlad_ZoP[[#This Row],[Žiadosť o platbu]],"áno"),"nie")</f>
        <v>nie</v>
      </c>
    </row>
    <row r="6071" spans="3:71" x14ac:dyDescent="0.25">
      <c r="C6071" s="88" t="s">
        <v>6900</v>
      </c>
      <c r="E6071" s="9"/>
      <c r="L6071" s="88" t="s">
        <v>6893</v>
      </c>
      <c r="M6071" s="88" t="s">
        <v>6901</v>
      </c>
      <c r="N6071" s="88" t="s">
        <v>297</v>
      </c>
      <c r="Z6071" s="88" t="s">
        <v>298</v>
      </c>
      <c r="AA6071" s="88" t="s">
        <v>298</v>
      </c>
      <c r="AW6071" s="88">
        <v>4078.48</v>
      </c>
      <c r="BR6071" s="166" t="s">
        <v>219</v>
      </c>
      <c r="BS6071" t="str">
        <f>_xlfn.IFNA(IF(VLOOKUP(Prehlad_ZoP[[#This Row],[Žiadosť o platbu]],Celkový_súbor!A:A,1,FALSE)=Prehlad_ZoP[[#This Row],[Žiadosť o platbu]],"áno"),"nie")</f>
        <v>nie</v>
      </c>
    </row>
    <row r="6072" spans="3:71" x14ac:dyDescent="0.25">
      <c r="C6072" s="88" t="s">
        <v>6900</v>
      </c>
      <c r="E6072" s="9"/>
      <c r="L6072" s="88" t="s">
        <v>6781</v>
      </c>
      <c r="M6072" s="88" t="s">
        <v>6901</v>
      </c>
      <c r="N6072" s="88" t="s">
        <v>518</v>
      </c>
      <c r="Z6072" s="88" t="s">
        <v>298</v>
      </c>
      <c r="AA6072" s="88" t="s">
        <v>298</v>
      </c>
      <c r="AW6072" s="88">
        <v>1223.54</v>
      </c>
      <c r="BR6072" s="166" t="s">
        <v>219</v>
      </c>
      <c r="BS6072" t="str">
        <f>_xlfn.IFNA(IF(VLOOKUP(Prehlad_ZoP[[#This Row],[Žiadosť o platbu]],Celkový_súbor!A:A,1,FALSE)=Prehlad_ZoP[[#This Row],[Žiadosť o platbu]],"áno"),"nie")</f>
        <v>nie</v>
      </c>
    </row>
    <row r="6073" spans="3:71" x14ac:dyDescent="0.25">
      <c r="C6073" s="88" t="s">
        <v>6900</v>
      </c>
      <c r="E6073" s="9"/>
      <c r="L6073" s="88" t="s">
        <v>6893</v>
      </c>
      <c r="M6073" s="88" t="s">
        <v>6902</v>
      </c>
      <c r="N6073" s="88" t="s">
        <v>297</v>
      </c>
      <c r="Z6073" s="88" t="s">
        <v>298</v>
      </c>
      <c r="AA6073" s="88" t="s">
        <v>298</v>
      </c>
      <c r="AW6073" s="88">
        <v>4078.48</v>
      </c>
      <c r="BR6073" s="166" t="s">
        <v>219</v>
      </c>
      <c r="BS6073" t="str">
        <f>_xlfn.IFNA(IF(VLOOKUP(Prehlad_ZoP[[#This Row],[Žiadosť o platbu]],Celkový_súbor!A:A,1,FALSE)=Prehlad_ZoP[[#This Row],[Žiadosť o platbu]],"áno"),"nie")</f>
        <v>nie</v>
      </c>
    </row>
    <row r="6074" spans="3:71" x14ac:dyDescent="0.25">
      <c r="C6074" s="88" t="s">
        <v>6900</v>
      </c>
      <c r="E6074" s="9"/>
      <c r="L6074" s="88" t="s">
        <v>6781</v>
      </c>
      <c r="M6074" s="88" t="s">
        <v>6902</v>
      </c>
      <c r="N6074" s="88" t="s">
        <v>518</v>
      </c>
      <c r="Z6074" s="88" t="s">
        <v>298</v>
      </c>
      <c r="AA6074" s="88" t="s">
        <v>298</v>
      </c>
      <c r="AW6074" s="88">
        <v>1223.54</v>
      </c>
      <c r="BR6074" s="166" t="s">
        <v>219</v>
      </c>
      <c r="BS6074" t="str">
        <f>_xlfn.IFNA(IF(VLOOKUP(Prehlad_ZoP[[#This Row],[Žiadosť o platbu]],Celkový_súbor!A:A,1,FALSE)=Prehlad_ZoP[[#This Row],[Žiadosť o platbu]],"áno"),"nie")</f>
        <v>nie</v>
      </c>
    </row>
    <row r="6075" spans="3:71" x14ac:dyDescent="0.25">
      <c r="C6075" s="88" t="s">
        <v>6903</v>
      </c>
      <c r="E6075" s="9"/>
      <c r="L6075" s="88" t="s">
        <v>6904</v>
      </c>
      <c r="M6075" s="88" t="s">
        <v>6904</v>
      </c>
      <c r="N6075" s="88" t="s">
        <v>297</v>
      </c>
      <c r="Z6075" s="88" t="s">
        <v>298</v>
      </c>
      <c r="AA6075" s="88" t="s">
        <v>298</v>
      </c>
      <c r="AW6075" s="88">
        <v>16898.61</v>
      </c>
      <c r="BR6075" s="166" t="s">
        <v>219</v>
      </c>
      <c r="BS6075" t="str">
        <f>_xlfn.IFNA(IF(VLOOKUP(Prehlad_ZoP[[#This Row],[Žiadosť o platbu]],Celkový_súbor!A:A,1,FALSE)=Prehlad_ZoP[[#This Row],[Žiadosť o platbu]],"áno"),"nie")</f>
        <v>nie</v>
      </c>
    </row>
    <row r="6076" spans="3:71" x14ac:dyDescent="0.25">
      <c r="C6076" s="88" t="s">
        <v>6903</v>
      </c>
      <c r="E6076" s="9"/>
      <c r="L6076" s="88" t="s">
        <v>6905</v>
      </c>
      <c r="M6076" s="88" t="s">
        <v>6905</v>
      </c>
      <c r="N6076" s="88" t="s">
        <v>518</v>
      </c>
      <c r="Z6076" s="88" t="s">
        <v>298</v>
      </c>
      <c r="AA6076" s="88" t="s">
        <v>298</v>
      </c>
      <c r="AW6076" s="88">
        <v>5069.58</v>
      </c>
      <c r="BR6076" s="166" t="s">
        <v>219</v>
      </c>
      <c r="BS6076" t="str">
        <f>_xlfn.IFNA(IF(VLOOKUP(Prehlad_ZoP[[#This Row],[Žiadosť o platbu]],Celkový_súbor!A:A,1,FALSE)=Prehlad_ZoP[[#This Row],[Žiadosť o platbu]],"áno"),"nie")</f>
        <v>nie</v>
      </c>
    </row>
    <row r="6077" spans="3:71" x14ac:dyDescent="0.25">
      <c r="C6077" s="88" t="s">
        <v>6906</v>
      </c>
      <c r="E6077" s="9"/>
      <c r="L6077" s="88" t="s">
        <v>6907</v>
      </c>
      <c r="M6077" s="88" t="s">
        <v>6907</v>
      </c>
      <c r="N6077" s="88" t="s">
        <v>297</v>
      </c>
      <c r="Z6077" s="88" t="s">
        <v>298</v>
      </c>
      <c r="AA6077" s="88" t="s">
        <v>298</v>
      </c>
      <c r="AW6077" s="88">
        <v>26130.48</v>
      </c>
      <c r="BR6077" s="166" t="s">
        <v>219</v>
      </c>
      <c r="BS6077" t="str">
        <f>_xlfn.IFNA(IF(VLOOKUP(Prehlad_ZoP[[#This Row],[Žiadosť o platbu]],Celkový_súbor!A:A,1,FALSE)=Prehlad_ZoP[[#This Row],[Žiadosť o platbu]],"áno"),"nie")</f>
        <v>nie</v>
      </c>
    </row>
    <row r="6078" spans="3:71" x14ac:dyDescent="0.25">
      <c r="C6078" s="88" t="s">
        <v>6906</v>
      </c>
      <c r="E6078" s="9"/>
      <c r="L6078" s="88" t="s">
        <v>6908</v>
      </c>
      <c r="M6078" s="88" t="s">
        <v>6908</v>
      </c>
      <c r="N6078" s="88" t="s">
        <v>518</v>
      </c>
      <c r="Z6078" s="88" t="s">
        <v>298</v>
      </c>
      <c r="AA6078" s="88" t="s">
        <v>298</v>
      </c>
      <c r="AW6078" s="88">
        <v>7839.14</v>
      </c>
      <c r="BR6078" s="166" t="s">
        <v>219</v>
      </c>
      <c r="BS6078" t="str">
        <f>_xlfn.IFNA(IF(VLOOKUP(Prehlad_ZoP[[#This Row],[Žiadosť o platbu]],Celkový_súbor!A:A,1,FALSE)=Prehlad_ZoP[[#This Row],[Žiadosť o platbu]],"áno"),"nie")</f>
        <v>nie</v>
      </c>
    </row>
    <row r="6079" spans="3:71" x14ac:dyDescent="0.25">
      <c r="C6079" s="88" t="s">
        <v>6909</v>
      </c>
      <c r="E6079" s="9"/>
      <c r="L6079" s="88" t="s">
        <v>6910</v>
      </c>
      <c r="M6079" s="88" t="s">
        <v>6910</v>
      </c>
      <c r="N6079" s="88" t="s">
        <v>297</v>
      </c>
      <c r="Z6079" s="88" t="s">
        <v>298</v>
      </c>
      <c r="AA6079" s="88" t="s">
        <v>298</v>
      </c>
      <c r="AW6079" s="88">
        <v>32930.92</v>
      </c>
      <c r="BR6079" s="166" t="s">
        <v>219</v>
      </c>
      <c r="BS6079" t="str">
        <f>_xlfn.IFNA(IF(VLOOKUP(Prehlad_ZoP[[#This Row],[Žiadosť o platbu]],Celkový_súbor!A:A,1,FALSE)=Prehlad_ZoP[[#This Row],[Žiadosť o platbu]],"áno"),"nie")</f>
        <v>nie</v>
      </c>
    </row>
    <row r="6080" spans="3:71" x14ac:dyDescent="0.25">
      <c r="C6080" s="88" t="s">
        <v>6909</v>
      </c>
      <c r="E6080" s="9"/>
      <c r="L6080" s="88" t="s">
        <v>6911</v>
      </c>
      <c r="M6080" s="88" t="s">
        <v>6911</v>
      </c>
      <c r="N6080" s="88" t="s">
        <v>518</v>
      </c>
      <c r="Z6080" s="88" t="s">
        <v>298</v>
      </c>
      <c r="AA6080" s="88" t="s">
        <v>298</v>
      </c>
      <c r="AW6080" s="88">
        <v>9879.26</v>
      </c>
      <c r="BR6080" s="166" t="s">
        <v>219</v>
      </c>
      <c r="BS6080" t="str">
        <f>_xlfn.IFNA(IF(VLOOKUP(Prehlad_ZoP[[#This Row],[Žiadosť o platbu]],Celkový_súbor!A:A,1,FALSE)=Prehlad_ZoP[[#This Row],[Žiadosť o platbu]],"áno"),"nie")</f>
        <v>nie</v>
      </c>
    </row>
    <row r="6081" spans="3:71" x14ac:dyDescent="0.25">
      <c r="C6081" s="88" t="s">
        <v>6912</v>
      </c>
      <c r="E6081" s="9"/>
      <c r="L6081" s="88" t="s">
        <v>6913</v>
      </c>
      <c r="M6081" s="88" t="s">
        <v>6913</v>
      </c>
      <c r="N6081" s="88" t="s">
        <v>297</v>
      </c>
      <c r="Z6081" s="88" t="s">
        <v>298</v>
      </c>
      <c r="AA6081" s="88" t="s">
        <v>298</v>
      </c>
      <c r="AW6081" s="88">
        <v>10803.73</v>
      </c>
      <c r="BR6081" s="166" t="s">
        <v>219</v>
      </c>
      <c r="BS6081" t="str">
        <f>_xlfn.IFNA(IF(VLOOKUP(Prehlad_ZoP[[#This Row],[Žiadosť o platbu]],Celkový_súbor!A:A,1,FALSE)=Prehlad_ZoP[[#This Row],[Žiadosť o platbu]],"áno"),"nie")</f>
        <v>nie</v>
      </c>
    </row>
    <row r="6082" spans="3:71" x14ac:dyDescent="0.25">
      <c r="C6082" s="88" t="s">
        <v>6912</v>
      </c>
      <c r="E6082" s="9"/>
      <c r="L6082" s="88" t="s">
        <v>6914</v>
      </c>
      <c r="M6082" s="88" t="s">
        <v>6914</v>
      </c>
      <c r="N6082" s="88" t="s">
        <v>518</v>
      </c>
      <c r="Z6082" s="88" t="s">
        <v>298</v>
      </c>
      <c r="AA6082" s="88" t="s">
        <v>298</v>
      </c>
      <c r="AW6082" s="88">
        <v>3241.11</v>
      </c>
      <c r="BR6082" s="166" t="s">
        <v>219</v>
      </c>
      <c r="BS6082" t="str">
        <f>_xlfn.IFNA(IF(VLOOKUP(Prehlad_ZoP[[#This Row],[Žiadosť o platbu]],Celkový_súbor!A:A,1,FALSE)=Prehlad_ZoP[[#This Row],[Žiadosť o platbu]],"áno"),"nie")</f>
        <v>nie</v>
      </c>
    </row>
    <row r="6083" spans="3:71" x14ac:dyDescent="0.25">
      <c r="C6083" s="88" t="s">
        <v>6915</v>
      </c>
      <c r="E6083" s="9"/>
      <c r="L6083" s="88" t="s">
        <v>6916</v>
      </c>
      <c r="M6083" s="88" t="s">
        <v>6916</v>
      </c>
      <c r="N6083" s="88" t="s">
        <v>297</v>
      </c>
      <c r="Z6083" s="88" t="s">
        <v>298</v>
      </c>
      <c r="AA6083" s="88" t="s">
        <v>298</v>
      </c>
      <c r="AW6083" s="88">
        <v>10553.9</v>
      </c>
      <c r="BR6083" s="166" t="s">
        <v>219</v>
      </c>
      <c r="BS6083" t="str">
        <f>_xlfn.IFNA(IF(VLOOKUP(Prehlad_ZoP[[#This Row],[Žiadosť o platbu]],Celkový_súbor!A:A,1,FALSE)=Prehlad_ZoP[[#This Row],[Žiadosť o platbu]],"áno"),"nie")</f>
        <v>nie</v>
      </c>
    </row>
    <row r="6084" spans="3:71" x14ac:dyDescent="0.25">
      <c r="C6084" s="88" t="s">
        <v>6915</v>
      </c>
      <c r="E6084" s="9"/>
      <c r="L6084" s="88" t="s">
        <v>6917</v>
      </c>
      <c r="M6084" s="88" t="s">
        <v>6917</v>
      </c>
      <c r="N6084" s="88" t="s">
        <v>518</v>
      </c>
      <c r="Z6084" s="88" t="s">
        <v>298</v>
      </c>
      <c r="AA6084" s="88" t="s">
        <v>298</v>
      </c>
      <c r="AW6084" s="88">
        <v>3166.17</v>
      </c>
      <c r="BR6084" s="166" t="s">
        <v>219</v>
      </c>
      <c r="BS6084" t="str">
        <f>_xlfn.IFNA(IF(VLOOKUP(Prehlad_ZoP[[#This Row],[Žiadosť o platbu]],Celkový_súbor!A:A,1,FALSE)=Prehlad_ZoP[[#This Row],[Žiadosť o platbu]],"áno"),"nie")</f>
        <v>nie</v>
      </c>
    </row>
    <row r="6085" spans="3:71" x14ac:dyDescent="0.25">
      <c r="C6085" s="88" t="s">
        <v>6918</v>
      </c>
      <c r="E6085" s="9"/>
      <c r="L6085" s="88" t="s">
        <v>6919</v>
      </c>
      <c r="M6085" s="88" t="s">
        <v>6919</v>
      </c>
      <c r="N6085" s="88" t="s">
        <v>297</v>
      </c>
      <c r="Z6085" s="88" t="s">
        <v>298</v>
      </c>
      <c r="AA6085" s="88" t="s">
        <v>298</v>
      </c>
      <c r="AW6085" s="88">
        <v>12194.19</v>
      </c>
      <c r="BR6085" s="166" t="s">
        <v>219</v>
      </c>
      <c r="BS6085" t="str">
        <f>_xlfn.IFNA(IF(VLOOKUP(Prehlad_ZoP[[#This Row],[Žiadosť o platbu]],Celkový_súbor!A:A,1,FALSE)=Prehlad_ZoP[[#This Row],[Žiadosť o platbu]],"áno"),"nie")</f>
        <v>nie</v>
      </c>
    </row>
    <row r="6086" spans="3:71" x14ac:dyDescent="0.25">
      <c r="C6086" s="88" t="s">
        <v>6918</v>
      </c>
      <c r="E6086" s="9"/>
      <c r="L6086" s="88" t="s">
        <v>6920</v>
      </c>
      <c r="M6086" s="88" t="s">
        <v>6920</v>
      </c>
      <c r="N6086" s="88" t="s">
        <v>518</v>
      </c>
      <c r="Z6086" s="88" t="s">
        <v>298</v>
      </c>
      <c r="AA6086" s="88" t="s">
        <v>298</v>
      </c>
      <c r="AW6086" s="88">
        <v>3658.25</v>
      </c>
      <c r="BR6086" s="166" t="s">
        <v>219</v>
      </c>
      <c r="BS6086" t="str">
        <f>_xlfn.IFNA(IF(VLOOKUP(Prehlad_ZoP[[#This Row],[Žiadosť o platbu]],Celkový_súbor!A:A,1,FALSE)=Prehlad_ZoP[[#This Row],[Žiadosť o platbu]],"áno"),"nie")</f>
        <v>nie</v>
      </c>
    </row>
    <row r="6087" spans="3:71" x14ac:dyDescent="0.25">
      <c r="C6087" s="88" t="s">
        <v>6921</v>
      </c>
      <c r="E6087" s="9"/>
      <c r="L6087" s="88" t="s">
        <v>6922</v>
      </c>
      <c r="M6087" s="88" t="s">
        <v>6922</v>
      </c>
      <c r="N6087" s="88" t="s">
        <v>297</v>
      </c>
      <c r="Z6087" s="88" t="s">
        <v>298</v>
      </c>
      <c r="AA6087" s="88" t="s">
        <v>298</v>
      </c>
      <c r="AW6087" s="88">
        <v>11351.89</v>
      </c>
      <c r="BR6087" s="166" t="s">
        <v>219</v>
      </c>
      <c r="BS6087" t="str">
        <f>_xlfn.IFNA(IF(VLOOKUP(Prehlad_ZoP[[#This Row],[Žiadosť o platbu]],Celkový_súbor!A:A,1,FALSE)=Prehlad_ZoP[[#This Row],[Žiadosť o platbu]],"áno"),"nie")</f>
        <v>nie</v>
      </c>
    </row>
    <row r="6088" spans="3:71" x14ac:dyDescent="0.25">
      <c r="C6088" s="88" t="s">
        <v>6921</v>
      </c>
      <c r="E6088" s="9"/>
      <c r="L6088" s="88" t="s">
        <v>6923</v>
      </c>
      <c r="M6088" s="88" t="s">
        <v>6923</v>
      </c>
      <c r="N6088" s="88" t="s">
        <v>518</v>
      </c>
      <c r="Z6088" s="88" t="s">
        <v>298</v>
      </c>
      <c r="AA6088" s="88" t="s">
        <v>298</v>
      </c>
      <c r="AW6088" s="88">
        <v>3405.56</v>
      </c>
      <c r="BR6088" s="166" t="s">
        <v>219</v>
      </c>
      <c r="BS6088" t="str">
        <f>_xlfn.IFNA(IF(VLOOKUP(Prehlad_ZoP[[#This Row],[Žiadosť o platbu]],Celkový_súbor!A:A,1,FALSE)=Prehlad_ZoP[[#This Row],[Žiadosť o platbu]],"áno"),"nie")</f>
        <v>nie</v>
      </c>
    </row>
    <row r="6089" spans="3:71" x14ac:dyDescent="0.25">
      <c r="C6089" s="88" t="s">
        <v>6924</v>
      </c>
      <c r="E6089" s="9"/>
      <c r="L6089" s="88" t="s">
        <v>6925</v>
      </c>
      <c r="M6089" s="88" t="s">
        <v>6925</v>
      </c>
      <c r="N6089" s="88" t="s">
        <v>297</v>
      </c>
      <c r="Z6089" s="88" t="s">
        <v>298</v>
      </c>
      <c r="AA6089" s="88" t="s">
        <v>298</v>
      </c>
      <c r="AW6089" s="88">
        <v>11018.5</v>
      </c>
      <c r="BR6089" s="166" t="s">
        <v>219</v>
      </c>
      <c r="BS6089" t="str">
        <f>_xlfn.IFNA(IF(VLOOKUP(Prehlad_ZoP[[#This Row],[Žiadosť o platbu]],Celkový_súbor!A:A,1,FALSE)=Prehlad_ZoP[[#This Row],[Žiadosť o platbu]],"áno"),"nie")</f>
        <v>nie</v>
      </c>
    </row>
    <row r="6090" spans="3:71" x14ac:dyDescent="0.25">
      <c r="C6090" s="88" t="s">
        <v>6924</v>
      </c>
      <c r="E6090" s="9"/>
      <c r="L6090" s="88" t="s">
        <v>6926</v>
      </c>
      <c r="M6090" s="88" t="s">
        <v>6926</v>
      </c>
      <c r="N6090" s="88" t="s">
        <v>518</v>
      </c>
      <c r="Z6090" s="88" t="s">
        <v>298</v>
      </c>
      <c r="AA6090" s="88" t="s">
        <v>298</v>
      </c>
      <c r="AW6090" s="88">
        <v>3305.55</v>
      </c>
      <c r="BR6090" s="166" t="s">
        <v>219</v>
      </c>
      <c r="BS6090" t="str">
        <f>_xlfn.IFNA(IF(VLOOKUP(Prehlad_ZoP[[#This Row],[Žiadosť o platbu]],Celkový_súbor!A:A,1,FALSE)=Prehlad_ZoP[[#This Row],[Žiadosť o platbu]],"áno"),"nie")</f>
        <v>nie</v>
      </c>
    </row>
    <row r="6091" spans="3:71" x14ac:dyDescent="0.25">
      <c r="C6091" s="88" t="s">
        <v>6927</v>
      </c>
      <c r="E6091" s="9"/>
      <c r="L6091" s="88" t="s">
        <v>6928</v>
      </c>
      <c r="M6091" s="88" t="s">
        <v>6928</v>
      </c>
      <c r="N6091" s="88" t="s">
        <v>297</v>
      </c>
      <c r="Z6091" s="88" t="s">
        <v>298</v>
      </c>
      <c r="AA6091" s="88" t="s">
        <v>298</v>
      </c>
      <c r="AW6091" s="88">
        <v>11708.6</v>
      </c>
      <c r="BR6091" s="166" t="s">
        <v>219</v>
      </c>
      <c r="BS6091" t="str">
        <f>_xlfn.IFNA(IF(VLOOKUP(Prehlad_ZoP[[#This Row],[Žiadosť o platbu]],Celkový_súbor!A:A,1,FALSE)=Prehlad_ZoP[[#This Row],[Žiadosť o platbu]],"áno"),"nie")</f>
        <v>nie</v>
      </c>
    </row>
    <row r="6092" spans="3:71" x14ac:dyDescent="0.25">
      <c r="C6092" s="88" t="s">
        <v>6927</v>
      </c>
      <c r="E6092" s="9"/>
      <c r="L6092" s="88" t="s">
        <v>6929</v>
      </c>
      <c r="M6092" s="88" t="s">
        <v>6929</v>
      </c>
      <c r="N6092" s="88" t="s">
        <v>518</v>
      </c>
      <c r="Z6092" s="88" t="s">
        <v>298</v>
      </c>
      <c r="AA6092" s="88" t="s">
        <v>298</v>
      </c>
      <c r="AW6092" s="88">
        <v>3512.58</v>
      </c>
      <c r="BR6092" s="166" t="s">
        <v>219</v>
      </c>
      <c r="BS6092" t="str">
        <f>_xlfn.IFNA(IF(VLOOKUP(Prehlad_ZoP[[#This Row],[Žiadosť o platbu]],Celkový_súbor!A:A,1,FALSE)=Prehlad_ZoP[[#This Row],[Žiadosť o platbu]],"áno"),"nie")</f>
        <v>nie</v>
      </c>
    </row>
    <row r="6093" spans="3:71" x14ac:dyDescent="0.25">
      <c r="C6093" s="88" t="s">
        <v>6930</v>
      </c>
      <c r="E6093" s="9"/>
      <c r="L6093" s="88" t="s">
        <v>6931</v>
      </c>
      <c r="M6093" s="88" t="s">
        <v>6931</v>
      </c>
      <c r="N6093" s="88" t="s">
        <v>297</v>
      </c>
      <c r="Z6093" s="88" t="s">
        <v>298</v>
      </c>
      <c r="AA6093" s="88" t="s">
        <v>298</v>
      </c>
      <c r="AW6093" s="88">
        <v>11839.53</v>
      </c>
      <c r="BR6093" s="166" t="s">
        <v>219</v>
      </c>
      <c r="BS6093" t="str">
        <f>_xlfn.IFNA(IF(VLOOKUP(Prehlad_ZoP[[#This Row],[Žiadosť o platbu]],Celkový_súbor!A:A,1,FALSE)=Prehlad_ZoP[[#This Row],[Žiadosť o platbu]],"áno"),"nie")</f>
        <v>nie</v>
      </c>
    </row>
    <row r="6094" spans="3:71" x14ac:dyDescent="0.25">
      <c r="C6094" s="88" t="s">
        <v>6930</v>
      </c>
      <c r="E6094" s="9"/>
      <c r="L6094" s="88" t="s">
        <v>6932</v>
      </c>
      <c r="M6094" s="88" t="s">
        <v>6932</v>
      </c>
      <c r="N6094" s="88" t="s">
        <v>518</v>
      </c>
      <c r="Z6094" s="88" t="s">
        <v>298</v>
      </c>
      <c r="AA6094" s="88" t="s">
        <v>298</v>
      </c>
      <c r="AW6094" s="88">
        <v>3551.85</v>
      </c>
      <c r="BR6094" s="166" t="s">
        <v>219</v>
      </c>
      <c r="BS6094" t="str">
        <f>_xlfn.IFNA(IF(VLOOKUP(Prehlad_ZoP[[#This Row],[Žiadosť o platbu]],Celkový_súbor!A:A,1,FALSE)=Prehlad_ZoP[[#This Row],[Žiadosť o platbu]],"áno"),"nie")</f>
        <v>nie</v>
      </c>
    </row>
    <row r="6095" spans="3:71" x14ac:dyDescent="0.25">
      <c r="C6095" s="88" t="s">
        <v>6933</v>
      </c>
      <c r="E6095" s="9"/>
      <c r="L6095" s="88" t="s">
        <v>6934</v>
      </c>
      <c r="M6095" s="88" t="s">
        <v>6935</v>
      </c>
      <c r="N6095" s="88" t="s">
        <v>297</v>
      </c>
      <c r="Z6095" s="88" t="s">
        <v>298</v>
      </c>
      <c r="AA6095" s="88" t="s">
        <v>298</v>
      </c>
      <c r="AW6095" s="88">
        <v>3905.95</v>
      </c>
      <c r="BR6095" s="166" t="s">
        <v>219</v>
      </c>
      <c r="BS6095" t="str">
        <f>_xlfn.IFNA(IF(VLOOKUP(Prehlad_ZoP[[#This Row],[Žiadosť o platbu]],Celkový_súbor!A:A,1,FALSE)=Prehlad_ZoP[[#This Row],[Žiadosť o platbu]],"áno"),"nie")</f>
        <v>nie</v>
      </c>
    </row>
    <row r="6096" spans="3:71" x14ac:dyDescent="0.25">
      <c r="C6096" s="88" t="s">
        <v>6933</v>
      </c>
      <c r="E6096" s="9"/>
      <c r="L6096" s="88" t="s">
        <v>6781</v>
      </c>
      <c r="M6096" s="88" t="s">
        <v>6936</v>
      </c>
      <c r="N6096" s="88" t="s">
        <v>518</v>
      </c>
      <c r="Z6096" s="88" t="s">
        <v>298</v>
      </c>
      <c r="AA6096" s="88" t="s">
        <v>298</v>
      </c>
      <c r="AW6096" s="88">
        <v>1171.78</v>
      </c>
      <c r="BR6096" s="166" t="s">
        <v>219</v>
      </c>
      <c r="BS6096" t="str">
        <f>_xlfn.IFNA(IF(VLOOKUP(Prehlad_ZoP[[#This Row],[Žiadosť o platbu]],Celkový_súbor!A:A,1,FALSE)=Prehlad_ZoP[[#This Row],[Žiadosť o platbu]],"áno"),"nie")</f>
        <v>nie</v>
      </c>
    </row>
    <row r="6097" spans="3:71" x14ac:dyDescent="0.25">
      <c r="C6097" s="88" t="s">
        <v>6937</v>
      </c>
      <c r="E6097" s="9"/>
      <c r="L6097" s="88" t="s">
        <v>6938</v>
      </c>
      <c r="M6097" s="88" t="s">
        <v>6857</v>
      </c>
      <c r="N6097" s="88" t="s">
        <v>297</v>
      </c>
      <c r="Z6097" s="88" t="s">
        <v>298</v>
      </c>
      <c r="AA6097" s="88" t="s">
        <v>298</v>
      </c>
      <c r="AW6097" s="88">
        <v>4078.48</v>
      </c>
      <c r="BR6097" s="166" t="s">
        <v>219</v>
      </c>
      <c r="BS6097" t="str">
        <f>_xlfn.IFNA(IF(VLOOKUP(Prehlad_ZoP[[#This Row],[Žiadosť o platbu]],Celkový_súbor!A:A,1,FALSE)=Prehlad_ZoP[[#This Row],[Žiadosť o platbu]],"áno"),"nie")</f>
        <v>nie</v>
      </c>
    </row>
    <row r="6098" spans="3:71" x14ac:dyDescent="0.25">
      <c r="C6098" s="88" t="s">
        <v>6937</v>
      </c>
      <c r="E6098" s="9"/>
      <c r="L6098" s="88" t="s">
        <v>6939</v>
      </c>
      <c r="M6098" s="88" t="s">
        <v>6940</v>
      </c>
      <c r="N6098" s="88" t="s">
        <v>518</v>
      </c>
      <c r="Z6098" s="88" t="s">
        <v>298</v>
      </c>
      <c r="AA6098" s="88" t="s">
        <v>298</v>
      </c>
      <c r="AW6098" s="88">
        <v>1223.54</v>
      </c>
      <c r="BR6098" s="166" t="s">
        <v>219</v>
      </c>
      <c r="BS6098" t="str">
        <f>_xlfn.IFNA(IF(VLOOKUP(Prehlad_ZoP[[#This Row],[Žiadosť o platbu]],Celkový_súbor!A:A,1,FALSE)=Prehlad_ZoP[[#This Row],[Žiadosť o platbu]],"áno"),"nie")</f>
        <v>nie</v>
      </c>
    </row>
    <row r="6099" spans="3:71" x14ac:dyDescent="0.25">
      <c r="C6099" s="88" t="s">
        <v>6937</v>
      </c>
      <c r="E6099" s="9"/>
      <c r="L6099" s="88" t="s">
        <v>6941</v>
      </c>
      <c r="M6099" s="88" t="s">
        <v>6706</v>
      </c>
      <c r="N6099" s="88" t="s">
        <v>297</v>
      </c>
      <c r="Z6099" s="88" t="s">
        <v>298</v>
      </c>
      <c r="AA6099" s="88" t="s">
        <v>298</v>
      </c>
      <c r="AW6099" s="88">
        <v>4078.48</v>
      </c>
      <c r="BR6099" s="166" t="s">
        <v>219</v>
      </c>
      <c r="BS6099" t="str">
        <f>_xlfn.IFNA(IF(VLOOKUP(Prehlad_ZoP[[#This Row],[Žiadosť o platbu]],Celkový_súbor!A:A,1,FALSE)=Prehlad_ZoP[[#This Row],[Žiadosť o platbu]],"áno"),"nie")</f>
        <v>nie</v>
      </c>
    </row>
    <row r="6100" spans="3:71" x14ac:dyDescent="0.25">
      <c r="C6100" s="88" t="s">
        <v>6937</v>
      </c>
      <c r="E6100" s="9"/>
      <c r="L6100" s="88" t="s">
        <v>6942</v>
      </c>
      <c r="M6100" s="88" t="s">
        <v>6706</v>
      </c>
      <c r="N6100" s="88" t="s">
        <v>518</v>
      </c>
      <c r="Z6100" s="88" t="s">
        <v>298</v>
      </c>
      <c r="AA6100" s="88" t="s">
        <v>298</v>
      </c>
      <c r="AW6100" s="88">
        <v>1223.54</v>
      </c>
      <c r="BR6100" s="166" t="s">
        <v>219</v>
      </c>
      <c r="BS6100" t="str">
        <f>_xlfn.IFNA(IF(VLOOKUP(Prehlad_ZoP[[#This Row],[Žiadosť o platbu]],Celkový_súbor!A:A,1,FALSE)=Prehlad_ZoP[[#This Row],[Žiadosť o platbu]],"áno"),"nie")</f>
        <v>nie</v>
      </c>
    </row>
    <row r="6101" spans="3:71" x14ac:dyDescent="0.25">
      <c r="C6101" s="88" t="s">
        <v>6943</v>
      </c>
      <c r="E6101" s="9"/>
      <c r="L6101" s="88" t="s">
        <v>6944</v>
      </c>
      <c r="M6101" s="88" t="s">
        <v>6757</v>
      </c>
      <c r="N6101" s="88" t="s">
        <v>518</v>
      </c>
      <c r="Z6101" s="88" t="s">
        <v>298</v>
      </c>
      <c r="AA6101" s="88" t="s">
        <v>298</v>
      </c>
      <c r="AW6101" s="88">
        <v>1223.54</v>
      </c>
      <c r="BR6101" s="166" t="s">
        <v>219</v>
      </c>
      <c r="BS6101" t="str">
        <f>_xlfn.IFNA(IF(VLOOKUP(Prehlad_ZoP[[#This Row],[Žiadosť o platbu]],Celkový_súbor!A:A,1,FALSE)=Prehlad_ZoP[[#This Row],[Žiadosť o platbu]],"áno"),"nie")</f>
        <v>nie</v>
      </c>
    </row>
    <row r="6102" spans="3:71" x14ac:dyDescent="0.25">
      <c r="C6102" s="88" t="s">
        <v>6943</v>
      </c>
      <c r="E6102" s="9"/>
      <c r="L6102" s="88" t="s">
        <v>6945</v>
      </c>
      <c r="M6102" s="88" t="s">
        <v>6946</v>
      </c>
      <c r="N6102" s="88" t="s">
        <v>297</v>
      </c>
      <c r="Z6102" s="88" t="s">
        <v>298</v>
      </c>
      <c r="AA6102" s="88" t="s">
        <v>298</v>
      </c>
      <c r="AW6102" s="88">
        <v>4078.48</v>
      </c>
      <c r="BR6102" s="166" t="s">
        <v>219</v>
      </c>
      <c r="BS6102" t="str">
        <f>_xlfn.IFNA(IF(VLOOKUP(Prehlad_ZoP[[#This Row],[Žiadosť o platbu]],Celkový_súbor!A:A,1,FALSE)=Prehlad_ZoP[[#This Row],[Žiadosť o platbu]],"áno"),"nie")</f>
        <v>nie</v>
      </c>
    </row>
    <row r="6103" spans="3:71" x14ac:dyDescent="0.25">
      <c r="C6103" s="88" t="s">
        <v>6943</v>
      </c>
      <c r="E6103" s="9"/>
      <c r="L6103" s="88" t="s">
        <v>6947</v>
      </c>
      <c r="M6103" s="88" t="s">
        <v>6948</v>
      </c>
      <c r="N6103" s="88" t="s">
        <v>297</v>
      </c>
      <c r="Z6103" s="88" t="s">
        <v>298</v>
      </c>
      <c r="AA6103" s="88" t="s">
        <v>298</v>
      </c>
      <c r="AW6103" s="88">
        <v>4058.74</v>
      </c>
      <c r="BR6103" s="166" t="s">
        <v>219</v>
      </c>
      <c r="BS6103" t="str">
        <f>_xlfn.IFNA(IF(VLOOKUP(Prehlad_ZoP[[#This Row],[Žiadosť o platbu]],Celkový_súbor!A:A,1,FALSE)=Prehlad_ZoP[[#This Row],[Žiadosť o platbu]],"áno"),"nie")</f>
        <v>nie</v>
      </c>
    </row>
    <row r="6104" spans="3:71" x14ac:dyDescent="0.25">
      <c r="C6104" s="88" t="s">
        <v>6943</v>
      </c>
      <c r="E6104" s="9"/>
      <c r="L6104" s="88" t="s">
        <v>6949</v>
      </c>
      <c r="M6104" s="88" t="s">
        <v>6860</v>
      </c>
      <c r="N6104" s="88" t="s">
        <v>518</v>
      </c>
      <c r="Z6104" s="88" t="s">
        <v>298</v>
      </c>
      <c r="AA6104" s="88" t="s">
        <v>298</v>
      </c>
      <c r="AW6104" s="88">
        <v>1217.6199999999999</v>
      </c>
      <c r="BR6104" s="166" t="s">
        <v>219</v>
      </c>
      <c r="BS6104" t="str">
        <f>_xlfn.IFNA(IF(VLOOKUP(Prehlad_ZoP[[#This Row],[Žiadosť o platbu]],Celkový_súbor!A:A,1,FALSE)=Prehlad_ZoP[[#This Row],[Žiadosť o platbu]],"áno"),"nie")</f>
        <v>nie</v>
      </c>
    </row>
    <row r="6105" spans="3:71" x14ac:dyDescent="0.25">
      <c r="C6105" s="88" t="s">
        <v>6950</v>
      </c>
      <c r="E6105" s="9"/>
      <c r="L6105" s="88" t="s">
        <v>6951</v>
      </c>
      <c r="M6105" s="88" t="s">
        <v>6952</v>
      </c>
      <c r="N6105" s="88" t="s">
        <v>297</v>
      </c>
      <c r="Z6105" s="88" t="s">
        <v>298</v>
      </c>
      <c r="AA6105" s="88" t="s">
        <v>298</v>
      </c>
      <c r="AW6105" s="88">
        <v>4078.48</v>
      </c>
      <c r="BR6105" s="166" t="s">
        <v>219</v>
      </c>
      <c r="BS6105" t="str">
        <f>_xlfn.IFNA(IF(VLOOKUP(Prehlad_ZoP[[#This Row],[Žiadosť o platbu]],Celkový_súbor!A:A,1,FALSE)=Prehlad_ZoP[[#This Row],[Žiadosť o platbu]],"áno"),"nie")</f>
        <v>nie</v>
      </c>
    </row>
    <row r="6106" spans="3:71" x14ac:dyDescent="0.25">
      <c r="C6106" s="88" t="s">
        <v>6950</v>
      </c>
      <c r="E6106" s="9"/>
      <c r="L6106" s="88" t="s">
        <v>6953</v>
      </c>
      <c r="M6106" s="88" t="s">
        <v>6954</v>
      </c>
      <c r="N6106" s="88" t="s">
        <v>297</v>
      </c>
      <c r="Z6106" s="88" t="s">
        <v>298</v>
      </c>
      <c r="AA6106" s="88" t="s">
        <v>298</v>
      </c>
      <c r="AW6106" s="88">
        <v>4078.48</v>
      </c>
      <c r="BR6106" s="166" t="s">
        <v>219</v>
      </c>
      <c r="BS6106" t="str">
        <f>_xlfn.IFNA(IF(VLOOKUP(Prehlad_ZoP[[#This Row],[Žiadosť o platbu]],Celkový_súbor!A:A,1,FALSE)=Prehlad_ZoP[[#This Row],[Žiadosť o platbu]],"áno"),"nie")</f>
        <v>nie</v>
      </c>
    </row>
    <row r="6107" spans="3:71" x14ac:dyDescent="0.25">
      <c r="C6107" s="88" t="s">
        <v>6950</v>
      </c>
      <c r="E6107" s="9"/>
      <c r="L6107" s="88" t="s">
        <v>6955</v>
      </c>
      <c r="M6107" s="88" t="s">
        <v>6956</v>
      </c>
      <c r="N6107" s="88" t="s">
        <v>518</v>
      </c>
      <c r="Z6107" s="88" t="s">
        <v>298</v>
      </c>
      <c r="AA6107" s="88" t="s">
        <v>298</v>
      </c>
      <c r="AW6107" s="88">
        <v>2447.08</v>
      </c>
      <c r="BR6107" s="166" t="s">
        <v>219</v>
      </c>
      <c r="BS6107" t="str">
        <f>_xlfn.IFNA(IF(VLOOKUP(Prehlad_ZoP[[#This Row],[Žiadosť o platbu]],Celkový_súbor!A:A,1,FALSE)=Prehlad_ZoP[[#This Row],[Žiadosť o platbu]],"áno"),"nie")</f>
        <v>nie</v>
      </c>
    </row>
    <row r="6108" spans="3:71" x14ac:dyDescent="0.25">
      <c r="C6108" s="88" t="s">
        <v>6957</v>
      </c>
      <c r="E6108" s="9"/>
      <c r="L6108" s="88" t="s">
        <v>6958</v>
      </c>
      <c r="M6108" s="88" t="s">
        <v>6958</v>
      </c>
      <c r="N6108" s="88" t="s">
        <v>297</v>
      </c>
      <c r="Z6108" s="88" t="s">
        <v>298</v>
      </c>
      <c r="AA6108" s="88" t="s">
        <v>298</v>
      </c>
      <c r="AW6108" s="88">
        <v>8115.71</v>
      </c>
      <c r="BR6108" s="166" t="s">
        <v>219</v>
      </c>
      <c r="BS6108" t="str">
        <f>_xlfn.IFNA(IF(VLOOKUP(Prehlad_ZoP[[#This Row],[Žiadosť o platbu]],Celkový_súbor!A:A,1,FALSE)=Prehlad_ZoP[[#This Row],[Žiadosť o platbu]],"áno"),"nie")</f>
        <v>nie</v>
      </c>
    </row>
    <row r="6109" spans="3:71" x14ac:dyDescent="0.25">
      <c r="C6109" s="88" t="s">
        <v>6957</v>
      </c>
      <c r="E6109" s="9"/>
      <c r="L6109" s="88" t="s">
        <v>6959</v>
      </c>
      <c r="M6109" s="88" t="s">
        <v>6959</v>
      </c>
      <c r="N6109" s="88" t="s">
        <v>518</v>
      </c>
      <c r="Z6109" s="88" t="s">
        <v>298</v>
      </c>
      <c r="AA6109" s="88" t="s">
        <v>298</v>
      </c>
      <c r="AW6109" s="88">
        <v>2434.71</v>
      </c>
      <c r="BR6109" s="166" t="s">
        <v>219</v>
      </c>
      <c r="BS6109" t="str">
        <f>_xlfn.IFNA(IF(VLOOKUP(Prehlad_ZoP[[#This Row],[Žiadosť o platbu]],Celkový_súbor!A:A,1,FALSE)=Prehlad_ZoP[[#This Row],[Žiadosť o platbu]],"áno"),"nie")</f>
        <v>nie</v>
      </c>
    </row>
    <row r="6110" spans="3:71" x14ac:dyDescent="0.25">
      <c r="C6110" s="88" t="s">
        <v>6960</v>
      </c>
      <c r="E6110" s="9"/>
      <c r="L6110" s="88" t="s">
        <v>6961</v>
      </c>
      <c r="M6110" s="88" t="s">
        <v>6961</v>
      </c>
      <c r="N6110" s="88" t="s">
        <v>297</v>
      </c>
      <c r="Z6110" s="88" t="s">
        <v>298</v>
      </c>
      <c r="AA6110" s="88" t="s">
        <v>298</v>
      </c>
      <c r="AW6110" s="88">
        <v>8115.71</v>
      </c>
      <c r="BR6110" s="166" t="s">
        <v>219</v>
      </c>
      <c r="BS6110" t="str">
        <f>_xlfn.IFNA(IF(VLOOKUP(Prehlad_ZoP[[#This Row],[Žiadosť o platbu]],Celkový_súbor!A:A,1,FALSE)=Prehlad_ZoP[[#This Row],[Žiadosť o platbu]],"áno"),"nie")</f>
        <v>nie</v>
      </c>
    </row>
    <row r="6111" spans="3:71" x14ac:dyDescent="0.25">
      <c r="C6111" s="88" t="s">
        <v>6960</v>
      </c>
      <c r="E6111" s="9"/>
      <c r="L6111" s="88" t="s">
        <v>6962</v>
      </c>
      <c r="M6111" s="88" t="s">
        <v>6963</v>
      </c>
      <c r="N6111" s="88" t="s">
        <v>518</v>
      </c>
      <c r="Z6111" s="88" t="s">
        <v>298</v>
      </c>
      <c r="AA6111" s="88" t="s">
        <v>298</v>
      </c>
      <c r="AW6111" s="88">
        <v>2434.71</v>
      </c>
      <c r="BR6111" s="166" t="s">
        <v>219</v>
      </c>
      <c r="BS6111" t="str">
        <f>_xlfn.IFNA(IF(VLOOKUP(Prehlad_ZoP[[#This Row],[Žiadosť o platbu]],Celkový_súbor!A:A,1,FALSE)=Prehlad_ZoP[[#This Row],[Žiadosť o platbu]],"áno"),"nie")</f>
        <v>nie</v>
      </c>
    </row>
    <row r="6112" spans="3:71" x14ac:dyDescent="0.25">
      <c r="C6112" s="88" t="s">
        <v>6964</v>
      </c>
      <c r="E6112" s="9"/>
      <c r="L6112" s="88" t="s">
        <v>6965</v>
      </c>
      <c r="M6112" s="88" t="s">
        <v>6965</v>
      </c>
      <c r="N6112" s="88" t="s">
        <v>297</v>
      </c>
      <c r="Z6112" s="88" t="s">
        <v>298</v>
      </c>
      <c r="AA6112" s="88" t="s">
        <v>298</v>
      </c>
      <c r="AW6112" s="88">
        <v>8115.71</v>
      </c>
      <c r="BR6112" s="166" t="s">
        <v>219</v>
      </c>
      <c r="BS6112" t="str">
        <f>_xlfn.IFNA(IF(VLOOKUP(Prehlad_ZoP[[#This Row],[Žiadosť o platbu]],Celkový_súbor!A:A,1,FALSE)=Prehlad_ZoP[[#This Row],[Žiadosť o platbu]],"áno"),"nie")</f>
        <v>nie</v>
      </c>
    </row>
    <row r="6113" spans="3:71" x14ac:dyDescent="0.25">
      <c r="C6113" s="88" t="s">
        <v>6964</v>
      </c>
      <c r="E6113" s="9"/>
      <c r="L6113" s="88" t="s">
        <v>6966</v>
      </c>
      <c r="M6113" s="88" t="s">
        <v>6966</v>
      </c>
      <c r="N6113" s="88" t="s">
        <v>518</v>
      </c>
      <c r="Z6113" s="88" t="s">
        <v>298</v>
      </c>
      <c r="AA6113" s="88" t="s">
        <v>298</v>
      </c>
      <c r="AW6113" s="88">
        <v>2434.71</v>
      </c>
      <c r="BR6113" s="166" t="s">
        <v>219</v>
      </c>
      <c r="BS6113" t="str">
        <f>_xlfn.IFNA(IF(VLOOKUP(Prehlad_ZoP[[#This Row],[Žiadosť o platbu]],Celkový_súbor!A:A,1,FALSE)=Prehlad_ZoP[[#This Row],[Žiadosť o platbu]],"áno"),"nie")</f>
        <v>nie</v>
      </c>
    </row>
    <row r="6114" spans="3:71" x14ac:dyDescent="0.25">
      <c r="C6114" s="88" t="s">
        <v>6967</v>
      </c>
      <c r="E6114" s="9"/>
      <c r="L6114" s="88" t="s">
        <v>6968</v>
      </c>
      <c r="M6114" s="88" t="s">
        <v>6968</v>
      </c>
      <c r="N6114" s="88" t="s">
        <v>297</v>
      </c>
      <c r="Z6114" s="88" t="s">
        <v>298</v>
      </c>
      <c r="AA6114" s="88" t="s">
        <v>298</v>
      </c>
      <c r="AW6114" s="88">
        <v>8115.71</v>
      </c>
      <c r="BR6114" s="166" t="s">
        <v>219</v>
      </c>
      <c r="BS6114" t="str">
        <f>_xlfn.IFNA(IF(VLOOKUP(Prehlad_ZoP[[#This Row],[Žiadosť o platbu]],Celkový_súbor!A:A,1,FALSE)=Prehlad_ZoP[[#This Row],[Žiadosť o platbu]],"áno"),"nie")</f>
        <v>nie</v>
      </c>
    </row>
    <row r="6115" spans="3:71" x14ac:dyDescent="0.25">
      <c r="C6115" s="88" t="s">
        <v>6967</v>
      </c>
      <c r="E6115" s="9"/>
      <c r="L6115" s="88" t="s">
        <v>6969</v>
      </c>
      <c r="M6115" s="88" t="s">
        <v>6969</v>
      </c>
      <c r="N6115" s="88" t="s">
        <v>518</v>
      </c>
      <c r="Z6115" s="88" t="s">
        <v>298</v>
      </c>
      <c r="AA6115" s="88" t="s">
        <v>298</v>
      </c>
      <c r="AW6115" s="88">
        <v>2434.71</v>
      </c>
      <c r="BR6115" s="166" t="s">
        <v>219</v>
      </c>
      <c r="BS6115" t="str">
        <f>_xlfn.IFNA(IF(VLOOKUP(Prehlad_ZoP[[#This Row],[Žiadosť o platbu]],Celkový_súbor!A:A,1,FALSE)=Prehlad_ZoP[[#This Row],[Žiadosť o platbu]],"áno"),"nie")</f>
        <v>nie</v>
      </c>
    </row>
    <row r="6116" spans="3:71" x14ac:dyDescent="0.25">
      <c r="C6116" s="88" t="s">
        <v>6970</v>
      </c>
      <c r="E6116" s="9"/>
      <c r="L6116" s="88" t="s">
        <v>6971</v>
      </c>
      <c r="M6116" s="88" t="s">
        <v>6971</v>
      </c>
      <c r="N6116" s="88" t="s">
        <v>297</v>
      </c>
      <c r="Z6116" s="88" t="s">
        <v>298</v>
      </c>
      <c r="AA6116" s="88" t="s">
        <v>298</v>
      </c>
      <c r="AW6116" s="88">
        <v>8115.71</v>
      </c>
      <c r="BR6116" s="166" t="s">
        <v>219</v>
      </c>
      <c r="BS6116" t="str">
        <f>_xlfn.IFNA(IF(VLOOKUP(Prehlad_ZoP[[#This Row],[Žiadosť o platbu]],Celkový_súbor!A:A,1,FALSE)=Prehlad_ZoP[[#This Row],[Žiadosť o platbu]],"áno"),"nie")</f>
        <v>nie</v>
      </c>
    </row>
    <row r="6117" spans="3:71" x14ac:dyDescent="0.25">
      <c r="C6117" s="88" t="s">
        <v>6970</v>
      </c>
      <c r="E6117" s="9"/>
      <c r="L6117" s="88" t="s">
        <v>6972</v>
      </c>
      <c r="M6117" s="88" t="s">
        <v>6972</v>
      </c>
      <c r="N6117" s="88" t="s">
        <v>518</v>
      </c>
      <c r="Z6117" s="88" t="s">
        <v>298</v>
      </c>
      <c r="AA6117" s="88" t="s">
        <v>298</v>
      </c>
      <c r="AW6117" s="88">
        <v>2434.71</v>
      </c>
      <c r="BR6117" s="166" t="s">
        <v>219</v>
      </c>
      <c r="BS6117" t="str">
        <f>_xlfn.IFNA(IF(VLOOKUP(Prehlad_ZoP[[#This Row],[Žiadosť o platbu]],Celkový_súbor!A:A,1,FALSE)=Prehlad_ZoP[[#This Row],[Žiadosť o platbu]],"áno"),"nie")</f>
        <v>nie</v>
      </c>
    </row>
    <row r="6118" spans="3:71" x14ac:dyDescent="0.25">
      <c r="C6118" s="88" t="s">
        <v>6973</v>
      </c>
      <c r="E6118" s="9"/>
      <c r="L6118" s="88" t="s">
        <v>6974</v>
      </c>
      <c r="M6118" s="88" t="s">
        <v>6974</v>
      </c>
      <c r="N6118" s="88" t="s">
        <v>297</v>
      </c>
      <c r="Z6118" s="88" t="s">
        <v>298</v>
      </c>
      <c r="AA6118" s="88" t="s">
        <v>298</v>
      </c>
      <c r="AW6118" s="88">
        <v>8115.71</v>
      </c>
      <c r="BR6118" s="166" t="s">
        <v>219</v>
      </c>
      <c r="BS6118" t="str">
        <f>_xlfn.IFNA(IF(VLOOKUP(Prehlad_ZoP[[#This Row],[Žiadosť o platbu]],Celkový_súbor!A:A,1,FALSE)=Prehlad_ZoP[[#This Row],[Žiadosť o platbu]],"áno"),"nie")</f>
        <v>nie</v>
      </c>
    </row>
    <row r="6119" spans="3:71" x14ac:dyDescent="0.25">
      <c r="C6119" s="88" t="s">
        <v>6973</v>
      </c>
      <c r="E6119" s="9"/>
      <c r="L6119" s="88" t="s">
        <v>6975</v>
      </c>
      <c r="M6119" s="88" t="s">
        <v>6975</v>
      </c>
      <c r="N6119" s="88" t="s">
        <v>518</v>
      </c>
      <c r="Z6119" s="88" t="s">
        <v>298</v>
      </c>
      <c r="AA6119" s="88" t="s">
        <v>298</v>
      </c>
      <c r="AW6119" s="88">
        <v>2434.71</v>
      </c>
      <c r="BR6119" s="166" t="s">
        <v>219</v>
      </c>
      <c r="BS6119" t="str">
        <f>_xlfn.IFNA(IF(VLOOKUP(Prehlad_ZoP[[#This Row],[Žiadosť o platbu]],Celkový_súbor!A:A,1,FALSE)=Prehlad_ZoP[[#This Row],[Žiadosť o platbu]],"áno"),"nie")</f>
        <v>nie</v>
      </c>
    </row>
    <row r="6120" spans="3:71" x14ac:dyDescent="0.25">
      <c r="C6120" s="88" t="s">
        <v>6976</v>
      </c>
      <c r="E6120" s="9"/>
      <c r="L6120" s="88" t="s">
        <v>6977</v>
      </c>
      <c r="M6120" s="88" t="s">
        <v>6977</v>
      </c>
      <c r="N6120" s="88" t="s">
        <v>297</v>
      </c>
      <c r="Z6120" s="88" t="s">
        <v>298</v>
      </c>
      <c r="AA6120" s="88" t="s">
        <v>298</v>
      </c>
      <c r="AW6120" s="88">
        <v>8115.71</v>
      </c>
      <c r="BR6120" s="166" t="s">
        <v>219</v>
      </c>
      <c r="BS6120" t="str">
        <f>_xlfn.IFNA(IF(VLOOKUP(Prehlad_ZoP[[#This Row],[Žiadosť o platbu]],Celkový_súbor!A:A,1,FALSE)=Prehlad_ZoP[[#This Row],[Žiadosť o platbu]],"áno"),"nie")</f>
        <v>nie</v>
      </c>
    </row>
    <row r="6121" spans="3:71" x14ac:dyDescent="0.25">
      <c r="C6121" s="88" t="s">
        <v>6976</v>
      </c>
      <c r="E6121" s="9"/>
      <c r="L6121" s="88" t="s">
        <v>6978</v>
      </c>
      <c r="M6121" s="88" t="s">
        <v>6978</v>
      </c>
      <c r="N6121" s="88" t="s">
        <v>518</v>
      </c>
      <c r="Z6121" s="88" t="s">
        <v>298</v>
      </c>
      <c r="AA6121" s="88" t="s">
        <v>298</v>
      </c>
      <c r="AW6121" s="88">
        <v>2434.71</v>
      </c>
      <c r="BR6121" s="166" t="s">
        <v>219</v>
      </c>
      <c r="BS6121" t="str">
        <f>_xlfn.IFNA(IF(VLOOKUP(Prehlad_ZoP[[#This Row],[Žiadosť o platbu]],Celkový_súbor!A:A,1,FALSE)=Prehlad_ZoP[[#This Row],[Žiadosť o platbu]],"áno"),"nie")</f>
        <v>nie</v>
      </c>
    </row>
    <row r="6122" spans="3:71" x14ac:dyDescent="0.25">
      <c r="C6122" s="88" t="s">
        <v>6979</v>
      </c>
      <c r="E6122" s="9"/>
      <c r="L6122" s="88" t="s">
        <v>6980</v>
      </c>
      <c r="M6122" s="88" t="s">
        <v>6980</v>
      </c>
      <c r="N6122" s="88" t="s">
        <v>297</v>
      </c>
      <c r="Z6122" s="88" t="s">
        <v>298</v>
      </c>
      <c r="AA6122" s="88" t="s">
        <v>298</v>
      </c>
      <c r="AW6122" s="88">
        <v>8115.71</v>
      </c>
      <c r="BR6122" s="166" t="s">
        <v>219</v>
      </c>
      <c r="BS6122" t="str">
        <f>_xlfn.IFNA(IF(VLOOKUP(Prehlad_ZoP[[#This Row],[Žiadosť o platbu]],Celkový_súbor!A:A,1,FALSE)=Prehlad_ZoP[[#This Row],[Žiadosť o platbu]],"áno"),"nie")</f>
        <v>nie</v>
      </c>
    </row>
    <row r="6123" spans="3:71" x14ac:dyDescent="0.25">
      <c r="C6123" s="88" t="s">
        <v>6979</v>
      </c>
      <c r="E6123" s="9"/>
      <c r="L6123" s="88" t="s">
        <v>6981</v>
      </c>
      <c r="M6123" s="88" t="s">
        <v>6981</v>
      </c>
      <c r="N6123" s="88" t="s">
        <v>518</v>
      </c>
      <c r="Z6123" s="88" t="s">
        <v>298</v>
      </c>
      <c r="AA6123" s="88" t="s">
        <v>298</v>
      </c>
      <c r="AW6123" s="88">
        <v>2434.71</v>
      </c>
      <c r="BR6123" s="166" t="s">
        <v>219</v>
      </c>
      <c r="BS6123" t="str">
        <f>_xlfn.IFNA(IF(VLOOKUP(Prehlad_ZoP[[#This Row],[Žiadosť o platbu]],Celkový_súbor!A:A,1,FALSE)=Prehlad_ZoP[[#This Row],[Žiadosť o platbu]],"áno"),"nie")</f>
        <v>nie</v>
      </c>
    </row>
    <row r="6124" spans="3:71" x14ac:dyDescent="0.25">
      <c r="C6124" s="88" t="s">
        <v>6982</v>
      </c>
      <c r="E6124" s="9"/>
      <c r="L6124" s="88" t="s">
        <v>6983</v>
      </c>
      <c r="M6124" s="88" t="s">
        <v>6983</v>
      </c>
      <c r="N6124" s="88" t="s">
        <v>297</v>
      </c>
      <c r="Z6124" s="88" t="s">
        <v>298</v>
      </c>
      <c r="AA6124" s="88" t="s">
        <v>298</v>
      </c>
      <c r="AW6124" s="88">
        <v>8115.71</v>
      </c>
      <c r="BR6124" s="166" t="s">
        <v>219</v>
      </c>
      <c r="BS6124" t="str">
        <f>_xlfn.IFNA(IF(VLOOKUP(Prehlad_ZoP[[#This Row],[Žiadosť o platbu]],Celkový_súbor!A:A,1,FALSE)=Prehlad_ZoP[[#This Row],[Žiadosť o platbu]],"áno"),"nie")</f>
        <v>nie</v>
      </c>
    </row>
    <row r="6125" spans="3:71" x14ac:dyDescent="0.25">
      <c r="C6125" s="88" t="s">
        <v>6982</v>
      </c>
      <c r="E6125" s="9"/>
      <c r="L6125" s="88" t="s">
        <v>6984</v>
      </c>
      <c r="M6125" s="88" t="s">
        <v>6984</v>
      </c>
      <c r="N6125" s="88" t="s">
        <v>518</v>
      </c>
      <c r="Z6125" s="88" t="s">
        <v>298</v>
      </c>
      <c r="AA6125" s="88" t="s">
        <v>298</v>
      </c>
      <c r="AW6125" s="88">
        <v>2434.71</v>
      </c>
      <c r="BR6125" s="166" t="s">
        <v>219</v>
      </c>
      <c r="BS6125" t="str">
        <f>_xlfn.IFNA(IF(VLOOKUP(Prehlad_ZoP[[#This Row],[Žiadosť o platbu]],Celkový_súbor!A:A,1,FALSE)=Prehlad_ZoP[[#This Row],[Žiadosť o platbu]],"áno"),"nie")</f>
        <v>nie</v>
      </c>
    </row>
    <row r="6126" spans="3:71" x14ac:dyDescent="0.25">
      <c r="C6126" s="88" t="s">
        <v>6985</v>
      </c>
      <c r="E6126" s="9"/>
      <c r="L6126" s="88" t="s">
        <v>6986</v>
      </c>
      <c r="M6126" s="88" t="s">
        <v>6526</v>
      </c>
      <c r="N6126" s="88" t="s">
        <v>297</v>
      </c>
      <c r="Z6126" s="88" t="s">
        <v>298</v>
      </c>
      <c r="AA6126" s="88" t="s">
        <v>298</v>
      </c>
      <c r="AW6126" s="88">
        <v>11170.82</v>
      </c>
      <c r="BR6126" s="166" t="s">
        <v>219</v>
      </c>
      <c r="BS6126" t="str">
        <f>_xlfn.IFNA(IF(VLOOKUP(Prehlad_ZoP[[#This Row],[Žiadosť o platbu]],Celkový_súbor!A:A,1,FALSE)=Prehlad_ZoP[[#This Row],[Žiadosť o platbu]],"áno"),"nie")</f>
        <v>nie</v>
      </c>
    </row>
    <row r="6127" spans="3:71" x14ac:dyDescent="0.25">
      <c r="C6127" s="88" t="s">
        <v>6985</v>
      </c>
      <c r="E6127" s="9"/>
      <c r="L6127" s="88" t="s">
        <v>6781</v>
      </c>
      <c r="M6127" s="88" t="s">
        <v>6987</v>
      </c>
      <c r="N6127" s="88" t="s">
        <v>518</v>
      </c>
      <c r="Z6127" s="88" t="s">
        <v>298</v>
      </c>
      <c r="AA6127" s="88" t="s">
        <v>298</v>
      </c>
      <c r="AW6127" s="88">
        <v>3351.25</v>
      </c>
      <c r="BR6127" s="166" t="s">
        <v>219</v>
      </c>
      <c r="BS6127" t="str">
        <f>_xlfn.IFNA(IF(VLOOKUP(Prehlad_ZoP[[#This Row],[Žiadosť o platbu]],Celkový_súbor!A:A,1,FALSE)=Prehlad_ZoP[[#This Row],[Žiadosť o platbu]],"áno"),"nie")</f>
        <v>nie</v>
      </c>
    </row>
    <row r="6128" spans="3:71" x14ac:dyDescent="0.25">
      <c r="C6128" s="88" t="s">
        <v>6988</v>
      </c>
      <c r="E6128" s="9"/>
      <c r="L6128" s="88" t="s">
        <v>6989</v>
      </c>
      <c r="M6128" s="88" t="s">
        <v>6031</v>
      </c>
      <c r="N6128" s="88" t="s">
        <v>297</v>
      </c>
      <c r="Z6128" s="88" t="s">
        <v>298</v>
      </c>
      <c r="AA6128" s="88" t="s">
        <v>298</v>
      </c>
      <c r="AW6128" s="88">
        <v>11170.82</v>
      </c>
      <c r="BR6128" s="166" t="s">
        <v>219</v>
      </c>
      <c r="BS6128" t="str">
        <f>_xlfn.IFNA(IF(VLOOKUP(Prehlad_ZoP[[#This Row],[Žiadosť o platbu]],Celkový_súbor!A:A,1,FALSE)=Prehlad_ZoP[[#This Row],[Žiadosť o platbu]],"áno"),"nie")</f>
        <v>nie</v>
      </c>
    </row>
    <row r="6129" spans="3:71" x14ac:dyDescent="0.25">
      <c r="C6129" s="88" t="s">
        <v>6988</v>
      </c>
      <c r="E6129" s="9"/>
      <c r="L6129" s="88" t="s">
        <v>6779</v>
      </c>
      <c r="M6129" s="88" t="s">
        <v>6658</v>
      </c>
      <c r="N6129" s="88" t="s">
        <v>297</v>
      </c>
      <c r="Z6129" s="88" t="s">
        <v>298</v>
      </c>
      <c r="AA6129" s="88" t="s">
        <v>298</v>
      </c>
      <c r="AW6129" s="88">
        <v>11170.82</v>
      </c>
      <c r="BR6129" s="166" t="s">
        <v>219</v>
      </c>
      <c r="BS6129" t="str">
        <f>_xlfn.IFNA(IF(VLOOKUP(Prehlad_ZoP[[#This Row],[Žiadosť o platbu]],Celkový_súbor!A:A,1,FALSE)=Prehlad_ZoP[[#This Row],[Žiadosť o platbu]],"áno"),"nie")</f>
        <v>nie</v>
      </c>
    </row>
    <row r="6130" spans="3:71" x14ac:dyDescent="0.25">
      <c r="C6130" s="88" t="s">
        <v>6988</v>
      </c>
      <c r="E6130" s="9"/>
      <c r="L6130" s="88" t="s">
        <v>6781</v>
      </c>
      <c r="M6130" s="88" t="s">
        <v>6990</v>
      </c>
      <c r="N6130" s="88" t="s">
        <v>518</v>
      </c>
      <c r="Z6130" s="88" t="s">
        <v>298</v>
      </c>
      <c r="AA6130" s="88" t="s">
        <v>298</v>
      </c>
      <c r="AW6130" s="88">
        <v>3351.24</v>
      </c>
      <c r="BR6130" s="166" t="s">
        <v>219</v>
      </c>
      <c r="BS6130" t="str">
        <f>_xlfn.IFNA(IF(VLOOKUP(Prehlad_ZoP[[#This Row],[Žiadosť o platbu]],Celkový_súbor!A:A,1,FALSE)=Prehlad_ZoP[[#This Row],[Žiadosť o platbu]],"áno"),"nie")</f>
        <v>nie</v>
      </c>
    </row>
    <row r="6131" spans="3:71" x14ac:dyDescent="0.25">
      <c r="C6131" s="88" t="s">
        <v>6988</v>
      </c>
      <c r="E6131" s="9"/>
      <c r="L6131" s="88" t="s">
        <v>6781</v>
      </c>
      <c r="M6131" s="88" t="s">
        <v>6991</v>
      </c>
      <c r="N6131" s="88" t="s">
        <v>518</v>
      </c>
      <c r="Z6131" s="88" t="s">
        <v>298</v>
      </c>
      <c r="AA6131" s="88" t="s">
        <v>298</v>
      </c>
      <c r="AW6131" s="88">
        <v>3351.24</v>
      </c>
      <c r="BR6131" s="166" t="s">
        <v>219</v>
      </c>
      <c r="BS6131" t="str">
        <f>_xlfn.IFNA(IF(VLOOKUP(Prehlad_ZoP[[#This Row],[Žiadosť o platbu]],Celkový_súbor!A:A,1,FALSE)=Prehlad_ZoP[[#This Row],[Žiadosť o platbu]],"áno"),"nie")</f>
        <v>nie</v>
      </c>
    </row>
    <row r="6132" spans="3:71" x14ac:dyDescent="0.25">
      <c r="C6132" s="88" t="s">
        <v>6992</v>
      </c>
      <c r="E6132" s="9"/>
      <c r="L6132" s="88" t="s">
        <v>6849</v>
      </c>
      <c r="M6132" s="88" t="s">
        <v>6853</v>
      </c>
      <c r="N6132" s="88" t="s">
        <v>297</v>
      </c>
      <c r="Z6132" s="88" t="s">
        <v>298</v>
      </c>
      <c r="AA6132" s="88" t="s">
        <v>298</v>
      </c>
      <c r="AW6132" s="88">
        <v>8156.96</v>
      </c>
      <c r="BR6132" s="166" t="s">
        <v>219</v>
      </c>
      <c r="BS6132" t="str">
        <f>_xlfn.IFNA(IF(VLOOKUP(Prehlad_ZoP[[#This Row],[Žiadosť o platbu]],Celkový_súbor!A:A,1,FALSE)=Prehlad_ZoP[[#This Row],[Žiadosť o platbu]],"áno"),"nie")</f>
        <v>nie</v>
      </c>
    </row>
    <row r="6133" spans="3:71" x14ac:dyDescent="0.25">
      <c r="C6133" s="88" t="s">
        <v>6992</v>
      </c>
      <c r="E6133" s="9"/>
      <c r="L6133" s="88" t="s">
        <v>6849</v>
      </c>
      <c r="M6133" s="88" t="s">
        <v>6658</v>
      </c>
      <c r="N6133" s="88" t="s">
        <v>297</v>
      </c>
      <c r="Z6133" s="88" t="s">
        <v>298</v>
      </c>
      <c r="AA6133" s="88" t="s">
        <v>298</v>
      </c>
      <c r="AW6133" s="88">
        <v>8156.96</v>
      </c>
      <c r="BR6133" s="166" t="s">
        <v>219</v>
      </c>
      <c r="BS6133" t="str">
        <f>_xlfn.IFNA(IF(VLOOKUP(Prehlad_ZoP[[#This Row],[Žiadosť o platbu]],Celkový_súbor!A:A,1,FALSE)=Prehlad_ZoP[[#This Row],[Žiadosť o platbu]],"áno"),"nie")</f>
        <v>nie</v>
      </c>
    </row>
    <row r="6134" spans="3:71" x14ac:dyDescent="0.25">
      <c r="C6134" s="88" t="s">
        <v>6992</v>
      </c>
      <c r="E6134" s="9"/>
      <c r="L6134" s="88" t="s">
        <v>6849</v>
      </c>
      <c r="M6134" s="88" t="s">
        <v>6857</v>
      </c>
      <c r="N6134" s="88" t="s">
        <v>297</v>
      </c>
      <c r="Z6134" s="88" t="s">
        <v>298</v>
      </c>
      <c r="AA6134" s="88" t="s">
        <v>298</v>
      </c>
      <c r="AW6134" s="88">
        <v>8156.96</v>
      </c>
      <c r="BR6134" s="166" t="s">
        <v>219</v>
      </c>
      <c r="BS6134" t="str">
        <f>_xlfn.IFNA(IF(VLOOKUP(Prehlad_ZoP[[#This Row],[Žiadosť o platbu]],Celkový_súbor!A:A,1,FALSE)=Prehlad_ZoP[[#This Row],[Žiadosť o platbu]],"áno"),"nie")</f>
        <v>nie</v>
      </c>
    </row>
    <row r="6135" spans="3:71" x14ac:dyDescent="0.25">
      <c r="C6135" s="88" t="s">
        <v>6992</v>
      </c>
      <c r="E6135" s="9"/>
      <c r="L6135" s="88" t="s">
        <v>6854</v>
      </c>
      <c r="M6135" s="88" t="s">
        <v>6993</v>
      </c>
      <c r="N6135" s="88" t="s">
        <v>518</v>
      </c>
      <c r="Z6135" s="88" t="s">
        <v>298</v>
      </c>
      <c r="AA6135" s="88" t="s">
        <v>298</v>
      </c>
      <c r="AW6135" s="88">
        <v>7341.26</v>
      </c>
      <c r="BR6135" s="166" t="s">
        <v>219</v>
      </c>
      <c r="BS6135" t="str">
        <f>_xlfn.IFNA(IF(VLOOKUP(Prehlad_ZoP[[#This Row],[Žiadosť o platbu]],Celkový_súbor!A:A,1,FALSE)=Prehlad_ZoP[[#This Row],[Žiadosť o platbu]],"áno"),"nie")</f>
        <v>nie</v>
      </c>
    </row>
    <row r="6136" spans="3:71" x14ac:dyDescent="0.25">
      <c r="C6136" s="88" t="s">
        <v>6994</v>
      </c>
      <c r="E6136" s="9"/>
      <c r="L6136" s="88" t="s">
        <v>6849</v>
      </c>
      <c r="M6136" s="88" t="s">
        <v>6706</v>
      </c>
      <c r="N6136" s="88" t="s">
        <v>297</v>
      </c>
      <c r="Z6136" s="88" t="s">
        <v>298</v>
      </c>
      <c r="AA6136" s="88" t="s">
        <v>298</v>
      </c>
      <c r="AW6136" s="88">
        <v>8156.96</v>
      </c>
      <c r="BR6136" s="166" t="s">
        <v>219</v>
      </c>
      <c r="BS6136" t="str">
        <f>_xlfn.IFNA(IF(VLOOKUP(Prehlad_ZoP[[#This Row],[Žiadosť o platbu]],Celkový_súbor!A:A,1,FALSE)=Prehlad_ZoP[[#This Row],[Žiadosť o platbu]],"áno"),"nie")</f>
        <v>nie</v>
      </c>
    </row>
    <row r="6137" spans="3:71" x14ac:dyDescent="0.25">
      <c r="C6137" s="88" t="s">
        <v>6994</v>
      </c>
      <c r="E6137" s="9"/>
      <c r="L6137" s="88" t="s">
        <v>6849</v>
      </c>
      <c r="M6137" s="88" t="s">
        <v>6860</v>
      </c>
      <c r="N6137" s="88" t="s">
        <v>297</v>
      </c>
      <c r="Z6137" s="88" t="s">
        <v>298</v>
      </c>
      <c r="AA6137" s="88" t="s">
        <v>298</v>
      </c>
      <c r="AW6137" s="88">
        <v>8156.96</v>
      </c>
      <c r="BR6137" s="166" t="s">
        <v>219</v>
      </c>
      <c r="BS6137" t="str">
        <f>_xlfn.IFNA(IF(VLOOKUP(Prehlad_ZoP[[#This Row],[Žiadosť o platbu]],Celkový_súbor!A:A,1,FALSE)=Prehlad_ZoP[[#This Row],[Žiadosť o platbu]],"áno"),"nie")</f>
        <v>nie</v>
      </c>
    </row>
    <row r="6138" spans="3:71" x14ac:dyDescent="0.25">
      <c r="C6138" s="88" t="s">
        <v>6994</v>
      </c>
      <c r="E6138" s="9"/>
      <c r="L6138" s="88" t="s">
        <v>6849</v>
      </c>
      <c r="M6138" s="88" t="s">
        <v>6757</v>
      </c>
      <c r="N6138" s="88" t="s">
        <v>297</v>
      </c>
      <c r="Z6138" s="88" t="s">
        <v>298</v>
      </c>
      <c r="AA6138" s="88" t="s">
        <v>298</v>
      </c>
      <c r="AW6138" s="88">
        <v>8156.96</v>
      </c>
      <c r="BR6138" s="166" t="s">
        <v>219</v>
      </c>
      <c r="BS6138" t="str">
        <f>_xlfn.IFNA(IF(VLOOKUP(Prehlad_ZoP[[#This Row],[Žiadosť o platbu]],Celkový_súbor!A:A,1,FALSE)=Prehlad_ZoP[[#This Row],[Žiadosť o platbu]],"áno"),"nie")</f>
        <v>nie</v>
      </c>
    </row>
    <row r="6139" spans="3:71" x14ac:dyDescent="0.25">
      <c r="C6139" s="88" t="s">
        <v>6994</v>
      </c>
      <c r="E6139" s="9"/>
      <c r="L6139" s="88" t="s">
        <v>6854</v>
      </c>
      <c r="M6139" s="88" t="s">
        <v>6995</v>
      </c>
      <c r="N6139" s="88" t="s">
        <v>518</v>
      </c>
      <c r="Z6139" s="88" t="s">
        <v>298</v>
      </c>
      <c r="AA6139" s="88" t="s">
        <v>298</v>
      </c>
      <c r="AW6139" s="88">
        <v>7341.26</v>
      </c>
      <c r="BR6139" s="166" t="s">
        <v>219</v>
      </c>
      <c r="BS6139" t="str">
        <f>_xlfn.IFNA(IF(VLOOKUP(Prehlad_ZoP[[#This Row],[Žiadosť o platbu]],Celkový_súbor!A:A,1,FALSE)=Prehlad_ZoP[[#This Row],[Žiadosť o platbu]],"áno"),"nie")</f>
        <v>nie</v>
      </c>
    </row>
    <row r="6140" spans="3:71" x14ac:dyDescent="0.25">
      <c r="C6140" s="88" t="s">
        <v>6996</v>
      </c>
      <c r="E6140" s="9"/>
      <c r="L6140" s="88" t="s">
        <v>6849</v>
      </c>
      <c r="M6140" s="88" t="s">
        <v>6706</v>
      </c>
      <c r="N6140" s="88" t="s">
        <v>297</v>
      </c>
      <c r="Z6140" s="88" t="s">
        <v>298</v>
      </c>
      <c r="AA6140" s="88" t="s">
        <v>298</v>
      </c>
      <c r="AW6140" s="88">
        <v>12062.94</v>
      </c>
      <c r="BR6140" s="166" t="s">
        <v>219</v>
      </c>
      <c r="BS6140" t="str">
        <f>_xlfn.IFNA(IF(VLOOKUP(Prehlad_ZoP[[#This Row],[Žiadosť o platbu]],Celkový_súbor!A:A,1,FALSE)=Prehlad_ZoP[[#This Row],[Žiadosť o platbu]],"áno"),"nie")</f>
        <v>nie</v>
      </c>
    </row>
    <row r="6141" spans="3:71" x14ac:dyDescent="0.25">
      <c r="C6141" s="88" t="s">
        <v>6996</v>
      </c>
      <c r="E6141" s="9"/>
      <c r="L6141" s="88" t="s">
        <v>6849</v>
      </c>
      <c r="M6141" s="88" t="s">
        <v>6860</v>
      </c>
      <c r="N6141" s="88" t="s">
        <v>297</v>
      </c>
      <c r="Z6141" s="88" t="s">
        <v>298</v>
      </c>
      <c r="AA6141" s="88" t="s">
        <v>298</v>
      </c>
      <c r="AW6141" s="88">
        <v>12062.94</v>
      </c>
      <c r="BR6141" s="166" t="s">
        <v>219</v>
      </c>
      <c r="BS6141" t="str">
        <f>_xlfn.IFNA(IF(VLOOKUP(Prehlad_ZoP[[#This Row],[Žiadosť o platbu]],Celkový_súbor!A:A,1,FALSE)=Prehlad_ZoP[[#This Row],[Žiadosť o platbu]],"áno"),"nie")</f>
        <v>nie</v>
      </c>
    </row>
    <row r="6142" spans="3:71" x14ac:dyDescent="0.25">
      <c r="C6142" s="88" t="s">
        <v>6996</v>
      </c>
      <c r="E6142" s="9"/>
      <c r="L6142" s="88" t="s">
        <v>6854</v>
      </c>
      <c r="M6142" s="88" t="s">
        <v>6997</v>
      </c>
      <c r="N6142" s="88" t="s">
        <v>518</v>
      </c>
      <c r="Z6142" s="88" t="s">
        <v>298</v>
      </c>
      <c r="AA6142" s="88" t="s">
        <v>298</v>
      </c>
      <c r="AW6142" s="88">
        <v>7237.76</v>
      </c>
      <c r="BR6142" s="166" t="s">
        <v>219</v>
      </c>
      <c r="BS6142" t="str">
        <f>_xlfn.IFNA(IF(VLOOKUP(Prehlad_ZoP[[#This Row],[Žiadosť o platbu]],Celkový_súbor!A:A,1,FALSE)=Prehlad_ZoP[[#This Row],[Žiadosť o platbu]],"áno"),"nie")</f>
        <v>nie</v>
      </c>
    </row>
    <row r="6143" spans="3:71" x14ac:dyDescent="0.25">
      <c r="C6143" s="88" t="s">
        <v>6998</v>
      </c>
      <c r="E6143" s="9"/>
      <c r="L6143" s="88" t="s">
        <v>6849</v>
      </c>
      <c r="M6143" s="88" t="s">
        <v>6757</v>
      </c>
      <c r="N6143" s="88" t="s">
        <v>297</v>
      </c>
      <c r="Z6143" s="88" t="s">
        <v>298</v>
      </c>
      <c r="AA6143" s="88" t="s">
        <v>298</v>
      </c>
      <c r="AW6143" s="88">
        <v>12062.94</v>
      </c>
      <c r="BR6143" s="166" t="s">
        <v>219</v>
      </c>
      <c r="BS6143" t="str">
        <f>_xlfn.IFNA(IF(VLOOKUP(Prehlad_ZoP[[#This Row],[Žiadosť o platbu]],Celkový_súbor!A:A,1,FALSE)=Prehlad_ZoP[[#This Row],[Žiadosť o platbu]],"áno"),"nie")</f>
        <v>nie</v>
      </c>
    </row>
    <row r="6144" spans="3:71" x14ac:dyDescent="0.25">
      <c r="C6144" s="88" t="s">
        <v>6998</v>
      </c>
      <c r="E6144" s="9"/>
      <c r="L6144" s="88" t="s">
        <v>6849</v>
      </c>
      <c r="M6144" s="88" t="s">
        <v>6685</v>
      </c>
      <c r="N6144" s="88" t="s">
        <v>297</v>
      </c>
      <c r="Z6144" s="88" t="s">
        <v>298</v>
      </c>
      <c r="AA6144" s="88" t="s">
        <v>298</v>
      </c>
      <c r="AW6144" s="88">
        <v>12062.94</v>
      </c>
      <c r="BR6144" s="166" t="s">
        <v>219</v>
      </c>
      <c r="BS6144" t="str">
        <f>_xlfn.IFNA(IF(VLOOKUP(Prehlad_ZoP[[#This Row],[Žiadosť o platbu]],Celkový_súbor!A:A,1,FALSE)=Prehlad_ZoP[[#This Row],[Žiadosť o platbu]],"áno"),"nie")</f>
        <v>nie</v>
      </c>
    </row>
    <row r="6145" spans="3:71" x14ac:dyDescent="0.25">
      <c r="C6145" s="88" t="s">
        <v>6998</v>
      </c>
      <c r="E6145" s="9"/>
      <c r="L6145" s="88" t="s">
        <v>6854</v>
      </c>
      <c r="M6145" s="88" t="s">
        <v>6999</v>
      </c>
      <c r="N6145" s="88" t="s">
        <v>518</v>
      </c>
      <c r="Z6145" s="88" t="s">
        <v>298</v>
      </c>
      <c r="AA6145" s="88" t="s">
        <v>298</v>
      </c>
      <c r="AW6145" s="88">
        <v>7237.76</v>
      </c>
      <c r="BR6145" s="166" t="s">
        <v>219</v>
      </c>
      <c r="BS6145" t="str">
        <f>_xlfn.IFNA(IF(VLOOKUP(Prehlad_ZoP[[#This Row],[Žiadosť o platbu]],Celkový_súbor!A:A,1,FALSE)=Prehlad_ZoP[[#This Row],[Žiadosť o platbu]],"áno"),"nie")</f>
        <v>nie</v>
      </c>
    </row>
    <row r="6146" spans="3:71" x14ac:dyDescent="0.25">
      <c r="C6146" s="88" t="s">
        <v>7000</v>
      </c>
      <c r="E6146" s="9"/>
      <c r="L6146" s="88" t="s">
        <v>6849</v>
      </c>
      <c r="M6146" s="88" t="s">
        <v>5727</v>
      </c>
      <c r="N6146" s="88" t="s">
        <v>297</v>
      </c>
      <c r="Z6146" s="88" t="s">
        <v>298</v>
      </c>
      <c r="AA6146" s="88" t="s">
        <v>298</v>
      </c>
      <c r="AW6146" s="88">
        <v>4078.48</v>
      </c>
      <c r="BR6146" s="166" t="s">
        <v>219</v>
      </c>
      <c r="BS6146" t="str">
        <f>_xlfn.IFNA(IF(VLOOKUP(Prehlad_ZoP[[#This Row],[Žiadosť o platbu]],Celkový_súbor!A:A,1,FALSE)=Prehlad_ZoP[[#This Row],[Žiadosť o platbu]],"áno"),"nie")</f>
        <v>nie</v>
      </c>
    </row>
    <row r="6147" spans="3:71" x14ac:dyDescent="0.25">
      <c r="C6147" s="88" t="s">
        <v>7000</v>
      </c>
      <c r="E6147" s="9"/>
      <c r="L6147" s="88" t="s">
        <v>6849</v>
      </c>
      <c r="M6147" s="88" t="s">
        <v>6853</v>
      </c>
      <c r="N6147" s="88" t="s">
        <v>297</v>
      </c>
      <c r="Z6147" s="88" t="s">
        <v>298</v>
      </c>
      <c r="AA6147" s="88" t="s">
        <v>298</v>
      </c>
      <c r="AW6147" s="88">
        <v>4078.48</v>
      </c>
      <c r="BR6147" s="166" t="s">
        <v>219</v>
      </c>
      <c r="BS6147" t="str">
        <f>_xlfn.IFNA(IF(VLOOKUP(Prehlad_ZoP[[#This Row],[Žiadosť o platbu]],Celkový_súbor!A:A,1,FALSE)=Prehlad_ZoP[[#This Row],[Žiadosť o platbu]],"áno"),"nie")</f>
        <v>nie</v>
      </c>
    </row>
    <row r="6148" spans="3:71" x14ac:dyDescent="0.25">
      <c r="C6148" s="88" t="s">
        <v>7000</v>
      </c>
      <c r="E6148" s="9"/>
      <c r="L6148" s="88" t="s">
        <v>6854</v>
      </c>
      <c r="M6148" s="88" t="s">
        <v>7001</v>
      </c>
      <c r="N6148" s="88" t="s">
        <v>518</v>
      </c>
      <c r="Z6148" s="88" t="s">
        <v>298</v>
      </c>
      <c r="AA6148" s="88" t="s">
        <v>298</v>
      </c>
      <c r="AW6148" s="88">
        <v>2447.08</v>
      </c>
      <c r="BR6148" s="166" t="s">
        <v>219</v>
      </c>
      <c r="BS6148" t="str">
        <f>_xlfn.IFNA(IF(VLOOKUP(Prehlad_ZoP[[#This Row],[Žiadosť o platbu]],Celkový_súbor!A:A,1,FALSE)=Prehlad_ZoP[[#This Row],[Žiadosť o platbu]],"áno"),"nie")</f>
        <v>nie</v>
      </c>
    </row>
    <row r="6149" spans="3:71" x14ac:dyDescent="0.25">
      <c r="C6149" s="88" t="s">
        <v>7002</v>
      </c>
      <c r="E6149" s="9"/>
      <c r="L6149" s="88" t="s">
        <v>6849</v>
      </c>
      <c r="M6149" s="88" t="s">
        <v>6658</v>
      </c>
      <c r="N6149" s="88" t="s">
        <v>297</v>
      </c>
      <c r="Z6149" s="88" t="s">
        <v>298</v>
      </c>
      <c r="AA6149" s="88" t="s">
        <v>298</v>
      </c>
      <c r="AW6149" s="88">
        <v>4078.48</v>
      </c>
      <c r="BR6149" s="166" t="s">
        <v>219</v>
      </c>
      <c r="BS6149" t="str">
        <f>_xlfn.IFNA(IF(VLOOKUP(Prehlad_ZoP[[#This Row],[Žiadosť o platbu]],Celkový_súbor!A:A,1,FALSE)=Prehlad_ZoP[[#This Row],[Žiadosť o platbu]],"áno"),"nie")</f>
        <v>nie</v>
      </c>
    </row>
    <row r="6150" spans="3:71" x14ac:dyDescent="0.25">
      <c r="C6150" s="88" t="s">
        <v>7002</v>
      </c>
      <c r="E6150" s="9"/>
      <c r="L6150" s="88" t="s">
        <v>7003</v>
      </c>
      <c r="M6150" s="88" t="s">
        <v>6857</v>
      </c>
      <c r="N6150" s="88" t="s">
        <v>297</v>
      </c>
      <c r="Z6150" s="88" t="s">
        <v>298</v>
      </c>
      <c r="AA6150" s="88" t="s">
        <v>298</v>
      </c>
      <c r="AW6150" s="88">
        <v>4078.48</v>
      </c>
      <c r="BR6150" s="166" t="s">
        <v>219</v>
      </c>
      <c r="BS6150" t="str">
        <f>_xlfn.IFNA(IF(VLOOKUP(Prehlad_ZoP[[#This Row],[Žiadosť o platbu]],Celkový_súbor!A:A,1,FALSE)=Prehlad_ZoP[[#This Row],[Žiadosť o platbu]],"áno"),"nie")</f>
        <v>nie</v>
      </c>
    </row>
    <row r="6151" spans="3:71" x14ac:dyDescent="0.25">
      <c r="C6151" s="88" t="s">
        <v>7002</v>
      </c>
      <c r="E6151" s="9"/>
      <c r="L6151" s="88" t="s">
        <v>6854</v>
      </c>
      <c r="M6151" s="88" t="s">
        <v>7004</v>
      </c>
      <c r="N6151" s="88" t="s">
        <v>518</v>
      </c>
      <c r="Z6151" s="88" t="s">
        <v>298</v>
      </c>
      <c r="AA6151" s="88" t="s">
        <v>298</v>
      </c>
      <c r="AW6151" s="88">
        <v>2447.08</v>
      </c>
      <c r="BR6151" s="166" t="s">
        <v>219</v>
      </c>
      <c r="BS6151" t="str">
        <f>_xlfn.IFNA(IF(VLOOKUP(Prehlad_ZoP[[#This Row],[Žiadosť o platbu]],Celkový_súbor!A:A,1,FALSE)=Prehlad_ZoP[[#This Row],[Žiadosť o platbu]],"áno"),"nie")</f>
        <v>nie</v>
      </c>
    </row>
    <row r="6152" spans="3:71" x14ac:dyDescent="0.25">
      <c r="C6152" s="88" t="s">
        <v>7005</v>
      </c>
      <c r="E6152" s="9"/>
      <c r="L6152" s="88" t="s">
        <v>6849</v>
      </c>
      <c r="M6152" s="88" t="s">
        <v>6706</v>
      </c>
      <c r="N6152" s="88" t="s">
        <v>297</v>
      </c>
      <c r="Z6152" s="88" t="s">
        <v>298</v>
      </c>
      <c r="AA6152" s="88" t="s">
        <v>298</v>
      </c>
      <c r="AW6152" s="88">
        <v>4078.48</v>
      </c>
      <c r="BR6152" s="166" t="s">
        <v>219</v>
      </c>
      <c r="BS6152" t="str">
        <f>_xlfn.IFNA(IF(VLOOKUP(Prehlad_ZoP[[#This Row],[Žiadosť o platbu]],Celkový_súbor!A:A,1,FALSE)=Prehlad_ZoP[[#This Row],[Žiadosť o platbu]],"áno"),"nie")</f>
        <v>nie</v>
      </c>
    </row>
    <row r="6153" spans="3:71" x14ac:dyDescent="0.25">
      <c r="C6153" s="88" t="s">
        <v>7005</v>
      </c>
      <c r="E6153" s="9"/>
      <c r="L6153" s="88" t="s">
        <v>6849</v>
      </c>
      <c r="M6153" s="88" t="s">
        <v>6860</v>
      </c>
      <c r="N6153" s="88" t="s">
        <v>297</v>
      </c>
      <c r="Z6153" s="88" t="s">
        <v>298</v>
      </c>
      <c r="AA6153" s="88" t="s">
        <v>298</v>
      </c>
      <c r="AW6153" s="88">
        <v>4078.48</v>
      </c>
      <c r="BR6153" s="166" t="s">
        <v>219</v>
      </c>
      <c r="BS6153" t="str">
        <f>_xlfn.IFNA(IF(VLOOKUP(Prehlad_ZoP[[#This Row],[Žiadosť o platbu]],Celkový_súbor!A:A,1,FALSE)=Prehlad_ZoP[[#This Row],[Žiadosť o platbu]],"áno"),"nie")</f>
        <v>nie</v>
      </c>
    </row>
    <row r="6154" spans="3:71" x14ac:dyDescent="0.25">
      <c r="C6154" s="88" t="s">
        <v>7005</v>
      </c>
      <c r="E6154" s="9"/>
      <c r="L6154" s="88" t="s">
        <v>6854</v>
      </c>
      <c r="M6154" s="88" t="s">
        <v>6997</v>
      </c>
      <c r="N6154" s="88" t="s">
        <v>518</v>
      </c>
      <c r="Z6154" s="88" t="s">
        <v>298</v>
      </c>
      <c r="AA6154" s="88" t="s">
        <v>298</v>
      </c>
      <c r="AW6154" s="88">
        <v>2447.08</v>
      </c>
      <c r="BR6154" s="166" t="s">
        <v>219</v>
      </c>
      <c r="BS6154" t="str">
        <f>_xlfn.IFNA(IF(VLOOKUP(Prehlad_ZoP[[#This Row],[Žiadosť o platbu]],Celkový_súbor!A:A,1,FALSE)=Prehlad_ZoP[[#This Row],[Žiadosť o platbu]],"áno"),"nie")</f>
        <v>nie</v>
      </c>
    </row>
    <row r="6155" spans="3:71" x14ac:dyDescent="0.25">
      <c r="C6155" s="88" t="s">
        <v>7006</v>
      </c>
      <c r="E6155" s="9"/>
      <c r="L6155" s="88" t="s">
        <v>6849</v>
      </c>
      <c r="M6155" s="88" t="s">
        <v>6757</v>
      </c>
      <c r="N6155" s="88" t="s">
        <v>297</v>
      </c>
      <c r="Z6155" s="88" t="s">
        <v>298</v>
      </c>
      <c r="AA6155" s="88" t="s">
        <v>298</v>
      </c>
      <c r="AW6155" s="88">
        <v>4078.48</v>
      </c>
      <c r="BR6155" s="166" t="s">
        <v>219</v>
      </c>
      <c r="BS6155" t="str">
        <f>_xlfn.IFNA(IF(VLOOKUP(Prehlad_ZoP[[#This Row],[Žiadosť o platbu]],Celkový_súbor!A:A,1,FALSE)=Prehlad_ZoP[[#This Row],[Žiadosť o platbu]],"áno"),"nie")</f>
        <v>nie</v>
      </c>
    </row>
    <row r="6156" spans="3:71" x14ac:dyDescent="0.25">
      <c r="C6156" s="88" t="s">
        <v>7006</v>
      </c>
      <c r="E6156" s="9"/>
      <c r="L6156" s="88" t="s">
        <v>6849</v>
      </c>
      <c r="M6156" s="88" t="s">
        <v>6685</v>
      </c>
      <c r="N6156" s="88" t="s">
        <v>297</v>
      </c>
      <c r="Z6156" s="88" t="s">
        <v>298</v>
      </c>
      <c r="AA6156" s="88" t="s">
        <v>298</v>
      </c>
      <c r="AW6156" s="88">
        <v>4078.48</v>
      </c>
      <c r="BR6156" s="166" t="s">
        <v>219</v>
      </c>
      <c r="BS6156" t="str">
        <f>_xlfn.IFNA(IF(VLOOKUP(Prehlad_ZoP[[#This Row],[Žiadosť o platbu]],Celkový_súbor!A:A,1,FALSE)=Prehlad_ZoP[[#This Row],[Žiadosť o platbu]],"áno"),"nie")</f>
        <v>nie</v>
      </c>
    </row>
    <row r="6157" spans="3:71" x14ac:dyDescent="0.25">
      <c r="C6157" s="88" t="s">
        <v>7006</v>
      </c>
      <c r="E6157" s="9"/>
      <c r="L6157" s="88" t="s">
        <v>6854</v>
      </c>
      <c r="M6157" s="88" t="s">
        <v>6999</v>
      </c>
      <c r="N6157" s="88" t="s">
        <v>518</v>
      </c>
      <c r="Z6157" s="88" t="s">
        <v>298</v>
      </c>
      <c r="AA6157" s="88" t="s">
        <v>298</v>
      </c>
      <c r="AW6157" s="88">
        <v>2447.08</v>
      </c>
      <c r="BR6157" s="166" t="s">
        <v>219</v>
      </c>
      <c r="BS6157" t="str">
        <f>_xlfn.IFNA(IF(VLOOKUP(Prehlad_ZoP[[#This Row],[Žiadosť o platbu]],Celkový_súbor!A:A,1,FALSE)=Prehlad_ZoP[[#This Row],[Žiadosť o platbu]],"áno"),"nie")</f>
        <v>nie</v>
      </c>
    </row>
    <row r="6158" spans="3:71" x14ac:dyDescent="0.25">
      <c r="C6158" s="88" t="s">
        <v>7007</v>
      </c>
      <c r="E6158" s="9"/>
      <c r="L6158" s="88" t="s">
        <v>6849</v>
      </c>
      <c r="M6158" s="88" t="s">
        <v>6863</v>
      </c>
      <c r="N6158" s="88" t="s">
        <v>297</v>
      </c>
      <c r="Z6158" s="88" t="s">
        <v>298</v>
      </c>
      <c r="AA6158" s="88" t="s">
        <v>298</v>
      </c>
      <c r="AW6158" s="88">
        <v>4078.48</v>
      </c>
      <c r="BR6158" s="166" t="s">
        <v>219</v>
      </c>
      <c r="BS6158" t="str">
        <f>_xlfn.IFNA(IF(VLOOKUP(Prehlad_ZoP[[#This Row],[Žiadosť o platbu]],Celkový_súbor!A:A,1,FALSE)=Prehlad_ZoP[[#This Row],[Žiadosť o platbu]],"áno"),"nie")</f>
        <v>nie</v>
      </c>
    </row>
    <row r="6159" spans="3:71" x14ac:dyDescent="0.25">
      <c r="C6159" s="88" t="s">
        <v>7007</v>
      </c>
      <c r="E6159" s="9"/>
      <c r="L6159" s="88" t="s">
        <v>6849</v>
      </c>
      <c r="M6159" s="88" t="s">
        <v>6864</v>
      </c>
      <c r="N6159" s="88" t="s">
        <v>297</v>
      </c>
      <c r="Z6159" s="88" t="s">
        <v>298</v>
      </c>
      <c r="AA6159" s="88" t="s">
        <v>298</v>
      </c>
      <c r="AW6159" s="88">
        <v>4078.48</v>
      </c>
      <c r="BR6159" s="166" t="s">
        <v>219</v>
      </c>
      <c r="BS6159" t="str">
        <f>_xlfn.IFNA(IF(VLOOKUP(Prehlad_ZoP[[#This Row],[Žiadosť o platbu]],Celkový_súbor!A:A,1,FALSE)=Prehlad_ZoP[[#This Row],[Žiadosť o platbu]],"áno"),"nie")</f>
        <v>nie</v>
      </c>
    </row>
    <row r="6160" spans="3:71" x14ac:dyDescent="0.25">
      <c r="C6160" s="88" t="s">
        <v>7007</v>
      </c>
      <c r="E6160" s="9"/>
      <c r="L6160" s="88" t="s">
        <v>6854</v>
      </c>
      <c r="M6160" s="88" t="s">
        <v>6866</v>
      </c>
      <c r="N6160" s="88" t="s">
        <v>518</v>
      </c>
      <c r="Z6160" s="88" t="s">
        <v>298</v>
      </c>
      <c r="AA6160" s="88" t="s">
        <v>298</v>
      </c>
      <c r="AW6160" s="88">
        <v>2447.08</v>
      </c>
      <c r="BR6160" s="166" t="s">
        <v>219</v>
      </c>
      <c r="BS6160" t="str">
        <f>_xlfn.IFNA(IF(VLOOKUP(Prehlad_ZoP[[#This Row],[Žiadosť o platbu]],Celkový_súbor!A:A,1,FALSE)=Prehlad_ZoP[[#This Row],[Žiadosť o platbu]],"áno"),"nie")</f>
        <v>nie</v>
      </c>
    </row>
    <row r="6161" spans="3:71" x14ac:dyDescent="0.25">
      <c r="C6161" s="88" t="s">
        <v>7008</v>
      </c>
      <c r="E6161" s="9"/>
      <c r="L6161" s="88" t="s">
        <v>7009</v>
      </c>
      <c r="M6161" s="88" t="s">
        <v>7010</v>
      </c>
      <c r="N6161" s="88" t="s">
        <v>297</v>
      </c>
      <c r="Z6161" s="88" t="s">
        <v>298</v>
      </c>
      <c r="AA6161" s="88" t="s">
        <v>298</v>
      </c>
      <c r="AW6161" s="88">
        <v>2833.95</v>
      </c>
      <c r="BR6161" s="166" t="s">
        <v>219</v>
      </c>
      <c r="BS6161" t="str">
        <f>_xlfn.IFNA(IF(VLOOKUP(Prehlad_ZoP[[#This Row],[Žiadosť o platbu]],Celkový_súbor!A:A,1,FALSE)=Prehlad_ZoP[[#This Row],[Žiadosť o platbu]],"áno"),"nie")</f>
        <v>nie</v>
      </c>
    </row>
    <row r="6162" spans="3:71" x14ac:dyDescent="0.25">
      <c r="C6162" s="88" t="s">
        <v>7008</v>
      </c>
      <c r="E6162" s="9"/>
      <c r="L6162" s="88" t="s">
        <v>6761</v>
      </c>
      <c r="M6162" s="88" t="s">
        <v>7011</v>
      </c>
      <c r="N6162" s="88" t="s">
        <v>518</v>
      </c>
      <c r="Z6162" s="88" t="s">
        <v>298</v>
      </c>
      <c r="AA6162" s="88" t="s">
        <v>298</v>
      </c>
      <c r="AW6162" s="88">
        <v>850.18</v>
      </c>
      <c r="BR6162" s="166" t="s">
        <v>219</v>
      </c>
      <c r="BS6162" t="str">
        <f>_xlfn.IFNA(IF(VLOOKUP(Prehlad_ZoP[[#This Row],[Žiadosť o platbu]],Celkový_súbor!A:A,1,FALSE)=Prehlad_ZoP[[#This Row],[Žiadosť o platbu]],"áno"),"nie")</f>
        <v>nie</v>
      </c>
    </row>
    <row r="6163" spans="3:71" x14ac:dyDescent="0.25">
      <c r="C6163" s="88" t="s">
        <v>7012</v>
      </c>
      <c r="E6163" s="9"/>
      <c r="L6163" s="88" t="s">
        <v>7013</v>
      </c>
      <c r="M6163" s="88" t="s">
        <v>7014</v>
      </c>
      <c r="N6163" s="88" t="s">
        <v>297</v>
      </c>
      <c r="Z6163" s="88" t="s">
        <v>298</v>
      </c>
      <c r="AA6163" s="88" t="s">
        <v>298</v>
      </c>
      <c r="AW6163" s="88">
        <v>2833.95</v>
      </c>
      <c r="BR6163" s="166" t="s">
        <v>219</v>
      </c>
      <c r="BS6163" t="str">
        <f>_xlfn.IFNA(IF(VLOOKUP(Prehlad_ZoP[[#This Row],[Žiadosť o platbu]],Celkový_súbor!A:A,1,FALSE)=Prehlad_ZoP[[#This Row],[Žiadosť o platbu]],"áno"),"nie")</f>
        <v>nie</v>
      </c>
    </row>
    <row r="6164" spans="3:71" x14ac:dyDescent="0.25">
      <c r="C6164" s="88" t="s">
        <v>7012</v>
      </c>
      <c r="E6164" s="9"/>
      <c r="L6164" s="88" t="s">
        <v>7013</v>
      </c>
      <c r="M6164" s="88" t="s">
        <v>7015</v>
      </c>
      <c r="N6164" s="88" t="s">
        <v>297</v>
      </c>
      <c r="Z6164" s="88" t="s">
        <v>298</v>
      </c>
      <c r="AA6164" s="88" t="s">
        <v>298</v>
      </c>
      <c r="AW6164" s="88">
        <v>2833.95</v>
      </c>
      <c r="BR6164" s="166" t="s">
        <v>219</v>
      </c>
      <c r="BS6164" t="str">
        <f>_xlfn.IFNA(IF(VLOOKUP(Prehlad_ZoP[[#This Row],[Žiadosť o platbu]],Celkový_súbor!A:A,1,FALSE)=Prehlad_ZoP[[#This Row],[Žiadosť o platbu]],"áno"),"nie")</f>
        <v>nie</v>
      </c>
    </row>
    <row r="6165" spans="3:71" x14ac:dyDescent="0.25">
      <c r="C6165" s="88" t="s">
        <v>7012</v>
      </c>
      <c r="E6165" s="9"/>
      <c r="L6165" s="88" t="s">
        <v>7013</v>
      </c>
      <c r="M6165" s="88" t="s">
        <v>7016</v>
      </c>
      <c r="N6165" s="88" t="s">
        <v>297</v>
      </c>
      <c r="Z6165" s="88" t="s">
        <v>298</v>
      </c>
      <c r="AA6165" s="88" t="s">
        <v>298</v>
      </c>
      <c r="AW6165" s="88">
        <v>1889.3</v>
      </c>
      <c r="BR6165" s="166" t="s">
        <v>219</v>
      </c>
      <c r="BS6165" t="str">
        <f>_xlfn.IFNA(IF(VLOOKUP(Prehlad_ZoP[[#This Row],[Žiadosť o platbu]],Celkový_súbor!A:A,1,FALSE)=Prehlad_ZoP[[#This Row],[Žiadosť o platbu]],"áno"),"nie")</f>
        <v>nie</v>
      </c>
    </row>
    <row r="6166" spans="3:71" x14ac:dyDescent="0.25">
      <c r="C6166" s="88" t="s">
        <v>7012</v>
      </c>
      <c r="E6166" s="9"/>
      <c r="L6166" s="88" t="s">
        <v>7013</v>
      </c>
      <c r="M6166" s="88" t="s">
        <v>7017</v>
      </c>
      <c r="N6166" s="88" t="s">
        <v>297</v>
      </c>
      <c r="Z6166" s="88" t="s">
        <v>298</v>
      </c>
      <c r="AA6166" s="88" t="s">
        <v>298</v>
      </c>
      <c r="AW6166" s="88">
        <v>1889.3</v>
      </c>
      <c r="BR6166" s="166" t="s">
        <v>219</v>
      </c>
      <c r="BS6166" t="str">
        <f>_xlfn.IFNA(IF(VLOOKUP(Prehlad_ZoP[[#This Row],[Žiadosť o platbu]],Celkový_súbor!A:A,1,FALSE)=Prehlad_ZoP[[#This Row],[Žiadosť o platbu]],"áno"),"nie")</f>
        <v>nie</v>
      </c>
    </row>
    <row r="6167" spans="3:71" x14ac:dyDescent="0.25">
      <c r="C6167" s="88" t="s">
        <v>7012</v>
      </c>
      <c r="E6167" s="9"/>
      <c r="L6167" s="88" t="s">
        <v>7013</v>
      </c>
      <c r="M6167" s="88" t="s">
        <v>7018</v>
      </c>
      <c r="N6167" s="88" t="s">
        <v>297</v>
      </c>
      <c r="Z6167" s="88" t="s">
        <v>298</v>
      </c>
      <c r="AA6167" s="88" t="s">
        <v>298</v>
      </c>
      <c r="AW6167" s="88">
        <v>2039.24</v>
      </c>
      <c r="BR6167" s="166" t="s">
        <v>219</v>
      </c>
      <c r="BS6167" t="str">
        <f>_xlfn.IFNA(IF(VLOOKUP(Prehlad_ZoP[[#This Row],[Žiadosť o platbu]],Celkový_súbor!A:A,1,FALSE)=Prehlad_ZoP[[#This Row],[Žiadosť o platbu]],"áno"),"nie")</f>
        <v>nie</v>
      </c>
    </row>
    <row r="6168" spans="3:71" x14ac:dyDescent="0.25">
      <c r="C6168" s="88" t="s">
        <v>7012</v>
      </c>
      <c r="E6168" s="9"/>
      <c r="L6168" s="88" t="s">
        <v>7013</v>
      </c>
      <c r="M6168" s="88" t="s">
        <v>7019</v>
      </c>
      <c r="N6168" s="88" t="s">
        <v>297</v>
      </c>
      <c r="Z6168" s="88" t="s">
        <v>298</v>
      </c>
      <c r="AA6168" s="88" t="s">
        <v>298</v>
      </c>
      <c r="AW6168" s="88">
        <v>2038.35</v>
      </c>
      <c r="BR6168" s="166" t="s">
        <v>219</v>
      </c>
      <c r="BS6168" t="str">
        <f>_xlfn.IFNA(IF(VLOOKUP(Prehlad_ZoP[[#This Row],[Žiadosť o platbu]],Celkový_súbor!A:A,1,FALSE)=Prehlad_ZoP[[#This Row],[Žiadosť o platbu]],"áno"),"nie")</f>
        <v>nie</v>
      </c>
    </row>
    <row r="6169" spans="3:71" x14ac:dyDescent="0.25">
      <c r="C6169" s="88" t="s">
        <v>7012</v>
      </c>
      <c r="E6169" s="9"/>
      <c r="L6169" s="88" t="s">
        <v>6761</v>
      </c>
      <c r="M6169" s="88" t="s">
        <v>6761</v>
      </c>
      <c r="N6169" s="88" t="s">
        <v>518</v>
      </c>
      <c r="Z6169" s="88" t="s">
        <v>298</v>
      </c>
      <c r="AA6169" s="88" t="s">
        <v>298</v>
      </c>
      <c r="AW6169" s="88">
        <v>4057.22</v>
      </c>
      <c r="BR6169" s="166" t="s">
        <v>219</v>
      </c>
      <c r="BS6169" t="str">
        <f>_xlfn.IFNA(IF(VLOOKUP(Prehlad_ZoP[[#This Row],[Žiadosť o platbu]],Celkový_súbor!A:A,1,FALSE)=Prehlad_ZoP[[#This Row],[Žiadosť o platbu]],"áno"),"nie")</f>
        <v>nie</v>
      </c>
    </row>
    <row r="6170" spans="3:71" x14ac:dyDescent="0.25">
      <c r="C6170" s="88" t="s">
        <v>7020</v>
      </c>
      <c r="E6170" s="9"/>
      <c r="L6170" s="88" t="s">
        <v>7013</v>
      </c>
      <c r="M6170" s="88" t="s">
        <v>7021</v>
      </c>
      <c r="N6170" s="88" t="s">
        <v>297</v>
      </c>
      <c r="Z6170" s="88" t="s">
        <v>298</v>
      </c>
      <c r="AA6170" s="88" t="s">
        <v>298</v>
      </c>
      <c r="AW6170" s="88">
        <v>2039.24</v>
      </c>
      <c r="BR6170" s="166" t="s">
        <v>219</v>
      </c>
      <c r="BS6170" t="str">
        <f>_xlfn.IFNA(IF(VLOOKUP(Prehlad_ZoP[[#This Row],[Žiadosť o platbu]],Celkový_súbor!A:A,1,FALSE)=Prehlad_ZoP[[#This Row],[Žiadosť o platbu]],"áno"),"nie")</f>
        <v>nie</v>
      </c>
    </row>
    <row r="6171" spans="3:71" x14ac:dyDescent="0.25">
      <c r="C6171" s="88" t="s">
        <v>7020</v>
      </c>
      <c r="E6171" s="9"/>
      <c r="L6171" s="88" t="s">
        <v>6781</v>
      </c>
      <c r="M6171" s="88" t="s">
        <v>6781</v>
      </c>
      <c r="N6171" s="88" t="s">
        <v>518</v>
      </c>
      <c r="Z6171" s="88" t="s">
        <v>298</v>
      </c>
      <c r="AA6171" s="88" t="s">
        <v>298</v>
      </c>
      <c r="AW6171" s="88">
        <v>611.77</v>
      </c>
      <c r="BR6171" s="166" t="s">
        <v>219</v>
      </c>
      <c r="BS6171" t="str">
        <f>_xlfn.IFNA(IF(VLOOKUP(Prehlad_ZoP[[#This Row],[Žiadosť o platbu]],Celkový_súbor!A:A,1,FALSE)=Prehlad_ZoP[[#This Row],[Žiadosť o platbu]],"áno"),"nie")</f>
        <v>nie</v>
      </c>
    </row>
    <row r="6172" spans="3:71" x14ac:dyDescent="0.25">
      <c r="C6172" s="88" t="s">
        <v>7022</v>
      </c>
      <c r="E6172" s="9"/>
      <c r="L6172" s="88" t="s">
        <v>7013</v>
      </c>
      <c r="M6172" s="88" t="s">
        <v>7023</v>
      </c>
      <c r="N6172" s="88" t="s">
        <v>297</v>
      </c>
      <c r="Z6172" s="88" t="s">
        <v>298</v>
      </c>
      <c r="AA6172" s="88" t="s">
        <v>298</v>
      </c>
      <c r="AW6172" s="88">
        <v>2039.24</v>
      </c>
      <c r="BR6172" s="166" t="s">
        <v>219</v>
      </c>
      <c r="BS6172" t="str">
        <f>_xlfn.IFNA(IF(VLOOKUP(Prehlad_ZoP[[#This Row],[Žiadosť o platbu]],Celkový_súbor!A:A,1,FALSE)=Prehlad_ZoP[[#This Row],[Žiadosť o platbu]],"áno"),"nie")</f>
        <v>nie</v>
      </c>
    </row>
    <row r="6173" spans="3:71" x14ac:dyDescent="0.25">
      <c r="C6173" s="88" t="s">
        <v>7022</v>
      </c>
      <c r="E6173" s="9"/>
      <c r="L6173" s="88" t="s">
        <v>6781</v>
      </c>
      <c r="M6173" s="88" t="s">
        <v>6781</v>
      </c>
      <c r="N6173" s="88" t="s">
        <v>518</v>
      </c>
      <c r="Z6173" s="88" t="s">
        <v>298</v>
      </c>
      <c r="AA6173" s="88" t="s">
        <v>298</v>
      </c>
      <c r="AW6173" s="88">
        <v>611.77</v>
      </c>
      <c r="BR6173" s="166" t="s">
        <v>219</v>
      </c>
      <c r="BS6173" t="str">
        <f>_xlfn.IFNA(IF(VLOOKUP(Prehlad_ZoP[[#This Row],[Žiadosť o platbu]],Celkový_súbor!A:A,1,FALSE)=Prehlad_ZoP[[#This Row],[Žiadosť o platbu]],"áno"),"nie")</f>
        <v>nie</v>
      </c>
    </row>
    <row r="6174" spans="3:71" x14ac:dyDescent="0.25">
      <c r="C6174" s="88" t="s">
        <v>7024</v>
      </c>
      <c r="E6174" s="9"/>
      <c r="L6174" s="88" t="s">
        <v>7013</v>
      </c>
      <c r="M6174" s="88" t="s">
        <v>7025</v>
      </c>
      <c r="N6174" s="88" t="s">
        <v>297</v>
      </c>
      <c r="Z6174" s="88" t="s">
        <v>298</v>
      </c>
      <c r="AA6174" s="88" t="s">
        <v>298</v>
      </c>
      <c r="AW6174" s="88">
        <v>4078.48</v>
      </c>
      <c r="BR6174" s="166" t="s">
        <v>219</v>
      </c>
      <c r="BS6174" t="str">
        <f>_xlfn.IFNA(IF(VLOOKUP(Prehlad_ZoP[[#This Row],[Žiadosť o platbu]],Celkový_súbor!A:A,1,FALSE)=Prehlad_ZoP[[#This Row],[Žiadosť o platbu]],"áno"),"nie")</f>
        <v>nie</v>
      </c>
    </row>
    <row r="6175" spans="3:71" x14ac:dyDescent="0.25">
      <c r="C6175" s="88" t="s">
        <v>7024</v>
      </c>
      <c r="E6175" s="9"/>
      <c r="L6175" s="88" t="s">
        <v>6781</v>
      </c>
      <c r="M6175" s="88" t="s">
        <v>7026</v>
      </c>
      <c r="N6175" s="88" t="s">
        <v>518</v>
      </c>
      <c r="Z6175" s="88" t="s">
        <v>298</v>
      </c>
      <c r="AA6175" s="88" t="s">
        <v>298</v>
      </c>
      <c r="AW6175" s="88">
        <v>1223.54</v>
      </c>
      <c r="BR6175" s="166" t="s">
        <v>219</v>
      </c>
      <c r="BS6175" t="str">
        <f>_xlfn.IFNA(IF(VLOOKUP(Prehlad_ZoP[[#This Row],[Žiadosť o platbu]],Celkový_súbor!A:A,1,FALSE)=Prehlad_ZoP[[#This Row],[Žiadosť o platbu]],"áno"),"nie")</f>
        <v>nie</v>
      </c>
    </row>
    <row r="6176" spans="3:71" x14ac:dyDescent="0.25">
      <c r="C6176" s="88" t="s">
        <v>7027</v>
      </c>
      <c r="E6176" s="9"/>
      <c r="L6176" s="88" t="s">
        <v>7009</v>
      </c>
      <c r="M6176" s="88" t="s">
        <v>6057</v>
      </c>
      <c r="N6176" s="88" t="s">
        <v>297</v>
      </c>
      <c r="Z6176" s="88" t="s">
        <v>298</v>
      </c>
      <c r="AA6176" s="88" t="s">
        <v>298</v>
      </c>
      <c r="AW6176" s="88">
        <v>4078.48</v>
      </c>
      <c r="BR6176" s="166" t="s">
        <v>219</v>
      </c>
      <c r="BS6176" t="str">
        <f>_xlfn.IFNA(IF(VLOOKUP(Prehlad_ZoP[[#This Row],[Žiadosť o platbu]],Celkový_súbor!A:A,1,FALSE)=Prehlad_ZoP[[#This Row],[Žiadosť o platbu]],"áno"),"nie")</f>
        <v>nie</v>
      </c>
    </row>
    <row r="6177" spans="3:71" x14ac:dyDescent="0.25">
      <c r="C6177" s="88" t="s">
        <v>7027</v>
      </c>
      <c r="E6177" s="9"/>
      <c r="L6177" s="88" t="s">
        <v>6781</v>
      </c>
      <c r="M6177" s="88" t="s">
        <v>7028</v>
      </c>
      <c r="N6177" s="88" t="s">
        <v>518</v>
      </c>
      <c r="Z6177" s="88" t="s">
        <v>298</v>
      </c>
      <c r="AA6177" s="88" t="s">
        <v>298</v>
      </c>
      <c r="AW6177" s="88">
        <v>1223.54</v>
      </c>
      <c r="BR6177" s="166" t="s">
        <v>219</v>
      </c>
      <c r="BS6177" t="str">
        <f>_xlfn.IFNA(IF(VLOOKUP(Prehlad_ZoP[[#This Row],[Žiadosť o platbu]],Celkový_súbor!A:A,1,FALSE)=Prehlad_ZoP[[#This Row],[Žiadosť o platbu]],"áno"),"nie")</f>
        <v>nie</v>
      </c>
    </row>
    <row r="6178" spans="3:71" x14ac:dyDescent="0.25">
      <c r="C6178" s="88" t="s">
        <v>7029</v>
      </c>
      <c r="E6178" s="9"/>
      <c r="L6178" s="88" t="s">
        <v>7030</v>
      </c>
      <c r="M6178" s="88" t="s">
        <v>7031</v>
      </c>
      <c r="N6178" s="88" t="s">
        <v>297</v>
      </c>
      <c r="Z6178" s="88" t="s">
        <v>298</v>
      </c>
      <c r="AA6178" s="88" t="s">
        <v>298</v>
      </c>
      <c r="AW6178" s="88">
        <v>4078.48</v>
      </c>
      <c r="BR6178" s="166" t="s">
        <v>219</v>
      </c>
      <c r="BS6178" t="str">
        <f>_xlfn.IFNA(IF(VLOOKUP(Prehlad_ZoP[[#This Row],[Žiadosť o platbu]],Celkový_súbor!A:A,1,FALSE)=Prehlad_ZoP[[#This Row],[Žiadosť o platbu]],"áno"),"nie")</f>
        <v>nie</v>
      </c>
    </row>
    <row r="6179" spans="3:71" x14ac:dyDescent="0.25">
      <c r="C6179" s="88" t="s">
        <v>7029</v>
      </c>
      <c r="E6179" s="9"/>
      <c r="L6179" s="88" t="s">
        <v>6761</v>
      </c>
      <c r="M6179" s="88" t="s">
        <v>7032</v>
      </c>
      <c r="N6179" s="88" t="s">
        <v>518</v>
      </c>
      <c r="Z6179" s="88" t="s">
        <v>298</v>
      </c>
      <c r="AA6179" s="88" t="s">
        <v>298</v>
      </c>
      <c r="AW6179" s="88">
        <v>1223.54</v>
      </c>
      <c r="BR6179" s="166" t="s">
        <v>219</v>
      </c>
      <c r="BS6179" t="str">
        <f>_xlfn.IFNA(IF(VLOOKUP(Prehlad_ZoP[[#This Row],[Žiadosť o platbu]],Celkový_súbor!A:A,1,FALSE)=Prehlad_ZoP[[#This Row],[Žiadosť o platbu]],"áno"),"nie")</f>
        <v>nie</v>
      </c>
    </row>
    <row r="6180" spans="3:71" x14ac:dyDescent="0.25">
      <c r="C6180" s="88" t="s">
        <v>7033</v>
      </c>
      <c r="E6180" s="9"/>
      <c r="L6180" s="88" t="s">
        <v>7013</v>
      </c>
      <c r="M6180" s="88" t="s">
        <v>7034</v>
      </c>
      <c r="N6180" s="88" t="s">
        <v>297</v>
      </c>
      <c r="Z6180" s="88" t="s">
        <v>298</v>
      </c>
      <c r="AA6180" s="88" t="s">
        <v>298</v>
      </c>
      <c r="AW6180" s="88">
        <v>4078.48</v>
      </c>
      <c r="BR6180" s="166" t="s">
        <v>219</v>
      </c>
      <c r="BS6180" t="str">
        <f>_xlfn.IFNA(IF(VLOOKUP(Prehlad_ZoP[[#This Row],[Žiadosť o platbu]],Celkový_súbor!A:A,1,FALSE)=Prehlad_ZoP[[#This Row],[Žiadosť o platbu]],"áno"),"nie")</f>
        <v>nie</v>
      </c>
    </row>
    <row r="6181" spans="3:71" x14ac:dyDescent="0.25">
      <c r="C6181" s="88" t="s">
        <v>7033</v>
      </c>
      <c r="E6181" s="9"/>
      <c r="L6181" s="88" t="s">
        <v>6761</v>
      </c>
      <c r="M6181" s="88" t="s">
        <v>7035</v>
      </c>
      <c r="N6181" s="88" t="s">
        <v>518</v>
      </c>
      <c r="Z6181" s="88" t="s">
        <v>298</v>
      </c>
      <c r="AA6181" s="88" t="s">
        <v>298</v>
      </c>
      <c r="AW6181" s="88">
        <v>1223.54</v>
      </c>
      <c r="BR6181" s="166" t="s">
        <v>219</v>
      </c>
      <c r="BS6181" t="str">
        <f>_xlfn.IFNA(IF(VLOOKUP(Prehlad_ZoP[[#This Row],[Žiadosť o platbu]],Celkový_súbor!A:A,1,FALSE)=Prehlad_ZoP[[#This Row],[Žiadosť o platbu]],"áno"),"nie")</f>
        <v>nie</v>
      </c>
    </row>
    <row r="6182" spans="3:71" x14ac:dyDescent="0.25">
      <c r="C6182" s="88" t="s">
        <v>7036</v>
      </c>
      <c r="E6182" s="9"/>
      <c r="L6182" s="88" t="s">
        <v>7037</v>
      </c>
      <c r="M6182" s="88" t="s">
        <v>7038</v>
      </c>
      <c r="N6182" s="88" t="s">
        <v>297</v>
      </c>
      <c r="Z6182" s="88" t="s">
        <v>298</v>
      </c>
      <c r="AA6182" s="88" t="s">
        <v>298</v>
      </c>
      <c r="AW6182" s="88">
        <v>7137.34</v>
      </c>
      <c r="BR6182" s="166" t="s">
        <v>219</v>
      </c>
      <c r="BS6182" t="str">
        <f>_xlfn.IFNA(IF(VLOOKUP(Prehlad_ZoP[[#This Row],[Žiadosť o platbu]],Celkový_súbor!A:A,1,FALSE)=Prehlad_ZoP[[#This Row],[Žiadosť o platbu]],"áno"),"nie")</f>
        <v>nie</v>
      </c>
    </row>
    <row r="6183" spans="3:71" x14ac:dyDescent="0.25">
      <c r="C6183" s="88" t="s">
        <v>7036</v>
      </c>
      <c r="E6183" s="9"/>
      <c r="L6183" s="88" t="s">
        <v>7039</v>
      </c>
      <c r="M6183" s="88" t="s">
        <v>4913</v>
      </c>
      <c r="N6183" s="88" t="s">
        <v>518</v>
      </c>
      <c r="Z6183" s="88" t="s">
        <v>298</v>
      </c>
      <c r="AA6183" s="88" t="s">
        <v>298</v>
      </c>
      <c r="AW6183" s="88">
        <v>2141.1999999999998</v>
      </c>
      <c r="BR6183" s="166" t="s">
        <v>219</v>
      </c>
      <c r="BS6183" t="str">
        <f>_xlfn.IFNA(IF(VLOOKUP(Prehlad_ZoP[[#This Row],[Žiadosť o platbu]],Celkový_súbor!A:A,1,FALSE)=Prehlad_ZoP[[#This Row],[Žiadosť o platbu]],"áno"),"nie")</f>
        <v>nie</v>
      </c>
    </row>
    <row r="6184" spans="3:71" x14ac:dyDescent="0.25">
      <c r="C6184" s="88" t="s">
        <v>7036</v>
      </c>
      <c r="E6184" s="9"/>
      <c r="L6184" s="88" t="s">
        <v>7040</v>
      </c>
      <c r="M6184" s="88" t="s">
        <v>4457</v>
      </c>
      <c r="N6184" s="88" t="s">
        <v>297</v>
      </c>
      <c r="Z6184" s="88" t="s">
        <v>298</v>
      </c>
      <c r="AA6184" s="88" t="s">
        <v>298</v>
      </c>
      <c r="AW6184" s="88">
        <v>7137.34</v>
      </c>
      <c r="BR6184" s="166" t="s">
        <v>219</v>
      </c>
      <c r="BS6184" t="str">
        <f>_xlfn.IFNA(IF(VLOOKUP(Prehlad_ZoP[[#This Row],[Žiadosť o platbu]],Celkový_súbor!A:A,1,FALSE)=Prehlad_ZoP[[#This Row],[Žiadosť o platbu]],"áno"),"nie")</f>
        <v>nie</v>
      </c>
    </row>
    <row r="6185" spans="3:71" x14ac:dyDescent="0.25">
      <c r="C6185" s="88" t="s">
        <v>7036</v>
      </c>
      <c r="E6185" s="9"/>
      <c r="L6185" s="88" t="s">
        <v>7041</v>
      </c>
      <c r="M6185" s="88" t="s">
        <v>7042</v>
      </c>
      <c r="N6185" s="88" t="s">
        <v>518</v>
      </c>
      <c r="Z6185" s="88" t="s">
        <v>298</v>
      </c>
      <c r="AA6185" s="88" t="s">
        <v>298</v>
      </c>
      <c r="AW6185" s="88">
        <v>2141.1999999999998</v>
      </c>
      <c r="BR6185" s="166" t="s">
        <v>219</v>
      </c>
      <c r="BS6185" t="str">
        <f>_xlfn.IFNA(IF(VLOOKUP(Prehlad_ZoP[[#This Row],[Žiadosť o platbu]],Celkový_súbor!A:A,1,FALSE)=Prehlad_ZoP[[#This Row],[Žiadosť o platbu]],"áno"),"nie")</f>
        <v>nie</v>
      </c>
    </row>
    <row r="6186" spans="3:71" x14ac:dyDescent="0.25">
      <c r="C6186" s="88" t="s">
        <v>7036</v>
      </c>
      <c r="E6186" s="9"/>
      <c r="L6186" s="88" t="s">
        <v>7043</v>
      </c>
      <c r="M6186" s="88" t="s">
        <v>7044</v>
      </c>
      <c r="N6186" s="88" t="s">
        <v>297</v>
      </c>
      <c r="Z6186" s="88" t="s">
        <v>298</v>
      </c>
      <c r="AA6186" s="88" t="s">
        <v>298</v>
      </c>
      <c r="AW6186" s="88">
        <v>7137.34</v>
      </c>
      <c r="BR6186" s="166" t="s">
        <v>219</v>
      </c>
      <c r="BS6186" t="str">
        <f>_xlfn.IFNA(IF(VLOOKUP(Prehlad_ZoP[[#This Row],[Žiadosť o platbu]],Celkový_súbor!A:A,1,FALSE)=Prehlad_ZoP[[#This Row],[Žiadosť o platbu]],"áno"),"nie")</f>
        <v>nie</v>
      </c>
    </row>
    <row r="6187" spans="3:71" x14ac:dyDescent="0.25">
      <c r="C6187" s="88" t="s">
        <v>7036</v>
      </c>
      <c r="E6187" s="9"/>
      <c r="L6187" s="88" t="s">
        <v>7045</v>
      </c>
      <c r="M6187" s="88" t="s">
        <v>7046</v>
      </c>
      <c r="N6187" s="88" t="s">
        <v>518</v>
      </c>
      <c r="Z6187" s="88" t="s">
        <v>298</v>
      </c>
      <c r="AA6187" s="88" t="s">
        <v>298</v>
      </c>
      <c r="AW6187" s="88">
        <v>2141.1999999999998</v>
      </c>
      <c r="BR6187" s="166" t="s">
        <v>219</v>
      </c>
      <c r="BS6187" t="str">
        <f>_xlfn.IFNA(IF(VLOOKUP(Prehlad_ZoP[[#This Row],[Žiadosť o platbu]],Celkový_súbor!A:A,1,FALSE)=Prehlad_ZoP[[#This Row],[Žiadosť o platbu]],"áno"),"nie")</f>
        <v>nie</v>
      </c>
    </row>
    <row r="6188" spans="3:71" x14ac:dyDescent="0.25">
      <c r="C6188" s="88" t="s">
        <v>7047</v>
      </c>
      <c r="E6188" s="9"/>
      <c r="L6188" s="88" t="s">
        <v>7048</v>
      </c>
      <c r="M6188" s="88" t="s">
        <v>7049</v>
      </c>
      <c r="N6188" s="88" t="s">
        <v>297</v>
      </c>
      <c r="Z6188" s="88" t="s">
        <v>298</v>
      </c>
      <c r="AA6188" s="88" t="s">
        <v>298</v>
      </c>
      <c r="AW6188" s="88">
        <v>7137.34</v>
      </c>
      <c r="BR6188" s="166" t="s">
        <v>219</v>
      </c>
      <c r="BS6188" t="str">
        <f>_xlfn.IFNA(IF(VLOOKUP(Prehlad_ZoP[[#This Row],[Žiadosť o platbu]],Celkový_súbor!A:A,1,FALSE)=Prehlad_ZoP[[#This Row],[Žiadosť o platbu]],"áno"),"nie")</f>
        <v>nie</v>
      </c>
    </row>
    <row r="6189" spans="3:71" x14ac:dyDescent="0.25">
      <c r="C6189" s="88" t="s">
        <v>7047</v>
      </c>
      <c r="E6189" s="9"/>
      <c r="L6189" s="88" t="s">
        <v>7050</v>
      </c>
      <c r="M6189" s="88" t="s">
        <v>7051</v>
      </c>
      <c r="N6189" s="88" t="s">
        <v>518</v>
      </c>
      <c r="Z6189" s="88" t="s">
        <v>298</v>
      </c>
      <c r="AA6189" s="88" t="s">
        <v>298</v>
      </c>
      <c r="AW6189" s="88">
        <v>2141.1999999999998</v>
      </c>
      <c r="BR6189" s="166" t="s">
        <v>219</v>
      </c>
      <c r="BS6189" t="str">
        <f>_xlfn.IFNA(IF(VLOOKUP(Prehlad_ZoP[[#This Row],[Žiadosť o platbu]],Celkový_súbor!A:A,1,FALSE)=Prehlad_ZoP[[#This Row],[Žiadosť o platbu]],"áno"),"nie")</f>
        <v>nie</v>
      </c>
    </row>
    <row r="6190" spans="3:71" x14ac:dyDescent="0.25">
      <c r="C6190" s="88" t="s">
        <v>7047</v>
      </c>
      <c r="E6190" s="9"/>
      <c r="L6190" s="88" t="s">
        <v>7052</v>
      </c>
      <c r="M6190" s="88" t="s">
        <v>7053</v>
      </c>
      <c r="N6190" s="88" t="s">
        <v>297</v>
      </c>
      <c r="Z6190" s="88" t="s">
        <v>298</v>
      </c>
      <c r="AA6190" s="88" t="s">
        <v>298</v>
      </c>
      <c r="AW6190" s="88">
        <v>7137.34</v>
      </c>
      <c r="BR6190" s="166" t="s">
        <v>219</v>
      </c>
      <c r="BS6190" t="str">
        <f>_xlfn.IFNA(IF(VLOOKUP(Prehlad_ZoP[[#This Row],[Žiadosť o platbu]],Celkový_súbor!A:A,1,FALSE)=Prehlad_ZoP[[#This Row],[Žiadosť o platbu]],"áno"),"nie")</f>
        <v>nie</v>
      </c>
    </row>
    <row r="6191" spans="3:71" x14ac:dyDescent="0.25">
      <c r="C6191" s="88" t="s">
        <v>7047</v>
      </c>
      <c r="E6191" s="9"/>
      <c r="L6191" s="88" t="s">
        <v>7054</v>
      </c>
      <c r="M6191" s="88" t="s">
        <v>7055</v>
      </c>
      <c r="N6191" s="88" t="s">
        <v>518</v>
      </c>
      <c r="Z6191" s="88" t="s">
        <v>298</v>
      </c>
      <c r="AA6191" s="88" t="s">
        <v>298</v>
      </c>
      <c r="AW6191" s="88">
        <v>2141.1999999999998</v>
      </c>
      <c r="BR6191" s="166" t="s">
        <v>219</v>
      </c>
      <c r="BS6191" t="str">
        <f>_xlfn.IFNA(IF(VLOOKUP(Prehlad_ZoP[[#This Row],[Žiadosť o platbu]],Celkový_súbor!A:A,1,FALSE)=Prehlad_ZoP[[#This Row],[Žiadosť o platbu]],"áno"),"nie")</f>
        <v>nie</v>
      </c>
    </row>
    <row r="6192" spans="3:71" x14ac:dyDescent="0.25">
      <c r="C6192" s="88" t="s">
        <v>7047</v>
      </c>
      <c r="E6192" s="9"/>
      <c r="L6192" s="88" t="s">
        <v>7056</v>
      </c>
      <c r="M6192" s="88" t="s">
        <v>7057</v>
      </c>
      <c r="N6192" s="88" t="s">
        <v>297</v>
      </c>
      <c r="Z6192" s="88" t="s">
        <v>298</v>
      </c>
      <c r="AA6192" s="88" t="s">
        <v>298</v>
      </c>
      <c r="AW6192" s="88">
        <v>7137.34</v>
      </c>
      <c r="BR6192" s="166" t="s">
        <v>219</v>
      </c>
      <c r="BS6192" t="str">
        <f>_xlfn.IFNA(IF(VLOOKUP(Prehlad_ZoP[[#This Row],[Žiadosť o platbu]],Celkový_súbor!A:A,1,FALSE)=Prehlad_ZoP[[#This Row],[Žiadosť o platbu]],"áno"),"nie")</f>
        <v>nie</v>
      </c>
    </row>
    <row r="6193" spans="3:71" x14ac:dyDescent="0.25">
      <c r="C6193" s="88" t="s">
        <v>7047</v>
      </c>
      <c r="E6193" s="9"/>
      <c r="L6193" s="88" t="s">
        <v>7058</v>
      </c>
      <c r="M6193" s="88" t="s">
        <v>7059</v>
      </c>
      <c r="N6193" s="88" t="s">
        <v>518</v>
      </c>
      <c r="Z6193" s="88" t="s">
        <v>298</v>
      </c>
      <c r="AA6193" s="88" t="s">
        <v>298</v>
      </c>
      <c r="AW6193" s="88">
        <v>2141.1999999999998</v>
      </c>
      <c r="BR6193" s="166" t="s">
        <v>219</v>
      </c>
      <c r="BS6193" t="str">
        <f>_xlfn.IFNA(IF(VLOOKUP(Prehlad_ZoP[[#This Row],[Žiadosť o platbu]],Celkový_súbor!A:A,1,FALSE)=Prehlad_ZoP[[#This Row],[Žiadosť o platbu]],"áno"),"nie")</f>
        <v>nie</v>
      </c>
    </row>
    <row r="6194" spans="3:71" x14ac:dyDescent="0.25">
      <c r="C6194" s="88" t="s">
        <v>7060</v>
      </c>
      <c r="E6194" s="9"/>
      <c r="L6194" s="88" t="s">
        <v>7061</v>
      </c>
      <c r="M6194" s="88" t="s">
        <v>5727</v>
      </c>
      <c r="N6194" s="88" t="s">
        <v>297</v>
      </c>
      <c r="Z6194" s="88" t="s">
        <v>298</v>
      </c>
      <c r="AA6194" s="88" t="s">
        <v>298</v>
      </c>
      <c r="AW6194" s="88">
        <v>12152.94</v>
      </c>
      <c r="BR6194" s="166" t="s">
        <v>219</v>
      </c>
      <c r="BS6194" t="str">
        <f>_xlfn.IFNA(IF(VLOOKUP(Prehlad_ZoP[[#This Row],[Žiadosť o platbu]],Celkový_súbor!A:A,1,FALSE)=Prehlad_ZoP[[#This Row],[Žiadosť o platbu]],"áno"),"nie")</f>
        <v>nie</v>
      </c>
    </row>
    <row r="6195" spans="3:71" x14ac:dyDescent="0.25">
      <c r="C6195" s="88" t="s">
        <v>7060</v>
      </c>
      <c r="E6195" s="9"/>
      <c r="L6195" s="88" t="s">
        <v>7061</v>
      </c>
      <c r="M6195" s="88" t="s">
        <v>6853</v>
      </c>
      <c r="N6195" s="88" t="s">
        <v>297</v>
      </c>
      <c r="Z6195" s="88" t="s">
        <v>298</v>
      </c>
      <c r="AA6195" s="88" t="s">
        <v>298</v>
      </c>
      <c r="AW6195" s="88">
        <v>12152.94</v>
      </c>
      <c r="BR6195" s="166" t="s">
        <v>219</v>
      </c>
      <c r="BS6195" t="str">
        <f>_xlfn.IFNA(IF(VLOOKUP(Prehlad_ZoP[[#This Row],[Žiadosť o platbu]],Celkový_súbor!A:A,1,FALSE)=Prehlad_ZoP[[#This Row],[Žiadosť o platbu]],"áno"),"nie")</f>
        <v>nie</v>
      </c>
    </row>
    <row r="6196" spans="3:71" x14ac:dyDescent="0.25">
      <c r="C6196" s="88" t="s">
        <v>7060</v>
      </c>
      <c r="E6196" s="9"/>
      <c r="L6196" s="88" t="s">
        <v>7061</v>
      </c>
      <c r="M6196" s="88" t="s">
        <v>6658</v>
      </c>
      <c r="N6196" s="88" t="s">
        <v>297</v>
      </c>
      <c r="Z6196" s="88" t="s">
        <v>298</v>
      </c>
      <c r="AA6196" s="88" t="s">
        <v>298</v>
      </c>
      <c r="AW6196" s="88">
        <v>12152.94</v>
      </c>
      <c r="BR6196" s="166" t="s">
        <v>219</v>
      </c>
      <c r="BS6196" t="str">
        <f>_xlfn.IFNA(IF(VLOOKUP(Prehlad_ZoP[[#This Row],[Žiadosť o platbu]],Celkový_súbor!A:A,1,FALSE)=Prehlad_ZoP[[#This Row],[Žiadosť o platbu]],"áno"),"nie")</f>
        <v>nie</v>
      </c>
    </row>
    <row r="6197" spans="3:71" x14ac:dyDescent="0.25">
      <c r="C6197" s="88" t="s">
        <v>7060</v>
      </c>
      <c r="E6197" s="9"/>
      <c r="L6197" s="88" t="s">
        <v>7062</v>
      </c>
      <c r="M6197" s="88" t="s">
        <v>7063</v>
      </c>
      <c r="N6197" s="88" t="s">
        <v>518</v>
      </c>
      <c r="Z6197" s="88" t="s">
        <v>298</v>
      </c>
      <c r="AA6197" s="88" t="s">
        <v>298</v>
      </c>
      <c r="AW6197" s="88">
        <v>10937.64</v>
      </c>
      <c r="BR6197" s="166" t="s">
        <v>219</v>
      </c>
      <c r="BS6197" t="str">
        <f>_xlfn.IFNA(IF(VLOOKUP(Prehlad_ZoP[[#This Row],[Žiadosť o platbu]],Celkový_súbor!A:A,1,FALSE)=Prehlad_ZoP[[#This Row],[Žiadosť o platbu]],"áno"),"nie")</f>
        <v>nie</v>
      </c>
    </row>
    <row r="6198" spans="3:71" x14ac:dyDescent="0.25">
      <c r="C6198" s="88" t="s">
        <v>7064</v>
      </c>
      <c r="E6198" s="9"/>
      <c r="L6198" s="88" t="s">
        <v>6819</v>
      </c>
      <c r="M6198" s="88" t="s">
        <v>6857</v>
      </c>
      <c r="N6198" s="88" t="s">
        <v>297</v>
      </c>
      <c r="Z6198" s="88" t="s">
        <v>298</v>
      </c>
      <c r="AA6198" s="88" t="s">
        <v>298</v>
      </c>
      <c r="AW6198" s="88">
        <v>12152.94</v>
      </c>
      <c r="BR6198" s="166" t="s">
        <v>219</v>
      </c>
      <c r="BS6198" t="str">
        <f>_xlfn.IFNA(IF(VLOOKUP(Prehlad_ZoP[[#This Row],[Žiadosť o platbu]],Celkový_súbor!A:A,1,FALSE)=Prehlad_ZoP[[#This Row],[Žiadosť o platbu]],"áno"),"nie")</f>
        <v>nie</v>
      </c>
    </row>
    <row r="6199" spans="3:71" x14ac:dyDescent="0.25">
      <c r="C6199" s="88" t="s">
        <v>7064</v>
      </c>
      <c r="E6199" s="9"/>
      <c r="L6199" s="88" t="s">
        <v>6819</v>
      </c>
      <c r="M6199" s="88" t="s">
        <v>6706</v>
      </c>
      <c r="N6199" s="88" t="s">
        <v>297</v>
      </c>
      <c r="Z6199" s="88" t="s">
        <v>298</v>
      </c>
      <c r="AA6199" s="88" t="s">
        <v>298</v>
      </c>
      <c r="AW6199" s="88">
        <v>12152.94</v>
      </c>
      <c r="BR6199" s="166" t="s">
        <v>219</v>
      </c>
      <c r="BS6199" t="str">
        <f>_xlfn.IFNA(IF(VLOOKUP(Prehlad_ZoP[[#This Row],[Žiadosť o platbu]],Celkový_súbor!A:A,1,FALSE)=Prehlad_ZoP[[#This Row],[Žiadosť o platbu]],"áno"),"nie")</f>
        <v>nie</v>
      </c>
    </row>
    <row r="6200" spans="3:71" x14ac:dyDescent="0.25">
      <c r="C6200" s="88" t="s">
        <v>7064</v>
      </c>
      <c r="E6200" s="9"/>
      <c r="L6200" s="88" t="s">
        <v>7065</v>
      </c>
      <c r="M6200" s="88" t="s">
        <v>7066</v>
      </c>
      <c r="N6200" s="88" t="s">
        <v>518</v>
      </c>
      <c r="Z6200" s="88" t="s">
        <v>298</v>
      </c>
      <c r="AA6200" s="88" t="s">
        <v>298</v>
      </c>
      <c r="AW6200" s="88">
        <v>7291.76</v>
      </c>
      <c r="BR6200" s="166" t="s">
        <v>219</v>
      </c>
      <c r="BS6200" t="str">
        <f>_xlfn.IFNA(IF(VLOOKUP(Prehlad_ZoP[[#This Row],[Žiadosť o platbu]],Celkový_súbor!A:A,1,FALSE)=Prehlad_ZoP[[#This Row],[Žiadosť o platbu]],"áno"),"nie")</f>
        <v>nie</v>
      </c>
    </row>
    <row r="6201" spans="3:71" x14ac:dyDescent="0.25">
      <c r="C6201" s="88" t="s">
        <v>7067</v>
      </c>
      <c r="E6201" s="9"/>
      <c r="L6201" s="88" t="s">
        <v>7061</v>
      </c>
      <c r="M6201" s="88" t="s">
        <v>6853</v>
      </c>
      <c r="N6201" s="88" t="s">
        <v>297</v>
      </c>
      <c r="Z6201" s="88" t="s">
        <v>298</v>
      </c>
      <c r="AA6201" s="88" t="s">
        <v>298</v>
      </c>
      <c r="AW6201" s="88">
        <v>4078.48</v>
      </c>
      <c r="BR6201" s="166" t="s">
        <v>219</v>
      </c>
      <c r="BS6201" t="str">
        <f>_xlfn.IFNA(IF(VLOOKUP(Prehlad_ZoP[[#This Row],[Žiadosť o platbu]],Celkový_súbor!A:A,1,FALSE)=Prehlad_ZoP[[#This Row],[Žiadosť o platbu]],"áno"),"nie")</f>
        <v>nie</v>
      </c>
    </row>
    <row r="6202" spans="3:71" x14ac:dyDescent="0.25">
      <c r="C6202" s="88" t="s">
        <v>7067</v>
      </c>
      <c r="E6202" s="9"/>
      <c r="L6202" s="88" t="s">
        <v>7061</v>
      </c>
      <c r="M6202" s="88" t="s">
        <v>6658</v>
      </c>
      <c r="N6202" s="88" t="s">
        <v>297</v>
      </c>
      <c r="Z6202" s="88" t="s">
        <v>298</v>
      </c>
      <c r="AA6202" s="88" t="s">
        <v>298</v>
      </c>
      <c r="AW6202" s="88">
        <v>4078.48</v>
      </c>
      <c r="BR6202" s="166" t="s">
        <v>219</v>
      </c>
      <c r="BS6202" t="str">
        <f>_xlfn.IFNA(IF(VLOOKUP(Prehlad_ZoP[[#This Row],[Žiadosť o platbu]],Celkový_súbor!A:A,1,FALSE)=Prehlad_ZoP[[#This Row],[Žiadosť o platbu]],"áno"),"nie")</f>
        <v>nie</v>
      </c>
    </row>
    <row r="6203" spans="3:71" x14ac:dyDescent="0.25">
      <c r="C6203" s="88" t="s">
        <v>7067</v>
      </c>
      <c r="E6203" s="9"/>
      <c r="L6203" s="88" t="s">
        <v>6819</v>
      </c>
      <c r="M6203" s="88" t="s">
        <v>6857</v>
      </c>
      <c r="N6203" s="88" t="s">
        <v>297</v>
      </c>
      <c r="Z6203" s="88" t="s">
        <v>298</v>
      </c>
      <c r="AA6203" s="88" t="s">
        <v>298</v>
      </c>
      <c r="AW6203" s="88">
        <v>4078.48</v>
      </c>
      <c r="BR6203" s="166" t="s">
        <v>219</v>
      </c>
      <c r="BS6203" t="str">
        <f>_xlfn.IFNA(IF(VLOOKUP(Prehlad_ZoP[[#This Row],[Žiadosť o platbu]],Celkový_súbor!A:A,1,FALSE)=Prehlad_ZoP[[#This Row],[Žiadosť o platbu]],"áno"),"nie")</f>
        <v>nie</v>
      </c>
    </row>
    <row r="6204" spans="3:71" x14ac:dyDescent="0.25">
      <c r="C6204" s="88" t="s">
        <v>7067</v>
      </c>
      <c r="E6204" s="9"/>
      <c r="L6204" s="88" t="s">
        <v>7062</v>
      </c>
      <c r="M6204" s="88" t="s">
        <v>7068</v>
      </c>
      <c r="N6204" s="88" t="s">
        <v>518</v>
      </c>
      <c r="Z6204" s="88" t="s">
        <v>298</v>
      </c>
      <c r="AA6204" s="88" t="s">
        <v>298</v>
      </c>
      <c r="AW6204" s="88">
        <v>3670.63</v>
      </c>
      <c r="BR6204" s="166" t="s">
        <v>219</v>
      </c>
      <c r="BS6204" t="str">
        <f>_xlfn.IFNA(IF(VLOOKUP(Prehlad_ZoP[[#This Row],[Žiadosť o platbu]],Celkový_súbor!A:A,1,FALSE)=Prehlad_ZoP[[#This Row],[Žiadosť o platbu]],"áno"),"nie")</f>
        <v>nie</v>
      </c>
    </row>
    <row r="6205" spans="3:71" x14ac:dyDescent="0.25">
      <c r="C6205" s="88" t="s">
        <v>7069</v>
      </c>
      <c r="E6205" s="9"/>
      <c r="L6205" s="88" t="s">
        <v>6819</v>
      </c>
      <c r="M6205" s="88" t="s">
        <v>6706</v>
      </c>
      <c r="N6205" s="88" t="s">
        <v>297</v>
      </c>
      <c r="Z6205" s="88" t="s">
        <v>298</v>
      </c>
      <c r="AA6205" s="88" t="s">
        <v>298</v>
      </c>
      <c r="AW6205" s="88">
        <v>4078.48</v>
      </c>
      <c r="BR6205" s="166" t="s">
        <v>219</v>
      </c>
      <c r="BS6205" t="str">
        <f>_xlfn.IFNA(IF(VLOOKUP(Prehlad_ZoP[[#This Row],[Žiadosť o platbu]],Celkový_súbor!A:A,1,FALSE)=Prehlad_ZoP[[#This Row],[Žiadosť o platbu]],"áno"),"nie")</f>
        <v>nie</v>
      </c>
    </row>
    <row r="6206" spans="3:71" x14ac:dyDescent="0.25">
      <c r="C6206" s="88" t="s">
        <v>7069</v>
      </c>
      <c r="E6206" s="9"/>
      <c r="L6206" s="88" t="s">
        <v>6819</v>
      </c>
      <c r="M6206" s="88" t="s">
        <v>6860</v>
      </c>
      <c r="N6206" s="88" t="s">
        <v>297</v>
      </c>
      <c r="Z6206" s="88" t="s">
        <v>298</v>
      </c>
      <c r="AA6206" s="88" t="s">
        <v>298</v>
      </c>
      <c r="AW6206" s="88">
        <v>4078.48</v>
      </c>
      <c r="BR6206" s="166" t="s">
        <v>219</v>
      </c>
      <c r="BS6206" t="str">
        <f>_xlfn.IFNA(IF(VLOOKUP(Prehlad_ZoP[[#This Row],[Žiadosť o platbu]],Celkový_súbor!A:A,1,FALSE)=Prehlad_ZoP[[#This Row],[Žiadosť o platbu]],"áno"),"nie")</f>
        <v>nie</v>
      </c>
    </row>
    <row r="6207" spans="3:71" x14ac:dyDescent="0.25">
      <c r="C6207" s="88" t="s">
        <v>7069</v>
      </c>
      <c r="E6207" s="9"/>
      <c r="L6207" s="88" t="s">
        <v>7065</v>
      </c>
      <c r="M6207" s="88" t="s">
        <v>7070</v>
      </c>
      <c r="N6207" s="88" t="s">
        <v>518</v>
      </c>
      <c r="Z6207" s="88" t="s">
        <v>298</v>
      </c>
      <c r="AA6207" s="88" t="s">
        <v>298</v>
      </c>
      <c r="AW6207" s="88">
        <v>2447.08</v>
      </c>
      <c r="BR6207" s="166" t="s">
        <v>219</v>
      </c>
      <c r="BS6207" t="str">
        <f>_xlfn.IFNA(IF(VLOOKUP(Prehlad_ZoP[[#This Row],[Žiadosť o platbu]],Celkový_súbor!A:A,1,FALSE)=Prehlad_ZoP[[#This Row],[Žiadosť o platbu]],"áno"),"nie")</f>
        <v>nie</v>
      </c>
    </row>
    <row r="6208" spans="3:71" x14ac:dyDescent="0.25">
      <c r="C6208" s="88" t="s">
        <v>7071</v>
      </c>
      <c r="E6208" s="9"/>
      <c r="L6208" s="88" t="s">
        <v>7061</v>
      </c>
      <c r="M6208" s="88" t="s">
        <v>6853</v>
      </c>
      <c r="N6208" s="88" t="s">
        <v>297</v>
      </c>
      <c r="Z6208" s="88" t="s">
        <v>298</v>
      </c>
      <c r="AA6208" s="88" t="s">
        <v>298</v>
      </c>
      <c r="AW6208" s="88">
        <v>12145.63</v>
      </c>
      <c r="BR6208" s="166" t="s">
        <v>219</v>
      </c>
      <c r="BS6208" t="str">
        <f>_xlfn.IFNA(IF(VLOOKUP(Prehlad_ZoP[[#This Row],[Žiadosť o platbu]],Celkový_súbor!A:A,1,FALSE)=Prehlad_ZoP[[#This Row],[Žiadosť o platbu]],"áno"),"nie")</f>
        <v>nie</v>
      </c>
    </row>
    <row r="6209" spans="3:71" x14ac:dyDescent="0.25">
      <c r="C6209" s="88" t="s">
        <v>7071</v>
      </c>
      <c r="E6209" s="9"/>
      <c r="L6209" s="88" t="s">
        <v>6819</v>
      </c>
      <c r="M6209" s="88" t="s">
        <v>6658</v>
      </c>
      <c r="N6209" s="88" t="s">
        <v>297</v>
      </c>
      <c r="Z6209" s="88" t="s">
        <v>298</v>
      </c>
      <c r="AA6209" s="88" t="s">
        <v>298</v>
      </c>
      <c r="AW6209" s="88">
        <v>12194.19</v>
      </c>
      <c r="BR6209" s="166" t="s">
        <v>219</v>
      </c>
      <c r="BS6209" t="str">
        <f>_xlfn.IFNA(IF(VLOOKUP(Prehlad_ZoP[[#This Row],[Žiadosť o platbu]],Celkový_súbor!A:A,1,FALSE)=Prehlad_ZoP[[#This Row],[Žiadosť o platbu]],"áno"),"nie")</f>
        <v>nie</v>
      </c>
    </row>
    <row r="6210" spans="3:71" x14ac:dyDescent="0.25">
      <c r="C6210" s="88" t="s">
        <v>7071</v>
      </c>
      <c r="E6210" s="9"/>
      <c r="L6210" s="88" t="s">
        <v>6819</v>
      </c>
      <c r="M6210" s="88" t="s">
        <v>6857</v>
      </c>
      <c r="N6210" s="88" t="s">
        <v>297</v>
      </c>
      <c r="Z6210" s="88" t="s">
        <v>298</v>
      </c>
      <c r="AA6210" s="88" t="s">
        <v>298</v>
      </c>
      <c r="AW6210" s="88">
        <v>12194.19</v>
      </c>
      <c r="BR6210" s="166" t="s">
        <v>219</v>
      </c>
      <c r="BS6210" t="str">
        <f>_xlfn.IFNA(IF(VLOOKUP(Prehlad_ZoP[[#This Row],[Žiadosť o platbu]],Celkový_súbor!A:A,1,FALSE)=Prehlad_ZoP[[#This Row],[Žiadosť o platbu]],"áno"),"nie")</f>
        <v>nie</v>
      </c>
    </row>
    <row r="6211" spans="3:71" x14ac:dyDescent="0.25">
      <c r="C6211" s="88" t="s">
        <v>7071</v>
      </c>
      <c r="E6211" s="9"/>
      <c r="L6211" s="88" t="s">
        <v>7065</v>
      </c>
      <c r="M6211" s="88" t="s">
        <v>7068</v>
      </c>
      <c r="N6211" s="88" t="s">
        <v>518</v>
      </c>
      <c r="Z6211" s="88" t="s">
        <v>298</v>
      </c>
      <c r="AA6211" s="88" t="s">
        <v>298</v>
      </c>
      <c r="AW6211" s="88">
        <v>10960.2</v>
      </c>
      <c r="BR6211" s="166" t="s">
        <v>219</v>
      </c>
      <c r="BS6211" t="str">
        <f>_xlfn.IFNA(IF(VLOOKUP(Prehlad_ZoP[[#This Row],[Žiadosť o platbu]],Celkový_súbor!A:A,1,FALSE)=Prehlad_ZoP[[#This Row],[Žiadosť o platbu]],"áno"),"nie")</f>
        <v>nie</v>
      </c>
    </row>
    <row r="6212" spans="3:71" x14ac:dyDescent="0.25">
      <c r="C6212" s="88" t="s">
        <v>7072</v>
      </c>
      <c r="E6212" s="9"/>
      <c r="L6212" s="88" t="s">
        <v>6819</v>
      </c>
      <c r="M6212" s="88" t="s">
        <v>6706</v>
      </c>
      <c r="N6212" s="88" t="s">
        <v>297</v>
      </c>
      <c r="Z6212" s="88" t="s">
        <v>298</v>
      </c>
      <c r="AA6212" s="88" t="s">
        <v>298</v>
      </c>
      <c r="AW6212" s="88">
        <v>12194.19</v>
      </c>
      <c r="BR6212" s="166" t="s">
        <v>219</v>
      </c>
      <c r="BS6212" t="str">
        <f>_xlfn.IFNA(IF(VLOOKUP(Prehlad_ZoP[[#This Row],[Žiadosť o platbu]],Celkový_súbor!A:A,1,FALSE)=Prehlad_ZoP[[#This Row],[Žiadosť o platbu]],"áno"),"nie")</f>
        <v>nie</v>
      </c>
    </row>
    <row r="6213" spans="3:71" x14ac:dyDescent="0.25">
      <c r="C6213" s="88" t="s">
        <v>7072</v>
      </c>
      <c r="E6213" s="9"/>
      <c r="L6213" s="88" t="s">
        <v>6819</v>
      </c>
      <c r="M6213" s="88" t="s">
        <v>6860</v>
      </c>
      <c r="N6213" s="88" t="s">
        <v>297</v>
      </c>
      <c r="Z6213" s="88" t="s">
        <v>298</v>
      </c>
      <c r="AA6213" s="88" t="s">
        <v>298</v>
      </c>
      <c r="AW6213" s="88">
        <v>12194.19</v>
      </c>
      <c r="BR6213" s="166" t="s">
        <v>219</v>
      </c>
      <c r="BS6213" t="str">
        <f>_xlfn.IFNA(IF(VLOOKUP(Prehlad_ZoP[[#This Row],[Žiadosť o platbu]],Celkový_súbor!A:A,1,FALSE)=Prehlad_ZoP[[#This Row],[Žiadosť o platbu]],"áno"),"nie")</f>
        <v>nie</v>
      </c>
    </row>
    <row r="6214" spans="3:71" x14ac:dyDescent="0.25">
      <c r="C6214" s="88" t="s">
        <v>7072</v>
      </c>
      <c r="E6214" s="9"/>
      <c r="L6214" s="88" t="s">
        <v>6819</v>
      </c>
      <c r="M6214" s="88" t="s">
        <v>6757</v>
      </c>
      <c r="N6214" s="88" t="s">
        <v>297</v>
      </c>
      <c r="Z6214" s="88" t="s">
        <v>298</v>
      </c>
      <c r="AA6214" s="88" t="s">
        <v>298</v>
      </c>
      <c r="AW6214" s="88">
        <v>12194.19</v>
      </c>
      <c r="BR6214" s="166" t="s">
        <v>219</v>
      </c>
      <c r="BS6214" t="str">
        <f>_xlfn.IFNA(IF(VLOOKUP(Prehlad_ZoP[[#This Row],[Žiadosť o platbu]],Celkový_súbor!A:A,1,FALSE)=Prehlad_ZoP[[#This Row],[Žiadosť o platbu]],"áno"),"nie")</f>
        <v>nie</v>
      </c>
    </row>
    <row r="6215" spans="3:71" x14ac:dyDescent="0.25">
      <c r="C6215" s="88" t="s">
        <v>7072</v>
      </c>
      <c r="E6215" s="9"/>
      <c r="L6215" s="88" t="s">
        <v>6819</v>
      </c>
      <c r="M6215" s="88" t="s">
        <v>6685</v>
      </c>
      <c r="N6215" s="88" t="s">
        <v>297</v>
      </c>
      <c r="Z6215" s="88" t="s">
        <v>298</v>
      </c>
      <c r="AA6215" s="88" t="s">
        <v>298</v>
      </c>
      <c r="AW6215" s="88">
        <v>12194.19</v>
      </c>
      <c r="BR6215" s="166" t="s">
        <v>219</v>
      </c>
      <c r="BS6215" t="str">
        <f>_xlfn.IFNA(IF(VLOOKUP(Prehlad_ZoP[[#This Row],[Žiadosť o platbu]],Celkový_súbor!A:A,1,FALSE)=Prehlad_ZoP[[#This Row],[Žiadosť o platbu]],"áno"),"nie")</f>
        <v>nie</v>
      </c>
    </row>
    <row r="6216" spans="3:71" x14ac:dyDescent="0.25">
      <c r="C6216" s="88" t="s">
        <v>7072</v>
      </c>
      <c r="E6216" s="9"/>
      <c r="L6216" s="88" t="s">
        <v>7065</v>
      </c>
      <c r="M6216" s="88" t="s">
        <v>7073</v>
      </c>
      <c r="N6216" s="88" t="s">
        <v>518</v>
      </c>
      <c r="Z6216" s="88" t="s">
        <v>298</v>
      </c>
      <c r="AA6216" s="88" t="s">
        <v>298</v>
      </c>
      <c r="AW6216" s="88">
        <v>14633.02</v>
      </c>
      <c r="BR6216" s="166" t="s">
        <v>219</v>
      </c>
      <c r="BS6216" t="str">
        <f>_xlfn.IFNA(IF(VLOOKUP(Prehlad_ZoP[[#This Row],[Žiadosť o platbu]],Celkový_súbor!A:A,1,FALSE)=Prehlad_ZoP[[#This Row],[Žiadosť o platbu]],"áno"),"nie")</f>
        <v>nie</v>
      </c>
    </row>
    <row r="6217" spans="3:71" x14ac:dyDescent="0.25">
      <c r="C6217" s="88" t="s">
        <v>7074</v>
      </c>
      <c r="E6217" s="9"/>
      <c r="L6217" s="88" t="s">
        <v>7075</v>
      </c>
      <c r="M6217" s="88" t="s">
        <v>6658</v>
      </c>
      <c r="N6217" s="88" t="s">
        <v>297</v>
      </c>
      <c r="Z6217" s="88" t="s">
        <v>298</v>
      </c>
      <c r="AA6217" s="88" t="s">
        <v>298</v>
      </c>
      <c r="AW6217" s="88">
        <v>12194.19</v>
      </c>
      <c r="BR6217" s="166" t="s">
        <v>219</v>
      </c>
      <c r="BS6217" t="str">
        <f>_xlfn.IFNA(IF(VLOOKUP(Prehlad_ZoP[[#This Row],[Žiadosť o platbu]],Celkový_súbor!A:A,1,FALSE)=Prehlad_ZoP[[#This Row],[Žiadosť o platbu]],"áno"),"nie")</f>
        <v>nie</v>
      </c>
    </row>
    <row r="6218" spans="3:71" x14ac:dyDescent="0.25">
      <c r="C6218" s="88" t="s">
        <v>7074</v>
      </c>
      <c r="E6218" s="9"/>
      <c r="L6218" s="88" t="s">
        <v>6819</v>
      </c>
      <c r="M6218" s="88" t="s">
        <v>6857</v>
      </c>
      <c r="N6218" s="88" t="s">
        <v>297</v>
      </c>
      <c r="Z6218" s="88" t="s">
        <v>298</v>
      </c>
      <c r="AA6218" s="88" t="s">
        <v>298</v>
      </c>
      <c r="AW6218" s="88">
        <v>12101.46</v>
      </c>
      <c r="BR6218" s="166" t="s">
        <v>219</v>
      </c>
      <c r="BS6218" t="str">
        <f>_xlfn.IFNA(IF(VLOOKUP(Prehlad_ZoP[[#This Row],[Žiadosť o platbu]],Celkový_súbor!A:A,1,FALSE)=Prehlad_ZoP[[#This Row],[Žiadosť o platbu]],"áno"),"nie")</f>
        <v>nie</v>
      </c>
    </row>
    <row r="6219" spans="3:71" x14ac:dyDescent="0.25">
      <c r="C6219" s="88" t="s">
        <v>7074</v>
      </c>
      <c r="E6219" s="9"/>
      <c r="L6219" s="88" t="s">
        <v>7065</v>
      </c>
      <c r="M6219" s="88" t="s">
        <v>7076</v>
      </c>
      <c r="N6219" s="88" t="s">
        <v>518</v>
      </c>
      <c r="Z6219" s="88" t="s">
        <v>298</v>
      </c>
      <c r="AA6219" s="88" t="s">
        <v>298</v>
      </c>
      <c r="AW6219" s="88">
        <v>7288.69</v>
      </c>
      <c r="BR6219" s="166" t="s">
        <v>219</v>
      </c>
      <c r="BS6219" t="str">
        <f>_xlfn.IFNA(IF(VLOOKUP(Prehlad_ZoP[[#This Row],[Žiadosť o platbu]],Celkový_súbor!A:A,1,FALSE)=Prehlad_ZoP[[#This Row],[Žiadosť o platbu]],"áno"),"nie")</f>
        <v>nie</v>
      </c>
    </row>
    <row r="6220" spans="3:71" x14ac:dyDescent="0.25">
      <c r="C6220" s="88" t="s">
        <v>7077</v>
      </c>
      <c r="E6220" s="9"/>
      <c r="L6220" s="88" t="s">
        <v>6819</v>
      </c>
      <c r="M6220" s="88" t="s">
        <v>6706</v>
      </c>
      <c r="N6220" s="88" t="s">
        <v>297</v>
      </c>
      <c r="Z6220" s="88" t="s">
        <v>298</v>
      </c>
      <c r="AA6220" s="88" t="s">
        <v>298</v>
      </c>
      <c r="AW6220" s="88">
        <v>11972.53</v>
      </c>
      <c r="BR6220" s="166" t="s">
        <v>219</v>
      </c>
      <c r="BS6220" t="str">
        <f>_xlfn.IFNA(IF(VLOOKUP(Prehlad_ZoP[[#This Row],[Žiadosť o platbu]],Celkový_súbor!A:A,1,FALSE)=Prehlad_ZoP[[#This Row],[Žiadosť o platbu]],"áno"),"nie")</f>
        <v>nie</v>
      </c>
    </row>
    <row r="6221" spans="3:71" x14ac:dyDescent="0.25">
      <c r="C6221" s="88" t="s">
        <v>7077</v>
      </c>
      <c r="E6221" s="9"/>
      <c r="L6221" s="88" t="s">
        <v>6819</v>
      </c>
      <c r="M6221" s="88" t="s">
        <v>6860</v>
      </c>
      <c r="N6221" s="88" t="s">
        <v>297</v>
      </c>
      <c r="Z6221" s="88" t="s">
        <v>298</v>
      </c>
      <c r="AA6221" s="88" t="s">
        <v>298</v>
      </c>
      <c r="AW6221" s="88">
        <v>12194.19</v>
      </c>
      <c r="BR6221" s="166" t="s">
        <v>219</v>
      </c>
      <c r="BS6221" t="str">
        <f>_xlfn.IFNA(IF(VLOOKUP(Prehlad_ZoP[[#This Row],[Žiadosť o platbu]],Celkový_súbor!A:A,1,FALSE)=Prehlad_ZoP[[#This Row],[Žiadosť o platbu]],"áno"),"nie")</f>
        <v>nie</v>
      </c>
    </row>
    <row r="6222" spans="3:71" x14ac:dyDescent="0.25">
      <c r="C6222" s="88" t="s">
        <v>7077</v>
      </c>
      <c r="E6222" s="9"/>
      <c r="L6222" s="88" t="s">
        <v>7065</v>
      </c>
      <c r="M6222" s="88" t="s">
        <v>7070</v>
      </c>
      <c r="N6222" s="88" t="s">
        <v>518</v>
      </c>
      <c r="Z6222" s="88" t="s">
        <v>298</v>
      </c>
      <c r="AA6222" s="88" t="s">
        <v>298</v>
      </c>
      <c r="AW6222" s="88">
        <v>7250.01</v>
      </c>
      <c r="BR6222" s="166" t="s">
        <v>219</v>
      </c>
      <c r="BS6222" t="str">
        <f>_xlfn.IFNA(IF(VLOOKUP(Prehlad_ZoP[[#This Row],[Žiadosť o platbu]],Celkový_súbor!A:A,1,FALSE)=Prehlad_ZoP[[#This Row],[Žiadosť o platbu]],"áno"),"nie")</f>
        <v>nie</v>
      </c>
    </row>
    <row r="6223" spans="3:71" x14ac:dyDescent="0.25">
      <c r="C6223" s="88" t="s">
        <v>7078</v>
      </c>
      <c r="E6223" s="9"/>
      <c r="L6223" s="88" t="s">
        <v>7061</v>
      </c>
      <c r="M6223" s="88" t="s">
        <v>6521</v>
      </c>
      <c r="N6223" s="88" t="s">
        <v>297</v>
      </c>
      <c r="Z6223" s="88" t="s">
        <v>298</v>
      </c>
      <c r="AA6223" s="88" t="s">
        <v>298</v>
      </c>
      <c r="AW6223" s="88">
        <v>11335.8</v>
      </c>
      <c r="BR6223" s="166" t="s">
        <v>219</v>
      </c>
      <c r="BS6223" t="str">
        <f>_xlfn.IFNA(IF(VLOOKUP(Prehlad_ZoP[[#This Row],[Žiadosť o platbu]],Celkový_súbor!A:A,1,FALSE)=Prehlad_ZoP[[#This Row],[Žiadosť o platbu]],"áno"),"nie")</f>
        <v>nie</v>
      </c>
    </row>
    <row r="6224" spans="3:71" x14ac:dyDescent="0.25">
      <c r="C6224" s="88" t="s">
        <v>7078</v>
      </c>
      <c r="E6224" s="9"/>
      <c r="L6224" s="88" t="s">
        <v>7062</v>
      </c>
      <c r="M6224" s="88" t="s">
        <v>6521</v>
      </c>
      <c r="N6224" s="88" t="s">
        <v>518</v>
      </c>
      <c r="Z6224" s="88" t="s">
        <v>298</v>
      </c>
      <c r="AA6224" s="88" t="s">
        <v>298</v>
      </c>
      <c r="AW6224" s="88">
        <v>3400.74</v>
      </c>
      <c r="BR6224" s="166" t="s">
        <v>219</v>
      </c>
      <c r="BS6224" t="str">
        <f>_xlfn.IFNA(IF(VLOOKUP(Prehlad_ZoP[[#This Row],[Žiadosť o platbu]],Celkový_súbor!A:A,1,FALSE)=Prehlad_ZoP[[#This Row],[Žiadosť o platbu]],"áno"),"nie")</f>
        <v>nie</v>
      </c>
    </row>
    <row r="6225" spans="3:71" x14ac:dyDescent="0.25">
      <c r="C6225" s="88" t="s">
        <v>7078</v>
      </c>
      <c r="E6225" s="9"/>
      <c r="L6225" s="88" t="s">
        <v>7061</v>
      </c>
      <c r="M6225" s="88" t="s">
        <v>5727</v>
      </c>
      <c r="N6225" s="88" t="s">
        <v>297</v>
      </c>
      <c r="Z6225" s="88" t="s">
        <v>298</v>
      </c>
      <c r="AA6225" s="88" t="s">
        <v>298</v>
      </c>
      <c r="AW6225" s="88">
        <v>12235.44</v>
      </c>
      <c r="BR6225" s="166" t="s">
        <v>219</v>
      </c>
      <c r="BS6225" t="str">
        <f>_xlfn.IFNA(IF(VLOOKUP(Prehlad_ZoP[[#This Row],[Žiadosť o platbu]],Celkový_súbor!A:A,1,FALSE)=Prehlad_ZoP[[#This Row],[Žiadosť o platbu]],"áno"),"nie")</f>
        <v>nie</v>
      </c>
    </row>
    <row r="6226" spans="3:71" x14ac:dyDescent="0.25">
      <c r="C6226" s="88" t="s">
        <v>7078</v>
      </c>
      <c r="E6226" s="9"/>
      <c r="L6226" s="88" t="s">
        <v>7062</v>
      </c>
      <c r="M6226" s="88" t="s">
        <v>5727</v>
      </c>
      <c r="N6226" s="88" t="s">
        <v>518</v>
      </c>
      <c r="Z6226" s="88" t="s">
        <v>298</v>
      </c>
      <c r="AA6226" s="88" t="s">
        <v>298</v>
      </c>
      <c r="AW6226" s="88">
        <v>3670.63</v>
      </c>
      <c r="BR6226" s="166" t="s">
        <v>219</v>
      </c>
      <c r="BS6226" t="str">
        <f>_xlfn.IFNA(IF(VLOOKUP(Prehlad_ZoP[[#This Row],[Žiadosť o platbu]],Celkový_súbor!A:A,1,FALSE)=Prehlad_ZoP[[#This Row],[Žiadosť o platbu]],"áno"),"nie")</f>
        <v>nie</v>
      </c>
    </row>
    <row r="6227" spans="3:71" x14ac:dyDescent="0.25">
      <c r="C6227" s="88" t="s">
        <v>7078</v>
      </c>
      <c r="E6227" s="9"/>
      <c r="L6227" s="88" t="s">
        <v>7061</v>
      </c>
      <c r="M6227" s="88" t="s">
        <v>6853</v>
      </c>
      <c r="N6227" s="88" t="s">
        <v>297</v>
      </c>
      <c r="Z6227" s="88" t="s">
        <v>298</v>
      </c>
      <c r="AA6227" s="88" t="s">
        <v>298</v>
      </c>
      <c r="AW6227" s="88">
        <v>12235.44</v>
      </c>
      <c r="BR6227" s="166" t="s">
        <v>219</v>
      </c>
      <c r="BS6227" t="str">
        <f>_xlfn.IFNA(IF(VLOOKUP(Prehlad_ZoP[[#This Row],[Žiadosť o platbu]],Celkový_súbor!A:A,1,FALSE)=Prehlad_ZoP[[#This Row],[Žiadosť o platbu]],"áno"),"nie")</f>
        <v>nie</v>
      </c>
    </row>
    <row r="6228" spans="3:71" x14ac:dyDescent="0.25">
      <c r="C6228" s="88" t="s">
        <v>7078</v>
      </c>
      <c r="E6228" s="9"/>
      <c r="L6228" s="88" t="s">
        <v>7062</v>
      </c>
      <c r="M6228" s="88" t="s">
        <v>6853</v>
      </c>
      <c r="N6228" s="88" t="s">
        <v>518</v>
      </c>
      <c r="Z6228" s="88" t="s">
        <v>298</v>
      </c>
      <c r="AA6228" s="88" t="s">
        <v>298</v>
      </c>
      <c r="AW6228" s="88">
        <v>3670.63</v>
      </c>
      <c r="BR6228" s="166" t="s">
        <v>219</v>
      </c>
      <c r="BS6228" t="str">
        <f>_xlfn.IFNA(IF(VLOOKUP(Prehlad_ZoP[[#This Row],[Žiadosť o platbu]],Celkový_súbor!A:A,1,FALSE)=Prehlad_ZoP[[#This Row],[Žiadosť o platbu]],"áno"),"nie")</f>
        <v>nie</v>
      </c>
    </row>
    <row r="6229" spans="3:71" x14ac:dyDescent="0.25">
      <c r="C6229" s="88" t="s">
        <v>7079</v>
      </c>
      <c r="E6229" s="9"/>
      <c r="L6229" s="88" t="s">
        <v>7061</v>
      </c>
      <c r="M6229" s="88" t="s">
        <v>6658</v>
      </c>
      <c r="N6229" s="88" t="s">
        <v>297</v>
      </c>
      <c r="Z6229" s="88" t="s">
        <v>298</v>
      </c>
      <c r="AA6229" s="88" t="s">
        <v>298</v>
      </c>
      <c r="AW6229" s="88">
        <v>12235.44</v>
      </c>
      <c r="BR6229" s="166" t="s">
        <v>219</v>
      </c>
      <c r="BS6229" t="str">
        <f>_xlfn.IFNA(IF(VLOOKUP(Prehlad_ZoP[[#This Row],[Žiadosť o platbu]],Celkový_súbor!A:A,1,FALSE)=Prehlad_ZoP[[#This Row],[Žiadosť o platbu]],"áno"),"nie")</f>
        <v>nie</v>
      </c>
    </row>
    <row r="6230" spans="3:71" x14ac:dyDescent="0.25">
      <c r="C6230" s="88" t="s">
        <v>7079</v>
      </c>
      <c r="E6230" s="9"/>
      <c r="L6230" s="88" t="s">
        <v>7061</v>
      </c>
      <c r="M6230" s="88" t="s">
        <v>6857</v>
      </c>
      <c r="N6230" s="88" t="s">
        <v>297</v>
      </c>
      <c r="Z6230" s="88" t="s">
        <v>298</v>
      </c>
      <c r="AA6230" s="88" t="s">
        <v>298</v>
      </c>
      <c r="AW6230" s="88">
        <v>12235.44</v>
      </c>
      <c r="BR6230" s="166" t="s">
        <v>219</v>
      </c>
      <c r="BS6230" t="str">
        <f>_xlfn.IFNA(IF(VLOOKUP(Prehlad_ZoP[[#This Row],[Žiadosť o platbu]],Celkový_súbor!A:A,1,FALSE)=Prehlad_ZoP[[#This Row],[Žiadosť o platbu]],"áno"),"nie")</f>
        <v>nie</v>
      </c>
    </row>
    <row r="6231" spans="3:71" x14ac:dyDescent="0.25">
      <c r="C6231" s="88" t="s">
        <v>7079</v>
      </c>
      <c r="E6231" s="9"/>
      <c r="L6231" s="88" t="s">
        <v>7062</v>
      </c>
      <c r="M6231" s="88" t="s">
        <v>7076</v>
      </c>
      <c r="N6231" s="88" t="s">
        <v>518</v>
      </c>
      <c r="Z6231" s="88" t="s">
        <v>298</v>
      </c>
      <c r="AA6231" s="88" t="s">
        <v>298</v>
      </c>
      <c r="AW6231" s="88">
        <v>7341.26</v>
      </c>
      <c r="BR6231" s="166" t="s">
        <v>219</v>
      </c>
      <c r="BS6231" t="str">
        <f>_xlfn.IFNA(IF(VLOOKUP(Prehlad_ZoP[[#This Row],[Žiadosť o platbu]],Celkový_súbor!A:A,1,FALSE)=Prehlad_ZoP[[#This Row],[Žiadosť o platbu]],"áno"),"nie")</f>
        <v>nie</v>
      </c>
    </row>
    <row r="6232" spans="3:71" x14ac:dyDescent="0.25">
      <c r="C6232" s="88" t="s">
        <v>7080</v>
      </c>
      <c r="E6232" s="9"/>
      <c r="L6232" s="88" t="s">
        <v>6819</v>
      </c>
      <c r="M6232" s="88" t="s">
        <v>6706</v>
      </c>
      <c r="N6232" s="88" t="s">
        <v>297</v>
      </c>
      <c r="Z6232" s="88" t="s">
        <v>298</v>
      </c>
      <c r="AA6232" s="88" t="s">
        <v>298</v>
      </c>
      <c r="AW6232" s="88">
        <v>12235.44</v>
      </c>
      <c r="BR6232" s="166" t="s">
        <v>219</v>
      </c>
      <c r="BS6232" t="str">
        <f>_xlfn.IFNA(IF(VLOOKUP(Prehlad_ZoP[[#This Row],[Žiadosť o platbu]],Celkový_súbor!A:A,1,FALSE)=Prehlad_ZoP[[#This Row],[Žiadosť o platbu]],"áno"),"nie")</f>
        <v>nie</v>
      </c>
    </row>
    <row r="6233" spans="3:71" x14ac:dyDescent="0.25">
      <c r="C6233" s="88" t="s">
        <v>7080</v>
      </c>
      <c r="E6233" s="9"/>
      <c r="L6233" s="88" t="s">
        <v>6819</v>
      </c>
      <c r="M6233" s="88" t="s">
        <v>6860</v>
      </c>
      <c r="N6233" s="88" t="s">
        <v>297</v>
      </c>
      <c r="Z6233" s="88" t="s">
        <v>298</v>
      </c>
      <c r="AA6233" s="88" t="s">
        <v>298</v>
      </c>
      <c r="AW6233" s="88">
        <v>12235.44</v>
      </c>
      <c r="BR6233" s="166" t="s">
        <v>219</v>
      </c>
      <c r="BS6233" t="str">
        <f>_xlfn.IFNA(IF(VLOOKUP(Prehlad_ZoP[[#This Row],[Žiadosť o platbu]],Celkový_súbor!A:A,1,FALSE)=Prehlad_ZoP[[#This Row],[Žiadosť o platbu]],"áno"),"nie")</f>
        <v>nie</v>
      </c>
    </row>
    <row r="6234" spans="3:71" x14ac:dyDescent="0.25">
      <c r="C6234" s="88" t="s">
        <v>7080</v>
      </c>
      <c r="E6234" s="9"/>
      <c r="L6234" s="88" t="s">
        <v>6819</v>
      </c>
      <c r="M6234" s="88" t="s">
        <v>6757</v>
      </c>
      <c r="N6234" s="88" t="s">
        <v>297</v>
      </c>
      <c r="Z6234" s="88" t="s">
        <v>298</v>
      </c>
      <c r="AA6234" s="88" t="s">
        <v>298</v>
      </c>
      <c r="AW6234" s="88">
        <v>12235.44</v>
      </c>
      <c r="BR6234" s="166" t="s">
        <v>219</v>
      </c>
      <c r="BS6234" t="str">
        <f>_xlfn.IFNA(IF(VLOOKUP(Prehlad_ZoP[[#This Row],[Žiadosť o platbu]],Celkový_súbor!A:A,1,FALSE)=Prehlad_ZoP[[#This Row],[Žiadosť o platbu]],"áno"),"nie")</f>
        <v>nie</v>
      </c>
    </row>
    <row r="6235" spans="3:71" x14ac:dyDescent="0.25">
      <c r="C6235" s="88" t="s">
        <v>7080</v>
      </c>
      <c r="E6235" s="9"/>
      <c r="L6235" s="88" t="s">
        <v>7065</v>
      </c>
      <c r="M6235" s="88" t="s">
        <v>7081</v>
      </c>
      <c r="N6235" s="88" t="s">
        <v>518</v>
      </c>
      <c r="Z6235" s="88" t="s">
        <v>298</v>
      </c>
      <c r="AA6235" s="88" t="s">
        <v>298</v>
      </c>
      <c r="AW6235" s="88">
        <v>11011.89</v>
      </c>
      <c r="BR6235" s="166" t="s">
        <v>219</v>
      </c>
      <c r="BS6235" t="str">
        <f>_xlfn.IFNA(IF(VLOOKUP(Prehlad_ZoP[[#This Row],[Žiadosť o platbu]],Celkový_súbor!A:A,1,FALSE)=Prehlad_ZoP[[#This Row],[Žiadosť o platbu]],"áno"),"nie")</f>
        <v>nie</v>
      </c>
    </row>
    <row r="6236" spans="3:71" x14ac:dyDescent="0.25">
      <c r="C6236" s="88" t="s">
        <v>7082</v>
      </c>
      <c r="E6236" s="9"/>
      <c r="L6236" s="88" t="s">
        <v>7061</v>
      </c>
      <c r="M6236" s="88" t="s">
        <v>7083</v>
      </c>
      <c r="N6236" s="88" t="s">
        <v>297</v>
      </c>
      <c r="Z6236" s="88" t="s">
        <v>298</v>
      </c>
      <c r="AA6236" s="88" t="s">
        <v>298</v>
      </c>
      <c r="AW6236" s="88">
        <v>24470.400000000001</v>
      </c>
      <c r="BR6236" s="166" t="s">
        <v>219</v>
      </c>
      <c r="BS6236" t="str">
        <f>_xlfn.IFNA(IF(VLOOKUP(Prehlad_ZoP[[#This Row],[Žiadosť o platbu]],Celkový_súbor!A:A,1,FALSE)=Prehlad_ZoP[[#This Row],[Žiadosť o platbu]],"áno"),"nie")</f>
        <v>nie</v>
      </c>
    </row>
    <row r="6237" spans="3:71" x14ac:dyDescent="0.25">
      <c r="C6237" s="88" t="s">
        <v>7082</v>
      </c>
      <c r="E6237" s="9"/>
      <c r="L6237" s="88" t="s">
        <v>7062</v>
      </c>
      <c r="M6237" s="88" t="s">
        <v>7083</v>
      </c>
      <c r="N6237" s="88" t="s">
        <v>518</v>
      </c>
      <c r="Z6237" s="88" t="s">
        <v>298</v>
      </c>
      <c r="AA6237" s="88" t="s">
        <v>298</v>
      </c>
      <c r="AW6237" s="88">
        <v>7341.12</v>
      </c>
      <c r="BR6237" s="166" t="s">
        <v>219</v>
      </c>
      <c r="BS6237" t="str">
        <f>_xlfn.IFNA(IF(VLOOKUP(Prehlad_ZoP[[#This Row],[Žiadosť o platbu]],Celkový_súbor!A:A,1,FALSE)=Prehlad_ZoP[[#This Row],[Žiadosť o platbu]],"áno"),"nie")</f>
        <v>nie</v>
      </c>
    </row>
    <row r="6238" spans="3:71" x14ac:dyDescent="0.25">
      <c r="C6238" s="88" t="s">
        <v>7084</v>
      </c>
      <c r="E6238" s="9"/>
      <c r="L6238" s="88" t="s">
        <v>6819</v>
      </c>
      <c r="M6238" s="88" t="s">
        <v>6857</v>
      </c>
      <c r="N6238" s="88" t="s">
        <v>297</v>
      </c>
      <c r="Z6238" s="88" t="s">
        <v>298</v>
      </c>
      <c r="AA6238" s="88" t="s">
        <v>298</v>
      </c>
      <c r="AW6238" s="88">
        <v>12235.21</v>
      </c>
      <c r="BR6238" s="166" t="s">
        <v>219</v>
      </c>
      <c r="BS6238" t="str">
        <f>_xlfn.IFNA(IF(VLOOKUP(Prehlad_ZoP[[#This Row],[Žiadosť o platbu]],Celkový_súbor!A:A,1,FALSE)=Prehlad_ZoP[[#This Row],[Žiadosť o platbu]],"áno"),"nie")</f>
        <v>nie</v>
      </c>
    </row>
    <row r="6239" spans="3:71" x14ac:dyDescent="0.25">
      <c r="C6239" s="88" t="s">
        <v>7084</v>
      </c>
      <c r="E6239" s="9"/>
      <c r="L6239" s="88" t="s">
        <v>6819</v>
      </c>
      <c r="M6239" s="88" t="s">
        <v>6706</v>
      </c>
      <c r="N6239" s="88" t="s">
        <v>297</v>
      </c>
      <c r="Z6239" s="88" t="s">
        <v>298</v>
      </c>
      <c r="AA6239" s="88" t="s">
        <v>298</v>
      </c>
      <c r="AW6239" s="88">
        <v>12235.44</v>
      </c>
      <c r="BR6239" s="166" t="s">
        <v>219</v>
      </c>
      <c r="BS6239" t="str">
        <f>_xlfn.IFNA(IF(VLOOKUP(Prehlad_ZoP[[#This Row],[Žiadosť o platbu]],Celkový_súbor!A:A,1,FALSE)=Prehlad_ZoP[[#This Row],[Žiadosť o platbu]],"áno"),"nie")</f>
        <v>nie</v>
      </c>
    </row>
    <row r="6240" spans="3:71" x14ac:dyDescent="0.25">
      <c r="C6240" s="88" t="s">
        <v>7084</v>
      </c>
      <c r="E6240" s="9"/>
      <c r="L6240" s="88" t="s">
        <v>7065</v>
      </c>
      <c r="M6240" s="88" t="s">
        <v>7066</v>
      </c>
      <c r="N6240" s="88" t="s">
        <v>518</v>
      </c>
      <c r="Z6240" s="88" t="s">
        <v>298</v>
      </c>
      <c r="AA6240" s="88" t="s">
        <v>298</v>
      </c>
      <c r="AW6240" s="88">
        <v>7341.19</v>
      </c>
      <c r="BR6240" s="166" t="s">
        <v>219</v>
      </c>
      <c r="BS6240" t="str">
        <f>_xlfn.IFNA(IF(VLOOKUP(Prehlad_ZoP[[#This Row],[Žiadosť o platbu]],Celkový_súbor!A:A,1,FALSE)=Prehlad_ZoP[[#This Row],[Žiadosť o platbu]],"áno"),"nie")</f>
        <v>nie</v>
      </c>
    </row>
    <row r="6241" spans="3:71" x14ac:dyDescent="0.25">
      <c r="C6241" s="88" t="s">
        <v>7085</v>
      </c>
      <c r="E6241" s="9"/>
      <c r="L6241" s="88" t="s">
        <v>6819</v>
      </c>
      <c r="M6241" s="88" t="s">
        <v>6860</v>
      </c>
      <c r="N6241" s="88" t="s">
        <v>297</v>
      </c>
      <c r="Z6241" s="88" t="s">
        <v>298</v>
      </c>
      <c r="AA6241" s="88" t="s">
        <v>298</v>
      </c>
      <c r="AW6241" s="88">
        <v>11883.93</v>
      </c>
      <c r="BR6241" s="166" t="s">
        <v>219</v>
      </c>
      <c r="BS6241" t="str">
        <f>_xlfn.IFNA(IF(VLOOKUP(Prehlad_ZoP[[#This Row],[Žiadosť o platbu]],Celkový_súbor!A:A,1,FALSE)=Prehlad_ZoP[[#This Row],[Žiadosť o platbu]],"áno"),"nie")</f>
        <v>nie</v>
      </c>
    </row>
    <row r="6242" spans="3:71" x14ac:dyDescent="0.25">
      <c r="C6242" s="88" t="s">
        <v>7085</v>
      </c>
      <c r="E6242" s="9"/>
      <c r="L6242" s="88" t="s">
        <v>6819</v>
      </c>
      <c r="M6242" s="88" t="s">
        <v>6757</v>
      </c>
      <c r="N6242" s="88" t="s">
        <v>297</v>
      </c>
      <c r="Z6242" s="88" t="s">
        <v>298</v>
      </c>
      <c r="AA6242" s="88" t="s">
        <v>298</v>
      </c>
      <c r="AW6242" s="88">
        <v>12235.44</v>
      </c>
      <c r="BR6242" s="166" t="s">
        <v>219</v>
      </c>
      <c r="BS6242" t="str">
        <f>_xlfn.IFNA(IF(VLOOKUP(Prehlad_ZoP[[#This Row],[Žiadosť o platbu]],Celkový_súbor!A:A,1,FALSE)=Prehlad_ZoP[[#This Row],[Žiadosť o platbu]],"áno"),"nie")</f>
        <v>nie</v>
      </c>
    </row>
    <row r="6243" spans="3:71" x14ac:dyDescent="0.25">
      <c r="C6243" s="88" t="s">
        <v>7085</v>
      </c>
      <c r="E6243" s="9"/>
      <c r="L6243" s="88" t="s">
        <v>7065</v>
      </c>
      <c r="M6243" s="88" t="s">
        <v>6712</v>
      </c>
      <c r="N6243" s="88" t="s">
        <v>518</v>
      </c>
      <c r="Z6243" s="88" t="s">
        <v>298</v>
      </c>
      <c r="AA6243" s="88" t="s">
        <v>298</v>
      </c>
      <c r="AW6243" s="88">
        <v>7235.81</v>
      </c>
      <c r="BR6243" s="166" t="s">
        <v>219</v>
      </c>
      <c r="BS6243" t="str">
        <f>_xlfn.IFNA(IF(VLOOKUP(Prehlad_ZoP[[#This Row],[Žiadosť o platbu]],Celkový_súbor!A:A,1,FALSE)=Prehlad_ZoP[[#This Row],[Žiadosť o platbu]],"áno"),"nie")</f>
        <v>nie</v>
      </c>
    </row>
    <row r="6244" spans="3:71" x14ac:dyDescent="0.25">
      <c r="C6244" s="88" t="s">
        <v>7086</v>
      </c>
      <c r="E6244" s="9"/>
      <c r="L6244" s="88" t="s">
        <v>7087</v>
      </c>
      <c r="M6244" s="88" t="s">
        <v>7088</v>
      </c>
      <c r="N6244" s="88" t="s">
        <v>297</v>
      </c>
      <c r="Z6244" s="88" t="s">
        <v>298</v>
      </c>
      <c r="AA6244" s="88" t="s">
        <v>298</v>
      </c>
      <c r="AW6244" s="88">
        <v>8111.96</v>
      </c>
      <c r="BR6244" s="166" t="s">
        <v>219</v>
      </c>
      <c r="BS6244" t="str">
        <f>_xlfn.IFNA(IF(VLOOKUP(Prehlad_ZoP[[#This Row],[Žiadosť o platbu]],Celkový_súbor!A:A,1,FALSE)=Prehlad_ZoP[[#This Row],[Žiadosť o platbu]],"áno"),"nie")</f>
        <v>nie</v>
      </c>
    </row>
    <row r="6245" spans="3:71" x14ac:dyDescent="0.25">
      <c r="C6245" s="88" t="s">
        <v>7086</v>
      </c>
      <c r="E6245" s="9"/>
      <c r="L6245" s="88" t="s">
        <v>7089</v>
      </c>
      <c r="M6245" s="88" t="s">
        <v>6658</v>
      </c>
      <c r="N6245" s="88" t="s">
        <v>518</v>
      </c>
      <c r="Z6245" s="88" t="s">
        <v>298</v>
      </c>
      <c r="AA6245" s="88" t="s">
        <v>298</v>
      </c>
      <c r="AW6245" s="88">
        <v>2433.58</v>
      </c>
      <c r="BR6245" s="166" t="s">
        <v>219</v>
      </c>
      <c r="BS6245" t="str">
        <f>_xlfn.IFNA(IF(VLOOKUP(Prehlad_ZoP[[#This Row],[Žiadosť o platbu]],Celkový_súbor!A:A,1,FALSE)=Prehlad_ZoP[[#This Row],[Žiadosť o platbu]],"áno"),"nie")</f>
        <v>nie</v>
      </c>
    </row>
    <row r="6246" spans="3:71" x14ac:dyDescent="0.25">
      <c r="C6246" s="88" t="s">
        <v>7090</v>
      </c>
      <c r="E6246" s="9"/>
      <c r="L6246" s="88" t="s">
        <v>7091</v>
      </c>
      <c r="M6246" s="88" t="s">
        <v>7092</v>
      </c>
      <c r="N6246" s="88" t="s">
        <v>297</v>
      </c>
      <c r="Z6246" s="88" t="s">
        <v>298</v>
      </c>
      <c r="AA6246" s="88" t="s">
        <v>298</v>
      </c>
      <c r="AW6246" s="88">
        <v>8111.96</v>
      </c>
      <c r="BR6246" s="166" t="s">
        <v>219</v>
      </c>
      <c r="BS6246" t="str">
        <f>_xlfn.IFNA(IF(VLOOKUP(Prehlad_ZoP[[#This Row],[Žiadosť o platbu]],Celkový_súbor!A:A,1,FALSE)=Prehlad_ZoP[[#This Row],[Žiadosť o platbu]],"áno"),"nie")</f>
        <v>nie</v>
      </c>
    </row>
    <row r="6247" spans="3:71" x14ac:dyDescent="0.25">
      <c r="C6247" s="88" t="s">
        <v>7090</v>
      </c>
      <c r="E6247" s="9"/>
      <c r="L6247" s="88" t="s">
        <v>7093</v>
      </c>
      <c r="M6247" s="88" t="s">
        <v>6857</v>
      </c>
      <c r="N6247" s="88" t="s">
        <v>518</v>
      </c>
      <c r="Z6247" s="88" t="s">
        <v>298</v>
      </c>
      <c r="AA6247" s="88" t="s">
        <v>298</v>
      </c>
      <c r="AW6247" s="88">
        <v>2433.58</v>
      </c>
      <c r="BR6247" s="166" t="s">
        <v>219</v>
      </c>
      <c r="BS6247" t="str">
        <f>_xlfn.IFNA(IF(VLOOKUP(Prehlad_ZoP[[#This Row],[Žiadosť o platbu]],Celkový_súbor!A:A,1,FALSE)=Prehlad_ZoP[[#This Row],[Žiadosť o platbu]],"áno"),"nie")</f>
        <v>nie</v>
      </c>
    </row>
    <row r="6248" spans="3:71" x14ac:dyDescent="0.25">
      <c r="C6248" s="88" t="s">
        <v>7094</v>
      </c>
      <c r="E6248" s="9"/>
      <c r="L6248" s="88" t="s">
        <v>7095</v>
      </c>
      <c r="M6248" s="88" t="s">
        <v>7096</v>
      </c>
      <c r="N6248" s="88" t="s">
        <v>297</v>
      </c>
      <c r="Z6248" s="88" t="s">
        <v>298</v>
      </c>
      <c r="AA6248" s="88" t="s">
        <v>298</v>
      </c>
      <c r="AW6248" s="88">
        <v>8111.96</v>
      </c>
      <c r="BR6248" s="166" t="s">
        <v>219</v>
      </c>
      <c r="BS6248" t="str">
        <f>_xlfn.IFNA(IF(VLOOKUP(Prehlad_ZoP[[#This Row],[Žiadosť o platbu]],Celkový_súbor!A:A,1,FALSE)=Prehlad_ZoP[[#This Row],[Žiadosť o platbu]],"áno"),"nie")</f>
        <v>nie</v>
      </c>
    </row>
    <row r="6249" spans="3:71" x14ac:dyDescent="0.25">
      <c r="C6249" s="88" t="s">
        <v>7094</v>
      </c>
      <c r="E6249" s="9"/>
      <c r="L6249" s="88" t="s">
        <v>6822</v>
      </c>
      <c r="M6249" s="88" t="s">
        <v>6706</v>
      </c>
      <c r="N6249" s="88" t="s">
        <v>518</v>
      </c>
      <c r="Z6249" s="88" t="s">
        <v>298</v>
      </c>
      <c r="AA6249" s="88" t="s">
        <v>298</v>
      </c>
      <c r="AW6249" s="88">
        <v>2433.58</v>
      </c>
      <c r="BR6249" s="166" t="s">
        <v>219</v>
      </c>
      <c r="BS6249" t="str">
        <f>_xlfn.IFNA(IF(VLOOKUP(Prehlad_ZoP[[#This Row],[Žiadosť o platbu]],Celkový_súbor!A:A,1,FALSE)=Prehlad_ZoP[[#This Row],[Žiadosť o platbu]],"áno"),"nie")</f>
        <v>nie</v>
      </c>
    </row>
    <row r="6250" spans="3:71" x14ac:dyDescent="0.25">
      <c r="C6250" s="88" t="s">
        <v>7097</v>
      </c>
      <c r="E6250" s="9"/>
      <c r="L6250" s="88" t="s">
        <v>6947</v>
      </c>
      <c r="M6250" s="88" t="s">
        <v>7098</v>
      </c>
      <c r="N6250" s="88" t="s">
        <v>297</v>
      </c>
      <c r="Z6250" s="88" t="s">
        <v>298</v>
      </c>
      <c r="AA6250" s="88" t="s">
        <v>298</v>
      </c>
      <c r="AW6250" s="88">
        <v>8111.96</v>
      </c>
      <c r="BR6250" s="166" t="s">
        <v>219</v>
      </c>
      <c r="BS6250" t="str">
        <f>_xlfn.IFNA(IF(VLOOKUP(Prehlad_ZoP[[#This Row],[Žiadosť o platbu]],Celkový_súbor!A:A,1,FALSE)=Prehlad_ZoP[[#This Row],[Žiadosť o platbu]],"áno"),"nie")</f>
        <v>nie</v>
      </c>
    </row>
    <row r="6251" spans="3:71" x14ac:dyDescent="0.25">
      <c r="C6251" s="88" t="s">
        <v>7097</v>
      </c>
      <c r="E6251" s="9"/>
      <c r="L6251" s="88" t="s">
        <v>7099</v>
      </c>
      <c r="M6251" s="88" t="s">
        <v>6860</v>
      </c>
      <c r="N6251" s="88" t="s">
        <v>518</v>
      </c>
      <c r="Z6251" s="88" t="s">
        <v>298</v>
      </c>
      <c r="AA6251" s="88" t="s">
        <v>298</v>
      </c>
      <c r="AW6251" s="88">
        <v>2433.58</v>
      </c>
      <c r="BR6251" s="166" t="s">
        <v>219</v>
      </c>
      <c r="BS6251" t="str">
        <f>_xlfn.IFNA(IF(VLOOKUP(Prehlad_ZoP[[#This Row],[Žiadosť o platbu]],Celkový_súbor!A:A,1,FALSE)=Prehlad_ZoP[[#This Row],[Žiadosť o platbu]],"áno"),"nie")</f>
        <v>nie</v>
      </c>
    </row>
    <row r="6252" spans="3:71" x14ac:dyDescent="0.25">
      <c r="C6252" s="88" t="s">
        <v>7100</v>
      </c>
      <c r="E6252" s="9"/>
      <c r="L6252" s="88" t="s">
        <v>7101</v>
      </c>
      <c r="M6252" s="88" t="s">
        <v>7102</v>
      </c>
      <c r="N6252" s="88" t="s">
        <v>297</v>
      </c>
      <c r="Z6252" s="88" t="s">
        <v>298</v>
      </c>
      <c r="AA6252" s="88" t="s">
        <v>298</v>
      </c>
      <c r="AW6252" s="88">
        <v>8111.96</v>
      </c>
      <c r="BR6252" s="166" t="s">
        <v>219</v>
      </c>
      <c r="BS6252" t="str">
        <f>_xlfn.IFNA(IF(VLOOKUP(Prehlad_ZoP[[#This Row],[Žiadosť o platbu]],Celkový_súbor!A:A,1,FALSE)=Prehlad_ZoP[[#This Row],[Žiadosť o platbu]],"áno"),"nie")</f>
        <v>nie</v>
      </c>
    </row>
    <row r="6253" spans="3:71" x14ac:dyDescent="0.25">
      <c r="C6253" s="88" t="s">
        <v>7100</v>
      </c>
      <c r="E6253" s="9"/>
      <c r="L6253" s="88" t="s">
        <v>7103</v>
      </c>
      <c r="M6253" s="88" t="s">
        <v>6757</v>
      </c>
      <c r="N6253" s="88" t="s">
        <v>518</v>
      </c>
      <c r="Z6253" s="88" t="s">
        <v>298</v>
      </c>
      <c r="AA6253" s="88" t="s">
        <v>298</v>
      </c>
      <c r="AW6253" s="88">
        <v>2433.58</v>
      </c>
      <c r="BR6253" s="166" t="s">
        <v>219</v>
      </c>
      <c r="BS6253" t="str">
        <f>_xlfn.IFNA(IF(VLOOKUP(Prehlad_ZoP[[#This Row],[Žiadosť o platbu]],Celkový_súbor!A:A,1,FALSE)=Prehlad_ZoP[[#This Row],[Žiadosť o platbu]],"áno"),"nie")</f>
        <v>nie</v>
      </c>
    </row>
    <row r="6254" spans="3:71" x14ac:dyDescent="0.25">
      <c r="C6254" s="88" t="s">
        <v>7104</v>
      </c>
      <c r="E6254" s="9"/>
      <c r="L6254" s="88" t="s">
        <v>7105</v>
      </c>
      <c r="M6254" s="88" t="s">
        <v>7106</v>
      </c>
      <c r="N6254" s="88" t="s">
        <v>297</v>
      </c>
      <c r="Z6254" s="88" t="s">
        <v>298</v>
      </c>
      <c r="AA6254" s="88" t="s">
        <v>298</v>
      </c>
      <c r="AW6254" s="88">
        <v>8111.96</v>
      </c>
      <c r="BR6254" s="166" t="s">
        <v>219</v>
      </c>
      <c r="BS6254" t="str">
        <f>_xlfn.IFNA(IF(VLOOKUP(Prehlad_ZoP[[#This Row],[Žiadosť o platbu]],Celkový_súbor!A:A,1,FALSE)=Prehlad_ZoP[[#This Row],[Žiadosť o platbu]],"áno"),"nie")</f>
        <v>nie</v>
      </c>
    </row>
    <row r="6255" spans="3:71" x14ac:dyDescent="0.25">
      <c r="C6255" s="88" t="s">
        <v>7104</v>
      </c>
      <c r="E6255" s="9"/>
      <c r="L6255" s="88" t="s">
        <v>7107</v>
      </c>
      <c r="M6255" s="88" t="s">
        <v>6685</v>
      </c>
      <c r="N6255" s="88" t="s">
        <v>518</v>
      </c>
      <c r="Z6255" s="88" t="s">
        <v>298</v>
      </c>
      <c r="AA6255" s="88" t="s">
        <v>298</v>
      </c>
      <c r="AW6255" s="88">
        <v>2433.58</v>
      </c>
      <c r="BR6255" s="166" t="s">
        <v>219</v>
      </c>
      <c r="BS6255" t="str">
        <f>_xlfn.IFNA(IF(VLOOKUP(Prehlad_ZoP[[#This Row],[Žiadosť o platbu]],Celkový_súbor!A:A,1,FALSE)=Prehlad_ZoP[[#This Row],[Žiadosť o platbu]],"áno"),"nie")</f>
        <v>nie</v>
      </c>
    </row>
    <row r="6256" spans="3:71" x14ac:dyDescent="0.25">
      <c r="C6256" s="88" t="s">
        <v>7108</v>
      </c>
      <c r="E6256" s="9"/>
      <c r="L6256" s="88" t="s">
        <v>7109</v>
      </c>
      <c r="M6256" s="88" t="s">
        <v>7110</v>
      </c>
      <c r="N6256" s="88" t="s">
        <v>297</v>
      </c>
      <c r="Z6256" s="88" t="s">
        <v>298</v>
      </c>
      <c r="AA6256" s="88" t="s">
        <v>298</v>
      </c>
      <c r="AW6256" s="88">
        <v>8111.96</v>
      </c>
      <c r="BR6256" s="166" t="s">
        <v>219</v>
      </c>
      <c r="BS6256" t="str">
        <f>_xlfn.IFNA(IF(VLOOKUP(Prehlad_ZoP[[#This Row],[Žiadosť o platbu]],Celkový_súbor!A:A,1,FALSE)=Prehlad_ZoP[[#This Row],[Žiadosť o platbu]],"áno"),"nie")</f>
        <v>nie</v>
      </c>
    </row>
    <row r="6257" spans="3:71" x14ac:dyDescent="0.25">
      <c r="C6257" s="88" t="s">
        <v>7108</v>
      </c>
      <c r="E6257" s="9"/>
      <c r="L6257" s="88" t="s">
        <v>7111</v>
      </c>
      <c r="M6257" s="88" t="s">
        <v>6863</v>
      </c>
      <c r="N6257" s="88" t="s">
        <v>518</v>
      </c>
      <c r="Z6257" s="88" t="s">
        <v>298</v>
      </c>
      <c r="AA6257" s="88" t="s">
        <v>298</v>
      </c>
      <c r="AW6257" s="88">
        <v>2433.58</v>
      </c>
      <c r="BR6257" s="166" t="s">
        <v>219</v>
      </c>
      <c r="BS6257" t="str">
        <f>_xlfn.IFNA(IF(VLOOKUP(Prehlad_ZoP[[#This Row],[Žiadosť o platbu]],Celkový_súbor!A:A,1,FALSE)=Prehlad_ZoP[[#This Row],[Žiadosť o platbu]],"áno"),"nie")</f>
        <v>nie</v>
      </c>
    </row>
    <row r="6258" spans="3:71" x14ac:dyDescent="0.25">
      <c r="C6258" s="88" t="s">
        <v>7112</v>
      </c>
      <c r="E6258" s="9"/>
      <c r="L6258" s="88" t="s">
        <v>7113</v>
      </c>
      <c r="M6258" s="88" t="s">
        <v>7114</v>
      </c>
      <c r="N6258" s="88" t="s">
        <v>297</v>
      </c>
      <c r="Z6258" s="88" t="s">
        <v>298</v>
      </c>
      <c r="AA6258" s="88" t="s">
        <v>298</v>
      </c>
      <c r="AW6258" s="88">
        <v>8111.96</v>
      </c>
      <c r="BR6258" s="166" t="s">
        <v>219</v>
      </c>
      <c r="BS6258" t="str">
        <f>_xlfn.IFNA(IF(VLOOKUP(Prehlad_ZoP[[#This Row],[Žiadosť o platbu]],Celkový_súbor!A:A,1,FALSE)=Prehlad_ZoP[[#This Row],[Žiadosť o platbu]],"áno"),"nie")</f>
        <v>nie</v>
      </c>
    </row>
    <row r="6259" spans="3:71" x14ac:dyDescent="0.25">
      <c r="C6259" s="88" t="s">
        <v>7112</v>
      </c>
      <c r="E6259" s="9"/>
      <c r="L6259" s="88" t="s">
        <v>7115</v>
      </c>
      <c r="M6259" s="88" t="s">
        <v>6864</v>
      </c>
      <c r="N6259" s="88" t="s">
        <v>518</v>
      </c>
      <c r="Z6259" s="88" t="s">
        <v>298</v>
      </c>
      <c r="AA6259" s="88" t="s">
        <v>298</v>
      </c>
      <c r="AW6259" s="88">
        <v>2433.58</v>
      </c>
      <c r="BR6259" s="166" t="s">
        <v>219</v>
      </c>
      <c r="BS6259" t="str">
        <f>_xlfn.IFNA(IF(VLOOKUP(Prehlad_ZoP[[#This Row],[Žiadosť o platbu]],Celkový_súbor!A:A,1,FALSE)=Prehlad_ZoP[[#This Row],[Žiadosť o platbu]],"áno"),"nie")</f>
        <v>nie</v>
      </c>
    </row>
    <row r="6260" spans="3:71" x14ac:dyDescent="0.25">
      <c r="C6260" s="88" t="s">
        <v>7116</v>
      </c>
      <c r="E6260" s="9"/>
      <c r="L6260" s="88" t="s">
        <v>7013</v>
      </c>
      <c r="M6260" s="88" t="s">
        <v>6887</v>
      </c>
      <c r="N6260" s="88" t="s">
        <v>297</v>
      </c>
      <c r="Z6260" s="88" t="s">
        <v>298</v>
      </c>
      <c r="AA6260" s="88" t="s">
        <v>298</v>
      </c>
      <c r="AW6260" s="88">
        <v>8067.15</v>
      </c>
      <c r="BR6260" s="166" t="s">
        <v>219</v>
      </c>
      <c r="BS6260" t="str">
        <f>_xlfn.IFNA(IF(VLOOKUP(Prehlad_ZoP[[#This Row],[Žiadosť o platbu]],Celkový_súbor!A:A,1,FALSE)=Prehlad_ZoP[[#This Row],[Žiadosť o platbu]],"áno"),"nie")</f>
        <v>nie</v>
      </c>
    </row>
    <row r="6261" spans="3:71" x14ac:dyDescent="0.25">
      <c r="C6261" s="88" t="s">
        <v>7116</v>
      </c>
      <c r="E6261" s="9"/>
      <c r="L6261" s="88" t="s">
        <v>7117</v>
      </c>
      <c r="M6261" s="88" t="s">
        <v>6887</v>
      </c>
      <c r="N6261" s="88" t="s">
        <v>518</v>
      </c>
      <c r="Z6261" s="88" t="s">
        <v>298</v>
      </c>
      <c r="AA6261" s="88" t="s">
        <v>298</v>
      </c>
      <c r="AW6261" s="88">
        <v>2420.14</v>
      </c>
      <c r="BR6261" s="166" t="s">
        <v>219</v>
      </c>
      <c r="BS6261" t="str">
        <f>_xlfn.IFNA(IF(VLOOKUP(Prehlad_ZoP[[#This Row],[Žiadosť o platbu]],Celkový_súbor!A:A,1,FALSE)=Prehlad_ZoP[[#This Row],[Žiadosť o platbu]],"áno"),"nie")</f>
        <v>nie</v>
      </c>
    </row>
    <row r="6262" spans="3:71" x14ac:dyDescent="0.25">
      <c r="C6262" s="88" t="s">
        <v>7116</v>
      </c>
      <c r="E6262" s="9"/>
      <c r="L6262" s="88" t="s">
        <v>7013</v>
      </c>
      <c r="M6262" s="88" t="s">
        <v>6890</v>
      </c>
      <c r="N6262" s="88" t="s">
        <v>297</v>
      </c>
      <c r="Z6262" s="88" t="s">
        <v>298</v>
      </c>
      <c r="AA6262" s="88" t="s">
        <v>298</v>
      </c>
      <c r="AW6262" s="88">
        <v>7932.33</v>
      </c>
      <c r="BR6262" s="166" t="s">
        <v>219</v>
      </c>
      <c r="BS6262" t="str">
        <f>_xlfn.IFNA(IF(VLOOKUP(Prehlad_ZoP[[#This Row],[Žiadosť o platbu]],Celkový_súbor!A:A,1,FALSE)=Prehlad_ZoP[[#This Row],[Žiadosť o platbu]],"áno"),"nie")</f>
        <v>nie</v>
      </c>
    </row>
    <row r="6263" spans="3:71" x14ac:dyDescent="0.25">
      <c r="C6263" s="88" t="s">
        <v>7116</v>
      </c>
      <c r="E6263" s="9"/>
      <c r="L6263" s="88" t="s">
        <v>7117</v>
      </c>
      <c r="M6263" s="88" t="s">
        <v>6890</v>
      </c>
      <c r="N6263" s="88" t="s">
        <v>518</v>
      </c>
      <c r="Z6263" s="88" t="s">
        <v>298</v>
      </c>
      <c r="AA6263" s="88" t="s">
        <v>298</v>
      </c>
      <c r="AW6263" s="88">
        <v>2379.69</v>
      </c>
      <c r="BR6263" s="166" t="s">
        <v>219</v>
      </c>
      <c r="BS6263" t="str">
        <f>_xlfn.IFNA(IF(VLOOKUP(Prehlad_ZoP[[#This Row],[Žiadosť o platbu]],Celkový_súbor!A:A,1,FALSE)=Prehlad_ZoP[[#This Row],[Žiadosť o platbu]],"áno"),"nie")</f>
        <v>nie</v>
      </c>
    </row>
    <row r="6264" spans="3:71" x14ac:dyDescent="0.25">
      <c r="C6264" s="88" t="s">
        <v>7116</v>
      </c>
      <c r="E6264" s="9"/>
      <c r="L6264" s="88" t="s">
        <v>7013</v>
      </c>
      <c r="M6264" s="88" t="s">
        <v>6894</v>
      </c>
      <c r="N6264" s="88" t="s">
        <v>297</v>
      </c>
      <c r="Z6264" s="88" t="s">
        <v>298</v>
      </c>
      <c r="AA6264" s="88" t="s">
        <v>298</v>
      </c>
      <c r="AW6264" s="88">
        <v>8115.71</v>
      </c>
      <c r="BR6264" s="166" t="s">
        <v>219</v>
      </c>
      <c r="BS6264" t="str">
        <f>_xlfn.IFNA(IF(VLOOKUP(Prehlad_ZoP[[#This Row],[Žiadosť o platbu]],Celkový_súbor!A:A,1,FALSE)=Prehlad_ZoP[[#This Row],[Žiadosť o platbu]],"áno"),"nie")</f>
        <v>nie</v>
      </c>
    </row>
    <row r="6265" spans="3:71" x14ac:dyDescent="0.25">
      <c r="C6265" s="88" t="s">
        <v>7116</v>
      </c>
      <c r="E6265" s="9"/>
      <c r="L6265" s="88" t="s">
        <v>7117</v>
      </c>
      <c r="M6265" s="88" t="s">
        <v>6894</v>
      </c>
      <c r="N6265" s="88" t="s">
        <v>518</v>
      </c>
      <c r="Z6265" s="88" t="s">
        <v>298</v>
      </c>
      <c r="AA6265" s="88" t="s">
        <v>298</v>
      </c>
      <c r="AW6265" s="88">
        <v>2434.71</v>
      </c>
      <c r="BR6265" s="166" t="s">
        <v>219</v>
      </c>
      <c r="BS6265" t="str">
        <f>_xlfn.IFNA(IF(VLOOKUP(Prehlad_ZoP[[#This Row],[Žiadosť o platbu]],Celkový_súbor!A:A,1,FALSE)=Prehlad_ZoP[[#This Row],[Žiadosť o platbu]],"áno"),"nie")</f>
        <v>nie</v>
      </c>
    </row>
    <row r="6266" spans="3:71" x14ac:dyDescent="0.25">
      <c r="C6266" s="88" t="s">
        <v>7118</v>
      </c>
      <c r="E6266" s="9"/>
      <c r="L6266" s="88" t="s">
        <v>7119</v>
      </c>
      <c r="M6266" s="88" t="s">
        <v>6896</v>
      </c>
      <c r="N6266" s="88" t="s">
        <v>297</v>
      </c>
      <c r="Z6266" s="88" t="s">
        <v>298</v>
      </c>
      <c r="AA6266" s="88" t="s">
        <v>298</v>
      </c>
      <c r="AW6266" s="88">
        <v>8115.71</v>
      </c>
      <c r="BR6266" s="166" t="s">
        <v>219</v>
      </c>
      <c r="BS6266" t="str">
        <f>_xlfn.IFNA(IF(VLOOKUP(Prehlad_ZoP[[#This Row],[Žiadosť o platbu]],Celkový_súbor!A:A,1,FALSE)=Prehlad_ZoP[[#This Row],[Žiadosť o platbu]],"áno"),"nie")</f>
        <v>nie</v>
      </c>
    </row>
    <row r="6267" spans="3:71" x14ac:dyDescent="0.25">
      <c r="C6267" s="88" t="s">
        <v>7118</v>
      </c>
      <c r="E6267" s="9"/>
      <c r="L6267" s="88" t="s">
        <v>7120</v>
      </c>
      <c r="M6267" s="88" t="s">
        <v>6898</v>
      </c>
      <c r="N6267" s="88" t="s">
        <v>297</v>
      </c>
      <c r="Z6267" s="88" t="s">
        <v>298</v>
      </c>
      <c r="AA6267" s="88" t="s">
        <v>298</v>
      </c>
      <c r="AW6267" s="88">
        <v>8115.71</v>
      </c>
      <c r="BR6267" s="166" t="s">
        <v>219</v>
      </c>
      <c r="BS6267" t="str">
        <f>_xlfn.IFNA(IF(VLOOKUP(Prehlad_ZoP[[#This Row],[Žiadosť o platbu]],Celkový_súbor!A:A,1,FALSE)=Prehlad_ZoP[[#This Row],[Žiadosť o platbu]],"áno"),"nie")</f>
        <v>nie</v>
      </c>
    </row>
    <row r="6268" spans="3:71" x14ac:dyDescent="0.25">
      <c r="C6268" s="88" t="s">
        <v>7118</v>
      </c>
      <c r="E6268" s="9"/>
      <c r="L6268" s="88" t="s">
        <v>7121</v>
      </c>
      <c r="M6268" s="88" t="s">
        <v>6899</v>
      </c>
      <c r="N6268" s="88" t="s">
        <v>297</v>
      </c>
      <c r="Z6268" s="88" t="s">
        <v>298</v>
      </c>
      <c r="AA6268" s="88" t="s">
        <v>298</v>
      </c>
      <c r="AW6268" s="88">
        <v>8111.96</v>
      </c>
      <c r="BR6268" s="166" t="s">
        <v>219</v>
      </c>
      <c r="BS6268" t="str">
        <f>_xlfn.IFNA(IF(VLOOKUP(Prehlad_ZoP[[#This Row],[Žiadosť o platbu]],Celkový_súbor!A:A,1,FALSE)=Prehlad_ZoP[[#This Row],[Žiadosť o platbu]],"áno"),"nie")</f>
        <v>nie</v>
      </c>
    </row>
    <row r="6269" spans="3:71" x14ac:dyDescent="0.25">
      <c r="C6269" s="88" t="s">
        <v>7118</v>
      </c>
      <c r="E6269" s="9"/>
      <c r="L6269" s="88" t="s">
        <v>7117</v>
      </c>
      <c r="M6269" s="88" t="s">
        <v>6896</v>
      </c>
      <c r="N6269" s="88" t="s">
        <v>518</v>
      </c>
      <c r="Z6269" s="88" t="s">
        <v>298</v>
      </c>
      <c r="AA6269" s="88" t="s">
        <v>298</v>
      </c>
      <c r="AW6269" s="88">
        <v>2434.71</v>
      </c>
      <c r="BR6269" s="166" t="s">
        <v>219</v>
      </c>
      <c r="BS6269" t="str">
        <f>_xlfn.IFNA(IF(VLOOKUP(Prehlad_ZoP[[#This Row],[Žiadosť o platbu]],Celkový_súbor!A:A,1,FALSE)=Prehlad_ZoP[[#This Row],[Žiadosť o platbu]],"áno"),"nie")</f>
        <v>nie</v>
      </c>
    </row>
    <row r="6270" spans="3:71" x14ac:dyDescent="0.25">
      <c r="C6270" s="88" t="s">
        <v>7118</v>
      </c>
      <c r="E6270" s="9"/>
      <c r="L6270" s="88" t="s">
        <v>7117</v>
      </c>
      <c r="M6270" s="88" t="s">
        <v>6898</v>
      </c>
      <c r="N6270" s="88" t="s">
        <v>518</v>
      </c>
      <c r="Z6270" s="88" t="s">
        <v>298</v>
      </c>
      <c r="AA6270" s="88" t="s">
        <v>298</v>
      </c>
      <c r="AW6270" s="88">
        <v>2434.71</v>
      </c>
      <c r="BR6270" s="166" t="s">
        <v>219</v>
      </c>
      <c r="BS6270" t="str">
        <f>_xlfn.IFNA(IF(VLOOKUP(Prehlad_ZoP[[#This Row],[Žiadosť o platbu]],Celkový_súbor!A:A,1,FALSE)=Prehlad_ZoP[[#This Row],[Žiadosť o platbu]],"áno"),"nie")</f>
        <v>nie</v>
      </c>
    </row>
    <row r="6271" spans="3:71" x14ac:dyDescent="0.25">
      <c r="C6271" s="88" t="s">
        <v>7118</v>
      </c>
      <c r="E6271" s="9"/>
      <c r="L6271" s="88" t="s">
        <v>7117</v>
      </c>
      <c r="M6271" s="88" t="s">
        <v>6899</v>
      </c>
      <c r="N6271" s="88" t="s">
        <v>518</v>
      </c>
      <c r="Z6271" s="88" t="s">
        <v>298</v>
      </c>
      <c r="AA6271" s="88" t="s">
        <v>298</v>
      </c>
      <c r="AW6271" s="88">
        <v>2433.58</v>
      </c>
      <c r="BR6271" s="166" t="s">
        <v>219</v>
      </c>
      <c r="BS6271" t="str">
        <f>_xlfn.IFNA(IF(VLOOKUP(Prehlad_ZoP[[#This Row],[Žiadosť o platbu]],Celkový_súbor!A:A,1,FALSE)=Prehlad_ZoP[[#This Row],[Žiadosť o platbu]],"áno"),"nie")</f>
        <v>nie</v>
      </c>
    </row>
    <row r="6272" spans="3:71" x14ac:dyDescent="0.25">
      <c r="C6272" s="88" t="s">
        <v>7122</v>
      </c>
      <c r="E6272" s="9"/>
      <c r="L6272" s="88" t="s">
        <v>7013</v>
      </c>
      <c r="M6272" s="88" t="s">
        <v>6884</v>
      </c>
      <c r="N6272" s="88" t="s">
        <v>297</v>
      </c>
      <c r="Z6272" s="88" t="s">
        <v>298</v>
      </c>
      <c r="AA6272" s="88" t="s">
        <v>298</v>
      </c>
      <c r="AW6272" s="88">
        <v>8115.71</v>
      </c>
      <c r="BR6272" s="166" t="s">
        <v>219</v>
      </c>
      <c r="BS6272" t="str">
        <f>_xlfn.IFNA(IF(VLOOKUP(Prehlad_ZoP[[#This Row],[Žiadosť o platbu]],Celkový_súbor!A:A,1,FALSE)=Prehlad_ZoP[[#This Row],[Žiadosť o platbu]],"áno"),"nie")</f>
        <v>nie</v>
      </c>
    </row>
    <row r="6273" spans="3:71" x14ac:dyDescent="0.25">
      <c r="C6273" s="88" t="s">
        <v>7122</v>
      </c>
      <c r="E6273" s="9"/>
      <c r="L6273" s="88" t="s">
        <v>7117</v>
      </c>
      <c r="M6273" s="88" t="s">
        <v>6884</v>
      </c>
      <c r="N6273" s="88" t="s">
        <v>518</v>
      </c>
      <c r="Z6273" s="88" t="s">
        <v>298</v>
      </c>
      <c r="AA6273" s="88" t="s">
        <v>298</v>
      </c>
      <c r="AW6273" s="88">
        <v>2434.71</v>
      </c>
      <c r="BR6273" s="166" t="s">
        <v>219</v>
      </c>
      <c r="BS6273" t="str">
        <f>_xlfn.IFNA(IF(VLOOKUP(Prehlad_ZoP[[#This Row],[Žiadosť o platbu]],Celkový_súbor!A:A,1,FALSE)=Prehlad_ZoP[[#This Row],[Žiadosť o platbu]],"áno"),"nie")</f>
        <v>nie</v>
      </c>
    </row>
    <row r="6274" spans="3:71" x14ac:dyDescent="0.25">
      <c r="C6274" s="88" t="s">
        <v>7123</v>
      </c>
      <c r="E6274" s="9"/>
      <c r="L6274" s="88" t="s">
        <v>5472</v>
      </c>
      <c r="M6274" s="88" t="s">
        <v>6853</v>
      </c>
      <c r="N6274" s="88" t="s">
        <v>518</v>
      </c>
      <c r="Z6274" s="88" t="s">
        <v>298</v>
      </c>
      <c r="AA6274" s="88" t="s">
        <v>298</v>
      </c>
      <c r="AW6274" s="88">
        <v>917.65</v>
      </c>
      <c r="BR6274" s="166" t="s">
        <v>219</v>
      </c>
      <c r="BS6274" t="str">
        <f>_xlfn.IFNA(IF(VLOOKUP(Prehlad_ZoP[[#This Row],[Žiadosť o platbu]],Celkový_súbor!A:A,1,FALSE)=Prehlad_ZoP[[#This Row],[Žiadosť o platbu]],"áno"),"nie")</f>
        <v>nie</v>
      </c>
    </row>
    <row r="6275" spans="3:71" x14ac:dyDescent="0.25">
      <c r="C6275" s="88" t="s">
        <v>7123</v>
      </c>
      <c r="E6275" s="9"/>
      <c r="L6275" s="88" t="s">
        <v>7124</v>
      </c>
      <c r="M6275" s="88" t="s">
        <v>7125</v>
      </c>
      <c r="N6275" s="88" t="s">
        <v>297</v>
      </c>
      <c r="Z6275" s="88" t="s">
        <v>298</v>
      </c>
      <c r="AA6275" s="88" t="s">
        <v>298</v>
      </c>
      <c r="AW6275" s="88">
        <v>3058.86</v>
      </c>
      <c r="BR6275" s="166" t="s">
        <v>219</v>
      </c>
      <c r="BS6275" t="str">
        <f>_xlfn.IFNA(IF(VLOOKUP(Prehlad_ZoP[[#This Row],[Žiadosť o platbu]],Celkový_súbor!A:A,1,FALSE)=Prehlad_ZoP[[#This Row],[Žiadosť o platbu]],"áno"),"nie")</f>
        <v>nie</v>
      </c>
    </row>
    <row r="6276" spans="3:71" x14ac:dyDescent="0.25">
      <c r="C6276" s="88" t="s">
        <v>7126</v>
      </c>
      <c r="E6276" s="9"/>
      <c r="L6276" s="88" t="s">
        <v>7127</v>
      </c>
      <c r="M6276" s="88" t="s">
        <v>7128</v>
      </c>
      <c r="N6276" s="88" t="s">
        <v>297</v>
      </c>
      <c r="Z6276" s="88" t="s">
        <v>298</v>
      </c>
      <c r="AA6276" s="88" t="s">
        <v>298</v>
      </c>
      <c r="AW6276" s="88">
        <v>3058.86</v>
      </c>
      <c r="BR6276" s="166" t="s">
        <v>219</v>
      </c>
      <c r="BS6276" t="str">
        <f>_xlfn.IFNA(IF(VLOOKUP(Prehlad_ZoP[[#This Row],[Žiadosť o platbu]],Celkový_súbor!A:A,1,FALSE)=Prehlad_ZoP[[#This Row],[Žiadosť o platbu]],"áno"),"nie")</f>
        <v>nie</v>
      </c>
    </row>
    <row r="6277" spans="3:71" x14ac:dyDescent="0.25">
      <c r="C6277" s="88" t="s">
        <v>7126</v>
      </c>
      <c r="E6277" s="9"/>
      <c r="L6277" s="88" t="s">
        <v>7129</v>
      </c>
      <c r="M6277" s="88" t="s">
        <v>7130</v>
      </c>
      <c r="N6277" s="88" t="s">
        <v>297</v>
      </c>
      <c r="Z6277" s="88" t="s">
        <v>298</v>
      </c>
      <c r="AA6277" s="88" t="s">
        <v>298</v>
      </c>
      <c r="AW6277" s="88">
        <v>3058.86</v>
      </c>
      <c r="BR6277" s="166" t="s">
        <v>219</v>
      </c>
      <c r="BS6277" t="str">
        <f>_xlfn.IFNA(IF(VLOOKUP(Prehlad_ZoP[[#This Row],[Žiadosť o platbu]],Celkový_súbor!A:A,1,FALSE)=Prehlad_ZoP[[#This Row],[Žiadosť o platbu]],"áno"),"nie")</f>
        <v>nie</v>
      </c>
    </row>
    <row r="6278" spans="3:71" x14ac:dyDescent="0.25">
      <c r="C6278" s="88" t="s">
        <v>7126</v>
      </c>
      <c r="E6278" s="9"/>
      <c r="L6278" s="88" t="s">
        <v>7131</v>
      </c>
      <c r="M6278" s="88" t="s">
        <v>7132</v>
      </c>
      <c r="N6278" s="88" t="s">
        <v>297</v>
      </c>
      <c r="Z6278" s="88" t="s">
        <v>298</v>
      </c>
      <c r="AA6278" s="88" t="s">
        <v>298</v>
      </c>
      <c r="AW6278" s="88">
        <v>3058.86</v>
      </c>
      <c r="BR6278" s="166" t="s">
        <v>219</v>
      </c>
      <c r="BS6278" t="str">
        <f>_xlfn.IFNA(IF(VLOOKUP(Prehlad_ZoP[[#This Row],[Žiadosť o platbu]],Celkový_súbor!A:A,1,FALSE)=Prehlad_ZoP[[#This Row],[Žiadosť o platbu]],"áno"),"nie")</f>
        <v>nie</v>
      </c>
    </row>
    <row r="6279" spans="3:71" x14ac:dyDescent="0.25">
      <c r="C6279" s="88" t="s">
        <v>7126</v>
      </c>
      <c r="E6279" s="9"/>
      <c r="L6279" s="88" t="s">
        <v>7117</v>
      </c>
      <c r="M6279" s="88" t="s">
        <v>7133</v>
      </c>
      <c r="N6279" s="88" t="s">
        <v>518</v>
      </c>
      <c r="Z6279" s="88" t="s">
        <v>298</v>
      </c>
      <c r="AA6279" s="88" t="s">
        <v>298</v>
      </c>
      <c r="AW6279" s="88">
        <v>2752.97</v>
      </c>
      <c r="BR6279" s="166" t="s">
        <v>219</v>
      </c>
      <c r="BS6279" t="str">
        <f>_xlfn.IFNA(IF(VLOOKUP(Prehlad_ZoP[[#This Row],[Žiadosť o platbu]],Celkový_súbor!A:A,1,FALSE)=Prehlad_ZoP[[#This Row],[Žiadosť o platbu]],"áno"),"nie")</f>
        <v>nie</v>
      </c>
    </row>
    <row r="6280" spans="3:71" x14ac:dyDescent="0.25">
      <c r="C6280" s="88" t="s">
        <v>7134</v>
      </c>
      <c r="E6280" s="9"/>
      <c r="L6280" s="88" t="s">
        <v>5472</v>
      </c>
      <c r="M6280" s="88" t="s">
        <v>7135</v>
      </c>
      <c r="N6280" s="88" t="s">
        <v>518</v>
      </c>
      <c r="Z6280" s="88" t="s">
        <v>298</v>
      </c>
      <c r="AA6280" s="88" t="s">
        <v>298</v>
      </c>
      <c r="AW6280" s="88">
        <v>2752.97</v>
      </c>
      <c r="BR6280" s="166" t="s">
        <v>219</v>
      </c>
      <c r="BS6280" t="str">
        <f>_xlfn.IFNA(IF(VLOOKUP(Prehlad_ZoP[[#This Row],[Žiadosť o platbu]],Celkový_súbor!A:A,1,FALSE)=Prehlad_ZoP[[#This Row],[Žiadosť o platbu]],"áno"),"nie")</f>
        <v>nie</v>
      </c>
    </row>
    <row r="6281" spans="3:71" x14ac:dyDescent="0.25">
      <c r="C6281" s="88" t="s">
        <v>7134</v>
      </c>
      <c r="E6281" s="9"/>
      <c r="L6281" s="88" t="s">
        <v>4947</v>
      </c>
      <c r="M6281" s="88" t="s">
        <v>7136</v>
      </c>
      <c r="N6281" s="88" t="s">
        <v>297</v>
      </c>
      <c r="Z6281" s="88" t="s">
        <v>298</v>
      </c>
      <c r="AA6281" s="88" t="s">
        <v>298</v>
      </c>
      <c r="AW6281" s="88">
        <v>3058.86</v>
      </c>
      <c r="BR6281" s="166" t="s">
        <v>219</v>
      </c>
      <c r="BS6281" t="str">
        <f>_xlfn.IFNA(IF(VLOOKUP(Prehlad_ZoP[[#This Row],[Žiadosť o platbu]],Celkový_súbor!A:A,1,FALSE)=Prehlad_ZoP[[#This Row],[Žiadosť o platbu]],"áno"),"nie")</f>
        <v>nie</v>
      </c>
    </row>
    <row r="6282" spans="3:71" x14ac:dyDescent="0.25">
      <c r="C6282" s="88" t="s">
        <v>7134</v>
      </c>
      <c r="E6282" s="9"/>
      <c r="L6282" s="88" t="s">
        <v>7137</v>
      </c>
      <c r="M6282" s="88" t="s">
        <v>7138</v>
      </c>
      <c r="N6282" s="88" t="s">
        <v>297</v>
      </c>
      <c r="Z6282" s="88" t="s">
        <v>298</v>
      </c>
      <c r="AA6282" s="88" t="s">
        <v>298</v>
      </c>
      <c r="AW6282" s="88">
        <v>3058.86</v>
      </c>
      <c r="BR6282" s="166" t="s">
        <v>219</v>
      </c>
      <c r="BS6282" t="str">
        <f>_xlfn.IFNA(IF(VLOOKUP(Prehlad_ZoP[[#This Row],[Žiadosť o platbu]],Celkový_súbor!A:A,1,FALSE)=Prehlad_ZoP[[#This Row],[Žiadosť o platbu]],"áno"),"nie")</f>
        <v>nie</v>
      </c>
    </row>
    <row r="6283" spans="3:71" x14ac:dyDescent="0.25">
      <c r="C6283" s="88" t="s">
        <v>7134</v>
      </c>
      <c r="E6283" s="9"/>
      <c r="L6283" s="88" t="s">
        <v>4946</v>
      </c>
      <c r="M6283" s="88" t="s">
        <v>7139</v>
      </c>
      <c r="N6283" s="88" t="s">
        <v>297</v>
      </c>
      <c r="Z6283" s="88" t="s">
        <v>298</v>
      </c>
      <c r="AA6283" s="88" t="s">
        <v>298</v>
      </c>
      <c r="AW6283" s="88">
        <v>3058.86</v>
      </c>
      <c r="BR6283" s="166" t="s">
        <v>219</v>
      </c>
      <c r="BS6283" t="str">
        <f>_xlfn.IFNA(IF(VLOOKUP(Prehlad_ZoP[[#This Row],[Žiadosť o platbu]],Celkový_súbor!A:A,1,FALSE)=Prehlad_ZoP[[#This Row],[Žiadosť o platbu]],"áno"),"nie")</f>
        <v>nie</v>
      </c>
    </row>
    <row r="6284" spans="3:71" x14ac:dyDescent="0.25">
      <c r="C6284" s="88" t="s">
        <v>7140</v>
      </c>
      <c r="E6284" s="9"/>
      <c r="L6284" s="88" t="s">
        <v>7091</v>
      </c>
      <c r="M6284" s="88" t="s">
        <v>6530</v>
      </c>
      <c r="N6284" s="88" t="s">
        <v>297</v>
      </c>
      <c r="Z6284" s="88" t="s">
        <v>298</v>
      </c>
      <c r="AA6284" s="88" t="s">
        <v>298</v>
      </c>
      <c r="AW6284" s="88">
        <v>8033.21</v>
      </c>
      <c r="BR6284" s="166" t="s">
        <v>219</v>
      </c>
      <c r="BS6284" t="str">
        <f>_xlfn.IFNA(IF(VLOOKUP(Prehlad_ZoP[[#This Row],[Žiadosť o platbu]],Celkový_súbor!A:A,1,FALSE)=Prehlad_ZoP[[#This Row],[Žiadosť o platbu]],"áno"),"nie")</f>
        <v>nie</v>
      </c>
    </row>
    <row r="6285" spans="3:71" x14ac:dyDescent="0.25">
      <c r="C6285" s="88" t="s">
        <v>7140</v>
      </c>
      <c r="E6285" s="9"/>
      <c r="L6285" s="88" t="s">
        <v>6781</v>
      </c>
      <c r="M6285" s="88" t="s">
        <v>7141</v>
      </c>
      <c r="N6285" s="88" t="s">
        <v>518</v>
      </c>
      <c r="Z6285" s="88" t="s">
        <v>298</v>
      </c>
      <c r="AA6285" s="88" t="s">
        <v>298</v>
      </c>
      <c r="AW6285" s="88">
        <v>2409.96</v>
      </c>
      <c r="BR6285" s="166" t="s">
        <v>219</v>
      </c>
      <c r="BS6285" t="str">
        <f>_xlfn.IFNA(IF(VLOOKUP(Prehlad_ZoP[[#This Row],[Žiadosť o platbu]],Celkový_súbor!A:A,1,FALSE)=Prehlad_ZoP[[#This Row],[Žiadosť o platbu]],"áno"),"nie")</f>
        <v>nie</v>
      </c>
    </row>
    <row r="6286" spans="3:71" x14ac:dyDescent="0.25">
      <c r="C6286" s="88" t="s">
        <v>7142</v>
      </c>
      <c r="E6286" s="9"/>
      <c r="L6286" s="88" t="s">
        <v>7061</v>
      </c>
      <c r="M6286" s="88" t="s">
        <v>6780</v>
      </c>
      <c r="N6286" s="88" t="s">
        <v>297</v>
      </c>
      <c r="Z6286" s="88" t="s">
        <v>298</v>
      </c>
      <c r="AA6286" s="88" t="s">
        <v>298</v>
      </c>
      <c r="AW6286" s="88">
        <v>8033.21</v>
      </c>
      <c r="BR6286" s="166" t="s">
        <v>219</v>
      </c>
      <c r="BS6286" t="str">
        <f>_xlfn.IFNA(IF(VLOOKUP(Prehlad_ZoP[[#This Row],[Žiadosť o platbu]],Celkový_súbor!A:A,1,FALSE)=Prehlad_ZoP[[#This Row],[Žiadosť o platbu]],"áno"),"nie")</f>
        <v>nie</v>
      </c>
    </row>
    <row r="6287" spans="3:71" x14ac:dyDescent="0.25">
      <c r="C6287" s="88" t="s">
        <v>7142</v>
      </c>
      <c r="E6287" s="9"/>
      <c r="L6287" s="88" t="s">
        <v>6781</v>
      </c>
      <c r="M6287" s="88" t="s">
        <v>7143</v>
      </c>
      <c r="N6287" s="88" t="s">
        <v>518</v>
      </c>
      <c r="Z6287" s="88" t="s">
        <v>298</v>
      </c>
      <c r="AA6287" s="88" t="s">
        <v>298</v>
      </c>
      <c r="AW6287" s="88">
        <v>2409.96</v>
      </c>
      <c r="BR6287" s="166" t="s">
        <v>219</v>
      </c>
      <c r="BS6287" t="str">
        <f>_xlfn.IFNA(IF(VLOOKUP(Prehlad_ZoP[[#This Row],[Žiadosť o platbu]],Celkový_súbor!A:A,1,FALSE)=Prehlad_ZoP[[#This Row],[Žiadosť o platbu]],"áno"),"nie")</f>
        <v>nie</v>
      </c>
    </row>
    <row r="6288" spans="3:71" x14ac:dyDescent="0.25">
      <c r="C6288" s="88" t="s">
        <v>7144</v>
      </c>
      <c r="E6288" s="9"/>
      <c r="L6288" s="88" t="s">
        <v>7061</v>
      </c>
      <c r="M6288" s="88" t="s">
        <v>6044</v>
      </c>
      <c r="N6288" s="88" t="s">
        <v>297</v>
      </c>
      <c r="Z6288" s="88" t="s">
        <v>298</v>
      </c>
      <c r="AA6288" s="88" t="s">
        <v>298</v>
      </c>
      <c r="AW6288" s="88">
        <v>8033.21</v>
      </c>
      <c r="BR6288" s="166" t="s">
        <v>219</v>
      </c>
      <c r="BS6288" t="str">
        <f>_xlfn.IFNA(IF(VLOOKUP(Prehlad_ZoP[[#This Row],[Žiadosť o platbu]],Celkový_súbor!A:A,1,FALSE)=Prehlad_ZoP[[#This Row],[Žiadosť o platbu]],"áno"),"nie")</f>
        <v>nie</v>
      </c>
    </row>
    <row r="6289" spans="3:71" x14ac:dyDescent="0.25">
      <c r="C6289" s="88" t="s">
        <v>7144</v>
      </c>
      <c r="E6289" s="9"/>
      <c r="L6289" s="88" t="s">
        <v>6781</v>
      </c>
      <c r="M6289" s="88" t="s">
        <v>7145</v>
      </c>
      <c r="N6289" s="88" t="s">
        <v>518</v>
      </c>
      <c r="Z6289" s="88" t="s">
        <v>298</v>
      </c>
      <c r="AA6289" s="88" t="s">
        <v>298</v>
      </c>
      <c r="AW6289" s="88">
        <v>2409.96</v>
      </c>
      <c r="BR6289" s="166" t="s">
        <v>219</v>
      </c>
      <c r="BS6289" t="str">
        <f>_xlfn.IFNA(IF(VLOOKUP(Prehlad_ZoP[[#This Row],[Žiadosť o platbu]],Celkový_súbor!A:A,1,FALSE)=Prehlad_ZoP[[#This Row],[Žiadosť o platbu]],"áno"),"nie")</f>
        <v>nie</v>
      </c>
    </row>
    <row r="6290" spans="3:71" x14ac:dyDescent="0.25">
      <c r="C6290" s="88" t="s">
        <v>7146</v>
      </c>
      <c r="E6290" s="9"/>
      <c r="L6290" s="88" t="s">
        <v>7147</v>
      </c>
      <c r="M6290" s="88" t="s">
        <v>6787</v>
      </c>
      <c r="N6290" s="88" t="s">
        <v>297</v>
      </c>
      <c r="Z6290" s="88" t="s">
        <v>298</v>
      </c>
      <c r="AA6290" s="88" t="s">
        <v>298</v>
      </c>
      <c r="AW6290" s="88">
        <v>8033.21</v>
      </c>
      <c r="BR6290" s="166" t="s">
        <v>219</v>
      </c>
      <c r="BS6290" t="str">
        <f>_xlfn.IFNA(IF(VLOOKUP(Prehlad_ZoP[[#This Row],[Žiadosť o platbu]],Celkový_súbor!A:A,1,FALSE)=Prehlad_ZoP[[#This Row],[Žiadosť o platbu]],"áno"),"nie")</f>
        <v>nie</v>
      </c>
    </row>
    <row r="6291" spans="3:71" x14ac:dyDescent="0.25">
      <c r="C6291" s="88" t="s">
        <v>7146</v>
      </c>
      <c r="E6291" s="9"/>
      <c r="L6291" s="88" t="s">
        <v>6781</v>
      </c>
      <c r="M6291" s="88" t="s">
        <v>7148</v>
      </c>
      <c r="N6291" s="88" t="s">
        <v>518</v>
      </c>
      <c r="Z6291" s="88" t="s">
        <v>298</v>
      </c>
      <c r="AA6291" s="88" t="s">
        <v>298</v>
      </c>
      <c r="AW6291" s="88">
        <v>2409.96</v>
      </c>
      <c r="BR6291" s="166" t="s">
        <v>219</v>
      </c>
      <c r="BS6291" t="str">
        <f>_xlfn.IFNA(IF(VLOOKUP(Prehlad_ZoP[[#This Row],[Žiadosť o platbu]],Celkový_súbor!A:A,1,FALSE)=Prehlad_ZoP[[#This Row],[Žiadosť o platbu]],"áno"),"nie")</f>
        <v>nie</v>
      </c>
    </row>
    <row r="6292" spans="3:71" x14ac:dyDescent="0.25">
      <c r="C6292" s="88" t="s">
        <v>7149</v>
      </c>
      <c r="E6292" s="9"/>
      <c r="L6292" s="88" t="s">
        <v>7150</v>
      </c>
      <c r="M6292" s="88" t="s">
        <v>7151</v>
      </c>
      <c r="N6292" s="88" t="s">
        <v>297</v>
      </c>
      <c r="Z6292" s="88" t="s">
        <v>298</v>
      </c>
      <c r="AA6292" s="88" t="s">
        <v>298</v>
      </c>
      <c r="AW6292" s="88">
        <v>8033.21</v>
      </c>
      <c r="BR6292" s="166" t="s">
        <v>219</v>
      </c>
      <c r="BS6292" t="str">
        <f>_xlfn.IFNA(IF(VLOOKUP(Prehlad_ZoP[[#This Row],[Žiadosť o platbu]],Celkový_súbor!A:A,1,FALSE)=Prehlad_ZoP[[#This Row],[Žiadosť o platbu]],"áno"),"nie")</f>
        <v>nie</v>
      </c>
    </row>
    <row r="6293" spans="3:71" x14ac:dyDescent="0.25">
      <c r="C6293" s="88" t="s">
        <v>7149</v>
      </c>
      <c r="E6293" s="9"/>
      <c r="L6293" s="88" t="s">
        <v>6781</v>
      </c>
      <c r="M6293" s="88" t="s">
        <v>7152</v>
      </c>
      <c r="N6293" s="88" t="s">
        <v>518</v>
      </c>
      <c r="Z6293" s="88" t="s">
        <v>298</v>
      </c>
      <c r="AA6293" s="88" t="s">
        <v>298</v>
      </c>
      <c r="AW6293" s="88">
        <v>2409.96</v>
      </c>
      <c r="BR6293" s="166" t="s">
        <v>219</v>
      </c>
      <c r="BS6293" t="str">
        <f>_xlfn.IFNA(IF(VLOOKUP(Prehlad_ZoP[[#This Row],[Žiadosť o platbu]],Celkový_súbor!A:A,1,FALSE)=Prehlad_ZoP[[#This Row],[Žiadosť o platbu]],"áno"),"nie")</f>
        <v>nie</v>
      </c>
    </row>
    <row r="6294" spans="3:71" x14ac:dyDescent="0.25">
      <c r="C6294" s="88" t="s">
        <v>7153</v>
      </c>
      <c r="E6294" s="9"/>
      <c r="L6294" s="88" t="s">
        <v>7154</v>
      </c>
      <c r="M6294" s="88" t="s">
        <v>7155</v>
      </c>
      <c r="N6294" s="88" t="s">
        <v>297</v>
      </c>
      <c r="Z6294" s="88" t="s">
        <v>298</v>
      </c>
      <c r="AA6294" s="88" t="s">
        <v>298</v>
      </c>
      <c r="AW6294" s="88">
        <v>7557.2</v>
      </c>
      <c r="BR6294" s="166" t="s">
        <v>219</v>
      </c>
      <c r="BS6294" t="str">
        <f>_xlfn.IFNA(IF(VLOOKUP(Prehlad_ZoP[[#This Row],[Žiadosť o platbu]],Celkový_súbor!A:A,1,FALSE)=Prehlad_ZoP[[#This Row],[Žiadosť o platbu]],"áno"),"nie")</f>
        <v>nie</v>
      </c>
    </row>
    <row r="6295" spans="3:71" x14ac:dyDescent="0.25">
      <c r="C6295" s="88" t="s">
        <v>7153</v>
      </c>
      <c r="E6295" s="9"/>
      <c r="L6295" s="88" t="s">
        <v>7156</v>
      </c>
      <c r="M6295" s="88" t="s">
        <v>7157</v>
      </c>
      <c r="N6295" s="88" t="s">
        <v>297</v>
      </c>
      <c r="Z6295" s="88" t="s">
        <v>298</v>
      </c>
      <c r="AA6295" s="88" t="s">
        <v>298</v>
      </c>
      <c r="AW6295" s="88">
        <v>7557.2</v>
      </c>
      <c r="BR6295" s="166" t="s">
        <v>219</v>
      </c>
      <c r="BS6295" t="str">
        <f>_xlfn.IFNA(IF(VLOOKUP(Prehlad_ZoP[[#This Row],[Žiadosť o platbu]],Celkový_súbor!A:A,1,FALSE)=Prehlad_ZoP[[#This Row],[Žiadosť o platbu]],"áno"),"nie")</f>
        <v>nie</v>
      </c>
    </row>
    <row r="6296" spans="3:71" x14ac:dyDescent="0.25">
      <c r="C6296" s="88" t="s">
        <v>7153</v>
      </c>
      <c r="E6296" s="9"/>
      <c r="L6296" s="88" t="s">
        <v>7158</v>
      </c>
      <c r="M6296" s="88" t="s">
        <v>7159</v>
      </c>
      <c r="N6296" s="88" t="s">
        <v>297</v>
      </c>
      <c r="Z6296" s="88" t="s">
        <v>298</v>
      </c>
      <c r="AA6296" s="88" t="s">
        <v>298</v>
      </c>
      <c r="AW6296" s="88">
        <v>7557.2</v>
      </c>
      <c r="BR6296" s="166" t="s">
        <v>219</v>
      </c>
      <c r="BS6296" t="str">
        <f>_xlfn.IFNA(IF(VLOOKUP(Prehlad_ZoP[[#This Row],[Žiadosť o platbu]],Celkový_súbor!A:A,1,FALSE)=Prehlad_ZoP[[#This Row],[Žiadosť o platbu]],"áno"),"nie")</f>
        <v>nie</v>
      </c>
    </row>
    <row r="6297" spans="3:71" x14ac:dyDescent="0.25">
      <c r="C6297" s="88" t="s">
        <v>7153</v>
      </c>
      <c r="E6297" s="9"/>
      <c r="L6297" s="88" t="s">
        <v>7160</v>
      </c>
      <c r="M6297" s="88" t="s">
        <v>7161</v>
      </c>
      <c r="N6297" s="88" t="s">
        <v>518</v>
      </c>
      <c r="Z6297" s="88" t="s">
        <v>298</v>
      </c>
      <c r="AA6297" s="88" t="s">
        <v>298</v>
      </c>
      <c r="AW6297" s="88">
        <v>6801.48</v>
      </c>
      <c r="BR6297" s="166" t="s">
        <v>219</v>
      </c>
      <c r="BS6297" t="str">
        <f>_xlfn.IFNA(IF(VLOOKUP(Prehlad_ZoP[[#This Row],[Žiadosť o platbu]],Celkový_súbor!A:A,1,FALSE)=Prehlad_ZoP[[#This Row],[Žiadosť o platbu]],"áno"),"nie")</f>
        <v>nie</v>
      </c>
    </row>
    <row r="6298" spans="3:71" x14ac:dyDescent="0.25">
      <c r="C6298" s="88" t="s">
        <v>7162</v>
      </c>
      <c r="E6298" s="9"/>
      <c r="L6298" s="88" t="s">
        <v>7163</v>
      </c>
      <c r="M6298" s="88" t="s">
        <v>7164</v>
      </c>
      <c r="N6298" s="88" t="s">
        <v>297</v>
      </c>
      <c r="Z6298" s="88" t="s">
        <v>298</v>
      </c>
      <c r="AA6298" s="88" t="s">
        <v>298</v>
      </c>
      <c r="AW6298" s="88">
        <v>8156.96</v>
      </c>
      <c r="BR6298" s="166" t="s">
        <v>219</v>
      </c>
      <c r="BS6298" t="str">
        <f>_xlfn.IFNA(IF(VLOOKUP(Prehlad_ZoP[[#This Row],[Žiadosť o platbu]],Celkový_súbor!A:A,1,FALSE)=Prehlad_ZoP[[#This Row],[Žiadosť o platbu]],"áno"),"nie")</f>
        <v>nie</v>
      </c>
    </row>
    <row r="6299" spans="3:71" x14ac:dyDescent="0.25">
      <c r="C6299" s="88" t="s">
        <v>7162</v>
      </c>
      <c r="E6299" s="9"/>
      <c r="L6299" s="88" t="s">
        <v>7165</v>
      </c>
      <c r="M6299" s="88" t="s">
        <v>7166</v>
      </c>
      <c r="N6299" s="88" t="s">
        <v>297</v>
      </c>
      <c r="Z6299" s="88" t="s">
        <v>298</v>
      </c>
      <c r="AA6299" s="88" t="s">
        <v>298</v>
      </c>
      <c r="AW6299" s="88">
        <v>8156.96</v>
      </c>
      <c r="BR6299" s="166" t="s">
        <v>219</v>
      </c>
      <c r="BS6299" t="str">
        <f>_xlfn.IFNA(IF(VLOOKUP(Prehlad_ZoP[[#This Row],[Žiadosť o platbu]],Celkový_súbor!A:A,1,FALSE)=Prehlad_ZoP[[#This Row],[Žiadosť o platbu]],"áno"),"nie")</f>
        <v>nie</v>
      </c>
    </row>
    <row r="6300" spans="3:71" x14ac:dyDescent="0.25">
      <c r="C6300" s="88" t="s">
        <v>7162</v>
      </c>
      <c r="E6300" s="9"/>
      <c r="L6300" s="88" t="s">
        <v>7167</v>
      </c>
      <c r="M6300" s="88" t="s">
        <v>7168</v>
      </c>
      <c r="N6300" s="88" t="s">
        <v>518</v>
      </c>
      <c r="Z6300" s="88" t="s">
        <v>298</v>
      </c>
      <c r="AA6300" s="88" t="s">
        <v>298</v>
      </c>
      <c r="AW6300" s="88">
        <v>4894.1000000000004</v>
      </c>
      <c r="BR6300" s="166" t="s">
        <v>219</v>
      </c>
      <c r="BS6300" t="str">
        <f>_xlfn.IFNA(IF(VLOOKUP(Prehlad_ZoP[[#This Row],[Žiadosť o platbu]],Celkový_súbor!A:A,1,FALSE)=Prehlad_ZoP[[#This Row],[Žiadosť o platbu]],"áno"),"nie")</f>
        <v>nie</v>
      </c>
    </row>
    <row r="6301" spans="3:71" x14ac:dyDescent="0.25">
      <c r="C6301" s="88" t="s">
        <v>7169</v>
      </c>
      <c r="E6301" s="9"/>
      <c r="L6301" s="88" t="s">
        <v>7170</v>
      </c>
      <c r="M6301" s="88" t="s">
        <v>7171</v>
      </c>
      <c r="N6301" s="88" t="s">
        <v>297</v>
      </c>
      <c r="Z6301" s="88" t="s">
        <v>298</v>
      </c>
      <c r="AA6301" s="88" t="s">
        <v>298</v>
      </c>
      <c r="AW6301" s="88">
        <v>7971.57</v>
      </c>
      <c r="BR6301" s="166" t="s">
        <v>219</v>
      </c>
      <c r="BS6301" t="str">
        <f>_xlfn.IFNA(IF(VLOOKUP(Prehlad_ZoP[[#This Row],[Žiadosť o platbu]],Celkový_súbor!A:A,1,FALSE)=Prehlad_ZoP[[#This Row],[Žiadosť o platbu]],"áno"),"nie")</f>
        <v>nie</v>
      </c>
    </row>
    <row r="6302" spans="3:71" x14ac:dyDescent="0.25">
      <c r="C6302" s="88" t="s">
        <v>7169</v>
      </c>
      <c r="E6302" s="9"/>
      <c r="L6302" s="88" t="s">
        <v>7172</v>
      </c>
      <c r="M6302" s="88" t="s">
        <v>7173</v>
      </c>
      <c r="N6302" s="88" t="s">
        <v>297</v>
      </c>
      <c r="Z6302" s="88" t="s">
        <v>298</v>
      </c>
      <c r="AA6302" s="88" t="s">
        <v>298</v>
      </c>
      <c r="AW6302" s="88">
        <v>7137.34</v>
      </c>
      <c r="BR6302" s="166" t="s">
        <v>219</v>
      </c>
      <c r="BS6302" t="str">
        <f>_xlfn.IFNA(IF(VLOOKUP(Prehlad_ZoP[[#This Row],[Žiadosť o platbu]],Celkový_súbor!A:A,1,FALSE)=Prehlad_ZoP[[#This Row],[Žiadosť o platbu]],"áno"),"nie")</f>
        <v>nie</v>
      </c>
    </row>
    <row r="6303" spans="3:71" x14ac:dyDescent="0.25">
      <c r="C6303" s="88" t="s">
        <v>7169</v>
      </c>
      <c r="E6303" s="9"/>
      <c r="L6303" s="88" t="s">
        <v>7174</v>
      </c>
      <c r="M6303" s="88" t="s">
        <v>7175</v>
      </c>
      <c r="N6303" s="88" t="s">
        <v>297</v>
      </c>
      <c r="Z6303" s="88" t="s">
        <v>298</v>
      </c>
      <c r="AA6303" s="88" t="s">
        <v>298</v>
      </c>
      <c r="AW6303" s="88">
        <v>7137.34</v>
      </c>
      <c r="BR6303" s="166" t="s">
        <v>219</v>
      </c>
      <c r="BS6303" t="str">
        <f>_xlfn.IFNA(IF(VLOOKUP(Prehlad_ZoP[[#This Row],[Žiadosť o platbu]],Celkový_súbor!A:A,1,FALSE)=Prehlad_ZoP[[#This Row],[Žiadosť o platbu]],"áno"),"nie")</f>
        <v>nie</v>
      </c>
    </row>
    <row r="6304" spans="3:71" x14ac:dyDescent="0.25">
      <c r="C6304" s="88" t="s">
        <v>7169</v>
      </c>
      <c r="E6304" s="9"/>
      <c r="L6304" s="88" t="s">
        <v>7176</v>
      </c>
      <c r="M6304" s="88" t="s">
        <v>7176</v>
      </c>
      <c r="N6304" s="88" t="s">
        <v>518</v>
      </c>
      <c r="Z6304" s="88" t="s">
        <v>298</v>
      </c>
      <c r="AA6304" s="88" t="s">
        <v>298</v>
      </c>
      <c r="AW6304" s="88">
        <v>6673.88</v>
      </c>
      <c r="BR6304" s="166" t="s">
        <v>219</v>
      </c>
      <c r="BS6304" t="str">
        <f>_xlfn.IFNA(IF(VLOOKUP(Prehlad_ZoP[[#This Row],[Žiadosť o platbu]],Celkový_súbor!A:A,1,FALSE)=Prehlad_ZoP[[#This Row],[Žiadosť o platbu]],"áno"),"nie")</f>
        <v>nie</v>
      </c>
    </row>
    <row r="6305" spans="3:71" x14ac:dyDescent="0.25">
      <c r="C6305" s="88" t="s">
        <v>7177</v>
      </c>
      <c r="E6305" s="9"/>
      <c r="L6305" s="88" t="s">
        <v>7061</v>
      </c>
      <c r="M6305" s="88" t="s">
        <v>586</v>
      </c>
      <c r="N6305" s="88" t="s">
        <v>297</v>
      </c>
      <c r="Z6305" s="88" t="s">
        <v>298</v>
      </c>
      <c r="AA6305" s="88" t="s">
        <v>298</v>
      </c>
      <c r="AW6305" s="88">
        <v>7557.2</v>
      </c>
      <c r="BR6305" s="166" t="s">
        <v>219</v>
      </c>
      <c r="BS6305" t="str">
        <f>_xlfn.IFNA(IF(VLOOKUP(Prehlad_ZoP[[#This Row],[Žiadosť o platbu]],Celkový_súbor!A:A,1,FALSE)=Prehlad_ZoP[[#This Row],[Žiadosť o platbu]],"áno"),"nie")</f>
        <v>nie</v>
      </c>
    </row>
    <row r="6306" spans="3:71" x14ac:dyDescent="0.25">
      <c r="C6306" s="88" t="s">
        <v>7177</v>
      </c>
      <c r="E6306" s="9"/>
      <c r="L6306" s="88" t="s">
        <v>6781</v>
      </c>
      <c r="M6306" s="88" t="s">
        <v>6781</v>
      </c>
      <c r="N6306" s="88" t="s">
        <v>518</v>
      </c>
      <c r="Z6306" s="88" t="s">
        <v>298</v>
      </c>
      <c r="AA6306" s="88" t="s">
        <v>298</v>
      </c>
      <c r="AW6306" s="88">
        <v>2267.16</v>
      </c>
      <c r="BR6306" s="166" t="s">
        <v>219</v>
      </c>
      <c r="BS6306" t="str">
        <f>_xlfn.IFNA(IF(VLOOKUP(Prehlad_ZoP[[#This Row],[Žiadosť o platbu]],Celkový_súbor!A:A,1,FALSE)=Prehlad_ZoP[[#This Row],[Žiadosť o platbu]],"áno"),"nie")</f>
        <v>nie</v>
      </c>
    </row>
    <row r="6307" spans="3:71" x14ac:dyDescent="0.25">
      <c r="C6307" s="88" t="s">
        <v>7178</v>
      </c>
      <c r="E6307" s="9"/>
      <c r="L6307" s="88" t="s">
        <v>7179</v>
      </c>
      <c r="M6307" s="88" t="s">
        <v>582</v>
      </c>
      <c r="N6307" s="88" t="s">
        <v>297</v>
      </c>
      <c r="Z6307" s="88" t="s">
        <v>298</v>
      </c>
      <c r="AA6307" s="88" t="s">
        <v>298</v>
      </c>
      <c r="AW6307" s="88">
        <v>7514.23</v>
      </c>
      <c r="BR6307" s="166" t="s">
        <v>219</v>
      </c>
      <c r="BS6307" t="str">
        <f>_xlfn.IFNA(IF(VLOOKUP(Prehlad_ZoP[[#This Row],[Žiadosť o platbu]],Celkový_súbor!A:A,1,FALSE)=Prehlad_ZoP[[#This Row],[Žiadosť o platbu]],"áno"),"nie")</f>
        <v>nie</v>
      </c>
    </row>
    <row r="6308" spans="3:71" x14ac:dyDescent="0.25">
      <c r="C6308" s="88" t="s">
        <v>7178</v>
      </c>
      <c r="E6308" s="9"/>
      <c r="L6308" s="88" t="s">
        <v>7180</v>
      </c>
      <c r="M6308" s="88" t="s">
        <v>4936</v>
      </c>
      <c r="N6308" s="88" t="s">
        <v>297</v>
      </c>
      <c r="Z6308" s="88" t="s">
        <v>298</v>
      </c>
      <c r="AA6308" s="88" t="s">
        <v>298</v>
      </c>
      <c r="AW6308" s="88">
        <v>6998.98</v>
      </c>
      <c r="BR6308" s="166" t="s">
        <v>219</v>
      </c>
      <c r="BS6308" t="str">
        <f>_xlfn.IFNA(IF(VLOOKUP(Prehlad_ZoP[[#This Row],[Žiadosť o platbu]],Celkový_súbor!A:A,1,FALSE)=Prehlad_ZoP[[#This Row],[Žiadosť o platbu]],"áno"),"nie")</f>
        <v>nie</v>
      </c>
    </row>
    <row r="6309" spans="3:71" x14ac:dyDescent="0.25">
      <c r="C6309" s="88" t="s">
        <v>7178</v>
      </c>
      <c r="E6309" s="9"/>
      <c r="L6309" s="88" t="s">
        <v>7181</v>
      </c>
      <c r="M6309" s="88" t="s">
        <v>4938</v>
      </c>
      <c r="N6309" s="88" t="s">
        <v>297</v>
      </c>
      <c r="Z6309" s="88" t="s">
        <v>298</v>
      </c>
      <c r="AA6309" s="88" t="s">
        <v>298</v>
      </c>
      <c r="AW6309" s="88">
        <v>7557.2</v>
      </c>
      <c r="BR6309" s="166" t="s">
        <v>219</v>
      </c>
      <c r="BS6309" t="str">
        <f>_xlfn.IFNA(IF(VLOOKUP(Prehlad_ZoP[[#This Row],[Žiadosť o platbu]],Celkový_súbor!A:A,1,FALSE)=Prehlad_ZoP[[#This Row],[Žiadosť o platbu]],"áno"),"nie")</f>
        <v>nie</v>
      </c>
    </row>
    <row r="6310" spans="3:71" x14ac:dyDescent="0.25">
      <c r="C6310" s="88" t="s">
        <v>7178</v>
      </c>
      <c r="E6310" s="9"/>
      <c r="L6310" s="88" t="s">
        <v>7182</v>
      </c>
      <c r="M6310" s="88" t="s">
        <v>6781</v>
      </c>
      <c r="N6310" s="88" t="s">
        <v>518</v>
      </c>
      <c r="Z6310" s="88" t="s">
        <v>298</v>
      </c>
      <c r="AA6310" s="88" t="s">
        <v>298</v>
      </c>
      <c r="AW6310" s="88">
        <v>6621.12</v>
      </c>
      <c r="BR6310" s="166" t="s">
        <v>219</v>
      </c>
      <c r="BS6310" t="str">
        <f>_xlfn.IFNA(IF(VLOOKUP(Prehlad_ZoP[[#This Row],[Žiadosť o platbu]],Celkový_súbor!A:A,1,FALSE)=Prehlad_ZoP[[#This Row],[Žiadosť o platbu]],"áno"),"nie")</f>
        <v>nie</v>
      </c>
    </row>
    <row r="6311" spans="3:71" x14ac:dyDescent="0.25">
      <c r="C6311" s="88" t="s">
        <v>7183</v>
      </c>
      <c r="E6311" s="9"/>
      <c r="L6311" s="88" t="s">
        <v>7184</v>
      </c>
      <c r="M6311" s="88" t="s">
        <v>4940</v>
      </c>
      <c r="N6311" s="88" t="s">
        <v>297</v>
      </c>
      <c r="Z6311" s="88" t="s">
        <v>298</v>
      </c>
      <c r="AA6311" s="88" t="s">
        <v>298</v>
      </c>
      <c r="AW6311" s="88">
        <v>8157.02</v>
      </c>
      <c r="BR6311" s="166" t="s">
        <v>219</v>
      </c>
      <c r="BS6311" t="str">
        <f>_xlfn.IFNA(IF(VLOOKUP(Prehlad_ZoP[[#This Row],[Žiadosť o platbu]],Celkový_súbor!A:A,1,FALSE)=Prehlad_ZoP[[#This Row],[Žiadosť o platbu]],"áno"),"nie")</f>
        <v>nie</v>
      </c>
    </row>
    <row r="6312" spans="3:71" x14ac:dyDescent="0.25">
      <c r="C6312" s="88" t="s">
        <v>7183</v>
      </c>
      <c r="E6312" s="9"/>
      <c r="L6312" s="88" t="s">
        <v>7185</v>
      </c>
      <c r="M6312" s="88" t="s">
        <v>4971</v>
      </c>
      <c r="N6312" s="88" t="s">
        <v>297</v>
      </c>
      <c r="Z6312" s="88" t="s">
        <v>298</v>
      </c>
      <c r="AA6312" s="88" t="s">
        <v>298</v>
      </c>
      <c r="AW6312" s="88">
        <v>8157.02</v>
      </c>
      <c r="BR6312" s="166" t="s">
        <v>219</v>
      </c>
      <c r="BS6312" t="str">
        <f>_xlfn.IFNA(IF(VLOOKUP(Prehlad_ZoP[[#This Row],[Žiadosť o platbu]],Celkový_súbor!A:A,1,FALSE)=Prehlad_ZoP[[#This Row],[Žiadosť o platbu]],"áno"),"nie")</f>
        <v>nie</v>
      </c>
    </row>
    <row r="6313" spans="3:71" x14ac:dyDescent="0.25">
      <c r="C6313" s="88" t="s">
        <v>7183</v>
      </c>
      <c r="E6313" s="9"/>
      <c r="L6313" s="88" t="s">
        <v>7087</v>
      </c>
      <c r="M6313" s="88" t="s">
        <v>4963</v>
      </c>
      <c r="N6313" s="88" t="s">
        <v>297</v>
      </c>
      <c r="Z6313" s="88" t="s">
        <v>298</v>
      </c>
      <c r="AA6313" s="88" t="s">
        <v>298</v>
      </c>
      <c r="AW6313" s="88">
        <v>8157</v>
      </c>
      <c r="BR6313" s="166" t="s">
        <v>219</v>
      </c>
      <c r="BS6313" t="str">
        <f>_xlfn.IFNA(IF(VLOOKUP(Prehlad_ZoP[[#This Row],[Žiadosť o platbu]],Celkový_súbor!A:A,1,FALSE)=Prehlad_ZoP[[#This Row],[Žiadosť o platbu]],"áno"),"nie")</f>
        <v>nie</v>
      </c>
    </row>
    <row r="6314" spans="3:71" x14ac:dyDescent="0.25">
      <c r="C6314" s="88" t="s">
        <v>7183</v>
      </c>
      <c r="E6314" s="9"/>
      <c r="L6314" s="88" t="s">
        <v>7186</v>
      </c>
      <c r="M6314" s="88" t="s">
        <v>6781</v>
      </c>
      <c r="N6314" s="88" t="s">
        <v>518</v>
      </c>
      <c r="Z6314" s="88" t="s">
        <v>298</v>
      </c>
      <c r="AA6314" s="88" t="s">
        <v>298</v>
      </c>
      <c r="AW6314" s="88">
        <v>7341.31</v>
      </c>
      <c r="BR6314" s="166" t="s">
        <v>219</v>
      </c>
      <c r="BS6314" t="str">
        <f>_xlfn.IFNA(IF(VLOOKUP(Prehlad_ZoP[[#This Row],[Žiadosť o platbu]],Celkový_súbor!A:A,1,FALSE)=Prehlad_ZoP[[#This Row],[Žiadosť o platbu]],"áno"),"nie")</f>
        <v>nie</v>
      </c>
    </row>
    <row r="6315" spans="3:71" x14ac:dyDescent="0.25">
      <c r="C6315" s="88" t="s">
        <v>7187</v>
      </c>
      <c r="E6315" s="9"/>
      <c r="L6315" s="88" t="s">
        <v>7091</v>
      </c>
      <c r="M6315" s="88" t="s">
        <v>4965</v>
      </c>
      <c r="N6315" s="88" t="s">
        <v>297</v>
      </c>
      <c r="Z6315" s="88" t="s">
        <v>298</v>
      </c>
      <c r="AA6315" s="88" t="s">
        <v>298</v>
      </c>
      <c r="AW6315" s="88">
        <v>8016.42</v>
      </c>
      <c r="BR6315" s="166" t="s">
        <v>219</v>
      </c>
      <c r="BS6315" t="str">
        <f>_xlfn.IFNA(IF(VLOOKUP(Prehlad_ZoP[[#This Row],[Žiadosť o platbu]],Celkový_súbor!A:A,1,FALSE)=Prehlad_ZoP[[#This Row],[Žiadosť o platbu]],"áno"),"nie")</f>
        <v>nie</v>
      </c>
    </row>
    <row r="6316" spans="3:71" x14ac:dyDescent="0.25">
      <c r="C6316" s="88" t="s">
        <v>7187</v>
      </c>
      <c r="E6316" s="9"/>
      <c r="L6316" s="88" t="s">
        <v>6941</v>
      </c>
      <c r="M6316" s="88" t="s">
        <v>4967</v>
      </c>
      <c r="N6316" s="88" t="s">
        <v>297</v>
      </c>
      <c r="Z6316" s="88" t="s">
        <v>298</v>
      </c>
      <c r="AA6316" s="88" t="s">
        <v>298</v>
      </c>
      <c r="AW6316" s="88">
        <v>8157.04</v>
      </c>
      <c r="BR6316" s="166" t="s">
        <v>219</v>
      </c>
      <c r="BS6316" t="str">
        <f>_xlfn.IFNA(IF(VLOOKUP(Prehlad_ZoP[[#This Row],[Žiadosť o platbu]],Celkový_súbor!A:A,1,FALSE)=Prehlad_ZoP[[#This Row],[Žiadosť o platbu]],"áno"),"nie")</f>
        <v>nie</v>
      </c>
    </row>
    <row r="6317" spans="3:71" x14ac:dyDescent="0.25">
      <c r="C6317" s="88" t="s">
        <v>7187</v>
      </c>
      <c r="E6317" s="9"/>
      <c r="L6317" s="88" t="s">
        <v>6947</v>
      </c>
      <c r="M6317" s="88" t="s">
        <v>6840</v>
      </c>
      <c r="N6317" s="88" t="s">
        <v>297</v>
      </c>
      <c r="Z6317" s="88" t="s">
        <v>298</v>
      </c>
      <c r="AA6317" s="88" t="s">
        <v>298</v>
      </c>
      <c r="AW6317" s="88">
        <v>8156.96</v>
      </c>
      <c r="BR6317" s="166" t="s">
        <v>219</v>
      </c>
      <c r="BS6317" t="str">
        <f>_xlfn.IFNA(IF(VLOOKUP(Prehlad_ZoP[[#This Row],[Žiadosť o platbu]],Celkový_súbor!A:A,1,FALSE)=Prehlad_ZoP[[#This Row],[Žiadosť o platbu]],"áno"),"nie")</f>
        <v>nie</v>
      </c>
    </row>
    <row r="6318" spans="3:71" x14ac:dyDescent="0.25">
      <c r="C6318" s="88" t="s">
        <v>7187</v>
      </c>
      <c r="E6318" s="9"/>
      <c r="L6318" s="88" t="s">
        <v>6781</v>
      </c>
      <c r="M6318" s="88" t="s">
        <v>6781</v>
      </c>
      <c r="N6318" s="88" t="s">
        <v>518</v>
      </c>
      <c r="Z6318" s="88" t="s">
        <v>298</v>
      </c>
      <c r="AA6318" s="88" t="s">
        <v>298</v>
      </c>
      <c r="AW6318" s="88">
        <v>7299.12</v>
      </c>
      <c r="BR6318" s="166" t="s">
        <v>219</v>
      </c>
      <c r="BS6318" t="str">
        <f>_xlfn.IFNA(IF(VLOOKUP(Prehlad_ZoP[[#This Row],[Žiadosť o platbu]],Celkový_súbor!A:A,1,FALSE)=Prehlad_ZoP[[#This Row],[Žiadosť o platbu]],"áno"),"nie")</f>
        <v>nie</v>
      </c>
    </row>
    <row r="6319" spans="3:71" x14ac:dyDescent="0.25">
      <c r="C6319" s="88" t="s">
        <v>7188</v>
      </c>
      <c r="E6319" s="9"/>
      <c r="L6319" s="88" t="s">
        <v>6945</v>
      </c>
      <c r="M6319" s="88" t="s">
        <v>6842</v>
      </c>
      <c r="N6319" s="88" t="s">
        <v>297</v>
      </c>
      <c r="Z6319" s="88" t="s">
        <v>298</v>
      </c>
      <c r="AA6319" s="88" t="s">
        <v>298</v>
      </c>
      <c r="AW6319" s="88">
        <v>7979.98</v>
      </c>
      <c r="BR6319" s="166" t="s">
        <v>219</v>
      </c>
      <c r="BS6319" t="str">
        <f>_xlfn.IFNA(IF(VLOOKUP(Prehlad_ZoP[[#This Row],[Žiadosť o platbu]],Celkový_súbor!A:A,1,FALSE)=Prehlad_ZoP[[#This Row],[Žiadosť o platbu]],"áno"),"nie")</f>
        <v>nie</v>
      </c>
    </row>
    <row r="6320" spans="3:71" x14ac:dyDescent="0.25">
      <c r="C6320" s="88" t="s">
        <v>7188</v>
      </c>
      <c r="E6320" s="9"/>
      <c r="L6320" s="88" t="s">
        <v>6951</v>
      </c>
      <c r="M6320" s="88" t="s">
        <v>6845</v>
      </c>
      <c r="N6320" s="88" t="s">
        <v>297</v>
      </c>
      <c r="Z6320" s="88" t="s">
        <v>298</v>
      </c>
      <c r="AA6320" s="88" t="s">
        <v>298</v>
      </c>
      <c r="AW6320" s="88">
        <v>8156.96</v>
      </c>
      <c r="BR6320" s="166" t="s">
        <v>219</v>
      </c>
      <c r="BS6320" t="str">
        <f>_xlfn.IFNA(IF(VLOOKUP(Prehlad_ZoP[[#This Row],[Žiadosť o platbu]],Celkový_súbor!A:A,1,FALSE)=Prehlad_ZoP[[#This Row],[Žiadosť o platbu]],"áno"),"nie")</f>
        <v>nie</v>
      </c>
    </row>
    <row r="6321" spans="3:71" x14ac:dyDescent="0.25">
      <c r="C6321" s="88" t="s">
        <v>7188</v>
      </c>
      <c r="E6321" s="9"/>
      <c r="L6321" s="88" t="s">
        <v>6953</v>
      </c>
      <c r="M6321" s="88" t="s">
        <v>6847</v>
      </c>
      <c r="N6321" s="88" t="s">
        <v>297</v>
      </c>
      <c r="Z6321" s="88" t="s">
        <v>298</v>
      </c>
      <c r="AA6321" s="88" t="s">
        <v>298</v>
      </c>
      <c r="AW6321" s="88">
        <v>8156.96</v>
      </c>
      <c r="BR6321" s="166" t="s">
        <v>219</v>
      </c>
      <c r="BS6321" t="str">
        <f>_xlfn.IFNA(IF(VLOOKUP(Prehlad_ZoP[[#This Row],[Žiadosť o platbu]],Celkový_súbor!A:A,1,FALSE)=Prehlad_ZoP[[#This Row],[Žiadosť o platbu]],"áno"),"nie")</f>
        <v>nie</v>
      </c>
    </row>
    <row r="6322" spans="3:71" x14ac:dyDescent="0.25">
      <c r="C6322" s="88" t="s">
        <v>7188</v>
      </c>
      <c r="E6322" s="9"/>
      <c r="L6322" s="88" t="s">
        <v>6781</v>
      </c>
      <c r="M6322" s="88" t="s">
        <v>6781</v>
      </c>
      <c r="N6322" s="88" t="s">
        <v>518</v>
      </c>
      <c r="Z6322" s="88" t="s">
        <v>298</v>
      </c>
      <c r="AA6322" s="88" t="s">
        <v>298</v>
      </c>
      <c r="AW6322" s="88">
        <v>7288.17</v>
      </c>
      <c r="BR6322" s="166" t="s">
        <v>219</v>
      </c>
      <c r="BS6322" t="str">
        <f>_xlfn.IFNA(IF(VLOOKUP(Prehlad_ZoP[[#This Row],[Žiadosť o platbu]],Celkový_súbor!A:A,1,FALSE)=Prehlad_ZoP[[#This Row],[Žiadosť o platbu]],"áno"),"nie")</f>
        <v>nie</v>
      </c>
    </row>
    <row r="6323" spans="3:71" x14ac:dyDescent="0.25">
      <c r="C6323" s="88" t="s">
        <v>7189</v>
      </c>
      <c r="E6323" s="9"/>
      <c r="L6323" s="88" t="s">
        <v>7190</v>
      </c>
      <c r="M6323" s="88" t="s">
        <v>7191</v>
      </c>
      <c r="N6323" s="88" t="s">
        <v>297</v>
      </c>
      <c r="Z6323" s="88" t="s">
        <v>298</v>
      </c>
      <c r="AA6323" s="88" t="s">
        <v>298</v>
      </c>
      <c r="AW6323" s="88">
        <v>5984.07</v>
      </c>
      <c r="BR6323" s="166" t="s">
        <v>219</v>
      </c>
      <c r="BS6323" t="str">
        <f>_xlfn.IFNA(IF(VLOOKUP(Prehlad_ZoP[[#This Row],[Žiadosť o platbu]],Celkový_súbor!A:A,1,FALSE)=Prehlad_ZoP[[#This Row],[Žiadosť o platbu]],"áno"),"nie")</f>
        <v>nie</v>
      </c>
    </row>
    <row r="6324" spans="3:71" x14ac:dyDescent="0.25">
      <c r="C6324" s="88" t="s">
        <v>7189</v>
      </c>
      <c r="E6324" s="9"/>
      <c r="L6324" s="88" t="s">
        <v>7192</v>
      </c>
      <c r="M6324" s="88" t="s">
        <v>7193</v>
      </c>
      <c r="N6324" s="88" t="s">
        <v>297</v>
      </c>
      <c r="Z6324" s="88" t="s">
        <v>298</v>
      </c>
      <c r="AA6324" s="88" t="s">
        <v>298</v>
      </c>
      <c r="AW6324" s="88">
        <v>5903.15</v>
      </c>
      <c r="BR6324" s="166" t="s">
        <v>219</v>
      </c>
      <c r="BS6324" t="str">
        <f>_xlfn.IFNA(IF(VLOOKUP(Prehlad_ZoP[[#This Row],[Žiadosť o platbu]],Celkový_súbor!A:A,1,FALSE)=Prehlad_ZoP[[#This Row],[Žiadosť o platbu]],"áno"),"nie")</f>
        <v>nie</v>
      </c>
    </row>
    <row r="6325" spans="3:71" x14ac:dyDescent="0.25">
      <c r="C6325" s="88" t="s">
        <v>7189</v>
      </c>
      <c r="E6325" s="9"/>
      <c r="L6325" s="88" t="s">
        <v>7194</v>
      </c>
      <c r="M6325" s="88" t="s">
        <v>7194</v>
      </c>
      <c r="N6325" s="88" t="s">
        <v>518</v>
      </c>
      <c r="Z6325" s="88" t="s">
        <v>298</v>
      </c>
      <c r="AA6325" s="88" t="s">
        <v>298</v>
      </c>
      <c r="AW6325" s="88">
        <v>3566.16</v>
      </c>
      <c r="BR6325" s="166" t="s">
        <v>219</v>
      </c>
      <c r="BS6325" t="str">
        <f>_xlfn.IFNA(IF(VLOOKUP(Prehlad_ZoP[[#This Row],[Žiadosť o platbu]],Celkový_súbor!A:A,1,FALSE)=Prehlad_ZoP[[#This Row],[Žiadosť o platbu]],"áno"),"nie")</f>
        <v>nie</v>
      </c>
    </row>
    <row r="6326" spans="3:71" x14ac:dyDescent="0.25">
      <c r="C6326" s="88" t="s">
        <v>7195</v>
      </c>
      <c r="E6326" s="9"/>
      <c r="L6326" s="88" t="s">
        <v>7196</v>
      </c>
      <c r="M6326" s="88" t="s">
        <v>7197</v>
      </c>
      <c r="N6326" s="88" t="s">
        <v>297</v>
      </c>
      <c r="Z6326" s="88" t="s">
        <v>298</v>
      </c>
      <c r="AA6326" s="88" t="s">
        <v>298</v>
      </c>
      <c r="AW6326" s="88">
        <v>6072.72</v>
      </c>
      <c r="BR6326" s="166" t="s">
        <v>219</v>
      </c>
      <c r="BS6326" t="str">
        <f>_xlfn.IFNA(IF(VLOOKUP(Prehlad_ZoP[[#This Row],[Žiadosť o platbu]],Celkový_súbor!A:A,1,FALSE)=Prehlad_ZoP[[#This Row],[Žiadosť o platbu]],"áno"),"nie")</f>
        <v>nie</v>
      </c>
    </row>
    <row r="6327" spans="3:71" x14ac:dyDescent="0.25">
      <c r="C6327" s="88" t="s">
        <v>7195</v>
      </c>
      <c r="E6327" s="9"/>
      <c r="L6327" s="88" t="s">
        <v>7198</v>
      </c>
      <c r="M6327" s="88" t="s">
        <v>7199</v>
      </c>
      <c r="N6327" s="88" t="s">
        <v>297</v>
      </c>
      <c r="Z6327" s="88" t="s">
        <v>298</v>
      </c>
      <c r="AA6327" s="88" t="s">
        <v>298</v>
      </c>
      <c r="AW6327" s="88">
        <v>6072.72</v>
      </c>
      <c r="BR6327" s="166" t="s">
        <v>219</v>
      </c>
      <c r="BS6327" t="str">
        <f>_xlfn.IFNA(IF(VLOOKUP(Prehlad_ZoP[[#This Row],[Žiadosť o platbu]],Celkový_súbor!A:A,1,FALSE)=Prehlad_ZoP[[#This Row],[Žiadosť o platbu]],"áno"),"nie")</f>
        <v>nie</v>
      </c>
    </row>
    <row r="6328" spans="3:71" x14ac:dyDescent="0.25">
      <c r="C6328" s="88" t="s">
        <v>7195</v>
      </c>
      <c r="E6328" s="9"/>
      <c r="L6328" s="88" t="s">
        <v>7200</v>
      </c>
      <c r="M6328" s="88" t="s">
        <v>7200</v>
      </c>
      <c r="N6328" s="88" t="s">
        <v>518</v>
      </c>
      <c r="Z6328" s="88" t="s">
        <v>298</v>
      </c>
      <c r="AA6328" s="88" t="s">
        <v>298</v>
      </c>
      <c r="AW6328" s="88">
        <v>3643.63</v>
      </c>
      <c r="BR6328" s="166" t="s">
        <v>219</v>
      </c>
      <c r="BS6328" t="str">
        <f>_xlfn.IFNA(IF(VLOOKUP(Prehlad_ZoP[[#This Row],[Žiadosť o platbu]],Celkový_súbor!A:A,1,FALSE)=Prehlad_ZoP[[#This Row],[Žiadosť o platbu]],"áno"),"nie")</f>
        <v>nie</v>
      </c>
    </row>
    <row r="6329" spans="3:71" x14ac:dyDescent="0.25">
      <c r="C6329" s="88" t="s">
        <v>7201</v>
      </c>
      <c r="E6329" s="9"/>
      <c r="L6329" s="88" t="s">
        <v>7202</v>
      </c>
      <c r="M6329" s="88" t="s">
        <v>7202</v>
      </c>
      <c r="N6329" s="88" t="s">
        <v>297</v>
      </c>
      <c r="Z6329" s="88" t="s">
        <v>298</v>
      </c>
      <c r="AA6329" s="88" t="s">
        <v>298</v>
      </c>
      <c r="AW6329" s="88">
        <v>6072.72</v>
      </c>
      <c r="BR6329" s="166" t="s">
        <v>219</v>
      </c>
      <c r="BS6329" t="str">
        <f>_xlfn.IFNA(IF(VLOOKUP(Prehlad_ZoP[[#This Row],[Žiadosť o platbu]],Celkový_súbor!A:A,1,FALSE)=Prehlad_ZoP[[#This Row],[Žiadosť o platbu]],"áno"),"nie")</f>
        <v>nie</v>
      </c>
    </row>
    <row r="6330" spans="3:71" x14ac:dyDescent="0.25">
      <c r="C6330" s="88" t="s">
        <v>7201</v>
      </c>
      <c r="E6330" s="9"/>
      <c r="L6330" s="88" t="s">
        <v>7203</v>
      </c>
      <c r="M6330" s="88" t="s">
        <v>7203</v>
      </c>
      <c r="N6330" s="88" t="s">
        <v>297</v>
      </c>
      <c r="Z6330" s="88" t="s">
        <v>298</v>
      </c>
      <c r="AA6330" s="88" t="s">
        <v>298</v>
      </c>
      <c r="AW6330" s="88">
        <v>6072.72</v>
      </c>
      <c r="BR6330" s="166" t="s">
        <v>219</v>
      </c>
      <c r="BS6330" t="str">
        <f>_xlfn.IFNA(IF(VLOOKUP(Prehlad_ZoP[[#This Row],[Žiadosť o platbu]],Celkový_súbor!A:A,1,FALSE)=Prehlad_ZoP[[#This Row],[Žiadosť o platbu]],"áno"),"nie")</f>
        <v>nie</v>
      </c>
    </row>
    <row r="6331" spans="3:71" x14ac:dyDescent="0.25">
      <c r="C6331" s="88" t="s">
        <v>7201</v>
      </c>
      <c r="E6331" s="9"/>
      <c r="L6331" s="88" t="s">
        <v>7204</v>
      </c>
      <c r="M6331" s="88" t="s">
        <v>7204</v>
      </c>
      <c r="N6331" s="88" t="s">
        <v>297</v>
      </c>
      <c r="Z6331" s="88" t="s">
        <v>298</v>
      </c>
      <c r="AA6331" s="88" t="s">
        <v>298</v>
      </c>
      <c r="AW6331" s="88">
        <v>5927.31</v>
      </c>
      <c r="BR6331" s="166" t="s">
        <v>219</v>
      </c>
      <c r="BS6331" t="str">
        <f>_xlfn.IFNA(IF(VLOOKUP(Prehlad_ZoP[[#This Row],[Žiadosť o platbu]],Celkový_súbor!A:A,1,FALSE)=Prehlad_ZoP[[#This Row],[Žiadosť o platbu]],"áno"),"nie")</f>
        <v>nie</v>
      </c>
    </row>
    <row r="6332" spans="3:71" x14ac:dyDescent="0.25">
      <c r="C6332" s="88" t="s">
        <v>7201</v>
      </c>
      <c r="E6332" s="9"/>
      <c r="L6332" s="88" t="s">
        <v>7205</v>
      </c>
      <c r="M6332" s="88" t="s">
        <v>7206</v>
      </c>
      <c r="N6332" s="88" t="s">
        <v>518</v>
      </c>
      <c r="Z6332" s="88" t="s">
        <v>298</v>
      </c>
      <c r="AA6332" s="88" t="s">
        <v>298</v>
      </c>
      <c r="AW6332" s="88">
        <v>5421.83</v>
      </c>
      <c r="BR6332" s="166" t="s">
        <v>219</v>
      </c>
      <c r="BS6332" t="str">
        <f>_xlfn.IFNA(IF(VLOOKUP(Prehlad_ZoP[[#This Row],[Žiadosť o platbu]],Celkový_súbor!A:A,1,FALSE)=Prehlad_ZoP[[#This Row],[Žiadosť o platbu]],"áno"),"nie")</f>
        <v>nie</v>
      </c>
    </row>
    <row r="6333" spans="3:71" x14ac:dyDescent="0.25">
      <c r="C6333" s="88" t="s">
        <v>7207</v>
      </c>
      <c r="E6333" s="9"/>
      <c r="L6333" s="88" t="s">
        <v>6819</v>
      </c>
      <c r="M6333" s="88" t="s">
        <v>6658</v>
      </c>
      <c r="N6333" s="88" t="s">
        <v>297</v>
      </c>
      <c r="Z6333" s="88" t="s">
        <v>298</v>
      </c>
      <c r="AA6333" s="88" t="s">
        <v>298</v>
      </c>
      <c r="AW6333" s="88">
        <v>3808.12</v>
      </c>
      <c r="BR6333" s="166" t="s">
        <v>219</v>
      </c>
      <c r="BS6333" t="str">
        <f>_xlfn.IFNA(IF(VLOOKUP(Prehlad_ZoP[[#This Row],[Žiadosť o platbu]],Celkový_súbor!A:A,1,FALSE)=Prehlad_ZoP[[#This Row],[Žiadosť o platbu]],"áno"),"nie")</f>
        <v>nie</v>
      </c>
    </row>
    <row r="6334" spans="3:71" x14ac:dyDescent="0.25">
      <c r="C6334" s="88" t="s">
        <v>7207</v>
      </c>
      <c r="E6334" s="9"/>
      <c r="L6334" s="88" t="s">
        <v>7208</v>
      </c>
      <c r="M6334" s="88" t="s">
        <v>7209</v>
      </c>
      <c r="N6334" s="88" t="s">
        <v>518</v>
      </c>
      <c r="Z6334" s="88" t="s">
        <v>298</v>
      </c>
      <c r="AA6334" s="88" t="s">
        <v>298</v>
      </c>
      <c r="AW6334" s="88">
        <v>1142.43</v>
      </c>
      <c r="BR6334" s="166" t="s">
        <v>219</v>
      </c>
      <c r="BS6334" t="str">
        <f>_xlfn.IFNA(IF(VLOOKUP(Prehlad_ZoP[[#This Row],[Žiadosť o platbu]],Celkový_súbor!A:A,1,FALSE)=Prehlad_ZoP[[#This Row],[Žiadosť o platbu]],"áno"),"nie")</f>
        <v>nie</v>
      </c>
    </row>
    <row r="6335" spans="3:71" x14ac:dyDescent="0.25">
      <c r="C6335" s="88" t="s">
        <v>7210</v>
      </c>
      <c r="E6335" s="9"/>
      <c r="L6335" s="88" t="s">
        <v>7211</v>
      </c>
      <c r="M6335" s="88" t="s">
        <v>6857</v>
      </c>
      <c r="N6335" s="88" t="s">
        <v>518</v>
      </c>
      <c r="Z6335" s="88" t="s">
        <v>298</v>
      </c>
      <c r="AA6335" s="88" t="s">
        <v>298</v>
      </c>
      <c r="AW6335" s="88">
        <v>917.65</v>
      </c>
      <c r="BR6335" s="166" t="s">
        <v>219</v>
      </c>
      <c r="BS6335" t="str">
        <f>_xlfn.IFNA(IF(VLOOKUP(Prehlad_ZoP[[#This Row],[Žiadosť o platbu]],Celkový_súbor!A:A,1,FALSE)=Prehlad_ZoP[[#This Row],[Žiadosť o platbu]],"áno"),"nie")</f>
        <v>nie</v>
      </c>
    </row>
    <row r="6336" spans="3:71" x14ac:dyDescent="0.25">
      <c r="C6336" s="88" t="s">
        <v>7210</v>
      </c>
      <c r="E6336" s="9"/>
      <c r="L6336" s="88" t="s">
        <v>7061</v>
      </c>
      <c r="M6336" s="88" t="s">
        <v>6857</v>
      </c>
      <c r="N6336" s="88" t="s">
        <v>297</v>
      </c>
      <c r="Z6336" s="88" t="s">
        <v>298</v>
      </c>
      <c r="AA6336" s="88" t="s">
        <v>298</v>
      </c>
      <c r="AW6336" s="88">
        <v>3058.86</v>
      </c>
      <c r="BR6336" s="166" t="s">
        <v>219</v>
      </c>
      <c r="BS6336" t="str">
        <f>_xlfn.IFNA(IF(VLOOKUP(Prehlad_ZoP[[#This Row],[Žiadosť o platbu]],Celkový_súbor!A:A,1,FALSE)=Prehlad_ZoP[[#This Row],[Žiadosť o platbu]],"áno"),"nie")</f>
        <v>nie</v>
      </c>
    </row>
    <row r="6337" spans="3:71" x14ac:dyDescent="0.25">
      <c r="C6337" s="88" t="s">
        <v>7212</v>
      </c>
      <c r="E6337" s="9"/>
      <c r="L6337" s="88" t="s">
        <v>7061</v>
      </c>
      <c r="M6337" s="88" t="s">
        <v>6706</v>
      </c>
      <c r="N6337" s="88" t="s">
        <v>297</v>
      </c>
      <c r="Z6337" s="88" t="s">
        <v>298</v>
      </c>
      <c r="AA6337" s="88" t="s">
        <v>298</v>
      </c>
      <c r="AW6337" s="88">
        <v>3058.86</v>
      </c>
      <c r="BR6337" s="166" t="s">
        <v>219</v>
      </c>
      <c r="BS6337" t="str">
        <f>_xlfn.IFNA(IF(VLOOKUP(Prehlad_ZoP[[#This Row],[Žiadosť o platbu]],Celkový_súbor!A:A,1,FALSE)=Prehlad_ZoP[[#This Row],[Žiadosť o platbu]],"áno"),"nie")</f>
        <v>nie</v>
      </c>
    </row>
    <row r="6338" spans="3:71" x14ac:dyDescent="0.25">
      <c r="C6338" s="88" t="s">
        <v>7212</v>
      </c>
      <c r="E6338" s="9"/>
      <c r="L6338" s="88" t="s">
        <v>7208</v>
      </c>
      <c r="M6338" s="88" t="s">
        <v>6706</v>
      </c>
      <c r="N6338" s="88" t="s">
        <v>518</v>
      </c>
      <c r="Z6338" s="88" t="s">
        <v>298</v>
      </c>
      <c r="AA6338" s="88" t="s">
        <v>298</v>
      </c>
      <c r="AW6338" s="88">
        <v>917.65</v>
      </c>
      <c r="BR6338" s="166" t="s">
        <v>219</v>
      </c>
      <c r="BS6338" t="str">
        <f>_xlfn.IFNA(IF(VLOOKUP(Prehlad_ZoP[[#This Row],[Žiadosť o platbu]],Celkový_súbor!A:A,1,FALSE)=Prehlad_ZoP[[#This Row],[Žiadosť o platbu]],"áno"),"nie")</f>
        <v>nie</v>
      </c>
    </row>
    <row r="6339" spans="3:71" x14ac:dyDescent="0.25">
      <c r="C6339" s="88" t="s">
        <v>7213</v>
      </c>
      <c r="E6339" s="9"/>
      <c r="L6339" s="88" t="s">
        <v>7061</v>
      </c>
      <c r="M6339" s="88" t="s">
        <v>6860</v>
      </c>
      <c r="N6339" s="88" t="s">
        <v>297</v>
      </c>
      <c r="Z6339" s="88" t="s">
        <v>298</v>
      </c>
      <c r="AA6339" s="88" t="s">
        <v>298</v>
      </c>
      <c r="AW6339" s="88">
        <v>3058.86</v>
      </c>
      <c r="BR6339" s="166" t="s">
        <v>219</v>
      </c>
      <c r="BS6339" t="str">
        <f>_xlfn.IFNA(IF(VLOOKUP(Prehlad_ZoP[[#This Row],[Žiadosť o platbu]],Celkový_súbor!A:A,1,FALSE)=Prehlad_ZoP[[#This Row],[Žiadosť o platbu]],"áno"),"nie")</f>
        <v>nie</v>
      </c>
    </row>
    <row r="6340" spans="3:71" x14ac:dyDescent="0.25">
      <c r="C6340" s="88" t="s">
        <v>7213</v>
      </c>
      <c r="E6340" s="9"/>
      <c r="L6340" s="88" t="s">
        <v>7214</v>
      </c>
      <c r="M6340" s="88" t="s">
        <v>6860</v>
      </c>
      <c r="N6340" s="88" t="s">
        <v>518</v>
      </c>
      <c r="Z6340" s="88" t="s">
        <v>298</v>
      </c>
      <c r="AA6340" s="88" t="s">
        <v>298</v>
      </c>
      <c r="AW6340" s="88">
        <v>917.65</v>
      </c>
      <c r="BR6340" s="166" t="s">
        <v>219</v>
      </c>
      <c r="BS6340" t="str">
        <f>_xlfn.IFNA(IF(VLOOKUP(Prehlad_ZoP[[#This Row],[Žiadosť o platbu]],Celkový_súbor!A:A,1,FALSE)=Prehlad_ZoP[[#This Row],[Žiadosť o platbu]],"áno"),"nie")</f>
        <v>nie</v>
      </c>
    </row>
    <row r="6341" spans="3:71" x14ac:dyDescent="0.25">
      <c r="C6341" s="88" t="s">
        <v>7215</v>
      </c>
      <c r="E6341" s="9"/>
      <c r="L6341" s="88" t="s">
        <v>6819</v>
      </c>
      <c r="M6341" s="88" t="s">
        <v>6757</v>
      </c>
      <c r="N6341" s="88" t="s">
        <v>297</v>
      </c>
      <c r="Z6341" s="88" t="s">
        <v>298</v>
      </c>
      <c r="AA6341" s="88" t="s">
        <v>298</v>
      </c>
      <c r="AW6341" s="88">
        <v>3635.16</v>
      </c>
      <c r="BR6341" s="166" t="s">
        <v>219</v>
      </c>
      <c r="BS6341" t="str">
        <f>_xlfn.IFNA(IF(VLOOKUP(Prehlad_ZoP[[#This Row],[Žiadosť o platbu]],Celkový_súbor!A:A,1,FALSE)=Prehlad_ZoP[[#This Row],[Žiadosť o platbu]],"áno"),"nie")</f>
        <v>nie</v>
      </c>
    </row>
    <row r="6342" spans="3:71" x14ac:dyDescent="0.25">
      <c r="C6342" s="88" t="s">
        <v>7215</v>
      </c>
      <c r="E6342" s="9"/>
      <c r="L6342" s="88" t="s">
        <v>7214</v>
      </c>
      <c r="M6342" s="88" t="s">
        <v>6757</v>
      </c>
      <c r="N6342" s="88" t="s">
        <v>518</v>
      </c>
      <c r="Z6342" s="88" t="s">
        <v>298</v>
      </c>
      <c r="AA6342" s="88" t="s">
        <v>298</v>
      </c>
      <c r="AW6342" s="88">
        <v>1090.55</v>
      </c>
      <c r="BR6342" s="166" t="s">
        <v>219</v>
      </c>
      <c r="BS6342" t="str">
        <f>_xlfn.IFNA(IF(VLOOKUP(Prehlad_ZoP[[#This Row],[Žiadosť o platbu]],Celkový_súbor!A:A,1,FALSE)=Prehlad_ZoP[[#This Row],[Žiadosť o platbu]],"áno"),"nie")</f>
        <v>nie</v>
      </c>
    </row>
    <row r="6343" spans="3:71" x14ac:dyDescent="0.25">
      <c r="C6343" s="88" t="s">
        <v>7216</v>
      </c>
      <c r="E6343" s="9"/>
      <c r="L6343" s="88" t="s">
        <v>7061</v>
      </c>
      <c r="M6343" s="88" t="s">
        <v>6685</v>
      </c>
      <c r="N6343" s="88" t="s">
        <v>297</v>
      </c>
      <c r="Z6343" s="88" t="s">
        <v>298</v>
      </c>
      <c r="AA6343" s="88" t="s">
        <v>298</v>
      </c>
      <c r="AW6343" s="88">
        <v>4078.48</v>
      </c>
      <c r="BR6343" s="166" t="s">
        <v>219</v>
      </c>
      <c r="BS6343" t="str">
        <f>_xlfn.IFNA(IF(VLOOKUP(Prehlad_ZoP[[#This Row],[Žiadosť o platbu]],Celkový_súbor!A:A,1,FALSE)=Prehlad_ZoP[[#This Row],[Žiadosť o platbu]],"áno"),"nie")</f>
        <v>nie</v>
      </c>
    </row>
    <row r="6344" spans="3:71" x14ac:dyDescent="0.25">
      <c r="C6344" s="88" t="s">
        <v>7216</v>
      </c>
      <c r="E6344" s="9"/>
      <c r="L6344" s="88" t="s">
        <v>7208</v>
      </c>
      <c r="M6344" s="88" t="s">
        <v>6685</v>
      </c>
      <c r="N6344" s="88" t="s">
        <v>518</v>
      </c>
      <c r="Z6344" s="88" t="s">
        <v>298</v>
      </c>
      <c r="AA6344" s="88" t="s">
        <v>298</v>
      </c>
      <c r="AW6344" s="88">
        <v>1223.54</v>
      </c>
      <c r="BR6344" s="166" t="s">
        <v>219</v>
      </c>
      <c r="BS6344" t="str">
        <f>_xlfn.IFNA(IF(VLOOKUP(Prehlad_ZoP[[#This Row],[Žiadosť o platbu]],Celkový_súbor!A:A,1,FALSE)=Prehlad_ZoP[[#This Row],[Žiadosť o platbu]],"áno"),"nie")</f>
        <v>nie</v>
      </c>
    </row>
    <row r="6345" spans="3:71" x14ac:dyDescent="0.25">
      <c r="C6345" s="88" t="s">
        <v>7217</v>
      </c>
      <c r="E6345" s="9"/>
      <c r="L6345" s="88" t="s">
        <v>7061</v>
      </c>
      <c r="M6345" s="88" t="s">
        <v>6863</v>
      </c>
      <c r="N6345" s="88" t="s">
        <v>297</v>
      </c>
      <c r="Z6345" s="88" t="s">
        <v>298</v>
      </c>
      <c r="AA6345" s="88" t="s">
        <v>298</v>
      </c>
      <c r="AW6345" s="88">
        <v>4078.48</v>
      </c>
      <c r="BR6345" s="166" t="s">
        <v>219</v>
      </c>
      <c r="BS6345" t="str">
        <f>_xlfn.IFNA(IF(VLOOKUP(Prehlad_ZoP[[#This Row],[Žiadosť o platbu]],Celkový_súbor!A:A,1,FALSE)=Prehlad_ZoP[[#This Row],[Žiadosť o platbu]],"áno"),"nie")</f>
        <v>nie</v>
      </c>
    </row>
    <row r="6346" spans="3:71" x14ac:dyDescent="0.25">
      <c r="C6346" s="88" t="s">
        <v>7217</v>
      </c>
      <c r="E6346" s="9"/>
      <c r="L6346" s="88" t="s">
        <v>7208</v>
      </c>
      <c r="M6346" s="88" t="s">
        <v>6863</v>
      </c>
      <c r="N6346" s="88" t="s">
        <v>518</v>
      </c>
      <c r="Z6346" s="88" t="s">
        <v>298</v>
      </c>
      <c r="AA6346" s="88" t="s">
        <v>298</v>
      </c>
      <c r="AW6346" s="88">
        <v>1223.53</v>
      </c>
      <c r="BR6346" s="166" t="s">
        <v>219</v>
      </c>
      <c r="BS6346" t="str">
        <f>_xlfn.IFNA(IF(VLOOKUP(Prehlad_ZoP[[#This Row],[Žiadosť o platbu]],Celkový_súbor!A:A,1,FALSE)=Prehlad_ZoP[[#This Row],[Žiadosť o platbu]],"áno"),"nie")</f>
        <v>nie</v>
      </c>
    </row>
    <row r="6347" spans="3:71" x14ac:dyDescent="0.25">
      <c r="C6347" s="88" t="s">
        <v>7218</v>
      </c>
      <c r="E6347" s="9"/>
      <c r="L6347" s="88" t="s">
        <v>7219</v>
      </c>
      <c r="M6347" s="88" t="s">
        <v>6864</v>
      </c>
      <c r="N6347" s="88" t="s">
        <v>297</v>
      </c>
      <c r="Z6347" s="88" t="s">
        <v>298</v>
      </c>
      <c r="AA6347" s="88" t="s">
        <v>298</v>
      </c>
      <c r="AW6347" s="88">
        <v>4078.48</v>
      </c>
      <c r="BR6347" s="166" t="s">
        <v>219</v>
      </c>
      <c r="BS6347" t="str">
        <f>_xlfn.IFNA(IF(VLOOKUP(Prehlad_ZoP[[#This Row],[Žiadosť o platbu]],Celkový_súbor!A:A,1,FALSE)=Prehlad_ZoP[[#This Row],[Žiadosť o platbu]],"áno"),"nie")</f>
        <v>nie</v>
      </c>
    </row>
    <row r="6348" spans="3:71" x14ac:dyDescent="0.25">
      <c r="C6348" s="88" t="s">
        <v>7218</v>
      </c>
      <c r="E6348" s="9"/>
      <c r="L6348" s="88" t="s">
        <v>7208</v>
      </c>
      <c r="M6348" s="88" t="s">
        <v>6864</v>
      </c>
      <c r="N6348" s="88" t="s">
        <v>518</v>
      </c>
      <c r="Z6348" s="88" t="s">
        <v>298</v>
      </c>
      <c r="AA6348" s="88" t="s">
        <v>298</v>
      </c>
      <c r="AW6348" s="88">
        <v>1223.54</v>
      </c>
      <c r="BR6348" s="166" t="s">
        <v>219</v>
      </c>
      <c r="BS6348" t="str">
        <f>_xlfn.IFNA(IF(VLOOKUP(Prehlad_ZoP[[#This Row],[Žiadosť o platbu]],Celkový_súbor!A:A,1,FALSE)=Prehlad_ZoP[[#This Row],[Žiadosť o platbu]],"áno"),"nie")</f>
        <v>nie</v>
      </c>
    </row>
    <row r="6349" spans="3:71" x14ac:dyDescent="0.25">
      <c r="C6349" s="88" t="s">
        <v>7220</v>
      </c>
      <c r="E6349" s="9"/>
      <c r="L6349" s="88" t="s">
        <v>6779</v>
      </c>
      <c r="M6349" s="88" t="s">
        <v>7221</v>
      </c>
      <c r="N6349" s="88" t="s">
        <v>297</v>
      </c>
      <c r="Z6349" s="88" t="s">
        <v>298</v>
      </c>
      <c r="AA6349" s="88" t="s">
        <v>298</v>
      </c>
      <c r="AW6349" s="88">
        <v>4078.48</v>
      </c>
      <c r="BR6349" s="166" t="s">
        <v>219</v>
      </c>
      <c r="BS6349" t="str">
        <f>_xlfn.IFNA(IF(VLOOKUP(Prehlad_ZoP[[#This Row],[Žiadosť o platbu]],Celkový_súbor!A:A,1,FALSE)=Prehlad_ZoP[[#This Row],[Žiadosť o platbu]],"áno"),"nie")</f>
        <v>nie</v>
      </c>
    </row>
    <row r="6350" spans="3:71" x14ac:dyDescent="0.25">
      <c r="C6350" s="88" t="s">
        <v>7220</v>
      </c>
      <c r="E6350" s="9"/>
      <c r="L6350" s="88" t="s">
        <v>6779</v>
      </c>
      <c r="M6350" s="88" t="s">
        <v>7222</v>
      </c>
      <c r="N6350" s="88" t="s">
        <v>297</v>
      </c>
      <c r="Z6350" s="88" t="s">
        <v>298</v>
      </c>
      <c r="AA6350" s="88" t="s">
        <v>298</v>
      </c>
      <c r="AW6350" s="88">
        <v>4078.48</v>
      </c>
      <c r="BR6350" s="166" t="s">
        <v>219</v>
      </c>
      <c r="BS6350" t="str">
        <f>_xlfn.IFNA(IF(VLOOKUP(Prehlad_ZoP[[#This Row],[Žiadosť o platbu]],Celkový_súbor!A:A,1,FALSE)=Prehlad_ZoP[[#This Row],[Žiadosť o platbu]],"áno"),"nie")</f>
        <v>nie</v>
      </c>
    </row>
    <row r="6351" spans="3:71" x14ac:dyDescent="0.25">
      <c r="C6351" s="88" t="s">
        <v>7220</v>
      </c>
      <c r="E6351" s="9"/>
      <c r="L6351" s="88" t="s">
        <v>6779</v>
      </c>
      <c r="M6351" s="88" t="s">
        <v>7038</v>
      </c>
      <c r="N6351" s="88" t="s">
        <v>297</v>
      </c>
      <c r="Z6351" s="88" t="s">
        <v>298</v>
      </c>
      <c r="AA6351" s="88" t="s">
        <v>298</v>
      </c>
      <c r="AW6351" s="88">
        <v>4078.48</v>
      </c>
      <c r="BR6351" s="166" t="s">
        <v>219</v>
      </c>
      <c r="BS6351" t="str">
        <f>_xlfn.IFNA(IF(VLOOKUP(Prehlad_ZoP[[#This Row],[Žiadosť o platbu]],Celkový_súbor!A:A,1,FALSE)=Prehlad_ZoP[[#This Row],[Žiadosť o platbu]],"áno"),"nie")</f>
        <v>nie</v>
      </c>
    </row>
    <row r="6352" spans="3:71" x14ac:dyDescent="0.25">
      <c r="C6352" s="88" t="s">
        <v>7220</v>
      </c>
      <c r="E6352" s="9"/>
      <c r="L6352" s="88" t="s">
        <v>6781</v>
      </c>
      <c r="M6352" s="88" t="s">
        <v>7223</v>
      </c>
      <c r="N6352" s="88" t="s">
        <v>518</v>
      </c>
      <c r="Z6352" s="88" t="s">
        <v>298</v>
      </c>
      <c r="AA6352" s="88" t="s">
        <v>298</v>
      </c>
      <c r="AW6352" s="88">
        <v>1223.54</v>
      </c>
      <c r="BR6352" s="166" t="s">
        <v>219</v>
      </c>
      <c r="BS6352" t="str">
        <f>_xlfn.IFNA(IF(VLOOKUP(Prehlad_ZoP[[#This Row],[Žiadosť o platbu]],Celkový_súbor!A:A,1,FALSE)=Prehlad_ZoP[[#This Row],[Žiadosť o platbu]],"áno"),"nie")</f>
        <v>nie</v>
      </c>
    </row>
    <row r="6353" spans="3:71" x14ac:dyDescent="0.25">
      <c r="C6353" s="88" t="s">
        <v>7220</v>
      </c>
      <c r="E6353" s="9"/>
      <c r="L6353" s="88" t="s">
        <v>6781</v>
      </c>
      <c r="M6353" s="88" t="s">
        <v>7224</v>
      </c>
      <c r="N6353" s="88" t="s">
        <v>518</v>
      </c>
      <c r="Z6353" s="88" t="s">
        <v>298</v>
      </c>
      <c r="AA6353" s="88" t="s">
        <v>298</v>
      </c>
      <c r="AW6353" s="88">
        <v>1223.54</v>
      </c>
      <c r="BR6353" s="166" t="s">
        <v>219</v>
      </c>
      <c r="BS6353" t="str">
        <f>_xlfn.IFNA(IF(VLOOKUP(Prehlad_ZoP[[#This Row],[Žiadosť o platbu]],Celkový_súbor!A:A,1,FALSE)=Prehlad_ZoP[[#This Row],[Žiadosť o platbu]],"áno"),"nie")</f>
        <v>nie</v>
      </c>
    </row>
    <row r="6354" spans="3:71" x14ac:dyDescent="0.25">
      <c r="C6354" s="88" t="s">
        <v>7220</v>
      </c>
      <c r="E6354" s="9"/>
      <c r="L6354" s="88" t="s">
        <v>6781</v>
      </c>
      <c r="M6354" s="88" t="s">
        <v>7225</v>
      </c>
      <c r="N6354" s="88" t="s">
        <v>518</v>
      </c>
      <c r="Z6354" s="88" t="s">
        <v>298</v>
      </c>
      <c r="AA6354" s="88" t="s">
        <v>298</v>
      </c>
      <c r="AW6354" s="88">
        <v>1223.54</v>
      </c>
      <c r="BR6354" s="166" t="s">
        <v>219</v>
      </c>
      <c r="BS6354" t="str">
        <f>_xlfn.IFNA(IF(VLOOKUP(Prehlad_ZoP[[#This Row],[Žiadosť o platbu]],Celkový_súbor!A:A,1,FALSE)=Prehlad_ZoP[[#This Row],[Žiadosť o platbu]],"áno"),"nie")</f>
        <v>nie</v>
      </c>
    </row>
    <row r="6355" spans="3:71" x14ac:dyDescent="0.25">
      <c r="C6355" s="88" t="s">
        <v>7226</v>
      </c>
      <c r="E6355" s="9"/>
      <c r="L6355" s="88" t="s">
        <v>6779</v>
      </c>
      <c r="M6355" s="88" t="s">
        <v>4457</v>
      </c>
      <c r="N6355" s="88" t="s">
        <v>297</v>
      </c>
      <c r="Z6355" s="88" t="s">
        <v>298</v>
      </c>
      <c r="AA6355" s="88" t="s">
        <v>298</v>
      </c>
      <c r="AW6355" s="88">
        <v>4078.48</v>
      </c>
      <c r="BR6355" s="166" t="s">
        <v>219</v>
      </c>
      <c r="BS6355" t="str">
        <f>_xlfn.IFNA(IF(VLOOKUP(Prehlad_ZoP[[#This Row],[Žiadosť o platbu]],Celkový_súbor!A:A,1,FALSE)=Prehlad_ZoP[[#This Row],[Žiadosť o platbu]],"áno"),"nie")</f>
        <v>nie</v>
      </c>
    </row>
    <row r="6356" spans="3:71" x14ac:dyDescent="0.25">
      <c r="C6356" s="88" t="s">
        <v>7226</v>
      </c>
      <c r="E6356" s="9"/>
      <c r="L6356" s="88" t="s">
        <v>6779</v>
      </c>
      <c r="M6356" s="88" t="s">
        <v>7044</v>
      </c>
      <c r="N6356" s="88" t="s">
        <v>297</v>
      </c>
      <c r="Z6356" s="88" t="s">
        <v>298</v>
      </c>
      <c r="AA6356" s="88" t="s">
        <v>298</v>
      </c>
      <c r="AW6356" s="88">
        <v>4078.48</v>
      </c>
      <c r="BR6356" s="166" t="s">
        <v>219</v>
      </c>
      <c r="BS6356" t="str">
        <f>_xlfn.IFNA(IF(VLOOKUP(Prehlad_ZoP[[#This Row],[Žiadosť o platbu]],Celkový_súbor!A:A,1,FALSE)=Prehlad_ZoP[[#This Row],[Žiadosť o platbu]],"áno"),"nie")</f>
        <v>nie</v>
      </c>
    </row>
    <row r="6357" spans="3:71" x14ac:dyDescent="0.25">
      <c r="C6357" s="88" t="s">
        <v>7226</v>
      </c>
      <c r="E6357" s="9"/>
      <c r="L6357" s="88" t="s">
        <v>6779</v>
      </c>
      <c r="M6357" s="88" t="s">
        <v>7049</v>
      </c>
      <c r="N6357" s="88" t="s">
        <v>297</v>
      </c>
      <c r="Z6357" s="88" t="s">
        <v>298</v>
      </c>
      <c r="AA6357" s="88" t="s">
        <v>298</v>
      </c>
      <c r="AW6357" s="88">
        <v>4078.48</v>
      </c>
      <c r="BR6357" s="166" t="s">
        <v>219</v>
      </c>
      <c r="BS6357" t="str">
        <f>_xlfn.IFNA(IF(VLOOKUP(Prehlad_ZoP[[#This Row],[Žiadosť o platbu]],Celkový_súbor!A:A,1,FALSE)=Prehlad_ZoP[[#This Row],[Žiadosť o platbu]],"áno"),"nie")</f>
        <v>nie</v>
      </c>
    </row>
    <row r="6358" spans="3:71" x14ac:dyDescent="0.25">
      <c r="C6358" s="88" t="s">
        <v>7226</v>
      </c>
      <c r="E6358" s="9"/>
      <c r="L6358" s="88" t="s">
        <v>6781</v>
      </c>
      <c r="M6358" s="88" t="s">
        <v>7227</v>
      </c>
      <c r="N6358" s="88" t="s">
        <v>518</v>
      </c>
      <c r="Z6358" s="88" t="s">
        <v>298</v>
      </c>
      <c r="AA6358" s="88" t="s">
        <v>298</v>
      </c>
      <c r="AW6358" s="88">
        <v>1223.54</v>
      </c>
      <c r="BR6358" s="166" t="s">
        <v>219</v>
      </c>
      <c r="BS6358" t="str">
        <f>_xlfn.IFNA(IF(VLOOKUP(Prehlad_ZoP[[#This Row],[Žiadosť o platbu]],Celkový_súbor!A:A,1,FALSE)=Prehlad_ZoP[[#This Row],[Žiadosť o platbu]],"áno"),"nie")</f>
        <v>nie</v>
      </c>
    </row>
    <row r="6359" spans="3:71" x14ac:dyDescent="0.25">
      <c r="C6359" s="88" t="s">
        <v>7226</v>
      </c>
      <c r="E6359" s="9"/>
      <c r="L6359" s="88" t="s">
        <v>6781</v>
      </c>
      <c r="M6359" s="88" t="s">
        <v>7228</v>
      </c>
      <c r="N6359" s="88" t="s">
        <v>518</v>
      </c>
      <c r="Z6359" s="88" t="s">
        <v>298</v>
      </c>
      <c r="AA6359" s="88" t="s">
        <v>298</v>
      </c>
      <c r="AW6359" s="88">
        <v>1223.54</v>
      </c>
      <c r="BR6359" s="166" t="s">
        <v>219</v>
      </c>
      <c r="BS6359" t="str">
        <f>_xlfn.IFNA(IF(VLOOKUP(Prehlad_ZoP[[#This Row],[Žiadosť o platbu]],Celkový_súbor!A:A,1,FALSE)=Prehlad_ZoP[[#This Row],[Žiadosť o platbu]],"áno"),"nie")</f>
        <v>nie</v>
      </c>
    </row>
    <row r="6360" spans="3:71" x14ac:dyDescent="0.25">
      <c r="C6360" s="88" t="s">
        <v>7226</v>
      </c>
      <c r="E6360" s="9"/>
      <c r="L6360" s="88" t="s">
        <v>6781</v>
      </c>
      <c r="M6360" s="88" t="s">
        <v>7229</v>
      </c>
      <c r="N6360" s="88" t="s">
        <v>518</v>
      </c>
      <c r="Z6360" s="88" t="s">
        <v>298</v>
      </c>
      <c r="AA6360" s="88" t="s">
        <v>298</v>
      </c>
      <c r="AW6360" s="88">
        <v>1223.54</v>
      </c>
      <c r="BR6360" s="166" t="s">
        <v>219</v>
      </c>
      <c r="BS6360" t="str">
        <f>_xlfn.IFNA(IF(VLOOKUP(Prehlad_ZoP[[#This Row],[Žiadosť o platbu]],Celkový_súbor!A:A,1,FALSE)=Prehlad_ZoP[[#This Row],[Žiadosť o platbu]],"áno"),"nie")</f>
        <v>nie</v>
      </c>
    </row>
    <row r="6361" spans="3:71" x14ac:dyDescent="0.25">
      <c r="C6361" s="88" t="s">
        <v>7230</v>
      </c>
      <c r="E6361" s="9"/>
      <c r="L6361" s="88" t="s">
        <v>6779</v>
      </c>
      <c r="M6361" s="88" t="s">
        <v>7053</v>
      </c>
      <c r="N6361" s="88" t="s">
        <v>297</v>
      </c>
      <c r="Z6361" s="88" t="s">
        <v>298</v>
      </c>
      <c r="AA6361" s="88" t="s">
        <v>298</v>
      </c>
      <c r="AW6361" s="88">
        <v>4078.48</v>
      </c>
      <c r="BR6361" s="166" t="s">
        <v>219</v>
      </c>
      <c r="BS6361" t="str">
        <f>_xlfn.IFNA(IF(VLOOKUP(Prehlad_ZoP[[#This Row],[Žiadosť o platbu]],Celkový_súbor!A:A,1,FALSE)=Prehlad_ZoP[[#This Row],[Žiadosť o platbu]],"áno"),"nie")</f>
        <v>nie</v>
      </c>
    </row>
    <row r="6362" spans="3:71" x14ac:dyDescent="0.25">
      <c r="C6362" s="88" t="s">
        <v>7230</v>
      </c>
      <c r="E6362" s="9"/>
      <c r="L6362" s="88" t="s">
        <v>6779</v>
      </c>
      <c r="M6362" s="88" t="s">
        <v>7057</v>
      </c>
      <c r="N6362" s="88" t="s">
        <v>297</v>
      </c>
      <c r="Z6362" s="88" t="s">
        <v>298</v>
      </c>
      <c r="AA6362" s="88" t="s">
        <v>298</v>
      </c>
      <c r="AW6362" s="88">
        <v>4078.48</v>
      </c>
      <c r="BR6362" s="166" t="s">
        <v>219</v>
      </c>
      <c r="BS6362" t="str">
        <f>_xlfn.IFNA(IF(VLOOKUP(Prehlad_ZoP[[#This Row],[Žiadosť o platbu]],Celkový_súbor!A:A,1,FALSE)=Prehlad_ZoP[[#This Row],[Žiadosť o platbu]],"áno"),"nie")</f>
        <v>nie</v>
      </c>
    </row>
    <row r="6363" spans="3:71" x14ac:dyDescent="0.25">
      <c r="C6363" s="88" t="s">
        <v>7230</v>
      </c>
      <c r="E6363" s="9"/>
      <c r="L6363" s="88" t="s">
        <v>6779</v>
      </c>
      <c r="M6363" s="88" t="s">
        <v>4793</v>
      </c>
      <c r="N6363" s="88" t="s">
        <v>297</v>
      </c>
      <c r="Z6363" s="88" t="s">
        <v>298</v>
      </c>
      <c r="AA6363" s="88" t="s">
        <v>298</v>
      </c>
      <c r="AW6363" s="88">
        <v>4078.48</v>
      </c>
      <c r="BR6363" s="166" t="s">
        <v>219</v>
      </c>
      <c r="BS6363" t="str">
        <f>_xlfn.IFNA(IF(VLOOKUP(Prehlad_ZoP[[#This Row],[Žiadosť o platbu]],Celkový_súbor!A:A,1,FALSE)=Prehlad_ZoP[[#This Row],[Žiadosť o platbu]],"áno"),"nie")</f>
        <v>nie</v>
      </c>
    </row>
    <row r="6364" spans="3:71" x14ac:dyDescent="0.25">
      <c r="C6364" s="88" t="s">
        <v>7230</v>
      </c>
      <c r="E6364" s="9"/>
      <c r="L6364" s="88" t="s">
        <v>6781</v>
      </c>
      <c r="M6364" s="88" t="s">
        <v>7231</v>
      </c>
      <c r="N6364" s="88" t="s">
        <v>518</v>
      </c>
      <c r="Z6364" s="88" t="s">
        <v>298</v>
      </c>
      <c r="AA6364" s="88" t="s">
        <v>298</v>
      </c>
      <c r="AW6364" s="88">
        <v>1223.54</v>
      </c>
      <c r="BR6364" s="166" t="s">
        <v>219</v>
      </c>
      <c r="BS6364" t="str">
        <f>_xlfn.IFNA(IF(VLOOKUP(Prehlad_ZoP[[#This Row],[Žiadosť o platbu]],Celkový_súbor!A:A,1,FALSE)=Prehlad_ZoP[[#This Row],[Žiadosť o platbu]],"áno"),"nie")</f>
        <v>nie</v>
      </c>
    </row>
    <row r="6365" spans="3:71" x14ac:dyDescent="0.25">
      <c r="C6365" s="88" t="s">
        <v>7230</v>
      </c>
      <c r="E6365" s="9"/>
      <c r="L6365" s="88" t="s">
        <v>6781</v>
      </c>
      <c r="M6365" s="88" t="s">
        <v>7232</v>
      </c>
      <c r="N6365" s="88" t="s">
        <v>518</v>
      </c>
      <c r="Z6365" s="88" t="s">
        <v>298</v>
      </c>
      <c r="AA6365" s="88" t="s">
        <v>298</v>
      </c>
      <c r="AW6365" s="88">
        <v>1223.54</v>
      </c>
      <c r="BR6365" s="166" t="s">
        <v>219</v>
      </c>
      <c r="BS6365" t="str">
        <f>_xlfn.IFNA(IF(VLOOKUP(Prehlad_ZoP[[#This Row],[Žiadosť o platbu]],Celkový_súbor!A:A,1,FALSE)=Prehlad_ZoP[[#This Row],[Žiadosť o platbu]],"áno"),"nie")</f>
        <v>nie</v>
      </c>
    </row>
    <row r="6366" spans="3:71" x14ac:dyDescent="0.25">
      <c r="C6366" s="88" t="s">
        <v>7230</v>
      </c>
      <c r="E6366" s="9"/>
      <c r="L6366" s="88" t="s">
        <v>6781</v>
      </c>
      <c r="M6366" s="88" t="s">
        <v>7233</v>
      </c>
      <c r="N6366" s="88" t="s">
        <v>518</v>
      </c>
      <c r="Z6366" s="88" t="s">
        <v>298</v>
      </c>
      <c r="AA6366" s="88" t="s">
        <v>298</v>
      </c>
      <c r="AW6366" s="88">
        <v>1223.54</v>
      </c>
      <c r="BR6366" s="166" t="s">
        <v>219</v>
      </c>
      <c r="BS6366" t="str">
        <f>_xlfn.IFNA(IF(VLOOKUP(Prehlad_ZoP[[#This Row],[Žiadosť o platbu]],Celkový_súbor!A:A,1,FALSE)=Prehlad_ZoP[[#This Row],[Žiadosť o platbu]],"áno"),"nie")</f>
        <v>nie</v>
      </c>
    </row>
    <row r="6367" spans="3:71" x14ac:dyDescent="0.25">
      <c r="C6367" s="88" t="s">
        <v>7234</v>
      </c>
      <c r="E6367" s="9"/>
      <c r="L6367" s="88" t="s">
        <v>7235</v>
      </c>
      <c r="M6367" s="88" t="s">
        <v>6853</v>
      </c>
      <c r="N6367" s="88" t="s">
        <v>297</v>
      </c>
      <c r="Z6367" s="88" t="s">
        <v>298</v>
      </c>
      <c r="AA6367" s="88" t="s">
        <v>298</v>
      </c>
      <c r="AW6367" s="88">
        <v>12194.19</v>
      </c>
      <c r="BR6367" s="166" t="s">
        <v>219</v>
      </c>
      <c r="BS6367" t="str">
        <f>_xlfn.IFNA(IF(VLOOKUP(Prehlad_ZoP[[#This Row],[Žiadosť o platbu]],Celkový_súbor!A:A,1,FALSE)=Prehlad_ZoP[[#This Row],[Žiadosť o platbu]],"áno"),"nie")</f>
        <v>nie</v>
      </c>
    </row>
    <row r="6368" spans="3:71" x14ac:dyDescent="0.25">
      <c r="C6368" s="88" t="s">
        <v>7234</v>
      </c>
      <c r="E6368" s="9"/>
      <c r="L6368" s="88" t="s">
        <v>7236</v>
      </c>
      <c r="M6368" s="88" t="s">
        <v>7237</v>
      </c>
      <c r="N6368" s="88" t="s">
        <v>518</v>
      </c>
      <c r="Z6368" s="88" t="s">
        <v>298</v>
      </c>
      <c r="AA6368" s="88" t="s">
        <v>298</v>
      </c>
      <c r="AW6368" s="88">
        <v>3658.25</v>
      </c>
      <c r="BR6368" s="166" t="s">
        <v>219</v>
      </c>
      <c r="BS6368" t="str">
        <f>_xlfn.IFNA(IF(VLOOKUP(Prehlad_ZoP[[#This Row],[Žiadosť o platbu]],Celkový_súbor!A:A,1,FALSE)=Prehlad_ZoP[[#This Row],[Žiadosť o platbu]],"áno"),"nie")</f>
        <v>nie</v>
      </c>
    </row>
    <row r="6369" spans="3:71" x14ac:dyDescent="0.25">
      <c r="C6369" s="88" t="s">
        <v>7238</v>
      </c>
      <c r="E6369" s="9"/>
      <c r="L6369" s="88" t="s">
        <v>7239</v>
      </c>
      <c r="M6369" s="88" t="s">
        <v>6853</v>
      </c>
      <c r="N6369" s="88" t="s">
        <v>297</v>
      </c>
      <c r="Z6369" s="88" t="s">
        <v>298</v>
      </c>
      <c r="AA6369" s="88" t="s">
        <v>298</v>
      </c>
      <c r="AW6369" s="88">
        <v>3152.6</v>
      </c>
      <c r="BR6369" s="166" t="s">
        <v>219</v>
      </c>
      <c r="BS6369" t="str">
        <f>_xlfn.IFNA(IF(VLOOKUP(Prehlad_ZoP[[#This Row],[Žiadosť o platbu]],Celkový_súbor!A:A,1,FALSE)=Prehlad_ZoP[[#This Row],[Žiadosť o platbu]],"áno"),"nie")</f>
        <v>nie</v>
      </c>
    </row>
    <row r="6370" spans="3:71" x14ac:dyDescent="0.25">
      <c r="C6370" s="88" t="s">
        <v>7238</v>
      </c>
      <c r="E6370" s="9"/>
      <c r="L6370" s="88" t="s">
        <v>7240</v>
      </c>
      <c r="M6370" s="88" t="s">
        <v>6658</v>
      </c>
      <c r="N6370" s="88" t="s">
        <v>297</v>
      </c>
      <c r="Z6370" s="88" t="s">
        <v>298</v>
      </c>
      <c r="AA6370" s="88" t="s">
        <v>298</v>
      </c>
      <c r="AW6370" s="88">
        <v>2032.62</v>
      </c>
      <c r="BR6370" s="166" t="s">
        <v>219</v>
      </c>
      <c r="BS6370" t="str">
        <f>_xlfn.IFNA(IF(VLOOKUP(Prehlad_ZoP[[#This Row],[Žiadosť o platbu]],Celkový_súbor!A:A,1,FALSE)=Prehlad_ZoP[[#This Row],[Žiadosť o platbu]],"áno"),"nie")</f>
        <v>nie</v>
      </c>
    </row>
    <row r="6371" spans="3:71" x14ac:dyDescent="0.25">
      <c r="C6371" s="88" t="s">
        <v>7238</v>
      </c>
      <c r="E6371" s="9"/>
      <c r="L6371" s="88" t="s">
        <v>7241</v>
      </c>
      <c r="M6371" s="88" t="s">
        <v>6857</v>
      </c>
      <c r="N6371" s="88" t="s">
        <v>297</v>
      </c>
      <c r="Z6371" s="88" t="s">
        <v>298</v>
      </c>
      <c r="AA6371" s="88" t="s">
        <v>298</v>
      </c>
      <c r="AW6371" s="88">
        <v>3484.77</v>
      </c>
      <c r="BR6371" s="166" t="s">
        <v>219</v>
      </c>
      <c r="BS6371" t="str">
        <f>_xlfn.IFNA(IF(VLOOKUP(Prehlad_ZoP[[#This Row],[Žiadosť o platbu]],Celkový_súbor!A:A,1,FALSE)=Prehlad_ZoP[[#This Row],[Žiadosť o platbu]],"áno"),"nie")</f>
        <v>nie</v>
      </c>
    </row>
    <row r="6372" spans="3:71" x14ac:dyDescent="0.25">
      <c r="C6372" s="88" t="s">
        <v>7238</v>
      </c>
      <c r="E6372" s="9"/>
      <c r="L6372" s="88" t="s">
        <v>7242</v>
      </c>
      <c r="M6372" s="88" t="s">
        <v>6706</v>
      </c>
      <c r="N6372" s="88" t="s">
        <v>297</v>
      </c>
      <c r="Z6372" s="88" t="s">
        <v>298</v>
      </c>
      <c r="AA6372" s="88" t="s">
        <v>298</v>
      </c>
      <c r="AW6372" s="88">
        <v>3058.86</v>
      </c>
      <c r="BR6372" s="166" t="s">
        <v>219</v>
      </c>
      <c r="BS6372" t="str">
        <f>_xlfn.IFNA(IF(VLOOKUP(Prehlad_ZoP[[#This Row],[Žiadosť o platbu]],Celkový_súbor!A:A,1,FALSE)=Prehlad_ZoP[[#This Row],[Žiadosť o platbu]],"áno"),"nie")</f>
        <v>nie</v>
      </c>
    </row>
    <row r="6373" spans="3:71" x14ac:dyDescent="0.25">
      <c r="C6373" s="88" t="s">
        <v>7238</v>
      </c>
      <c r="E6373" s="9"/>
      <c r="L6373" s="88" t="s">
        <v>6781</v>
      </c>
      <c r="M6373" s="88" t="s">
        <v>7243</v>
      </c>
      <c r="N6373" s="88" t="s">
        <v>518</v>
      </c>
      <c r="Z6373" s="88" t="s">
        <v>298</v>
      </c>
      <c r="AA6373" s="88" t="s">
        <v>298</v>
      </c>
      <c r="AW6373" s="88">
        <v>3518.65</v>
      </c>
      <c r="BR6373" s="166" t="s">
        <v>219</v>
      </c>
      <c r="BS6373" t="str">
        <f>_xlfn.IFNA(IF(VLOOKUP(Prehlad_ZoP[[#This Row],[Žiadosť o platbu]],Celkový_súbor!A:A,1,FALSE)=Prehlad_ZoP[[#This Row],[Žiadosť o platbu]],"áno"),"nie")</f>
        <v>nie</v>
      </c>
    </row>
    <row r="6374" spans="3:71" x14ac:dyDescent="0.25">
      <c r="C6374" s="88" t="s">
        <v>7244</v>
      </c>
      <c r="E6374" s="9"/>
      <c r="L6374" s="88" t="s">
        <v>7245</v>
      </c>
      <c r="M6374" s="88" t="s">
        <v>6850</v>
      </c>
      <c r="N6374" s="88" t="s">
        <v>297</v>
      </c>
      <c r="Z6374" s="88" t="s">
        <v>298</v>
      </c>
      <c r="AA6374" s="88" t="s">
        <v>298</v>
      </c>
      <c r="AW6374" s="88">
        <v>3778.6</v>
      </c>
      <c r="BR6374" s="166" t="s">
        <v>219</v>
      </c>
      <c r="BS6374" t="str">
        <f>_xlfn.IFNA(IF(VLOOKUP(Prehlad_ZoP[[#This Row],[Žiadosť o platbu]],Celkový_súbor!A:A,1,FALSE)=Prehlad_ZoP[[#This Row],[Žiadosť o platbu]],"áno"),"nie")</f>
        <v>nie</v>
      </c>
    </row>
    <row r="6375" spans="3:71" x14ac:dyDescent="0.25">
      <c r="C6375" s="88" t="s">
        <v>7244</v>
      </c>
      <c r="E6375" s="9"/>
      <c r="L6375" s="88" t="s">
        <v>7246</v>
      </c>
      <c r="M6375" s="88" t="s">
        <v>6851</v>
      </c>
      <c r="N6375" s="88" t="s">
        <v>297</v>
      </c>
      <c r="Z6375" s="88" t="s">
        <v>298</v>
      </c>
      <c r="AA6375" s="88" t="s">
        <v>298</v>
      </c>
      <c r="AW6375" s="88">
        <v>3778.6</v>
      </c>
      <c r="BR6375" s="166" t="s">
        <v>219</v>
      </c>
      <c r="BS6375" t="str">
        <f>_xlfn.IFNA(IF(VLOOKUP(Prehlad_ZoP[[#This Row],[Žiadosť o platbu]],Celkový_súbor!A:A,1,FALSE)=Prehlad_ZoP[[#This Row],[Žiadosť o platbu]],"áno"),"nie")</f>
        <v>nie</v>
      </c>
    </row>
    <row r="6376" spans="3:71" x14ac:dyDescent="0.25">
      <c r="C6376" s="88" t="s">
        <v>7244</v>
      </c>
      <c r="E6376" s="9"/>
      <c r="L6376" s="88" t="s">
        <v>7247</v>
      </c>
      <c r="M6376" s="88" t="s">
        <v>6852</v>
      </c>
      <c r="N6376" s="88" t="s">
        <v>297</v>
      </c>
      <c r="Z6376" s="88" t="s">
        <v>298</v>
      </c>
      <c r="AA6376" s="88" t="s">
        <v>298</v>
      </c>
      <c r="AW6376" s="88">
        <v>3177.46</v>
      </c>
      <c r="BR6376" s="166" t="s">
        <v>219</v>
      </c>
      <c r="BS6376" t="str">
        <f>_xlfn.IFNA(IF(VLOOKUP(Prehlad_ZoP[[#This Row],[Žiadosť o platbu]],Celkový_súbor!A:A,1,FALSE)=Prehlad_ZoP[[#This Row],[Žiadosť o platbu]],"áno"),"nie")</f>
        <v>nie</v>
      </c>
    </row>
    <row r="6377" spans="3:71" x14ac:dyDescent="0.25">
      <c r="C6377" s="88" t="s">
        <v>7244</v>
      </c>
      <c r="E6377" s="9"/>
      <c r="L6377" s="88" t="s">
        <v>7248</v>
      </c>
      <c r="M6377" s="88" t="s">
        <v>6521</v>
      </c>
      <c r="N6377" s="88" t="s">
        <v>297</v>
      </c>
      <c r="Z6377" s="88" t="s">
        <v>298</v>
      </c>
      <c r="AA6377" s="88" t="s">
        <v>298</v>
      </c>
      <c r="AW6377" s="88">
        <v>2833.95</v>
      </c>
      <c r="BR6377" s="166" t="s">
        <v>219</v>
      </c>
      <c r="BS6377" t="str">
        <f>_xlfn.IFNA(IF(VLOOKUP(Prehlad_ZoP[[#This Row],[Žiadosť o platbu]],Celkový_súbor!A:A,1,FALSE)=Prehlad_ZoP[[#This Row],[Žiadosť o platbu]],"áno"),"nie")</f>
        <v>nie</v>
      </c>
    </row>
    <row r="6378" spans="3:71" x14ac:dyDescent="0.25">
      <c r="C6378" s="88" t="s">
        <v>7244</v>
      </c>
      <c r="E6378" s="9"/>
      <c r="L6378" s="88" t="s">
        <v>6781</v>
      </c>
      <c r="M6378" s="88" t="s">
        <v>7243</v>
      </c>
      <c r="N6378" s="88" t="s">
        <v>518</v>
      </c>
      <c r="Z6378" s="88" t="s">
        <v>298</v>
      </c>
      <c r="AA6378" s="88" t="s">
        <v>298</v>
      </c>
      <c r="AW6378" s="88">
        <v>4070.58</v>
      </c>
      <c r="BR6378" s="166" t="s">
        <v>219</v>
      </c>
      <c r="BS6378" t="str">
        <f>_xlfn.IFNA(IF(VLOOKUP(Prehlad_ZoP[[#This Row],[Žiadosť o platbu]],Celkový_súbor!A:A,1,FALSE)=Prehlad_ZoP[[#This Row],[Žiadosť o platbu]],"áno"),"nie")</f>
        <v>nie</v>
      </c>
    </row>
    <row r="6379" spans="3:71" x14ac:dyDescent="0.25">
      <c r="C6379" s="88" t="s">
        <v>7249</v>
      </c>
      <c r="E6379" s="9"/>
      <c r="L6379" s="88" t="s">
        <v>7250</v>
      </c>
      <c r="M6379" s="88" t="s">
        <v>5727</v>
      </c>
      <c r="N6379" s="88" t="s">
        <v>297</v>
      </c>
      <c r="Z6379" s="88" t="s">
        <v>298</v>
      </c>
      <c r="AA6379" s="88" t="s">
        <v>298</v>
      </c>
      <c r="AW6379" s="88">
        <v>3058.87</v>
      </c>
      <c r="BR6379" s="166" t="s">
        <v>219</v>
      </c>
      <c r="BS6379" t="str">
        <f>_xlfn.IFNA(IF(VLOOKUP(Prehlad_ZoP[[#This Row],[Žiadosť o platbu]],Celkový_súbor!A:A,1,FALSE)=Prehlad_ZoP[[#This Row],[Žiadosť o platbu]],"áno"),"nie")</f>
        <v>nie</v>
      </c>
    </row>
    <row r="6380" spans="3:71" x14ac:dyDescent="0.25">
      <c r="C6380" s="88" t="s">
        <v>7249</v>
      </c>
      <c r="E6380" s="9"/>
      <c r="L6380" s="88" t="s">
        <v>7251</v>
      </c>
      <c r="M6380" s="88" t="s">
        <v>7243</v>
      </c>
      <c r="N6380" s="88" t="s">
        <v>518</v>
      </c>
      <c r="Z6380" s="88" t="s">
        <v>298</v>
      </c>
      <c r="AA6380" s="88" t="s">
        <v>298</v>
      </c>
      <c r="AW6380" s="88">
        <v>917.66</v>
      </c>
      <c r="BR6380" s="166" t="s">
        <v>219</v>
      </c>
      <c r="BS6380" t="str">
        <f>_xlfn.IFNA(IF(VLOOKUP(Prehlad_ZoP[[#This Row],[Žiadosť o platbu]],Celkový_súbor!A:A,1,FALSE)=Prehlad_ZoP[[#This Row],[Žiadosť o platbu]],"áno"),"nie")</f>
        <v>nie</v>
      </c>
    </row>
    <row r="6381" spans="3:71" x14ac:dyDescent="0.25">
      <c r="C6381" s="88" t="s">
        <v>7252</v>
      </c>
      <c r="E6381" s="9"/>
      <c r="L6381" s="88" t="s">
        <v>7253</v>
      </c>
      <c r="M6381" s="88" t="s">
        <v>6860</v>
      </c>
      <c r="N6381" s="88" t="s">
        <v>297</v>
      </c>
      <c r="Z6381" s="88" t="s">
        <v>298</v>
      </c>
      <c r="AA6381" s="88" t="s">
        <v>298</v>
      </c>
      <c r="AW6381" s="88">
        <v>3569.3</v>
      </c>
      <c r="BR6381" s="166" t="s">
        <v>219</v>
      </c>
      <c r="BS6381" t="str">
        <f>_xlfn.IFNA(IF(VLOOKUP(Prehlad_ZoP[[#This Row],[Žiadosť o platbu]],Celkový_súbor!A:A,1,FALSE)=Prehlad_ZoP[[#This Row],[Žiadosť o platbu]],"áno"),"nie")</f>
        <v>nie</v>
      </c>
    </row>
    <row r="6382" spans="3:71" x14ac:dyDescent="0.25">
      <c r="C6382" s="88" t="s">
        <v>7252</v>
      </c>
      <c r="E6382" s="9"/>
      <c r="L6382" s="88" t="s">
        <v>7254</v>
      </c>
      <c r="M6382" s="88" t="s">
        <v>6757</v>
      </c>
      <c r="N6382" s="88" t="s">
        <v>297</v>
      </c>
      <c r="Z6382" s="88" t="s">
        <v>298</v>
      </c>
      <c r="AA6382" s="88" t="s">
        <v>298</v>
      </c>
      <c r="AW6382" s="88">
        <v>3058.86</v>
      </c>
      <c r="BR6382" s="166" t="s">
        <v>219</v>
      </c>
      <c r="BS6382" t="str">
        <f>_xlfn.IFNA(IF(VLOOKUP(Prehlad_ZoP[[#This Row],[Žiadosť o platbu]],Celkový_súbor!A:A,1,FALSE)=Prehlad_ZoP[[#This Row],[Žiadosť o platbu]],"áno"),"nie")</f>
        <v>nie</v>
      </c>
    </row>
    <row r="6383" spans="3:71" x14ac:dyDescent="0.25">
      <c r="C6383" s="88" t="s">
        <v>7252</v>
      </c>
      <c r="E6383" s="9"/>
      <c r="L6383" s="88" t="s">
        <v>7255</v>
      </c>
      <c r="M6383" s="88" t="s">
        <v>6685</v>
      </c>
      <c r="N6383" s="88" t="s">
        <v>297</v>
      </c>
      <c r="Z6383" s="88" t="s">
        <v>298</v>
      </c>
      <c r="AA6383" s="88" t="s">
        <v>298</v>
      </c>
      <c r="AW6383" s="88">
        <v>3058.86</v>
      </c>
      <c r="BR6383" s="166" t="s">
        <v>219</v>
      </c>
      <c r="BS6383" t="str">
        <f>_xlfn.IFNA(IF(VLOOKUP(Prehlad_ZoP[[#This Row],[Žiadosť o platbu]],Celkový_súbor!A:A,1,FALSE)=Prehlad_ZoP[[#This Row],[Žiadosť o platbu]],"áno"),"nie")</f>
        <v>nie</v>
      </c>
    </row>
    <row r="6384" spans="3:71" x14ac:dyDescent="0.25">
      <c r="C6384" s="88" t="s">
        <v>7252</v>
      </c>
      <c r="E6384" s="9"/>
      <c r="L6384" s="88" t="s">
        <v>7256</v>
      </c>
      <c r="M6384" s="88" t="s">
        <v>7243</v>
      </c>
      <c r="N6384" s="88" t="s">
        <v>518</v>
      </c>
      <c r="Z6384" s="88" t="s">
        <v>298</v>
      </c>
      <c r="AA6384" s="88" t="s">
        <v>298</v>
      </c>
      <c r="AW6384" s="88">
        <v>2906.11</v>
      </c>
      <c r="BR6384" s="166" t="s">
        <v>219</v>
      </c>
      <c r="BS6384" t="str">
        <f>_xlfn.IFNA(IF(VLOOKUP(Prehlad_ZoP[[#This Row],[Žiadosť o platbu]],Celkový_súbor!A:A,1,FALSE)=Prehlad_ZoP[[#This Row],[Žiadosť o platbu]],"áno"),"nie")</f>
        <v>nie</v>
      </c>
    </row>
    <row r="6385" spans="3:71" x14ac:dyDescent="0.25">
      <c r="C6385" s="88" t="s">
        <v>7257</v>
      </c>
      <c r="E6385" s="9"/>
      <c r="L6385" s="88" t="s">
        <v>7258</v>
      </c>
      <c r="M6385" s="88" t="s">
        <v>7259</v>
      </c>
      <c r="N6385" s="88" t="s">
        <v>297</v>
      </c>
      <c r="Z6385" s="88" t="s">
        <v>298</v>
      </c>
      <c r="AA6385" s="88" t="s">
        <v>298</v>
      </c>
      <c r="AW6385" s="88">
        <v>2833.95</v>
      </c>
      <c r="BR6385" s="166" t="s">
        <v>219</v>
      </c>
      <c r="BS6385" t="str">
        <f>_xlfn.IFNA(IF(VLOOKUP(Prehlad_ZoP[[#This Row],[Žiadosť o platbu]],Celkový_súbor!A:A,1,FALSE)=Prehlad_ZoP[[#This Row],[Žiadosť o platbu]],"áno"),"nie")</f>
        <v>nie</v>
      </c>
    </row>
    <row r="6386" spans="3:71" x14ac:dyDescent="0.25">
      <c r="C6386" s="88" t="s">
        <v>7257</v>
      </c>
      <c r="E6386" s="9"/>
      <c r="L6386" s="88" t="s">
        <v>6768</v>
      </c>
      <c r="M6386" s="88" t="s">
        <v>7260</v>
      </c>
      <c r="N6386" s="88" t="s">
        <v>518</v>
      </c>
      <c r="Z6386" s="88" t="s">
        <v>298</v>
      </c>
      <c r="AA6386" s="88" t="s">
        <v>298</v>
      </c>
      <c r="AW6386" s="88">
        <v>850.18</v>
      </c>
      <c r="BR6386" s="166" t="s">
        <v>219</v>
      </c>
      <c r="BS6386" t="str">
        <f>_xlfn.IFNA(IF(VLOOKUP(Prehlad_ZoP[[#This Row],[Žiadosť o platbu]],Celkový_súbor!A:A,1,FALSE)=Prehlad_ZoP[[#This Row],[Žiadosť o platbu]],"áno"),"nie")</f>
        <v>nie</v>
      </c>
    </row>
    <row r="6387" spans="3:71" x14ac:dyDescent="0.25">
      <c r="C6387" s="88" t="s">
        <v>7257</v>
      </c>
      <c r="E6387" s="9"/>
      <c r="L6387" s="88" t="s">
        <v>7261</v>
      </c>
      <c r="M6387" s="88" t="s">
        <v>7262</v>
      </c>
      <c r="N6387" s="88" t="s">
        <v>297</v>
      </c>
      <c r="Z6387" s="88" t="s">
        <v>298</v>
      </c>
      <c r="AA6387" s="88" t="s">
        <v>298</v>
      </c>
      <c r="AW6387" s="88">
        <v>2262.83</v>
      </c>
      <c r="BR6387" s="166" t="s">
        <v>219</v>
      </c>
      <c r="BS6387" t="str">
        <f>_xlfn.IFNA(IF(VLOOKUP(Prehlad_ZoP[[#This Row],[Žiadosť o platbu]],Celkový_súbor!A:A,1,FALSE)=Prehlad_ZoP[[#This Row],[Žiadosť o platbu]],"áno"),"nie")</f>
        <v>nie</v>
      </c>
    </row>
    <row r="6388" spans="3:71" x14ac:dyDescent="0.25">
      <c r="C6388" s="88" t="s">
        <v>7257</v>
      </c>
      <c r="E6388" s="9"/>
      <c r="L6388" s="88" t="s">
        <v>6768</v>
      </c>
      <c r="M6388" s="88" t="s">
        <v>7263</v>
      </c>
      <c r="N6388" s="88" t="s">
        <v>518</v>
      </c>
      <c r="Z6388" s="88" t="s">
        <v>298</v>
      </c>
      <c r="AA6388" s="88" t="s">
        <v>298</v>
      </c>
      <c r="AW6388" s="88">
        <v>678.84</v>
      </c>
      <c r="BR6388" s="166" t="s">
        <v>219</v>
      </c>
      <c r="BS6388" t="str">
        <f>_xlfn.IFNA(IF(VLOOKUP(Prehlad_ZoP[[#This Row],[Žiadosť o platbu]],Celkový_súbor!A:A,1,FALSE)=Prehlad_ZoP[[#This Row],[Žiadosť o platbu]],"áno"),"nie")</f>
        <v>nie</v>
      </c>
    </row>
    <row r="6389" spans="3:71" x14ac:dyDescent="0.25">
      <c r="C6389" s="88" t="s">
        <v>7257</v>
      </c>
      <c r="E6389" s="9"/>
      <c r="L6389" s="88" t="s">
        <v>7264</v>
      </c>
      <c r="M6389" s="88" t="s">
        <v>7265</v>
      </c>
      <c r="N6389" s="88" t="s">
        <v>297</v>
      </c>
      <c r="Z6389" s="88" t="s">
        <v>298</v>
      </c>
      <c r="AA6389" s="88" t="s">
        <v>298</v>
      </c>
      <c r="AW6389" s="88">
        <v>1889.3</v>
      </c>
      <c r="BR6389" s="166" t="s">
        <v>219</v>
      </c>
      <c r="BS6389" t="str">
        <f>_xlfn.IFNA(IF(VLOOKUP(Prehlad_ZoP[[#This Row],[Žiadosť o platbu]],Celkový_súbor!A:A,1,FALSE)=Prehlad_ZoP[[#This Row],[Žiadosť o platbu]],"áno"),"nie")</f>
        <v>nie</v>
      </c>
    </row>
    <row r="6390" spans="3:71" x14ac:dyDescent="0.25">
      <c r="C6390" s="88" t="s">
        <v>7257</v>
      </c>
      <c r="E6390" s="9"/>
      <c r="L6390" s="88" t="s">
        <v>7266</v>
      </c>
      <c r="M6390" s="88" t="s">
        <v>7267</v>
      </c>
      <c r="N6390" s="88" t="s">
        <v>518</v>
      </c>
      <c r="Z6390" s="88" t="s">
        <v>298</v>
      </c>
      <c r="AA6390" s="88" t="s">
        <v>298</v>
      </c>
      <c r="AW6390" s="88">
        <v>566.79</v>
      </c>
      <c r="BR6390" s="166" t="s">
        <v>219</v>
      </c>
      <c r="BS6390" t="str">
        <f>_xlfn.IFNA(IF(VLOOKUP(Prehlad_ZoP[[#This Row],[Žiadosť o platbu]],Celkový_súbor!A:A,1,FALSE)=Prehlad_ZoP[[#This Row],[Žiadosť o platbu]],"áno"),"nie")</f>
        <v>nie</v>
      </c>
    </row>
    <row r="6391" spans="3:71" x14ac:dyDescent="0.25">
      <c r="C6391" s="88" t="s">
        <v>7257</v>
      </c>
      <c r="E6391" s="9"/>
      <c r="L6391" s="88" t="s">
        <v>7258</v>
      </c>
      <c r="M6391" s="88" t="s">
        <v>7268</v>
      </c>
      <c r="N6391" s="88" t="s">
        <v>297</v>
      </c>
      <c r="Z6391" s="88" t="s">
        <v>298</v>
      </c>
      <c r="AA6391" s="88" t="s">
        <v>298</v>
      </c>
      <c r="AW6391" s="88">
        <v>1889.3</v>
      </c>
      <c r="BR6391" s="166" t="s">
        <v>219</v>
      </c>
      <c r="BS6391" t="str">
        <f>_xlfn.IFNA(IF(VLOOKUP(Prehlad_ZoP[[#This Row],[Žiadosť o platbu]],Celkový_súbor!A:A,1,FALSE)=Prehlad_ZoP[[#This Row],[Žiadosť o platbu]],"áno"),"nie")</f>
        <v>nie</v>
      </c>
    </row>
    <row r="6392" spans="3:71" x14ac:dyDescent="0.25">
      <c r="C6392" s="88" t="s">
        <v>7257</v>
      </c>
      <c r="E6392" s="9"/>
      <c r="L6392" s="88" t="s">
        <v>6768</v>
      </c>
      <c r="M6392" s="88" t="s">
        <v>7269</v>
      </c>
      <c r="N6392" s="88" t="s">
        <v>518</v>
      </c>
      <c r="Z6392" s="88" t="s">
        <v>298</v>
      </c>
      <c r="AA6392" s="88" t="s">
        <v>298</v>
      </c>
      <c r="AW6392" s="88">
        <v>566.79</v>
      </c>
      <c r="BR6392" s="166" t="s">
        <v>219</v>
      </c>
      <c r="BS6392" t="str">
        <f>_xlfn.IFNA(IF(VLOOKUP(Prehlad_ZoP[[#This Row],[Žiadosť o platbu]],Celkový_súbor!A:A,1,FALSE)=Prehlad_ZoP[[#This Row],[Žiadosť o platbu]],"áno"),"nie")</f>
        <v>nie</v>
      </c>
    </row>
    <row r="6393" spans="3:71" x14ac:dyDescent="0.25">
      <c r="C6393" s="88" t="s">
        <v>7257</v>
      </c>
      <c r="E6393" s="9"/>
      <c r="L6393" s="88" t="s">
        <v>7270</v>
      </c>
      <c r="M6393" s="88" t="s">
        <v>7271</v>
      </c>
      <c r="N6393" s="88" t="s">
        <v>297</v>
      </c>
      <c r="Z6393" s="88" t="s">
        <v>298</v>
      </c>
      <c r="AA6393" s="88" t="s">
        <v>298</v>
      </c>
      <c r="AW6393" s="88">
        <v>2039.2</v>
      </c>
      <c r="BR6393" s="166" t="s">
        <v>219</v>
      </c>
      <c r="BS6393" t="str">
        <f>_xlfn.IFNA(IF(VLOOKUP(Prehlad_ZoP[[#This Row],[Žiadosť o platbu]],Celkový_súbor!A:A,1,FALSE)=Prehlad_ZoP[[#This Row],[Žiadosť o platbu]],"áno"),"nie")</f>
        <v>nie</v>
      </c>
    </row>
    <row r="6394" spans="3:71" x14ac:dyDescent="0.25">
      <c r="C6394" s="88" t="s">
        <v>7257</v>
      </c>
      <c r="E6394" s="9"/>
      <c r="L6394" s="88" t="s">
        <v>7272</v>
      </c>
      <c r="M6394" s="88" t="s">
        <v>7271</v>
      </c>
      <c r="N6394" s="88" t="s">
        <v>518</v>
      </c>
      <c r="Z6394" s="88" t="s">
        <v>298</v>
      </c>
      <c r="AA6394" s="88" t="s">
        <v>298</v>
      </c>
      <c r="AW6394" s="88">
        <v>611.76</v>
      </c>
      <c r="BR6394" s="166" t="s">
        <v>219</v>
      </c>
      <c r="BS6394" t="str">
        <f>_xlfn.IFNA(IF(VLOOKUP(Prehlad_ZoP[[#This Row],[Žiadosť o platbu]],Celkový_súbor!A:A,1,FALSE)=Prehlad_ZoP[[#This Row],[Žiadosť o platbu]],"áno"),"nie")</f>
        <v>nie</v>
      </c>
    </row>
    <row r="6395" spans="3:71" x14ac:dyDescent="0.25">
      <c r="C6395" s="88" t="s">
        <v>7273</v>
      </c>
      <c r="E6395" s="9"/>
      <c r="L6395" s="88" t="s">
        <v>7274</v>
      </c>
      <c r="M6395" s="88" t="s">
        <v>7053</v>
      </c>
      <c r="N6395" s="88" t="s">
        <v>297</v>
      </c>
      <c r="Z6395" s="88" t="s">
        <v>298</v>
      </c>
      <c r="AA6395" s="88" t="s">
        <v>298</v>
      </c>
      <c r="AW6395" s="88">
        <v>11133.32</v>
      </c>
      <c r="BR6395" s="166" t="s">
        <v>219</v>
      </c>
      <c r="BS6395" t="str">
        <f>_xlfn.IFNA(IF(VLOOKUP(Prehlad_ZoP[[#This Row],[Žiadosť o platbu]],Celkový_súbor!A:A,1,FALSE)=Prehlad_ZoP[[#This Row],[Žiadosť o platbu]],"áno"),"nie")</f>
        <v>nie</v>
      </c>
    </row>
    <row r="6396" spans="3:71" x14ac:dyDescent="0.25">
      <c r="C6396" s="88" t="s">
        <v>7273</v>
      </c>
      <c r="E6396" s="9"/>
      <c r="L6396" s="88" t="s">
        <v>7275</v>
      </c>
      <c r="M6396" s="88" t="s">
        <v>7276</v>
      </c>
      <c r="N6396" s="88" t="s">
        <v>518</v>
      </c>
      <c r="Z6396" s="88" t="s">
        <v>298</v>
      </c>
      <c r="AA6396" s="88" t="s">
        <v>298</v>
      </c>
      <c r="AW6396" s="88">
        <v>3339.99</v>
      </c>
      <c r="BR6396" s="166" t="s">
        <v>219</v>
      </c>
      <c r="BS6396" t="str">
        <f>_xlfn.IFNA(IF(VLOOKUP(Prehlad_ZoP[[#This Row],[Žiadosť o platbu]],Celkový_súbor!A:A,1,FALSE)=Prehlad_ZoP[[#This Row],[Žiadosť o platbu]],"áno"),"nie")</f>
        <v>nie</v>
      </c>
    </row>
    <row r="6397" spans="3:71" x14ac:dyDescent="0.25">
      <c r="C6397" s="88" t="s">
        <v>7273</v>
      </c>
      <c r="E6397" s="9"/>
      <c r="L6397" s="88" t="s">
        <v>7258</v>
      </c>
      <c r="M6397" s="88" t="s">
        <v>7057</v>
      </c>
      <c r="N6397" s="88" t="s">
        <v>297</v>
      </c>
      <c r="Z6397" s="88" t="s">
        <v>298</v>
      </c>
      <c r="AA6397" s="88" t="s">
        <v>298</v>
      </c>
      <c r="AW6397" s="88">
        <v>11133.32</v>
      </c>
      <c r="BR6397" s="166" t="s">
        <v>219</v>
      </c>
      <c r="BS6397" t="str">
        <f>_xlfn.IFNA(IF(VLOOKUP(Prehlad_ZoP[[#This Row],[Žiadosť o platbu]],Celkový_súbor!A:A,1,FALSE)=Prehlad_ZoP[[#This Row],[Žiadosť o platbu]],"áno"),"nie")</f>
        <v>nie</v>
      </c>
    </row>
    <row r="6398" spans="3:71" x14ac:dyDescent="0.25">
      <c r="C6398" s="88" t="s">
        <v>7273</v>
      </c>
      <c r="E6398" s="9"/>
      <c r="L6398" s="88" t="s">
        <v>7277</v>
      </c>
      <c r="M6398" s="88" t="s">
        <v>7278</v>
      </c>
      <c r="N6398" s="88" t="s">
        <v>518</v>
      </c>
      <c r="Z6398" s="88" t="s">
        <v>298</v>
      </c>
      <c r="AA6398" s="88" t="s">
        <v>298</v>
      </c>
      <c r="AW6398" s="88">
        <v>3339.99</v>
      </c>
      <c r="BR6398" s="166" t="s">
        <v>219</v>
      </c>
      <c r="BS6398" t="str">
        <f>_xlfn.IFNA(IF(VLOOKUP(Prehlad_ZoP[[#This Row],[Žiadosť o platbu]],Celkový_súbor!A:A,1,FALSE)=Prehlad_ZoP[[#This Row],[Žiadosť o platbu]],"áno"),"nie")</f>
        <v>nie</v>
      </c>
    </row>
    <row r="6399" spans="3:71" x14ac:dyDescent="0.25">
      <c r="C6399" s="88" t="s">
        <v>7279</v>
      </c>
      <c r="E6399" s="9"/>
      <c r="L6399" s="88" t="s">
        <v>7013</v>
      </c>
      <c r="M6399" s="88" t="s">
        <v>6850</v>
      </c>
      <c r="N6399" s="88" t="s">
        <v>297</v>
      </c>
      <c r="Z6399" s="88" t="s">
        <v>298</v>
      </c>
      <c r="AA6399" s="88" t="s">
        <v>298</v>
      </c>
      <c r="AW6399" s="88">
        <v>11130</v>
      </c>
      <c r="BR6399" s="166" t="s">
        <v>219</v>
      </c>
      <c r="BS6399" t="str">
        <f>_xlfn.IFNA(IF(VLOOKUP(Prehlad_ZoP[[#This Row],[Žiadosť o platbu]],Celkový_súbor!A:A,1,FALSE)=Prehlad_ZoP[[#This Row],[Žiadosť o platbu]],"áno"),"nie")</f>
        <v>nie</v>
      </c>
    </row>
    <row r="6400" spans="3:71" x14ac:dyDescent="0.25">
      <c r="C6400" s="88" t="s">
        <v>7279</v>
      </c>
      <c r="E6400" s="9"/>
      <c r="L6400" s="88" t="s">
        <v>7280</v>
      </c>
      <c r="M6400" s="88" t="s">
        <v>7281</v>
      </c>
      <c r="N6400" s="88" t="s">
        <v>518</v>
      </c>
      <c r="Z6400" s="88" t="s">
        <v>298</v>
      </c>
      <c r="AA6400" s="88" t="s">
        <v>298</v>
      </c>
      <c r="AW6400" s="88">
        <v>3339</v>
      </c>
      <c r="BR6400" s="166" t="s">
        <v>219</v>
      </c>
      <c r="BS6400" t="str">
        <f>_xlfn.IFNA(IF(VLOOKUP(Prehlad_ZoP[[#This Row],[Žiadosť o platbu]],Celkový_súbor!A:A,1,FALSE)=Prehlad_ZoP[[#This Row],[Žiadosť o platbu]],"áno"),"nie")</f>
        <v>nie</v>
      </c>
    </row>
    <row r="6401" spans="3:71" x14ac:dyDescent="0.25">
      <c r="C6401" s="88" t="s">
        <v>7282</v>
      </c>
      <c r="E6401" s="9"/>
      <c r="L6401" s="88" t="s">
        <v>7013</v>
      </c>
      <c r="M6401" s="88" t="s">
        <v>6851</v>
      </c>
      <c r="N6401" s="88" t="s">
        <v>297</v>
      </c>
      <c r="Z6401" s="88" t="s">
        <v>298</v>
      </c>
      <c r="AA6401" s="88" t="s">
        <v>298</v>
      </c>
      <c r="AW6401" s="88">
        <v>10844.95</v>
      </c>
      <c r="BR6401" s="166" t="s">
        <v>219</v>
      </c>
      <c r="BS6401" t="str">
        <f>_xlfn.IFNA(IF(VLOOKUP(Prehlad_ZoP[[#This Row],[Žiadosť o platbu]],Celkový_súbor!A:A,1,FALSE)=Prehlad_ZoP[[#This Row],[Žiadosť o platbu]],"áno"),"nie")</f>
        <v>nie</v>
      </c>
    </row>
    <row r="6402" spans="3:71" x14ac:dyDescent="0.25">
      <c r="C6402" s="88" t="s">
        <v>7282</v>
      </c>
      <c r="E6402" s="9"/>
      <c r="L6402" s="88" t="s">
        <v>7283</v>
      </c>
      <c r="M6402" s="88" t="s">
        <v>7284</v>
      </c>
      <c r="N6402" s="88" t="s">
        <v>518</v>
      </c>
      <c r="Z6402" s="88" t="s">
        <v>298</v>
      </c>
      <c r="AA6402" s="88" t="s">
        <v>298</v>
      </c>
      <c r="AW6402" s="88">
        <v>3253.48</v>
      </c>
      <c r="BR6402" s="166" t="s">
        <v>219</v>
      </c>
      <c r="BS6402" t="str">
        <f>_xlfn.IFNA(IF(VLOOKUP(Prehlad_ZoP[[#This Row],[Žiadosť o platbu]],Celkový_súbor!A:A,1,FALSE)=Prehlad_ZoP[[#This Row],[Žiadosť o platbu]],"áno"),"nie")</f>
        <v>nie</v>
      </c>
    </row>
    <row r="6403" spans="3:71" x14ac:dyDescent="0.25">
      <c r="C6403" s="88" t="s">
        <v>7282</v>
      </c>
      <c r="E6403" s="9"/>
      <c r="L6403" s="88" t="s">
        <v>7013</v>
      </c>
      <c r="M6403" s="88" t="s">
        <v>6852</v>
      </c>
      <c r="N6403" s="88" t="s">
        <v>297</v>
      </c>
      <c r="Z6403" s="88" t="s">
        <v>298</v>
      </c>
      <c r="AA6403" s="88" t="s">
        <v>298</v>
      </c>
      <c r="AW6403" s="88">
        <v>10356.15</v>
      </c>
      <c r="BR6403" s="166" t="s">
        <v>219</v>
      </c>
      <c r="BS6403" t="str">
        <f>_xlfn.IFNA(IF(VLOOKUP(Prehlad_ZoP[[#This Row],[Žiadosť o platbu]],Celkový_súbor!A:A,1,FALSE)=Prehlad_ZoP[[#This Row],[Žiadosť o platbu]],"áno"),"nie")</f>
        <v>nie</v>
      </c>
    </row>
    <row r="6404" spans="3:71" x14ac:dyDescent="0.25">
      <c r="C6404" s="88" t="s">
        <v>7282</v>
      </c>
      <c r="E6404" s="9"/>
      <c r="L6404" s="88" t="s">
        <v>7285</v>
      </c>
      <c r="M6404" s="88" t="s">
        <v>7286</v>
      </c>
      <c r="N6404" s="88" t="s">
        <v>518</v>
      </c>
      <c r="Z6404" s="88" t="s">
        <v>298</v>
      </c>
      <c r="AA6404" s="88" t="s">
        <v>298</v>
      </c>
      <c r="AW6404" s="88">
        <v>3106.84</v>
      </c>
      <c r="BR6404" s="166" t="s">
        <v>219</v>
      </c>
      <c r="BS6404" t="str">
        <f>_xlfn.IFNA(IF(VLOOKUP(Prehlad_ZoP[[#This Row],[Žiadosť o platbu]],Celkový_súbor!A:A,1,FALSE)=Prehlad_ZoP[[#This Row],[Žiadosť o platbu]],"áno"),"nie")</f>
        <v>nie</v>
      </c>
    </row>
    <row r="6405" spans="3:71" x14ac:dyDescent="0.25">
      <c r="C6405" s="88" t="s">
        <v>7282</v>
      </c>
      <c r="E6405" s="9"/>
      <c r="L6405" s="88" t="s">
        <v>7013</v>
      </c>
      <c r="M6405" s="88" t="s">
        <v>6521</v>
      </c>
      <c r="N6405" s="88" t="s">
        <v>297</v>
      </c>
      <c r="Z6405" s="88" t="s">
        <v>298</v>
      </c>
      <c r="AA6405" s="88" t="s">
        <v>298</v>
      </c>
      <c r="AW6405" s="88">
        <v>10356.15</v>
      </c>
      <c r="BR6405" s="166" t="s">
        <v>219</v>
      </c>
      <c r="BS6405" t="str">
        <f>_xlfn.IFNA(IF(VLOOKUP(Prehlad_ZoP[[#This Row],[Žiadosť o platbu]],Celkový_súbor!A:A,1,FALSE)=Prehlad_ZoP[[#This Row],[Žiadosť o platbu]],"áno"),"nie")</f>
        <v>nie</v>
      </c>
    </row>
    <row r="6406" spans="3:71" x14ac:dyDescent="0.25">
      <c r="C6406" s="88" t="s">
        <v>7282</v>
      </c>
      <c r="E6406" s="9"/>
      <c r="L6406" s="88" t="s">
        <v>7287</v>
      </c>
      <c r="M6406" s="88" t="s">
        <v>7288</v>
      </c>
      <c r="N6406" s="88" t="s">
        <v>518</v>
      </c>
      <c r="Z6406" s="88" t="s">
        <v>298</v>
      </c>
      <c r="AA6406" s="88" t="s">
        <v>298</v>
      </c>
      <c r="AW6406" s="88">
        <v>3106.84</v>
      </c>
      <c r="BR6406" s="166" t="s">
        <v>219</v>
      </c>
      <c r="BS6406" t="str">
        <f>_xlfn.IFNA(IF(VLOOKUP(Prehlad_ZoP[[#This Row],[Žiadosť o platbu]],Celkový_súbor!A:A,1,FALSE)=Prehlad_ZoP[[#This Row],[Žiadosť o platbu]],"áno"),"nie")</f>
        <v>nie</v>
      </c>
    </row>
    <row r="6407" spans="3:71" x14ac:dyDescent="0.25">
      <c r="C6407" s="88" t="s">
        <v>7289</v>
      </c>
      <c r="E6407" s="9"/>
      <c r="L6407" s="88" t="s">
        <v>7290</v>
      </c>
      <c r="M6407" s="88" t="s">
        <v>7291</v>
      </c>
      <c r="N6407" s="88" t="s">
        <v>297</v>
      </c>
      <c r="Z6407" s="88" t="s">
        <v>298</v>
      </c>
      <c r="AA6407" s="88" t="s">
        <v>298</v>
      </c>
      <c r="AW6407" s="88">
        <v>12024.54</v>
      </c>
      <c r="BR6407" s="166" t="s">
        <v>219</v>
      </c>
      <c r="BS6407" t="str">
        <f>_xlfn.IFNA(IF(VLOOKUP(Prehlad_ZoP[[#This Row],[Žiadosť o platbu]],Celkový_súbor!A:A,1,FALSE)=Prehlad_ZoP[[#This Row],[Žiadosť o platbu]],"áno"),"nie")</f>
        <v>nie</v>
      </c>
    </row>
    <row r="6408" spans="3:71" x14ac:dyDescent="0.25">
      <c r="C6408" s="88" t="s">
        <v>7289</v>
      </c>
      <c r="E6408" s="9"/>
      <c r="L6408" s="88" t="s">
        <v>7292</v>
      </c>
      <c r="M6408" s="88" t="s">
        <v>7293</v>
      </c>
      <c r="N6408" s="88" t="s">
        <v>297</v>
      </c>
      <c r="Z6408" s="88" t="s">
        <v>298</v>
      </c>
      <c r="AA6408" s="88" t="s">
        <v>298</v>
      </c>
      <c r="AW6408" s="88">
        <v>11838</v>
      </c>
      <c r="BR6408" s="166" t="s">
        <v>219</v>
      </c>
      <c r="BS6408" t="str">
        <f>_xlfn.IFNA(IF(VLOOKUP(Prehlad_ZoP[[#This Row],[Žiadosť o platbu]],Celkový_súbor!A:A,1,FALSE)=Prehlad_ZoP[[#This Row],[Žiadosť o platbu]],"áno"),"nie")</f>
        <v>nie</v>
      </c>
    </row>
    <row r="6409" spans="3:71" x14ac:dyDescent="0.25">
      <c r="C6409" s="88" t="s">
        <v>7289</v>
      </c>
      <c r="E6409" s="9"/>
      <c r="L6409" s="88" t="s">
        <v>7294</v>
      </c>
      <c r="M6409" s="88" t="s">
        <v>7294</v>
      </c>
      <c r="N6409" s="88" t="s">
        <v>518</v>
      </c>
      <c r="Z6409" s="88" t="s">
        <v>298</v>
      </c>
      <c r="AA6409" s="88" t="s">
        <v>298</v>
      </c>
      <c r="AW6409" s="88">
        <v>3607.36</v>
      </c>
      <c r="BR6409" s="166" t="s">
        <v>219</v>
      </c>
      <c r="BS6409" t="str">
        <f>_xlfn.IFNA(IF(VLOOKUP(Prehlad_ZoP[[#This Row],[Žiadosť o platbu]],Celkový_súbor!A:A,1,FALSE)=Prehlad_ZoP[[#This Row],[Žiadosť o platbu]],"áno"),"nie")</f>
        <v>nie</v>
      </c>
    </row>
    <row r="6410" spans="3:71" x14ac:dyDescent="0.25">
      <c r="C6410" s="88" t="s">
        <v>7289</v>
      </c>
      <c r="E6410" s="9"/>
      <c r="L6410" s="88" t="s">
        <v>7295</v>
      </c>
      <c r="M6410" s="88" t="s">
        <v>7295</v>
      </c>
      <c r="N6410" s="88" t="s">
        <v>518</v>
      </c>
      <c r="Z6410" s="88" t="s">
        <v>298</v>
      </c>
      <c r="AA6410" s="88" t="s">
        <v>298</v>
      </c>
      <c r="AW6410" s="88">
        <v>3551.4</v>
      </c>
      <c r="BR6410" s="166" t="s">
        <v>219</v>
      </c>
      <c r="BS6410" t="str">
        <f>_xlfn.IFNA(IF(VLOOKUP(Prehlad_ZoP[[#This Row],[Žiadosť o platbu]],Celkový_súbor!A:A,1,FALSE)=Prehlad_ZoP[[#This Row],[Žiadosť o platbu]],"áno"),"nie")</f>
        <v>nie</v>
      </c>
    </row>
    <row r="6411" spans="3:71" x14ac:dyDescent="0.25">
      <c r="C6411" s="88" t="s">
        <v>7296</v>
      </c>
      <c r="E6411" s="9"/>
      <c r="L6411" s="88" t="s">
        <v>7297</v>
      </c>
      <c r="M6411" s="88" t="s">
        <v>7298</v>
      </c>
      <c r="N6411" s="88" t="s">
        <v>297</v>
      </c>
      <c r="Z6411" s="88" t="s">
        <v>298</v>
      </c>
      <c r="AA6411" s="88" t="s">
        <v>298</v>
      </c>
      <c r="AW6411" s="88">
        <v>11174.57</v>
      </c>
      <c r="BR6411" s="166" t="s">
        <v>219</v>
      </c>
      <c r="BS6411" t="str">
        <f>_xlfn.IFNA(IF(VLOOKUP(Prehlad_ZoP[[#This Row],[Žiadosť o platbu]],Celkový_súbor!A:A,1,FALSE)=Prehlad_ZoP[[#This Row],[Žiadosť o platbu]],"áno"),"nie")</f>
        <v>nie</v>
      </c>
    </row>
    <row r="6412" spans="3:71" x14ac:dyDescent="0.25">
      <c r="C6412" s="88" t="s">
        <v>7296</v>
      </c>
      <c r="E6412" s="9"/>
      <c r="L6412" s="88" t="s">
        <v>7299</v>
      </c>
      <c r="M6412" s="88" t="s">
        <v>7298</v>
      </c>
      <c r="N6412" s="88" t="s">
        <v>518</v>
      </c>
      <c r="Z6412" s="88" t="s">
        <v>298</v>
      </c>
      <c r="AA6412" s="88" t="s">
        <v>298</v>
      </c>
      <c r="AW6412" s="88">
        <v>3352.37</v>
      </c>
      <c r="BR6412" s="166" t="s">
        <v>219</v>
      </c>
      <c r="BS6412" t="str">
        <f>_xlfn.IFNA(IF(VLOOKUP(Prehlad_ZoP[[#This Row],[Žiadosť o platbu]],Celkový_súbor!A:A,1,FALSE)=Prehlad_ZoP[[#This Row],[Žiadosť o platbu]],"áno"),"nie")</f>
        <v>nie</v>
      </c>
    </row>
    <row r="6413" spans="3:71" x14ac:dyDescent="0.25">
      <c r="C6413" s="88" t="s">
        <v>7300</v>
      </c>
      <c r="E6413" s="9"/>
      <c r="L6413" s="88" t="s">
        <v>7301</v>
      </c>
      <c r="M6413" s="88" t="s">
        <v>7302</v>
      </c>
      <c r="N6413" s="88" t="s">
        <v>297</v>
      </c>
      <c r="Z6413" s="88" t="s">
        <v>298</v>
      </c>
      <c r="AA6413" s="88" t="s">
        <v>298</v>
      </c>
      <c r="AW6413" s="88">
        <v>12194.19</v>
      </c>
      <c r="BR6413" s="166" t="s">
        <v>219</v>
      </c>
      <c r="BS6413" t="str">
        <f>_xlfn.IFNA(IF(VLOOKUP(Prehlad_ZoP[[#This Row],[Žiadosť o platbu]],Celkový_súbor!A:A,1,FALSE)=Prehlad_ZoP[[#This Row],[Žiadosť o platbu]],"áno"),"nie")</f>
        <v>nie</v>
      </c>
    </row>
    <row r="6414" spans="3:71" x14ac:dyDescent="0.25">
      <c r="C6414" s="88" t="s">
        <v>7300</v>
      </c>
      <c r="E6414" s="9"/>
      <c r="L6414" s="88" t="s">
        <v>7303</v>
      </c>
      <c r="M6414" s="88" t="s">
        <v>7302</v>
      </c>
      <c r="N6414" s="88" t="s">
        <v>518</v>
      </c>
      <c r="Z6414" s="88" t="s">
        <v>298</v>
      </c>
      <c r="AA6414" s="88" t="s">
        <v>298</v>
      </c>
      <c r="AW6414" s="88">
        <v>3658.25</v>
      </c>
      <c r="BR6414" s="166" t="s">
        <v>219</v>
      </c>
      <c r="BS6414" t="str">
        <f>_xlfn.IFNA(IF(VLOOKUP(Prehlad_ZoP[[#This Row],[Žiadosť o platbu]],Celkový_súbor!A:A,1,FALSE)=Prehlad_ZoP[[#This Row],[Žiadosť o platbu]],"áno"),"nie")</f>
        <v>nie</v>
      </c>
    </row>
    <row r="6415" spans="3:71" x14ac:dyDescent="0.25">
      <c r="C6415" s="88" t="s">
        <v>7304</v>
      </c>
      <c r="E6415" s="9"/>
      <c r="L6415" s="88" t="s">
        <v>7305</v>
      </c>
      <c r="M6415" s="88" t="s">
        <v>7306</v>
      </c>
      <c r="N6415" s="88" t="s">
        <v>297</v>
      </c>
      <c r="Z6415" s="88" t="s">
        <v>298</v>
      </c>
      <c r="AA6415" s="88" t="s">
        <v>298</v>
      </c>
      <c r="AW6415" s="88">
        <v>12194.19</v>
      </c>
      <c r="BR6415" s="166" t="s">
        <v>219</v>
      </c>
      <c r="BS6415" t="str">
        <f>_xlfn.IFNA(IF(VLOOKUP(Prehlad_ZoP[[#This Row],[Žiadosť o platbu]],Celkový_súbor!A:A,1,FALSE)=Prehlad_ZoP[[#This Row],[Žiadosť o platbu]],"áno"),"nie")</f>
        <v>nie</v>
      </c>
    </row>
    <row r="6416" spans="3:71" x14ac:dyDescent="0.25">
      <c r="C6416" s="88" t="s">
        <v>7304</v>
      </c>
      <c r="E6416" s="9"/>
      <c r="L6416" s="88" t="s">
        <v>7307</v>
      </c>
      <c r="M6416" s="88" t="s">
        <v>7306</v>
      </c>
      <c r="N6416" s="88" t="s">
        <v>518</v>
      </c>
      <c r="Z6416" s="88" t="s">
        <v>298</v>
      </c>
      <c r="AA6416" s="88" t="s">
        <v>298</v>
      </c>
      <c r="AW6416" s="88">
        <v>3658.25</v>
      </c>
      <c r="BR6416" s="166" t="s">
        <v>219</v>
      </c>
      <c r="BS6416" t="str">
        <f>_xlfn.IFNA(IF(VLOOKUP(Prehlad_ZoP[[#This Row],[Žiadosť o platbu]],Celkový_súbor!A:A,1,FALSE)=Prehlad_ZoP[[#This Row],[Žiadosť o platbu]],"áno"),"nie")</f>
        <v>nie</v>
      </c>
    </row>
    <row r="6417" spans="3:71" x14ac:dyDescent="0.25">
      <c r="C6417" s="88" t="s">
        <v>7308</v>
      </c>
      <c r="E6417" s="9"/>
      <c r="L6417" s="88" t="s">
        <v>7309</v>
      </c>
      <c r="M6417" s="88" t="s">
        <v>7310</v>
      </c>
      <c r="N6417" s="88" t="s">
        <v>297</v>
      </c>
      <c r="Z6417" s="88" t="s">
        <v>298</v>
      </c>
      <c r="AA6417" s="88" t="s">
        <v>298</v>
      </c>
      <c r="AW6417" s="88">
        <v>12194.19</v>
      </c>
      <c r="BR6417" s="166" t="s">
        <v>219</v>
      </c>
      <c r="BS6417" t="str">
        <f>_xlfn.IFNA(IF(VLOOKUP(Prehlad_ZoP[[#This Row],[Žiadosť o platbu]],Celkový_súbor!A:A,1,FALSE)=Prehlad_ZoP[[#This Row],[Žiadosť o platbu]],"áno"),"nie")</f>
        <v>nie</v>
      </c>
    </row>
    <row r="6418" spans="3:71" x14ac:dyDescent="0.25">
      <c r="C6418" s="88" t="s">
        <v>7308</v>
      </c>
      <c r="E6418" s="9"/>
      <c r="L6418" s="88" t="s">
        <v>7311</v>
      </c>
      <c r="M6418" s="88" t="s">
        <v>7310</v>
      </c>
      <c r="N6418" s="88" t="s">
        <v>518</v>
      </c>
      <c r="Z6418" s="88" t="s">
        <v>298</v>
      </c>
      <c r="AA6418" s="88" t="s">
        <v>298</v>
      </c>
      <c r="AW6418" s="88">
        <v>3658.25</v>
      </c>
      <c r="BR6418" s="166" t="s">
        <v>219</v>
      </c>
      <c r="BS6418" t="str">
        <f>_xlfn.IFNA(IF(VLOOKUP(Prehlad_ZoP[[#This Row],[Žiadosť o platbu]],Celkový_súbor!A:A,1,FALSE)=Prehlad_ZoP[[#This Row],[Žiadosť o platbu]],"áno"),"nie")</f>
        <v>nie</v>
      </c>
    </row>
    <row r="6419" spans="3:71" x14ac:dyDescent="0.25">
      <c r="C6419" s="88" t="s">
        <v>7312</v>
      </c>
      <c r="E6419" s="9"/>
      <c r="L6419" s="88" t="s">
        <v>7313</v>
      </c>
      <c r="M6419" s="88" t="s">
        <v>7314</v>
      </c>
      <c r="N6419" s="88" t="s">
        <v>297</v>
      </c>
      <c r="Z6419" s="88" t="s">
        <v>298</v>
      </c>
      <c r="AA6419" s="88" t="s">
        <v>298</v>
      </c>
      <c r="AW6419" s="88">
        <v>12194.19</v>
      </c>
      <c r="BR6419" s="166" t="s">
        <v>219</v>
      </c>
      <c r="BS6419" t="str">
        <f>_xlfn.IFNA(IF(VLOOKUP(Prehlad_ZoP[[#This Row],[Žiadosť o platbu]],Celkový_súbor!A:A,1,FALSE)=Prehlad_ZoP[[#This Row],[Žiadosť o platbu]],"áno"),"nie")</f>
        <v>nie</v>
      </c>
    </row>
    <row r="6420" spans="3:71" x14ac:dyDescent="0.25">
      <c r="C6420" s="88" t="s">
        <v>7312</v>
      </c>
      <c r="E6420" s="9"/>
      <c r="L6420" s="88" t="s">
        <v>7315</v>
      </c>
      <c r="M6420" s="88" t="s">
        <v>7314</v>
      </c>
      <c r="N6420" s="88" t="s">
        <v>518</v>
      </c>
      <c r="Z6420" s="88" t="s">
        <v>298</v>
      </c>
      <c r="AA6420" s="88" t="s">
        <v>298</v>
      </c>
      <c r="AW6420" s="88">
        <v>3658.25</v>
      </c>
      <c r="BR6420" s="166" t="s">
        <v>219</v>
      </c>
      <c r="BS6420" t="str">
        <f>_xlfn.IFNA(IF(VLOOKUP(Prehlad_ZoP[[#This Row],[Žiadosť o platbu]],Celkový_súbor!A:A,1,FALSE)=Prehlad_ZoP[[#This Row],[Žiadosť o platbu]],"áno"),"nie")</f>
        <v>nie</v>
      </c>
    </row>
    <row r="6421" spans="3:71" x14ac:dyDescent="0.25">
      <c r="C6421" s="88" t="s">
        <v>7312</v>
      </c>
      <c r="E6421" s="9"/>
      <c r="L6421" s="88" t="s">
        <v>7316</v>
      </c>
      <c r="M6421" s="88" t="s">
        <v>7317</v>
      </c>
      <c r="N6421" s="88" t="s">
        <v>297</v>
      </c>
      <c r="Z6421" s="88" t="s">
        <v>298</v>
      </c>
      <c r="AA6421" s="88" t="s">
        <v>298</v>
      </c>
      <c r="AW6421" s="88">
        <v>12194.19</v>
      </c>
      <c r="BR6421" s="166" t="s">
        <v>219</v>
      </c>
      <c r="BS6421" t="str">
        <f>_xlfn.IFNA(IF(VLOOKUP(Prehlad_ZoP[[#This Row],[Žiadosť o platbu]],Celkový_súbor!A:A,1,FALSE)=Prehlad_ZoP[[#This Row],[Žiadosť o platbu]],"áno"),"nie")</f>
        <v>nie</v>
      </c>
    </row>
    <row r="6422" spans="3:71" x14ac:dyDescent="0.25">
      <c r="C6422" s="88" t="s">
        <v>7312</v>
      </c>
      <c r="E6422" s="9"/>
      <c r="L6422" s="88" t="s">
        <v>7318</v>
      </c>
      <c r="M6422" s="88" t="s">
        <v>7317</v>
      </c>
      <c r="N6422" s="88" t="s">
        <v>518</v>
      </c>
      <c r="Z6422" s="88" t="s">
        <v>298</v>
      </c>
      <c r="AA6422" s="88" t="s">
        <v>298</v>
      </c>
      <c r="AW6422" s="88">
        <v>3658.25</v>
      </c>
      <c r="BR6422" s="166" t="s">
        <v>219</v>
      </c>
      <c r="BS6422" t="str">
        <f>_xlfn.IFNA(IF(VLOOKUP(Prehlad_ZoP[[#This Row],[Žiadosť o platbu]],Celkový_súbor!A:A,1,FALSE)=Prehlad_ZoP[[#This Row],[Žiadosť o platbu]],"áno"),"nie")</f>
        <v>nie</v>
      </c>
    </row>
    <row r="6423" spans="3:71" x14ac:dyDescent="0.25">
      <c r="C6423" s="88" t="s">
        <v>7312</v>
      </c>
      <c r="E6423" s="9"/>
      <c r="L6423" s="88" t="s">
        <v>7319</v>
      </c>
      <c r="M6423" s="88" t="s">
        <v>7320</v>
      </c>
      <c r="N6423" s="88" t="s">
        <v>297</v>
      </c>
      <c r="Z6423" s="88" t="s">
        <v>298</v>
      </c>
      <c r="AA6423" s="88" t="s">
        <v>298</v>
      </c>
      <c r="AW6423" s="88">
        <v>12194.19</v>
      </c>
      <c r="BR6423" s="166" t="s">
        <v>219</v>
      </c>
      <c r="BS6423" t="str">
        <f>_xlfn.IFNA(IF(VLOOKUP(Prehlad_ZoP[[#This Row],[Žiadosť o platbu]],Celkový_súbor!A:A,1,FALSE)=Prehlad_ZoP[[#This Row],[Žiadosť o platbu]],"áno"),"nie")</f>
        <v>nie</v>
      </c>
    </row>
    <row r="6424" spans="3:71" x14ac:dyDescent="0.25">
      <c r="C6424" s="88" t="s">
        <v>7312</v>
      </c>
      <c r="E6424" s="9"/>
      <c r="L6424" s="88" t="s">
        <v>7321</v>
      </c>
      <c r="M6424" s="88" t="s">
        <v>7320</v>
      </c>
      <c r="N6424" s="88" t="s">
        <v>518</v>
      </c>
      <c r="Z6424" s="88" t="s">
        <v>298</v>
      </c>
      <c r="AA6424" s="88" t="s">
        <v>298</v>
      </c>
      <c r="AW6424" s="88">
        <v>3658.25</v>
      </c>
      <c r="BR6424" s="166" t="s">
        <v>219</v>
      </c>
      <c r="BS6424" t="str">
        <f>_xlfn.IFNA(IF(VLOOKUP(Prehlad_ZoP[[#This Row],[Žiadosť o platbu]],Celkový_súbor!A:A,1,FALSE)=Prehlad_ZoP[[#This Row],[Žiadosť o platbu]],"áno"),"nie")</f>
        <v>nie</v>
      </c>
    </row>
    <row r="6425" spans="3:71" x14ac:dyDescent="0.25">
      <c r="C6425" s="88" t="s">
        <v>7322</v>
      </c>
      <c r="E6425" s="9"/>
      <c r="L6425" s="88" t="s">
        <v>7323</v>
      </c>
      <c r="M6425" s="88" t="s">
        <v>7324</v>
      </c>
      <c r="N6425" s="88" t="s">
        <v>297</v>
      </c>
      <c r="Z6425" s="88" t="s">
        <v>298</v>
      </c>
      <c r="AA6425" s="88" t="s">
        <v>298</v>
      </c>
      <c r="AW6425" s="88">
        <v>10356.15</v>
      </c>
      <c r="BR6425" s="166" t="s">
        <v>219</v>
      </c>
      <c r="BS6425" t="str">
        <f>_xlfn.IFNA(IF(VLOOKUP(Prehlad_ZoP[[#This Row],[Žiadosť o platbu]],Celkový_súbor!A:A,1,FALSE)=Prehlad_ZoP[[#This Row],[Žiadosť o platbu]],"áno"),"nie")</f>
        <v>nie</v>
      </c>
    </row>
    <row r="6426" spans="3:71" x14ac:dyDescent="0.25">
      <c r="C6426" s="88" t="s">
        <v>7322</v>
      </c>
      <c r="E6426" s="9"/>
      <c r="L6426" s="88" t="s">
        <v>7325</v>
      </c>
      <c r="M6426" s="88" t="s">
        <v>7324</v>
      </c>
      <c r="N6426" s="88" t="s">
        <v>518</v>
      </c>
      <c r="Z6426" s="88" t="s">
        <v>298</v>
      </c>
      <c r="AA6426" s="88" t="s">
        <v>298</v>
      </c>
      <c r="AW6426" s="88">
        <v>3106.84</v>
      </c>
      <c r="BR6426" s="166" t="s">
        <v>219</v>
      </c>
      <c r="BS6426" t="str">
        <f>_xlfn.IFNA(IF(VLOOKUP(Prehlad_ZoP[[#This Row],[Žiadosť o platbu]],Celkový_súbor!A:A,1,FALSE)=Prehlad_ZoP[[#This Row],[Žiadosť o platbu]],"áno"),"nie")</f>
        <v>nie</v>
      </c>
    </row>
    <row r="6427" spans="3:71" x14ac:dyDescent="0.25">
      <c r="C6427" s="88" t="s">
        <v>7326</v>
      </c>
      <c r="E6427" s="9"/>
      <c r="L6427" s="88" t="s">
        <v>7327</v>
      </c>
      <c r="M6427" s="88" t="s">
        <v>7328</v>
      </c>
      <c r="N6427" s="88" t="s">
        <v>297</v>
      </c>
      <c r="Z6427" s="88" t="s">
        <v>298</v>
      </c>
      <c r="AA6427" s="88" t="s">
        <v>298</v>
      </c>
      <c r="AW6427" s="88">
        <v>10356.15</v>
      </c>
      <c r="BR6427" s="166" t="s">
        <v>219</v>
      </c>
      <c r="BS6427" t="str">
        <f>_xlfn.IFNA(IF(VLOOKUP(Prehlad_ZoP[[#This Row],[Žiadosť o platbu]],Celkový_súbor!A:A,1,FALSE)=Prehlad_ZoP[[#This Row],[Žiadosť o platbu]],"áno"),"nie")</f>
        <v>nie</v>
      </c>
    </row>
    <row r="6428" spans="3:71" x14ac:dyDescent="0.25">
      <c r="C6428" s="88" t="s">
        <v>7326</v>
      </c>
      <c r="E6428" s="9"/>
      <c r="L6428" s="88" t="s">
        <v>7329</v>
      </c>
      <c r="M6428" s="88" t="s">
        <v>7328</v>
      </c>
      <c r="N6428" s="88" t="s">
        <v>518</v>
      </c>
      <c r="Z6428" s="88" t="s">
        <v>298</v>
      </c>
      <c r="AA6428" s="88" t="s">
        <v>298</v>
      </c>
      <c r="AW6428" s="88">
        <v>3106.84</v>
      </c>
      <c r="BR6428" s="166" t="s">
        <v>219</v>
      </c>
      <c r="BS6428" t="str">
        <f>_xlfn.IFNA(IF(VLOOKUP(Prehlad_ZoP[[#This Row],[Žiadosť o platbu]],Celkový_súbor!A:A,1,FALSE)=Prehlad_ZoP[[#This Row],[Žiadosť o platbu]],"áno"),"nie")</f>
        <v>nie</v>
      </c>
    </row>
    <row r="6429" spans="3:71" x14ac:dyDescent="0.25">
      <c r="C6429" s="88" t="s">
        <v>7330</v>
      </c>
      <c r="E6429" s="9"/>
      <c r="L6429" s="88" t="s">
        <v>7331</v>
      </c>
      <c r="M6429" s="88" t="s">
        <v>7332</v>
      </c>
      <c r="N6429" s="88" t="s">
        <v>297</v>
      </c>
      <c r="Z6429" s="88" t="s">
        <v>298</v>
      </c>
      <c r="AA6429" s="88" t="s">
        <v>298</v>
      </c>
      <c r="AW6429" s="88">
        <v>10356.15</v>
      </c>
      <c r="BR6429" s="166" t="s">
        <v>219</v>
      </c>
      <c r="BS6429" t="str">
        <f>_xlfn.IFNA(IF(VLOOKUP(Prehlad_ZoP[[#This Row],[Žiadosť o platbu]],Celkový_súbor!A:A,1,FALSE)=Prehlad_ZoP[[#This Row],[Žiadosť o platbu]],"áno"),"nie")</f>
        <v>nie</v>
      </c>
    </row>
    <row r="6430" spans="3:71" x14ac:dyDescent="0.25">
      <c r="C6430" s="88" t="s">
        <v>7330</v>
      </c>
      <c r="E6430" s="9"/>
      <c r="L6430" s="88" t="s">
        <v>7333</v>
      </c>
      <c r="M6430" s="88" t="s">
        <v>7332</v>
      </c>
      <c r="N6430" s="88" t="s">
        <v>518</v>
      </c>
      <c r="Z6430" s="88" t="s">
        <v>298</v>
      </c>
      <c r="AA6430" s="88" t="s">
        <v>298</v>
      </c>
      <c r="AW6430" s="88">
        <v>3106.84</v>
      </c>
      <c r="BR6430" s="166" t="s">
        <v>219</v>
      </c>
      <c r="BS6430" t="str">
        <f>_xlfn.IFNA(IF(VLOOKUP(Prehlad_ZoP[[#This Row],[Žiadosť o platbu]],Celkový_súbor!A:A,1,FALSE)=Prehlad_ZoP[[#This Row],[Žiadosť o platbu]],"áno"),"nie")</f>
        <v>nie</v>
      </c>
    </row>
    <row r="6431" spans="3:71" x14ac:dyDescent="0.25">
      <c r="C6431" s="88" t="s">
        <v>7334</v>
      </c>
      <c r="E6431" s="9"/>
      <c r="L6431" s="88" t="s">
        <v>7335</v>
      </c>
      <c r="M6431" s="88" t="s">
        <v>7336</v>
      </c>
      <c r="N6431" s="88" t="s">
        <v>297</v>
      </c>
      <c r="Z6431" s="88" t="s">
        <v>298</v>
      </c>
      <c r="AA6431" s="88" t="s">
        <v>298</v>
      </c>
      <c r="AW6431" s="88">
        <v>10356.15</v>
      </c>
      <c r="BR6431" s="166" t="s">
        <v>219</v>
      </c>
      <c r="BS6431" t="str">
        <f>_xlfn.IFNA(IF(VLOOKUP(Prehlad_ZoP[[#This Row],[Žiadosť o platbu]],Celkový_súbor!A:A,1,FALSE)=Prehlad_ZoP[[#This Row],[Žiadosť o platbu]],"áno"),"nie")</f>
        <v>nie</v>
      </c>
    </row>
    <row r="6432" spans="3:71" x14ac:dyDescent="0.25">
      <c r="C6432" s="88" t="s">
        <v>7334</v>
      </c>
      <c r="E6432" s="9"/>
      <c r="L6432" s="88" t="s">
        <v>7337</v>
      </c>
      <c r="M6432" s="88" t="s">
        <v>7336</v>
      </c>
      <c r="N6432" s="88" t="s">
        <v>518</v>
      </c>
      <c r="Z6432" s="88" t="s">
        <v>298</v>
      </c>
      <c r="AA6432" s="88" t="s">
        <v>298</v>
      </c>
      <c r="AW6432" s="88">
        <v>3106.84</v>
      </c>
      <c r="BR6432" s="166" t="s">
        <v>219</v>
      </c>
      <c r="BS6432" t="str">
        <f>_xlfn.IFNA(IF(VLOOKUP(Prehlad_ZoP[[#This Row],[Žiadosť o platbu]],Celkový_súbor!A:A,1,FALSE)=Prehlad_ZoP[[#This Row],[Žiadosť o platbu]],"áno"),"nie")</f>
        <v>nie</v>
      </c>
    </row>
    <row r="6433" spans="3:71" x14ac:dyDescent="0.25">
      <c r="C6433" s="88" t="s">
        <v>7338</v>
      </c>
      <c r="E6433" s="9"/>
      <c r="L6433" s="88" t="s">
        <v>7013</v>
      </c>
      <c r="M6433" s="88" t="s">
        <v>6526</v>
      </c>
      <c r="N6433" s="88" t="s">
        <v>297</v>
      </c>
      <c r="Z6433" s="88" t="s">
        <v>298</v>
      </c>
      <c r="AA6433" s="88" t="s">
        <v>298</v>
      </c>
      <c r="AW6433" s="88">
        <v>3778.6</v>
      </c>
      <c r="BR6433" s="166" t="s">
        <v>219</v>
      </c>
      <c r="BS6433" t="str">
        <f>_xlfn.IFNA(IF(VLOOKUP(Prehlad_ZoP[[#This Row],[Žiadosť o platbu]],Celkový_súbor!A:A,1,FALSE)=Prehlad_ZoP[[#This Row],[Žiadosť o platbu]],"áno"),"nie")</f>
        <v>nie</v>
      </c>
    </row>
    <row r="6434" spans="3:71" x14ac:dyDescent="0.25">
      <c r="C6434" s="88" t="s">
        <v>7338</v>
      </c>
      <c r="E6434" s="9"/>
      <c r="L6434" s="88" t="s">
        <v>7117</v>
      </c>
      <c r="M6434" s="88" t="s">
        <v>7339</v>
      </c>
      <c r="N6434" s="88" t="s">
        <v>518</v>
      </c>
      <c r="Z6434" s="88" t="s">
        <v>298</v>
      </c>
      <c r="AA6434" s="88" t="s">
        <v>298</v>
      </c>
      <c r="AW6434" s="88">
        <v>1133.58</v>
      </c>
      <c r="BR6434" s="166" t="s">
        <v>219</v>
      </c>
      <c r="BS6434" t="str">
        <f>_xlfn.IFNA(IF(VLOOKUP(Prehlad_ZoP[[#This Row],[Žiadosť o platbu]],Celkový_súbor!A:A,1,FALSE)=Prehlad_ZoP[[#This Row],[Žiadosť o platbu]],"áno"),"nie")</f>
        <v>nie</v>
      </c>
    </row>
    <row r="6435" spans="3:71" x14ac:dyDescent="0.25">
      <c r="C6435" s="88" t="s">
        <v>7340</v>
      </c>
      <c r="E6435" s="9"/>
      <c r="L6435" s="88" t="s">
        <v>7013</v>
      </c>
      <c r="M6435" s="88" t="s">
        <v>6031</v>
      </c>
      <c r="N6435" s="88" t="s">
        <v>297</v>
      </c>
      <c r="Z6435" s="88" t="s">
        <v>298</v>
      </c>
      <c r="AA6435" s="88" t="s">
        <v>298</v>
      </c>
      <c r="AW6435" s="88">
        <v>4078.48</v>
      </c>
      <c r="BR6435" s="166" t="s">
        <v>219</v>
      </c>
      <c r="BS6435" t="str">
        <f>_xlfn.IFNA(IF(VLOOKUP(Prehlad_ZoP[[#This Row],[Žiadosť o platbu]],Celkový_súbor!A:A,1,FALSE)=Prehlad_ZoP[[#This Row],[Žiadosť o platbu]],"áno"),"nie")</f>
        <v>nie</v>
      </c>
    </row>
    <row r="6436" spans="3:71" x14ac:dyDescent="0.25">
      <c r="C6436" s="88" t="s">
        <v>7340</v>
      </c>
      <c r="E6436" s="9"/>
      <c r="L6436" s="88" t="s">
        <v>7013</v>
      </c>
      <c r="M6436" s="88" t="s">
        <v>6529</v>
      </c>
      <c r="N6436" s="88" t="s">
        <v>297</v>
      </c>
      <c r="Z6436" s="88" t="s">
        <v>298</v>
      </c>
      <c r="AA6436" s="88" t="s">
        <v>298</v>
      </c>
      <c r="AW6436" s="88">
        <v>4078.48</v>
      </c>
      <c r="BR6436" s="166" t="s">
        <v>219</v>
      </c>
      <c r="BS6436" t="str">
        <f>_xlfn.IFNA(IF(VLOOKUP(Prehlad_ZoP[[#This Row],[Žiadosť o platbu]],Celkový_súbor!A:A,1,FALSE)=Prehlad_ZoP[[#This Row],[Žiadosť o platbu]],"áno"),"nie")</f>
        <v>nie</v>
      </c>
    </row>
    <row r="6437" spans="3:71" x14ac:dyDescent="0.25">
      <c r="C6437" s="88" t="s">
        <v>7340</v>
      </c>
      <c r="E6437" s="9"/>
      <c r="L6437" s="88" t="s">
        <v>7013</v>
      </c>
      <c r="M6437" s="88" t="s">
        <v>6530</v>
      </c>
      <c r="N6437" s="88" t="s">
        <v>297</v>
      </c>
      <c r="Z6437" s="88" t="s">
        <v>298</v>
      </c>
      <c r="AA6437" s="88" t="s">
        <v>298</v>
      </c>
      <c r="AW6437" s="88">
        <v>4078.48</v>
      </c>
      <c r="BR6437" s="166" t="s">
        <v>219</v>
      </c>
      <c r="BS6437" t="str">
        <f>_xlfn.IFNA(IF(VLOOKUP(Prehlad_ZoP[[#This Row],[Žiadosť o platbu]],Celkový_súbor!A:A,1,FALSE)=Prehlad_ZoP[[#This Row],[Žiadosť o platbu]],"áno"),"nie")</f>
        <v>nie</v>
      </c>
    </row>
    <row r="6438" spans="3:71" x14ac:dyDescent="0.25">
      <c r="C6438" s="88" t="s">
        <v>7340</v>
      </c>
      <c r="E6438" s="9"/>
      <c r="L6438" s="88" t="s">
        <v>7013</v>
      </c>
      <c r="M6438" s="88" t="s">
        <v>6780</v>
      </c>
      <c r="N6438" s="88" t="s">
        <v>297</v>
      </c>
      <c r="Z6438" s="88" t="s">
        <v>298</v>
      </c>
      <c r="AA6438" s="88" t="s">
        <v>298</v>
      </c>
      <c r="AW6438" s="88">
        <v>4078.48</v>
      </c>
      <c r="BR6438" s="166" t="s">
        <v>219</v>
      </c>
      <c r="BS6438" t="str">
        <f>_xlfn.IFNA(IF(VLOOKUP(Prehlad_ZoP[[#This Row],[Žiadosť o platbu]],Celkový_súbor!A:A,1,FALSE)=Prehlad_ZoP[[#This Row],[Žiadosť o platbu]],"áno"),"nie")</f>
        <v>nie</v>
      </c>
    </row>
    <row r="6439" spans="3:71" x14ac:dyDescent="0.25">
      <c r="C6439" s="88" t="s">
        <v>7340</v>
      </c>
      <c r="E6439" s="9"/>
      <c r="L6439" s="88" t="s">
        <v>7117</v>
      </c>
      <c r="M6439" s="88" t="s">
        <v>7341</v>
      </c>
      <c r="N6439" s="88" t="s">
        <v>518</v>
      </c>
      <c r="Z6439" s="88" t="s">
        <v>298</v>
      </c>
      <c r="AA6439" s="88" t="s">
        <v>298</v>
      </c>
      <c r="AW6439" s="88">
        <v>1223.54</v>
      </c>
      <c r="BR6439" s="166" t="s">
        <v>219</v>
      </c>
      <c r="BS6439" t="str">
        <f>_xlfn.IFNA(IF(VLOOKUP(Prehlad_ZoP[[#This Row],[Žiadosť o platbu]],Celkový_súbor!A:A,1,FALSE)=Prehlad_ZoP[[#This Row],[Žiadosť o platbu]],"áno"),"nie")</f>
        <v>nie</v>
      </c>
    </row>
    <row r="6440" spans="3:71" x14ac:dyDescent="0.25">
      <c r="C6440" s="88" t="s">
        <v>7340</v>
      </c>
      <c r="E6440" s="9"/>
      <c r="L6440" s="88" t="s">
        <v>7117</v>
      </c>
      <c r="M6440" s="88" t="s">
        <v>7342</v>
      </c>
      <c r="N6440" s="88" t="s">
        <v>518</v>
      </c>
      <c r="Z6440" s="88" t="s">
        <v>298</v>
      </c>
      <c r="AA6440" s="88" t="s">
        <v>298</v>
      </c>
      <c r="AW6440" s="88">
        <v>1223.54</v>
      </c>
      <c r="BR6440" s="166" t="s">
        <v>219</v>
      </c>
      <c r="BS6440" t="str">
        <f>_xlfn.IFNA(IF(VLOOKUP(Prehlad_ZoP[[#This Row],[Žiadosť o platbu]],Celkový_súbor!A:A,1,FALSE)=Prehlad_ZoP[[#This Row],[Žiadosť o platbu]],"áno"),"nie")</f>
        <v>nie</v>
      </c>
    </row>
    <row r="6441" spans="3:71" x14ac:dyDescent="0.25">
      <c r="C6441" s="88" t="s">
        <v>7340</v>
      </c>
      <c r="E6441" s="9"/>
      <c r="L6441" s="88" t="s">
        <v>7117</v>
      </c>
      <c r="M6441" s="88" t="s">
        <v>7141</v>
      </c>
      <c r="N6441" s="88" t="s">
        <v>518</v>
      </c>
      <c r="Z6441" s="88" t="s">
        <v>298</v>
      </c>
      <c r="AA6441" s="88" t="s">
        <v>298</v>
      </c>
      <c r="AW6441" s="88">
        <v>1223.54</v>
      </c>
      <c r="BR6441" s="166" t="s">
        <v>219</v>
      </c>
      <c r="BS6441" t="str">
        <f>_xlfn.IFNA(IF(VLOOKUP(Prehlad_ZoP[[#This Row],[Žiadosť o platbu]],Celkový_súbor!A:A,1,FALSE)=Prehlad_ZoP[[#This Row],[Žiadosť o platbu]],"áno"),"nie")</f>
        <v>nie</v>
      </c>
    </row>
    <row r="6442" spans="3:71" x14ac:dyDescent="0.25">
      <c r="C6442" s="88" t="s">
        <v>7340</v>
      </c>
      <c r="E6442" s="9"/>
      <c r="L6442" s="88" t="s">
        <v>7117</v>
      </c>
      <c r="M6442" s="88" t="s">
        <v>7143</v>
      </c>
      <c r="N6442" s="88" t="s">
        <v>518</v>
      </c>
      <c r="Z6442" s="88" t="s">
        <v>298</v>
      </c>
      <c r="AA6442" s="88" t="s">
        <v>298</v>
      </c>
      <c r="AW6442" s="88">
        <v>1223.54</v>
      </c>
      <c r="BR6442" s="166" t="s">
        <v>219</v>
      </c>
      <c r="BS6442" t="str">
        <f>_xlfn.IFNA(IF(VLOOKUP(Prehlad_ZoP[[#This Row],[Žiadosť o platbu]],Celkový_súbor!A:A,1,FALSE)=Prehlad_ZoP[[#This Row],[Žiadosť o platbu]],"áno"),"nie")</f>
        <v>nie</v>
      </c>
    </row>
    <row r="6443" spans="3:71" x14ac:dyDescent="0.25">
      <c r="C6443" s="88" t="s">
        <v>7343</v>
      </c>
      <c r="E6443" s="9"/>
      <c r="L6443" s="88" t="s">
        <v>6849</v>
      </c>
      <c r="M6443" s="88" t="s">
        <v>6853</v>
      </c>
      <c r="N6443" s="88" t="s">
        <v>297</v>
      </c>
      <c r="Z6443" s="88" t="s">
        <v>298</v>
      </c>
      <c r="AA6443" s="88" t="s">
        <v>298</v>
      </c>
      <c r="AW6443" s="88">
        <v>4078.48</v>
      </c>
      <c r="BR6443" s="166" t="s">
        <v>219</v>
      </c>
      <c r="BS6443" t="str">
        <f>_xlfn.IFNA(IF(VLOOKUP(Prehlad_ZoP[[#This Row],[Žiadosť o platbu]],Celkový_súbor!A:A,1,FALSE)=Prehlad_ZoP[[#This Row],[Žiadosť o platbu]],"áno"),"nie")</f>
        <v>nie</v>
      </c>
    </row>
    <row r="6444" spans="3:71" x14ac:dyDescent="0.25">
      <c r="C6444" s="88" t="s">
        <v>7343</v>
      </c>
      <c r="E6444" s="9"/>
      <c r="L6444" s="88" t="s">
        <v>6849</v>
      </c>
      <c r="M6444" s="88" t="s">
        <v>6658</v>
      </c>
      <c r="N6444" s="88" t="s">
        <v>297</v>
      </c>
      <c r="Z6444" s="88" t="s">
        <v>298</v>
      </c>
      <c r="AA6444" s="88" t="s">
        <v>298</v>
      </c>
      <c r="AW6444" s="88">
        <v>3835.69</v>
      </c>
      <c r="BR6444" s="166" t="s">
        <v>219</v>
      </c>
      <c r="BS6444" t="str">
        <f>_xlfn.IFNA(IF(VLOOKUP(Prehlad_ZoP[[#This Row],[Žiadosť o platbu]],Celkový_súbor!A:A,1,FALSE)=Prehlad_ZoP[[#This Row],[Žiadosť o platbu]],"áno"),"nie")</f>
        <v>nie</v>
      </c>
    </row>
    <row r="6445" spans="3:71" x14ac:dyDescent="0.25">
      <c r="C6445" s="88" t="s">
        <v>7343</v>
      </c>
      <c r="E6445" s="9"/>
      <c r="L6445" s="88" t="s">
        <v>6849</v>
      </c>
      <c r="M6445" s="88" t="s">
        <v>6857</v>
      </c>
      <c r="N6445" s="88" t="s">
        <v>297</v>
      </c>
      <c r="Z6445" s="88" t="s">
        <v>298</v>
      </c>
      <c r="AA6445" s="88" t="s">
        <v>298</v>
      </c>
      <c r="AW6445" s="88">
        <v>3985.75</v>
      </c>
      <c r="BR6445" s="166" t="s">
        <v>219</v>
      </c>
      <c r="BS6445" t="str">
        <f>_xlfn.IFNA(IF(VLOOKUP(Prehlad_ZoP[[#This Row],[Žiadosť o platbu]],Celkový_súbor!A:A,1,FALSE)=Prehlad_ZoP[[#This Row],[Žiadosť o platbu]],"áno"),"nie")</f>
        <v>nie</v>
      </c>
    </row>
    <row r="6446" spans="3:71" x14ac:dyDescent="0.25">
      <c r="C6446" s="88" t="s">
        <v>7343</v>
      </c>
      <c r="E6446" s="9"/>
      <c r="L6446" s="88" t="s">
        <v>6854</v>
      </c>
      <c r="M6446" s="88" t="s">
        <v>6993</v>
      </c>
      <c r="N6446" s="88" t="s">
        <v>518</v>
      </c>
      <c r="Z6446" s="88" t="s">
        <v>298</v>
      </c>
      <c r="AA6446" s="88" t="s">
        <v>298</v>
      </c>
      <c r="AW6446" s="88">
        <v>3569.97</v>
      </c>
      <c r="BR6446" s="166" t="s">
        <v>219</v>
      </c>
      <c r="BS6446" t="str">
        <f>_xlfn.IFNA(IF(VLOOKUP(Prehlad_ZoP[[#This Row],[Žiadosť o platbu]],Celkový_súbor!A:A,1,FALSE)=Prehlad_ZoP[[#This Row],[Žiadosť o platbu]],"áno"),"nie")</f>
        <v>nie</v>
      </c>
    </row>
    <row r="6447" spans="3:71" x14ac:dyDescent="0.25">
      <c r="C6447" s="88" t="s">
        <v>7344</v>
      </c>
      <c r="E6447" s="9"/>
      <c r="L6447" s="88" t="s">
        <v>6849</v>
      </c>
      <c r="M6447" s="88" t="s">
        <v>6706</v>
      </c>
      <c r="N6447" s="88" t="s">
        <v>297</v>
      </c>
      <c r="Z6447" s="88" t="s">
        <v>298</v>
      </c>
      <c r="AA6447" s="88" t="s">
        <v>298</v>
      </c>
      <c r="AW6447" s="88">
        <v>3901.16</v>
      </c>
      <c r="BR6447" s="166" t="s">
        <v>219</v>
      </c>
      <c r="BS6447" t="str">
        <f>_xlfn.IFNA(IF(VLOOKUP(Prehlad_ZoP[[#This Row],[Žiadosť o platbu]],Celkový_súbor!A:A,1,FALSE)=Prehlad_ZoP[[#This Row],[Žiadosť o platbu]],"áno"),"nie")</f>
        <v>nie</v>
      </c>
    </row>
    <row r="6448" spans="3:71" x14ac:dyDescent="0.25">
      <c r="C6448" s="88" t="s">
        <v>7344</v>
      </c>
      <c r="E6448" s="9"/>
      <c r="L6448" s="88" t="s">
        <v>6849</v>
      </c>
      <c r="M6448" s="88" t="s">
        <v>6860</v>
      </c>
      <c r="N6448" s="88" t="s">
        <v>297</v>
      </c>
      <c r="Z6448" s="88" t="s">
        <v>298</v>
      </c>
      <c r="AA6448" s="88" t="s">
        <v>298</v>
      </c>
      <c r="AW6448" s="88">
        <v>3058.86</v>
      </c>
      <c r="BR6448" s="166" t="s">
        <v>219</v>
      </c>
      <c r="BS6448" t="str">
        <f>_xlfn.IFNA(IF(VLOOKUP(Prehlad_ZoP[[#This Row],[Žiadosť o platbu]],Celkový_súbor!A:A,1,FALSE)=Prehlad_ZoP[[#This Row],[Žiadosť o platbu]],"áno"),"nie")</f>
        <v>nie</v>
      </c>
    </row>
    <row r="6449" spans="3:71" x14ac:dyDescent="0.25">
      <c r="C6449" s="88" t="s">
        <v>7344</v>
      </c>
      <c r="E6449" s="9"/>
      <c r="L6449" s="88" t="s">
        <v>6849</v>
      </c>
      <c r="M6449" s="88" t="s">
        <v>6757</v>
      </c>
      <c r="N6449" s="88" t="s">
        <v>297</v>
      </c>
      <c r="Z6449" s="88" t="s">
        <v>298</v>
      </c>
      <c r="AA6449" s="88" t="s">
        <v>298</v>
      </c>
      <c r="AW6449" s="88">
        <v>3058.86</v>
      </c>
      <c r="BR6449" s="166" t="s">
        <v>219</v>
      </c>
      <c r="BS6449" t="str">
        <f>_xlfn.IFNA(IF(VLOOKUP(Prehlad_ZoP[[#This Row],[Žiadosť o platbu]],Celkový_súbor!A:A,1,FALSE)=Prehlad_ZoP[[#This Row],[Žiadosť o platbu]],"áno"),"nie")</f>
        <v>nie</v>
      </c>
    </row>
    <row r="6450" spans="3:71" x14ac:dyDescent="0.25">
      <c r="C6450" s="88" t="s">
        <v>7344</v>
      </c>
      <c r="E6450" s="9"/>
      <c r="L6450" s="88" t="s">
        <v>6854</v>
      </c>
      <c r="M6450" s="88" t="s">
        <v>6995</v>
      </c>
      <c r="N6450" s="88" t="s">
        <v>518</v>
      </c>
      <c r="Z6450" s="88" t="s">
        <v>298</v>
      </c>
      <c r="AA6450" s="88" t="s">
        <v>298</v>
      </c>
      <c r="AW6450" s="88">
        <v>3005.66</v>
      </c>
      <c r="BR6450" s="166" t="s">
        <v>219</v>
      </c>
      <c r="BS6450" t="str">
        <f>_xlfn.IFNA(IF(VLOOKUP(Prehlad_ZoP[[#This Row],[Žiadosť o platbu]],Celkový_súbor!A:A,1,FALSE)=Prehlad_ZoP[[#This Row],[Žiadosť o platbu]],"áno"),"nie")</f>
        <v>nie</v>
      </c>
    </row>
    <row r="6451" spans="3:71" x14ac:dyDescent="0.25">
      <c r="C6451" s="88" t="s">
        <v>7345</v>
      </c>
      <c r="E6451" s="9"/>
      <c r="L6451" s="88" t="s">
        <v>7346</v>
      </c>
      <c r="M6451" s="88" t="s">
        <v>7347</v>
      </c>
      <c r="N6451" s="88" t="s">
        <v>297</v>
      </c>
      <c r="Z6451" s="88" t="s">
        <v>298</v>
      </c>
      <c r="AA6451" s="88" t="s">
        <v>298</v>
      </c>
      <c r="AW6451" s="88">
        <v>1019.62</v>
      </c>
      <c r="BR6451" s="166" t="s">
        <v>219</v>
      </c>
      <c r="BS6451" t="str">
        <f>_xlfn.IFNA(IF(VLOOKUP(Prehlad_ZoP[[#This Row],[Žiadosť o platbu]],Celkový_súbor!A:A,1,FALSE)=Prehlad_ZoP[[#This Row],[Žiadosť o platbu]],"áno"),"nie")</f>
        <v>nie</v>
      </c>
    </row>
    <row r="6452" spans="3:71" x14ac:dyDescent="0.25">
      <c r="C6452" s="88" t="s">
        <v>7345</v>
      </c>
      <c r="E6452" s="9"/>
      <c r="L6452" s="88" t="s">
        <v>7348</v>
      </c>
      <c r="M6452" s="88" t="s">
        <v>7347</v>
      </c>
      <c r="N6452" s="88" t="s">
        <v>297</v>
      </c>
      <c r="Z6452" s="88" t="s">
        <v>298</v>
      </c>
      <c r="AA6452" s="88" t="s">
        <v>298</v>
      </c>
      <c r="AW6452" s="88">
        <v>1019.62</v>
      </c>
      <c r="BR6452" s="166" t="s">
        <v>219</v>
      </c>
      <c r="BS6452" t="str">
        <f>_xlfn.IFNA(IF(VLOOKUP(Prehlad_ZoP[[#This Row],[Žiadosť o platbu]],Celkový_súbor!A:A,1,FALSE)=Prehlad_ZoP[[#This Row],[Žiadosť o platbu]],"áno"),"nie")</f>
        <v>nie</v>
      </c>
    </row>
    <row r="6453" spans="3:71" x14ac:dyDescent="0.25">
      <c r="C6453" s="88" t="s">
        <v>7345</v>
      </c>
      <c r="E6453" s="9"/>
      <c r="L6453" s="88" t="s">
        <v>7349</v>
      </c>
      <c r="M6453" s="88" t="s">
        <v>7349</v>
      </c>
      <c r="N6453" s="88" t="s">
        <v>518</v>
      </c>
      <c r="Z6453" s="88" t="s">
        <v>298</v>
      </c>
      <c r="AA6453" s="88" t="s">
        <v>298</v>
      </c>
      <c r="AW6453" s="88">
        <v>611.77</v>
      </c>
      <c r="BR6453" s="166" t="s">
        <v>219</v>
      </c>
      <c r="BS6453" t="str">
        <f>_xlfn.IFNA(IF(VLOOKUP(Prehlad_ZoP[[#This Row],[Žiadosť o platbu]],Celkový_súbor!A:A,1,FALSE)=Prehlad_ZoP[[#This Row],[Žiadosť o platbu]],"áno"),"nie")</f>
        <v>nie</v>
      </c>
    </row>
    <row r="6454" spans="3:71" x14ac:dyDescent="0.25">
      <c r="C6454" s="88" t="s">
        <v>7350</v>
      </c>
      <c r="E6454" s="9"/>
      <c r="L6454" s="88" t="s">
        <v>7346</v>
      </c>
      <c r="M6454" s="88" t="s">
        <v>7351</v>
      </c>
      <c r="N6454" s="88" t="s">
        <v>297</v>
      </c>
      <c r="Z6454" s="88" t="s">
        <v>298</v>
      </c>
      <c r="AA6454" s="88" t="s">
        <v>298</v>
      </c>
      <c r="AW6454" s="88">
        <v>1019.62</v>
      </c>
      <c r="BR6454" s="166" t="s">
        <v>219</v>
      </c>
      <c r="BS6454" t="str">
        <f>_xlfn.IFNA(IF(VLOOKUP(Prehlad_ZoP[[#This Row],[Žiadosť o platbu]],Celkový_súbor!A:A,1,FALSE)=Prehlad_ZoP[[#This Row],[Žiadosť o platbu]],"áno"),"nie")</f>
        <v>nie</v>
      </c>
    </row>
    <row r="6455" spans="3:71" x14ac:dyDescent="0.25">
      <c r="C6455" s="88" t="s">
        <v>7350</v>
      </c>
      <c r="E6455" s="9"/>
      <c r="L6455" s="88" t="s">
        <v>7348</v>
      </c>
      <c r="M6455" s="88" t="s">
        <v>7351</v>
      </c>
      <c r="N6455" s="88" t="s">
        <v>297</v>
      </c>
      <c r="Z6455" s="88" t="s">
        <v>298</v>
      </c>
      <c r="AA6455" s="88" t="s">
        <v>298</v>
      </c>
      <c r="AW6455" s="88">
        <v>1019.62</v>
      </c>
      <c r="BR6455" s="166" t="s">
        <v>219</v>
      </c>
      <c r="BS6455" t="str">
        <f>_xlfn.IFNA(IF(VLOOKUP(Prehlad_ZoP[[#This Row],[Žiadosť o platbu]],Celkový_súbor!A:A,1,FALSE)=Prehlad_ZoP[[#This Row],[Žiadosť o platbu]],"áno"),"nie")</f>
        <v>nie</v>
      </c>
    </row>
    <row r="6456" spans="3:71" x14ac:dyDescent="0.25">
      <c r="C6456" s="88" t="s">
        <v>7350</v>
      </c>
      <c r="E6456" s="9"/>
      <c r="L6456" s="88" t="s">
        <v>7352</v>
      </c>
      <c r="M6456" s="88" t="s">
        <v>7352</v>
      </c>
      <c r="N6456" s="88" t="s">
        <v>518</v>
      </c>
      <c r="Z6456" s="88" t="s">
        <v>298</v>
      </c>
      <c r="AA6456" s="88" t="s">
        <v>298</v>
      </c>
      <c r="AW6456" s="88">
        <v>611.77</v>
      </c>
      <c r="BR6456" s="166" t="s">
        <v>219</v>
      </c>
      <c r="BS6456" t="str">
        <f>_xlfn.IFNA(IF(VLOOKUP(Prehlad_ZoP[[#This Row],[Žiadosť o platbu]],Celkový_súbor!A:A,1,FALSE)=Prehlad_ZoP[[#This Row],[Žiadosť o platbu]],"áno"),"nie")</f>
        <v>nie</v>
      </c>
    </row>
    <row r="6457" spans="3:71" x14ac:dyDescent="0.25">
      <c r="C6457" s="88" t="s">
        <v>7350</v>
      </c>
      <c r="E6457" s="9"/>
      <c r="L6457" s="88" t="s">
        <v>7346</v>
      </c>
      <c r="M6457" s="88" t="s">
        <v>7353</v>
      </c>
      <c r="N6457" s="88" t="s">
        <v>297</v>
      </c>
      <c r="Z6457" s="88" t="s">
        <v>298</v>
      </c>
      <c r="AA6457" s="88" t="s">
        <v>298</v>
      </c>
      <c r="AW6457" s="88">
        <v>1019.63</v>
      </c>
      <c r="BR6457" s="166" t="s">
        <v>219</v>
      </c>
      <c r="BS6457" t="str">
        <f>_xlfn.IFNA(IF(VLOOKUP(Prehlad_ZoP[[#This Row],[Žiadosť o platbu]],Celkový_súbor!A:A,1,FALSE)=Prehlad_ZoP[[#This Row],[Žiadosť o platbu]],"áno"),"nie")</f>
        <v>nie</v>
      </c>
    </row>
    <row r="6458" spans="3:71" x14ac:dyDescent="0.25">
      <c r="C6458" s="88" t="s">
        <v>7350</v>
      </c>
      <c r="E6458" s="9"/>
      <c r="L6458" s="88" t="s">
        <v>7348</v>
      </c>
      <c r="M6458" s="88" t="s">
        <v>7353</v>
      </c>
      <c r="N6458" s="88" t="s">
        <v>297</v>
      </c>
      <c r="Z6458" s="88" t="s">
        <v>298</v>
      </c>
      <c r="AA6458" s="88" t="s">
        <v>298</v>
      </c>
      <c r="AW6458" s="88">
        <v>1019.62</v>
      </c>
      <c r="BR6458" s="166" t="s">
        <v>219</v>
      </c>
      <c r="BS6458" t="str">
        <f>_xlfn.IFNA(IF(VLOOKUP(Prehlad_ZoP[[#This Row],[Žiadosť o platbu]],Celkový_súbor!A:A,1,FALSE)=Prehlad_ZoP[[#This Row],[Žiadosť o platbu]],"áno"),"nie")</f>
        <v>nie</v>
      </c>
    </row>
    <row r="6459" spans="3:71" x14ac:dyDescent="0.25">
      <c r="C6459" s="88" t="s">
        <v>7350</v>
      </c>
      <c r="E6459" s="9"/>
      <c r="L6459" s="88" t="s">
        <v>7354</v>
      </c>
      <c r="M6459" s="88" t="s">
        <v>7354</v>
      </c>
      <c r="N6459" s="88" t="s">
        <v>518</v>
      </c>
      <c r="Z6459" s="88" t="s">
        <v>298</v>
      </c>
      <c r="AA6459" s="88" t="s">
        <v>298</v>
      </c>
      <c r="AW6459" s="88">
        <v>611.77</v>
      </c>
      <c r="BR6459" s="166" t="s">
        <v>219</v>
      </c>
      <c r="BS6459" t="str">
        <f>_xlfn.IFNA(IF(VLOOKUP(Prehlad_ZoP[[#This Row],[Žiadosť o platbu]],Celkový_súbor!A:A,1,FALSE)=Prehlad_ZoP[[#This Row],[Žiadosť o platbu]],"áno"),"nie")</f>
        <v>nie</v>
      </c>
    </row>
    <row r="6460" spans="3:71" x14ac:dyDescent="0.25">
      <c r="C6460" s="88" t="s">
        <v>7355</v>
      </c>
      <c r="E6460" s="9"/>
      <c r="L6460" s="88" t="s">
        <v>7356</v>
      </c>
      <c r="M6460" s="88" t="s">
        <v>7356</v>
      </c>
      <c r="N6460" s="88" t="s">
        <v>518</v>
      </c>
      <c r="Z6460" s="88" t="s">
        <v>298</v>
      </c>
      <c r="AA6460" s="88" t="s">
        <v>298</v>
      </c>
      <c r="AW6460" s="88">
        <v>611.77</v>
      </c>
      <c r="BR6460" s="166" t="s">
        <v>219</v>
      </c>
      <c r="BS6460" t="str">
        <f>_xlfn.IFNA(IF(VLOOKUP(Prehlad_ZoP[[#This Row],[Žiadosť o platbu]],Celkový_súbor!A:A,1,FALSE)=Prehlad_ZoP[[#This Row],[Žiadosť o platbu]],"áno"),"nie")</f>
        <v>nie</v>
      </c>
    </row>
    <row r="6461" spans="3:71" x14ac:dyDescent="0.25">
      <c r="C6461" s="88" t="s">
        <v>7355</v>
      </c>
      <c r="E6461" s="9"/>
      <c r="L6461" s="88" t="s">
        <v>7357</v>
      </c>
      <c r="M6461" s="88" t="s">
        <v>7357</v>
      </c>
      <c r="N6461" s="88" t="s">
        <v>518</v>
      </c>
      <c r="Z6461" s="88" t="s">
        <v>298</v>
      </c>
      <c r="AA6461" s="88" t="s">
        <v>298</v>
      </c>
      <c r="AW6461" s="88">
        <v>611.77</v>
      </c>
      <c r="BR6461" s="166" t="s">
        <v>219</v>
      </c>
      <c r="BS6461" t="str">
        <f>_xlfn.IFNA(IF(VLOOKUP(Prehlad_ZoP[[#This Row],[Žiadosť o platbu]],Celkový_súbor!A:A,1,FALSE)=Prehlad_ZoP[[#This Row],[Žiadosť o platbu]],"áno"),"nie")</f>
        <v>nie</v>
      </c>
    </row>
    <row r="6462" spans="3:71" x14ac:dyDescent="0.25">
      <c r="C6462" s="88" t="s">
        <v>7355</v>
      </c>
      <c r="E6462" s="9"/>
      <c r="L6462" s="88" t="s">
        <v>7358</v>
      </c>
      <c r="M6462" s="88" t="s">
        <v>7358</v>
      </c>
      <c r="N6462" s="88" t="s">
        <v>518</v>
      </c>
      <c r="Z6462" s="88" t="s">
        <v>298</v>
      </c>
      <c r="AA6462" s="88" t="s">
        <v>298</v>
      </c>
      <c r="AW6462" s="88">
        <v>611.77</v>
      </c>
      <c r="BR6462" s="166" t="s">
        <v>219</v>
      </c>
      <c r="BS6462" t="str">
        <f>_xlfn.IFNA(IF(VLOOKUP(Prehlad_ZoP[[#This Row],[Žiadosť o platbu]],Celkový_súbor!A:A,1,FALSE)=Prehlad_ZoP[[#This Row],[Žiadosť o platbu]],"áno"),"nie")</f>
        <v>nie</v>
      </c>
    </row>
    <row r="6463" spans="3:71" x14ac:dyDescent="0.25">
      <c r="C6463" s="88" t="s">
        <v>7355</v>
      </c>
      <c r="E6463" s="9"/>
      <c r="L6463" s="88" t="s">
        <v>7346</v>
      </c>
      <c r="M6463" s="88" t="s">
        <v>7359</v>
      </c>
      <c r="N6463" s="88" t="s">
        <v>297</v>
      </c>
      <c r="Z6463" s="88" t="s">
        <v>298</v>
      </c>
      <c r="AA6463" s="88" t="s">
        <v>298</v>
      </c>
      <c r="AW6463" s="88">
        <v>1019.62</v>
      </c>
      <c r="BR6463" s="166" t="s">
        <v>219</v>
      </c>
      <c r="BS6463" t="str">
        <f>_xlfn.IFNA(IF(VLOOKUP(Prehlad_ZoP[[#This Row],[Žiadosť o platbu]],Celkový_súbor!A:A,1,FALSE)=Prehlad_ZoP[[#This Row],[Žiadosť o platbu]],"áno"),"nie")</f>
        <v>nie</v>
      </c>
    </row>
    <row r="6464" spans="3:71" x14ac:dyDescent="0.25">
      <c r="C6464" s="88" t="s">
        <v>7355</v>
      </c>
      <c r="E6464" s="9"/>
      <c r="L6464" s="88" t="s">
        <v>7348</v>
      </c>
      <c r="M6464" s="88" t="s">
        <v>7359</v>
      </c>
      <c r="N6464" s="88" t="s">
        <v>297</v>
      </c>
      <c r="Z6464" s="88" t="s">
        <v>298</v>
      </c>
      <c r="AA6464" s="88" t="s">
        <v>298</v>
      </c>
      <c r="AW6464" s="88">
        <v>1019.62</v>
      </c>
      <c r="BR6464" s="166" t="s">
        <v>219</v>
      </c>
      <c r="BS6464" t="str">
        <f>_xlfn.IFNA(IF(VLOOKUP(Prehlad_ZoP[[#This Row],[Žiadosť o platbu]],Celkový_súbor!A:A,1,FALSE)=Prehlad_ZoP[[#This Row],[Žiadosť o platbu]],"áno"),"nie")</f>
        <v>nie</v>
      </c>
    </row>
    <row r="6465" spans="3:71" x14ac:dyDescent="0.25">
      <c r="C6465" s="88" t="s">
        <v>7355</v>
      </c>
      <c r="E6465" s="9"/>
      <c r="L6465" s="88" t="s">
        <v>7346</v>
      </c>
      <c r="M6465" s="88" t="s">
        <v>7360</v>
      </c>
      <c r="N6465" s="88" t="s">
        <v>297</v>
      </c>
      <c r="Z6465" s="88" t="s">
        <v>298</v>
      </c>
      <c r="AA6465" s="88" t="s">
        <v>298</v>
      </c>
      <c r="AW6465" s="88">
        <v>1019.62</v>
      </c>
      <c r="BR6465" s="166" t="s">
        <v>219</v>
      </c>
      <c r="BS6465" t="str">
        <f>_xlfn.IFNA(IF(VLOOKUP(Prehlad_ZoP[[#This Row],[Žiadosť o platbu]],Celkový_súbor!A:A,1,FALSE)=Prehlad_ZoP[[#This Row],[Žiadosť o platbu]],"áno"),"nie")</f>
        <v>nie</v>
      </c>
    </row>
    <row r="6466" spans="3:71" x14ac:dyDescent="0.25">
      <c r="C6466" s="88" t="s">
        <v>7355</v>
      </c>
      <c r="E6466" s="9"/>
      <c r="L6466" s="88" t="s">
        <v>7348</v>
      </c>
      <c r="M6466" s="88" t="s">
        <v>7360</v>
      </c>
      <c r="N6466" s="88" t="s">
        <v>297</v>
      </c>
      <c r="Z6466" s="88" t="s">
        <v>298</v>
      </c>
      <c r="AA6466" s="88" t="s">
        <v>298</v>
      </c>
      <c r="AW6466" s="88">
        <v>1019.62</v>
      </c>
      <c r="BR6466" s="166" t="s">
        <v>219</v>
      </c>
      <c r="BS6466" t="str">
        <f>_xlfn.IFNA(IF(VLOOKUP(Prehlad_ZoP[[#This Row],[Žiadosť o platbu]],Celkový_súbor!A:A,1,FALSE)=Prehlad_ZoP[[#This Row],[Žiadosť o platbu]],"áno"),"nie")</f>
        <v>nie</v>
      </c>
    </row>
    <row r="6467" spans="3:71" x14ac:dyDescent="0.25">
      <c r="C6467" s="88" t="s">
        <v>7355</v>
      </c>
      <c r="E6467" s="9"/>
      <c r="L6467" s="88" t="s">
        <v>7346</v>
      </c>
      <c r="M6467" s="88" t="s">
        <v>7361</v>
      </c>
      <c r="N6467" s="88" t="s">
        <v>297</v>
      </c>
      <c r="Z6467" s="88" t="s">
        <v>298</v>
      </c>
      <c r="AA6467" s="88" t="s">
        <v>298</v>
      </c>
      <c r="AW6467" s="88">
        <v>1019.62</v>
      </c>
      <c r="BR6467" s="166" t="s">
        <v>219</v>
      </c>
      <c r="BS6467" t="str">
        <f>_xlfn.IFNA(IF(VLOOKUP(Prehlad_ZoP[[#This Row],[Žiadosť o platbu]],Celkový_súbor!A:A,1,FALSE)=Prehlad_ZoP[[#This Row],[Žiadosť o platbu]],"áno"),"nie")</f>
        <v>nie</v>
      </c>
    </row>
    <row r="6468" spans="3:71" x14ac:dyDescent="0.25">
      <c r="C6468" s="88" t="s">
        <v>7355</v>
      </c>
      <c r="E6468" s="9"/>
      <c r="L6468" s="88" t="s">
        <v>7348</v>
      </c>
      <c r="M6468" s="88" t="s">
        <v>7361</v>
      </c>
      <c r="N6468" s="88" t="s">
        <v>297</v>
      </c>
      <c r="Z6468" s="88" t="s">
        <v>298</v>
      </c>
      <c r="AA6468" s="88" t="s">
        <v>298</v>
      </c>
      <c r="AW6468" s="88">
        <v>1019.62</v>
      </c>
      <c r="BR6468" s="166" t="s">
        <v>219</v>
      </c>
      <c r="BS6468" t="str">
        <f>_xlfn.IFNA(IF(VLOOKUP(Prehlad_ZoP[[#This Row],[Žiadosť o platbu]],Celkový_súbor!A:A,1,FALSE)=Prehlad_ZoP[[#This Row],[Žiadosť o platbu]],"áno"),"nie")</f>
        <v>nie</v>
      </c>
    </row>
    <row r="6469" spans="3:71" x14ac:dyDescent="0.25">
      <c r="C6469" s="88" t="s">
        <v>7362</v>
      </c>
      <c r="E6469" s="9"/>
      <c r="L6469" s="88" t="s">
        <v>7013</v>
      </c>
      <c r="M6469" s="88" t="s">
        <v>7363</v>
      </c>
      <c r="N6469" s="88" t="s">
        <v>297</v>
      </c>
      <c r="Z6469" s="88" t="s">
        <v>298</v>
      </c>
      <c r="AA6469" s="88" t="s">
        <v>298</v>
      </c>
      <c r="AW6469" s="88">
        <v>11335.8</v>
      </c>
      <c r="BR6469" s="166" t="s">
        <v>219</v>
      </c>
      <c r="BS6469" t="str">
        <f>_xlfn.IFNA(IF(VLOOKUP(Prehlad_ZoP[[#This Row],[Žiadosť o platbu]],Celkový_súbor!A:A,1,FALSE)=Prehlad_ZoP[[#This Row],[Žiadosť o platbu]],"áno"),"nie")</f>
        <v>nie</v>
      </c>
    </row>
    <row r="6470" spans="3:71" x14ac:dyDescent="0.25">
      <c r="C6470" s="88" t="s">
        <v>7362</v>
      </c>
      <c r="E6470" s="9"/>
      <c r="L6470" s="88" t="s">
        <v>7117</v>
      </c>
      <c r="M6470" s="88" t="s">
        <v>7363</v>
      </c>
      <c r="N6470" s="88" t="s">
        <v>518</v>
      </c>
      <c r="Z6470" s="88" t="s">
        <v>298</v>
      </c>
      <c r="AA6470" s="88" t="s">
        <v>298</v>
      </c>
      <c r="AW6470" s="88">
        <v>3400.74</v>
      </c>
      <c r="BR6470" s="166" t="s">
        <v>219</v>
      </c>
      <c r="BS6470" t="str">
        <f>_xlfn.IFNA(IF(VLOOKUP(Prehlad_ZoP[[#This Row],[Žiadosť o platbu]],Celkový_súbor!A:A,1,FALSE)=Prehlad_ZoP[[#This Row],[Žiadosť o platbu]],"áno"),"nie")</f>
        <v>nie</v>
      </c>
    </row>
    <row r="6471" spans="3:71" x14ac:dyDescent="0.25">
      <c r="C6471" s="88" t="s">
        <v>7364</v>
      </c>
      <c r="E6471" s="9"/>
      <c r="L6471" s="88" t="s">
        <v>7013</v>
      </c>
      <c r="M6471" s="88" t="s">
        <v>7365</v>
      </c>
      <c r="N6471" s="88" t="s">
        <v>297</v>
      </c>
      <c r="Z6471" s="88" t="s">
        <v>298</v>
      </c>
      <c r="AA6471" s="88" t="s">
        <v>298</v>
      </c>
      <c r="AW6471" s="88">
        <v>11504.33</v>
      </c>
      <c r="BR6471" s="166" t="s">
        <v>219</v>
      </c>
      <c r="BS6471" t="str">
        <f>_xlfn.IFNA(IF(VLOOKUP(Prehlad_ZoP[[#This Row],[Žiadosť o platbu]],Celkový_súbor!A:A,1,FALSE)=Prehlad_ZoP[[#This Row],[Žiadosť o platbu]],"áno"),"nie")</f>
        <v>nie</v>
      </c>
    </row>
    <row r="6472" spans="3:71" x14ac:dyDescent="0.25">
      <c r="C6472" s="88" t="s">
        <v>7364</v>
      </c>
      <c r="E6472" s="9"/>
      <c r="L6472" s="88" t="s">
        <v>7117</v>
      </c>
      <c r="M6472" s="88" t="s">
        <v>7365</v>
      </c>
      <c r="N6472" s="88" t="s">
        <v>518</v>
      </c>
      <c r="Z6472" s="88" t="s">
        <v>298</v>
      </c>
      <c r="AA6472" s="88" t="s">
        <v>298</v>
      </c>
      <c r="AW6472" s="88">
        <v>3451.29</v>
      </c>
      <c r="BR6472" s="166" t="s">
        <v>219</v>
      </c>
      <c r="BS6472" t="str">
        <f>_xlfn.IFNA(IF(VLOOKUP(Prehlad_ZoP[[#This Row],[Žiadosť o platbu]],Celkový_súbor!A:A,1,FALSE)=Prehlad_ZoP[[#This Row],[Žiadosť o platbu]],"áno"),"nie")</f>
        <v>nie</v>
      </c>
    </row>
    <row r="6473" spans="3:71" x14ac:dyDescent="0.25">
      <c r="C6473" s="88" t="s">
        <v>7366</v>
      </c>
      <c r="E6473" s="9"/>
      <c r="L6473" s="88" t="s">
        <v>7013</v>
      </c>
      <c r="M6473" s="88" t="s">
        <v>7367</v>
      </c>
      <c r="N6473" s="88" t="s">
        <v>297</v>
      </c>
      <c r="Z6473" s="88" t="s">
        <v>298</v>
      </c>
      <c r="AA6473" s="88" t="s">
        <v>298</v>
      </c>
      <c r="AW6473" s="88">
        <v>12235.44</v>
      </c>
      <c r="BR6473" s="166" t="s">
        <v>219</v>
      </c>
      <c r="BS6473" t="str">
        <f>_xlfn.IFNA(IF(VLOOKUP(Prehlad_ZoP[[#This Row],[Žiadosť o platbu]],Celkový_súbor!A:A,1,FALSE)=Prehlad_ZoP[[#This Row],[Žiadosť o platbu]],"áno"),"nie")</f>
        <v>nie</v>
      </c>
    </row>
    <row r="6474" spans="3:71" x14ac:dyDescent="0.25">
      <c r="C6474" s="88" t="s">
        <v>7366</v>
      </c>
      <c r="E6474" s="9"/>
      <c r="L6474" s="88" t="s">
        <v>7117</v>
      </c>
      <c r="M6474" s="88" t="s">
        <v>7367</v>
      </c>
      <c r="N6474" s="88" t="s">
        <v>518</v>
      </c>
      <c r="Z6474" s="88" t="s">
        <v>298</v>
      </c>
      <c r="AA6474" s="88" t="s">
        <v>298</v>
      </c>
      <c r="AW6474" s="88">
        <v>3670.63</v>
      </c>
      <c r="BR6474" s="166" t="s">
        <v>219</v>
      </c>
      <c r="BS6474" t="str">
        <f>_xlfn.IFNA(IF(VLOOKUP(Prehlad_ZoP[[#This Row],[Žiadosť o platbu]],Celkový_súbor!A:A,1,FALSE)=Prehlad_ZoP[[#This Row],[Žiadosť o platbu]],"áno"),"nie")</f>
        <v>nie</v>
      </c>
    </row>
    <row r="6475" spans="3:71" x14ac:dyDescent="0.25">
      <c r="C6475" s="88" t="s">
        <v>7368</v>
      </c>
      <c r="E6475" s="9"/>
      <c r="L6475" s="88" t="s">
        <v>7013</v>
      </c>
      <c r="M6475" s="88" t="s">
        <v>7369</v>
      </c>
      <c r="N6475" s="88" t="s">
        <v>297</v>
      </c>
      <c r="Z6475" s="88" t="s">
        <v>298</v>
      </c>
      <c r="AA6475" s="88" t="s">
        <v>298</v>
      </c>
      <c r="AW6475" s="88">
        <v>12235.44</v>
      </c>
      <c r="BR6475" s="166" t="s">
        <v>219</v>
      </c>
      <c r="BS6475" t="str">
        <f>_xlfn.IFNA(IF(VLOOKUP(Prehlad_ZoP[[#This Row],[Žiadosť o platbu]],Celkový_súbor!A:A,1,FALSE)=Prehlad_ZoP[[#This Row],[Žiadosť o platbu]],"áno"),"nie")</f>
        <v>nie</v>
      </c>
    </row>
    <row r="6476" spans="3:71" x14ac:dyDescent="0.25">
      <c r="C6476" s="88" t="s">
        <v>7368</v>
      </c>
      <c r="E6476" s="9"/>
      <c r="L6476" s="88" t="s">
        <v>7117</v>
      </c>
      <c r="M6476" s="88" t="s">
        <v>7369</v>
      </c>
      <c r="N6476" s="88" t="s">
        <v>518</v>
      </c>
      <c r="Z6476" s="88" t="s">
        <v>298</v>
      </c>
      <c r="AA6476" s="88" t="s">
        <v>298</v>
      </c>
      <c r="AW6476" s="88">
        <v>3670.63</v>
      </c>
      <c r="BR6476" s="166" t="s">
        <v>219</v>
      </c>
      <c r="BS6476" t="str">
        <f>_xlfn.IFNA(IF(VLOOKUP(Prehlad_ZoP[[#This Row],[Žiadosť o platbu]],Celkový_súbor!A:A,1,FALSE)=Prehlad_ZoP[[#This Row],[Žiadosť o platbu]],"áno"),"nie")</f>
        <v>nie</v>
      </c>
    </row>
    <row r="6477" spans="3:71" x14ac:dyDescent="0.25">
      <c r="C6477" s="88" t="s">
        <v>7370</v>
      </c>
      <c r="E6477" s="9"/>
      <c r="L6477" s="88" t="s">
        <v>6849</v>
      </c>
      <c r="M6477" s="88" t="s">
        <v>5727</v>
      </c>
      <c r="N6477" s="88" t="s">
        <v>297</v>
      </c>
      <c r="Z6477" s="88" t="s">
        <v>298</v>
      </c>
      <c r="AA6477" s="88" t="s">
        <v>298</v>
      </c>
      <c r="AW6477" s="88">
        <v>4037.23</v>
      </c>
      <c r="BR6477" s="166" t="s">
        <v>219</v>
      </c>
      <c r="BS6477" t="str">
        <f>_xlfn.IFNA(IF(VLOOKUP(Prehlad_ZoP[[#This Row],[Žiadosť o platbu]],Celkový_súbor!A:A,1,FALSE)=Prehlad_ZoP[[#This Row],[Žiadosť o platbu]],"áno"),"nie")</f>
        <v>nie</v>
      </c>
    </row>
    <row r="6478" spans="3:71" x14ac:dyDescent="0.25">
      <c r="C6478" s="88" t="s">
        <v>7370</v>
      </c>
      <c r="E6478" s="9"/>
      <c r="L6478" s="88" t="s">
        <v>6849</v>
      </c>
      <c r="M6478" s="88" t="s">
        <v>6853</v>
      </c>
      <c r="N6478" s="88" t="s">
        <v>297</v>
      </c>
      <c r="Z6478" s="88" t="s">
        <v>298</v>
      </c>
      <c r="AA6478" s="88" t="s">
        <v>298</v>
      </c>
      <c r="AW6478" s="88">
        <v>4037.23</v>
      </c>
      <c r="BR6478" s="166" t="s">
        <v>219</v>
      </c>
      <c r="BS6478" t="str">
        <f>_xlfn.IFNA(IF(VLOOKUP(Prehlad_ZoP[[#This Row],[Žiadosť o platbu]],Celkový_súbor!A:A,1,FALSE)=Prehlad_ZoP[[#This Row],[Žiadosť o platbu]],"áno"),"nie")</f>
        <v>nie</v>
      </c>
    </row>
    <row r="6479" spans="3:71" x14ac:dyDescent="0.25">
      <c r="C6479" s="88" t="s">
        <v>7370</v>
      </c>
      <c r="E6479" s="9"/>
      <c r="L6479" s="88" t="s">
        <v>6849</v>
      </c>
      <c r="M6479" s="88" t="s">
        <v>6658</v>
      </c>
      <c r="N6479" s="88" t="s">
        <v>297</v>
      </c>
      <c r="Z6479" s="88" t="s">
        <v>298</v>
      </c>
      <c r="AA6479" s="88" t="s">
        <v>298</v>
      </c>
      <c r="AW6479" s="88">
        <v>4037.23</v>
      </c>
      <c r="BR6479" s="166" t="s">
        <v>219</v>
      </c>
      <c r="BS6479" t="str">
        <f>_xlfn.IFNA(IF(VLOOKUP(Prehlad_ZoP[[#This Row],[Žiadosť o platbu]],Celkový_súbor!A:A,1,FALSE)=Prehlad_ZoP[[#This Row],[Žiadosť o platbu]],"áno"),"nie")</f>
        <v>nie</v>
      </c>
    </row>
    <row r="6480" spans="3:71" x14ac:dyDescent="0.25">
      <c r="C6480" s="88" t="s">
        <v>7370</v>
      </c>
      <c r="E6480" s="9"/>
      <c r="L6480" s="88" t="s">
        <v>6854</v>
      </c>
      <c r="M6480" s="88" t="s">
        <v>7371</v>
      </c>
      <c r="N6480" s="88" t="s">
        <v>518</v>
      </c>
      <c r="Z6480" s="88" t="s">
        <v>298</v>
      </c>
      <c r="AA6480" s="88" t="s">
        <v>298</v>
      </c>
      <c r="AW6480" s="88">
        <v>3633.5</v>
      </c>
      <c r="BR6480" s="166" t="s">
        <v>219</v>
      </c>
      <c r="BS6480" t="str">
        <f>_xlfn.IFNA(IF(VLOOKUP(Prehlad_ZoP[[#This Row],[Žiadosť o platbu]],Celkový_súbor!A:A,1,FALSE)=Prehlad_ZoP[[#This Row],[Žiadosť o platbu]],"áno"),"nie")</f>
        <v>nie</v>
      </c>
    </row>
    <row r="6481" spans="3:71" x14ac:dyDescent="0.25">
      <c r="C6481" s="88" t="s">
        <v>7372</v>
      </c>
      <c r="E6481" s="9"/>
      <c r="L6481" s="88" t="s">
        <v>6849</v>
      </c>
      <c r="M6481" s="88" t="s">
        <v>6857</v>
      </c>
      <c r="N6481" s="88" t="s">
        <v>297</v>
      </c>
      <c r="Z6481" s="88" t="s">
        <v>298</v>
      </c>
      <c r="AA6481" s="88" t="s">
        <v>298</v>
      </c>
      <c r="AW6481" s="88">
        <v>4037.24</v>
      </c>
      <c r="BR6481" s="166" t="s">
        <v>219</v>
      </c>
      <c r="BS6481" t="str">
        <f>_xlfn.IFNA(IF(VLOOKUP(Prehlad_ZoP[[#This Row],[Žiadosť o platbu]],Celkový_súbor!A:A,1,FALSE)=Prehlad_ZoP[[#This Row],[Žiadosť o platbu]],"áno"),"nie")</f>
        <v>nie</v>
      </c>
    </row>
    <row r="6482" spans="3:71" x14ac:dyDescent="0.25">
      <c r="C6482" s="88" t="s">
        <v>7372</v>
      </c>
      <c r="E6482" s="9"/>
      <c r="L6482" s="88" t="s">
        <v>6849</v>
      </c>
      <c r="M6482" s="88" t="s">
        <v>6706</v>
      </c>
      <c r="N6482" s="88" t="s">
        <v>297</v>
      </c>
      <c r="Z6482" s="88" t="s">
        <v>298</v>
      </c>
      <c r="AA6482" s="88" t="s">
        <v>298</v>
      </c>
      <c r="AW6482" s="88">
        <v>4037.24</v>
      </c>
      <c r="BR6482" s="166" t="s">
        <v>219</v>
      </c>
      <c r="BS6482" t="str">
        <f>_xlfn.IFNA(IF(VLOOKUP(Prehlad_ZoP[[#This Row],[Žiadosť o platbu]],Celkový_súbor!A:A,1,FALSE)=Prehlad_ZoP[[#This Row],[Žiadosť o platbu]],"áno"),"nie")</f>
        <v>nie</v>
      </c>
    </row>
    <row r="6483" spans="3:71" x14ac:dyDescent="0.25">
      <c r="C6483" s="88" t="s">
        <v>7372</v>
      </c>
      <c r="E6483" s="9"/>
      <c r="L6483" s="88" t="s">
        <v>6849</v>
      </c>
      <c r="M6483" s="88" t="s">
        <v>6860</v>
      </c>
      <c r="N6483" s="88" t="s">
        <v>297</v>
      </c>
      <c r="Z6483" s="88" t="s">
        <v>298</v>
      </c>
      <c r="AA6483" s="88" t="s">
        <v>298</v>
      </c>
      <c r="AW6483" s="88">
        <v>4037.23</v>
      </c>
      <c r="BR6483" s="166" t="s">
        <v>219</v>
      </c>
      <c r="BS6483" t="str">
        <f>_xlfn.IFNA(IF(VLOOKUP(Prehlad_ZoP[[#This Row],[Žiadosť o platbu]],Celkový_súbor!A:A,1,FALSE)=Prehlad_ZoP[[#This Row],[Žiadosť o platbu]],"áno"),"nie")</f>
        <v>nie</v>
      </c>
    </row>
    <row r="6484" spans="3:71" x14ac:dyDescent="0.25">
      <c r="C6484" s="88" t="s">
        <v>7372</v>
      </c>
      <c r="E6484" s="9"/>
      <c r="L6484" s="88" t="s">
        <v>6854</v>
      </c>
      <c r="M6484" s="88" t="s">
        <v>7367</v>
      </c>
      <c r="N6484" s="88" t="s">
        <v>518</v>
      </c>
      <c r="Z6484" s="88" t="s">
        <v>298</v>
      </c>
      <c r="AA6484" s="88" t="s">
        <v>298</v>
      </c>
      <c r="AW6484" s="88">
        <v>3633.5</v>
      </c>
      <c r="BR6484" s="166" t="s">
        <v>219</v>
      </c>
      <c r="BS6484" t="str">
        <f>_xlfn.IFNA(IF(VLOOKUP(Prehlad_ZoP[[#This Row],[Žiadosť o platbu]],Celkový_súbor!A:A,1,FALSE)=Prehlad_ZoP[[#This Row],[Žiadosť o platbu]],"áno"),"nie")</f>
        <v>nie</v>
      </c>
    </row>
    <row r="6485" spans="3:71" x14ac:dyDescent="0.25">
      <c r="C6485" s="88" t="s">
        <v>7373</v>
      </c>
      <c r="E6485" s="9"/>
      <c r="L6485" s="88" t="s">
        <v>6849</v>
      </c>
      <c r="M6485" s="88" t="s">
        <v>6757</v>
      </c>
      <c r="N6485" s="88" t="s">
        <v>297</v>
      </c>
      <c r="Z6485" s="88" t="s">
        <v>298</v>
      </c>
      <c r="AA6485" s="88" t="s">
        <v>298</v>
      </c>
      <c r="AW6485" s="88">
        <v>4037.24</v>
      </c>
      <c r="BR6485" s="166" t="s">
        <v>219</v>
      </c>
      <c r="BS6485" t="str">
        <f>_xlfn.IFNA(IF(VLOOKUP(Prehlad_ZoP[[#This Row],[Žiadosť o platbu]],Celkový_súbor!A:A,1,FALSE)=Prehlad_ZoP[[#This Row],[Žiadosť o platbu]],"áno"),"nie")</f>
        <v>nie</v>
      </c>
    </row>
    <row r="6486" spans="3:71" x14ac:dyDescent="0.25">
      <c r="C6486" s="88" t="s">
        <v>7373</v>
      </c>
      <c r="E6486" s="9"/>
      <c r="L6486" s="88" t="s">
        <v>6849</v>
      </c>
      <c r="M6486" s="88" t="s">
        <v>6685</v>
      </c>
      <c r="N6486" s="88" t="s">
        <v>297</v>
      </c>
      <c r="Z6486" s="88" t="s">
        <v>298</v>
      </c>
      <c r="AA6486" s="88" t="s">
        <v>298</v>
      </c>
      <c r="AW6486" s="88">
        <v>4037.24</v>
      </c>
      <c r="BR6486" s="166" t="s">
        <v>219</v>
      </c>
      <c r="BS6486" t="str">
        <f>_xlfn.IFNA(IF(VLOOKUP(Prehlad_ZoP[[#This Row],[Žiadosť o platbu]],Celkový_súbor!A:A,1,FALSE)=Prehlad_ZoP[[#This Row],[Žiadosť o platbu]],"áno"),"nie")</f>
        <v>nie</v>
      </c>
    </row>
    <row r="6487" spans="3:71" x14ac:dyDescent="0.25">
      <c r="C6487" s="88" t="s">
        <v>7373</v>
      </c>
      <c r="E6487" s="9"/>
      <c r="L6487" s="88" t="s">
        <v>6849</v>
      </c>
      <c r="M6487" s="88" t="s">
        <v>6863</v>
      </c>
      <c r="N6487" s="88" t="s">
        <v>297</v>
      </c>
      <c r="Z6487" s="88" t="s">
        <v>298</v>
      </c>
      <c r="AA6487" s="88" t="s">
        <v>298</v>
      </c>
      <c r="AW6487" s="88">
        <v>4037.24</v>
      </c>
      <c r="BR6487" s="166" t="s">
        <v>219</v>
      </c>
      <c r="BS6487" t="str">
        <f>_xlfn.IFNA(IF(VLOOKUP(Prehlad_ZoP[[#This Row],[Žiadosť o platbu]],Celkový_súbor!A:A,1,FALSE)=Prehlad_ZoP[[#This Row],[Žiadosť o platbu]],"áno"),"nie")</f>
        <v>nie</v>
      </c>
    </row>
    <row r="6488" spans="3:71" x14ac:dyDescent="0.25">
      <c r="C6488" s="88" t="s">
        <v>7373</v>
      </c>
      <c r="E6488" s="9"/>
      <c r="L6488" s="88" t="s">
        <v>6854</v>
      </c>
      <c r="M6488" s="88" t="s">
        <v>7369</v>
      </c>
      <c r="N6488" s="88" t="s">
        <v>518</v>
      </c>
      <c r="Z6488" s="88" t="s">
        <v>298</v>
      </c>
      <c r="AA6488" s="88" t="s">
        <v>298</v>
      </c>
      <c r="AW6488" s="88">
        <v>3633.51</v>
      </c>
      <c r="BR6488" s="166" t="s">
        <v>219</v>
      </c>
      <c r="BS6488" t="str">
        <f>_xlfn.IFNA(IF(VLOOKUP(Prehlad_ZoP[[#This Row],[Žiadosť o platbu]],Celkový_súbor!A:A,1,FALSE)=Prehlad_ZoP[[#This Row],[Žiadosť o platbu]],"áno"),"nie")</f>
        <v>nie</v>
      </c>
    </row>
    <row r="6489" spans="3:71" x14ac:dyDescent="0.25">
      <c r="C6489" s="88" t="s">
        <v>7374</v>
      </c>
      <c r="E6489" s="9"/>
      <c r="L6489" s="88" t="s">
        <v>7375</v>
      </c>
      <c r="M6489" s="88" t="s">
        <v>7376</v>
      </c>
      <c r="N6489" s="88" t="s">
        <v>297</v>
      </c>
      <c r="Z6489" s="88" t="s">
        <v>298</v>
      </c>
      <c r="AA6489" s="88" t="s">
        <v>298</v>
      </c>
      <c r="AW6489" s="88">
        <v>7137.34</v>
      </c>
      <c r="BR6489" s="166" t="s">
        <v>219</v>
      </c>
      <c r="BS6489" t="str">
        <f>_xlfn.IFNA(IF(VLOOKUP(Prehlad_ZoP[[#This Row],[Žiadosť o platbu]],Celkový_súbor!A:A,1,FALSE)=Prehlad_ZoP[[#This Row],[Žiadosť o platbu]],"áno"),"nie")</f>
        <v>nie</v>
      </c>
    </row>
    <row r="6490" spans="3:71" x14ac:dyDescent="0.25">
      <c r="C6490" s="88" t="s">
        <v>7374</v>
      </c>
      <c r="E6490" s="9"/>
      <c r="L6490" s="88" t="s">
        <v>7377</v>
      </c>
      <c r="M6490" s="88" t="s">
        <v>7378</v>
      </c>
      <c r="N6490" s="88" t="s">
        <v>518</v>
      </c>
      <c r="Z6490" s="88" t="s">
        <v>298</v>
      </c>
      <c r="AA6490" s="88" t="s">
        <v>298</v>
      </c>
      <c r="AW6490" s="88">
        <v>2141.1999999999998</v>
      </c>
      <c r="BR6490" s="166" t="s">
        <v>219</v>
      </c>
      <c r="BS6490" t="str">
        <f>_xlfn.IFNA(IF(VLOOKUP(Prehlad_ZoP[[#This Row],[Žiadosť o platbu]],Celkový_súbor!A:A,1,FALSE)=Prehlad_ZoP[[#This Row],[Žiadosť o platbu]],"áno"),"nie")</f>
        <v>nie</v>
      </c>
    </row>
    <row r="6491" spans="3:71" x14ac:dyDescent="0.25">
      <c r="C6491" s="88" t="s">
        <v>7379</v>
      </c>
      <c r="E6491" s="9"/>
      <c r="L6491" s="88" t="s">
        <v>7380</v>
      </c>
      <c r="M6491" s="88" t="s">
        <v>7381</v>
      </c>
      <c r="N6491" s="88" t="s">
        <v>297</v>
      </c>
      <c r="Z6491" s="88" t="s">
        <v>298</v>
      </c>
      <c r="AA6491" s="88" t="s">
        <v>298</v>
      </c>
      <c r="AW6491" s="88">
        <v>6349.41</v>
      </c>
      <c r="BR6491" s="166" t="s">
        <v>219</v>
      </c>
      <c r="BS6491" t="str">
        <f>_xlfn.IFNA(IF(VLOOKUP(Prehlad_ZoP[[#This Row],[Žiadosť o platbu]],Celkový_súbor!A:A,1,FALSE)=Prehlad_ZoP[[#This Row],[Žiadosť o platbu]],"áno"),"nie")</f>
        <v>nie</v>
      </c>
    </row>
    <row r="6492" spans="3:71" x14ac:dyDescent="0.25">
      <c r="C6492" s="88" t="s">
        <v>7379</v>
      </c>
      <c r="E6492" s="9"/>
      <c r="L6492" s="88" t="s">
        <v>7382</v>
      </c>
      <c r="M6492" s="88" t="s">
        <v>7383</v>
      </c>
      <c r="N6492" s="88" t="s">
        <v>518</v>
      </c>
      <c r="Z6492" s="88" t="s">
        <v>298</v>
      </c>
      <c r="AA6492" s="88" t="s">
        <v>298</v>
      </c>
      <c r="AW6492" s="88">
        <v>1904.82</v>
      </c>
      <c r="BR6492" s="166" t="s">
        <v>219</v>
      </c>
      <c r="BS6492" t="str">
        <f>_xlfn.IFNA(IF(VLOOKUP(Prehlad_ZoP[[#This Row],[Žiadosť o platbu]],Celkový_súbor!A:A,1,FALSE)=Prehlad_ZoP[[#This Row],[Žiadosť o platbu]],"áno"),"nie")</f>
        <v>nie</v>
      </c>
    </row>
    <row r="6493" spans="3:71" x14ac:dyDescent="0.25">
      <c r="C6493" s="88" t="s">
        <v>7384</v>
      </c>
      <c r="E6493" s="9"/>
      <c r="L6493" s="88" t="s">
        <v>7385</v>
      </c>
      <c r="M6493" s="88" t="s">
        <v>7386</v>
      </c>
      <c r="N6493" s="88" t="s">
        <v>297</v>
      </c>
      <c r="Z6493" s="88" t="s">
        <v>298</v>
      </c>
      <c r="AA6493" s="88" t="s">
        <v>298</v>
      </c>
      <c r="AW6493" s="88">
        <v>6561</v>
      </c>
      <c r="BR6493" s="166" t="s">
        <v>219</v>
      </c>
      <c r="BS6493" t="str">
        <f>_xlfn.IFNA(IF(VLOOKUP(Prehlad_ZoP[[#This Row],[Žiadosť o platbu]],Celkový_súbor!A:A,1,FALSE)=Prehlad_ZoP[[#This Row],[Žiadosť o platbu]],"áno"),"nie")</f>
        <v>nie</v>
      </c>
    </row>
    <row r="6494" spans="3:71" x14ac:dyDescent="0.25">
      <c r="C6494" s="88" t="s">
        <v>7384</v>
      </c>
      <c r="E6494" s="9"/>
      <c r="L6494" s="88" t="s">
        <v>7387</v>
      </c>
      <c r="M6494" s="88" t="s">
        <v>7388</v>
      </c>
      <c r="N6494" s="88" t="s">
        <v>518</v>
      </c>
      <c r="Z6494" s="88" t="s">
        <v>298</v>
      </c>
      <c r="AA6494" s="88" t="s">
        <v>298</v>
      </c>
      <c r="AW6494" s="88">
        <v>1968.3</v>
      </c>
      <c r="BR6494" s="166" t="s">
        <v>219</v>
      </c>
      <c r="BS6494" t="str">
        <f>_xlfn.IFNA(IF(VLOOKUP(Prehlad_ZoP[[#This Row],[Žiadosť o platbu]],Celkový_súbor!A:A,1,FALSE)=Prehlad_ZoP[[#This Row],[Žiadosť o platbu]],"áno"),"nie")</f>
        <v>nie</v>
      </c>
    </row>
    <row r="6495" spans="3:71" x14ac:dyDescent="0.25">
      <c r="C6495" s="88" t="s">
        <v>7389</v>
      </c>
      <c r="E6495" s="9"/>
      <c r="L6495" s="88" t="s">
        <v>7390</v>
      </c>
      <c r="M6495" s="88" t="s">
        <v>7391</v>
      </c>
      <c r="N6495" s="88" t="s">
        <v>297</v>
      </c>
      <c r="Z6495" s="88" t="s">
        <v>298</v>
      </c>
      <c r="AA6495" s="88" t="s">
        <v>298</v>
      </c>
      <c r="AW6495" s="88">
        <v>8156.96</v>
      </c>
      <c r="BR6495" s="166" t="s">
        <v>219</v>
      </c>
      <c r="BS6495" t="str">
        <f>_xlfn.IFNA(IF(VLOOKUP(Prehlad_ZoP[[#This Row],[Žiadosť o platbu]],Celkový_súbor!A:A,1,FALSE)=Prehlad_ZoP[[#This Row],[Žiadosť o platbu]],"áno"),"nie")</f>
        <v>nie</v>
      </c>
    </row>
    <row r="6496" spans="3:71" x14ac:dyDescent="0.25">
      <c r="C6496" s="88" t="s">
        <v>7389</v>
      </c>
      <c r="E6496" s="9"/>
      <c r="L6496" s="88" t="s">
        <v>7392</v>
      </c>
      <c r="M6496" s="88" t="s">
        <v>7393</v>
      </c>
      <c r="N6496" s="88" t="s">
        <v>518</v>
      </c>
      <c r="Z6496" s="88" t="s">
        <v>298</v>
      </c>
      <c r="AA6496" s="88" t="s">
        <v>298</v>
      </c>
      <c r="AW6496" s="88">
        <v>2447.09</v>
      </c>
      <c r="BR6496" s="166" t="s">
        <v>219</v>
      </c>
      <c r="BS6496" t="str">
        <f>_xlfn.IFNA(IF(VLOOKUP(Prehlad_ZoP[[#This Row],[Žiadosť o platbu]],Celkový_súbor!A:A,1,FALSE)=Prehlad_ZoP[[#This Row],[Žiadosť o platbu]],"áno"),"nie")</f>
        <v>nie</v>
      </c>
    </row>
    <row r="6497" spans="3:71" x14ac:dyDescent="0.25">
      <c r="C6497" s="88" t="s">
        <v>7394</v>
      </c>
      <c r="E6497" s="9"/>
      <c r="L6497" s="88" t="s">
        <v>7395</v>
      </c>
      <c r="M6497" s="88" t="s">
        <v>7396</v>
      </c>
      <c r="N6497" s="88" t="s">
        <v>297</v>
      </c>
      <c r="Z6497" s="88" t="s">
        <v>298</v>
      </c>
      <c r="AA6497" s="88" t="s">
        <v>298</v>
      </c>
      <c r="AW6497" s="88">
        <v>8156.96</v>
      </c>
      <c r="BR6497" s="166" t="s">
        <v>219</v>
      </c>
      <c r="BS6497" t="str">
        <f>_xlfn.IFNA(IF(VLOOKUP(Prehlad_ZoP[[#This Row],[Žiadosť o platbu]],Celkový_súbor!A:A,1,FALSE)=Prehlad_ZoP[[#This Row],[Žiadosť o platbu]],"áno"),"nie")</f>
        <v>nie</v>
      </c>
    </row>
    <row r="6498" spans="3:71" x14ac:dyDescent="0.25">
      <c r="C6498" s="88" t="s">
        <v>7394</v>
      </c>
      <c r="E6498" s="9"/>
      <c r="L6498" s="88" t="s">
        <v>7397</v>
      </c>
      <c r="M6498" s="88" t="s">
        <v>7398</v>
      </c>
      <c r="N6498" s="88" t="s">
        <v>518</v>
      </c>
      <c r="Z6498" s="88" t="s">
        <v>298</v>
      </c>
      <c r="AA6498" s="88" t="s">
        <v>298</v>
      </c>
      <c r="AW6498" s="88">
        <v>2447.09</v>
      </c>
      <c r="BR6498" s="166" t="s">
        <v>219</v>
      </c>
      <c r="BS6498" t="str">
        <f>_xlfn.IFNA(IF(VLOOKUP(Prehlad_ZoP[[#This Row],[Žiadosť o platbu]],Celkový_súbor!A:A,1,FALSE)=Prehlad_ZoP[[#This Row],[Žiadosť o platbu]],"áno"),"nie")</f>
        <v>nie</v>
      </c>
    </row>
    <row r="6499" spans="3:71" x14ac:dyDescent="0.25">
      <c r="C6499" s="88" t="s">
        <v>7399</v>
      </c>
      <c r="E6499" s="9"/>
      <c r="L6499" s="88" t="s">
        <v>7400</v>
      </c>
      <c r="M6499" s="88" t="s">
        <v>7401</v>
      </c>
      <c r="N6499" s="88" t="s">
        <v>297</v>
      </c>
      <c r="Z6499" s="88" t="s">
        <v>298</v>
      </c>
      <c r="AA6499" s="88" t="s">
        <v>298</v>
      </c>
      <c r="AW6499" s="88">
        <v>8156.96</v>
      </c>
      <c r="BR6499" s="166" t="s">
        <v>219</v>
      </c>
      <c r="BS6499" t="str">
        <f>_xlfn.IFNA(IF(VLOOKUP(Prehlad_ZoP[[#This Row],[Žiadosť o platbu]],Celkový_súbor!A:A,1,FALSE)=Prehlad_ZoP[[#This Row],[Žiadosť o platbu]],"áno"),"nie")</f>
        <v>nie</v>
      </c>
    </row>
    <row r="6500" spans="3:71" x14ac:dyDescent="0.25">
      <c r="C6500" s="88" t="s">
        <v>7399</v>
      </c>
      <c r="E6500" s="9"/>
      <c r="L6500" s="88" t="s">
        <v>7402</v>
      </c>
      <c r="M6500" s="88" t="s">
        <v>7403</v>
      </c>
      <c r="N6500" s="88" t="s">
        <v>518</v>
      </c>
      <c r="Z6500" s="88" t="s">
        <v>298</v>
      </c>
      <c r="AA6500" s="88" t="s">
        <v>298</v>
      </c>
      <c r="AW6500" s="88">
        <v>2447.08</v>
      </c>
      <c r="BR6500" s="166" t="s">
        <v>219</v>
      </c>
      <c r="BS6500" t="str">
        <f>_xlfn.IFNA(IF(VLOOKUP(Prehlad_ZoP[[#This Row],[Žiadosť o platbu]],Celkový_súbor!A:A,1,FALSE)=Prehlad_ZoP[[#This Row],[Žiadosť o platbu]],"áno"),"nie")</f>
        <v>nie</v>
      </c>
    </row>
    <row r="6501" spans="3:71" x14ac:dyDescent="0.25">
      <c r="C6501" s="88" t="s">
        <v>7404</v>
      </c>
      <c r="E6501" s="9"/>
      <c r="L6501" s="88" t="s">
        <v>7405</v>
      </c>
      <c r="M6501" s="88" t="s">
        <v>7406</v>
      </c>
      <c r="N6501" s="88" t="s">
        <v>297</v>
      </c>
      <c r="Z6501" s="88" t="s">
        <v>298</v>
      </c>
      <c r="AA6501" s="88" t="s">
        <v>298</v>
      </c>
      <c r="AW6501" s="88">
        <v>7768.52</v>
      </c>
      <c r="BR6501" s="166" t="s">
        <v>219</v>
      </c>
      <c r="BS6501" t="str">
        <f>_xlfn.IFNA(IF(VLOOKUP(Prehlad_ZoP[[#This Row],[Žiadosť o platbu]],Celkový_súbor!A:A,1,FALSE)=Prehlad_ZoP[[#This Row],[Žiadosť o platbu]],"áno"),"nie")</f>
        <v>nie</v>
      </c>
    </row>
    <row r="6502" spans="3:71" x14ac:dyDescent="0.25">
      <c r="C6502" s="88" t="s">
        <v>7404</v>
      </c>
      <c r="E6502" s="9"/>
      <c r="L6502" s="88" t="s">
        <v>7407</v>
      </c>
      <c r="M6502" s="88" t="s">
        <v>7408</v>
      </c>
      <c r="N6502" s="88" t="s">
        <v>518</v>
      </c>
      <c r="Z6502" s="88" t="s">
        <v>298</v>
      </c>
      <c r="AA6502" s="88" t="s">
        <v>298</v>
      </c>
      <c r="AW6502" s="88">
        <v>2330.56</v>
      </c>
      <c r="BR6502" s="166" t="s">
        <v>219</v>
      </c>
      <c r="BS6502" t="str">
        <f>_xlfn.IFNA(IF(VLOOKUP(Prehlad_ZoP[[#This Row],[Žiadosť o platbu]],Celkový_súbor!A:A,1,FALSE)=Prehlad_ZoP[[#This Row],[Žiadosť o platbu]],"áno"),"nie")</f>
        <v>nie</v>
      </c>
    </row>
    <row r="6503" spans="3:71" x14ac:dyDescent="0.25">
      <c r="C6503" s="88" t="s">
        <v>7409</v>
      </c>
      <c r="E6503" s="9"/>
      <c r="L6503" s="88" t="s">
        <v>7410</v>
      </c>
      <c r="M6503" s="88" t="s">
        <v>7411</v>
      </c>
      <c r="N6503" s="88" t="s">
        <v>297</v>
      </c>
      <c r="Z6503" s="88" t="s">
        <v>298</v>
      </c>
      <c r="AA6503" s="88" t="s">
        <v>298</v>
      </c>
      <c r="AW6503" s="88">
        <v>7669.24</v>
      </c>
      <c r="BR6503" s="166" t="s">
        <v>219</v>
      </c>
      <c r="BS6503" t="str">
        <f>_xlfn.IFNA(IF(VLOOKUP(Prehlad_ZoP[[#This Row],[Žiadosť o platbu]],Celkový_súbor!A:A,1,FALSE)=Prehlad_ZoP[[#This Row],[Žiadosť o platbu]],"áno"),"nie")</f>
        <v>nie</v>
      </c>
    </row>
    <row r="6504" spans="3:71" x14ac:dyDescent="0.25">
      <c r="C6504" s="88" t="s">
        <v>7409</v>
      </c>
      <c r="E6504" s="9"/>
      <c r="L6504" s="88" t="s">
        <v>7412</v>
      </c>
      <c r="M6504" s="88" t="s">
        <v>7413</v>
      </c>
      <c r="N6504" s="88" t="s">
        <v>518</v>
      </c>
      <c r="Z6504" s="88" t="s">
        <v>298</v>
      </c>
      <c r="AA6504" s="88" t="s">
        <v>298</v>
      </c>
      <c r="AW6504" s="88">
        <v>2300.77</v>
      </c>
      <c r="BR6504" s="166" t="s">
        <v>219</v>
      </c>
      <c r="BS6504" t="str">
        <f>_xlfn.IFNA(IF(VLOOKUP(Prehlad_ZoP[[#This Row],[Žiadosť o platbu]],Celkový_súbor!A:A,1,FALSE)=Prehlad_ZoP[[#This Row],[Žiadosť o platbu]],"áno"),"nie")</f>
        <v>nie</v>
      </c>
    </row>
    <row r="6505" spans="3:71" x14ac:dyDescent="0.25">
      <c r="C6505" s="88" t="s">
        <v>7414</v>
      </c>
      <c r="E6505" s="9"/>
      <c r="L6505" s="88" t="s">
        <v>7013</v>
      </c>
      <c r="M6505" s="88" t="s">
        <v>6526</v>
      </c>
      <c r="N6505" s="88" t="s">
        <v>297</v>
      </c>
      <c r="Z6505" s="88" t="s">
        <v>298</v>
      </c>
      <c r="AA6505" s="88" t="s">
        <v>298</v>
      </c>
      <c r="AW6505" s="88">
        <v>12152.94</v>
      </c>
      <c r="BR6505" s="166" t="s">
        <v>219</v>
      </c>
      <c r="BS6505" t="str">
        <f>_xlfn.IFNA(IF(VLOOKUP(Prehlad_ZoP[[#This Row],[Žiadosť o platbu]],Celkový_súbor!A:A,1,FALSE)=Prehlad_ZoP[[#This Row],[Žiadosť o platbu]],"áno"),"nie")</f>
        <v>nie</v>
      </c>
    </row>
    <row r="6506" spans="3:71" x14ac:dyDescent="0.25">
      <c r="C6506" s="88" t="s">
        <v>7414</v>
      </c>
      <c r="E6506" s="9"/>
      <c r="L6506" s="88" t="s">
        <v>7013</v>
      </c>
      <c r="M6506" s="88" t="s">
        <v>6031</v>
      </c>
      <c r="N6506" s="88" t="s">
        <v>297</v>
      </c>
      <c r="Z6506" s="88" t="s">
        <v>298</v>
      </c>
      <c r="AA6506" s="88" t="s">
        <v>298</v>
      </c>
      <c r="AW6506" s="88">
        <v>11781.68</v>
      </c>
      <c r="BR6506" s="166" t="s">
        <v>219</v>
      </c>
      <c r="BS6506" t="str">
        <f>_xlfn.IFNA(IF(VLOOKUP(Prehlad_ZoP[[#This Row],[Žiadosť o platbu]],Celkový_súbor!A:A,1,FALSE)=Prehlad_ZoP[[#This Row],[Žiadosť o platbu]],"áno"),"nie")</f>
        <v>nie</v>
      </c>
    </row>
    <row r="6507" spans="3:71" x14ac:dyDescent="0.25">
      <c r="C6507" s="88" t="s">
        <v>7414</v>
      </c>
      <c r="E6507" s="9"/>
      <c r="L6507" s="88" t="s">
        <v>7013</v>
      </c>
      <c r="M6507" s="88" t="s">
        <v>6529</v>
      </c>
      <c r="N6507" s="88" t="s">
        <v>297</v>
      </c>
      <c r="Z6507" s="88" t="s">
        <v>298</v>
      </c>
      <c r="AA6507" s="88" t="s">
        <v>298</v>
      </c>
      <c r="AW6507" s="88">
        <v>11570.27</v>
      </c>
      <c r="BR6507" s="166" t="s">
        <v>219</v>
      </c>
      <c r="BS6507" t="str">
        <f>_xlfn.IFNA(IF(VLOOKUP(Prehlad_ZoP[[#This Row],[Žiadosť o platbu]],Celkový_súbor!A:A,1,FALSE)=Prehlad_ZoP[[#This Row],[Žiadosť o platbu]],"áno"),"nie")</f>
        <v>nie</v>
      </c>
    </row>
    <row r="6508" spans="3:71" x14ac:dyDescent="0.25">
      <c r="C6508" s="88" t="s">
        <v>7414</v>
      </c>
      <c r="E6508" s="9"/>
      <c r="L6508" s="88" t="s">
        <v>7117</v>
      </c>
      <c r="M6508" s="88" t="s">
        <v>7339</v>
      </c>
      <c r="N6508" s="88" t="s">
        <v>518</v>
      </c>
      <c r="Z6508" s="88" t="s">
        <v>298</v>
      </c>
      <c r="AA6508" s="88" t="s">
        <v>298</v>
      </c>
      <c r="AW6508" s="88">
        <v>3645.88</v>
      </c>
      <c r="BR6508" s="166" t="s">
        <v>219</v>
      </c>
      <c r="BS6508" t="str">
        <f>_xlfn.IFNA(IF(VLOOKUP(Prehlad_ZoP[[#This Row],[Žiadosť o platbu]],Celkový_súbor!A:A,1,FALSE)=Prehlad_ZoP[[#This Row],[Žiadosť o platbu]],"áno"),"nie")</f>
        <v>nie</v>
      </c>
    </row>
    <row r="6509" spans="3:71" x14ac:dyDescent="0.25">
      <c r="C6509" s="88" t="s">
        <v>7414</v>
      </c>
      <c r="E6509" s="9"/>
      <c r="L6509" s="88" t="s">
        <v>7117</v>
      </c>
      <c r="M6509" s="88" t="s">
        <v>7341</v>
      </c>
      <c r="N6509" s="88" t="s">
        <v>518</v>
      </c>
      <c r="Z6509" s="88" t="s">
        <v>298</v>
      </c>
      <c r="AA6509" s="88" t="s">
        <v>298</v>
      </c>
      <c r="AW6509" s="88">
        <v>3534.5</v>
      </c>
      <c r="BR6509" s="166" t="s">
        <v>219</v>
      </c>
      <c r="BS6509" t="str">
        <f>_xlfn.IFNA(IF(VLOOKUP(Prehlad_ZoP[[#This Row],[Žiadosť o platbu]],Celkový_súbor!A:A,1,FALSE)=Prehlad_ZoP[[#This Row],[Žiadosť o platbu]],"áno"),"nie")</f>
        <v>nie</v>
      </c>
    </row>
    <row r="6510" spans="3:71" x14ac:dyDescent="0.25">
      <c r="C6510" s="88" t="s">
        <v>7414</v>
      </c>
      <c r="E6510" s="9"/>
      <c r="L6510" s="88" t="s">
        <v>7117</v>
      </c>
      <c r="M6510" s="88" t="s">
        <v>7342</v>
      </c>
      <c r="N6510" s="88" t="s">
        <v>518</v>
      </c>
      <c r="Z6510" s="88" t="s">
        <v>298</v>
      </c>
      <c r="AA6510" s="88" t="s">
        <v>298</v>
      </c>
      <c r="AW6510" s="88">
        <v>3471.08</v>
      </c>
      <c r="BR6510" s="166" t="s">
        <v>219</v>
      </c>
      <c r="BS6510" t="str">
        <f>_xlfn.IFNA(IF(VLOOKUP(Prehlad_ZoP[[#This Row],[Žiadosť o platbu]],Celkový_súbor!A:A,1,FALSE)=Prehlad_ZoP[[#This Row],[Žiadosť o platbu]],"áno"),"nie")</f>
        <v>nie</v>
      </c>
    </row>
    <row r="6511" spans="3:71" x14ac:dyDescent="0.25">
      <c r="C6511" s="88" t="s">
        <v>7415</v>
      </c>
      <c r="E6511" s="9"/>
      <c r="L6511" s="88" t="s">
        <v>7013</v>
      </c>
      <c r="M6511" s="88" t="s">
        <v>6530</v>
      </c>
      <c r="N6511" s="88" t="s">
        <v>297</v>
      </c>
      <c r="Z6511" s="88" t="s">
        <v>298</v>
      </c>
      <c r="AA6511" s="88" t="s">
        <v>298</v>
      </c>
      <c r="AW6511" s="88">
        <v>12152.94</v>
      </c>
      <c r="BR6511" s="166" t="s">
        <v>219</v>
      </c>
      <c r="BS6511" t="str">
        <f>_xlfn.IFNA(IF(VLOOKUP(Prehlad_ZoP[[#This Row],[Žiadosť o platbu]],Celkový_súbor!A:A,1,FALSE)=Prehlad_ZoP[[#This Row],[Žiadosť o platbu]],"áno"),"nie")</f>
        <v>nie</v>
      </c>
    </row>
    <row r="6512" spans="3:71" x14ac:dyDescent="0.25">
      <c r="C6512" s="88" t="s">
        <v>7415</v>
      </c>
      <c r="E6512" s="9"/>
      <c r="L6512" s="88" t="s">
        <v>7117</v>
      </c>
      <c r="M6512" s="88" t="s">
        <v>7141</v>
      </c>
      <c r="N6512" s="88" t="s">
        <v>518</v>
      </c>
      <c r="Z6512" s="88" t="s">
        <v>298</v>
      </c>
      <c r="AA6512" s="88" t="s">
        <v>298</v>
      </c>
      <c r="AW6512" s="88">
        <v>3645.88</v>
      </c>
      <c r="BR6512" s="166" t="s">
        <v>219</v>
      </c>
      <c r="BS6512" t="str">
        <f>_xlfn.IFNA(IF(VLOOKUP(Prehlad_ZoP[[#This Row],[Žiadosť o platbu]],Celkový_súbor!A:A,1,FALSE)=Prehlad_ZoP[[#This Row],[Žiadosť o platbu]],"áno"),"nie")</f>
        <v>nie</v>
      </c>
    </row>
    <row r="6513" spans="3:71" x14ac:dyDescent="0.25">
      <c r="C6513" s="88" t="s">
        <v>7416</v>
      </c>
      <c r="E6513" s="9"/>
      <c r="L6513" s="88" t="s">
        <v>7013</v>
      </c>
      <c r="M6513" s="88" t="s">
        <v>6780</v>
      </c>
      <c r="N6513" s="88" t="s">
        <v>297</v>
      </c>
      <c r="Z6513" s="88" t="s">
        <v>298</v>
      </c>
      <c r="AA6513" s="88" t="s">
        <v>298</v>
      </c>
      <c r="AW6513" s="88">
        <v>12152.94</v>
      </c>
      <c r="BR6513" s="166" t="s">
        <v>219</v>
      </c>
      <c r="BS6513" t="str">
        <f>_xlfn.IFNA(IF(VLOOKUP(Prehlad_ZoP[[#This Row],[Žiadosť o platbu]],Celkový_súbor!A:A,1,FALSE)=Prehlad_ZoP[[#This Row],[Žiadosť o platbu]],"áno"),"nie")</f>
        <v>nie</v>
      </c>
    </row>
    <row r="6514" spans="3:71" x14ac:dyDescent="0.25">
      <c r="C6514" s="88" t="s">
        <v>7416</v>
      </c>
      <c r="E6514" s="9"/>
      <c r="L6514" s="88" t="s">
        <v>7013</v>
      </c>
      <c r="M6514" s="88" t="s">
        <v>6044</v>
      </c>
      <c r="N6514" s="88" t="s">
        <v>297</v>
      </c>
      <c r="Z6514" s="88" t="s">
        <v>298</v>
      </c>
      <c r="AA6514" s="88" t="s">
        <v>298</v>
      </c>
      <c r="AW6514" s="88">
        <v>12152.94</v>
      </c>
      <c r="BR6514" s="166" t="s">
        <v>219</v>
      </c>
      <c r="BS6514" t="str">
        <f>_xlfn.IFNA(IF(VLOOKUP(Prehlad_ZoP[[#This Row],[Žiadosť o platbu]],Celkový_súbor!A:A,1,FALSE)=Prehlad_ZoP[[#This Row],[Žiadosť o platbu]],"áno"),"nie")</f>
        <v>nie</v>
      </c>
    </row>
    <row r="6515" spans="3:71" x14ac:dyDescent="0.25">
      <c r="C6515" s="88" t="s">
        <v>7416</v>
      </c>
      <c r="E6515" s="9"/>
      <c r="L6515" s="88" t="s">
        <v>7013</v>
      </c>
      <c r="M6515" s="88" t="s">
        <v>6787</v>
      </c>
      <c r="N6515" s="88" t="s">
        <v>297</v>
      </c>
      <c r="Z6515" s="88" t="s">
        <v>298</v>
      </c>
      <c r="AA6515" s="88" t="s">
        <v>298</v>
      </c>
      <c r="AW6515" s="88">
        <v>12152.94</v>
      </c>
      <c r="BR6515" s="166" t="s">
        <v>219</v>
      </c>
      <c r="BS6515" t="str">
        <f>_xlfn.IFNA(IF(VLOOKUP(Prehlad_ZoP[[#This Row],[Žiadosť o platbu]],Celkový_súbor!A:A,1,FALSE)=Prehlad_ZoP[[#This Row],[Žiadosť o platbu]],"áno"),"nie")</f>
        <v>nie</v>
      </c>
    </row>
    <row r="6516" spans="3:71" x14ac:dyDescent="0.25">
      <c r="C6516" s="88" t="s">
        <v>7416</v>
      </c>
      <c r="E6516" s="9"/>
      <c r="L6516" s="88" t="s">
        <v>7013</v>
      </c>
      <c r="M6516" s="88" t="s">
        <v>7151</v>
      </c>
      <c r="N6516" s="88" t="s">
        <v>297</v>
      </c>
      <c r="Z6516" s="88" t="s">
        <v>298</v>
      </c>
      <c r="AA6516" s="88" t="s">
        <v>298</v>
      </c>
      <c r="AW6516" s="88">
        <v>12152.94</v>
      </c>
      <c r="BR6516" s="166" t="s">
        <v>219</v>
      </c>
      <c r="BS6516" t="str">
        <f>_xlfn.IFNA(IF(VLOOKUP(Prehlad_ZoP[[#This Row],[Žiadosť o platbu]],Celkový_súbor!A:A,1,FALSE)=Prehlad_ZoP[[#This Row],[Žiadosť o platbu]],"áno"),"nie")</f>
        <v>nie</v>
      </c>
    </row>
    <row r="6517" spans="3:71" x14ac:dyDescent="0.25">
      <c r="C6517" s="88" t="s">
        <v>7416</v>
      </c>
      <c r="E6517" s="9"/>
      <c r="L6517" s="88" t="s">
        <v>7117</v>
      </c>
      <c r="M6517" s="88" t="s">
        <v>7143</v>
      </c>
      <c r="N6517" s="88" t="s">
        <v>518</v>
      </c>
      <c r="Z6517" s="88" t="s">
        <v>298</v>
      </c>
      <c r="AA6517" s="88" t="s">
        <v>298</v>
      </c>
      <c r="AW6517" s="88">
        <v>3645.88</v>
      </c>
      <c r="BR6517" s="166" t="s">
        <v>219</v>
      </c>
      <c r="BS6517" t="str">
        <f>_xlfn.IFNA(IF(VLOOKUP(Prehlad_ZoP[[#This Row],[Žiadosť o platbu]],Celkový_súbor!A:A,1,FALSE)=Prehlad_ZoP[[#This Row],[Žiadosť o platbu]],"áno"),"nie")</f>
        <v>nie</v>
      </c>
    </row>
    <row r="6518" spans="3:71" x14ac:dyDescent="0.25">
      <c r="C6518" s="88" t="s">
        <v>7416</v>
      </c>
      <c r="E6518" s="9"/>
      <c r="L6518" s="88" t="s">
        <v>7117</v>
      </c>
      <c r="M6518" s="88" t="s">
        <v>7145</v>
      </c>
      <c r="N6518" s="88" t="s">
        <v>518</v>
      </c>
      <c r="Z6518" s="88" t="s">
        <v>298</v>
      </c>
      <c r="AA6518" s="88" t="s">
        <v>298</v>
      </c>
      <c r="AW6518" s="88">
        <v>3645.88</v>
      </c>
      <c r="BR6518" s="166" t="s">
        <v>219</v>
      </c>
      <c r="BS6518" t="str">
        <f>_xlfn.IFNA(IF(VLOOKUP(Prehlad_ZoP[[#This Row],[Žiadosť o platbu]],Celkový_súbor!A:A,1,FALSE)=Prehlad_ZoP[[#This Row],[Žiadosť o platbu]],"áno"),"nie")</f>
        <v>nie</v>
      </c>
    </row>
    <row r="6519" spans="3:71" x14ac:dyDescent="0.25">
      <c r="C6519" s="88" t="s">
        <v>7416</v>
      </c>
      <c r="E6519" s="9"/>
      <c r="L6519" s="88" t="s">
        <v>7117</v>
      </c>
      <c r="M6519" s="88" t="s">
        <v>7148</v>
      </c>
      <c r="N6519" s="88" t="s">
        <v>518</v>
      </c>
      <c r="Z6519" s="88" t="s">
        <v>298</v>
      </c>
      <c r="AA6519" s="88" t="s">
        <v>298</v>
      </c>
      <c r="AW6519" s="88">
        <v>3645.88</v>
      </c>
      <c r="BR6519" s="166" t="s">
        <v>219</v>
      </c>
      <c r="BS6519" t="str">
        <f>_xlfn.IFNA(IF(VLOOKUP(Prehlad_ZoP[[#This Row],[Žiadosť o platbu]],Celkový_súbor!A:A,1,FALSE)=Prehlad_ZoP[[#This Row],[Žiadosť o platbu]],"áno"),"nie")</f>
        <v>nie</v>
      </c>
    </row>
    <row r="6520" spans="3:71" x14ac:dyDescent="0.25">
      <c r="C6520" s="88" t="s">
        <v>7416</v>
      </c>
      <c r="E6520" s="9"/>
      <c r="L6520" s="88" t="s">
        <v>7117</v>
      </c>
      <c r="M6520" s="88" t="s">
        <v>7152</v>
      </c>
      <c r="N6520" s="88" t="s">
        <v>518</v>
      </c>
      <c r="Z6520" s="88" t="s">
        <v>298</v>
      </c>
      <c r="AA6520" s="88" t="s">
        <v>298</v>
      </c>
      <c r="AW6520" s="88">
        <v>3645.88</v>
      </c>
      <c r="BR6520" s="166" t="s">
        <v>219</v>
      </c>
      <c r="BS6520" t="str">
        <f>_xlfn.IFNA(IF(VLOOKUP(Prehlad_ZoP[[#This Row],[Žiadosť o platbu]],Celkový_súbor!A:A,1,FALSE)=Prehlad_ZoP[[#This Row],[Žiadosť o platbu]],"áno"),"nie")</f>
        <v>nie</v>
      </c>
    </row>
    <row r="6521" spans="3:71" x14ac:dyDescent="0.25">
      <c r="C6521" s="88" t="s">
        <v>7417</v>
      </c>
      <c r="E6521" s="9"/>
      <c r="L6521" s="88" t="s">
        <v>7418</v>
      </c>
      <c r="M6521" s="88" t="s">
        <v>5727</v>
      </c>
      <c r="N6521" s="88" t="s">
        <v>297</v>
      </c>
      <c r="Z6521" s="88" t="s">
        <v>298</v>
      </c>
      <c r="AA6521" s="88" t="s">
        <v>298</v>
      </c>
      <c r="AW6521" s="88">
        <v>8156.96</v>
      </c>
      <c r="BR6521" s="166" t="s">
        <v>219</v>
      </c>
      <c r="BS6521" t="str">
        <f>_xlfn.IFNA(IF(VLOOKUP(Prehlad_ZoP[[#This Row],[Žiadosť o platbu]],Celkový_súbor!A:A,1,FALSE)=Prehlad_ZoP[[#This Row],[Žiadosť o platbu]],"áno"),"nie")</f>
        <v>nie</v>
      </c>
    </row>
    <row r="6522" spans="3:71" x14ac:dyDescent="0.25">
      <c r="C6522" s="88" t="s">
        <v>7417</v>
      </c>
      <c r="E6522" s="9"/>
      <c r="L6522" s="88" t="s">
        <v>7419</v>
      </c>
      <c r="M6522" s="88" t="s">
        <v>6853</v>
      </c>
      <c r="N6522" s="88" t="s">
        <v>297</v>
      </c>
      <c r="Z6522" s="88" t="s">
        <v>298</v>
      </c>
      <c r="AA6522" s="88" t="s">
        <v>298</v>
      </c>
      <c r="AW6522" s="88">
        <v>8156.96</v>
      </c>
      <c r="BR6522" s="166" t="s">
        <v>219</v>
      </c>
      <c r="BS6522" t="str">
        <f>_xlfn.IFNA(IF(VLOOKUP(Prehlad_ZoP[[#This Row],[Žiadosť o platbu]],Celkový_súbor!A:A,1,FALSE)=Prehlad_ZoP[[#This Row],[Žiadosť o platbu]],"áno"),"nie")</f>
        <v>nie</v>
      </c>
    </row>
    <row r="6523" spans="3:71" x14ac:dyDescent="0.25">
      <c r="C6523" s="88" t="s">
        <v>7417</v>
      </c>
      <c r="E6523" s="9"/>
      <c r="L6523" s="88" t="s">
        <v>7420</v>
      </c>
      <c r="M6523" s="88" t="s">
        <v>6658</v>
      </c>
      <c r="N6523" s="88" t="s">
        <v>297</v>
      </c>
      <c r="Z6523" s="88" t="s">
        <v>298</v>
      </c>
      <c r="AA6523" s="88" t="s">
        <v>298</v>
      </c>
      <c r="AW6523" s="88">
        <v>8156.96</v>
      </c>
      <c r="BR6523" s="166" t="s">
        <v>219</v>
      </c>
      <c r="BS6523" t="str">
        <f>_xlfn.IFNA(IF(VLOOKUP(Prehlad_ZoP[[#This Row],[Žiadosť o platbu]],Celkový_súbor!A:A,1,FALSE)=Prehlad_ZoP[[#This Row],[Žiadosť o platbu]],"áno"),"nie")</f>
        <v>nie</v>
      </c>
    </row>
    <row r="6524" spans="3:71" x14ac:dyDescent="0.25">
      <c r="C6524" s="88" t="s">
        <v>7417</v>
      </c>
      <c r="E6524" s="9"/>
      <c r="L6524" s="88" t="s">
        <v>7191</v>
      </c>
      <c r="M6524" s="88" t="s">
        <v>6857</v>
      </c>
      <c r="N6524" s="88" t="s">
        <v>297</v>
      </c>
      <c r="Z6524" s="88" t="s">
        <v>298</v>
      </c>
      <c r="AA6524" s="88" t="s">
        <v>298</v>
      </c>
      <c r="AW6524" s="88">
        <v>8156.96</v>
      </c>
      <c r="BR6524" s="166" t="s">
        <v>219</v>
      </c>
      <c r="BS6524" t="str">
        <f>_xlfn.IFNA(IF(VLOOKUP(Prehlad_ZoP[[#This Row],[Žiadosť o platbu]],Celkový_súbor!A:A,1,FALSE)=Prehlad_ZoP[[#This Row],[Žiadosť o platbu]],"áno"),"nie")</f>
        <v>nie</v>
      </c>
    </row>
    <row r="6525" spans="3:71" x14ac:dyDescent="0.25">
      <c r="C6525" s="88" t="s">
        <v>7417</v>
      </c>
      <c r="E6525" s="9"/>
      <c r="L6525" s="88" t="s">
        <v>7193</v>
      </c>
      <c r="M6525" s="88" t="s">
        <v>6706</v>
      </c>
      <c r="N6525" s="88" t="s">
        <v>297</v>
      </c>
      <c r="Z6525" s="88" t="s">
        <v>298</v>
      </c>
      <c r="AA6525" s="88" t="s">
        <v>298</v>
      </c>
      <c r="AW6525" s="88">
        <v>8156.96</v>
      </c>
      <c r="BR6525" s="166" t="s">
        <v>219</v>
      </c>
      <c r="BS6525" t="str">
        <f>_xlfn.IFNA(IF(VLOOKUP(Prehlad_ZoP[[#This Row],[Žiadosť o platbu]],Celkový_súbor!A:A,1,FALSE)=Prehlad_ZoP[[#This Row],[Žiadosť o platbu]],"áno"),"nie")</f>
        <v>nie</v>
      </c>
    </row>
    <row r="6526" spans="3:71" x14ac:dyDescent="0.25">
      <c r="C6526" s="88" t="s">
        <v>7417</v>
      </c>
      <c r="E6526" s="9"/>
      <c r="L6526" s="88" t="s">
        <v>7197</v>
      </c>
      <c r="M6526" s="88" t="s">
        <v>6860</v>
      </c>
      <c r="N6526" s="88" t="s">
        <v>297</v>
      </c>
      <c r="Z6526" s="88" t="s">
        <v>298</v>
      </c>
      <c r="AA6526" s="88" t="s">
        <v>298</v>
      </c>
      <c r="AW6526" s="88">
        <v>8156.96</v>
      </c>
      <c r="BR6526" s="166" t="s">
        <v>219</v>
      </c>
      <c r="BS6526" t="str">
        <f>_xlfn.IFNA(IF(VLOOKUP(Prehlad_ZoP[[#This Row],[Žiadosť o platbu]],Celkový_súbor!A:A,1,FALSE)=Prehlad_ZoP[[#This Row],[Žiadosť o platbu]],"áno"),"nie")</f>
        <v>nie</v>
      </c>
    </row>
    <row r="6527" spans="3:71" x14ac:dyDescent="0.25">
      <c r="C6527" s="88" t="s">
        <v>7417</v>
      </c>
      <c r="E6527" s="9"/>
      <c r="L6527" s="88" t="s">
        <v>6781</v>
      </c>
      <c r="M6527" s="88" t="s">
        <v>586</v>
      </c>
      <c r="N6527" s="88" t="s">
        <v>518</v>
      </c>
      <c r="Z6527" s="88" t="s">
        <v>298</v>
      </c>
      <c r="AA6527" s="88" t="s">
        <v>298</v>
      </c>
      <c r="AW6527" s="88">
        <v>14682.53</v>
      </c>
      <c r="BR6527" s="166" t="s">
        <v>219</v>
      </c>
      <c r="BS6527" t="str">
        <f>_xlfn.IFNA(IF(VLOOKUP(Prehlad_ZoP[[#This Row],[Žiadosť o platbu]],Celkový_súbor!A:A,1,FALSE)=Prehlad_ZoP[[#This Row],[Žiadosť o platbu]],"áno"),"nie")</f>
        <v>nie</v>
      </c>
    </row>
    <row r="6528" spans="3:71" x14ac:dyDescent="0.25">
      <c r="C6528" s="88" t="s">
        <v>7421</v>
      </c>
      <c r="E6528" s="9"/>
      <c r="L6528" s="88" t="s">
        <v>7422</v>
      </c>
      <c r="M6528" s="88" t="s">
        <v>6521</v>
      </c>
      <c r="N6528" s="88" t="s">
        <v>297</v>
      </c>
      <c r="Z6528" s="88" t="s">
        <v>298</v>
      </c>
      <c r="AA6528" s="88" t="s">
        <v>298</v>
      </c>
      <c r="AW6528" s="88">
        <v>11335.8</v>
      </c>
      <c r="BR6528" s="166" t="s">
        <v>219</v>
      </c>
      <c r="BS6528" t="str">
        <f>_xlfn.IFNA(IF(VLOOKUP(Prehlad_ZoP[[#This Row],[Žiadosť o platbu]],Celkový_súbor!A:A,1,FALSE)=Prehlad_ZoP[[#This Row],[Žiadosť o platbu]],"áno"),"nie")</f>
        <v>nie</v>
      </c>
    </row>
    <row r="6529" spans="3:71" x14ac:dyDescent="0.25">
      <c r="C6529" s="88" t="s">
        <v>7421</v>
      </c>
      <c r="E6529" s="9"/>
      <c r="L6529" s="88" t="s">
        <v>7423</v>
      </c>
      <c r="M6529" s="88" t="s">
        <v>6521</v>
      </c>
      <c r="N6529" s="88" t="s">
        <v>518</v>
      </c>
      <c r="Z6529" s="88" t="s">
        <v>298</v>
      </c>
      <c r="AA6529" s="88" t="s">
        <v>298</v>
      </c>
      <c r="AW6529" s="88">
        <v>3400.74</v>
      </c>
      <c r="BR6529" s="166" t="s">
        <v>219</v>
      </c>
      <c r="BS6529" t="str">
        <f>_xlfn.IFNA(IF(VLOOKUP(Prehlad_ZoP[[#This Row],[Žiadosť o platbu]],Celkový_súbor!A:A,1,FALSE)=Prehlad_ZoP[[#This Row],[Žiadosť o platbu]],"áno"),"nie")</f>
        <v>nie</v>
      </c>
    </row>
    <row r="6530" spans="3:71" x14ac:dyDescent="0.25">
      <c r="C6530" s="88" t="s">
        <v>7421</v>
      </c>
      <c r="E6530" s="9"/>
      <c r="L6530" s="88" t="s">
        <v>7424</v>
      </c>
      <c r="M6530" s="88" t="s">
        <v>5727</v>
      </c>
      <c r="N6530" s="88" t="s">
        <v>297</v>
      </c>
      <c r="Z6530" s="88" t="s">
        <v>298</v>
      </c>
      <c r="AA6530" s="88" t="s">
        <v>298</v>
      </c>
      <c r="AW6530" s="88">
        <v>12235.44</v>
      </c>
      <c r="BR6530" s="166" t="s">
        <v>219</v>
      </c>
      <c r="BS6530" t="str">
        <f>_xlfn.IFNA(IF(VLOOKUP(Prehlad_ZoP[[#This Row],[Žiadosť o platbu]],Celkový_súbor!A:A,1,FALSE)=Prehlad_ZoP[[#This Row],[Žiadosť o platbu]],"áno"),"nie")</f>
        <v>nie</v>
      </c>
    </row>
    <row r="6531" spans="3:71" x14ac:dyDescent="0.25">
      <c r="C6531" s="88" t="s">
        <v>7421</v>
      </c>
      <c r="E6531" s="9"/>
      <c r="L6531" s="88" t="s">
        <v>7425</v>
      </c>
      <c r="M6531" s="88" t="s">
        <v>5727</v>
      </c>
      <c r="N6531" s="88" t="s">
        <v>518</v>
      </c>
      <c r="Z6531" s="88" t="s">
        <v>298</v>
      </c>
      <c r="AA6531" s="88" t="s">
        <v>298</v>
      </c>
      <c r="AW6531" s="88">
        <v>3670.63</v>
      </c>
      <c r="BR6531" s="166" t="s">
        <v>219</v>
      </c>
      <c r="BS6531" t="str">
        <f>_xlfn.IFNA(IF(VLOOKUP(Prehlad_ZoP[[#This Row],[Žiadosť o platbu]],Celkový_súbor!A:A,1,FALSE)=Prehlad_ZoP[[#This Row],[Žiadosť o platbu]],"áno"),"nie")</f>
        <v>nie</v>
      </c>
    </row>
    <row r="6532" spans="3:71" x14ac:dyDescent="0.25">
      <c r="C6532" s="88" t="s">
        <v>7421</v>
      </c>
      <c r="E6532" s="9"/>
      <c r="L6532" s="88" t="s">
        <v>7426</v>
      </c>
      <c r="M6532" s="88" t="s">
        <v>6853</v>
      </c>
      <c r="N6532" s="88" t="s">
        <v>297</v>
      </c>
      <c r="Z6532" s="88" t="s">
        <v>298</v>
      </c>
      <c r="AA6532" s="88" t="s">
        <v>298</v>
      </c>
      <c r="AW6532" s="88">
        <v>12235.44</v>
      </c>
      <c r="BR6532" s="166" t="s">
        <v>219</v>
      </c>
      <c r="BS6532" t="str">
        <f>_xlfn.IFNA(IF(VLOOKUP(Prehlad_ZoP[[#This Row],[Žiadosť o platbu]],Celkový_súbor!A:A,1,FALSE)=Prehlad_ZoP[[#This Row],[Žiadosť o platbu]],"áno"),"nie")</f>
        <v>nie</v>
      </c>
    </row>
    <row r="6533" spans="3:71" x14ac:dyDescent="0.25">
      <c r="C6533" s="88" t="s">
        <v>7421</v>
      </c>
      <c r="E6533" s="9"/>
      <c r="L6533" s="88" t="s">
        <v>7427</v>
      </c>
      <c r="M6533" s="88" t="s">
        <v>6853</v>
      </c>
      <c r="N6533" s="88" t="s">
        <v>518</v>
      </c>
      <c r="Z6533" s="88" t="s">
        <v>298</v>
      </c>
      <c r="AA6533" s="88" t="s">
        <v>298</v>
      </c>
      <c r="AW6533" s="88">
        <v>3670.63</v>
      </c>
      <c r="BR6533" s="166" t="s">
        <v>219</v>
      </c>
      <c r="BS6533" t="str">
        <f>_xlfn.IFNA(IF(VLOOKUP(Prehlad_ZoP[[#This Row],[Žiadosť o platbu]],Celkový_súbor!A:A,1,FALSE)=Prehlad_ZoP[[#This Row],[Žiadosť o platbu]],"áno"),"nie")</f>
        <v>nie</v>
      </c>
    </row>
    <row r="6534" spans="3:71" x14ac:dyDescent="0.25">
      <c r="C6534" s="88" t="s">
        <v>7421</v>
      </c>
      <c r="E6534" s="9"/>
      <c r="L6534" s="88" t="s">
        <v>7428</v>
      </c>
      <c r="M6534" s="88" t="s">
        <v>6658</v>
      </c>
      <c r="N6534" s="88" t="s">
        <v>297</v>
      </c>
      <c r="Z6534" s="88" t="s">
        <v>298</v>
      </c>
      <c r="AA6534" s="88" t="s">
        <v>298</v>
      </c>
      <c r="AW6534" s="88">
        <v>12235.44</v>
      </c>
      <c r="BR6534" s="166" t="s">
        <v>219</v>
      </c>
      <c r="BS6534" t="str">
        <f>_xlfn.IFNA(IF(VLOOKUP(Prehlad_ZoP[[#This Row],[Žiadosť o platbu]],Celkový_súbor!A:A,1,FALSE)=Prehlad_ZoP[[#This Row],[Žiadosť o platbu]],"áno"),"nie")</f>
        <v>nie</v>
      </c>
    </row>
    <row r="6535" spans="3:71" x14ac:dyDescent="0.25">
      <c r="C6535" s="88" t="s">
        <v>7421</v>
      </c>
      <c r="E6535" s="9"/>
      <c r="L6535" s="88" t="s">
        <v>7429</v>
      </c>
      <c r="M6535" s="88" t="s">
        <v>6658</v>
      </c>
      <c r="N6535" s="88" t="s">
        <v>518</v>
      </c>
      <c r="Z6535" s="88" t="s">
        <v>298</v>
      </c>
      <c r="AA6535" s="88" t="s">
        <v>298</v>
      </c>
      <c r="AW6535" s="88">
        <v>3670.63</v>
      </c>
      <c r="BR6535" s="166" t="s">
        <v>219</v>
      </c>
      <c r="BS6535" t="str">
        <f>_xlfn.IFNA(IF(VLOOKUP(Prehlad_ZoP[[#This Row],[Žiadosť o platbu]],Celkový_súbor!A:A,1,FALSE)=Prehlad_ZoP[[#This Row],[Žiadosť o platbu]],"áno"),"nie")</f>
        <v>nie</v>
      </c>
    </row>
    <row r="6536" spans="3:71" x14ac:dyDescent="0.25">
      <c r="C6536" s="88" t="s">
        <v>7421</v>
      </c>
      <c r="E6536" s="9"/>
      <c r="L6536" s="88" t="s">
        <v>7430</v>
      </c>
      <c r="M6536" s="88" t="s">
        <v>6857</v>
      </c>
      <c r="N6536" s="88" t="s">
        <v>297</v>
      </c>
      <c r="Z6536" s="88" t="s">
        <v>298</v>
      </c>
      <c r="AA6536" s="88" t="s">
        <v>298</v>
      </c>
      <c r="AW6536" s="88">
        <v>12235.44</v>
      </c>
      <c r="BR6536" s="166" t="s">
        <v>219</v>
      </c>
      <c r="BS6536" t="str">
        <f>_xlfn.IFNA(IF(VLOOKUP(Prehlad_ZoP[[#This Row],[Žiadosť o platbu]],Celkový_súbor!A:A,1,FALSE)=Prehlad_ZoP[[#This Row],[Žiadosť o platbu]],"áno"),"nie")</f>
        <v>nie</v>
      </c>
    </row>
    <row r="6537" spans="3:71" x14ac:dyDescent="0.25">
      <c r="C6537" s="88" t="s">
        <v>7421</v>
      </c>
      <c r="E6537" s="9"/>
      <c r="L6537" s="88" t="s">
        <v>7431</v>
      </c>
      <c r="M6537" s="88" t="s">
        <v>6857</v>
      </c>
      <c r="N6537" s="88" t="s">
        <v>518</v>
      </c>
      <c r="Z6537" s="88" t="s">
        <v>298</v>
      </c>
      <c r="AA6537" s="88" t="s">
        <v>298</v>
      </c>
      <c r="AW6537" s="88">
        <v>3670.63</v>
      </c>
      <c r="BR6537" s="166" t="s">
        <v>219</v>
      </c>
      <c r="BS6537" t="str">
        <f>_xlfn.IFNA(IF(VLOOKUP(Prehlad_ZoP[[#This Row],[Žiadosť o platbu]],Celkový_súbor!A:A,1,FALSE)=Prehlad_ZoP[[#This Row],[Žiadosť o platbu]],"áno"),"nie")</f>
        <v>nie</v>
      </c>
    </row>
    <row r="6538" spans="3:71" x14ac:dyDescent="0.25">
      <c r="C6538" s="88" t="s">
        <v>7432</v>
      </c>
      <c r="E6538" s="9"/>
      <c r="L6538" s="88" t="s">
        <v>7433</v>
      </c>
      <c r="M6538" s="88" t="s">
        <v>6526</v>
      </c>
      <c r="N6538" s="88" t="s">
        <v>297</v>
      </c>
      <c r="Z6538" s="88" t="s">
        <v>298</v>
      </c>
      <c r="AA6538" s="88" t="s">
        <v>298</v>
      </c>
      <c r="AW6538" s="88">
        <v>1019.62</v>
      </c>
      <c r="BR6538" s="166" t="s">
        <v>219</v>
      </c>
      <c r="BS6538" t="str">
        <f>_xlfn.IFNA(IF(VLOOKUP(Prehlad_ZoP[[#This Row],[Žiadosť o platbu]],Celkový_súbor!A:A,1,FALSE)=Prehlad_ZoP[[#This Row],[Žiadosť o platbu]],"áno"),"nie")</f>
        <v>nie</v>
      </c>
    </row>
    <row r="6539" spans="3:71" x14ac:dyDescent="0.25">
      <c r="C6539" s="88" t="s">
        <v>7432</v>
      </c>
      <c r="E6539" s="9"/>
      <c r="L6539" s="88" t="s">
        <v>7434</v>
      </c>
      <c r="M6539" s="88" t="s">
        <v>6526</v>
      </c>
      <c r="N6539" s="88" t="s">
        <v>297</v>
      </c>
      <c r="Z6539" s="88" t="s">
        <v>298</v>
      </c>
      <c r="AA6539" s="88" t="s">
        <v>298</v>
      </c>
      <c r="AW6539" s="88">
        <v>1019.62</v>
      </c>
      <c r="BR6539" s="166" t="s">
        <v>219</v>
      </c>
      <c r="BS6539" t="str">
        <f>_xlfn.IFNA(IF(VLOOKUP(Prehlad_ZoP[[#This Row],[Žiadosť o platbu]],Celkový_súbor!A:A,1,FALSE)=Prehlad_ZoP[[#This Row],[Žiadosť o platbu]],"áno"),"nie")</f>
        <v>nie</v>
      </c>
    </row>
    <row r="6540" spans="3:71" x14ac:dyDescent="0.25">
      <c r="C6540" s="88" t="s">
        <v>7432</v>
      </c>
      <c r="E6540" s="9"/>
      <c r="L6540" s="88" t="s">
        <v>7435</v>
      </c>
      <c r="M6540" s="88" t="s">
        <v>6526</v>
      </c>
      <c r="N6540" s="88" t="s">
        <v>297</v>
      </c>
      <c r="Z6540" s="88" t="s">
        <v>298</v>
      </c>
      <c r="AA6540" s="88" t="s">
        <v>298</v>
      </c>
      <c r="AW6540" s="88">
        <v>1019.62</v>
      </c>
      <c r="BR6540" s="166" t="s">
        <v>219</v>
      </c>
      <c r="BS6540" t="str">
        <f>_xlfn.IFNA(IF(VLOOKUP(Prehlad_ZoP[[#This Row],[Žiadosť o platbu]],Celkový_súbor!A:A,1,FALSE)=Prehlad_ZoP[[#This Row],[Žiadosť o platbu]],"áno"),"nie")</f>
        <v>nie</v>
      </c>
    </row>
    <row r="6541" spans="3:71" x14ac:dyDescent="0.25">
      <c r="C6541" s="88" t="s">
        <v>7432</v>
      </c>
      <c r="E6541" s="9"/>
      <c r="L6541" s="88" t="s">
        <v>7436</v>
      </c>
      <c r="M6541" s="88" t="s">
        <v>6526</v>
      </c>
      <c r="N6541" s="88" t="s">
        <v>297</v>
      </c>
      <c r="Z6541" s="88" t="s">
        <v>298</v>
      </c>
      <c r="AA6541" s="88" t="s">
        <v>298</v>
      </c>
      <c r="AW6541" s="88">
        <v>1019.62</v>
      </c>
      <c r="BR6541" s="166" t="s">
        <v>219</v>
      </c>
      <c r="BS6541" t="str">
        <f>_xlfn.IFNA(IF(VLOOKUP(Prehlad_ZoP[[#This Row],[Žiadosť o platbu]],Celkový_súbor!A:A,1,FALSE)=Prehlad_ZoP[[#This Row],[Žiadosť o platbu]],"áno"),"nie")</f>
        <v>nie</v>
      </c>
    </row>
    <row r="6542" spans="3:71" x14ac:dyDescent="0.25">
      <c r="C6542" s="88" t="s">
        <v>7432</v>
      </c>
      <c r="E6542" s="9"/>
      <c r="L6542" s="88" t="s">
        <v>7117</v>
      </c>
      <c r="M6542" s="88" t="s">
        <v>6526</v>
      </c>
      <c r="N6542" s="88" t="s">
        <v>518</v>
      </c>
      <c r="Z6542" s="88" t="s">
        <v>298</v>
      </c>
      <c r="AA6542" s="88" t="s">
        <v>298</v>
      </c>
      <c r="AW6542" s="88">
        <v>1223.54</v>
      </c>
      <c r="BR6542" s="166" t="s">
        <v>219</v>
      </c>
      <c r="BS6542" t="str">
        <f>_xlfn.IFNA(IF(VLOOKUP(Prehlad_ZoP[[#This Row],[Žiadosť o platbu]],Celkový_súbor!A:A,1,FALSE)=Prehlad_ZoP[[#This Row],[Žiadosť o platbu]],"áno"),"nie")</f>
        <v>nie</v>
      </c>
    </row>
    <row r="6543" spans="3:71" x14ac:dyDescent="0.25">
      <c r="C6543" s="88" t="s">
        <v>7437</v>
      </c>
      <c r="E6543" s="9"/>
      <c r="L6543" s="88" t="s">
        <v>7438</v>
      </c>
      <c r="M6543" s="88" t="s">
        <v>6031</v>
      </c>
      <c r="N6543" s="88" t="s">
        <v>297</v>
      </c>
      <c r="Z6543" s="88" t="s">
        <v>298</v>
      </c>
      <c r="AA6543" s="88" t="s">
        <v>298</v>
      </c>
      <c r="AW6543" s="88">
        <v>1019.62</v>
      </c>
      <c r="BR6543" s="166" t="s">
        <v>219</v>
      </c>
      <c r="BS6543" t="str">
        <f>_xlfn.IFNA(IF(VLOOKUP(Prehlad_ZoP[[#This Row],[Žiadosť o platbu]],Celkový_súbor!A:A,1,FALSE)=Prehlad_ZoP[[#This Row],[Žiadosť o platbu]],"áno"),"nie")</f>
        <v>nie</v>
      </c>
    </row>
    <row r="6544" spans="3:71" x14ac:dyDescent="0.25">
      <c r="C6544" s="88" t="s">
        <v>7437</v>
      </c>
      <c r="E6544" s="9"/>
      <c r="L6544" s="88" t="s">
        <v>7439</v>
      </c>
      <c r="M6544" s="88" t="s">
        <v>6031</v>
      </c>
      <c r="N6544" s="88" t="s">
        <v>297</v>
      </c>
      <c r="Z6544" s="88" t="s">
        <v>298</v>
      </c>
      <c r="AA6544" s="88" t="s">
        <v>298</v>
      </c>
      <c r="AW6544" s="88">
        <v>1019.62</v>
      </c>
      <c r="BR6544" s="166" t="s">
        <v>219</v>
      </c>
      <c r="BS6544" t="str">
        <f>_xlfn.IFNA(IF(VLOOKUP(Prehlad_ZoP[[#This Row],[Žiadosť o platbu]],Celkový_súbor!A:A,1,FALSE)=Prehlad_ZoP[[#This Row],[Žiadosť o platbu]],"áno"),"nie")</f>
        <v>nie</v>
      </c>
    </row>
    <row r="6545" spans="3:71" x14ac:dyDescent="0.25">
      <c r="C6545" s="88" t="s">
        <v>7437</v>
      </c>
      <c r="E6545" s="9"/>
      <c r="L6545" s="88" t="s">
        <v>7440</v>
      </c>
      <c r="M6545" s="88" t="s">
        <v>6031</v>
      </c>
      <c r="N6545" s="88" t="s">
        <v>297</v>
      </c>
      <c r="Z6545" s="88" t="s">
        <v>298</v>
      </c>
      <c r="AA6545" s="88" t="s">
        <v>298</v>
      </c>
      <c r="AW6545" s="88">
        <v>1019.62</v>
      </c>
      <c r="BR6545" s="166" t="s">
        <v>219</v>
      </c>
      <c r="BS6545" t="str">
        <f>_xlfn.IFNA(IF(VLOOKUP(Prehlad_ZoP[[#This Row],[Žiadosť o platbu]],Celkový_súbor!A:A,1,FALSE)=Prehlad_ZoP[[#This Row],[Žiadosť o platbu]],"áno"),"nie")</f>
        <v>nie</v>
      </c>
    </row>
    <row r="6546" spans="3:71" x14ac:dyDescent="0.25">
      <c r="C6546" s="88" t="s">
        <v>7437</v>
      </c>
      <c r="E6546" s="9"/>
      <c r="L6546" s="88" t="s">
        <v>7441</v>
      </c>
      <c r="M6546" s="88" t="s">
        <v>6031</v>
      </c>
      <c r="N6546" s="88" t="s">
        <v>297</v>
      </c>
      <c r="Z6546" s="88" t="s">
        <v>298</v>
      </c>
      <c r="AA6546" s="88" t="s">
        <v>298</v>
      </c>
      <c r="AW6546" s="88">
        <v>1019.62</v>
      </c>
      <c r="BR6546" s="166" t="s">
        <v>219</v>
      </c>
      <c r="BS6546" t="str">
        <f>_xlfn.IFNA(IF(VLOOKUP(Prehlad_ZoP[[#This Row],[Žiadosť o platbu]],Celkový_súbor!A:A,1,FALSE)=Prehlad_ZoP[[#This Row],[Žiadosť o platbu]],"áno"),"nie")</f>
        <v>nie</v>
      </c>
    </row>
    <row r="6547" spans="3:71" x14ac:dyDescent="0.25">
      <c r="C6547" s="88" t="s">
        <v>7437</v>
      </c>
      <c r="E6547" s="9"/>
      <c r="L6547" s="88" t="s">
        <v>7442</v>
      </c>
      <c r="M6547" s="88" t="s">
        <v>6031</v>
      </c>
      <c r="N6547" s="88" t="s">
        <v>518</v>
      </c>
      <c r="Z6547" s="88" t="s">
        <v>298</v>
      </c>
      <c r="AA6547" s="88" t="s">
        <v>298</v>
      </c>
      <c r="AW6547" s="88">
        <v>1223.54</v>
      </c>
      <c r="BR6547" s="166" t="s">
        <v>219</v>
      </c>
      <c r="BS6547" t="str">
        <f>_xlfn.IFNA(IF(VLOOKUP(Prehlad_ZoP[[#This Row],[Žiadosť o platbu]],Celkový_súbor!A:A,1,FALSE)=Prehlad_ZoP[[#This Row],[Žiadosť o platbu]],"áno"),"nie")</f>
        <v>nie</v>
      </c>
    </row>
    <row r="6548" spans="3:71" x14ac:dyDescent="0.25">
      <c r="C6548" s="88" t="s">
        <v>7443</v>
      </c>
      <c r="E6548" s="9"/>
      <c r="L6548" s="88" t="s">
        <v>7444</v>
      </c>
      <c r="M6548" s="88" t="s">
        <v>6529</v>
      </c>
      <c r="N6548" s="88" t="s">
        <v>297</v>
      </c>
      <c r="Z6548" s="88" t="s">
        <v>298</v>
      </c>
      <c r="AA6548" s="88" t="s">
        <v>298</v>
      </c>
      <c r="AW6548" s="88">
        <v>1019.62</v>
      </c>
      <c r="BR6548" s="166" t="s">
        <v>219</v>
      </c>
      <c r="BS6548" t="str">
        <f>_xlfn.IFNA(IF(VLOOKUP(Prehlad_ZoP[[#This Row],[Žiadosť o platbu]],Celkový_súbor!A:A,1,FALSE)=Prehlad_ZoP[[#This Row],[Žiadosť o platbu]],"áno"),"nie")</f>
        <v>nie</v>
      </c>
    </row>
    <row r="6549" spans="3:71" x14ac:dyDescent="0.25">
      <c r="C6549" s="88" t="s">
        <v>7443</v>
      </c>
      <c r="E6549" s="9"/>
      <c r="L6549" s="88" t="s">
        <v>7445</v>
      </c>
      <c r="M6549" s="88" t="s">
        <v>6529</v>
      </c>
      <c r="N6549" s="88" t="s">
        <v>297</v>
      </c>
      <c r="Z6549" s="88" t="s">
        <v>298</v>
      </c>
      <c r="AA6549" s="88" t="s">
        <v>298</v>
      </c>
      <c r="AW6549" s="88">
        <v>1019.62</v>
      </c>
      <c r="BR6549" s="166" t="s">
        <v>219</v>
      </c>
      <c r="BS6549" t="str">
        <f>_xlfn.IFNA(IF(VLOOKUP(Prehlad_ZoP[[#This Row],[Žiadosť o platbu]],Celkový_súbor!A:A,1,FALSE)=Prehlad_ZoP[[#This Row],[Žiadosť o platbu]],"áno"),"nie")</f>
        <v>nie</v>
      </c>
    </row>
    <row r="6550" spans="3:71" x14ac:dyDescent="0.25">
      <c r="C6550" s="88" t="s">
        <v>7443</v>
      </c>
      <c r="E6550" s="9"/>
      <c r="L6550" s="88" t="s">
        <v>7446</v>
      </c>
      <c r="M6550" s="88" t="s">
        <v>6529</v>
      </c>
      <c r="N6550" s="88" t="s">
        <v>297</v>
      </c>
      <c r="Z6550" s="88" t="s">
        <v>298</v>
      </c>
      <c r="AA6550" s="88" t="s">
        <v>298</v>
      </c>
      <c r="AW6550" s="88">
        <v>1019.62</v>
      </c>
      <c r="BR6550" s="166" t="s">
        <v>219</v>
      </c>
      <c r="BS6550" t="str">
        <f>_xlfn.IFNA(IF(VLOOKUP(Prehlad_ZoP[[#This Row],[Žiadosť o platbu]],Celkový_súbor!A:A,1,FALSE)=Prehlad_ZoP[[#This Row],[Žiadosť o platbu]],"áno"),"nie")</f>
        <v>nie</v>
      </c>
    </row>
    <row r="6551" spans="3:71" x14ac:dyDescent="0.25">
      <c r="C6551" s="88" t="s">
        <v>7443</v>
      </c>
      <c r="E6551" s="9"/>
      <c r="L6551" s="88" t="s">
        <v>7447</v>
      </c>
      <c r="M6551" s="88" t="s">
        <v>6529</v>
      </c>
      <c r="N6551" s="88" t="s">
        <v>297</v>
      </c>
      <c r="Z6551" s="88" t="s">
        <v>298</v>
      </c>
      <c r="AA6551" s="88" t="s">
        <v>298</v>
      </c>
      <c r="AW6551" s="88">
        <v>1019.62</v>
      </c>
      <c r="BR6551" s="166" t="s">
        <v>219</v>
      </c>
      <c r="BS6551" t="str">
        <f>_xlfn.IFNA(IF(VLOOKUP(Prehlad_ZoP[[#This Row],[Žiadosť o platbu]],Celkový_súbor!A:A,1,FALSE)=Prehlad_ZoP[[#This Row],[Žiadosť o platbu]],"áno"),"nie")</f>
        <v>nie</v>
      </c>
    </row>
    <row r="6552" spans="3:71" x14ac:dyDescent="0.25">
      <c r="C6552" s="88" t="s">
        <v>7443</v>
      </c>
      <c r="E6552" s="9"/>
      <c r="L6552" s="88" t="s">
        <v>7448</v>
      </c>
      <c r="M6552" s="88" t="s">
        <v>6529</v>
      </c>
      <c r="N6552" s="88" t="s">
        <v>518</v>
      </c>
      <c r="Z6552" s="88" t="s">
        <v>298</v>
      </c>
      <c r="AA6552" s="88" t="s">
        <v>298</v>
      </c>
      <c r="AW6552" s="88">
        <v>1223.54</v>
      </c>
      <c r="BR6552" s="166" t="s">
        <v>219</v>
      </c>
      <c r="BS6552" t="str">
        <f>_xlfn.IFNA(IF(VLOOKUP(Prehlad_ZoP[[#This Row],[Žiadosť o platbu]],Celkový_súbor!A:A,1,FALSE)=Prehlad_ZoP[[#This Row],[Žiadosť o platbu]],"áno"),"nie")</f>
        <v>nie</v>
      </c>
    </row>
    <row r="6553" spans="3:71" x14ac:dyDescent="0.25">
      <c r="C6553" s="88" t="s">
        <v>7449</v>
      </c>
      <c r="E6553" s="9"/>
      <c r="L6553" s="88" t="s">
        <v>7450</v>
      </c>
      <c r="M6553" s="88" t="s">
        <v>6894</v>
      </c>
      <c r="N6553" s="88" t="s">
        <v>297</v>
      </c>
      <c r="Z6553" s="88" t="s">
        <v>298</v>
      </c>
      <c r="AA6553" s="88" t="s">
        <v>298</v>
      </c>
      <c r="AW6553" s="88">
        <v>1019.62</v>
      </c>
      <c r="BR6553" s="166" t="s">
        <v>219</v>
      </c>
      <c r="BS6553" t="str">
        <f>_xlfn.IFNA(IF(VLOOKUP(Prehlad_ZoP[[#This Row],[Žiadosť o platbu]],Celkový_súbor!A:A,1,FALSE)=Prehlad_ZoP[[#This Row],[Žiadosť o platbu]],"áno"),"nie")</f>
        <v>nie</v>
      </c>
    </row>
    <row r="6554" spans="3:71" x14ac:dyDescent="0.25">
      <c r="C6554" s="88" t="s">
        <v>7449</v>
      </c>
      <c r="E6554" s="9"/>
      <c r="L6554" s="88" t="s">
        <v>7451</v>
      </c>
      <c r="M6554" s="88" t="s">
        <v>6894</v>
      </c>
      <c r="N6554" s="88" t="s">
        <v>297</v>
      </c>
      <c r="Z6554" s="88" t="s">
        <v>298</v>
      </c>
      <c r="AA6554" s="88" t="s">
        <v>298</v>
      </c>
      <c r="AW6554" s="88">
        <v>1019.62</v>
      </c>
      <c r="BR6554" s="166" t="s">
        <v>219</v>
      </c>
      <c r="BS6554" t="str">
        <f>_xlfn.IFNA(IF(VLOOKUP(Prehlad_ZoP[[#This Row],[Žiadosť o platbu]],Celkový_súbor!A:A,1,FALSE)=Prehlad_ZoP[[#This Row],[Žiadosť o platbu]],"áno"),"nie")</f>
        <v>nie</v>
      </c>
    </row>
    <row r="6555" spans="3:71" x14ac:dyDescent="0.25">
      <c r="C6555" s="88" t="s">
        <v>7449</v>
      </c>
      <c r="E6555" s="9"/>
      <c r="L6555" s="88" t="s">
        <v>7452</v>
      </c>
      <c r="M6555" s="88" t="s">
        <v>6894</v>
      </c>
      <c r="N6555" s="88" t="s">
        <v>297</v>
      </c>
      <c r="Z6555" s="88" t="s">
        <v>298</v>
      </c>
      <c r="AA6555" s="88" t="s">
        <v>298</v>
      </c>
      <c r="AW6555" s="88">
        <v>1019.62</v>
      </c>
      <c r="BR6555" s="166" t="s">
        <v>219</v>
      </c>
      <c r="BS6555" t="str">
        <f>_xlfn.IFNA(IF(VLOOKUP(Prehlad_ZoP[[#This Row],[Žiadosť o platbu]],Celkový_súbor!A:A,1,FALSE)=Prehlad_ZoP[[#This Row],[Žiadosť o platbu]],"áno"),"nie")</f>
        <v>nie</v>
      </c>
    </row>
    <row r="6556" spans="3:71" x14ac:dyDescent="0.25">
      <c r="C6556" s="88" t="s">
        <v>7449</v>
      </c>
      <c r="E6556" s="9"/>
      <c r="L6556" s="88" t="s">
        <v>7453</v>
      </c>
      <c r="M6556" s="88" t="s">
        <v>6894</v>
      </c>
      <c r="N6556" s="88" t="s">
        <v>297</v>
      </c>
      <c r="Z6556" s="88" t="s">
        <v>298</v>
      </c>
      <c r="AA6556" s="88" t="s">
        <v>298</v>
      </c>
      <c r="AW6556" s="88">
        <v>1019.62</v>
      </c>
      <c r="BR6556" s="166" t="s">
        <v>219</v>
      </c>
      <c r="BS6556" t="str">
        <f>_xlfn.IFNA(IF(VLOOKUP(Prehlad_ZoP[[#This Row],[Žiadosť o platbu]],Celkový_súbor!A:A,1,FALSE)=Prehlad_ZoP[[#This Row],[Žiadosť o platbu]],"áno"),"nie")</f>
        <v>nie</v>
      </c>
    </row>
    <row r="6557" spans="3:71" x14ac:dyDescent="0.25">
      <c r="C6557" s="88" t="s">
        <v>7449</v>
      </c>
      <c r="E6557" s="9"/>
      <c r="L6557" s="88" t="s">
        <v>7454</v>
      </c>
      <c r="M6557" s="88" t="s">
        <v>6894</v>
      </c>
      <c r="N6557" s="88" t="s">
        <v>518</v>
      </c>
      <c r="Z6557" s="88" t="s">
        <v>298</v>
      </c>
      <c r="AA6557" s="88" t="s">
        <v>298</v>
      </c>
      <c r="AW6557" s="88">
        <v>1223.54</v>
      </c>
      <c r="BR6557" s="166" t="s">
        <v>219</v>
      </c>
      <c r="BS6557" t="str">
        <f>_xlfn.IFNA(IF(VLOOKUP(Prehlad_ZoP[[#This Row],[Žiadosť o platbu]],Celkový_súbor!A:A,1,FALSE)=Prehlad_ZoP[[#This Row],[Žiadosť o platbu]],"áno"),"nie")</f>
        <v>nie</v>
      </c>
    </row>
    <row r="6558" spans="3:71" x14ac:dyDescent="0.25">
      <c r="C6558" s="88" t="s">
        <v>7455</v>
      </c>
      <c r="E6558" s="9"/>
      <c r="L6558" s="88" t="s">
        <v>7456</v>
      </c>
      <c r="M6558" s="88" t="s">
        <v>6896</v>
      </c>
      <c r="N6558" s="88" t="s">
        <v>297</v>
      </c>
      <c r="Z6558" s="88" t="s">
        <v>298</v>
      </c>
      <c r="AA6558" s="88" t="s">
        <v>298</v>
      </c>
      <c r="AW6558" s="88">
        <v>1019.62</v>
      </c>
      <c r="BR6558" s="166" t="s">
        <v>219</v>
      </c>
      <c r="BS6558" t="str">
        <f>_xlfn.IFNA(IF(VLOOKUP(Prehlad_ZoP[[#This Row],[Žiadosť o platbu]],Celkový_súbor!A:A,1,FALSE)=Prehlad_ZoP[[#This Row],[Žiadosť o platbu]],"áno"),"nie")</f>
        <v>nie</v>
      </c>
    </row>
    <row r="6559" spans="3:71" x14ac:dyDescent="0.25">
      <c r="C6559" s="88" t="s">
        <v>7455</v>
      </c>
      <c r="E6559" s="9"/>
      <c r="L6559" s="88" t="s">
        <v>7457</v>
      </c>
      <c r="M6559" s="88" t="s">
        <v>6896</v>
      </c>
      <c r="N6559" s="88" t="s">
        <v>297</v>
      </c>
      <c r="Z6559" s="88" t="s">
        <v>298</v>
      </c>
      <c r="AA6559" s="88" t="s">
        <v>298</v>
      </c>
      <c r="AW6559" s="88">
        <v>1019.62</v>
      </c>
      <c r="BR6559" s="166" t="s">
        <v>219</v>
      </c>
      <c r="BS6559" t="str">
        <f>_xlfn.IFNA(IF(VLOOKUP(Prehlad_ZoP[[#This Row],[Žiadosť o platbu]],Celkový_súbor!A:A,1,FALSE)=Prehlad_ZoP[[#This Row],[Žiadosť o platbu]],"áno"),"nie")</f>
        <v>nie</v>
      </c>
    </row>
    <row r="6560" spans="3:71" x14ac:dyDescent="0.25">
      <c r="C6560" s="88" t="s">
        <v>7455</v>
      </c>
      <c r="E6560" s="9"/>
      <c r="L6560" s="88" t="s">
        <v>7458</v>
      </c>
      <c r="M6560" s="88" t="s">
        <v>6896</v>
      </c>
      <c r="N6560" s="88" t="s">
        <v>297</v>
      </c>
      <c r="Z6560" s="88" t="s">
        <v>298</v>
      </c>
      <c r="AA6560" s="88" t="s">
        <v>298</v>
      </c>
      <c r="AW6560" s="88">
        <v>1019.62</v>
      </c>
      <c r="BR6560" s="166" t="s">
        <v>219</v>
      </c>
      <c r="BS6560" t="str">
        <f>_xlfn.IFNA(IF(VLOOKUP(Prehlad_ZoP[[#This Row],[Žiadosť o platbu]],Celkový_súbor!A:A,1,FALSE)=Prehlad_ZoP[[#This Row],[Žiadosť o platbu]],"áno"),"nie")</f>
        <v>nie</v>
      </c>
    </row>
    <row r="6561" spans="3:71" x14ac:dyDescent="0.25">
      <c r="C6561" s="88" t="s">
        <v>7455</v>
      </c>
      <c r="E6561" s="9"/>
      <c r="L6561" s="88" t="s">
        <v>7459</v>
      </c>
      <c r="M6561" s="88" t="s">
        <v>6896</v>
      </c>
      <c r="N6561" s="88" t="s">
        <v>297</v>
      </c>
      <c r="Z6561" s="88" t="s">
        <v>298</v>
      </c>
      <c r="AA6561" s="88" t="s">
        <v>298</v>
      </c>
      <c r="AW6561" s="88">
        <v>1019.62</v>
      </c>
      <c r="BR6561" s="166" t="s">
        <v>219</v>
      </c>
      <c r="BS6561" t="str">
        <f>_xlfn.IFNA(IF(VLOOKUP(Prehlad_ZoP[[#This Row],[Žiadosť o platbu]],Celkový_súbor!A:A,1,FALSE)=Prehlad_ZoP[[#This Row],[Žiadosť o platbu]],"áno"),"nie")</f>
        <v>nie</v>
      </c>
    </row>
    <row r="6562" spans="3:71" x14ac:dyDescent="0.25">
      <c r="C6562" s="88" t="s">
        <v>7455</v>
      </c>
      <c r="E6562" s="9"/>
      <c r="L6562" s="88" t="s">
        <v>7460</v>
      </c>
      <c r="M6562" s="88" t="s">
        <v>6896</v>
      </c>
      <c r="N6562" s="88" t="s">
        <v>518</v>
      </c>
      <c r="Z6562" s="88" t="s">
        <v>298</v>
      </c>
      <c r="AA6562" s="88" t="s">
        <v>298</v>
      </c>
      <c r="AW6562" s="88">
        <v>1223.54</v>
      </c>
      <c r="BR6562" s="166" t="s">
        <v>219</v>
      </c>
      <c r="BS6562" t="str">
        <f>_xlfn.IFNA(IF(VLOOKUP(Prehlad_ZoP[[#This Row],[Žiadosť o platbu]],Celkový_súbor!A:A,1,FALSE)=Prehlad_ZoP[[#This Row],[Žiadosť o platbu]],"áno"),"nie")</f>
        <v>nie</v>
      </c>
    </row>
    <row r="6563" spans="3:71" x14ac:dyDescent="0.25">
      <c r="C6563" s="88" t="s">
        <v>7461</v>
      </c>
      <c r="E6563" s="9"/>
      <c r="L6563" s="88" t="s">
        <v>7193</v>
      </c>
      <c r="M6563" s="88" t="s">
        <v>6706</v>
      </c>
      <c r="N6563" s="88" t="s">
        <v>297</v>
      </c>
      <c r="Z6563" s="88" t="s">
        <v>298</v>
      </c>
      <c r="AA6563" s="88" t="s">
        <v>298</v>
      </c>
      <c r="AW6563" s="88">
        <v>3901</v>
      </c>
      <c r="BR6563" s="166" t="s">
        <v>219</v>
      </c>
      <c r="BS6563" t="str">
        <f>_xlfn.IFNA(IF(VLOOKUP(Prehlad_ZoP[[#This Row],[Žiadosť o platbu]],Celkový_súbor!A:A,1,FALSE)=Prehlad_ZoP[[#This Row],[Žiadosť o platbu]],"áno"),"nie")</f>
        <v>nie</v>
      </c>
    </row>
    <row r="6564" spans="3:71" x14ac:dyDescent="0.25">
      <c r="C6564" s="88" t="s">
        <v>7461</v>
      </c>
      <c r="E6564" s="9"/>
      <c r="L6564" s="88" t="s">
        <v>6822</v>
      </c>
      <c r="M6564" s="88" t="s">
        <v>6706</v>
      </c>
      <c r="N6564" s="88" t="s">
        <v>518</v>
      </c>
      <c r="Z6564" s="88" t="s">
        <v>298</v>
      </c>
      <c r="AA6564" s="88" t="s">
        <v>298</v>
      </c>
      <c r="AW6564" s="88">
        <v>1170.3</v>
      </c>
      <c r="BR6564" s="166" t="s">
        <v>219</v>
      </c>
      <c r="BS6564" t="str">
        <f>_xlfn.IFNA(IF(VLOOKUP(Prehlad_ZoP[[#This Row],[Žiadosť o platbu]],Celkový_súbor!A:A,1,FALSE)=Prehlad_ZoP[[#This Row],[Žiadosť o platbu]],"áno"),"nie")</f>
        <v>nie</v>
      </c>
    </row>
    <row r="6565" spans="3:71" x14ac:dyDescent="0.25">
      <c r="C6565" s="88" t="s">
        <v>7462</v>
      </c>
      <c r="E6565" s="9"/>
      <c r="L6565" s="88" t="s">
        <v>7197</v>
      </c>
      <c r="M6565" s="88" t="s">
        <v>6860</v>
      </c>
      <c r="N6565" s="88" t="s">
        <v>297</v>
      </c>
      <c r="Z6565" s="88" t="s">
        <v>298</v>
      </c>
      <c r="AA6565" s="88" t="s">
        <v>298</v>
      </c>
      <c r="AW6565" s="88">
        <v>4037.23</v>
      </c>
      <c r="BR6565" s="166" t="s">
        <v>219</v>
      </c>
      <c r="BS6565" t="str">
        <f>_xlfn.IFNA(IF(VLOOKUP(Prehlad_ZoP[[#This Row],[Žiadosť o platbu]],Celkový_súbor!A:A,1,FALSE)=Prehlad_ZoP[[#This Row],[Žiadosť o platbu]],"áno"),"nie")</f>
        <v>nie</v>
      </c>
    </row>
    <row r="6566" spans="3:71" x14ac:dyDescent="0.25">
      <c r="C6566" s="88" t="s">
        <v>7462</v>
      </c>
      <c r="E6566" s="9"/>
      <c r="L6566" s="88" t="s">
        <v>7099</v>
      </c>
      <c r="M6566" s="88" t="s">
        <v>6860</v>
      </c>
      <c r="N6566" s="88" t="s">
        <v>518</v>
      </c>
      <c r="Z6566" s="88" t="s">
        <v>298</v>
      </c>
      <c r="AA6566" s="88" t="s">
        <v>298</v>
      </c>
      <c r="AW6566" s="88">
        <v>1211.1600000000001</v>
      </c>
      <c r="BR6566" s="166" t="s">
        <v>219</v>
      </c>
      <c r="BS6566" t="str">
        <f>_xlfn.IFNA(IF(VLOOKUP(Prehlad_ZoP[[#This Row],[Žiadosť o platbu]],Celkový_súbor!A:A,1,FALSE)=Prehlad_ZoP[[#This Row],[Žiadosť o platbu]],"áno"),"nie")</f>
        <v>nie</v>
      </c>
    </row>
    <row r="6567" spans="3:71" x14ac:dyDescent="0.25">
      <c r="C6567" s="88" t="s">
        <v>7462</v>
      </c>
      <c r="E6567" s="9"/>
      <c r="L6567" s="88" t="s">
        <v>7199</v>
      </c>
      <c r="M6567" s="88" t="s">
        <v>6757</v>
      </c>
      <c r="N6567" s="88" t="s">
        <v>297</v>
      </c>
      <c r="Z6567" s="88" t="s">
        <v>298</v>
      </c>
      <c r="AA6567" s="88" t="s">
        <v>298</v>
      </c>
      <c r="AW6567" s="88">
        <v>4037.23</v>
      </c>
      <c r="BR6567" s="166" t="s">
        <v>219</v>
      </c>
      <c r="BS6567" t="str">
        <f>_xlfn.IFNA(IF(VLOOKUP(Prehlad_ZoP[[#This Row],[Žiadosť o platbu]],Celkový_súbor!A:A,1,FALSE)=Prehlad_ZoP[[#This Row],[Žiadosť o platbu]],"áno"),"nie")</f>
        <v>nie</v>
      </c>
    </row>
    <row r="6568" spans="3:71" x14ac:dyDescent="0.25">
      <c r="C6568" s="88" t="s">
        <v>7462</v>
      </c>
      <c r="E6568" s="9"/>
      <c r="L6568" s="88" t="s">
        <v>7103</v>
      </c>
      <c r="M6568" s="88" t="s">
        <v>6757</v>
      </c>
      <c r="N6568" s="88" t="s">
        <v>518</v>
      </c>
      <c r="Z6568" s="88" t="s">
        <v>298</v>
      </c>
      <c r="AA6568" s="88" t="s">
        <v>298</v>
      </c>
      <c r="AW6568" s="88">
        <v>1211.1600000000001</v>
      </c>
      <c r="BR6568" s="166" t="s">
        <v>219</v>
      </c>
      <c r="BS6568" t="str">
        <f>_xlfn.IFNA(IF(VLOOKUP(Prehlad_ZoP[[#This Row],[Žiadosť o platbu]],Celkový_súbor!A:A,1,FALSE)=Prehlad_ZoP[[#This Row],[Žiadosť o platbu]],"áno"),"nie")</f>
        <v>nie</v>
      </c>
    </row>
    <row r="6569" spans="3:71" x14ac:dyDescent="0.25">
      <c r="C6569" s="88" t="s">
        <v>7463</v>
      </c>
      <c r="E6569" s="9"/>
      <c r="L6569" s="88" t="s">
        <v>7464</v>
      </c>
      <c r="M6569" s="88" t="s">
        <v>6526</v>
      </c>
      <c r="N6569" s="88" t="s">
        <v>297</v>
      </c>
      <c r="Z6569" s="88" t="s">
        <v>298</v>
      </c>
      <c r="AA6569" s="88" t="s">
        <v>298</v>
      </c>
      <c r="AW6569" s="88">
        <v>3954.77</v>
      </c>
      <c r="BR6569" s="166" t="s">
        <v>219</v>
      </c>
      <c r="BS6569" t="str">
        <f>_xlfn.IFNA(IF(VLOOKUP(Prehlad_ZoP[[#This Row],[Žiadosť o platbu]],Celkový_súbor!A:A,1,FALSE)=Prehlad_ZoP[[#This Row],[Žiadosť o platbu]],"áno"),"nie")</f>
        <v>nie</v>
      </c>
    </row>
    <row r="6570" spans="3:71" x14ac:dyDescent="0.25">
      <c r="C6570" s="88" t="s">
        <v>7463</v>
      </c>
      <c r="E6570" s="9"/>
      <c r="L6570" s="88" t="s">
        <v>7465</v>
      </c>
      <c r="M6570" s="88" t="s">
        <v>6526</v>
      </c>
      <c r="N6570" s="88" t="s">
        <v>518</v>
      </c>
      <c r="Z6570" s="88" t="s">
        <v>298</v>
      </c>
      <c r="AA6570" s="88" t="s">
        <v>298</v>
      </c>
      <c r="AW6570" s="88">
        <v>3559.29</v>
      </c>
      <c r="BR6570" s="166" t="s">
        <v>219</v>
      </c>
      <c r="BS6570" t="str">
        <f>_xlfn.IFNA(IF(VLOOKUP(Prehlad_ZoP[[#This Row],[Žiadosť o platbu]],Celkový_súbor!A:A,1,FALSE)=Prehlad_ZoP[[#This Row],[Žiadosť o platbu]],"áno"),"nie")</f>
        <v>nie</v>
      </c>
    </row>
    <row r="6571" spans="3:71" x14ac:dyDescent="0.25">
      <c r="C6571" s="88" t="s">
        <v>7463</v>
      </c>
      <c r="E6571" s="9"/>
      <c r="L6571" s="88" t="s">
        <v>7466</v>
      </c>
      <c r="M6571" s="88" t="s">
        <v>6526</v>
      </c>
      <c r="N6571" s="88" t="s">
        <v>297</v>
      </c>
      <c r="Z6571" s="88" t="s">
        <v>298</v>
      </c>
      <c r="AA6571" s="88" t="s">
        <v>298</v>
      </c>
      <c r="AW6571" s="88">
        <v>3954.77</v>
      </c>
      <c r="BR6571" s="166" t="s">
        <v>219</v>
      </c>
      <c r="BS6571" t="str">
        <f>_xlfn.IFNA(IF(VLOOKUP(Prehlad_ZoP[[#This Row],[Žiadosť o platbu]],Celkový_súbor!A:A,1,FALSE)=Prehlad_ZoP[[#This Row],[Žiadosť o platbu]],"áno"),"nie")</f>
        <v>nie</v>
      </c>
    </row>
    <row r="6572" spans="3:71" x14ac:dyDescent="0.25">
      <c r="C6572" s="88" t="s">
        <v>7463</v>
      </c>
      <c r="E6572" s="9"/>
      <c r="L6572" s="88" t="s">
        <v>7467</v>
      </c>
      <c r="M6572" s="88" t="s">
        <v>6526</v>
      </c>
      <c r="N6572" s="88" t="s">
        <v>297</v>
      </c>
      <c r="Z6572" s="88" t="s">
        <v>298</v>
      </c>
      <c r="AA6572" s="88" t="s">
        <v>298</v>
      </c>
      <c r="AW6572" s="88">
        <v>3954.77</v>
      </c>
      <c r="BR6572" s="166" t="s">
        <v>219</v>
      </c>
      <c r="BS6572" t="str">
        <f>_xlfn.IFNA(IF(VLOOKUP(Prehlad_ZoP[[#This Row],[Žiadosť o platbu]],Celkový_súbor!A:A,1,FALSE)=Prehlad_ZoP[[#This Row],[Žiadosť o platbu]],"áno"),"nie")</f>
        <v>nie</v>
      </c>
    </row>
    <row r="6573" spans="3:71" x14ac:dyDescent="0.25">
      <c r="C6573" s="88" t="s">
        <v>7468</v>
      </c>
      <c r="E6573" s="9"/>
      <c r="L6573" s="88" t="s">
        <v>7469</v>
      </c>
      <c r="M6573" s="88" t="s">
        <v>6031</v>
      </c>
      <c r="N6573" s="88" t="s">
        <v>297</v>
      </c>
      <c r="Z6573" s="88" t="s">
        <v>298</v>
      </c>
      <c r="AA6573" s="88" t="s">
        <v>298</v>
      </c>
      <c r="AW6573" s="88">
        <v>3954.73</v>
      </c>
      <c r="BR6573" s="166" t="s">
        <v>219</v>
      </c>
      <c r="BS6573" t="str">
        <f>_xlfn.IFNA(IF(VLOOKUP(Prehlad_ZoP[[#This Row],[Žiadosť o platbu]],Celkový_súbor!A:A,1,FALSE)=Prehlad_ZoP[[#This Row],[Žiadosť o platbu]],"áno"),"nie")</f>
        <v>nie</v>
      </c>
    </row>
    <row r="6574" spans="3:71" x14ac:dyDescent="0.25">
      <c r="C6574" s="88" t="s">
        <v>7468</v>
      </c>
      <c r="E6574" s="9"/>
      <c r="L6574" s="88" t="s">
        <v>7470</v>
      </c>
      <c r="M6574" s="88" t="s">
        <v>6031</v>
      </c>
      <c r="N6574" s="88" t="s">
        <v>297</v>
      </c>
      <c r="Z6574" s="88" t="s">
        <v>298</v>
      </c>
      <c r="AA6574" s="88" t="s">
        <v>298</v>
      </c>
      <c r="AW6574" s="88">
        <v>3954.77</v>
      </c>
      <c r="BR6574" s="166" t="s">
        <v>219</v>
      </c>
      <c r="BS6574" t="str">
        <f>_xlfn.IFNA(IF(VLOOKUP(Prehlad_ZoP[[#This Row],[Žiadosť o platbu]],Celkový_súbor!A:A,1,FALSE)=Prehlad_ZoP[[#This Row],[Žiadosť o platbu]],"áno"),"nie")</f>
        <v>nie</v>
      </c>
    </row>
    <row r="6575" spans="3:71" x14ac:dyDescent="0.25">
      <c r="C6575" s="88" t="s">
        <v>7468</v>
      </c>
      <c r="E6575" s="9"/>
      <c r="L6575" s="88" t="s">
        <v>7471</v>
      </c>
      <c r="M6575" s="88" t="s">
        <v>6031</v>
      </c>
      <c r="N6575" s="88" t="s">
        <v>297</v>
      </c>
      <c r="Z6575" s="88" t="s">
        <v>298</v>
      </c>
      <c r="AA6575" s="88" t="s">
        <v>298</v>
      </c>
      <c r="AW6575" s="88">
        <v>3954.73</v>
      </c>
      <c r="BR6575" s="166" t="s">
        <v>219</v>
      </c>
      <c r="BS6575" t="str">
        <f>_xlfn.IFNA(IF(VLOOKUP(Prehlad_ZoP[[#This Row],[Žiadosť o platbu]],Celkový_súbor!A:A,1,FALSE)=Prehlad_ZoP[[#This Row],[Žiadosť o platbu]],"áno"),"nie")</f>
        <v>nie</v>
      </c>
    </row>
    <row r="6576" spans="3:71" x14ac:dyDescent="0.25">
      <c r="C6576" s="88" t="s">
        <v>7468</v>
      </c>
      <c r="E6576" s="9"/>
      <c r="L6576" s="88" t="s">
        <v>7472</v>
      </c>
      <c r="M6576" s="88" t="s">
        <v>6031</v>
      </c>
      <c r="N6576" s="88" t="s">
        <v>518</v>
      </c>
      <c r="Z6576" s="88" t="s">
        <v>298</v>
      </c>
      <c r="AA6576" s="88" t="s">
        <v>298</v>
      </c>
      <c r="AW6576" s="88">
        <v>3559.26</v>
      </c>
      <c r="BR6576" s="166" t="s">
        <v>219</v>
      </c>
      <c r="BS6576" t="str">
        <f>_xlfn.IFNA(IF(VLOOKUP(Prehlad_ZoP[[#This Row],[Žiadosť o platbu]],Celkový_súbor!A:A,1,FALSE)=Prehlad_ZoP[[#This Row],[Žiadosť o platbu]],"áno"),"nie")</f>
        <v>nie</v>
      </c>
    </row>
    <row r="6577" spans="3:71" x14ac:dyDescent="0.25">
      <c r="C6577" s="88" t="s">
        <v>7473</v>
      </c>
      <c r="E6577" s="9"/>
      <c r="L6577" s="88" t="s">
        <v>7474</v>
      </c>
      <c r="M6577" s="88" t="s">
        <v>7475</v>
      </c>
      <c r="N6577" s="88" t="s">
        <v>297</v>
      </c>
      <c r="Z6577" s="88" t="s">
        <v>298</v>
      </c>
      <c r="AA6577" s="88" t="s">
        <v>298</v>
      </c>
      <c r="AW6577" s="88">
        <v>12029.19</v>
      </c>
      <c r="BR6577" s="166" t="s">
        <v>219</v>
      </c>
      <c r="BS6577" t="str">
        <f>_xlfn.IFNA(IF(VLOOKUP(Prehlad_ZoP[[#This Row],[Žiadosť o platbu]],Celkový_súbor!A:A,1,FALSE)=Prehlad_ZoP[[#This Row],[Žiadosť o platbu]],"áno"),"nie")</f>
        <v>nie</v>
      </c>
    </row>
    <row r="6578" spans="3:71" x14ac:dyDescent="0.25">
      <c r="C6578" s="88" t="s">
        <v>7473</v>
      </c>
      <c r="E6578" s="9"/>
      <c r="L6578" s="88" t="s">
        <v>7476</v>
      </c>
      <c r="M6578" s="88" t="s">
        <v>7477</v>
      </c>
      <c r="N6578" s="88" t="s">
        <v>518</v>
      </c>
      <c r="Z6578" s="88" t="s">
        <v>298</v>
      </c>
      <c r="AA6578" s="88" t="s">
        <v>298</v>
      </c>
      <c r="AW6578" s="88">
        <v>3608.75</v>
      </c>
      <c r="BR6578" s="166" t="s">
        <v>219</v>
      </c>
      <c r="BS6578" t="str">
        <f>_xlfn.IFNA(IF(VLOOKUP(Prehlad_ZoP[[#This Row],[Žiadosť o platbu]],Celkový_súbor!A:A,1,FALSE)=Prehlad_ZoP[[#This Row],[Žiadosť o platbu]],"áno"),"nie")</f>
        <v>nie</v>
      </c>
    </row>
    <row r="6579" spans="3:71" x14ac:dyDescent="0.25">
      <c r="C6579" s="88" t="s">
        <v>7473</v>
      </c>
      <c r="E6579" s="9"/>
      <c r="L6579" s="88" t="s">
        <v>7219</v>
      </c>
      <c r="M6579" s="88" t="s">
        <v>7478</v>
      </c>
      <c r="N6579" s="88" t="s">
        <v>297</v>
      </c>
      <c r="Z6579" s="88" t="s">
        <v>298</v>
      </c>
      <c r="AA6579" s="88" t="s">
        <v>298</v>
      </c>
      <c r="AW6579" s="88">
        <v>12029.19</v>
      </c>
      <c r="BR6579" s="166" t="s">
        <v>219</v>
      </c>
      <c r="BS6579" t="str">
        <f>_xlfn.IFNA(IF(VLOOKUP(Prehlad_ZoP[[#This Row],[Žiadosť o platbu]],Celkový_súbor!A:A,1,FALSE)=Prehlad_ZoP[[#This Row],[Žiadosť o platbu]],"áno"),"nie")</f>
        <v>nie</v>
      </c>
    </row>
    <row r="6580" spans="3:71" x14ac:dyDescent="0.25">
      <c r="C6580" s="88" t="s">
        <v>7473</v>
      </c>
      <c r="E6580" s="9"/>
      <c r="L6580" s="88" t="s">
        <v>7479</v>
      </c>
      <c r="M6580" s="88" t="s">
        <v>7479</v>
      </c>
      <c r="N6580" s="88" t="s">
        <v>518</v>
      </c>
      <c r="Z6580" s="88" t="s">
        <v>298</v>
      </c>
      <c r="AA6580" s="88" t="s">
        <v>298</v>
      </c>
      <c r="AW6580" s="88">
        <v>3608.75</v>
      </c>
      <c r="BR6580" s="166" t="s">
        <v>219</v>
      </c>
      <c r="BS6580" t="str">
        <f>_xlfn.IFNA(IF(VLOOKUP(Prehlad_ZoP[[#This Row],[Žiadosť o platbu]],Celkový_súbor!A:A,1,FALSE)=Prehlad_ZoP[[#This Row],[Žiadosť o platbu]],"áno"),"nie")</f>
        <v>nie</v>
      </c>
    </row>
    <row r="6581" spans="3:71" x14ac:dyDescent="0.25">
      <c r="C6581" s="88" t="s">
        <v>7480</v>
      </c>
      <c r="E6581" s="9"/>
      <c r="L6581" s="88" t="s">
        <v>7481</v>
      </c>
      <c r="M6581" s="88" t="s">
        <v>7481</v>
      </c>
      <c r="N6581" s="88" t="s">
        <v>297</v>
      </c>
      <c r="Z6581" s="88" t="s">
        <v>298</v>
      </c>
      <c r="AA6581" s="88" t="s">
        <v>298</v>
      </c>
      <c r="AW6581" s="88">
        <v>12029.19</v>
      </c>
      <c r="BR6581" s="166" t="s">
        <v>219</v>
      </c>
      <c r="BS6581" t="str">
        <f>_xlfn.IFNA(IF(VLOOKUP(Prehlad_ZoP[[#This Row],[Žiadosť o platbu]],Celkový_súbor!A:A,1,FALSE)=Prehlad_ZoP[[#This Row],[Žiadosť o platbu]],"áno"),"nie")</f>
        <v>nie</v>
      </c>
    </row>
    <row r="6582" spans="3:71" x14ac:dyDescent="0.25">
      <c r="C6582" s="88" t="s">
        <v>7480</v>
      </c>
      <c r="E6582" s="9"/>
      <c r="L6582" s="88" t="s">
        <v>7482</v>
      </c>
      <c r="M6582" s="88" t="s">
        <v>7482</v>
      </c>
      <c r="N6582" s="88" t="s">
        <v>518</v>
      </c>
      <c r="Z6582" s="88" t="s">
        <v>298</v>
      </c>
      <c r="AA6582" s="88" t="s">
        <v>298</v>
      </c>
      <c r="AW6582" s="88">
        <v>3608.75</v>
      </c>
      <c r="BR6582" s="166" t="s">
        <v>219</v>
      </c>
      <c r="BS6582" t="str">
        <f>_xlfn.IFNA(IF(VLOOKUP(Prehlad_ZoP[[#This Row],[Žiadosť o platbu]],Celkový_súbor!A:A,1,FALSE)=Prehlad_ZoP[[#This Row],[Žiadosť o platbu]],"áno"),"nie")</f>
        <v>nie</v>
      </c>
    </row>
    <row r="6583" spans="3:71" x14ac:dyDescent="0.25">
      <c r="C6583" s="88" t="s">
        <v>7480</v>
      </c>
      <c r="E6583" s="9"/>
      <c r="L6583" s="88" t="s">
        <v>7193</v>
      </c>
      <c r="M6583" s="88" t="s">
        <v>7483</v>
      </c>
      <c r="N6583" s="88" t="s">
        <v>297</v>
      </c>
      <c r="Z6583" s="88" t="s">
        <v>298</v>
      </c>
      <c r="AA6583" s="88" t="s">
        <v>298</v>
      </c>
      <c r="AW6583" s="88">
        <v>12029.19</v>
      </c>
      <c r="BR6583" s="166" t="s">
        <v>219</v>
      </c>
      <c r="BS6583" t="str">
        <f>_xlfn.IFNA(IF(VLOOKUP(Prehlad_ZoP[[#This Row],[Žiadosť o platbu]],Celkový_súbor!A:A,1,FALSE)=Prehlad_ZoP[[#This Row],[Žiadosť o platbu]],"áno"),"nie")</f>
        <v>nie</v>
      </c>
    </row>
    <row r="6584" spans="3:71" x14ac:dyDescent="0.25">
      <c r="C6584" s="88" t="s">
        <v>7480</v>
      </c>
      <c r="E6584" s="9"/>
      <c r="L6584" s="88" t="s">
        <v>7484</v>
      </c>
      <c r="M6584" s="88" t="s">
        <v>7485</v>
      </c>
      <c r="N6584" s="88" t="s">
        <v>518</v>
      </c>
      <c r="Z6584" s="88" t="s">
        <v>298</v>
      </c>
      <c r="AA6584" s="88" t="s">
        <v>298</v>
      </c>
      <c r="AW6584" s="88">
        <v>3608.75</v>
      </c>
      <c r="BR6584" s="166" t="s">
        <v>219</v>
      </c>
      <c r="BS6584" t="str">
        <f>_xlfn.IFNA(IF(VLOOKUP(Prehlad_ZoP[[#This Row],[Žiadosť o platbu]],Celkový_súbor!A:A,1,FALSE)=Prehlad_ZoP[[#This Row],[Žiadosť o platbu]],"áno"),"nie")</f>
        <v>nie</v>
      </c>
    </row>
    <row r="6585" spans="3:71" x14ac:dyDescent="0.25">
      <c r="C6585" s="88" t="s">
        <v>7486</v>
      </c>
      <c r="E6585" s="9"/>
      <c r="L6585" s="88" t="s">
        <v>7487</v>
      </c>
      <c r="M6585" s="88" t="s">
        <v>7487</v>
      </c>
      <c r="N6585" s="88" t="s">
        <v>297</v>
      </c>
      <c r="Z6585" s="88" t="s">
        <v>298</v>
      </c>
      <c r="AA6585" s="88" t="s">
        <v>298</v>
      </c>
      <c r="AW6585" s="88">
        <v>12029.19</v>
      </c>
      <c r="BR6585" s="166" t="s">
        <v>219</v>
      </c>
      <c r="BS6585" t="str">
        <f>_xlfn.IFNA(IF(VLOOKUP(Prehlad_ZoP[[#This Row],[Žiadosť o platbu]],Celkový_súbor!A:A,1,FALSE)=Prehlad_ZoP[[#This Row],[Žiadosť o platbu]],"áno"),"nie")</f>
        <v>nie</v>
      </c>
    </row>
    <row r="6586" spans="3:71" x14ac:dyDescent="0.25">
      <c r="C6586" s="88" t="s">
        <v>7486</v>
      </c>
      <c r="E6586" s="9"/>
      <c r="L6586" s="88" t="s">
        <v>7488</v>
      </c>
      <c r="M6586" s="88" t="s">
        <v>7488</v>
      </c>
      <c r="N6586" s="88" t="s">
        <v>297</v>
      </c>
      <c r="Z6586" s="88" t="s">
        <v>298</v>
      </c>
      <c r="AA6586" s="88" t="s">
        <v>298</v>
      </c>
      <c r="AW6586" s="88">
        <v>11627.88</v>
      </c>
      <c r="BR6586" s="166" t="s">
        <v>219</v>
      </c>
      <c r="BS6586" t="str">
        <f>_xlfn.IFNA(IF(VLOOKUP(Prehlad_ZoP[[#This Row],[Žiadosť o platbu]],Celkový_súbor!A:A,1,FALSE)=Prehlad_ZoP[[#This Row],[Žiadosť o platbu]],"áno"),"nie")</f>
        <v>nie</v>
      </c>
    </row>
    <row r="6587" spans="3:71" x14ac:dyDescent="0.25">
      <c r="C6587" s="88" t="s">
        <v>7486</v>
      </c>
      <c r="E6587" s="9"/>
      <c r="L6587" s="88" t="s">
        <v>7489</v>
      </c>
      <c r="M6587" s="88" t="s">
        <v>7489</v>
      </c>
      <c r="N6587" s="88" t="s">
        <v>518</v>
      </c>
      <c r="Z6587" s="88" t="s">
        <v>298</v>
      </c>
      <c r="AA6587" s="88" t="s">
        <v>298</v>
      </c>
      <c r="AW6587" s="88">
        <v>7097.12</v>
      </c>
      <c r="BR6587" s="166" t="s">
        <v>219</v>
      </c>
      <c r="BS6587" t="str">
        <f>_xlfn.IFNA(IF(VLOOKUP(Prehlad_ZoP[[#This Row],[Žiadosť o platbu]],Celkový_súbor!A:A,1,FALSE)=Prehlad_ZoP[[#This Row],[Žiadosť o platbu]],"áno"),"nie")</f>
        <v>nie</v>
      </c>
    </row>
    <row r="6588" spans="3:71" x14ac:dyDescent="0.25">
      <c r="C6588" s="88" t="s">
        <v>7490</v>
      </c>
      <c r="E6588" s="9"/>
      <c r="L6588" s="88" t="s">
        <v>7419</v>
      </c>
      <c r="M6588" s="88" t="s">
        <v>6853</v>
      </c>
      <c r="N6588" s="88" t="s">
        <v>297</v>
      </c>
      <c r="Z6588" s="88" t="s">
        <v>298</v>
      </c>
      <c r="AA6588" s="88" t="s">
        <v>298</v>
      </c>
      <c r="AW6588" s="88">
        <v>8115.71</v>
      </c>
      <c r="BR6588" s="166" t="s">
        <v>219</v>
      </c>
      <c r="BS6588" t="str">
        <f>_xlfn.IFNA(IF(VLOOKUP(Prehlad_ZoP[[#This Row],[Žiadosť o platbu]],Celkový_súbor!A:A,1,FALSE)=Prehlad_ZoP[[#This Row],[Žiadosť o platbu]],"áno"),"nie")</f>
        <v>nie</v>
      </c>
    </row>
    <row r="6589" spans="3:71" x14ac:dyDescent="0.25">
      <c r="C6589" s="88" t="s">
        <v>7490</v>
      </c>
      <c r="E6589" s="9"/>
      <c r="L6589" s="88" t="s">
        <v>7491</v>
      </c>
      <c r="M6589" s="88" t="s">
        <v>6853</v>
      </c>
      <c r="N6589" s="88" t="s">
        <v>518</v>
      </c>
      <c r="Z6589" s="88" t="s">
        <v>298</v>
      </c>
      <c r="AA6589" s="88" t="s">
        <v>298</v>
      </c>
      <c r="AW6589" s="88">
        <v>2434.71</v>
      </c>
      <c r="BR6589" s="166" t="s">
        <v>219</v>
      </c>
      <c r="BS6589" t="str">
        <f>_xlfn.IFNA(IF(VLOOKUP(Prehlad_ZoP[[#This Row],[Žiadosť o platbu]],Celkový_súbor!A:A,1,FALSE)=Prehlad_ZoP[[#This Row],[Žiadosť o platbu]],"áno"),"nie")</f>
        <v>nie</v>
      </c>
    </row>
    <row r="6590" spans="3:71" x14ac:dyDescent="0.25">
      <c r="C6590" s="88" t="s">
        <v>7492</v>
      </c>
      <c r="E6590" s="9"/>
      <c r="L6590" s="88" t="s">
        <v>7420</v>
      </c>
      <c r="M6590" s="88" t="s">
        <v>6658</v>
      </c>
      <c r="N6590" s="88" t="s">
        <v>297</v>
      </c>
      <c r="Z6590" s="88" t="s">
        <v>298</v>
      </c>
      <c r="AA6590" s="88" t="s">
        <v>298</v>
      </c>
      <c r="AW6590" s="88">
        <v>8049.61</v>
      </c>
      <c r="BR6590" s="166" t="s">
        <v>219</v>
      </c>
      <c r="BS6590" t="str">
        <f>_xlfn.IFNA(IF(VLOOKUP(Prehlad_ZoP[[#This Row],[Žiadosť o platbu]],Celkový_súbor!A:A,1,FALSE)=Prehlad_ZoP[[#This Row],[Žiadosť o platbu]],"áno"),"nie")</f>
        <v>nie</v>
      </c>
    </row>
    <row r="6591" spans="3:71" x14ac:dyDescent="0.25">
      <c r="C6591" s="88" t="s">
        <v>7492</v>
      </c>
      <c r="E6591" s="9"/>
      <c r="L6591" s="88" t="s">
        <v>7089</v>
      </c>
      <c r="M6591" s="88" t="s">
        <v>6658</v>
      </c>
      <c r="N6591" s="88" t="s">
        <v>518</v>
      </c>
      <c r="Z6591" s="88" t="s">
        <v>298</v>
      </c>
      <c r="AA6591" s="88" t="s">
        <v>298</v>
      </c>
      <c r="AW6591" s="88">
        <v>2414.88</v>
      </c>
      <c r="BR6591" s="166" t="s">
        <v>219</v>
      </c>
      <c r="BS6591" t="str">
        <f>_xlfn.IFNA(IF(VLOOKUP(Prehlad_ZoP[[#This Row],[Žiadosť o platbu]],Celkový_súbor!A:A,1,FALSE)=Prehlad_ZoP[[#This Row],[Žiadosť o platbu]],"áno"),"nie")</f>
        <v>nie</v>
      </c>
    </row>
    <row r="6592" spans="3:71" x14ac:dyDescent="0.25">
      <c r="C6592" s="88" t="s">
        <v>7492</v>
      </c>
      <c r="E6592" s="9"/>
      <c r="L6592" s="88" t="s">
        <v>7191</v>
      </c>
      <c r="M6592" s="88" t="s">
        <v>6857</v>
      </c>
      <c r="N6592" s="88" t="s">
        <v>297</v>
      </c>
      <c r="Z6592" s="88" t="s">
        <v>298</v>
      </c>
      <c r="AA6592" s="88" t="s">
        <v>298</v>
      </c>
      <c r="AW6592" s="88">
        <v>8115.71</v>
      </c>
      <c r="BR6592" s="166" t="s">
        <v>219</v>
      </c>
      <c r="BS6592" t="str">
        <f>_xlfn.IFNA(IF(VLOOKUP(Prehlad_ZoP[[#This Row],[Žiadosť o platbu]],Celkový_súbor!A:A,1,FALSE)=Prehlad_ZoP[[#This Row],[Žiadosť o platbu]],"áno"),"nie")</f>
        <v>nie</v>
      </c>
    </row>
    <row r="6593" spans="3:71" x14ac:dyDescent="0.25">
      <c r="C6593" s="88" t="s">
        <v>7492</v>
      </c>
      <c r="E6593" s="9"/>
      <c r="L6593" s="88" t="s">
        <v>7093</v>
      </c>
      <c r="M6593" s="88" t="s">
        <v>6857</v>
      </c>
      <c r="N6593" s="88" t="s">
        <v>518</v>
      </c>
      <c r="Z6593" s="88" t="s">
        <v>298</v>
      </c>
      <c r="AA6593" s="88" t="s">
        <v>298</v>
      </c>
      <c r="AW6593" s="88">
        <v>2434.71</v>
      </c>
      <c r="BR6593" s="166" t="s">
        <v>219</v>
      </c>
      <c r="BS6593" t="str">
        <f>_xlfn.IFNA(IF(VLOOKUP(Prehlad_ZoP[[#This Row],[Žiadosť o platbu]],Celkový_súbor!A:A,1,FALSE)=Prehlad_ZoP[[#This Row],[Žiadosť o platbu]],"áno"),"nie")</f>
        <v>nie</v>
      </c>
    </row>
    <row r="6594" spans="3:71" x14ac:dyDescent="0.25">
      <c r="C6594" s="88" t="s">
        <v>7493</v>
      </c>
      <c r="E6594" s="9"/>
      <c r="L6594" s="88" t="s">
        <v>7193</v>
      </c>
      <c r="M6594" s="88" t="s">
        <v>6706</v>
      </c>
      <c r="N6594" s="88" t="s">
        <v>297</v>
      </c>
      <c r="Z6594" s="88" t="s">
        <v>298</v>
      </c>
      <c r="AA6594" s="88" t="s">
        <v>298</v>
      </c>
      <c r="AW6594" s="88">
        <v>8115.71</v>
      </c>
      <c r="BR6594" s="166" t="s">
        <v>219</v>
      </c>
      <c r="BS6594" t="str">
        <f>_xlfn.IFNA(IF(VLOOKUP(Prehlad_ZoP[[#This Row],[Žiadosť o platbu]],Celkový_súbor!A:A,1,FALSE)=Prehlad_ZoP[[#This Row],[Žiadosť o platbu]],"áno"),"nie")</f>
        <v>nie</v>
      </c>
    </row>
    <row r="6595" spans="3:71" x14ac:dyDescent="0.25">
      <c r="C6595" s="88" t="s">
        <v>7493</v>
      </c>
      <c r="E6595" s="9"/>
      <c r="L6595" s="88" t="s">
        <v>6822</v>
      </c>
      <c r="M6595" s="88" t="s">
        <v>6706</v>
      </c>
      <c r="N6595" s="88" t="s">
        <v>518</v>
      </c>
      <c r="Z6595" s="88" t="s">
        <v>298</v>
      </c>
      <c r="AA6595" s="88" t="s">
        <v>298</v>
      </c>
      <c r="AW6595" s="88">
        <v>2434.71</v>
      </c>
      <c r="BR6595" s="166" t="s">
        <v>219</v>
      </c>
      <c r="BS6595" t="str">
        <f>_xlfn.IFNA(IF(VLOOKUP(Prehlad_ZoP[[#This Row],[Žiadosť o platbu]],Celkový_súbor!A:A,1,FALSE)=Prehlad_ZoP[[#This Row],[Žiadosť o platbu]],"áno"),"nie")</f>
        <v>nie</v>
      </c>
    </row>
    <row r="6596" spans="3:71" x14ac:dyDescent="0.25">
      <c r="C6596" s="88" t="s">
        <v>7493</v>
      </c>
      <c r="E6596" s="9"/>
      <c r="L6596" s="88" t="s">
        <v>7197</v>
      </c>
      <c r="M6596" s="88" t="s">
        <v>6860</v>
      </c>
      <c r="N6596" s="88" t="s">
        <v>297</v>
      </c>
      <c r="Z6596" s="88" t="s">
        <v>298</v>
      </c>
      <c r="AA6596" s="88" t="s">
        <v>298</v>
      </c>
      <c r="AW6596" s="88">
        <v>8115.71</v>
      </c>
      <c r="BR6596" s="166" t="s">
        <v>219</v>
      </c>
      <c r="BS6596" t="str">
        <f>_xlfn.IFNA(IF(VLOOKUP(Prehlad_ZoP[[#This Row],[Žiadosť o platbu]],Celkový_súbor!A:A,1,FALSE)=Prehlad_ZoP[[#This Row],[Žiadosť o platbu]],"áno"),"nie")</f>
        <v>nie</v>
      </c>
    </row>
    <row r="6597" spans="3:71" x14ac:dyDescent="0.25">
      <c r="C6597" s="88" t="s">
        <v>7493</v>
      </c>
      <c r="E6597" s="9"/>
      <c r="L6597" s="88" t="s">
        <v>7099</v>
      </c>
      <c r="M6597" s="88" t="s">
        <v>6860</v>
      </c>
      <c r="N6597" s="88" t="s">
        <v>518</v>
      </c>
      <c r="Z6597" s="88" t="s">
        <v>298</v>
      </c>
      <c r="AA6597" s="88" t="s">
        <v>298</v>
      </c>
      <c r="AW6597" s="88">
        <v>2434.71</v>
      </c>
      <c r="BR6597" s="166" t="s">
        <v>219</v>
      </c>
      <c r="BS6597" t="str">
        <f>_xlfn.IFNA(IF(VLOOKUP(Prehlad_ZoP[[#This Row],[Žiadosť o platbu]],Celkový_súbor!A:A,1,FALSE)=Prehlad_ZoP[[#This Row],[Žiadosť o platbu]],"áno"),"nie")</f>
        <v>nie</v>
      </c>
    </row>
    <row r="6598" spans="3:71" x14ac:dyDescent="0.25">
      <c r="C6598" s="88" t="s">
        <v>7494</v>
      </c>
      <c r="E6598" s="9"/>
      <c r="L6598" s="88" t="s">
        <v>7495</v>
      </c>
      <c r="M6598" s="88" t="s">
        <v>6757</v>
      </c>
      <c r="N6598" s="88" t="s">
        <v>297</v>
      </c>
      <c r="Z6598" s="88" t="s">
        <v>298</v>
      </c>
      <c r="AA6598" s="88" t="s">
        <v>298</v>
      </c>
      <c r="AW6598" s="88">
        <v>8115.79</v>
      </c>
      <c r="BR6598" s="166" t="s">
        <v>219</v>
      </c>
      <c r="BS6598" t="str">
        <f>_xlfn.IFNA(IF(VLOOKUP(Prehlad_ZoP[[#This Row],[Žiadosť o platbu]],Celkový_súbor!A:A,1,FALSE)=Prehlad_ZoP[[#This Row],[Žiadosť o platbu]],"áno"),"nie")</f>
        <v>nie</v>
      </c>
    </row>
    <row r="6599" spans="3:71" x14ac:dyDescent="0.25">
      <c r="C6599" s="88" t="s">
        <v>7494</v>
      </c>
      <c r="E6599" s="9"/>
      <c r="L6599" s="88" t="s">
        <v>7103</v>
      </c>
      <c r="M6599" s="88" t="s">
        <v>6757</v>
      </c>
      <c r="N6599" s="88" t="s">
        <v>518</v>
      </c>
      <c r="Z6599" s="88" t="s">
        <v>298</v>
      </c>
      <c r="AA6599" s="88" t="s">
        <v>298</v>
      </c>
      <c r="AW6599" s="88">
        <v>2434.73</v>
      </c>
      <c r="BR6599" s="166" t="s">
        <v>219</v>
      </c>
      <c r="BS6599" t="str">
        <f>_xlfn.IFNA(IF(VLOOKUP(Prehlad_ZoP[[#This Row],[Žiadosť o platbu]],Celkový_súbor!A:A,1,FALSE)=Prehlad_ZoP[[#This Row],[Žiadosť o platbu]],"áno"),"nie")</f>
        <v>nie</v>
      </c>
    </row>
    <row r="6600" spans="3:71" x14ac:dyDescent="0.25">
      <c r="C6600" s="88" t="s">
        <v>7494</v>
      </c>
      <c r="E6600" s="9"/>
      <c r="L6600" s="88" t="s">
        <v>7202</v>
      </c>
      <c r="M6600" s="88" t="s">
        <v>6685</v>
      </c>
      <c r="N6600" s="88" t="s">
        <v>297</v>
      </c>
      <c r="Z6600" s="88" t="s">
        <v>298</v>
      </c>
      <c r="AA6600" s="88" t="s">
        <v>298</v>
      </c>
      <c r="AW6600" s="88">
        <v>8115.74</v>
      </c>
      <c r="BR6600" s="166" t="s">
        <v>219</v>
      </c>
      <c r="BS6600" t="str">
        <f>_xlfn.IFNA(IF(VLOOKUP(Prehlad_ZoP[[#This Row],[Žiadosť o platbu]],Celkový_súbor!A:A,1,FALSE)=Prehlad_ZoP[[#This Row],[Žiadosť o platbu]],"áno"),"nie")</f>
        <v>nie</v>
      </c>
    </row>
    <row r="6601" spans="3:71" x14ac:dyDescent="0.25">
      <c r="C6601" s="88" t="s">
        <v>7494</v>
      </c>
      <c r="E6601" s="9"/>
      <c r="L6601" s="88" t="s">
        <v>7107</v>
      </c>
      <c r="M6601" s="88" t="s">
        <v>6685</v>
      </c>
      <c r="N6601" s="88" t="s">
        <v>518</v>
      </c>
      <c r="Z6601" s="88" t="s">
        <v>298</v>
      </c>
      <c r="AA6601" s="88" t="s">
        <v>298</v>
      </c>
      <c r="AW6601" s="88">
        <v>2434.7199999999998</v>
      </c>
      <c r="BR6601" s="166" t="s">
        <v>219</v>
      </c>
      <c r="BS6601" t="str">
        <f>_xlfn.IFNA(IF(VLOOKUP(Prehlad_ZoP[[#This Row],[Žiadosť o platbu]],Celkový_súbor!A:A,1,FALSE)=Prehlad_ZoP[[#This Row],[Žiadosť o platbu]],"áno"),"nie")</f>
        <v>nie</v>
      </c>
    </row>
    <row r="6602" spans="3:71" x14ac:dyDescent="0.25">
      <c r="C6602" s="88" t="s">
        <v>7496</v>
      </c>
      <c r="E6602" s="9"/>
      <c r="L6602" s="88" t="s">
        <v>7497</v>
      </c>
      <c r="M6602" s="88" t="s">
        <v>6863</v>
      </c>
      <c r="N6602" s="88" t="s">
        <v>297</v>
      </c>
      <c r="Z6602" s="88" t="s">
        <v>298</v>
      </c>
      <c r="AA6602" s="88" t="s">
        <v>298</v>
      </c>
      <c r="AW6602" s="88">
        <v>8115.78</v>
      </c>
      <c r="BR6602" s="166" t="s">
        <v>219</v>
      </c>
      <c r="BS6602" t="str">
        <f>_xlfn.IFNA(IF(VLOOKUP(Prehlad_ZoP[[#This Row],[Žiadosť o platbu]],Celkový_súbor!A:A,1,FALSE)=Prehlad_ZoP[[#This Row],[Žiadosť o platbu]],"áno"),"nie")</f>
        <v>nie</v>
      </c>
    </row>
    <row r="6603" spans="3:71" x14ac:dyDescent="0.25">
      <c r="C6603" s="88" t="s">
        <v>7496</v>
      </c>
      <c r="E6603" s="9"/>
      <c r="L6603" s="88" t="s">
        <v>7498</v>
      </c>
      <c r="M6603" s="88" t="s">
        <v>7499</v>
      </c>
      <c r="N6603" s="88" t="s">
        <v>297</v>
      </c>
      <c r="Z6603" s="88" t="s">
        <v>298</v>
      </c>
      <c r="AA6603" s="88" t="s">
        <v>298</v>
      </c>
      <c r="AW6603" s="88">
        <v>8115.78</v>
      </c>
      <c r="BR6603" s="166" t="s">
        <v>219</v>
      </c>
      <c r="BS6603" t="str">
        <f>_xlfn.IFNA(IF(VLOOKUP(Prehlad_ZoP[[#This Row],[Žiadosť o platbu]],Celkový_súbor!A:A,1,FALSE)=Prehlad_ZoP[[#This Row],[Žiadosť o platbu]],"áno"),"nie")</f>
        <v>nie</v>
      </c>
    </row>
    <row r="6604" spans="3:71" x14ac:dyDescent="0.25">
      <c r="C6604" s="88" t="s">
        <v>7496</v>
      </c>
      <c r="E6604" s="9"/>
      <c r="L6604" s="88" t="s">
        <v>6929</v>
      </c>
      <c r="M6604" s="88" t="s">
        <v>7500</v>
      </c>
      <c r="N6604" s="88" t="s">
        <v>518</v>
      </c>
      <c r="Z6604" s="88" t="s">
        <v>298</v>
      </c>
      <c r="AA6604" s="88" t="s">
        <v>298</v>
      </c>
      <c r="AW6604" s="88">
        <v>2434.73</v>
      </c>
      <c r="BR6604" s="166" t="s">
        <v>219</v>
      </c>
      <c r="BS6604" t="str">
        <f>_xlfn.IFNA(IF(VLOOKUP(Prehlad_ZoP[[#This Row],[Žiadosť o platbu]],Celkový_súbor!A:A,1,FALSE)=Prehlad_ZoP[[#This Row],[Žiadosť o platbu]],"áno"),"nie")</f>
        <v>nie</v>
      </c>
    </row>
    <row r="6605" spans="3:71" x14ac:dyDescent="0.25">
      <c r="C6605" s="88" t="s">
        <v>7496</v>
      </c>
      <c r="E6605" s="9"/>
      <c r="L6605" s="88" t="s">
        <v>6932</v>
      </c>
      <c r="M6605" s="88" t="s">
        <v>7499</v>
      </c>
      <c r="N6605" s="88" t="s">
        <v>518</v>
      </c>
      <c r="Z6605" s="88" t="s">
        <v>298</v>
      </c>
      <c r="AA6605" s="88" t="s">
        <v>298</v>
      </c>
      <c r="AW6605" s="88">
        <v>2434.73</v>
      </c>
      <c r="BR6605" s="166" t="s">
        <v>219</v>
      </c>
      <c r="BS6605" t="str">
        <f>_xlfn.IFNA(IF(VLOOKUP(Prehlad_ZoP[[#This Row],[Žiadosť o platbu]],Celkový_súbor!A:A,1,FALSE)=Prehlad_ZoP[[#This Row],[Žiadosť o platbu]],"áno"),"nie")</f>
        <v>nie</v>
      </c>
    </row>
    <row r="6606" spans="3:71" x14ac:dyDescent="0.25">
      <c r="C6606" s="88" t="s">
        <v>7501</v>
      </c>
      <c r="E6606" s="9"/>
      <c r="L6606" s="88" t="s">
        <v>7502</v>
      </c>
      <c r="M6606" s="88" t="s">
        <v>6853</v>
      </c>
      <c r="N6606" s="88" t="s">
        <v>297</v>
      </c>
      <c r="Z6606" s="88" t="s">
        <v>298</v>
      </c>
      <c r="AA6606" s="88" t="s">
        <v>298</v>
      </c>
      <c r="AW6606" s="88">
        <v>4078.48</v>
      </c>
      <c r="BR6606" s="166" t="s">
        <v>219</v>
      </c>
      <c r="BS6606" t="str">
        <f>_xlfn.IFNA(IF(VLOOKUP(Prehlad_ZoP[[#This Row],[Žiadosť o platbu]],Celkový_súbor!A:A,1,FALSE)=Prehlad_ZoP[[#This Row],[Žiadosť o platbu]],"áno"),"nie")</f>
        <v>nie</v>
      </c>
    </row>
    <row r="6607" spans="3:71" x14ac:dyDescent="0.25">
      <c r="C6607" s="88" t="s">
        <v>7501</v>
      </c>
      <c r="E6607" s="9"/>
      <c r="L6607" s="88" t="s">
        <v>7502</v>
      </c>
      <c r="M6607" s="88" t="s">
        <v>6658</v>
      </c>
      <c r="N6607" s="88" t="s">
        <v>297</v>
      </c>
      <c r="Z6607" s="88" t="s">
        <v>298</v>
      </c>
      <c r="AA6607" s="88" t="s">
        <v>298</v>
      </c>
      <c r="AW6607" s="88">
        <v>4078.53</v>
      </c>
      <c r="BR6607" s="166" t="s">
        <v>219</v>
      </c>
      <c r="BS6607" t="str">
        <f>_xlfn.IFNA(IF(VLOOKUP(Prehlad_ZoP[[#This Row],[Žiadosť o platbu]],Celkový_súbor!A:A,1,FALSE)=Prehlad_ZoP[[#This Row],[Žiadosť o platbu]],"áno"),"nie")</f>
        <v>nie</v>
      </c>
    </row>
    <row r="6608" spans="3:71" x14ac:dyDescent="0.25">
      <c r="C6608" s="88" t="s">
        <v>7501</v>
      </c>
      <c r="E6608" s="9"/>
      <c r="L6608" s="88" t="s">
        <v>7502</v>
      </c>
      <c r="M6608" s="88" t="s">
        <v>6857</v>
      </c>
      <c r="N6608" s="88" t="s">
        <v>297</v>
      </c>
      <c r="Z6608" s="88" t="s">
        <v>298</v>
      </c>
      <c r="AA6608" s="88" t="s">
        <v>298</v>
      </c>
      <c r="AW6608" s="88">
        <v>4078.48</v>
      </c>
      <c r="BR6608" s="166" t="s">
        <v>219</v>
      </c>
      <c r="BS6608" t="str">
        <f>_xlfn.IFNA(IF(VLOOKUP(Prehlad_ZoP[[#This Row],[Žiadosť o platbu]],Celkový_súbor!A:A,1,FALSE)=Prehlad_ZoP[[#This Row],[Žiadosť o platbu]],"áno"),"nie")</f>
        <v>nie</v>
      </c>
    </row>
    <row r="6609" spans="3:71" x14ac:dyDescent="0.25">
      <c r="C6609" s="88" t="s">
        <v>7501</v>
      </c>
      <c r="E6609" s="9"/>
      <c r="L6609" s="88" t="s">
        <v>7117</v>
      </c>
      <c r="M6609" s="88" t="s">
        <v>7068</v>
      </c>
      <c r="N6609" s="88" t="s">
        <v>518</v>
      </c>
      <c r="Z6609" s="88" t="s">
        <v>298</v>
      </c>
      <c r="AA6609" s="88" t="s">
        <v>298</v>
      </c>
      <c r="AW6609" s="88">
        <v>3670.64</v>
      </c>
      <c r="BR6609" s="166" t="s">
        <v>219</v>
      </c>
      <c r="BS6609" t="str">
        <f>_xlfn.IFNA(IF(VLOOKUP(Prehlad_ZoP[[#This Row],[Žiadosť o platbu]],Celkový_súbor!A:A,1,FALSE)=Prehlad_ZoP[[#This Row],[Žiadosť o platbu]],"áno"),"nie")</f>
        <v>nie</v>
      </c>
    </row>
    <row r="6610" spans="3:71" x14ac:dyDescent="0.25">
      <c r="C6610" s="88" t="s">
        <v>7503</v>
      </c>
      <c r="E6610" s="9"/>
      <c r="L6610" s="88" t="s">
        <v>7185</v>
      </c>
      <c r="M6610" s="88" t="s">
        <v>6853</v>
      </c>
      <c r="N6610" s="88" t="s">
        <v>297</v>
      </c>
      <c r="Z6610" s="88" t="s">
        <v>298</v>
      </c>
      <c r="AA6610" s="88" t="s">
        <v>298</v>
      </c>
      <c r="AW6610" s="88">
        <v>3995.98</v>
      </c>
      <c r="BR6610" s="166" t="s">
        <v>219</v>
      </c>
      <c r="BS6610" t="str">
        <f>_xlfn.IFNA(IF(VLOOKUP(Prehlad_ZoP[[#This Row],[Žiadosť o platbu]],Celkový_súbor!A:A,1,FALSE)=Prehlad_ZoP[[#This Row],[Žiadosť o platbu]],"áno"),"nie")</f>
        <v>nie</v>
      </c>
    </row>
    <row r="6611" spans="3:71" x14ac:dyDescent="0.25">
      <c r="C6611" s="88" t="s">
        <v>7503</v>
      </c>
      <c r="E6611" s="9"/>
      <c r="L6611" s="88" t="s">
        <v>7087</v>
      </c>
      <c r="M6611" s="88" t="s">
        <v>6658</v>
      </c>
      <c r="N6611" s="88" t="s">
        <v>297</v>
      </c>
      <c r="Z6611" s="88" t="s">
        <v>298</v>
      </c>
      <c r="AA6611" s="88" t="s">
        <v>298</v>
      </c>
      <c r="AW6611" s="88">
        <v>3995.98</v>
      </c>
      <c r="BR6611" s="166" t="s">
        <v>219</v>
      </c>
      <c r="BS6611" t="str">
        <f>_xlfn.IFNA(IF(VLOOKUP(Prehlad_ZoP[[#This Row],[Žiadosť o platbu]],Celkový_súbor!A:A,1,FALSE)=Prehlad_ZoP[[#This Row],[Žiadosť o platbu]],"áno"),"nie")</f>
        <v>nie</v>
      </c>
    </row>
    <row r="6612" spans="3:71" x14ac:dyDescent="0.25">
      <c r="C6612" s="88" t="s">
        <v>7503</v>
      </c>
      <c r="E6612" s="9"/>
      <c r="L6612" s="88" t="s">
        <v>7091</v>
      </c>
      <c r="M6612" s="88" t="s">
        <v>6857</v>
      </c>
      <c r="N6612" s="88" t="s">
        <v>297</v>
      </c>
      <c r="Z6612" s="88" t="s">
        <v>298</v>
      </c>
      <c r="AA6612" s="88" t="s">
        <v>298</v>
      </c>
      <c r="AW6612" s="88">
        <v>3995.98</v>
      </c>
      <c r="BR6612" s="166" t="s">
        <v>219</v>
      </c>
      <c r="BS6612" t="str">
        <f>_xlfn.IFNA(IF(VLOOKUP(Prehlad_ZoP[[#This Row],[Žiadosť o platbu]],Celkový_súbor!A:A,1,FALSE)=Prehlad_ZoP[[#This Row],[Žiadosť o platbu]],"áno"),"nie")</f>
        <v>nie</v>
      </c>
    </row>
    <row r="6613" spans="3:71" x14ac:dyDescent="0.25">
      <c r="C6613" s="88" t="s">
        <v>7503</v>
      </c>
      <c r="E6613" s="9"/>
      <c r="L6613" s="88" t="s">
        <v>6781</v>
      </c>
      <c r="M6613" s="88" t="s">
        <v>6031</v>
      </c>
      <c r="N6613" s="88" t="s">
        <v>518</v>
      </c>
      <c r="Z6613" s="88" t="s">
        <v>298</v>
      </c>
      <c r="AA6613" s="88" t="s">
        <v>298</v>
      </c>
      <c r="AW6613" s="88">
        <v>3596.38</v>
      </c>
      <c r="BR6613" s="166" t="s">
        <v>219</v>
      </c>
      <c r="BS6613" t="str">
        <f>_xlfn.IFNA(IF(VLOOKUP(Prehlad_ZoP[[#This Row],[Žiadosť o platbu]],Celkový_súbor!A:A,1,FALSE)=Prehlad_ZoP[[#This Row],[Žiadosť o platbu]],"áno"),"nie")</f>
        <v>nie</v>
      </c>
    </row>
    <row r="6614" spans="3:71" x14ac:dyDescent="0.25">
      <c r="C6614" s="88" t="s">
        <v>7504</v>
      </c>
      <c r="E6614" s="9"/>
      <c r="L6614" s="88" t="s">
        <v>6941</v>
      </c>
      <c r="M6614" s="88" t="s">
        <v>6706</v>
      </c>
      <c r="N6614" s="88" t="s">
        <v>297</v>
      </c>
      <c r="Z6614" s="88" t="s">
        <v>298</v>
      </c>
      <c r="AA6614" s="88" t="s">
        <v>298</v>
      </c>
      <c r="AW6614" s="88">
        <v>3995.98</v>
      </c>
      <c r="BR6614" s="166" t="s">
        <v>219</v>
      </c>
      <c r="BS6614" t="str">
        <f>_xlfn.IFNA(IF(VLOOKUP(Prehlad_ZoP[[#This Row],[Žiadosť o platbu]],Celkový_súbor!A:A,1,FALSE)=Prehlad_ZoP[[#This Row],[Žiadosť o platbu]],"áno"),"nie")</f>
        <v>nie</v>
      </c>
    </row>
    <row r="6615" spans="3:71" x14ac:dyDescent="0.25">
      <c r="C6615" s="88" t="s">
        <v>7504</v>
      </c>
      <c r="E6615" s="9"/>
      <c r="L6615" s="88" t="s">
        <v>6947</v>
      </c>
      <c r="M6615" s="88" t="s">
        <v>6860</v>
      </c>
      <c r="N6615" s="88" t="s">
        <v>297</v>
      </c>
      <c r="Z6615" s="88" t="s">
        <v>298</v>
      </c>
      <c r="AA6615" s="88" t="s">
        <v>298</v>
      </c>
      <c r="AW6615" s="88">
        <v>3995.98</v>
      </c>
      <c r="BR6615" s="166" t="s">
        <v>219</v>
      </c>
      <c r="BS6615" t="str">
        <f>_xlfn.IFNA(IF(VLOOKUP(Prehlad_ZoP[[#This Row],[Žiadosť o platbu]],Celkový_súbor!A:A,1,FALSE)=Prehlad_ZoP[[#This Row],[Žiadosť o platbu]],"áno"),"nie")</f>
        <v>nie</v>
      </c>
    </row>
    <row r="6616" spans="3:71" x14ac:dyDescent="0.25">
      <c r="C6616" s="88" t="s">
        <v>7504</v>
      </c>
      <c r="E6616" s="9"/>
      <c r="L6616" s="88" t="s">
        <v>6945</v>
      </c>
      <c r="M6616" s="88" t="s">
        <v>6757</v>
      </c>
      <c r="N6616" s="88" t="s">
        <v>297</v>
      </c>
      <c r="Z6616" s="88" t="s">
        <v>298</v>
      </c>
      <c r="AA6616" s="88" t="s">
        <v>298</v>
      </c>
      <c r="AW6616" s="88">
        <v>3995.98</v>
      </c>
      <c r="BR6616" s="166" t="s">
        <v>219</v>
      </c>
      <c r="BS6616" t="str">
        <f>_xlfn.IFNA(IF(VLOOKUP(Prehlad_ZoP[[#This Row],[Žiadosť o platbu]],Celkový_súbor!A:A,1,FALSE)=Prehlad_ZoP[[#This Row],[Žiadosť o platbu]],"áno"),"nie")</f>
        <v>nie</v>
      </c>
    </row>
    <row r="6617" spans="3:71" x14ac:dyDescent="0.25">
      <c r="C6617" s="88" t="s">
        <v>7504</v>
      </c>
      <c r="E6617" s="9"/>
      <c r="L6617" s="88" t="s">
        <v>7505</v>
      </c>
      <c r="M6617" s="88" t="s">
        <v>6529</v>
      </c>
      <c r="N6617" s="88" t="s">
        <v>518</v>
      </c>
      <c r="Z6617" s="88" t="s">
        <v>298</v>
      </c>
      <c r="AA6617" s="88" t="s">
        <v>298</v>
      </c>
      <c r="AW6617" s="88">
        <v>3596.38</v>
      </c>
      <c r="BR6617" s="166" t="s">
        <v>219</v>
      </c>
      <c r="BS6617" t="str">
        <f>_xlfn.IFNA(IF(VLOOKUP(Prehlad_ZoP[[#This Row],[Žiadosť o platbu]],Celkový_súbor!A:A,1,FALSE)=Prehlad_ZoP[[#This Row],[Žiadosť o platbu]],"áno"),"nie")</f>
        <v>nie</v>
      </c>
    </row>
    <row r="6618" spans="3:71" x14ac:dyDescent="0.25">
      <c r="C6618" s="88" t="s">
        <v>7506</v>
      </c>
      <c r="E6618" s="9"/>
      <c r="L6618" s="88" t="s">
        <v>7507</v>
      </c>
      <c r="M6618" s="88" t="s">
        <v>7508</v>
      </c>
      <c r="N6618" s="88" t="s">
        <v>297</v>
      </c>
      <c r="Z6618" s="88" t="s">
        <v>298</v>
      </c>
      <c r="AA6618" s="88" t="s">
        <v>298</v>
      </c>
      <c r="AW6618" s="88">
        <v>1889.3</v>
      </c>
      <c r="BR6618" s="166" t="s">
        <v>219</v>
      </c>
      <c r="BS6618" t="str">
        <f>_xlfn.IFNA(IF(VLOOKUP(Prehlad_ZoP[[#This Row],[Žiadosť o platbu]],Celkový_súbor!A:A,1,FALSE)=Prehlad_ZoP[[#This Row],[Žiadosť o platbu]],"áno"),"nie")</f>
        <v>nie</v>
      </c>
    </row>
    <row r="6619" spans="3:71" x14ac:dyDescent="0.25">
      <c r="C6619" s="88" t="s">
        <v>7506</v>
      </c>
      <c r="E6619" s="9"/>
      <c r="L6619" s="88" t="s">
        <v>7509</v>
      </c>
      <c r="M6619" s="88" t="s">
        <v>7510</v>
      </c>
      <c r="N6619" s="88" t="s">
        <v>297</v>
      </c>
      <c r="Z6619" s="88" t="s">
        <v>298</v>
      </c>
      <c r="AA6619" s="88" t="s">
        <v>298</v>
      </c>
      <c r="AW6619" s="88">
        <v>1635.79</v>
      </c>
      <c r="BR6619" s="166" t="s">
        <v>219</v>
      </c>
      <c r="BS6619" t="str">
        <f>_xlfn.IFNA(IF(VLOOKUP(Prehlad_ZoP[[#This Row],[Žiadosť o platbu]],Celkový_súbor!A:A,1,FALSE)=Prehlad_ZoP[[#This Row],[Žiadosť o platbu]],"áno"),"nie")</f>
        <v>nie</v>
      </c>
    </row>
    <row r="6620" spans="3:71" x14ac:dyDescent="0.25">
      <c r="C6620" s="88" t="s">
        <v>7506</v>
      </c>
      <c r="E6620" s="9"/>
      <c r="L6620" s="88" t="s">
        <v>7511</v>
      </c>
      <c r="M6620" s="88" t="s">
        <v>7265</v>
      </c>
      <c r="N6620" s="88" t="s">
        <v>297</v>
      </c>
      <c r="Z6620" s="88" t="s">
        <v>298</v>
      </c>
      <c r="AA6620" s="88" t="s">
        <v>298</v>
      </c>
      <c r="AW6620" s="88">
        <v>1889.3</v>
      </c>
      <c r="BR6620" s="166" t="s">
        <v>219</v>
      </c>
      <c r="BS6620" t="str">
        <f>_xlfn.IFNA(IF(VLOOKUP(Prehlad_ZoP[[#This Row],[Žiadosť o platbu]],Celkový_súbor!A:A,1,FALSE)=Prehlad_ZoP[[#This Row],[Žiadosť o platbu]],"áno"),"nie")</f>
        <v>nie</v>
      </c>
    </row>
    <row r="6621" spans="3:71" x14ac:dyDescent="0.25">
      <c r="C6621" s="88" t="s">
        <v>7506</v>
      </c>
      <c r="E6621" s="9"/>
      <c r="L6621" s="88" t="s">
        <v>7512</v>
      </c>
      <c r="M6621" s="88" t="s">
        <v>7513</v>
      </c>
      <c r="N6621" s="88" t="s">
        <v>297</v>
      </c>
      <c r="Z6621" s="88" t="s">
        <v>298</v>
      </c>
      <c r="AA6621" s="88" t="s">
        <v>298</v>
      </c>
      <c r="AW6621" s="88">
        <v>3708.6</v>
      </c>
      <c r="BR6621" s="166" t="s">
        <v>219</v>
      </c>
      <c r="BS6621" t="str">
        <f>_xlfn.IFNA(IF(VLOOKUP(Prehlad_ZoP[[#This Row],[Žiadosť o platbu]],Celkový_súbor!A:A,1,FALSE)=Prehlad_ZoP[[#This Row],[Žiadosť o platbu]],"áno"),"nie")</f>
        <v>nie</v>
      </c>
    </row>
    <row r="6622" spans="3:71" x14ac:dyDescent="0.25">
      <c r="C6622" s="88" t="s">
        <v>7506</v>
      </c>
      <c r="E6622" s="9"/>
      <c r="L6622" s="88" t="s">
        <v>7514</v>
      </c>
      <c r="M6622" s="88" t="s">
        <v>7515</v>
      </c>
      <c r="N6622" s="88" t="s">
        <v>297</v>
      </c>
      <c r="Z6622" s="88" t="s">
        <v>298</v>
      </c>
      <c r="AA6622" s="88" t="s">
        <v>298</v>
      </c>
      <c r="AW6622" s="88">
        <v>3995.98</v>
      </c>
      <c r="BR6622" s="166" t="s">
        <v>219</v>
      </c>
      <c r="BS6622" t="str">
        <f>_xlfn.IFNA(IF(VLOOKUP(Prehlad_ZoP[[#This Row],[Žiadosť o platbu]],Celkový_súbor!A:A,1,FALSE)=Prehlad_ZoP[[#This Row],[Žiadosť o platbu]],"áno"),"nie")</f>
        <v>nie</v>
      </c>
    </row>
    <row r="6623" spans="3:71" x14ac:dyDescent="0.25">
      <c r="C6623" s="88" t="s">
        <v>7506</v>
      </c>
      <c r="E6623" s="9"/>
      <c r="L6623" s="88" t="s">
        <v>6781</v>
      </c>
      <c r="M6623" s="88" t="s">
        <v>7516</v>
      </c>
      <c r="N6623" s="88" t="s">
        <v>518</v>
      </c>
      <c r="Z6623" s="88" t="s">
        <v>298</v>
      </c>
      <c r="AA6623" s="88" t="s">
        <v>298</v>
      </c>
      <c r="AW6623" s="88">
        <v>3935.69</v>
      </c>
      <c r="BR6623" s="166" t="s">
        <v>219</v>
      </c>
      <c r="BS6623" t="str">
        <f>_xlfn.IFNA(IF(VLOOKUP(Prehlad_ZoP[[#This Row],[Žiadosť o platbu]],Celkový_súbor!A:A,1,FALSE)=Prehlad_ZoP[[#This Row],[Žiadosť o platbu]],"áno"),"nie")</f>
        <v>nie</v>
      </c>
    </row>
    <row r="6624" spans="3:71" x14ac:dyDescent="0.25">
      <c r="C6624" s="88" t="s">
        <v>7517</v>
      </c>
      <c r="E6624" s="9"/>
      <c r="L6624" s="88" t="s">
        <v>7518</v>
      </c>
      <c r="M6624" s="88" t="s">
        <v>7519</v>
      </c>
      <c r="N6624" s="88" t="s">
        <v>297</v>
      </c>
      <c r="Z6624" s="88" t="s">
        <v>298</v>
      </c>
      <c r="AA6624" s="88" t="s">
        <v>298</v>
      </c>
      <c r="AW6624" s="88">
        <v>12235.44</v>
      </c>
      <c r="BR6624" s="166" t="s">
        <v>219</v>
      </c>
      <c r="BS6624" t="str">
        <f>_xlfn.IFNA(IF(VLOOKUP(Prehlad_ZoP[[#This Row],[Žiadosť o platbu]],Celkový_súbor!A:A,1,FALSE)=Prehlad_ZoP[[#This Row],[Žiadosť o platbu]],"áno"),"nie")</f>
        <v>nie</v>
      </c>
    </row>
    <row r="6625" spans="3:71" x14ac:dyDescent="0.25">
      <c r="C6625" s="88" t="s">
        <v>7517</v>
      </c>
      <c r="E6625" s="9"/>
      <c r="L6625" s="88" t="s">
        <v>7041</v>
      </c>
      <c r="M6625" s="88" t="s">
        <v>7520</v>
      </c>
      <c r="N6625" s="88" t="s">
        <v>518</v>
      </c>
      <c r="Z6625" s="88" t="s">
        <v>298</v>
      </c>
      <c r="AA6625" s="88" t="s">
        <v>298</v>
      </c>
      <c r="AW6625" s="88">
        <v>3670.63</v>
      </c>
      <c r="BR6625" s="166" t="s">
        <v>219</v>
      </c>
      <c r="BS6625" t="str">
        <f>_xlfn.IFNA(IF(VLOOKUP(Prehlad_ZoP[[#This Row],[Žiadosť o platbu]],Celkový_súbor!A:A,1,FALSE)=Prehlad_ZoP[[#This Row],[Žiadosť o platbu]],"áno"),"nie")</f>
        <v>nie</v>
      </c>
    </row>
    <row r="6626" spans="3:71" x14ac:dyDescent="0.25">
      <c r="C6626" s="88" t="s">
        <v>7521</v>
      </c>
      <c r="E6626" s="9"/>
      <c r="L6626" s="88" t="s">
        <v>7518</v>
      </c>
      <c r="M6626" s="88" t="s">
        <v>7522</v>
      </c>
      <c r="N6626" s="88" t="s">
        <v>297</v>
      </c>
      <c r="Z6626" s="88" t="s">
        <v>298</v>
      </c>
      <c r="AA6626" s="88" t="s">
        <v>298</v>
      </c>
      <c r="AW6626" s="88">
        <v>12235.44</v>
      </c>
      <c r="BR6626" s="166" t="s">
        <v>219</v>
      </c>
      <c r="BS6626" t="str">
        <f>_xlfn.IFNA(IF(VLOOKUP(Prehlad_ZoP[[#This Row],[Žiadosť o platbu]],Celkový_súbor!A:A,1,FALSE)=Prehlad_ZoP[[#This Row],[Žiadosť o platbu]],"áno"),"nie")</f>
        <v>nie</v>
      </c>
    </row>
    <row r="6627" spans="3:71" x14ac:dyDescent="0.25">
      <c r="C6627" s="88" t="s">
        <v>7521</v>
      </c>
      <c r="E6627" s="9"/>
      <c r="L6627" s="88" t="s">
        <v>7045</v>
      </c>
      <c r="M6627" s="88" t="s">
        <v>7523</v>
      </c>
      <c r="N6627" s="88" t="s">
        <v>518</v>
      </c>
      <c r="Z6627" s="88" t="s">
        <v>298</v>
      </c>
      <c r="AA6627" s="88" t="s">
        <v>298</v>
      </c>
      <c r="AW6627" s="88">
        <v>3670.63</v>
      </c>
      <c r="BR6627" s="166" t="s">
        <v>219</v>
      </c>
      <c r="BS6627" t="str">
        <f>_xlfn.IFNA(IF(VLOOKUP(Prehlad_ZoP[[#This Row],[Žiadosť o platbu]],Celkový_súbor!A:A,1,FALSE)=Prehlad_ZoP[[#This Row],[Žiadosť o platbu]],"áno"),"nie")</f>
        <v>nie</v>
      </c>
    </row>
    <row r="6628" spans="3:71" x14ac:dyDescent="0.25">
      <c r="C6628" s="88" t="s">
        <v>7524</v>
      </c>
      <c r="E6628" s="9"/>
      <c r="L6628" s="88" t="s">
        <v>7518</v>
      </c>
      <c r="M6628" s="88" t="s">
        <v>7525</v>
      </c>
      <c r="N6628" s="88" t="s">
        <v>297</v>
      </c>
      <c r="Z6628" s="88" t="s">
        <v>298</v>
      </c>
      <c r="AA6628" s="88" t="s">
        <v>298</v>
      </c>
      <c r="AW6628" s="88">
        <v>12235.44</v>
      </c>
      <c r="BR6628" s="166" t="s">
        <v>219</v>
      </c>
      <c r="BS6628" t="str">
        <f>_xlfn.IFNA(IF(VLOOKUP(Prehlad_ZoP[[#This Row],[Žiadosť o platbu]],Celkový_súbor!A:A,1,FALSE)=Prehlad_ZoP[[#This Row],[Žiadosť o platbu]],"áno"),"nie")</f>
        <v>nie</v>
      </c>
    </row>
    <row r="6629" spans="3:71" x14ac:dyDescent="0.25">
      <c r="C6629" s="88" t="s">
        <v>7524</v>
      </c>
      <c r="E6629" s="9"/>
      <c r="L6629" s="88" t="s">
        <v>7050</v>
      </c>
      <c r="M6629" s="88" t="s">
        <v>7526</v>
      </c>
      <c r="N6629" s="88" t="s">
        <v>518</v>
      </c>
      <c r="Z6629" s="88" t="s">
        <v>298</v>
      </c>
      <c r="AA6629" s="88" t="s">
        <v>298</v>
      </c>
      <c r="AW6629" s="88">
        <v>3670.63</v>
      </c>
      <c r="BR6629" s="166" t="s">
        <v>219</v>
      </c>
      <c r="BS6629" t="str">
        <f>_xlfn.IFNA(IF(VLOOKUP(Prehlad_ZoP[[#This Row],[Žiadosť o platbu]],Celkový_súbor!A:A,1,FALSE)=Prehlad_ZoP[[#This Row],[Žiadosť o platbu]],"áno"),"nie")</f>
        <v>nie</v>
      </c>
    </row>
    <row r="6630" spans="3:71" x14ac:dyDescent="0.25">
      <c r="C6630" s="88" t="s">
        <v>7527</v>
      </c>
      <c r="E6630" s="9"/>
      <c r="L6630" s="88" t="s">
        <v>7528</v>
      </c>
      <c r="M6630" s="88" t="s">
        <v>7529</v>
      </c>
      <c r="N6630" s="88" t="s">
        <v>297</v>
      </c>
      <c r="Z6630" s="88" t="s">
        <v>298</v>
      </c>
      <c r="AA6630" s="88" t="s">
        <v>298</v>
      </c>
      <c r="AW6630" s="88">
        <v>12235.44</v>
      </c>
      <c r="BR6630" s="166" t="s">
        <v>219</v>
      </c>
      <c r="BS6630" t="str">
        <f>_xlfn.IFNA(IF(VLOOKUP(Prehlad_ZoP[[#This Row],[Žiadosť o platbu]],Celkový_súbor!A:A,1,FALSE)=Prehlad_ZoP[[#This Row],[Žiadosť o platbu]],"áno"),"nie")</f>
        <v>nie</v>
      </c>
    </row>
    <row r="6631" spans="3:71" x14ac:dyDescent="0.25">
      <c r="C6631" s="88" t="s">
        <v>7527</v>
      </c>
      <c r="E6631" s="9"/>
      <c r="L6631" s="88" t="s">
        <v>7054</v>
      </c>
      <c r="M6631" s="88" t="s">
        <v>7530</v>
      </c>
      <c r="N6631" s="88" t="s">
        <v>518</v>
      </c>
      <c r="Z6631" s="88" t="s">
        <v>298</v>
      </c>
      <c r="AA6631" s="88" t="s">
        <v>298</v>
      </c>
      <c r="AW6631" s="88">
        <v>3670.63</v>
      </c>
      <c r="BR6631" s="166" t="s">
        <v>219</v>
      </c>
      <c r="BS6631" t="str">
        <f>_xlfn.IFNA(IF(VLOOKUP(Prehlad_ZoP[[#This Row],[Žiadosť o platbu]],Celkový_súbor!A:A,1,FALSE)=Prehlad_ZoP[[#This Row],[Žiadosť o platbu]],"áno"),"nie")</f>
        <v>nie</v>
      </c>
    </row>
    <row r="6632" spans="3:71" x14ac:dyDescent="0.25">
      <c r="C6632" s="88" t="s">
        <v>7531</v>
      </c>
      <c r="E6632" s="9"/>
      <c r="L6632" s="88" t="s">
        <v>7502</v>
      </c>
      <c r="M6632" s="88" t="s">
        <v>6853</v>
      </c>
      <c r="N6632" s="88" t="s">
        <v>297</v>
      </c>
      <c r="Z6632" s="88" t="s">
        <v>298</v>
      </c>
      <c r="AA6632" s="88" t="s">
        <v>298</v>
      </c>
      <c r="AW6632" s="88">
        <v>4078.48</v>
      </c>
      <c r="BR6632" s="166" t="s">
        <v>219</v>
      </c>
      <c r="BS6632" t="str">
        <f>_xlfn.IFNA(IF(VLOOKUP(Prehlad_ZoP[[#This Row],[Žiadosť o platbu]],Celkový_súbor!A:A,1,FALSE)=Prehlad_ZoP[[#This Row],[Žiadosť o platbu]],"áno"),"nie")</f>
        <v>nie</v>
      </c>
    </row>
    <row r="6633" spans="3:71" x14ac:dyDescent="0.25">
      <c r="C6633" s="88" t="s">
        <v>7531</v>
      </c>
      <c r="E6633" s="9"/>
      <c r="L6633" s="88" t="s">
        <v>7117</v>
      </c>
      <c r="M6633" s="88" t="s">
        <v>6853</v>
      </c>
      <c r="N6633" s="88" t="s">
        <v>518</v>
      </c>
      <c r="Z6633" s="88" t="s">
        <v>298</v>
      </c>
      <c r="AA6633" s="88" t="s">
        <v>298</v>
      </c>
      <c r="AW6633" s="88">
        <v>1223.54</v>
      </c>
      <c r="BR6633" s="166" t="s">
        <v>219</v>
      </c>
      <c r="BS6633" t="str">
        <f>_xlfn.IFNA(IF(VLOOKUP(Prehlad_ZoP[[#This Row],[Žiadosť o platbu]],Celkový_súbor!A:A,1,FALSE)=Prehlad_ZoP[[#This Row],[Žiadosť o platbu]],"áno"),"nie")</f>
        <v>nie</v>
      </c>
    </row>
    <row r="6634" spans="3:71" x14ac:dyDescent="0.25">
      <c r="C6634" s="88" t="s">
        <v>7532</v>
      </c>
      <c r="E6634" s="9"/>
      <c r="L6634" s="88" t="s">
        <v>7502</v>
      </c>
      <c r="M6634" s="88" t="s">
        <v>6658</v>
      </c>
      <c r="N6634" s="88" t="s">
        <v>297</v>
      </c>
      <c r="Z6634" s="88" t="s">
        <v>298</v>
      </c>
      <c r="AA6634" s="88" t="s">
        <v>298</v>
      </c>
      <c r="AW6634" s="88">
        <v>4078.48</v>
      </c>
      <c r="BR6634" s="166" t="s">
        <v>219</v>
      </c>
      <c r="BS6634" t="str">
        <f>_xlfn.IFNA(IF(VLOOKUP(Prehlad_ZoP[[#This Row],[Žiadosť o platbu]],Celkový_súbor!A:A,1,FALSE)=Prehlad_ZoP[[#This Row],[Žiadosť o platbu]],"áno"),"nie")</f>
        <v>nie</v>
      </c>
    </row>
    <row r="6635" spans="3:71" x14ac:dyDescent="0.25">
      <c r="C6635" s="88" t="s">
        <v>7532</v>
      </c>
      <c r="E6635" s="9"/>
      <c r="L6635" s="88" t="s">
        <v>7117</v>
      </c>
      <c r="M6635" s="88" t="s">
        <v>6658</v>
      </c>
      <c r="N6635" s="88" t="s">
        <v>518</v>
      </c>
      <c r="Z6635" s="88" t="s">
        <v>298</v>
      </c>
      <c r="AA6635" s="88" t="s">
        <v>298</v>
      </c>
      <c r="AW6635" s="88">
        <v>1223.54</v>
      </c>
      <c r="BR6635" s="166" t="s">
        <v>219</v>
      </c>
      <c r="BS6635" t="str">
        <f>_xlfn.IFNA(IF(VLOOKUP(Prehlad_ZoP[[#This Row],[Žiadosť o platbu]],Celkový_súbor!A:A,1,FALSE)=Prehlad_ZoP[[#This Row],[Žiadosť o platbu]],"áno"),"nie")</f>
        <v>nie</v>
      </c>
    </row>
    <row r="6636" spans="3:71" x14ac:dyDescent="0.25">
      <c r="C6636" s="88" t="s">
        <v>7533</v>
      </c>
      <c r="E6636" s="9"/>
      <c r="L6636" s="88" t="s">
        <v>7502</v>
      </c>
      <c r="M6636" s="88" t="s">
        <v>6857</v>
      </c>
      <c r="N6636" s="88" t="s">
        <v>297</v>
      </c>
      <c r="Z6636" s="88" t="s">
        <v>298</v>
      </c>
      <c r="AA6636" s="88" t="s">
        <v>298</v>
      </c>
      <c r="AW6636" s="88">
        <v>3707.68</v>
      </c>
      <c r="BR6636" s="166" t="s">
        <v>219</v>
      </c>
      <c r="BS6636" t="str">
        <f>_xlfn.IFNA(IF(VLOOKUP(Prehlad_ZoP[[#This Row],[Žiadosť o platbu]],Celkový_súbor!A:A,1,FALSE)=Prehlad_ZoP[[#This Row],[Žiadosť o platbu]],"áno"),"nie")</f>
        <v>nie</v>
      </c>
    </row>
    <row r="6637" spans="3:71" x14ac:dyDescent="0.25">
      <c r="C6637" s="88" t="s">
        <v>7533</v>
      </c>
      <c r="E6637" s="9"/>
      <c r="L6637" s="88" t="s">
        <v>7117</v>
      </c>
      <c r="M6637" s="88" t="s">
        <v>6857</v>
      </c>
      <c r="N6637" s="88" t="s">
        <v>518</v>
      </c>
      <c r="Z6637" s="88" t="s">
        <v>298</v>
      </c>
      <c r="AA6637" s="88" t="s">
        <v>298</v>
      </c>
      <c r="AW6637" s="88">
        <v>1112.3</v>
      </c>
      <c r="BR6637" s="166" t="s">
        <v>219</v>
      </c>
      <c r="BS6637" t="str">
        <f>_xlfn.IFNA(IF(VLOOKUP(Prehlad_ZoP[[#This Row],[Žiadosť o platbu]],Celkový_súbor!A:A,1,FALSE)=Prehlad_ZoP[[#This Row],[Žiadosť o platbu]],"áno"),"nie")</f>
        <v>nie</v>
      </c>
    </row>
    <row r="6638" spans="3:71" x14ac:dyDescent="0.25">
      <c r="C6638" s="88" t="s">
        <v>7534</v>
      </c>
      <c r="E6638" s="9"/>
      <c r="L6638" s="88" t="s">
        <v>7502</v>
      </c>
      <c r="M6638" s="88" t="s">
        <v>6706</v>
      </c>
      <c r="N6638" s="88" t="s">
        <v>297</v>
      </c>
      <c r="Z6638" s="88" t="s">
        <v>298</v>
      </c>
      <c r="AA6638" s="88" t="s">
        <v>298</v>
      </c>
      <c r="AW6638" s="88">
        <v>4078.48</v>
      </c>
      <c r="BR6638" s="166" t="s">
        <v>219</v>
      </c>
      <c r="BS6638" t="str">
        <f>_xlfn.IFNA(IF(VLOOKUP(Prehlad_ZoP[[#This Row],[Žiadosť o platbu]],Celkový_súbor!A:A,1,FALSE)=Prehlad_ZoP[[#This Row],[Žiadosť o platbu]],"áno"),"nie")</f>
        <v>nie</v>
      </c>
    </row>
    <row r="6639" spans="3:71" x14ac:dyDescent="0.25">
      <c r="C6639" s="88" t="s">
        <v>7534</v>
      </c>
      <c r="E6639" s="9"/>
      <c r="L6639" s="88" t="s">
        <v>7117</v>
      </c>
      <c r="M6639" s="88" t="s">
        <v>6706</v>
      </c>
      <c r="N6639" s="88" t="s">
        <v>518</v>
      </c>
      <c r="Z6639" s="88" t="s">
        <v>298</v>
      </c>
      <c r="AA6639" s="88" t="s">
        <v>298</v>
      </c>
      <c r="AW6639" s="88">
        <v>1223.54</v>
      </c>
      <c r="BR6639" s="166" t="s">
        <v>219</v>
      </c>
      <c r="BS6639" t="str">
        <f>_xlfn.IFNA(IF(VLOOKUP(Prehlad_ZoP[[#This Row],[Žiadosť o platbu]],Celkový_súbor!A:A,1,FALSE)=Prehlad_ZoP[[#This Row],[Žiadosť o platbu]],"áno"),"nie")</f>
        <v>nie</v>
      </c>
    </row>
    <row r="6640" spans="3:71" x14ac:dyDescent="0.25">
      <c r="C6640" s="88" t="s">
        <v>7535</v>
      </c>
      <c r="E6640" s="9"/>
      <c r="L6640" s="88" t="s">
        <v>7502</v>
      </c>
      <c r="M6640" s="88" t="s">
        <v>6860</v>
      </c>
      <c r="N6640" s="88" t="s">
        <v>297</v>
      </c>
      <c r="Z6640" s="88" t="s">
        <v>298</v>
      </c>
      <c r="AA6640" s="88" t="s">
        <v>298</v>
      </c>
      <c r="AW6640" s="88">
        <v>4037.23</v>
      </c>
      <c r="BR6640" s="166" t="s">
        <v>219</v>
      </c>
      <c r="BS6640" t="str">
        <f>_xlfn.IFNA(IF(VLOOKUP(Prehlad_ZoP[[#This Row],[Žiadosť o platbu]],Celkový_súbor!A:A,1,FALSE)=Prehlad_ZoP[[#This Row],[Žiadosť o platbu]],"áno"),"nie")</f>
        <v>nie</v>
      </c>
    </row>
    <row r="6641" spans="3:71" x14ac:dyDescent="0.25">
      <c r="C6641" s="88" t="s">
        <v>7535</v>
      </c>
      <c r="E6641" s="9"/>
      <c r="L6641" s="88" t="s">
        <v>7117</v>
      </c>
      <c r="M6641" s="88" t="s">
        <v>6860</v>
      </c>
      <c r="N6641" s="88" t="s">
        <v>518</v>
      </c>
      <c r="Z6641" s="88" t="s">
        <v>298</v>
      </c>
      <c r="AA6641" s="88" t="s">
        <v>298</v>
      </c>
      <c r="AW6641" s="88">
        <v>1211.1600000000001</v>
      </c>
      <c r="BR6641" s="166" t="s">
        <v>219</v>
      </c>
      <c r="BS6641" t="str">
        <f>_xlfn.IFNA(IF(VLOOKUP(Prehlad_ZoP[[#This Row],[Žiadosť o platbu]],Celkový_súbor!A:A,1,FALSE)=Prehlad_ZoP[[#This Row],[Žiadosť o platbu]],"áno"),"nie")</f>
        <v>nie</v>
      </c>
    </row>
    <row r="6642" spans="3:71" x14ac:dyDescent="0.25">
      <c r="C6642" s="88" t="s">
        <v>7536</v>
      </c>
      <c r="E6642" s="9"/>
      <c r="L6642" s="88" t="s">
        <v>7502</v>
      </c>
      <c r="M6642" s="88" t="s">
        <v>6757</v>
      </c>
      <c r="N6642" s="88" t="s">
        <v>297</v>
      </c>
      <c r="Z6642" s="88" t="s">
        <v>298</v>
      </c>
      <c r="AA6642" s="88" t="s">
        <v>298</v>
      </c>
      <c r="AW6642" s="88">
        <v>4037.23</v>
      </c>
      <c r="BR6642" s="166" t="s">
        <v>219</v>
      </c>
      <c r="BS6642" t="str">
        <f>_xlfn.IFNA(IF(VLOOKUP(Prehlad_ZoP[[#This Row],[Žiadosť o platbu]],Celkový_súbor!A:A,1,FALSE)=Prehlad_ZoP[[#This Row],[Žiadosť o platbu]],"áno"),"nie")</f>
        <v>nie</v>
      </c>
    </row>
    <row r="6643" spans="3:71" x14ac:dyDescent="0.25">
      <c r="C6643" s="88" t="s">
        <v>7536</v>
      </c>
      <c r="E6643" s="9"/>
      <c r="L6643" s="88" t="s">
        <v>7117</v>
      </c>
      <c r="M6643" s="88" t="s">
        <v>6757</v>
      </c>
      <c r="N6643" s="88" t="s">
        <v>518</v>
      </c>
      <c r="Z6643" s="88" t="s">
        <v>298</v>
      </c>
      <c r="AA6643" s="88" t="s">
        <v>298</v>
      </c>
      <c r="AW6643" s="88">
        <v>1211.1600000000001</v>
      </c>
      <c r="BR6643" s="166" t="s">
        <v>219</v>
      </c>
      <c r="BS6643" t="str">
        <f>_xlfn.IFNA(IF(VLOOKUP(Prehlad_ZoP[[#This Row],[Žiadosť o platbu]],Celkový_súbor!A:A,1,FALSE)=Prehlad_ZoP[[#This Row],[Žiadosť o platbu]],"áno"),"nie")</f>
        <v>nie</v>
      </c>
    </row>
    <row r="6644" spans="3:71" x14ac:dyDescent="0.25">
      <c r="C6644" s="88" t="s">
        <v>7537</v>
      </c>
      <c r="E6644" s="9"/>
      <c r="L6644" s="88" t="s">
        <v>7502</v>
      </c>
      <c r="M6644" s="88" t="s">
        <v>6685</v>
      </c>
      <c r="N6644" s="88" t="s">
        <v>297</v>
      </c>
      <c r="Z6644" s="88" t="s">
        <v>298</v>
      </c>
      <c r="AA6644" s="88" t="s">
        <v>298</v>
      </c>
      <c r="AW6644" s="88">
        <v>4037.23</v>
      </c>
      <c r="BR6644" s="166" t="s">
        <v>219</v>
      </c>
      <c r="BS6644" t="str">
        <f>_xlfn.IFNA(IF(VLOOKUP(Prehlad_ZoP[[#This Row],[Žiadosť o platbu]],Celkový_súbor!A:A,1,FALSE)=Prehlad_ZoP[[#This Row],[Žiadosť o platbu]],"áno"),"nie")</f>
        <v>nie</v>
      </c>
    </row>
    <row r="6645" spans="3:71" x14ac:dyDescent="0.25">
      <c r="C6645" s="88" t="s">
        <v>7537</v>
      </c>
      <c r="E6645" s="9"/>
      <c r="L6645" s="88" t="s">
        <v>7502</v>
      </c>
      <c r="M6645" s="88" t="s">
        <v>6863</v>
      </c>
      <c r="N6645" s="88" t="s">
        <v>297</v>
      </c>
      <c r="Z6645" s="88" t="s">
        <v>298</v>
      </c>
      <c r="AA6645" s="88" t="s">
        <v>298</v>
      </c>
      <c r="AW6645" s="88">
        <v>4037.23</v>
      </c>
      <c r="BR6645" s="166" t="s">
        <v>219</v>
      </c>
      <c r="BS6645" t="str">
        <f>_xlfn.IFNA(IF(VLOOKUP(Prehlad_ZoP[[#This Row],[Žiadosť o platbu]],Celkový_súbor!A:A,1,FALSE)=Prehlad_ZoP[[#This Row],[Žiadosť o platbu]],"áno"),"nie")</f>
        <v>nie</v>
      </c>
    </row>
    <row r="6646" spans="3:71" x14ac:dyDescent="0.25">
      <c r="C6646" s="88" t="s">
        <v>7537</v>
      </c>
      <c r="E6646" s="9"/>
      <c r="L6646" s="88" t="s">
        <v>7117</v>
      </c>
      <c r="M6646" s="88" t="s">
        <v>6956</v>
      </c>
      <c r="N6646" s="88" t="s">
        <v>518</v>
      </c>
      <c r="Z6646" s="88" t="s">
        <v>298</v>
      </c>
      <c r="AA6646" s="88" t="s">
        <v>298</v>
      </c>
      <c r="AW6646" s="88">
        <v>2422.33</v>
      </c>
      <c r="BR6646" s="166" t="s">
        <v>219</v>
      </c>
      <c r="BS6646" t="str">
        <f>_xlfn.IFNA(IF(VLOOKUP(Prehlad_ZoP[[#This Row],[Žiadosť o platbu]],Celkový_súbor!A:A,1,FALSE)=Prehlad_ZoP[[#This Row],[Žiadosť o platbu]],"áno"),"nie")</f>
        <v>nie</v>
      </c>
    </row>
    <row r="6647" spans="3:71" x14ac:dyDescent="0.25">
      <c r="C6647" s="88" t="s">
        <v>7538</v>
      </c>
      <c r="E6647" s="9"/>
      <c r="L6647" s="88" t="s">
        <v>7502</v>
      </c>
      <c r="M6647" s="88" t="s">
        <v>6864</v>
      </c>
      <c r="N6647" s="88" t="s">
        <v>297</v>
      </c>
      <c r="Z6647" s="88" t="s">
        <v>298</v>
      </c>
      <c r="AA6647" s="88" t="s">
        <v>298</v>
      </c>
      <c r="AW6647" s="88">
        <v>4037.23</v>
      </c>
      <c r="BR6647" s="166" t="s">
        <v>219</v>
      </c>
      <c r="BS6647" t="str">
        <f>_xlfn.IFNA(IF(VLOOKUP(Prehlad_ZoP[[#This Row],[Žiadosť o platbu]],Celkový_súbor!A:A,1,FALSE)=Prehlad_ZoP[[#This Row],[Žiadosť o platbu]],"áno"),"nie")</f>
        <v>nie</v>
      </c>
    </row>
    <row r="6648" spans="3:71" x14ac:dyDescent="0.25">
      <c r="C6648" s="88" t="s">
        <v>7538</v>
      </c>
      <c r="E6648" s="9"/>
      <c r="L6648" s="88" t="s">
        <v>7117</v>
      </c>
      <c r="M6648" s="88" t="s">
        <v>6864</v>
      </c>
      <c r="N6648" s="88" t="s">
        <v>518</v>
      </c>
      <c r="Z6648" s="88" t="s">
        <v>298</v>
      </c>
      <c r="AA6648" s="88" t="s">
        <v>298</v>
      </c>
      <c r="AW6648" s="88">
        <v>1211.1600000000001</v>
      </c>
      <c r="BR6648" s="166" t="s">
        <v>219</v>
      </c>
      <c r="BS6648" t="str">
        <f>_xlfn.IFNA(IF(VLOOKUP(Prehlad_ZoP[[#This Row],[Žiadosť o platbu]],Celkový_súbor!A:A,1,FALSE)=Prehlad_ZoP[[#This Row],[Žiadosť o platbu]],"áno"),"nie")</f>
        <v>nie</v>
      </c>
    </row>
    <row r="6649" spans="3:71" x14ac:dyDescent="0.25">
      <c r="C6649" s="88" t="s">
        <v>7539</v>
      </c>
      <c r="E6649" s="9"/>
      <c r="L6649" s="88" t="s">
        <v>7502</v>
      </c>
      <c r="M6649" s="88" t="s">
        <v>6057</v>
      </c>
      <c r="N6649" s="88" t="s">
        <v>297</v>
      </c>
      <c r="Z6649" s="88" t="s">
        <v>298</v>
      </c>
      <c r="AA6649" s="88" t="s">
        <v>298</v>
      </c>
      <c r="AW6649" s="88">
        <v>3017.61</v>
      </c>
      <c r="BR6649" s="166" t="s">
        <v>219</v>
      </c>
      <c r="BS6649" t="str">
        <f>_xlfn.IFNA(IF(VLOOKUP(Prehlad_ZoP[[#This Row],[Žiadosť o platbu]],Celkový_súbor!A:A,1,FALSE)=Prehlad_ZoP[[#This Row],[Žiadosť o platbu]],"áno"),"nie")</f>
        <v>nie</v>
      </c>
    </row>
    <row r="6650" spans="3:71" x14ac:dyDescent="0.25">
      <c r="C6650" s="88" t="s">
        <v>7539</v>
      </c>
      <c r="E6650" s="9"/>
      <c r="L6650" s="88" t="s">
        <v>7502</v>
      </c>
      <c r="M6650" s="88" t="s">
        <v>6057</v>
      </c>
      <c r="N6650" s="88" t="s">
        <v>297</v>
      </c>
      <c r="Z6650" s="88" t="s">
        <v>298</v>
      </c>
      <c r="AA6650" s="88" t="s">
        <v>298</v>
      </c>
      <c r="AW6650" s="88">
        <v>1019.62</v>
      </c>
      <c r="BR6650" s="166" t="s">
        <v>219</v>
      </c>
      <c r="BS6650" t="str">
        <f>_xlfn.IFNA(IF(VLOOKUP(Prehlad_ZoP[[#This Row],[Žiadosť o platbu]],Celkový_súbor!A:A,1,FALSE)=Prehlad_ZoP[[#This Row],[Žiadosť o platbu]],"áno"),"nie")</f>
        <v>nie</v>
      </c>
    </row>
    <row r="6651" spans="3:71" x14ac:dyDescent="0.25">
      <c r="C6651" s="88" t="s">
        <v>7539</v>
      </c>
      <c r="E6651" s="9"/>
      <c r="L6651" s="88" t="s">
        <v>7117</v>
      </c>
      <c r="M6651" s="88" t="s">
        <v>6057</v>
      </c>
      <c r="N6651" s="88" t="s">
        <v>518</v>
      </c>
      <c r="Z6651" s="88" t="s">
        <v>298</v>
      </c>
      <c r="AA6651" s="88" t="s">
        <v>298</v>
      </c>
      <c r="AW6651" s="88">
        <v>1211.1600000000001</v>
      </c>
      <c r="BR6651" s="166" t="s">
        <v>219</v>
      </c>
      <c r="BS6651" t="str">
        <f>_xlfn.IFNA(IF(VLOOKUP(Prehlad_ZoP[[#This Row],[Žiadosť o platbu]],Celkový_súbor!A:A,1,FALSE)=Prehlad_ZoP[[#This Row],[Žiadosť o platbu]],"áno"),"nie")</f>
        <v>nie</v>
      </c>
    </row>
    <row r="6652" spans="3:71" x14ac:dyDescent="0.25">
      <c r="C6652" s="88" t="s">
        <v>7540</v>
      </c>
      <c r="E6652" s="9"/>
      <c r="L6652" s="88" t="s">
        <v>7502</v>
      </c>
      <c r="M6652" s="88" t="s">
        <v>6853</v>
      </c>
      <c r="N6652" s="88" t="s">
        <v>297</v>
      </c>
      <c r="Z6652" s="88" t="s">
        <v>298</v>
      </c>
      <c r="AA6652" s="88" t="s">
        <v>298</v>
      </c>
      <c r="AW6652" s="88">
        <v>4078.48</v>
      </c>
      <c r="BR6652" s="166" t="s">
        <v>219</v>
      </c>
      <c r="BS6652" t="str">
        <f>_xlfn.IFNA(IF(VLOOKUP(Prehlad_ZoP[[#This Row],[Žiadosť o platbu]],Celkový_súbor!A:A,1,FALSE)=Prehlad_ZoP[[#This Row],[Žiadosť o platbu]],"áno"),"nie")</f>
        <v>nie</v>
      </c>
    </row>
    <row r="6653" spans="3:71" x14ac:dyDescent="0.25">
      <c r="C6653" s="88" t="s">
        <v>7540</v>
      </c>
      <c r="E6653" s="9"/>
      <c r="L6653" s="88" t="s">
        <v>7117</v>
      </c>
      <c r="M6653" s="88" t="s">
        <v>6853</v>
      </c>
      <c r="N6653" s="88" t="s">
        <v>518</v>
      </c>
      <c r="Z6653" s="88" t="s">
        <v>298</v>
      </c>
      <c r="AA6653" s="88" t="s">
        <v>298</v>
      </c>
      <c r="AW6653" s="88">
        <v>1223.54</v>
      </c>
      <c r="BR6653" s="166" t="s">
        <v>219</v>
      </c>
      <c r="BS6653" t="str">
        <f>_xlfn.IFNA(IF(VLOOKUP(Prehlad_ZoP[[#This Row],[Žiadosť o platbu]],Celkový_súbor!A:A,1,FALSE)=Prehlad_ZoP[[#This Row],[Žiadosť o platbu]],"áno"),"nie")</f>
        <v>nie</v>
      </c>
    </row>
    <row r="6654" spans="3:71" x14ac:dyDescent="0.25">
      <c r="C6654" s="88" t="s">
        <v>7541</v>
      </c>
      <c r="E6654" s="9"/>
      <c r="L6654" s="88" t="s">
        <v>6816</v>
      </c>
      <c r="M6654" s="88" t="s">
        <v>6658</v>
      </c>
      <c r="N6654" s="88" t="s">
        <v>297</v>
      </c>
      <c r="Z6654" s="88" t="s">
        <v>298</v>
      </c>
      <c r="AA6654" s="88" t="s">
        <v>298</v>
      </c>
      <c r="AW6654" s="88">
        <v>4078.48</v>
      </c>
      <c r="BR6654" s="166" t="s">
        <v>219</v>
      </c>
      <c r="BS6654" t="str">
        <f>_xlfn.IFNA(IF(VLOOKUP(Prehlad_ZoP[[#This Row],[Žiadosť o platbu]],Celkový_súbor!A:A,1,FALSE)=Prehlad_ZoP[[#This Row],[Žiadosť o platbu]],"áno"),"nie")</f>
        <v>nie</v>
      </c>
    </row>
    <row r="6655" spans="3:71" x14ac:dyDescent="0.25">
      <c r="C6655" s="88" t="s">
        <v>7541</v>
      </c>
      <c r="E6655" s="9"/>
      <c r="L6655" s="88" t="s">
        <v>7542</v>
      </c>
      <c r="M6655" s="88" t="s">
        <v>6658</v>
      </c>
      <c r="N6655" s="88" t="s">
        <v>518</v>
      </c>
      <c r="Z6655" s="88" t="s">
        <v>298</v>
      </c>
      <c r="AA6655" s="88" t="s">
        <v>298</v>
      </c>
      <c r="AW6655" s="88">
        <v>1223.54</v>
      </c>
      <c r="BR6655" s="166" t="s">
        <v>219</v>
      </c>
      <c r="BS6655" t="str">
        <f>_xlfn.IFNA(IF(VLOOKUP(Prehlad_ZoP[[#This Row],[Žiadosť o platbu]],Celkový_súbor!A:A,1,FALSE)=Prehlad_ZoP[[#This Row],[Žiadosť o platbu]],"áno"),"nie")</f>
        <v>nie</v>
      </c>
    </row>
    <row r="6656" spans="3:71" x14ac:dyDescent="0.25">
      <c r="C6656" s="88" t="s">
        <v>7541</v>
      </c>
      <c r="E6656" s="9"/>
      <c r="L6656" s="88" t="s">
        <v>7061</v>
      </c>
      <c r="M6656" s="88" t="s">
        <v>6857</v>
      </c>
      <c r="N6656" s="88" t="s">
        <v>297</v>
      </c>
      <c r="Z6656" s="88" t="s">
        <v>298</v>
      </c>
      <c r="AA6656" s="88" t="s">
        <v>298</v>
      </c>
      <c r="AW6656" s="88">
        <v>4078.48</v>
      </c>
      <c r="BR6656" s="166" t="s">
        <v>219</v>
      </c>
      <c r="BS6656" t="str">
        <f>_xlfn.IFNA(IF(VLOOKUP(Prehlad_ZoP[[#This Row],[Žiadosť o platbu]],Celkový_súbor!A:A,1,FALSE)=Prehlad_ZoP[[#This Row],[Žiadosť o platbu]],"áno"),"nie")</f>
        <v>nie</v>
      </c>
    </row>
    <row r="6657" spans="3:71" x14ac:dyDescent="0.25">
      <c r="C6657" s="88" t="s">
        <v>7541</v>
      </c>
      <c r="E6657" s="9"/>
      <c r="L6657" s="88" t="s">
        <v>7117</v>
      </c>
      <c r="M6657" s="88" t="s">
        <v>6857</v>
      </c>
      <c r="N6657" s="88" t="s">
        <v>518</v>
      </c>
      <c r="Z6657" s="88" t="s">
        <v>298</v>
      </c>
      <c r="AA6657" s="88" t="s">
        <v>298</v>
      </c>
      <c r="AW6657" s="88">
        <v>1223.54</v>
      </c>
      <c r="BR6657" s="166" t="s">
        <v>219</v>
      </c>
      <c r="BS6657" t="str">
        <f>_xlfn.IFNA(IF(VLOOKUP(Prehlad_ZoP[[#This Row],[Žiadosť o platbu]],Celkový_súbor!A:A,1,FALSE)=Prehlad_ZoP[[#This Row],[Žiadosť o platbu]],"áno"),"nie")</f>
        <v>nie</v>
      </c>
    </row>
    <row r="6658" spans="3:71" x14ac:dyDescent="0.25">
      <c r="C6658" s="88" t="s">
        <v>7541</v>
      </c>
      <c r="E6658" s="9"/>
      <c r="L6658" s="88" t="s">
        <v>7061</v>
      </c>
      <c r="M6658" s="88" t="s">
        <v>6706</v>
      </c>
      <c r="N6658" s="88" t="s">
        <v>297</v>
      </c>
      <c r="Z6658" s="88" t="s">
        <v>298</v>
      </c>
      <c r="AA6658" s="88" t="s">
        <v>298</v>
      </c>
      <c r="AW6658" s="88">
        <v>4078.48</v>
      </c>
      <c r="BR6658" s="166" t="s">
        <v>219</v>
      </c>
      <c r="BS6658" t="str">
        <f>_xlfn.IFNA(IF(VLOOKUP(Prehlad_ZoP[[#This Row],[Žiadosť o platbu]],Celkový_súbor!A:A,1,FALSE)=Prehlad_ZoP[[#This Row],[Žiadosť o platbu]],"áno"),"nie")</f>
        <v>nie</v>
      </c>
    </row>
    <row r="6659" spans="3:71" x14ac:dyDescent="0.25">
      <c r="C6659" s="88" t="s">
        <v>7541</v>
      </c>
      <c r="E6659" s="9"/>
      <c r="L6659" s="88" t="s">
        <v>7117</v>
      </c>
      <c r="M6659" s="88" t="s">
        <v>6706</v>
      </c>
      <c r="N6659" s="88" t="s">
        <v>518</v>
      </c>
      <c r="Z6659" s="88" t="s">
        <v>298</v>
      </c>
      <c r="AA6659" s="88" t="s">
        <v>298</v>
      </c>
      <c r="AW6659" s="88">
        <v>1223.54</v>
      </c>
      <c r="BR6659" s="166" t="s">
        <v>219</v>
      </c>
      <c r="BS6659" t="str">
        <f>_xlfn.IFNA(IF(VLOOKUP(Prehlad_ZoP[[#This Row],[Žiadosť o platbu]],Celkový_súbor!A:A,1,FALSE)=Prehlad_ZoP[[#This Row],[Žiadosť o platbu]],"áno"),"nie")</f>
        <v>nie</v>
      </c>
    </row>
    <row r="6660" spans="3:71" x14ac:dyDescent="0.25">
      <c r="C6660" s="88" t="s">
        <v>7543</v>
      </c>
      <c r="E6660" s="9"/>
      <c r="L6660" s="88" t="s">
        <v>6761</v>
      </c>
      <c r="M6660" s="88" t="s">
        <v>6044</v>
      </c>
      <c r="N6660" s="88" t="s">
        <v>518</v>
      </c>
      <c r="Z6660" s="88" t="s">
        <v>298</v>
      </c>
      <c r="AA6660" s="88" t="s">
        <v>298</v>
      </c>
      <c r="AW6660" s="88">
        <v>1223.54</v>
      </c>
      <c r="BR6660" s="166" t="s">
        <v>219</v>
      </c>
      <c r="BS6660" t="str">
        <f>_xlfn.IFNA(IF(VLOOKUP(Prehlad_ZoP[[#This Row],[Žiadosť o platbu]],Celkový_súbor!A:A,1,FALSE)=Prehlad_ZoP[[#This Row],[Žiadosť o platbu]],"áno"),"nie")</f>
        <v>nie</v>
      </c>
    </row>
    <row r="6661" spans="3:71" x14ac:dyDescent="0.25">
      <c r="C6661" s="88" t="s">
        <v>7543</v>
      </c>
      <c r="E6661" s="9"/>
      <c r="L6661" s="88" t="s">
        <v>7061</v>
      </c>
      <c r="M6661" s="88" t="s">
        <v>6044</v>
      </c>
      <c r="N6661" s="88" t="s">
        <v>297</v>
      </c>
      <c r="Z6661" s="88" t="s">
        <v>298</v>
      </c>
      <c r="AA6661" s="88" t="s">
        <v>298</v>
      </c>
      <c r="AW6661" s="88">
        <v>4078.48</v>
      </c>
      <c r="BR6661" s="166" t="s">
        <v>219</v>
      </c>
      <c r="BS6661" t="str">
        <f>_xlfn.IFNA(IF(VLOOKUP(Prehlad_ZoP[[#This Row],[Žiadosť o platbu]],Celkový_súbor!A:A,1,FALSE)=Prehlad_ZoP[[#This Row],[Žiadosť o platbu]],"áno"),"nie")</f>
        <v>nie</v>
      </c>
    </row>
    <row r="6662" spans="3:71" x14ac:dyDescent="0.25">
      <c r="C6662" s="88" t="s">
        <v>7543</v>
      </c>
      <c r="E6662" s="9"/>
      <c r="L6662" s="88" t="s">
        <v>6761</v>
      </c>
      <c r="M6662" s="88" t="s">
        <v>6787</v>
      </c>
      <c r="N6662" s="88" t="s">
        <v>518</v>
      </c>
      <c r="Z6662" s="88" t="s">
        <v>298</v>
      </c>
      <c r="AA6662" s="88" t="s">
        <v>298</v>
      </c>
      <c r="AW6662" s="88">
        <v>1223.54</v>
      </c>
      <c r="BR6662" s="166" t="s">
        <v>219</v>
      </c>
      <c r="BS6662" t="str">
        <f>_xlfn.IFNA(IF(VLOOKUP(Prehlad_ZoP[[#This Row],[Žiadosť o platbu]],Celkový_súbor!A:A,1,FALSE)=Prehlad_ZoP[[#This Row],[Žiadosť o platbu]],"áno"),"nie")</f>
        <v>nie</v>
      </c>
    </row>
    <row r="6663" spans="3:71" x14ac:dyDescent="0.25">
      <c r="C6663" s="88" t="s">
        <v>7543</v>
      </c>
      <c r="E6663" s="9"/>
      <c r="L6663" s="88" t="s">
        <v>7544</v>
      </c>
      <c r="M6663" s="88" t="s">
        <v>6787</v>
      </c>
      <c r="N6663" s="88" t="s">
        <v>297</v>
      </c>
      <c r="Z6663" s="88" t="s">
        <v>298</v>
      </c>
      <c r="AA6663" s="88" t="s">
        <v>298</v>
      </c>
      <c r="AW6663" s="88">
        <v>4078.48</v>
      </c>
      <c r="BR6663" s="166" t="s">
        <v>219</v>
      </c>
      <c r="BS6663" t="str">
        <f>_xlfn.IFNA(IF(VLOOKUP(Prehlad_ZoP[[#This Row],[Žiadosť o platbu]],Celkový_súbor!A:A,1,FALSE)=Prehlad_ZoP[[#This Row],[Žiadosť o platbu]],"áno"),"nie")</f>
        <v>nie</v>
      </c>
    </row>
    <row r="6664" spans="3:71" x14ac:dyDescent="0.25">
      <c r="C6664" s="88" t="s">
        <v>7543</v>
      </c>
      <c r="E6664" s="9"/>
      <c r="L6664" s="88" t="s">
        <v>6761</v>
      </c>
      <c r="M6664" s="88" t="s">
        <v>7151</v>
      </c>
      <c r="N6664" s="88" t="s">
        <v>518</v>
      </c>
      <c r="Z6664" s="88" t="s">
        <v>298</v>
      </c>
      <c r="AA6664" s="88" t="s">
        <v>298</v>
      </c>
      <c r="AW6664" s="88">
        <v>1223.54</v>
      </c>
      <c r="BR6664" s="166" t="s">
        <v>219</v>
      </c>
      <c r="BS6664" t="str">
        <f>_xlfn.IFNA(IF(VLOOKUP(Prehlad_ZoP[[#This Row],[Žiadosť o platbu]],Celkový_súbor!A:A,1,FALSE)=Prehlad_ZoP[[#This Row],[Žiadosť o platbu]],"áno"),"nie")</f>
        <v>nie</v>
      </c>
    </row>
    <row r="6665" spans="3:71" x14ac:dyDescent="0.25">
      <c r="C6665" s="88" t="s">
        <v>7543</v>
      </c>
      <c r="E6665" s="9"/>
      <c r="L6665" s="88" t="s">
        <v>7545</v>
      </c>
      <c r="M6665" s="88" t="s">
        <v>7151</v>
      </c>
      <c r="N6665" s="88" t="s">
        <v>297</v>
      </c>
      <c r="Z6665" s="88" t="s">
        <v>298</v>
      </c>
      <c r="AA6665" s="88" t="s">
        <v>298</v>
      </c>
      <c r="AW6665" s="88">
        <v>4078.48</v>
      </c>
      <c r="BR6665" s="166" t="s">
        <v>219</v>
      </c>
      <c r="BS6665" t="str">
        <f>_xlfn.IFNA(IF(VLOOKUP(Prehlad_ZoP[[#This Row],[Žiadosť o platbu]],Celkový_súbor!A:A,1,FALSE)=Prehlad_ZoP[[#This Row],[Žiadosť o platbu]],"áno"),"nie")</f>
        <v>nie</v>
      </c>
    </row>
    <row r="6666" spans="3:71" x14ac:dyDescent="0.25">
      <c r="C6666" s="88" t="s">
        <v>7546</v>
      </c>
      <c r="E6666" s="9"/>
      <c r="L6666" s="88" t="s">
        <v>7502</v>
      </c>
      <c r="M6666" s="88" t="s">
        <v>6853</v>
      </c>
      <c r="N6666" s="88" t="s">
        <v>297</v>
      </c>
      <c r="Z6666" s="88" t="s">
        <v>298</v>
      </c>
      <c r="AA6666" s="88" t="s">
        <v>298</v>
      </c>
      <c r="AW6666" s="88">
        <v>3995.98</v>
      </c>
      <c r="BR6666" s="166" t="s">
        <v>219</v>
      </c>
      <c r="BS6666" t="str">
        <f>_xlfn.IFNA(IF(VLOOKUP(Prehlad_ZoP[[#This Row],[Žiadosť o platbu]],Celkový_súbor!A:A,1,FALSE)=Prehlad_ZoP[[#This Row],[Žiadosť o platbu]],"áno"),"nie")</f>
        <v>nie</v>
      </c>
    </row>
    <row r="6667" spans="3:71" x14ac:dyDescent="0.25">
      <c r="C6667" s="88" t="s">
        <v>7546</v>
      </c>
      <c r="E6667" s="9"/>
      <c r="L6667" s="88" t="s">
        <v>7502</v>
      </c>
      <c r="M6667" s="88" t="s">
        <v>6658</v>
      </c>
      <c r="N6667" s="88" t="s">
        <v>297</v>
      </c>
      <c r="Z6667" s="88" t="s">
        <v>298</v>
      </c>
      <c r="AA6667" s="88" t="s">
        <v>298</v>
      </c>
      <c r="AW6667" s="88">
        <v>3669.86</v>
      </c>
      <c r="BR6667" s="166" t="s">
        <v>219</v>
      </c>
      <c r="BS6667" t="str">
        <f>_xlfn.IFNA(IF(VLOOKUP(Prehlad_ZoP[[#This Row],[Žiadosť o platbu]],Celkový_súbor!A:A,1,FALSE)=Prehlad_ZoP[[#This Row],[Žiadosť o platbu]],"áno"),"nie")</f>
        <v>nie</v>
      </c>
    </row>
    <row r="6668" spans="3:71" x14ac:dyDescent="0.25">
      <c r="C6668" s="88" t="s">
        <v>7546</v>
      </c>
      <c r="E6668" s="9"/>
      <c r="L6668" s="88" t="s">
        <v>7117</v>
      </c>
      <c r="M6668" s="88" t="s">
        <v>7083</v>
      </c>
      <c r="N6668" s="88" t="s">
        <v>518</v>
      </c>
      <c r="Z6668" s="88" t="s">
        <v>298</v>
      </c>
      <c r="AA6668" s="88" t="s">
        <v>298</v>
      </c>
      <c r="AW6668" s="88">
        <v>2299.75</v>
      </c>
      <c r="BR6668" s="166" t="s">
        <v>219</v>
      </c>
      <c r="BS6668" t="str">
        <f>_xlfn.IFNA(IF(VLOOKUP(Prehlad_ZoP[[#This Row],[Žiadosť o platbu]],Celkový_súbor!A:A,1,FALSE)=Prehlad_ZoP[[#This Row],[Žiadosť o platbu]],"áno"),"nie")</f>
        <v>nie</v>
      </c>
    </row>
    <row r="6669" spans="3:71" x14ac:dyDescent="0.25">
      <c r="C6669" s="88" t="s">
        <v>7547</v>
      </c>
      <c r="E6669" s="9"/>
      <c r="L6669" s="88" t="s">
        <v>7502</v>
      </c>
      <c r="M6669" s="88" t="s">
        <v>6857</v>
      </c>
      <c r="N6669" s="88" t="s">
        <v>297</v>
      </c>
      <c r="Z6669" s="88" t="s">
        <v>298</v>
      </c>
      <c r="AA6669" s="88" t="s">
        <v>298</v>
      </c>
      <c r="AW6669" s="88">
        <v>3951.46</v>
      </c>
      <c r="BR6669" s="166" t="s">
        <v>219</v>
      </c>
      <c r="BS6669" t="str">
        <f>_xlfn.IFNA(IF(VLOOKUP(Prehlad_ZoP[[#This Row],[Žiadosť o platbu]],Celkový_súbor!A:A,1,FALSE)=Prehlad_ZoP[[#This Row],[Žiadosť o platbu]],"áno"),"nie")</f>
        <v>nie</v>
      </c>
    </row>
    <row r="6670" spans="3:71" x14ac:dyDescent="0.25">
      <c r="C6670" s="88" t="s">
        <v>7547</v>
      </c>
      <c r="E6670" s="9"/>
      <c r="L6670" s="88" t="s">
        <v>7502</v>
      </c>
      <c r="M6670" s="88" t="s">
        <v>6706</v>
      </c>
      <c r="N6670" s="88" t="s">
        <v>297</v>
      </c>
      <c r="Z6670" s="88" t="s">
        <v>298</v>
      </c>
      <c r="AA6670" s="88" t="s">
        <v>298</v>
      </c>
      <c r="AW6670" s="88">
        <v>3442.96</v>
      </c>
      <c r="BR6670" s="166" t="s">
        <v>219</v>
      </c>
      <c r="BS6670" t="str">
        <f>_xlfn.IFNA(IF(VLOOKUP(Prehlad_ZoP[[#This Row],[Žiadosť o platbu]],Celkový_súbor!A:A,1,FALSE)=Prehlad_ZoP[[#This Row],[Žiadosť o platbu]],"áno"),"nie")</f>
        <v>nie</v>
      </c>
    </row>
    <row r="6671" spans="3:71" x14ac:dyDescent="0.25">
      <c r="C6671" s="88" t="s">
        <v>7547</v>
      </c>
      <c r="E6671" s="9"/>
      <c r="L6671" s="88" t="s">
        <v>7117</v>
      </c>
      <c r="M6671" s="88" t="s">
        <v>7066</v>
      </c>
      <c r="N6671" s="88" t="s">
        <v>518</v>
      </c>
      <c r="Z6671" s="88" t="s">
        <v>298</v>
      </c>
      <c r="AA6671" s="88" t="s">
        <v>298</v>
      </c>
      <c r="AW6671" s="88">
        <v>2218.3200000000002</v>
      </c>
      <c r="BR6671" s="166" t="s">
        <v>219</v>
      </c>
      <c r="BS6671" t="str">
        <f>_xlfn.IFNA(IF(VLOOKUP(Prehlad_ZoP[[#This Row],[Žiadosť o platbu]],Celkový_súbor!A:A,1,FALSE)=Prehlad_ZoP[[#This Row],[Žiadosť o platbu]],"áno"),"nie")</f>
        <v>nie</v>
      </c>
    </row>
    <row r="6672" spans="3:71" x14ac:dyDescent="0.25">
      <c r="C6672" s="88" t="s">
        <v>7548</v>
      </c>
      <c r="E6672" s="9"/>
      <c r="L6672" s="88" t="s">
        <v>7502</v>
      </c>
      <c r="M6672" s="88" t="s">
        <v>6860</v>
      </c>
      <c r="N6672" s="88" t="s">
        <v>297</v>
      </c>
      <c r="Z6672" s="88" t="s">
        <v>298</v>
      </c>
      <c r="AA6672" s="88" t="s">
        <v>298</v>
      </c>
      <c r="AW6672" s="88">
        <v>3995.98</v>
      </c>
      <c r="BR6672" s="166" t="s">
        <v>219</v>
      </c>
      <c r="BS6672" t="str">
        <f>_xlfn.IFNA(IF(VLOOKUP(Prehlad_ZoP[[#This Row],[Žiadosť o platbu]],Celkový_súbor!A:A,1,FALSE)=Prehlad_ZoP[[#This Row],[Žiadosť o platbu]],"áno"),"nie")</f>
        <v>nie</v>
      </c>
    </row>
    <row r="6673" spans="3:71" x14ac:dyDescent="0.25">
      <c r="C6673" s="88" t="s">
        <v>7548</v>
      </c>
      <c r="E6673" s="9"/>
      <c r="L6673" s="88" t="s">
        <v>7502</v>
      </c>
      <c r="M6673" s="88" t="s">
        <v>6757</v>
      </c>
      <c r="N6673" s="88" t="s">
        <v>297</v>
      </c>
      <c r="Z6673" s="88" t="s">
        <v>298</v>
      </c>
      <c r="AA6673" s="88" t="s">
        <v>298</v>
      </c>
      <c r="AW6673" s="88">
        <v>3995.98</v>
      </c>
      <c r="BR6673" s="166" t="s">
        <v>219</v>
      </c>
      <c r="BS6673" t="str">
        <f>_xlfn.IFNA(IF(VLOOKUP(Prehlad_ZoP[[#This Row],[Žiadosť o platbu]],Celkový_súbor!A:A,1,FALSE)=Prehlad_ZoP[[#This Row],[Žiadosť o platbu]],"áno"),"nie")</f>
        <v>nie</v>
      </c>
    </row>
    <row r="6674" spans="3:71" x14ac:dyDescent="0.25">
      <c r="C6674" s="88" t="s">
        <v>7548</v>
      </c>
      <c r="E6674" s="9"/>
      <c r="L6674" s="88" t="s">
        <v>7502</v>
      </c>
      <c r="M6674" s="88" t="s">
        <v>6685</v>
      </c>
      <c r="N6674" s="88" t="s">
        <v>297</v>
      </c>
      <c r="Z6674" s="88" t="s">
        <v>298</v>
      </c>
      <c r="AA6674" s="88" t="s">
        <v>298</v>
      </c>
      <c r="AW6674" s="88">
        <v>3995.98</v>
      </c>
      <c r="BR6674" s="166" t="s">
        <v>219</v>
      </c>
      <c r="BS6674" t="str">
        <f>_xlfn.IFNA(IF(VLOOKUP(Prehlad_ZoP[[#This Row],[Žiadosť o platbu]],Celkový_súbor!A:A,1,FALSE)=Prehlad_ZoP[[#This Row],[Žiadosť o platbu]],"áno"),"nie")</f>
        <v>nie</v>
      </c>
    </row>
    <row r="6675" spans="3:71" x14ac:dyDescent="0.25">
      <c r="C6675" s="88" t="s">
        <v>7548</v>
      </c>
      <c r="E6675" s="9"/>
      <c r="L6675" s="88" t="s">
        <v>7117</v>
      </c>
      <c r="M6675" s="88" t="s">
        <v>7549</v>
      </c>
      <c r="N6675" s="88" t="s">
        <v>518</v>
      </c>
      <c r="Z6675" s="88" t="s">
        <v>298</v>
      </c>
      <c r="AA6675" s="88" t="s">
        <v>298</v>
      </c>
      <c r="AW6675" s="88">
        <v>3596.38</v>
      </c>
      <c r="BR6675" s="166" t="s">
        <v>219</v>
      </c>
      <c r="BS6675" t="str">
        <f>_xlfn.IFNA(IF(VLOOKUP(Prehlad_ZoP[[#This Row],[Žiadosť o platbu]],Celkový_súbor!A:A,1,FALSE)=Prehlad_ZoP[[#This Row],[Žiadosť o platbu]],"áno"),"nie")</f>
        <v>nie</v>
      </c>
    </row>
    <row r="6676" spans="3:71" x14ac:dyDescent="0.25">
      <c r="C6676" s="88" t="s">
        <v>7550</v>
      </c>
      <c r="E6676" s="9"/>
      <c r="L6676" s="88" t="s">
        <v>7502</v>
      </c>
      <c r="M6676" s="88" t="s">
        <v>6863</v>
      </c>
      <c r="N6676" s="88" t="s">
        <v>297</v>
      </c>
      <c r="Z6676" s="88" t="s">
        <v>298</v>
      </c>
      <c r="AA6676" s="88" t="s">
        <v>298</v>
      </c>
      <c r="AW6676" s="88">
        <v>3995.98</v>
      </c>
      <c r="BR6676" s="166" t="s">
        <v>219</v>
      </c>
      <c r="BS6676" t="str">
        <f>_xlfn.IFNA(IF(VLOOKUP(Prehlad_ZoP[[#This Row],[Žiadosť o platbu]],Celkový_súbor!A:A,1,FALSE)=Prehlad_ZoP[[#This Row],[Žiadosť o platbu]],"áno"),"nie")</f>
        <v>nie</v>
      </c>
    </row>
    <row r="6677" spans="3:71" x14ac:dyDescent="0.25">
      <c r="C6677" s="88" t="s">
        <v>7550</v>
      </c>
      <c r="E6677" s="9"/>
      <c r="L6677" s="88" t="s">
        <v>7117</v>
      </c>
      <c r="M6677" s="88" t="s">
        <v>6863</v>
      </c>
      <c r="N6677" s="88" t="s">
        <v>518</v>
      </c>
      <c r="Z6677" s="88" t="s">
        <v>298</v>
      </c>
      <c r="AA6677" s="88" t="s">
        <v>298</v>
      </c>
      <c r="AW6677" s="88">
        <v>1198.79</v>
      </c>
      <c r="BR6677" s="166" t="s">
        <v>219</v>
      </c>
      <c r="BS6677" t="str">
        <f>_xlfn.IFNA(IF(VLOOKUP(Prehlad_ZoP[[#This Row],[Žiadosť o platbu]],Celkový_súbor!A:A,1,FALSE)=Prehlad_ZoP[[#This Row],[Žiadosť o platbu]],"áno"),"nie")</f>
        <v>nie</v>
      </c>
    </row>
    <row r="6678" spans="3:71" x14ac:dyDescent="0.25">
      <c r="C6678" s="88" t="s">
        <v>7551</v>
      </c>
      <c r="E6678" s="9"/>
      <c r="L6678" s="88" t="s">
        <v>7502</v>
      </c>
      <c r="M6678" s="88" t="s">
        <v>6864</v>
      </c>
      <c r="N6678" s="88" t="s">
        <v>297</v>
      </c>
      <c r="Z6678" s="88" t="s">
        <v>298</v>
      </c>
      <c r="AA6678" s="88" t="s">
        <v>298</v>
      </c>
      <c r="AW6678" s="88">
        <v>3995.98</v>
      </c>
      <c r="BR6678" s="166" t="s">
        <v>219</v>
      </c>
      <c r="BS6678" t="str">
        <f>_xlfn.IFNA(IF(VLOOKUP(Prehlad_ZoP[[#This Row],[Žiadosť o platbu]],Celkový_súbor!A:A,1,FALSE)=Prehlad_ZoP[[#This Row],[Žiadosť o platbu]],"áno"),"nie")</f>
        <v>nie</v>
      </c>
    </row>
    <row r="6679" spans="3:71" x14ac:dyDescent="0.25">
      <c r="C6679" s="88" t="s">
        <v>7551</v>
      </c>
      <c r="E6679" s="9"/>
      <c r="L6679" s="88" t="s">
        <v>7117</v>
      </c>
      <c r="M6679" s="88" t="s">
        <v>6864</v>
      </c>
      <c r="N6679" s="88" t="s">
        <v>518</v>
      </c>
      <c r="Z6679" s="88" t="s">
        <v>298</v>
      </c>
      <c r="AA6679" s="88" t="s">
        <v>298</v>
      </c>
      <c r="AW6679" s="88">
        <v>1198.79</v>
      </c>
      <c r="BR6679" s="166" t="s">
        <v>219</v>
      </c>
      <c r="BS6679" t="str">
        <f>_xlfn.IFNA(IF(VLOOKUP(Prehlad_ZoP[[#This Row],[Žiadosť o platbu]],Celkový_súbor!A:A,1,FALSE)=Prehlad_ZoP[[#This Row],[Žiadosť o platbu]],"áno"),"nie")</f>
        <v>nie</v>
      </c>
    </row>
    <row r="6680" spans="3:71" x14ac:dyDescent="0.25">
      <c r="C6680" s="88" t="s">
        <v>7552</v>
      </c>
      <c r="E6680" s="9"/>
      <c r="L6680" s="88" t="s">
        <v>7553</v>
      </c>
      <c r="M6680" s="88" t="s">
        <v>586</v>
      </c>
      <c r="N6680" s="88" t="s">
        <v>297</v>
      </c>
      <c r="Z6680" s="88" t="s">
        <v>298</v>
      </c>
      <c r="AA6680" s="88" t="s">
        <v>298</v>
      </c>
      <c r="AW6680" s="88">
        <v>4078.48</v>
      </c>
      <c r="BR6680" s="166" t="s">
        <v>219</v>
      </c>
      <c r="BS6680" t="str">
        <f>_xlfn.IFNA(IF(VLOOKUP(Prehlad_ZoP[[#This Row],[Žiadosť o platbu]],Celkový_súbor!A:A,1,FALSE)=Prehlad_ZoP[[#This Row],[Žiadosť o platbu]],"áno"),"nie")</f>
        <v>nie</v>
      </c>
    </row>
    <row r="6681" spans="3:71" x14ac:dyDescent="0.25">
      <c r="C6681" s="88" t="s">
        <v>7552</v>
      </c>
      <c r="E6681" s="9"/>
      <c r="L6681" s="88" t="s">
        <v>7553</v>
      </c>
      <c r="M6681" s="88" t="s">
        <v>582</v>
      </c>
      <c r="N6681" s="88" t="s">
        <v>297</v>
      </c>
      <c r="Z6681" s="88" t="s">
        <v>298</v>
      </c>
      <c r="AA6681" s="88" t="s">
        <v>298</v>
      </c>
      <c r="AW6681" s="88">
        <v>4078.48</v>
      </c>
      <c r="BR6681" s="166" t="s">
        <v>219</v>
      </c>
      <c r="BS6681" t="str">
        <f>_xlfn.IFNA(IF(VLOOKUP(Prehlad_ZoP[[#This Row],[Žiadosť o platbu]],Celkový_súbor!A:A,1,FALSE)=Prehlad_ZoP[[#This Row],[Žiadosť o platbu]],"áno"),"nie")</f>
        <v>nie</v>
      </c>
    </row>
    <row r="6682" spans="3:71" x14ac:dyDescent="0.25">
      <c r="C6682" s="88" t="s">
        <v>7552</v>
      </c>
      <c r="E6682" s="9"/>
      <c r="L6682" s="88" t="s">
        <v>7553</v>
      </c>
      <c r="M6682" s="88" t="s">
        <v>4936</v>
      </c>
      <c r="N6682" s="88" t="s">
        <v>297</v>
      </c>
      <c r="Z6682" s="88" t="s">
        <v>298</v>
      </c>
      <c r="AA6682" s="88" t="s">
        <v>298</v>
      </c>
      <c r="AW6682" s="88">
        <v>4078.48</v>
      </c>
      <c r="BR6682" s="166" t="s">
        <v>219</v>
      </c>
      <c r="BS6682" t="str">
        <f>_xlfn.IFNA(IF(VLOOKUP(Prehlad_ZoP[[#This Row],[Žiadosť o platbu]],Celkový_súbor!A:A,1,FALSE)=Prehlad_ZoP[[#This Row],[Žiadosť o platbu]],"áno"),"nie")</f>
        <v>nie</v>
      </c>
    </row>
    <row r="6683" spans="3:71" x14ac:dyDescent="0.25">
      <c r="C6683" s="88" t="s">
        <v>7552</v>
      </c>
      <c r="E6683" s="9"/>
      <c r="L6683" s="88" t="s">
        <v>7554</v>
      </c>
      <c r="M6683" s="88" t="s">
        <v>4938</v>
      </c>
      <c r="N6683" s="88" t="s">
        <v>297</v>
      </c>
      <c r="Z6683" s="88" t="s">
        <v>298</v>
      </c>
      <c r="AA6683" s="88" t="s">
        <v>298</v>
      </c>
      <c r="AW6683" s="88">
        <v>4078.48</v>
      </c>
      <c r="BR6683" s="166" t="s">
        <v>219</v>
      </c>
      <c r="BS6683" t="str">
        <f>_xlfn.IFNA(IF(VLOOKUP(Prehlad_ZoP[[#This Row],[Žiadosť o platbu]],Celkový_súbor!A:A,1,FALSE)=Prehlad_ZoP[[#This Row],[Žiadosť o platbu]],"áno"),"nie")</f>
        <v>nie</v>
      </c>
    </row>
    <row r="6684" spans="3:71" x14ac:dyDescent="0.25">
      <c r="C6684" s="88" t="s">
        <v>7552</v>
      </c>
      <c r="E6684" s="9"/>
      <c r="L6684" s="88" t="s">
        <v>7553</v>
      </c>
      <c r="M6684" s="88" t="s">
        <v>4940</v>
      </c>
      <c r="N6684" s="88" t="s">
        <v>297</v>
      </c>
      <c r="Z6684" s="88" t="s">
        <v>298</v>
      </c>
      <c r="AA6684" s="88" t="s">
        <v>298</v>
      </c>
      <c r="AW6684" s="88">
        <v>4078.48</v>
      </c>
      <c r="BR6684" s="166" t="s">
        <v>219</v>
      </c>
      <c r="BS6684" t="str">
        <f>_xlfn.IFNA(IF(VLOOKUP(Prehlad_ZoP[[#This Row],[Žiadosť o platbu]],Celkový_súbor!A:A,1,FALSE)=Prehlad_ZoP[[#This Row],[Žiadosť o platbu]],"áno"),"nie")</f>
        <v>nie</v>
      </c>
    </row>
    <row r="6685" spans="3:71" x14ac:dyDescent="0.25">
      <c r="C6685" s="88" t="s">
        <v>7552</v>
      </c>
      <c r="E6685" s="9"/>
      <c r="L6685" s="88" t="s">
        <v>7555</v>
      </c>
      <c r="M6685" s="88" t="s">
        <v>586</v>
      </c>
      <c r="N6685" s="88" t="s">
        <v>518</v>
      </c>
      <c r="Z6685" s="88" t="s">
        <v>298</v>
      </c>
      <c r="AA6685" s="88" t="s">
        <v>298</v>
      </c>
      <c r="AW6685" s="88">
        <v>6117.72</v>
      </c>
      <c r="BR6685" s="166" t="s">
        <v>219</v>
      </c>
      <c r="BS6685" t="str">
        <f>_xlfn.IFNA(IF(VLOOKUP(Prehlad_ZoP[[#This Row],[Žiadosť o platbu]],Celkový_súbor!A:A,1,FALSE)=Prehlad_ZoP[[#This Row],[Žiadosť o platbu]],"áno"),"nie")</f>
        <v>nie</v>
      </c>
    </row>
    <row r="6686" spans="3:71" x14ac:dyDescent="0.25">
      <c r="C6686" s="88" t="s">
        <v>7556</v>
      </c>
      <c r="E6686" s="9"/>
      <c r="L6686" s="88" t="s">
        <v>7557</v>
      </c>
      <c r="M6686" s="88" t="s">
        <v>6658</v>
      </c>
      <c r="N6686" s="88" t="s">
        <v>297</v>
      </c>
      <c r="Z6686" s="88" t="s">
        <v>298</v>
      </c>
      <c r="AA6686" s="88" t="s">
        <v>298</v>
      </c>
      <c r="AW6686" s="88">
        <v>8156.96</v>
      </c>
      <c r="BR6686" s="166" t="s">
        <v>219</v>
      </c>
      <c r="BS6686" t="str">
        <f>_xlfn.IFNA(IF(VLOOKUP(Prehlad_ZoP[[#This Row],[Žiadosť o platbu]],Celkový_súbor!A:A,1,FALSE)=Prehlad_ZoP[[#This Row],[Žiadosť o platbu]],"áno"),"nie")</f>
        <v>nie</v>
      </c>
    </row>
    <row r="6687" spans="3:71" x14ac:dyDescent="0.25">
      <c r="C6687" s="88" t="s">
        <v>7556</v>
      </c>
      <c r="E6687" s="9"/>
      <c r="L6687" s="88" t="s">
        <v>7558</v>
      </c>
      <c r="M6687" s="88" t="s">
        <v>7559</v>
      </c>
      <c r="N6687" s="88" t="s">
        <v>518</v>
      </c>
      <c r="Z6687" s="88" t="s">
        <v>298</v>
      </c>
      <c r="AA6687" s="88" t="s">
        <v>298</v>
      </c>
      <c r="AW6687" s="88">
        <v>2447.08</v>
      </c>
      <c r="BR6687" s="166" t="s">
        <v>219</v>
      </c>
      <c r="BS6687" t="str">
        <f>_xlfn.IFNA(IF(VLOOKUP(Prehlad_ZoP[[#This Row],[Žiadosť o platbu]],Celkový_súbor!A:A,1,FALSE)=Prehlad_ZoP[[#This Row],[Žiadosť o platbu]],"áno"),"nie")</f>
        <v>nie</v>
      </c>
    </row>
    <row r="6688" spans="3:71" x14ac:dyDescent="0.25">
      <c r="C6688" s="88" t="s">
        <v>7560</v>
      </c>
      <c r="E6688" s="9"/>
      <c r="L6688" s="88" t="s">
        <v>7561</v>
      </c>
      <c r="M6688" s="88" t="s">
        <v>7562</v>
      </c>
      <c r="N6688" s="88" t="s">
        <v>297</v>
      </c>
      <c r="Z6688" s="88" t="s">
        <v>298</v>
      </c>
      <c r="AA6688" s="88" t="s">
        <v>298</v>
      </c>
      <c r="AW6688" s="88">
        <v>8156.95</v>
      </c>
      <c r="BR6688" s="166" t="s">
        <v>219</v>
      </c>
      <c r="BS6688" t="str">
        <f>_xlfn.IFNA(IF(VLOOKUP(Prehlad_ZoP[[#This Row],[Žiadosť o platbu]],Celkový_súbor!A:A,1,FALSE)=Prehlad_ZoP[[#This Row],[Žiadosť o platbu]],"áno"),"nie")</f>
        <v>nie</v>
      </c>
    </row>
    <row r="6689" spans="3:71" x14ac:dyDescent="0.25">
      <c r="C6689" s="88" t="s">
        <v>7560</v>
      </c>
      <c r="E6689" s="9"/>
      <c r="L6689" s="88" t="s">
        <v>7563</v>
      </c>
      <c r="M6689" s="88" t="s">
        <v>7564</v>
      </c>
      <c r="N6689" s="88" t="s">
        <v>297</v>
      </c>
      <c r="Z6689" s="88" t="s">
        <v>298</v>
      </c>
      <c r="AA6689" s="88" t="s">
        <v>298</v>
      </c>
      <c r="AW6689" s="88">
        <v>7979.87</v>
      </c>
      <c r="BR6689" s="166" t="s">
        <v>219</v>
      </c>
      <c r="BS6689" t="str">
        <f>_xlfn.IFNA(IF(VLOOKUP(Prehlad_ZoP[[#This Row],[Žiadosť o platbu]],Celkový_súbor!A:A,1,FALSE)=Prehlad_ZoP[[#This Row],[Žiadosť o platbu]],"áno"),"nie")</f>
        <v>nie</v>
      </c>
    </row>
    <row r="6690" spans="3:71" x14ac:dyDescent="0.25">
      <c r="C6690" s="88" t="s">
        <v>7560</v>
      </c>
      <c r="E6690" s="9"/>
      <c r="L6690" s="88" t="s">
        <v>7565</v>
      </c>
      <c r="M6690" s="88" t="s">
        <v>7566</v>
      </c>
      <c r="N6690" s="88" t="s">
        <v>297</v>
      </c>
      <c r="Z6690" s="88" t="s">
        <v>298</v>
      </c>
      <c r="AA6690" s="88" t="s">
        <v>298</v>
      </c>
      <c r="AW6690" s="88">
        <v>8156.92</v>
      </c>
      <c r="BR6690" s="166" t="s">
        <v>219</v>
      </c>
      <c r="BS6690" t="str">
        <f>_xlfn.IFNA(IF(VLOOKUP(Prehlad_ZoP[[#This Row],[Žiadosť o platbu]],Celkový_súbor!A:A,1,FALSE)=Prehlad_ZoP[[#This Row],[Žiadosť o platbu]],"áno"),"nie")</f>
        <v>nie</v>
      </c>
    </row>
    <row r="6691" spans="3:71" x14ac:dyDescent="0.25">
      <c r="C6691" s="88" t="s">
        <v>7560</v>
      </c>
      <c r="E6691" s="9"/>
      <c r="L6691" s="88" t="s">
        <v>7567</v>
      </c>
      <c r="M6691" s="88" t="s">
        <v>7568</v>
      </c>
      <c r="N6691" s="88" t="s">
        <v>518</v>
      </c>
      <c r="Z6691" s="88" t="s">
        <v>298</v>
      </c>
      <c r="AA6691" s="88" t="s">
        <v>298</v>
      </c>
      <c r="AW6691" s="88">
        <v>7288.12</v>
      </c>
      <c r="BR6691" s="166" t="s">
        <v>219</v>
      </c>
      <c r="BS6691" t="str">
        <f>_xlfn.IFNA(IF(VLOOKUP(Prehlad_ZoP[[#This Row],[Žiadosť o platbu]],Celkový_súbor!A:A,1,FALSE)=Prehlad_ZoP[[#This Row],[Žiadosť o platbu]],"áno"),"nie")</f>
        <v>nie</v>
      </c>
    </row>
    <row r="6692" spans="3:71" x14ac:dyDescent="0.25">
      <c r="C6692" s="88" t="s">
        <v>7569</v>
      </c>
      <c r="E6692" s="9"/>
      <c r="L6692" s="88" t="s">
        <v>7502</v>
      </c>
      <c r="M6692" s="88" t="s">
        <v>6850</v>
      </c>
      <c r="N6692" s="88" t="s">
        <v>297</v>
      </c>
      <c r="Z6692" s="88" t="s">
        <v>298</v>
      </c>
      <c r="AA6692" s="88" t="s">
        <v>298</v>
      </c>
      <c r="AW6692" s="88">
        <v>3778.6</v>
      </c>
      <c r="BR6692" s="166" t="s">
        <v>219</v>
      </c>
      <c r="BS6692" t="str">
        <f>_xlfn.IFNA(IF(VLOOKUP(Prehlad_ZoP[[#This Row],[Žiadosť o platbu]],Celkový_súbor!A:A,1,FALSE)=Prehlad_ZoP[[#This Row],[Žiadosť o platbu]],"áno"),"nie")</f>
        <v>nie</v>
      </c>
    </row>
    <row r="6693" spans="3:71" x14ac:dyDescent="0.25">
      <c r="C6693" s="88" t="s">
        <v>7569</v>
      </c>
      <c r="E6693" s="9"/>
      <c r="L6693" s="88" t="s">
        <v>7502</v>
      </c>
      <c r="M6693" s="88" t="s">
        <v>6851</v>
      </c>
      <c r="N6693" s="88" t="s">
        <v>297</v>
      </c>
      <c r="Z6693" s="88" t="s">
        <v>298</v>
      </c>
      <c r="AA6693" s="88" t="s">
        <v>298</v>
      </c>
      <c r="AW6693" s="88">
        <v>3778.6</v>
      </c>
      <c r="BR6693" s="166" t="s">
        <v>219</v>
      </c>
      <c r="BS6693" t="str">
        <f>_xlfn.IFNA(IF(VLOOKUP(Prehlad_ZoP[[#This Row],[Žiadosť o platbu]],Celkový_súbor!A:A,1,FALSE)=Prehlad_ZoP[[#This Row],[Žiadosť o platbu]],"áno"),"nie")</f>
        <v>nie</v>
      </c>
    </row>
    <row r="6694" spans="3:71" x14ac:dyDescent="0.25">
      <c r="C6694" s="88" t="s">
        <v>7569</v>
      </c>
      <c r="E6694" s="9"/>
      <c r="L6694" s="88" t="s">
        <v>7502</v>
      </c>
      <c r="M6694" s="88" t="s">
        <v>6852</v>
      </c>
      <c r="N6694" s="88" t="s">
        <v>297</v>
      </c>
      <c r="Z6694" s="88" t="s">
        <v>298</v>
      </c>
      <c r="AA6694" s="88" t="s">
        <v>298</v>
      </c>
      <c r="AW6694" s="88">
        <v>3778.6</v>
      </c>
      <c r="BR6694" s="166" t="s">
        <v>219</v>
      </c>
      <c r="BS6694" t="str">
        <f>_xlfn.IFNA(IF(VLOOKUP(Prehlad_ZoP[[#This Row],[Žiadosť o platbu]],Celkový_súbor!A:A,1,FALSE)=Prehlad_ZoP[[#This Row],[Žiadosť o platbu]],"áno"),"nie")</f>
        <v>nie</v>
      </c>
    </row>
    <row r="6695" spans="3:71" x14ac:dyDescent="0.25">
      <c r="C6695" s="88" t="s">
        <v>7569</v>
      </c>
      <c r="E6695" s="9"/>
      <c r="L6695" s="88" t="s">
        <v>7502</v>
      </c>
      <c r="M6695" s="88" t="s">
        <v>6521</v>
      </c>
      <c r="N6695" s="88" t="s">
        <v>297</v>
      </c>
      <c r="Z6695" s="88" t="s">
        <v>298</v>
      </c>
      <c r="AA6695" s="88" t="s">
        <v>298</v>
      </c>
      <c r="AW6695" s="88">
        <v>3778.6</v>
      </c>
      <c r="BR6695" s="166" t="s">
        <v>219</v>
      </c>
      <c r="BS6695" t="str">
        <f>_xlfn.IFNA(IF(VLOOKUP(Prehlad_ZoP[[#This Row],[Žiadosť o platbu]],Celkový_súbor!A:A,1,FALSE)=Prehlad_ZoP[[#This Row],[Žiadosť o platbu]],"áno"),"nie")</f>
        <v>nie</v>
      </c>
    </row>
    <row r="6696" spans="3:71" x14ac:dyDescent="0.25">
      <c r="C6696" s="88" t="s">
        <v>7569</v>
      </c>
      <c r="E6696" s="9"/>
      <c r="L6696" s="88" t="s">
        <v>7117</v>
      </c>
      <c r="M6696" s="88" t="s">
        <v>7570</v>
      </c>
      <c r="N6696" s="88" t="s">
        <v>518</v>
      </c>
      <c r="Z6696" s="88" t="s">
        <v>298</v>
      </c>
      <c r="AA6696" s="88" t="s">
        <v>298</v>
      </c>
      <c r="AW6696" s="88">
        <v>4534.32</v>
      </c>
      <c r="BR6696" s="166" t="s">
        <v>219</v>
      </c>
      <c r="BS6696" t="str">
        <f>_xlfn.IFNA(IF(VLOOKUP(Prehlad_ZoP[[#This Row],[Žiadosť o platbu]],Celkový_súbor!A:A,1,FALSE)=Prehlad_ZoP[[#This Row],[Žiadosť o platbu]],"áno"),"nie")</f>
        <v>nie</v>
      </c>
    </row>
    <row r="6697" spans="3:71" x14ac:dyDescent="0.25">
      <c r="C6697" s="88" t="s">
        <v>7571</v>
      </c>
      <c r="E6697" s="9"/>
      <c r="L6697" s="88" t="s">
        <v>7502</v>
      </c>
      <c r="M6697" s="88" t="s">
        <v>5727</v>
      </c>
      <c r="N6697" s="88" t="s">
        <v>297</v>
      </c>
      <c r="Z6697" s="88" t="s">
        <v>298</v>
      </c>
      <c r="AA6697" s="88" t="s">
        <v>298</v>
      </c>
      <c r="AW6697" s="88">
        <v>4078.48</v>
      </c>
      <c r="BR6697" s="166" t="s">
        <v>219</v>
      </c>
      <c r="BS6697" t="str">
        <f>_xlfn.IFNA(IF(VLOOKUP(Prehlad_ZoP[[#This Row],[Žiadosť o platbu]],Celkový_súbor!A:A,1,FALSE)=Prehlad_ZoP[[#This Row],[Žiadosť o platbu]],"áno"),"nie")</f>
        <v>nie</v>
      </c>
    </row>
    <row r="6698" spans="3:71" x14ac:dyDescent="0.25">
      <c r="C6698" s="88" t="s">
        <v>7571</v>
      </c>
      <c r="E6698" s="9"/>
      <c r="L6698" s="88" t="s">
        <v>7502</v>
      </c>
      <c r="M6698" s="88" t="s">
        <v>6853</v>
      </c>
      <c r="N6698" s="88" t="s">
        <v>297</v>
      </c>
      <c r="Z6698" s="88" t="s">
        <v>298</v>
      </c>
      <c r="AA6698" s="88" t="s">
        <v>298</v>
      </c>
      <c r="AW6698" s="88">
        <v>4052.23</v>
      </c>
      <c r="BR6698" s="166" t="s">
        <v>219</v>
      </c>
      <c r="BS6698" t="str">
        <f>_xlfn.IFNA(IF(VLOOKUP(Prehlad_ZoP[[#This Row],[Žiadosť o platbu]],Celkový_súbor!A:A,1,FALSE)=Prehlad_ZoP[[#This Row],[Žiadosť o platbu]],"áno"),"nie")</f>
        <v>nie</v>
      </c>
    </row>
    <row r="6699" spans="3:71" x14ac:dyDescent="0.25">
      <c r="C6699" s="88" t="s">
        <v>7571</v>
      </c>
      <c r="E6699" s="9"/>
      <c r="L6699" s="88" t="s">
        <v>7572</v>
      </c>
      <c r="M6699" s="88" t="s">
        <v>6658</v>
      </c>
      <c r="N6699" s="88" t="s">
        <v>297</v>
      </c>
      <c r="Z6699" s="88" t="s">
        <v>298</v>
      </c>
      <c r="AA6699" s="88" t="s">
        <v>298</v>
      </c>
      <c r="AW6699" s="88">
        <v>3615.25</v>
      </c>
      <c r="BR6699" s="166" t="s">
        <v>219</v>
      </c>
      <c r="BS6699" t="str">
        <f>_xlfn.IFNA(IF(VLOOKUP(Prehlad_ZoP[[#This Row],[Žiadosť o platbu]],Celkový_súbor!A:A,1,FALSE)=Prehlad_ZoP[[#This Row],[Žiadosť o platbu]],"áno"),"nie")</f>
        <v>nie</v>
      </c>
    </row>
    <row r="6700" spans="3:71" x14ac:dyDescent="0.25">
      <c r="C6700" s="88" t="s">
        <v>7571</v>
      </c>
      <c r="E6700" s="9"/>
      <c r="L6700" s="88" t="s">
        <v>7573</v>
      </c>
      <c r="M6700" s="88" t="s">
        <v>7574</v>
      </c>
      <c r="N6700" s="88" t="s">
        <v>518</v>
      </c>
      <c r="Z6700" s="88" t="s">
        <v>298</v>
      </c>
      <c r="AA6700" s="88" t="s">
        <v>298</v>
      </c>
      <c r="AW6700" s="88">
        <v>3523.78</v>
      </c>
      <c r="BR6700" s="166" t="s">
        <v>219</v>
      </c>
      <c r="BS6700" t="str">
        <f>_xlfn.IFNA(IF(VLOOKUP(Prehlad_ZoP[[#This Row],[Žiadosť o platbu]],Celkový_súbor!A:A,1,FALSE)=Prehlad_ZoP[[#This Row],[Žiadosť o platbu]],"áno"),"nie")</f>
        <v>nie</v>
      </c>
    </row>
    <row r="6701" spans="3:71" x14ac:dyDescent="0.25">
      <c r="C6701" s="88" t="s">
        <v>7575</v>
      </c>
      <c r="E6701" s="9"/>
      <c r="L6701" s="88" t="s">
        <v>7572</v>
      </c>
      <c r="M6701" s="88" t="s">
        <v>6857</v>
      </c>
      <c r="N6701" s="88" t="s">
        <v>297</v>
      </c>
      <c r="Z6701" s="88" t="s">
        <v>298</v>
      </c>
      <c r="AA6701" s="88" t="s">
        <v>298</v>
      </c>
      <c r="AW6701" s="88">
        <v>4052.23</v>
      </c>
      <c r="BR6701" s="166" t="s">
        <v>219</v>
      </c>
      <c r="BS6701" t="str">
        <f>_xlfn.IFNA(IF(VLOOKUP(Prehlad_ZoP[[#This Row],[Žiadosť o platbu]],Celkový_súbor!A:A,1,FALSE)=Prehlad_ZoP[[#This Row],[Žiadosť o platbu]],"áno"),"nie")</f>
        <v>nie</v>
      </c>
    </row>
    <row r="6702" spans="3:71" x14ac:dyDescent="0.25">
      <c r="C6702" s="88" t="s">
        <v>7575</v>
      </c>
      <c r="E6702" s="9"/>
      <c r="L6702" s="88" t="s">
        <v>7572</v>
      </c>
      <c r="M6702" s="88" t="s">
        <v>6706</v>
      </c>
      <c r="N6702" s="88" t="s">
        <v>297</v>
      </c>
      <c r="Z6702" s="88" t="s">
        <v>298</v>
      </c>
      <c r="AA6702" s="88" t="s">
        <v>298</v>
      </c>
      <c r="AW6702" s="88">
        <v>3653.23</v>
      </c>
      <c r="BR6702" s="166" t="s">
        <v>219</v>
      </c>
      <c r="BS6702" t="str">
        <f>_xlfn.IFNA(IF(VLOOKUP(Prehlad_ZoP[[#This Row],[Žiadosť o platbu]],Celkový_súbor!A:A,1,FALSE)=Prehlad_ZoP[[#This Row],[Žiadosť o platbu]],"áno"),"nie")</f>
        <v>nie</v>
      </c>
    </row>
    <row r="6703" spans="3:71" x14ac:dyDescent="0.25">
      <c r="C6703" s="88" t="s">
        <v>7575</v>
      </c>
      <c r="E6703" s="9"/>
      <c r="L6703" s="88" t="s">
        <v>7572</v>
      </c>
      <c r="M6703" s="88" t="s">
        <v>6860</v>
      </c>
      <c r="N6703" s="88" t="s">
        <v>297</v>
      </c>
      <c r="Z6703" s="88" t="s">
        <v>298</v>
      </c>
      <c r="AA6703" s="88" t="s">
        <v>298</v>
      </c>
      <c r="AW6703" s="88">
        <v>4052.23</v>
      </c>
      <c r="BR6703" s="166" t="s">
        <v>219</v>
      </c>
      <c r="BS6703" t="str">
        <f>_xlfn.IFNA(IF(VLOOKUP(Prehlad_ZoP[[#This Row],[Žiadosť o platbu]],Celkový_súbor!A:A,1,FALSE)=Prehlad_ZoP[[#This Row],[Žiadosť o platbu]],"áno"),"nie")</f>
        <v>nie</v>
      </c>
    </row>
    <row r="6704" spans="3:71" x14ac:dyDescent="0.25">
      <c r="C6704" s="88" t="s">
        <v>7575</v>
      </c>
      <c r="E6704" s="9"/>
      <c r="L6704" s="88" t="s">
        <v>7573</v>
      </c>
      <c r="M6704" s="88" t="s">
        <v>7576</v>
      </c>
      <c r="N6704" s="88" t="s">
        <v>518</v>
      </c>
      <c r="Z6704" s="88" t="s">
        <v>298</v>
      </c>
      <c r="AA6704" s="88" t="s">
        <v>298</v>
      </c>
      <c r="AW6704" s="88">
        <v>3527.31</v>
      </c>
      <c r="BR6704" s="166" t="s">
        <v>219</v>
      </c>
      <c r="BS6704" t="str">
        <f>_xlfn.IFNA(IF(VLOOKUP(Prehlad_ZoP[[#This Row],[Žiadosť o platbu]],Celkový_súbor!A:A,1,FALSE)=Prehlad_ZoP[[#This Row],[Žiadosť o platbu]],"áno"),"nie")</f>
        <v>nie</v>
      </c>
    </row>
    <row r="6705" spans="3:71" x14ac:dyDescent="0.25">
      <c r="C6705" s="88" t="s">
        <v>7577</v>
      </c>
      <c r="E6705" s="9"/>
      <c r="L6705" s="88" t="s">
        <v>7502</v>
      </c>
      <c r="M6705" s="88" t="s">
        <v>6853</v>
      </c>
      <c r="N6705" s="88" t="s">
        <v>297</v>
      </c>
      <c r="Z6705" s="88" t="s">
        <v>298</v>
      </c>
      <c r="AA6705" s="88" t="s">
        <v>298</v>
      </c>
      <c r="AW6705" s="88">
        <v>3995.98</v>
      </c>
      <c r="BR6705" s="166" t="s">
        <v>219</v>
      </c>
      <c r="BS6705" t="str">
        <f>_xlfn.IFNA(IF(VLOOKUP(Prehlad_ZoP[[#This Row],[Žiadosť o platbu]],Celkový_súbor!A:A,1,FALSE)=Prehlad_ZoP[[#This Row],[Žiadosť o platbu]],"áno"),"nie")</f>
        <v>nie</v>
      </c>
    </row>
    <row r="6706" spans="3:71" x14ac:dyDescent="0.25">
      <c r="C6706" s="88" t="s">
        <v>7577</v>
      </c>
      <c r="E6706" s="9"/>
      <c r="L6706" s="88" t="s">
        <v>7502</v>
      </c>
      <c r="M6706" s="88" t="s">
        <v>6658</v>
      </c>
      <c r="N6706" s="88" t="s">
        <v>297</v>
      </c>
      <c r="Z6706" s="88" t="s">
        <v>298</v>
      </c>
      <c r="AA6706" s="88" t="s">
        <v>298</v>
      </c>
      <c r="AW6706" s="88">
        <v>3995.98</v>
      </c>
      <c r="BR6706" s="166" t="s">
        <v>219</v>
      </c>
      <c r="BS6706" t="str">
        <f>_xlfn.IFNA(IF(VLOOKUP(Prehlad_ZoP[[#This Row],[Žiadosť o platbu]],Celkový_súbor!A:A,1,FALSE)=Prehlad_ZoP[[#This Row],[Žiadosť o platbu]],"áno"),"nie")</f>
        <v>nie</v>
      </c>
    </row>
    <row r="6707" spans="3:71" x14ac:dyDescent="0.25">
      <c r="C6707" s="88" t="s">
        <v>7577</v>
      </c>
      <c r="E6707" s="9"/>
      <c r="L6707" s="88" t="s">
        <v>7502</v>
      </c>
      <c r="M6707" s="88" t="s">
        <v>6857</v>
      </c>
      <c r="N6707" s="88" t="s">
        <v>297</v>
      </c>
      <c r="Z6707" s="88" t="s">
        <v>298</v>
      </c>
      <c r="AA6707" s="88" t="s">
        <v>298</v>
      </c>
      <c r="AW6707" s="88">
        <v>3671.57</v>
      </c>
      <c r="BR6707" s="166" t="s">
        <v>219</v>
      </c>
      <c r="BS6707" t="str">
        <f>_xlfn.IFNA(IF(VLOOKUP(Prehlad_ZoP[[#This Row],[Žiadosť o platbu]],Celkový_súbor!A:A,1,FALSE)=Prehlad_ZoP[[#This Row],[Žiadosť o platbu]],"áno"),"nie")</f>
        <v>nie</v>
      </c>
    </row>
    <row r="6708" spans="3:71" x14ac:dyDescent="0.25">
      <c r="C6708" s="88" t="s">
        <v>7577</v>
      </c>
      <c r="E6708" s="9"/>
      <c r="L6708" s="88" t="s">
        <v>7117</v>
      </c>
      <c r="M6708" s="88" t="s">
        <v>7068</v>
      </c>
      <c r="N6708" s="88" t="s">
        <v>518</v>
      </c>
      <c r="Z6708" s="88" t="s">
        <v>298</v>
      </c>
      <c r="AA6708" s="88" t="s">
        <v>298</v>
      </c>
      <c r="AW6708" s="88">
        <v>3499.05</v>
      </c>
      <c r="BR6708" s="166" t="s">
        <v>219</v>
      </c>
      <c r="BS6708" t="str">
        <f>_xlfn.IFNA(IF(VLOOKUP(Prehlad_ZoP[[#This Row],[Žiadosť o platbu]],Celkový_súbor!A:A,1,FALSE)=Prehlad_ZoP[[#This Row],[Žiadosť o platbu]],"áno"),"nie")</f>
        <v>nie</v>
      </c>
    </row>
    <row r="6709" spans="3:71" x14ac:dyDescent="0.25">
      <c r="C6709" s="88" t="s">
        <v>7578</v>
      </c>
      <c r="E6709" s="9"/>
      <c r="L6709" s="88" t="s">
        <v>7502</v>
      </c>
      <c r="M6709" s="88" t="s">
        <v>6706</v>
      </c>
      <c r="N6709" s="88" t="s">
        <v>297</v>
      </c>
      <c r="Z6709" s="88" t="s">
        <v>298</v>
      </c>
      <c r="AA6709" s="88" t="s">
        <v>298</v>
      </c>
      <c r="AW6709" s="88">
        <v>3995.98</v>
      </c>
      <c r="BR6709" s="166" t="s">
        <v>219</v>
      </c>
      <c r="BS6709" t="str">
        <f>_xlfn.IFNA(IF(VLOOKUP(Prehlad_ZoP[[#This Row],[Žiadosť o platbu]],Celkový_súbor!A:A,1,FALSE)=Prehlad_ZoP[[#This Row],[Žiadosť o platbu]],"áno"),"nie")</f>
        <v>nie</v>
      </c>
    </row>
    <row r="6710" spans="3:71" x14ac:dyDescent="0.25">
      <c r="C6710" s="88" t="s">
        <v>7578</v>
      </c>
      <c r="E6710" s="9"/>
      <c r="L6710" s="88" t="s">
        <v>7502</v>
      </c>
      <c r="M6710" s="88" t="s">
        <v>6860</v>
      </c>
      <c r="N6710" s="88" t="s">
        <v>297</v>
      </c>
      <c r="Z6710" s="88" t="s">
        <v>298</v>
      </c>
      <c r="AA6710" s="88" t="s">
        <v>298</v>
      </c>
      <c r="AW6710" s="88">
        <v>3995.98</v>
      </c>
      <c r="BR6710" s="166" t="s">
        <v>219</v>
      </c>
      <c r="BS6710" t="str">
        <f>_xlfn.IFNA(IF(VLOOKUP(Prehlad_ZoP[[#This Row],[Žiadosť o platbu]],Celkový_súbor!A:A,1,FALSE)=Prehlad_ZoP[[#This Row],[Žiadosť o platbu]],"áno"),"nie")</f>
        <v>nie</v>
      </c>
    </row>
    <row r="6711" spans="3:71" x14ac:dyDescent="0.25">
      <c r="C6711" s="88" t="s">
        <v>7578</v>
      </c>
      <c r="E6711" s="9"/>
      <c r="L6711" s="88" t="s">
        <v>7502</v>
      </c>
      <c r="M6711" s="88" t="s">
        <v>6757</v>
      </c>
      <c r="N6711" s="88" t="s">
        <v>297</v>
      </c>
      <c r="Z6711" s="88" t="s">
        <v>298</v>
      </c>
      <c r="AA6711" s="88" t="s">
        <v>298</v>
      </c>
      <c r="AW6711" s="88">
        <v>3995.98</v>
      </c>
      <c r="BR6711" s="166" t="s">
        <v>219</v>
      </c>
      <c r="BS6711" t="str">
        <f>_xlfn.IFNA(IF(VLOOKUP(Prehlad_ZoP[[#This Row],[Žiadosť o platbu]],Celkový_súbor!A:A,1,FALSE)=Prehlad_ZoP[[#This Row],[Žiadosť o platbu]],"áno"),"nie")</f>
        <v>nie</v>
      </c>
    </row>
    <row r="6712" spans="3:71" x14ac:dyDescent="0.25">
      <c r="C6712" s="88" t="s">
        <v>7578</v>
      </c>
      <c r="E6712" s="9"/>
      <c r="L6712" s="88" t="s">
        <v>7117</v>
      </c>
      <c r="M6712" s="88" t="s">
        <v>7081</v>
      </c>
      <c r="N6712" s="88" t="s">
        <v>518</v>
      </c>
      <c r="Z6712" s="88" t="s">
        <v>298</v>
      </c>
      <c r="AA6712" s="88" t="s">
        <v>298</v>
      </c>
      <c r="AW6712" s="88">
        <v>3596.38</v>
      </c>
      <c r="BR6712" s="166" t="s">
        <v>219</v>
      </c>
      <c r="BS6712" t="str">
        <f>_xlfn.IFNA(IF(VLOOKUP(Prehlad_ZoP[[#This Row],[Žiadosť o platbu]],Celkový_súbor!A:A,1,FALSE)=Prehlad_ZoP[[#This Row],[Žiadosť o platbu]],"áno"),"nie")</f>
        <v>nie</v>
      </c>
    </row>
    <row r="6713" spans="3:71" x14ac:dyDescent="0.25">
      <c r="C6713" s="88" t="s">
        <v>7579</v>
      </c>
      <c r="E6713" s="9"/>
      <c r="L6713" s="88" t="s">
        <v>7502</v>
      </c>
      <c r="M6713" s="88" t="s">
        <v>5727</v>
      </c>
      <c r="N6713" s="88" t="s">
        <v>297</v>
      </c>
      <c r="Z6713" s="88" t="s">
        <v>298</v>
      </c>
      <c r="AA6713" s="88" t="s">
        <v>298</v>
      </c>
      <c r="AW6713" s="88">
        <v>3995.98</v>
      </c>
      <c r="BR6713" s="166" t="s">
        <v>219</v>
      </c>
      <c r="BS6713" t="str">
        <f>_xlfn.IFNA(IF(VLOOKUP(Prehlad_ZoP[[#This Row],[Žiadosť o platbu]],Celkový_súbor!A:A,1,FALSE)=Prehlad_ZoP[[#This Row],[Žiadosť o platbu]],"áno"),"nie")</f>
        <v>nie</v>
      </c>
    </row>
    <row r="6714" spans="3:71" x14ac:dyDescent="0.25">
      <c r="C6714" s="88" t="s">
        <v>7579</v>
      </c>
      <c r="E6714" s="9"/>
      <c r="L6714" s="88" t="s">
        <v>7117</v>
      </c>
      <c r="M6714" s="88" t="s">
        <v>5727</v>
      </c>
      <c r="N6714" s="88" t="s">
        <v>518</v>
      </c>
      <c r="Z6714" s="88" t="s">
        <v>298</v>
      </c>
      <c r="AA6714" s="88" t="s">
        <v>298</v>
      </c>
      <c r="AW6714" s="88">
        <v>1198.79</v>
      </c>
      <c r="BR6714" s="166" t="s">
        <v>219</v>
      </c>
      <c r="BS6714" t="str">
        <f>_xlfn.IFNA(IF(VLOOKUP(Prehlad_ZoP[[#This Row],[Žiadosť o platbu]],Celkový_súbor!A:A,1,FALSE)=Prehlad_ZoP[[#This Row],[Žiadosť o platbu]],"áno"),"nie")</f>
        <v>nie</v>
      </c>
    </row>
    <row r="6715" spans="3:71" x14ac:dyDescent="0.25">
      <c r="C6715" s="88" t="s">
        <v>7580</v>
      </c>
      <c r="E6715" s="9"/>
      <c r="L6715" s="88" t="s">
        <v>7502</v>
      </c>
      <c r="M6715" s="88" t="s">
        <v>6853</v>
      </c>
      <c r="N6715" s="88" t="s">
        <v>297</v>
      </c>
      <c r="Z6715" s="88" t="s">
        <v>298</v>
      </c>
      <c r="AA6715" s="88" t="s">
        <v>298</v>
      </c>
      <c r="AW6715" s="88">
        <v>4078.48</v>
      </c>
      <c r="BR6715" s="166" t="s">
        <v>219</v>
      </c>
      <c r="BS6715" t="str">
        <f>_xlfn.IFNA(IF(VLOOKUP(Prehlad_ZoP[[#This Row],[Žiadosť o platbu]],Celkový_súbor!A:A,1,FALSE)=Prehlad_ZoP[[#This Row],[Žiadosť o platbu]],"áno"),"nie")</f>
        <v>nie</v>
      </c>
    </row>
    <row r="6716" spans="3:71" x14ac:dyDescent="0.25">
      <c r="C6716" s="88" t="s">
        <v>7580</v>
      </c>
      <c r="E6716" s="9"/>
      <c r="L6716" s="88" t="s">
        <v>7502</v>
      </c>
      <c r="M6716" s="88" t="s">
        <v>6658</v>
      </c>
      <c r="N6716" s="88" t="s">
        <v>297</v>
      </c>
      <c r="Z6716" s="88" t="s">
        <v>298</v>
      </c>
      <c r="AA6716" s="88" t="s">
        <v>298</v>
      </c>
      <c r="AW6716" s="88">
        <v>4078.48</v>
      </c>
      <c r="BR6716" s="166" t="s">
        <v>219</v>
      </c>
      <c r="BS6716" t="str">
        <f>_xlfn.IFNA(IF(VLOOKUP(Prehlad_ZoP[[#This Row],[Žiadosť o platbu]],Celkový_súbor!A:A,1,FALSE)=Prehlad_ZoP[[#This Row],[Žiadosť o platbu]],"áno"),"nie")</f>
        <v>nie</v>
      </c>
    </row>
    <row r="6717" spans="3:71" x14ac:dyDescent="0.25">
      <c r="C6717" s="88" t="s">
        <v>7580</v>
      </c>
      <c r="E6717" s="9"/>
      <c r="L6717" s="88" t="s">
        <v>7502</v>
      </c>
      <c r="M6717" s="88" t="s">
        <v>6857</v>
      </c>
      <c r="N6717" s="88" t="s">
        <v>297</v>
      </c>
      <c r="Z6717" s="88" t="s">
        <v>298</v>
      </c>
      <c r="AA6717" s="88" t="s">
        <v>298</v>
      </c>
      <c r="AW6717" s="88">
        <v>4078.48</v>
      </c>
      <c r="BR6717" s="166" t="s">
        <v>219</v>
      </c>
      <c r="BS6717" t="str">
        <f>_xlfn.IFNA(IF(VLOOKUP(Prehlad_ZoP[[#This Row],[Žiadosť o platbu]],Celkový_súbor!A:A,1,FALSE)=Prehlad_ZoP[[#This Row],[Žiadosť o platbu]],"áno"),"nie")</f>
        <v>nie</v>
      </c>
    </row>
    <row r="6718" spans="3:71" x14ac:dyDescent="0.25">
      <c r="C6718" s="88" t="s">
        <v>7580</v>
      </c>
      <c r="E6718" s="9"/>
      <c r="L6718" s="88" t="s">
        <v>7117</v>
      </c>
      <c r="M6718" s="88" t="s">
        <v>7068</v>
      </c>
      <c r="N6718" s="88" t="s">
        <v>518</v>
      </c>
      <c r="Z6718" s="88" t="s">
        <v>298</v>
      </c>
      <c r="AA6718" s="88" t="s">
        <v>298</v>
      </c>
      <c r="AW6718" s="88">
        <v>3670.63</v>
      </c>
      <c r="BR6718" s="166" t="s">
        <v>219</v>
      </c>
      <c r="BS6718" t="str">
        <f>_xlfn.IFNA(IF(VLOOKUP(Prehlad_ZoP[[#This Row],[Žiadosť o platbu]],Celkový_súbor!A:A,1,FALSE)=Prehlad_ZoP[[#This Row],[Žiadosť o platbu]],"áno"),"nie")</f>
        <v>nie</v>
      </c>
    </row>
    <row r="6719" spans="3:71" x14ac:dyDescent="0.25">
      <c r="C6719" s="88" t="s">
        <v>7581</v>
      </c>
      <c r="E6719" s="9"/>
      <c r="L6719" s="88" t="s">
        <v>7502</v>
      </c>
      <c r="M6719" s="88" t="s">
        <v>6706</v>
      </c>
      <c r="N6719" s="88" t="s">
        <v>297</v>
      </c>
      <c r="Z6719" s="88" t="s">
        <v>298</v>
      </c>
      <c r="AA6719" s="88" t="s">
        <v>298</v>
      </c>
      <c r="AW6719" s="88">
        <v>4078.48</v>
      </c>
      <c r="BR6719" s="166" t="s">
        <v>219</v>
      </c>
      <c r="BS6719" t="str">
        <f>_xlfn.IFNA(IF(VLOOKUP(Prehlad_ZoP[[#This Row],[Žiadosť o platbu]],Celkový_súbor!A:A,1,FALSE)=Prehlad_ZoP[[#This Row],[Žiadosť o platbu]],"áno"),"nie")</f>
        <v>nie</v>
      </c>
    </row>
    <row r="6720" spans="3:71" x14ac:dyDescent="0.25">
      <c r="C6720" s="88" t="s">
        <v>7581</v>
      </c>
      <c r="E6720" s="9"/>
      <c r="L6720" s="88" t="s">
        <v>7502</v>
      </c>
      <c r="M6720" s="88" t="s">
        <v>6860</v>
      </c>
      <c r="N6720" s="88" t="s">
        <v>297</v>
      </c>
      <c r="Z6720" s="88" t="s">
        <v>298</v>
      </c>
      <c r="AA6720" s="88" t="s">
        <v>298</v>
      </c>
      <c r="AW6720" s="88">
        <v>4078.48</v>
      </c>
      <c r="BR6720" s="166" t="s">
        <v>219</v>
      </c>
      <c r="BS6720" t="str">
        <f>_xlfn.IFNA(IF(VLOOKUP(Prehlad_ZoP[[#This Row],[Žiadosť o platbu]],Celkový_súbor!A:A,1,FALSE)=Prehlad_ZoP[[#This Row],[Žiadosť o platbu]],"áno"),"nie")</f>
        <v>nie</v>
      </c>
    </row>
    <row r="6721" spans="3:71" x14ac:dyDescent="0.25">
      <c r="C6721" s="88" t="s">
        <v>7581</v>
      </c>
      <c r="E6721" s="9"/>
      <c r="L6721" s="88" t="s">
        <v>7502</v>
      </c>
      <c r="M6721" s="88" t="s">
        <v>6757</v>
      </c>
      <c r="N6721" s="88" t="s">
        <v>297</v>
      </c>
      <c r="Z6721" s="88" t="s">
        <v>298</v>
      </c>
      <c r="AA6721" s="88" t="s">
        <v>298</v>
      </c>
      <c r="AW6721" s="88">
        <v>4078.48</v>
      </c>
      <c r="BR6721" s="166" t="s">
        <v>219</v>
      </c>
      <c r="BS6721" t="str">
        <f>_xlfn.IFNA(IF(VLOOKUP(Prehlad_ZoP[[#This Row],[Žiadosť o platbu]],Celkový_súbor!A:A,1,FALSE)=Prehlad_ZoP[[#This Row],[Žiadosť o platbu]],"áno"),"nie")</f>
        <v>nie</v>
      </c>
    </row>
    <row r="6722" spans="3:71" x14ac:dyDescent="0.25">
      <c r="C6722" s="88" t="s">
        <v>7581</v>
      </c>
      <c r="E6722" s="9"/>
      <c r="L6722" s="88" t="s">
        <v>7117</v>
      </c>
      <c r="M6722" s="88" t="s">
        <v>7081</v>
      </c>
      <c r="N6722" s="88" t="s">
        <v>518</v>
      </c>
      <c r="Z6722" s="88" t="s">
        <v>298</v>
      </c>
      <c r="AA6722" s="88" t="s">
        <v>298</v>
      </c>
      <c r="AW6722" s="88">
        <v>3670.63</v>
      </c>
      <c r="BR6722" s="166" t="s">
        <v>219</v>
      </c>
      <c r="BS6722" t="str">
        <f>_xlfn.IFNA(IF(VLOOKUP(Prehlad_ZoP[[#This Row],[Žiadosť o platbu]],Celkový_súbor!A:A,1,FALSE)=Prehlad_ZoP[[#This Row],[Žiadosť o platbu]],"áno"),"nie")</f>
        <v>nie</v>
      </c>
    </row>
    <row r="6723" spans="3:71" x14ac:dyDescent="0.25">
      <c r="C6723" s="88" t="s">
        <v>7582</v>
      </c>
      <c r="E6723" s="9"/>
      <c r="L6723" s="88" t="s">
        <v>7502</v>
      </c>
      <c r="M6723" s="88" t="s">
        <v>6685</v>
      </c>
      <c r="N6723" s="88" t="s">
        <v>297</v>
      </c>
      <c r="Z6723" s="88" t="s">
        <v>298</v>
      </c>
      <c r="AA6723" s="88" t="s">
        <v>298</v>
      </c>
      <c r="AW6723" s="88">
        <v>4078.48</v>
      </c>
      <c r="BR6723" s="166" t="s">
        <v>219</v>
      </c>
      <c r="BS6723" t="str">
        <f>_xlfn.IFNA(IF(VLOOKUP(Prehlad_ZoP[[#This Row],[Žiadosť o platbu]],Celkový_súbor!A:A,1,FALSE)=Prehlad_ZoP[[#This Row],[Žiadosť o platbu]],"áno"),"nie")</f>
        <v>nie</v>
      </c>
    </row>
    <row r="6724" spans="3:71" x14ac:dyDescent="0.25">
      <c r="C6724" s="88" t="s">
        <v>7582</v>
      </c>
      <c r="E6724" s="9"/>
      <c r="L6724" s="88" t="s">
        <v>7502</v>
      </c>
      <c r="M6724" s="88" t="s">
        <v>6863</v>
      </c>
      <c r="N6724" s="88" t="s">
        <v>297</v>
      </c>
      <c r="Z6724" s="88" t="s">
        <v>298</v>
      </c>
      <c r="AA6724" s="88" t="s">
        <v>298</v>
      </c>
      <c r="AW6724" s="88">
        <v>4078.48</v>
      </c>
      <c r="BR6724" s="166" t="s">
        <v>219</v>
      </c>
      <c r="BS6724" t="str">
        <f>_xlfn.IFNA(IF(VLOOKUP(Prehlad_ZoP[[#This Row],[Žiadosť o platbu]],Celkový_súbor!A:A,1,FALSE)=Prehlad_ZoP[[#This Row],[Žiadosť o platbu]],"áno"),"nie")</f>
        <v>nie</v>
      </c>
    </row>
    <row r="6725" spans="3:71" x14ac:dyDescent="0.25">
      <c r="C6725" s="88" t="s">
        <v>7582</v>
      </c>
      <c r="E6725" s="9"/>
      <c r="L6725" s="88" t="s">
        <v>7502</v>
      </c>
      <c r="M6725" s="88" t="s">
        <v>6864</v>
      </c>
      <c r="N6725" s="88" t="s">
        <v>297</v>
      </c>
      <c r="Z6725" s="88" t="s">
        <v>298</v>
      </c>
      <c r="AA6725" s="88" t="s">
        <v>298</v>
      </c>
      <c r="AW6725" s="88">
        <v>4078.48</v>
      </c>
      <c r="BR6725" s="166" t="s">
        <v>219</v>
      </c>
      <c r="BS6725" t="str">
        <f>_xlfn.IFNA(IF(VLOOKUP(Prehlad_ZoP[[#This Row],[Žiadosť o platbu]],Celkový_súbor!A:A,1,FALSE)=Prehlad_ZoP[[#This Row],[Žiadosť o platbu]],"áno"),"nie")</f>
        <v>nie</v>
      </c>
    </row>
    <row r="6726" spans="3:71" x14ac:dyDescent="0.25">
      <c r="C6726" s="88" t="s">
        <v>7582</v>
      </c>
      <c r="E6726" s="9"/>
      <c r="L6726" s="88" t="s">
        <v>7117</v>
      </c>
      <c r="M6726" s="88" t="s">
        <v>7583</v>
      </c>
      <c r="N6726" s="88" t="s">
        <v>518</v>
      </c>
      <c r="Z6726" s="88" t="s">
        <v>298</v>
      </c>
      <c r="AA6726" s="88" t="s">
        <v>298</v>
      </c>
      <c r="AW6726" s="88">
        <v>3670.63</v>
      </c>
      <c r="BR6726" s="166" t="s">
        <v>219</v>
      </c>
      <c r="BS6726" t="str">
        <f>_xlfn.IFNA(IF(VLOOKUP(Prehlad_ZoP[[#This Row],[Žiadosť o platbu]],Celkový_súbor!A:A,1,FALSE)=Prehlad_ZoP[[#This Row],[Žiadosť o platbu]],"áno"),"nie")</f>
        <v>nie</v>
      </c>
    </row>
    <row r="6727" spans="3:71" x14ac:dyDescent="0.25">
      <c r="C6727" s="88" t="s">
        <v>7584</v>
      </c>
      <c r="E6727" s="9"/>
      <c r="L6727" s="88" t="s">
        <v>7502</v>
      </c>
      <c r="M6727" s="88" t="s">
        <v>5727</v>
      </c>
      <c r="N6727" s="88" t="s">
        <v>297</v>
      </c>
      <c r="Z6727" s="88" t="s">
        <v>298</v>
      </c>
      <c r="AA6727" s="88" t="s">
        <v>298</v>
      </c>
      <c r="AW6727" s="88">
        <v>4078.48</v>
      </c>
      <c r="BR6727" s="166" t="s">
        <v>219</v>
      </c>
      <c r="BS6727" t="str">
        <f>_xlfn.IFNA(IF(VLOOKUP(Prehlad_ZoP[[#This Row],[Žiadosť o platbu]],Celkový_súbor!A:A,1,FALSE)=Prehlad_ZoP[[#This Row],[Žiadosť o platbu]],"áno"),"nie")</f>
        <v>nie</v>
      </c>
    </row>
    <row r="6728" spans="3:71" x14ac:dyDescent="0.25">
      <c r="C6728" s="88" t="s">
        <v>7584</v>
      </c>
      <c r="E6728" s="9"/>
      <c r="L6728" s="88" t="s">
        <v>7117</v>
      </c>
      <c r="M6728" s="88" t="s">
        <v>5727</v>
      </c>
      <c r="N6728" s="88" t="s">
        <v>518</v>
      </c>
      <c r="Z6728" s="88" t="s">
        <v>298</v>
      </c>
      <c r="AA6728" s="88" t="s">
        <v>298</v>
      </c>
      <c r="AW6728" s="88">
        <v>1223.54</v>
      </c>
      <c r="BR6728" s="166" t="s">
        <v>219</v>
      </c>
      <c r="BS6728" t="str">
        <f>_xlfn.IFNA(IF(VLOOKUP(Prehlad_ZoP[[#This Row],[Žiadosť o platbu]],Celkový_súbor!A:A,1,FALSE)=Prehlad_ZoP[[#This Row],[Žiadosť o platbu]],"áno"),"nie")</f>
        <v>nie</v>
      </c>
    </row>
    <row r="6729" spans="3:71" x14ac:dyDescent="0.25">
      <c r="C6729" s="88" t="s">
        <v>7585</v>
      </c>
      <c r="E6729" s="9"/>
      <c r="L6729" s="88" t="s">
        <v>7502</v>
      </c>
      <c r="M6729" s="88" t="s">
        <v>6853</v>
      </c>
      <c r="N6729" s="88" t="s">
        <v>297</v>
      </c>
      <c r="Z6729" s="88" t="s">
        <v>298</v>
      </c>
      <c r="AA6729" s="88" t="s">
        <v>298</v>
      </c>
      <c r="AW6729" s="88">
        <v>4078.48</v>
      </c>
      <c r="BR6729" s="166" t="s">
        <v>219</v>
      </c>
      <c r="BS6729" t="str">
        <f>_xlfn.IFNA(IF(VLOOKUP(Prehlad_ZoP[[#This Row],[Žiadosť o platbu]],Celkový_súbor!A:A,1,FALSE)=Prehlad_ZoP[[#This Row],[Žiadosť o platbu]],"áno"),"nie")</f>
        <v>nie</v>
      </c>
    </row>
    <row r="6730" spans="3:71" x14ac:dyDescent="0.25">
      <c r="C6730" s="88" t="s">
        <v>7585</v>
      </c>
      <c r="E6730" s="9"/>
      <c r="L6730" s="88" t="s">
        <v>7502</v>
      </c>
      <c r="M6730" s="88" t="s">
        <v>6658</v>
      </c>
      <c r="N6730" s="88" t="s">
        <v>297</v>
      </c>
      <c r="Z6730" s="88" t="s">
        <v>298</v>
      </c>
      <c r="AA6730" s="88" t="s">
        <v>298</v>
      </c>
      <c r="AW6730" s="88">
        <v>4078.48</v>
      </c>
      <c r="BR6730" s="166" t="s">
        <v>219</v>
      </c>
      <c r="BS6730" t="str">
        <f>_xlfn.IFNA(IF(VLOOKUP(Prehlad_ZoP[[#This Row],[Žiadosť o platbu]],Celkový_súbor!A:A,1,FALSE)=Prehlad_ZoP[[#This Row],[Žiadosť o platbu]],"áno"),"nie")</f>
        <v>nie</v>
      </c>
    </row>
    <row r="6731" spans="3:71" x14ac:dyDescent="0.25">
      <c r="C6731" s="88" t="s">
        <v>7585</v>
      </c>
      <c r="E6731" s="9"/>
      <c r="L6731" s="88" t="s">
        <v>7502</v>
      </c>
      <c r="M6731" s="88" t="s">
        <v>6857</v>
      </c>
      <c r="N6731" s="88" t="s">
        <v>297</v>
      </c>
      <c r="Z6731" s="88" t="s">
        <v>298</v>
      </c>
      <c r="AA6731" s="88" t="s">
        <v>298</v>
      </c>
      <c r="AW6731" s="88">
        <v>4078.48</v>
      </c>
      <c r="BR6731" s="166" t="s">
        <v>219</v>
      </c>
      <c r="BS6731" t="str">
        <f>_xlfn.IFNA(IF(VLOOKUP(Prehlad_ZoP[[#This Row],[Žiadosť o platbu]],Celkový_súbor!A:A,1,FALSE)=Prehlad_ZoP[[#This Row],[Žiadosť o platbu]],"áno"),"nie")</f>
        <v>nie</v>
      </c>
    </row>
    <row r="6732" spans="3:71" x14ac:dyDescent="0.25">
      <c r="C6732" s="88" t="s">
        <v>7585</v>
      </c>
      <c r="E6732" s="9"/>
      <c r="L6732" s="88" t="s">
        <v>7117</v>
      </c>
      <c r="M6732" s="88" t="s">
        <v>7068</v>
      </c>
      <c r="N6732" s="88" t="s">
        <v>518</v>
      </c>
      <c r="Z6732" s="88" t="s">
        <v>298</v>
      </c>
      <c r="AA6732" s="88" t="s">
        <v>298</v>
      </c>
      <c r="AW6732" s="88">
        <v>3670.63</v>
      </c>
      <c r="BR6732" s="166" t="s">
        <v>219</v>
      </c>
      <c r="BS6732" t="str">
        <f>_xlfn.IFNA(IF(VLOOKUP(Prehlad_ZoP[[#This Row],[Žiadosť o platbu]],Celkový_súbor!A:A,1,FALSE)=Prehlad_ZoP[[#This Row],[Žiadosť o platbu]],"áno"),"nie")</f>
        <v>nie</v>
      </c>
    </row>
    <row r="6733" spans="3:71" x14ac:dyDescent="0.25">
      <c r="C6733" s="88" t="s">
        <v>7586</v>
      </c>
      <c r="E6733" s="9"/>
      <c r="L6733" s="88" t="s">
        <v>7502</v>
      </c>
      <c r="M6733" s="88" t="s">
        <v>6706</v>
      </c>
      <c r="N6733" s="88" t="s">
        <v>297</v>
      </c>
      <c r="Z6733" s="88" t="s">
        <v>298</v>
      </c>
      <c r="AA6733" s="88" t="s">
        <v>298</v>
      </c>
      <c r="AW6733" s="88">
        <v>4078.48</v>
      </c>
      <c r="BR6733" s="166" t="s">
        <v>219</v>
      </c>
      <c r="BS6733" t="str">
        <f>_xlfn.IFNA(IF(VLOOKUP(Prehlad_ZoP[[#This Row],[Žiadosť o platbu]],Celkový_súbor!A:A,1,FALSE)=Prehlad_ZoP[[#This Row],[Žiadosť o platbu]],"áno"),"nie")</f>
        <v>nie</v>
      </c>
    </row>
    <row r="6734" spans="3:71" x14ac:dyDescent="0.25">
      <c r="C6734" s="88" t="s">
        <v>7586</v>
      </c>
      <c r="E6734" s="9"/>
      <c r="L6734" s="88" t="s">
        <v>7502</v>
      </c>
      <c r="M6734" s="88" t="s">
        <v>6860</v>
      </c>
      <c r="N6734" s="88" t="s">
        <v>297</v>
      </c>
      <c r="Z6734" s="88" t="s">
        <v>298</v>
      </c>
      <c r="AA6734" s="88" t="s">
        <v>298</v>
      </c>
      <c r="AW6734" s="88">
        <v>4078.48</v>
      </c>
      <c r="BR6734" s="166" t="s">
        <v>219</v>
      </c>
      <c r="BS6734" t="str">
        <f>_xlfn.IFNA(IF(VLOOKUP(Prehlad_ZoP[[#This Row],[Žiadosť o platbu]],Celkový_súbor!A:A,1,FALSE)=Prehlad_ZoP[[#This Row],[Žiadosť o platbu]],"áno"),"nie")</f>
        <v>nie</v>
      </c>
    </row>
    <row r="6735" spans="3:71" x14ac:dyDescent="0.25">
      <c r="C6735" s="88" t="s">
        <v>7586</v>
      </c>
      <c r="E6735" s="9"/>
      <c r="L6735" s="88" t="s">
        <v>7502</v>
      </c>
      <c r="M6735" s="88" t="s">
        <v>6757</v>
      </c>
      <c r="N6735" s="88" t="s">
        <v>297</v>
      </c>
      <c r="Z6735" s="88" t="s">
        <v>298</v>
      </c>
      <c r="AA6735" s="88" t="s">
        <v>298</v>
      </c>
      <c r="AW6735" s="88">
        <v>4078.48</v>
      </c>
      <c r="BR6735" s="166" t="s">
        <v>219</v>
      </c>
      <c r="BS6735" t="str">
        <f>_xlfn.IFNA(IF(VLOOKUP(Prehlad_ZoP[[#This Row],[Žiadosť o platbu]],Celkový_súbor!A:A,1,FALSE)=Prehlad_ZoP[[#This Row],[Žiadosť o platbu]],"áno"),"nie")</f>
        <v>nie</v>
      </c>
    </row>
    <row r="6736" spans="3:71" x14ac:dyDescent="0.25">
      <c r="C6736" s="88" t="s">
        <v>7586</v>
      </c>
      <c r="E6736" s="9"/>
      <c r="L6736" s="88" t="s">
        <v>7117</v>
      </c>
      <c r="M6736" s="88" t="s">
        <v>7081</v>
      </c>
      <c r="N6736" s="88" t="s">
        <v>518</v>
      </c>
      <c r="Z6736" s="88" t="s">
        <v>298</v>
      </c>
      <c r="AA6736" s="88" t="s">
        <v>298</v>
      </c>
      <c r="AW6736" s="88">
        <v>3670.63</v>
      </c>
      <c r="BR6736" s="166" t="s">
        <v>219</v>
      </c>
      <c r="BS6736" t="str">
        <f>_xlfn.IFNA(IF(VLOOKUP(Prehlad_ZoP[[#This Row],[Žiadosť o platbu]],Celkový_súbor!A:A,1,FALSE)=Prehlad_ZoP[[#This Row],[Žiadosť o platbu]],"áno"),"nie")</f>
        <v>nie</v>
      </c>
    </row>
    <row r="6737" spans="3:71" x14ac:dyDescent="0.25">
      <c r="C6737" s="88" t="s">
        <v>7587</v>
      </c>
      <c r="E6737" s="9"/>
      <c r="L6737" s="88" t="s">
        <v>7061</v>
      </c>
      <c r="M6737" s="88" t="s">
        <v>5727</v>
      </c>
      <c r="N6737" s="88" t="s">
        <v>297</v>
      </c>
      <c r="Z6737" s="88" t="s">
        <v>298</v>
      </c>
      <c r="AA6737" s="88" t="s">
        <v>298</v>
      </c>
      <c r="AW6737" s="88">
        <v>4078.48</v>
      </c>
      <c r="BR6737" s="166" t="s">
        <v>219</v>
      </c>
      <c r="BS6737" t="str">
        <f>_xlfn.IFNA(IF(VLOOKUP(Prehlad_ZoP[[#This Row],[Žiadosť o platbu]],Celkový_súbor!A:A,1,FALSE)=Prehlad_ZoP[[#This Row],[Žiadosť o platbu]],"áno"),"nie")</f>
        <v>nie</v>
      </c>
    </row>
    <row r="6738" spans="3:71" x14ac:dyDescent="0.25">
      <c r="C6738" s="88" t="s">
        <v>7587</v>
      </c>
      <c r="E6738" s="9"/>
      <c r="L6738" s="88" t="s">
        <v>7588</v>
      </c>
      <c r="M6738" s="88" t="s">
        <v>5727</v>
      </c>
      <c r="N6738" s="88" t="s">
        <v>518</v>
      </c>
      <c r="Z6738" s="88" t="s">
        <v>298</v>
      </c>
      <c r="AA6738" s="88" t="s">
        <v>298</v>
      </c>
      <c r="AW6738" s="88">
        <v>1223.54</v>
      </c>
      <c r="BR6738" s="166" t="s">
        <v>219</v>
      </c>
      <c r="BS6738" t="str">
        <f>_xlfn.IFNA(IF(VLOOKUP(Prehlad_ZoP[[#This Row],[Žiadosť o platbu]],Celkový_súbor!A:A,1,FALSE)=Prehlad_ZoP[[#This Row],[Žiadosť o platbu]],"áno"),"nie")</f>
        <v>nie</v>
      </c>
    </row>
    <row r="6739" spans="3:71" x14ac:dyDescent="0.25">
      <c r="C6739" s="88" t="s">
        <v>7589</v>
      </c>
      <c r="E6739" s="9"/>
      <c r="L6739" s="88" t="s">
        <v>7502</v>
      </c>
      <c r="M6739" s="88" t="s">
        <v>6853</v>
      </c>
      <c r="N6739" s="88" t="s">
        <v>297</v>
      </c>
      <c r="Z6739" s="88" t="s">
        <v>298</v>
      </c>
      <c r="AA6739" s="88" t="s">
        <v>298</v>
      </c>
      <c r="AW6739" s="88">
        <v>4052.23</v>
      </c>
      <c r="BR6739" s="166" t="s">
        <v>219</v>
      </c>
      <c r="BS6739" t="str">
        <f>_xlfn.IFNA(IF(VLOOKUP(Prehlad_ZoP[[#This Row],[Žiadosť o platbu]],Celkový_súbor!A:A,1,FALSE)=Prehlad_ZoP[[#This Row],[Žiadosť o platbu]],"áno"),"nie")</f>
        <v>nie</v>
      </c>
    </row>
    <row r="6740" spans="3:71" x14ac:dyDescent="0.25">
      <c r="C6740" s="88" t="s">
        <v>7589</v>
      </c>
      <c r="E6740" s="9"/>
      <c r="L6740" s="88" t="s">
        <v>7502</v>
      </c>
      <c r="M6740" s="88" t="s">
        <v>6658</v>
      </c>
      <c r="N6740" s="88" t="s">
        <v>297</v>
      </c>
      <c r="Z6740" s="88" t="s">
        <v>298</v>
      </c>
      <c r="AA6740" s="88" t="s">
        <v>298</v>
      </c>
      <c r="AW6740" s="88">
        <v>4052.23</v>
      </c>
      <c r="BR6740" s="166" t="s">
        <v>219</v>
      </c>
      <c r="BS6740" t="str">
        <f>_xlfn.IFNA(IF(VLOOKUP(Prehlad_ZoP[[#This Row],[Žiadosť o platbu]],Celkový_súbor!A:A,1,FALSE)=Prehlad_ZoP[[#This Row],[Žiadosť o platbu]],"áno"),"nie")</f>
        <v>nie</v>
      </c>
    </row>
    <row r="6741" spans="3:71" x14ac:dyDescent="0.25">
      <c r="C6741" s="88" t="s">
        <v>7589</v>
      </c>
      <c r="E6741" s="9"/>
      <c r="L6741" s="88" t="s">
        <v>7502</v>
      </c>
      <c r="M6741" s="88" t="s">
        <v>6857</v>
      </c>
      <c r="N6741" s="88" t="s">
        <v>297</v>
      </c>
      <c r="Z6741" s="88" t="s">
        <v>298</v>
      </c>
      <c r="AA6741" s="88" t="s">
        <v>298</v>
      </c>
      <c r="AW6741" s="88">
        <v>4052.23</v>
      </c>
      <c r="BR6741" s="166" t="s">
        <v>219</v>
      </c>
      <c r="BS6741" t="str">
        <f>_xlfn.IFNA(IF(VLOOKUP(Prehlad_ZoP[[#This Row],[Žiadosť o platbu]],Celkový_súbor!A:A,1,FALSE)=Prehlad_ZoP[[#This Row],[Žiadosť o platbu]],"áno"),"nie")</f>
        <v>nie</v>
      </c>
    </row>
    <row r="6742" spans="3:71" x14ac:dyDescent="0.25">
      <c r="C6742" s="88" t="s">
        <v>7589</v>
      </c>
      <c r="E6742" s="9"/>
      <c r="L6742" s="88" t="s">
        <v>7117</v>
      </c>
      <c r="M6742" s="88" t="s">
        <v>7068</v>
      </c>
      <c r="N6742" s="88" t="s">
        <v>518</v>
      </c>
      <c r="Z6742" s="88" t="s">
        <v>298</v>
      </c>
      <c r="AA6742" s="88" t="s">
        <v>298</v>
      </c>
      <c r="AW6742" s="88">
        <v>3647</v>
      </c>
      <c r="BR6742" s="166" t="s">
        <v>219</v>
      </c>
      <c r="BS6742" t="str">
        <f>_xlfn.IFNA(IF(VLOOKUP(Prehlad_ZoP[[#This Row],[Žiadosť o platbu]],Celkový_súbor!A:A,1,FALSE)=Prehlad_ZoP[[#This Row],[Žiadosť o platbu]],"áno"),"nie")</f>
        <v>nie</v>
      </c>
    </row>
    <row r="6743" spans="3:71" x14ac:dyDescent="0.25">
      <c r="C6743" s="88" t="s">
        <v>7590</v>
      </c>
      <c r="E6743" s="9"/>
      <c r="L6743" s="88" t="s">
        <v>7502</v>
      </c>
      <c r="M6743" s="88" t="s">
        <v>6706</v>
      </c>
      <c r="N6743" s="88" t="s">
        <v>297</v>
      </c>
      <c r="Z6743" s="88" t="s">
        <v>298</v>
      </c>
      <c r="AA6743" s="88" t="s">
        <v>298</v>
      </c>
      <c r="AW6743" s="88">
        <v>4052.23</v>
      </c>
      <c r="BR6743" s="166" t="s">
        <v>219</v>
      </c>
      <c r="BS6743" t="str">
        <f>_xlfn.IFNA(IF(VLOOKUP(Prehlad_ZoP[[#This Row],[Žiadosť o platbu]],Celkový_súbor!A:A,1,FALSE)=Prehlad_ZoP[[#This Row],[Žiadosť o platbu]],"áno"),"nie")</f>
        <v>nie</v>
      </c>
    </row>
    <row r="6744" spans="3:71" x14ac:dyDescent="0.25">
      <c r="C6744" s="88" t="s">
        <v>7590</v>
      </c>
      <c r="E6744" s="9"/>
      <c r="L6744" s="88" t="s">
        <v>7502</v>
      </c>
      <c r="M6744" s="88" t="s">
        <v>6860</v>
      </c>
      <c r="N6744" s="88" t="s">
        <v>297</v>
      </c>
      <c r="Z6744" s="88" t="s">
        <v>298</v>
      </c>
      <c r="AA6744" s="88" t="s">
        <v>298</v>
      </c>
      <c r="AW6744" s="88">
        <v>4052.23</v>
      </c>
      <c r="BR6744" s="166" t="s">
        <v>219</v>
      </c>
      <c r="BS6744" t="str">
        <f>_xlfn.IFNA(IF(VLOOKUP(Prehlad_ZoP[[#This Row],[Žiadosť o platbu]],Celkový_súbor!A:A,1,FALSE)=Prehlad_ZoP[[#This Row],[Žiadosť o platbu]],"áno"),"nie")</f>
        <v>nie</v>
      </c>
    </row>
    <row r="6745" spans="3:71" x14ac:dyDescent="0.25">
      <c r="C6745" s="88" t="s">
        <v>7590</v>
      </c>
      <c r="E6745" s="9"/>
      <c r="L6745" s="88" t="s">
        <v>7502</v>
      </c>
      <c r="M6745" s="88" t="s">
        <v>6757</v>
      </c>
      <c r="N6745" s="88" t="s">
        <v>297</v>
      </c>
      <c r="Z6745" s="88" t="s">
        <v>298</v>
      </c>
      <c r="AA6745" s="88" t="s">
        <v>298</v>
      </c>
      <c r="AW6745" s="88">
        <v>4052.23</v>
      </c>
      <c r="BR6745" s="166" t="s">
        <v>219</v>
      </c>
      <c r="BS6745" t="str">
        <f>_xlfn.IFNA(IF(VLOOKUP(Prehlad_ZoP[[#This Row],[Žiadosť o platbu]],Celkový_súbor!A:A,1,FALSE)=Prehlad_ZoP[[#This Row],[Žiadosť o platbu]],"áno"),"nie")</f>
        <v>nie</v>
      </c>
    </row>
    <row r="6746" spans="3:71" x14ac:dyDescent="0.25">
      <c r="C6746" s="88" t="s">
        <v>7590</v>
      </c>
      <c r="E6746" s="9"/>
      <c r="L6746" s="88" t="s">
        <v>7117</v>
      </c>
      <c r="M6746" s="88" t="s">
        <v>7081</v>
      </c>
      <c r="N6746" s="88" t="s">
        <v>518</v>
      </c>
      <c r="Z6746" s="88" t="s">
        <v>298</v>
      </c>
      <c r="AA6746" s="88" t="s">
        <v>298</v>
      </c>
      <c r="AW6746" s="88">
        <v>3647</v>
      </c>
      <c r="BR6746" s="166" t="s">
        <v>219</v>
      </c>
      <c r="BS6746" t="str">
        <f>_xlfn.IFNA(IF(VLOOKUP(Prehlad_ZoP[[#This Row],[Žiadosť o platbu]],Celkový_súbor!A:A,1,FALSE)=Prehlad_ZoP[[#This Row],[Žiadosť o platbu]],"áno"),"nie")</f>
        <v>nie</v>
      </c>
    </row>
    <row r="6747" spans="3:71" x14ac:dyDescent="0.25">
      <c r="C6747" s="88" t="s">
        <v>7591</v>
      </c>
      <c r="E6747" s="9"/>
      <c r="L6747" s="88" t="s">
        <v>7502</v>
      </c>
      <c r="M6747" s="88" t="s">
        <v>5727</v>
      </c>
      <c r="N6747" s="88" t="s">
        <v>297</v>
      </c>
      <c r="Z6747" s="88" t="s">
        <v>298</v>
      </c>
      <c r="AA6747" s="88" t="s">
        <v>298</v>
      </c>
      <c r="AW6747" s="88">
        <v>4052.23</v>
      </c>
      <c r="BR6747" s="166" t="s">
        <v>219</v>
      </c>
      <c r="BS6747" t="str">
        <f>_xlfn.IFNA(IF(VLOOKUP(Prehlad_ZoP[[#This Row],[Žiadosť o platbu]],Celkový_súbor!A:A,1,FALSE)=Prehlad_ZoP[[#This Row],[Žiadosť o platbu]],"áno"),"nie")</f>
        <v>nie</v>
      </c>
    </row>
    <row r="6748" spans="3:71" x14ac:dyDescent="0.25">
      <c r="C6748" s="88" t="s">
        <v>7591</v>
      </c>
      <c r="E6748" s="9"/>
      <c r="L6748" s="88" t="s">
        <v>7117</v>
      </c>
      <c r="M6748" s="88" t="s">
        <v>5727</v>
      </c>
      <c r="N6748" s="88" t="s">
        <v>518</v>
      </c>
      <c r="Z6748" s="88" t="s">
        <v>298</v>
      </c>
      <c r="AA6748" s="88" t="s">
        <v>298</v>
      </c>
      <c r="AW6748" s="88">
        <v>1215.6600000000001</v>
      </c>
      <c r="BR6748" s="166" t="s">
        <v>219</v>
      </c>
      <c r="BS6748" t="str">
        <f>_xlfn.IFNA(IF(VLOOKUP(Prehlad_ZoP[[#This Row],[Žiadosť o platbu]],Celkový_súbor!A:A,1,FALSE)=Prehlad_ZoP[[#This Row],[Žiadosť o platbu]],"áno"),"nie")</f>
        <v>nie</v>
      </c>
    </row>
    <row r="6749" spans="3:71" x14ac:dyDescent="0.25">
      <c r="C6749" s="88" t="s">
        <v>7592</v>
      </c>
      <c r="E6749" s="9"/>
      <c r="L6749" s="88" t="s">
        <v>7502</v>
      </c>
      <c r="M6749" s="88" t="s">
        <v>6850</v>
      </c>
      <c r="N6749" s="88" t="s">
        <v>297</v>
      </c>
      <c r="Z6749" s="88" t="s">
        <v>298</v>
      </c>
      <c r="AA6749" s="88" t="s">
        <v>298</v>
      </c>
      <c r="AW6749" s="88">
        <v>1854.3</v>
      </c>
      <c r="BR6749" s="166" t="s">
        <v>219</v>
      </c>
      <c r="BS6749" t="str">
        <f>_xlfn.IFNA(IF(VLOOKUP(Prehlad_ZoP[[#This Row],[Žiadosť o platbu]],Celkový_súbor!A:A,1,FALSE)=Prehlad_ZoP[[#This Row],[Žiadosť o platbu]],"áno"),"nie")</f>
        <v>nie</v>
      </c>
    </row>
    <row r="6750" spans="3:71" x14ac:dyDescent="0.25">
      <c r="C6750" s="88" t="s">
        <v>7592</v>
      </c>
      <c r="E6750" s="9"/>
      <c r="L6750" s="88" t="s">
        <v>7502</v>
      </c>
      <c r="M6750" s="88" t="s">
        <v>6851</v>
      </c>
      <c r="N6750" s="88" t="s">
        <v>297</v>
      </c>
      <c r="Z6750" s="88" t="s">
        <v>298</v>
      </c>
      <c r="AA6750" s="88" t="s">
        <v>298</v>
      </c>
      <c r="AW6750" s="88">
        <v>1854.3</v>
      </c>
      <c r="BR6750" s="166" t="s">
        <v>219</v>
      </c>
      <c r="BS6750" t="str">
        <f>_xlfn.IFNA(IF(VLOOKUP(Prehlad_ZoP[[#This Row],[Žiadosť o platbu]],Celkový_súbor!A:A,1,FALSE)=Prehlad_ZoP[[#This Row],[Žiadosť o platbu]],"áno"),"nie")</f>
        <v>nie</v>
      </c>
    </row>
    <row r="6751" spans="3:71" x14ac:dyDescent="0.25">
      <c r="C6751" s="88" t="s">
        <v>7592</v>
      </c>
      <c r="E6751" s="9"/>
      <c r="L6751" s="88" t="s">
        <v>7502</v>
      </c>
      <c r="M6751" s="88" t="s">
        <v>6852</v>
      </c>
      <c r="N6751" s="88" t="s">
        <v>297</v>
      </c>
      <c r="Z6751" s="88" t="s">
        <v>298</v>
      </c>
      <c r="AA6751" s="88" t="s">
        <v>298</v>
      </c>
      <c r="AW6751" s="88">
        <v>1854.3</v>
      </c>
      <c r="BR6751" s="166" t="s">
        <v>219</v>
      </c>
      <c r="BS6751" t="str">
        <f>_xlfn.IFNA(IF(VLOOKUP(Prehlad_ZoP[[#This Row],[Žiadosť o platbu]],Celkový_súbor!A:A,1,FALSE)=Prehlad_ZoP[[#This Row],[Žiadosť o platbu]],"áno"),"nie")</f>
        <v>nie</v>
      </c>
    </row>
    <row r="6752" spans="3:71" x14ac:dyDescent="0.25">
      <c r="C6752" s="88" t="s">
        <v>7592</v>
      </c>
      <c r="E6752" s="9"/>
      <c r="L6752" s="88" t="s">
        <v>7502</v>
      </c>
      <c r="M6752" s="88" t="s">
        <v>6521</v>
      </c>
      <c r="N6752" s="88" t="s">
        <v>297</v>
      </c>
      <c r="Z6752" s="88" t="s">
        <v>298</v>
      </c>
      <c r="AA6752" s="88" t="s">
        <v>298</v>
      </c>
      <c r="AW6752" s="88">
        <v>1854.3</v>
      </c>
      <c r="BR6752" s="166" t="s">
        <v>219</v>
      </c>
      <c r="BS6752" t="str">
        <f>_xlfn.IFNA(IF(VLOOKUP(Prehlad_ZoP[[#This Row],[Žiadosť o platbu]],Celkový_súbor!A:A,1,FALSE)=Prehlad_ZoP[[#This Row],[Žiadosť o platbu]],"áno"),"nie")</f>
        <v>nie</v>
      </c>
    </row>
    <row r="6753" spans="3:71" x14ac:dyDescent="0.25">
      <c r="C6753" s="88" t="s">
        <v>7592</v>
      </c>
      <c r="E6753" s="9"/>
      <c r="L6753" s="88" t="s">
        <v>7117</v>
      </c>
      <c r="M6753" s="88" t="s">
        <v>7570</v>
      </c>
      <c r="N6753" s="88" t="s">
        <v>518</v>
      </c>
      <c r="Z6753" s="88" t="s">
        <v>298</v>
      </c>
      <c r="AA6753" s="88" t="s">
        <v>298</v>
      </c>
      <c r="AW6753" s="88">
        <v>2225.16</v>
      </c>
      <c r="BR6753" s="166" t="s">
        <v>219</v>
      </c>
      <c r="BS6753" t="str">
        <f>_xlfn.IFNA(IF(VLOOKUP(Prehlad_ZoP[[#This Row],[Žiadosť o platbu]],Celkový_súbor!A:A,1,FALSE)=Prehlad_ZoP[[#This Row],[Žiadosť o platbu]],"áno"),"nie")</f>
        <v>nie</v>
      </c>
    </row>
    <row r="6754" spans="3:71" x14ac:dyDescent="0.25">
      <c r="C6754" s="88" t="s">
        <v>7593</v>
      </c>
      <c r="E6754" s="9"/>
      <c r="L6754" s="88" t="s">
        <v>7502</v>
      </c>
      <c r="M6754" s="88" t="s">
        <v>5727</v>
      </c>
      <c r="N6754" s="88" t="s">
        <v>297</v>
      </c>
      <c r="Z6754" s="88" t="s">
        <v>298</v>
      </c>
      <c r="AA6754" s="88" t="s">
        <v>298</v>
      </c>
      <c r="AW6754" s="88">
        <v>1997.99</v>
      </c>
      <c r="BR6754" s="166" t="s">
        <v>219</v>
      </c>
      <c r="BS6754" t="str">
        <f>_xlfn.IFNA(IF(VLOOKUP(Prehlad_ZoP[[#This Row],[Žiadosť o platbu]],Celkový_súbor!A:A,1,FALSE)=Prehlad_ZoP[[#This Row],[Žiadosť o platbu]],"áno"),"nie")</f>
        <v>nie</v>
      </c>
    </row>
    <row r="6755" spans="3:71" x14ac:dyDescent="0.25">
      <c r="C6755" s="88" t="s">
        <v>7593</v>
      </c>
      <c r="E6755" s="9"/>
      <c r="L6755" s="88" t="s">
        <v>7502</v>
      </c>
      <c r="M6755" s="88" t="s">
        <v>6853</v>
      </c>
      <c r="N6755" s="88" t="s">
        <v>297</v>
      </c>
      <c r="Z6755" s="88" t="s">
        <v>298</v>
      </c>
      <c r="AA6755" s="88" t="s">
        <v>298</v>
      </c>
      <c r="AW6755" s="88">
        <v>1997.99</v>
      </c>
      <c r="BR6755" s="166" t="s">
        <v>219</v>
      </c>
      <c r="BS6755" t="str">
        <f>_xlfn.IFNA(IF(VLOOKUP(Prehlad_ZoP[[#This Row],[Žiadosť o platbu]],Celkový_súbor!A:A,1,FALSE)=Prehlad_ZoP[[#This Row],[Žiadosť o platbu]],"áno"),"nie")</f>
        <v>nie</v>
      </c>
    </row>
    <row r="6756" spans="3:71" x14ac:dyDescent="0.25">
      <c r="C6756" s="88" t="s">
        <v>7593</v>
      </c>
      <c r="E6756" s="9"/>
      <c r="L6756" s="88" t="s">
        <v>7502</v>
      </c>
      <c r="M6756" s="88" t="s">
        <v>6658</v>
      </c>
      <c r="N6756" s="88" t="s">
        <v>297</v>
      </c>
      <c r="Z6756" s="88" t="s">
        <v>298</v>
      </c>
      <c r="AA6756" s="88" t="s">
        <v>298</v>
      </c>
      <c r="AW6756" s="88">
        <v>1997.99</v>
      </c>
      <c r="BR6756" s="166" t="s">
        <v>219</v>
      </c>
      <c r="BS6756" t="str">
        <f>_xlfn.IFNA(IF(VLOOKUP(Prehlad_ZoP[[#This Row],[Žiadosť o platbu]],Celkový_súbor!A:A,1,FALSE)=Prehlad_ZoP[[#This Row],[Žiadosť o platbu]],"áno"),"nie")</f>
        <v>nie</v>
      </c>
    </row>
    <row r="6757" spans="3:71" x14ac:dyDescent="0.25">
      <c r="C6757" s="88" t="s">
        <v>7593</v>
      </c>
      <c r="E6757" s="9"/>
      <c r="L6757" s="88" t="s">
        <v>7117</v>
      </c>
      <c r="M6757" s="88" t="s">
        <v>7063</v>
      </c>
      <c r="N6757" s="88" t="s">
        <v>518</v>
      </c>
      <c r="Z6757" s="88" t="s">
        <v>298</v>
      </c>
      <c r="AA6757" s="88" t="s">
        <v>298</v>
      </c>
      <c r="AW6757" s="88">
        <v>1798.19</v>
      </c>
      <c r="BR6757" s="166" t="s">
        <v>219</v>
      </c>
      <c r="BS6757" t="str">
        <f>_xlfn.IFNA(IF(VLOOKUP(Prehlad_ZoP[[#This Row],[Žiadosť o platbu]],Celkový_súbor!A:A,1,FALSE)=Prehlad_ZoP[[#This Row],[Žiadosť o platbu]],"áno"),"nie")</f>
        <v>nie</v>
      </c>
    </row>
    <row r="6758" spans="3:71" x14ac:dyDescent="0.25">
      <c r="C6758" s="88" t="s">
        <v>7594</v>
      </c>
      <c r="E6758" s="9"/>
      <c r="L6758" s="88" t="s">
        <v>7502</v>
      </c>
      <c r="M6758" s="88" t="s">
        <v>6857</v>
      </c>
      <c r="N6758" s="88" t="s">
        <v>297</v>
      </c>
      <c r="Z6758" s="88" t="s">
        <v>298</v>
      </c>
      <c r="AA6758" s="88" t="s">
        <v>298</v>
      </c>
      <c r="AW6758" s="88">
        <v>1997.99</v>
      </c>
      <c r="BR6758" s="166" t="s">
        <v>219</v>
      </c>
      <c r="BS6758" t="str">
        <f>_xlfn.IFNA(IF(VLOOKUP(Prehlad_ZoP[[#This Row],[Žiadosť o platbu]],Celkový_súbor!A:A,1,FALSE)=Prehlad_ZoP[[#This Row],[Žiadosť o platbu]],"áno"),"nie")</f>
        <v>nie</v>
      </c>
    </row>
    <row r="6759" spans="3:71" x14ac:dyDescent="0.25">
      <c r="C6759" s="88" t="s">
        <v>7594</v>
      </c>
      <c r="E6759" s="9"/>
      <c r="L6759" s="88" t="s">
        <v>7502</v>
      </c>
      <c r="M6759" s="88" t="s">
        <v>6706</v>
      </c>
      <c r="N6759" s="88" t="s">
        <v>297</v>
      </c>
      <c r="Z6759" s="88" t="s">
        <v>298</v>
      </c>
      <c r="AA6759" s="88" t="s">
        <v>298</v>
      </c>
      <c r="AW6759" s="88">
        <v>1997.99</v>
      </c>
      <c r="BR6759" s="166" t="s">
        <v>219</v>
      </c>
      <c r="BS6759" t="str">
        <f>_xlfn.IFNA(IF(VLOOKUP(Prehlad_ZoP[[#This Row],[Žiadosť o platbu]],Celkový_súbor!A:A,1,FALSE)=Prehlad_ZoP[[#This Row],[Žiadosť o platbu]],"áno"),"nie")</f>
        <v>nie</v>
      </c>
    </row>
    <row r="6760" spans="3:71" x14ac:dyDescent="0.25">
      <c r="C6760" s="88" t="s">
        <v>7594</v>
      </c>
      <c r="E6760" s="9"/>
      <c r="L6760" s="88" t="s">
        <v>7502</v>
      </c>
      <c r="M6760" s="88" t="s">
        <v>6860</v>
      </c>
      <c r="N6760" s="88" t="s">
        <v>297</v>
      </c>
      <c r="Z6760" s="88" t="s">
        <v>298</v>
      </c>
      <c r="AA6760" s="88" t="s">
        <v>298</v>
      </c>
      <c r="AW6760" s="88">
        <v>1997.99</v>
      </c>
      <c r="BR6760" s="166" t="s">
        <v>219</v>
      </c>
      <c r="BS6760" t="str">
        <f>_xlfn.IFNA(IF(VLOOKUP(Prehlad_ZoP[[#This Row],[Žiadosť o platbu]],Celkový_súbor!A:A,1,FALSE)=Prehlad_ZoP[[#This Row],[Žiadosť o platbu]],"áno"),"nie")</f>
        <v>nie</v>
      </c>
    </row>
    <row r="6761" spans="3:71" x14ac:dyDescent="0.25">
      <c r="C6761" s="88" t="s">
        <v>7594</v>
      </c>
      <c r="E6761" s="9"/>
      <c r="L6761" s="88" t="s">
        <v>7117</v>
      </c>
      <c r="M6761" s="88" t="s">
        <v>7595</v>
      </c>
      <c r="N6761" s="88" t="s">
        <v>518</v>
      </c>
      <c r="Z6761" s="88" t="s">
        <v>298</v>
      </c>
      <c r="AA6761" s="88" t="s">
        <v>298</v>
      </c>
      <c r="AW6761" s="88">
        <v>1798.19</v>
      </c>
      <c r="BR6761" s="166" t="s">
        <v>219</v>
      </c>
      <c r="BS6761" t="str">
        <f>_xlfn.IFNA(IF(VLOOKUP(Prehlad_ZoP[[#This Row],[Žiadosť o platbu]],Celkový_súbor!A:A,1,FALSE)=Prehlad_ZoP[[#This Row],[Žiadosť o platbu]],"áno"),"nie")</f>
        <v>nie</v>
      </c>
    </row>
    <row r="6762" spans="3:71" x14ac:dyDescent="0.25">
      <c r="C6762" s="88" t="s">
        <v>7596</v>
      </c>
      <c r="E6762" s="9"/>
      <c r="L6762" s="88" t="s">
        <v>6781</v>
      </c>
      <c r="M6762" s="88" t="s">
        <v>7597</v>
      </c>
      <c r="N6762" s="88" t="s">
        <v>518</v>
      </c>
      <c r="Z6762" s="88" t="s">
        <v>298</v>
      </c>
      <c r="AA6762" s="88" t="s">
        <v>298</v>
      </c>
      <c r="AW6762" s="88">
        <v>4624.28</v>
      </c>
      <c r="BR6762" s="166" t="s">
        <v>219</v>
      </c>
      <c r="BS6762" t="str">
        <f>_xlfn.IFNA(IF(VLOOKUP(Prehlad_ZoP[[#This Row],[Žiadosť o platbu]],Celkový_súbor!A:A,1,FALSE)=Prehlad_ZoP[[#This Row],[Žiadosť o platbu]],"áno"),"nie")</f>
        <v>nie</v>
      </c>
    </row>
    <row r="6763" spans="3:71" x14ac:dyDescent="0.25">
      <c r="C6763" s="88" t="s">
        <v>7596</v>
      </c>
      <c r="E6763" s="9"/>
      <c r="L6763" s="88" t="s">
        <v>7598</v>
      </c>
      <c r="M6763" s="88" t="s">
        <v>7599</v>
      </c>
      <c r="N6763" s="88" t="s">
        <v>297</v>
      </c>
      <c r="Z6763" s="88" t="s">
        <v>298</v>
      </c>
      <c r="AA6763" s="88" t="s">
        <v>298</v>
      </c>
      <c r="AW6763" s="88">
        <v>1889.3</v>
      </c>
      <c r="BR6763" s="166" t="s">
        <v>219</v>
      </c>
      <c r="BS6763" t="str">
        <f>_xlfn.IFNA(IF(VLOOKUP(Prehlad_ZoP[[#This Row],[Žiadosť o platbu]],Celkový_súbor!A:A,1,FALSE)=Prehlad_ZoP[[#This Row],[Žiadosť o platbu]],"áno"),"nie")</f>
        <v>nie</v>
      </c>
    </row>
    <row r="6764" spans="3:71" x14ac:dyDescent="0.25">
      <c r="C6764" s="88" t="s">
        <v>7596</v>
      </c>
      <c r="E6764" s="9"/>
      <c r="L6764" s="88" t="s">
        <v>7598</v>
      </c>
      <c r="M6764" s="88" t="s">
        <v>7600</v>
      </c>
      <c r="N6764" s="88" t="s">
        <v>297</v>
      </c>
      <c r="Z6764" s="88" t="s">
        <v>298</v>
      </c>
      <c r="AA6764" s="88" t="s">
        <v>298</v>
      </c>
      <c r="AW6764" s="88">
        <v>1889.3</v>
      </c>
      <c r="BR6764" s="166" t="s">
        <v>219</v>
      </c>
      <c r="BS6764" t="str">
        <f>_xlfn.IFNA(IF(VLOOKUP(Prehlad_ZoP[[#This Row],[Žiadosť o platbu]],Celkový_súbor!A:A,1,FALSE)=Prehlad_ZoP[[#This Row],[Žiadosť o platbu]],"áno"),"nie")</f>
        <v>nie</v>
      </c>
    </row>
    <row r="6765" spans="3:71" x14ac:dyDescent="0.25">
      <c r="C6765" s="88" t="s">
        <v>7596</v>
      </c>
      <c r="E6765" s="9"/>
      <c r="L6765" s="88" t="s">
        <v>7598</v>
      </c>
      <c r="M6765" s="88" t="s">
        <v>7601</v>
      </c>
      <c r="N6765" s="88" t="s">
        <v>297</v>
      </c>
      <c r="Z6765" s="88" t="s">
        <v>298</v>
      </c>
      <c r="AA6765" s="88" t="s">
        <v>298</v>
      </c>
      <c r="AW6765" s="88">
        <v>1889.3</v>
      </c>
      <c r="BR6765" s="166" t="s">
        <v>219</v>
      </c>
      <c r="BS6765" t="str">
        <f>_xlfn.IFNA(IF(VLOOKUP(Prehlad_ZoP[[#This Row],[Žiadosť o platbu]],Celkový_súbor!A:A,1,FALSE)=Prehlad_ZoP[[#This Row],[Žiadosť o platbu]],"áno"),"nie")</f>
        <v>nie</v>
      </c>
    </row>
    <row r="6766" spans="3:71" x14ac:dyDescent="0.25">
      <c r="C6766" s="88" t="s">
        <v>7596</v>
      </c>
      <c r="E6766" s="9"/>
      <c r="L6766" s="88" t="s">
        <v>7598</v>
      </c>
      <c r="M6766" s="88" t="s">
        <v>7602</v>
      </c>
      <c r="N6766" s="88" t="s">
        <v>297</v>
      </c>
      <c r="Z6766" s="88" t="s">
        <v>298</v>
      </c>
      <c r="AA6766" s="88" t="s">
        <v>298</v>
      </c>
      <c r="AW6766" s="88">
        <v>1889.3</v>
      </c>
      <c r="BR6766" s="166" t="s">
        <v>219</v>
      </c>
      <c r="BS6766" t="str">
        <f>_xlfn.IFNA(IF(VLOOKUP(Prehlad_ZoP[[#This Row],[Žiadosť o platbu]],Celkový_súbor!A:A,1,FALSE)=Prehlad_ZoP[[#This Row],[Žiadosť o platbu]],"áno"),"nie")</f>
        <v>nie</v>
      </c>
    </row>
    <row r="6767" spans="3:71" x14ac:dyDescent="0.25">
      <c r="C6767" s="88" t="s">
        <v>7596</v>
      </c>
      <c r="E6767" s="9"/>
      <c r="L6767" s="88" t="s">
        <v>7598</v>
      </c>
      <c r="M6767" s="88" t="s">
        <v>7603</v>
      </c>
      <c r="N6767" s="88" t="s">
        <v>297</v>
      </c>
      <c r="Z6767" s="88" t="s">
        <v>298</v>
      </c>
      <c r="AA6767" s="88" t="s">
        <v>298</v>
      </c>
      <c r="AW6767" s="88">
        <v>3778.6</v>
      </c>
      <c r="BR6767" s="166" t="s">
        <v>219</v>
      </c>
      <c r="BS6767" t="str">
        <f>_xlfn.IFNA(IF(VLOOKUP(Prehlad_ZoP[[#This Row],[Žiadosť o platbu]],Celkový_súbor!A:A,1,FALSE)=Prehlad_ZoP[[#This Row],[Žiadosť o platbu]],"áno"),"nie")</f>
        <v>nie</v>
      </c>
    </row>
    <row r="6768" spans="3:71" x14ac:dyDescent="0.25">
      <c r="C6768" s="88" t="s">
        <v>7596</v>
      </c>
      <c r="E6768" s="9"/>
      <c r="L6768" s="88" t="s">
        <v>7598</v>
      </c>
      <c r="M6768" s="88" t="s">
        <v>7604</v>
      </c>
      <c r="N6768" s="88" t="s">
        <v>297</v>
      </c>
      <c r="Z6768" s="88" t="s">
        <v>298</v>
      </c>
      <c r="AA6768" s="88" t="s">
        <v>298</v>
      </c>
      <c r="AW6768" s="88">
        <v>4078.48</v>
      </c>
      <c r="BR6768" s="166" t="s">
        <v>219</v>
      </c>
      <c r="BS6768" t="str">
        <f>_xlfn.IFNA(IF(VLOOKUP(Prehlad_ZoP[[#This Row],[Žiadosť o platbu]],Celkový_súbor!A:A,1,FALSE)=Prehlad_ZoP[[#This Row],[Žiadosť o platbu]],"áno"),"nie")</f>
        <v>nie</v>
      </c>
    </row>
    <row r="6769" spans="3:71" x14ac:dyDescent="0.25">
      <c r="C6769" s="88" t="s">
        <v>7605</v>
      </c>
      <c r="E6769" s="9"/>
      <c r="L6769" s="88" t="s">
        <v>7606</v>
      </c>
      <c r="M6769" s="88" t="s">
        <v>7607</v>
      </c>
      <c r="N6769" s="88" t="s">
        <v>297</v>
      </c>
      <c r="Z6769" s="88" t="s">
        <v>298</v>
      </c>
      <c r="AA6769" s="88" t="s">
        <v>298</v>
      </c>
      <c r="AW6769" s="88">
        <v>4078.48</v>
      </c>
      <c r="BR6769" s="166" t="s">
        <v>219</v>
      </c>
      <c r="BS6769" t="str">
        <f>_xlfn.IFNA(IF(VLOOKUP(Prehlad_ZoP[[#This Row],[Žiadosť o platbu]],Celkový_súbor!A:A,1,FALSE)=Prehlad_ZoP[[#This Row],[Žiadosť o platbu]],"áno"),"nie")</f>
        <v>nie</v>
      </c>
    </row>
    <row r="6770" spans="3:71" x14ac:dyDescent="0.25">
      <c r="C6770" s="88" t="s">
        <v>7605</v>
      </c>
      <c r="E6770" s="9"/>
      <c r="L6770" s="88" t="s">
        <v>7491</v>
      </c>
      <c r="M6770" s="88" t="s">
        <v>7608</v>
      </c>
      <c r="N6770" s="88" t="s">
        <v>518</v>
      </c>
      <c r="Z6770" s="88" t="s">
        <v>298</v>
      </c>
      <c r="AA6770" s="88" t="s">
        <v>298</v>
      </c>
      <c r="AW6770" s="88">
        <v>1223.54</v>
      </c>
      <c r="BR6770" s="166" t="s">
        <v>219</v>
      </c>
      <c r="BS6770" t="str">
        <f>_xlfn.IFNA(IF(VLOOKUP(Prehlad_ZoP[[#This Row],[Žiadosť o platbu]],Celkový_súbor!A:A,1,FALSE)=Prehlad_ZoP[[#This Row],[Žiadosť o platbu]],"áno"),"nie")</f>
        <v>nie</v>
      </c>
    </row>
    <row r="6771" spans="3:71" x14ac:dyDescent="0.25">
      <c r="C6771" s="88" t="s">
        <v>7609</v>
      </c>
      <c r="E6771" s="9"/>
      <c r="L6771" s="88" t="s">
        <v>7610</v>
      </c>
      <c r="M6771" s="88" t="s">
        <v>7611</v>
      </c>
      <c r="N6771" s="88" t="s">
        <v>297</v>
      </c>
      <c r="Z6771" s="88" t="s">
        <v>298</v>
      </c>
      <c r="AA6771" s="88" t="s">
        <v>298</v>
      </c>
      <c r="AW6771" s="88">
        <v>4078.48</v>
      </c>
      <c r="BR6771" s="166" t="s">
        <v>219</v>
      </c>
      <c r="BS6771" t="str">
        <f>_xlfn.IFNA(IF(VLOOKUP(Prehlad_ZoP[[#This Row],[Žiadosť o platbu]],Celkový_súbor!A:A,1,FALSE)=Prehlad_ZoP[[#This Row],[Žiadosť o platbu]],"áno"),"nie")</f>
        <v>nie</v>
      </c>
    </row>
    <row r="6772" spans="3:71" x14ac:dyDescent="0.25">
      <c r="C6772" s="88" t="s">
        <v>7609</v>
      </c>
      <c r="E6772" s="9"/>
      <c r="L6772" s="88" t="s">
        <v>7089</v>
      </c>
      <c r="M6772" s="88" t="s">
        <v>7612</v>
      </c>
      <c r="N6772" s="88" t="s">
        <v>518</v>
      </c>
      <c r="Z6772" s="88" t="s">
        <v>298</v>
      </c>
      <c r="AA6772" s="88" t="s">
        <v>298</v>
      </c>
      <c r="AW6772" s="88">
        <v>1223.54</v>
      </c>
      <c r="BR6772" s="166" t="s">
        <v>219</v>
      </c>
      <c r="BS6772" t="str">
        <f>_xlfn.IFNA(IF(VLOOKUP(Prehlad_ZoP[[#This Row],[Žiadosť o platbu]],Celkový_súbor!A:A,1,FALSE)=Prehlad_ZoP[[#This Row],[Žiadosť o platbu]],"áno"),"nie")</f>
        <v>nie</v>
      </c>
    </row>
    <row r="6773" spans="3:71" x14ac:dyDescent="0.25">
      <c r="C6773" s="88" t="s">
        <v>7613</v>
      </c>
      <c r="E6773" s="9"/>
      <c r="L6773" s="88" t="s">
        <v>7614</v>
      </c>
      <c r="M6773" s="88" t="s">
        <v>7615</v>
      </c>
      <c r="N6773" s="88" t="s">
        <v>297</v>
      </c>
      <c r="Z6773" s="88" t="s">
        <v>298</v>
      </c>
      <c r="AA6773" s="88" t="s">
        <v>298</v>
      </c>
      <c r="AW6773" s="88">
        <v>4078.48</v>
      </c>
      <c r="BR6773" s="166" t="s">
        <v>219</v>
      </c>
      <c r="BS6773" t="str">
        <f>_xlfn.IFNA(IF(VLOOKUP(Prehlad_ZoP[[#This Row],[Žiadosť o platbu]],Celkový_súbor!A:A,1,FALSE)=Prehlad_ZoP[[#This Row],[Žiadosť o platbu]],"áno"),"nie")</f>
        <v>nie</v>
      </c>
    </row>
    <row r="6774" spans="3:71" x14ac:dyDescent="0.25">
      <c r="C6774" s="88" t="s">
        <v>7613</v>
      </c>
      <c r="E6774" s="9"/>
      <c r="L6774" s="88" t="s">
        <v>7093</v>
      </c>
      <c r="M6774" s="88" t="s">
        <v>7616</v>
      </c>
      <c r="N6774" s="88" t="s">
        <v>518</v>
      </c>
      <c r="Z6774" s="88" t="s">
        <v>298</v>
      </c>
      <c r="AA6774" s="88" t="s">
        <v>298</v>
      </c>
      <c r="AW6774" s="88">
        <v>1223.54</v>
      </c>
      <c r="BR6774" s="166" t="s">
        <v>219</v>
      </c>
      <c r="BS6774" t="str">
        <f>_xlfn.IFNA(IF(VLOOKUP(Prehlad_ZoP[[#This Row],[Žiadosť o platbu]],Celkový_súbor!A:A,1,FALSE)=Prehlad_ZoP[[#This Row],[Žiadosť o platbu]],"áno"),"nie")</f>
        <v>nie</v>
      </c>
    </row>
    <row r="6775" spans="3:71" x14ac:dyDescent="0.25">
      <c r="C6775" s="88" t="s">
        <v>7617</v>
      </c>
      <c r="E6775" s="9"/>
      <c r="L6775" s="88" t="s">
        <v>7618</v>
      </c>
      <c r="M6775" s="88" t="s">
        <v>7619</v>
      </c>
      <c r="N6775" s="88" t="s">
        <v>297</v>
      </c>
      <c r="Z6775" s="88" t="s">
        <v>298</v>
      </c>
      <c r="AA6775" s="88" t="s">
        <v>298</v>
      </c>
      <c r="AW6775" s="88">
        <v>4078.48</v>
      </c>
      <c r="BR6775" s="166" t="s">
        <v>219</v>
      </c>
      <c r="BS6775" t="str">
        <f>_xlfn.IFNA(IF(VLOOKUP(Prehlad_ZoP[[#This Row],[Žiadosť o platbu]],Celkový_súbor!A:A,1,FALSE)=Prehlad_ZoP[[#This Row],[Žiadosť o platbu]],"áno"),"nie")</f>
        <v>nie</v>
      </c>
    </row>
    <row r="6776" spans="3:71" x14ac:dyDescent="0.25">
      <c r="C6776" s="88" t="s">
        <v>7617</v>
      </c>
      <c r="E6776" s="9"/>
      <c r="L6776" s="88" t="s">
        <v>6822</v>
      </c>
      <c r="M6776" s="88" t="s">
        <v>7620</v>
      </c>
      <c r="N6776" s="88" t="s">
        <v>518</v>
      </c>
      <c r="Z6776" s="88" t="s">
        <v>298</v>
      </c>
      <c r="AA6776" s="88" t="s">
        <v>298</v>
      </c>
      <c r="AW6776" s="88">
        <v>1223.54</v>
      </c>
      <c r="BR6776" s="166" t="s">
        <v>219</v>
      </c>
      <c r="BS6776" t="str">
        <f>_xlfn.IFNA(IF(VLOOKUP(Prehlad_ZoP[[#This Row],[Žiadosť o platbu]],Celkový_súbor!A:A,1,FALSE)=Prehlad_ZoP[[#This Row],[Žiadosť o platbu]],"áno"),"nie")</f>
        <v>nie</v>
      </c>
    </row>
    <row r="6777" spans="3:71" x14ac:dyDescent="0.25">
      <c r="C6777" s="88" t="s">
        <v>7621</v>
      </c>
      <c r="E6777" s="9"/>
      <c r="L6777" s="88" t="s">
        <v>7622</v>
      </c>
      <c r="M6777" s="88" t="s">
        <v>7623</v>
      </c>
      <c r="N6777" s="88" t="s">
        <v>297</v>
      </c>
      <c r="Z6777" s="88" t="s">
        <v>298</v>
      </c>
      <c r="AA6777" s="88" t="s">
        <v>298</v>
      </c>
      <c r="AW6777" s="88">
        <v>4078.48</v>
      </c>
      <c r="BR6777" s="166" t="s">
        <v>219</v>
      </c>
      <c r="BS6777" t="str">
        <f>_xlfn.IFNA(IF(VLOOKUP(Prehlad_ZoP[[#This Row],[Žiadosť o platbu]],Celkový_súbor!A:A,1,FALSE)=Prehlad_ZoP[[#This Row],[Žiadosť o platbu]],"áno"),"nie")</f>
        <v>nie</v>
      </c>
    </row>
    <row r="6778" spans="3:71" x14ac:dyDescent="0.25">
      <c r="C6778" s="88" t="s">
        <v>7621</v>
      </c>
      <c r="E6778" s="9"/>
      <c r="L6778" s="88" t="s">
        <v>7099</v>
      </c>
      <c r="M6778" s="88" t="s">
        <v>7624</v>
      </c>
      <c r="N6778" s="88" t="s">
        <v>518</v>
      </c>
      <c r="Z6778" s="88" t="s">
        <v>298</v>
      </c>
      <c r="AA6778" s="88" t="s">
        <v>298</v>
      </c>
      <c r="AW6778" s="88">
        <v>1223.54</v>
      </c>
      <c r="BR6778" s="166" t="s">
        <v>219</v>
      </c>
      <c r="BS6778" t="str">
        <f>_xlfn.IFNA(IF(VLOOKUP(Prehlad_ZoP[[#This Row],[Žiadosť o platbu]],Celkový_súbor!A:A,1,FALSE)=Prehlad_ZoP[[#This Row],[Žiadosť o platbu]],"áno"),"nie")</f>
        <v>nie</v>
      </c>
    </row>
    <row r="6779" spans="3:71" x14ac:dyDescent="0.25">
      <c r="C6779" s="88" t="s">
        <v>7625</v>
      </c>
      <c r="E6779" s="9"/>
      <c r="L6779" s="88" t="s">
        <v>7626</v>
      </c>
      <c r="M6779" s="88" t="s">
        <v>7627</v>
      </c>
      <c r="N6779" s="88" t="s">
        <v>297</v>
      </c>
      <c r="Z6779" s="88" t="s">
        <v>298</v>
      </c>
      <c r="AA6779" s="88" t="s">
        <v>298</v>
      </c>
      <c r="AW6779" s="88">
        <v>4078.48</v>
      </c>
      <c r="BR6779" s="166" t="s">
        <v>219</v>
      </c>
      <c r="BS6779" t="str">
        <f>_xlfn.IFNA(IF(VLOOKUP(Prehlad_ZoP[[#This Row],[Žiadosť o platbu]],Celkový_súbor!A:A,1,FALSE)=Prehlad_ZoP[[#This Row],[Žiadosť o platbu]],"áno"),"nie")</f>
        <v>nie</v>
      </c>
    </row>
    <row r="6780" spans="3:71" x14ac:dyDescent="0.25">
      <c r="C6780" s="88" t="s">
        <v>7625</v>
      </c>
      <c r="E6780" s="9"/>
      <c r="L6780" s="88" t="s">
        <v>7103</v>
      </c>
      <c r="M6780" s="88" t="s">
        <v>7628</v>
      </c>
      <c r="N6780" s="88" t="s">
        <v>518</v>
      </c>
      <c r="Z6780" s="88" t="s">
        <v>298</v>
      </c>
      <c r="AA6780" s="88" t="s">
        <v>298</v>
      </c>
      <c r="AW6780" s="88">
        <v>1223.54</v>
      </c>
      <c r="BR6780" s="166" t="s">
        <v>219</v>
      </c>
      <c r="BS6780" t="str">
        <f>_xlfn.IFNA(IF(VLOOKUP(Prehlad_ZoP[[#This Row],[Žiadosť o platbu]],Celkový_súbor!A:A,1,FALSE)=Prehlad_ZoP[[#This Row],[Žiadosť o platbu]],"áno"),"nie")</f>
        <v>nie</v>
      </c>
    </row>
    <row r="6781" spans="3:71" x14ac:dyDescent="0.25">
      <c r="C6781" s="88" t="s">
        <v>7629</v>
      </c>
      <c r="E6781" s="9"/>
      <c r="L6781" s="88" t="s">
        <v>7630</v>
      </c>
      <c r="M6781" s="88" t="s">
        <v>7631</v>
      </c>
      <c r="N6781" s="88" t="s">
        <v>297</v>
      </c>
      <c r="Z6781" s="88" t="s">
        <v>298</v>
      </c>
      <c r="AA6781" s="88" t="s">
        <v>298</v>
      </c>
      <c r="AW6781" s="88">
        <v>4078.48</v>
      </c>
      <c r="BR6781" s="166" t="s">
        <v>219</v>
      </c>
      <c r="BS6781" t="str">
        <f>_xlfn.IFNA(IF(VLOOKUP(Prehlad_ZoP[[#This Row],[Žiadosť o platbu]],Celkový_súbor!A:A,1,FALSE)=Prehlad_ZoP[[#This Row],[Žiadosť o platbu]],"áno"),"nie")</f>
        <v>nie</v>
      </c>
    </row>
    <row r="6782" spans="3:71" x14ac:dyDescent="0.25">
      <c r="C6782" s="88" t="s">
        <v>7629</v>
      </c>
      <c r="E6782" s="9"/>
      <c r="L6782" s="88" t="s">
        <v>7107</v>
      </c>
      <c r="M6782" s="88" t="s">
        <v>7632</v>
      </c>
      <c r="N6782" s="88" t="s">
        <v>518</v>
      </c>
      <c r="Z6782" s="88" t="s">
        <v>298</v>
      </c>
      <c r="AA6782" s="88" t="s">
        <v>298</v>
      </c>
      <c r="AW6782" s="88">
        <v>1223.54</v>
      </c>
      <c r="BR6782" s="166" t="s">
        <v>219</v>
      </c>
      <c r="BS6782" t="str">
        <f>_xlfn.IFNA(IF(VLOOKUP(Prehlad_ZoP[[#This Row],[Žiadosť o platbu]],Celkový_súbor!A:A,1,FALSE)=Prehlad_ZoP[[#This Row],[Žiadosť o platbu]],"áno"),"nie")</f>
        <v>nie</v>
      </c>
    </row>
    <row r="6783" spans="3:71" x14ac:dyDescent="0.25">
      <c r="C6783" s="88" t="s">
        <v>7633</v>
      </c>
      <c r="E6783" s="9"/>
      <c r="L6783" s="88" t="s">
        <v>7634</v>
      </c>
      <c r="M6783" s="88" t="s">
        <v>7635</v>
      </c>
      <c r="N6783" s="88" t="s">
        <v>297</v>
      </c>
      <c r="Z6783" s="88" t="s">
        <v>298</v>
      </c>
      <c r="AA6783" s="88" t="s">
        <v>298</v>
      </c>
      <c r="AW6783" s="88">
        <v>4078.48</v>
      </c>
      <c r="BR6783" s="166" t="s">
        <v>219</v>
      </c>
      <c r="BS6783" t="str">
        <f>_xlfn.IFNA(IF(VLOOKUP(Prehlad_ZoP[[#This Row],[Žiadosť o platbu]],Celkový_súbor!A:A,1,FALSE)=Prehlad_ZoP[[#This Row],[Žiadosť o platbu]],"áno"),"nie")</f>
        <v>nie</v>
      </c>
    </row>
    <row r="6784" spans="3:71" x14ac:dyDescent="0.25">
      <c r="C6784" s="88" t="s">
        <v>7633</v>
      </c>
      <c r="E6784" s="9"/>
      <c r="L6784" s="88" t="s">
        <v>7111</v>
      </c>
      <c r="M6784" s="88" t="s">
        <v>7636</v>
      </c>
      <c r="N6784" s="88" t="s">
        <v>518</v>
      </c>
      <c r="Z6784" s="88" t="s">
        <v>298</v>
      </c>
      <c r="AA6784" s="88" t="s">
        <v>298</v>
      </c>
      <c r="AW6784" s="88">
        <v>1223.54</v>
      </c>
      <c r="BR6784" s="166" t="s">
        <v>219</v>
      </c>
      <c r="BS6784" t="str">
        <f>_xlfn.IFNA(IF(VLOOKUP(Prehlad_ZoP[[#This Row],[Žiadosť o platbu]],Celkový_súbor!A:A,1,FALSE)=Prehlad_ZoP[[#This Row],[Žiadosť o platbu]],"áno"),"nie")</f>
        <v>nie</v>
      </c>
    </row>
    <row r="6785" spans="3:71" x14ac:dyDescent="0.25">
      <c r="C6785" s="88" t="s">
        <v>7637</v>
      </c>
      <c r="E6785" s="9"/>
      <c r="L6785" s="88" t="s">
        <v>7638</v>
      </c>
      <c r="M6785" s="88" t="s">
        <v>7639</v>
      </c>
      <c r="N6785" s="88" t="s">
        <v>297</v>
      </c>
      <c r="Z6785" s="88" t="s">
        <v>298</v>
      </c>
      <c r="AA6785" s="88" t="s">
        <v>298</v>
      </c>
      <c r="AW6785" s="88">
        <v>4078.48</v>
      </c>
      <c r="BR6785" s="166" t="s">
        <v>219</v>
      </c>
      <c r="BS6785" t="str">
        <f>_xlfn.IFNA(IF(VLOOKUP(Prehlad_ZoP[[#This Row],[Žiadosť o platbu]],Celkový_súbor!A:A,1,FALSE)=Prehlad_ZoP[[#This Row],[Žiadosť o platbu]],"áno"),"nie")</f>
        <v>nie</v>
      </c>
    </row>
    <row r="6786" spans="3:71" x14ac:dyDescent="0.25">
      <c r="C6786" s="88" t="s">
        <v>7637</v>
      </c>
      <c r="E6786" s="9"/>
      <c r="L6786" s="88" t="s">
        <v>7115</v>
      </c>
      <c r="M6786" s="88" t="s">
        <v>7640</v>
      </c>
      <c r="N6786" s="88" t="s">
        <v>518</v>
      </c>
      <c r="Z6786" s="88" t="s">
        <v>298</v>
      </c>
      <c r="AA6786" s="88" t="s">
        <v>298</v>
      </c>
      <c r="AW6786" s="88">
        <v>1223.54</v>
      </c>
      <c r="BR6786" s="166" t="s">
        <v>219</v>
      </c>
      <c r="BS6786" t="str">
        <f>_xlfn.IFNA(IF(VLOOKUP(Prehlad_ZoP[[#This Row],[Žiadosť o platbu]],Celkový_súbor!A:A,1,FALSE)=Prehlad_ZoP[[#This Row],[Žiadosť o platbu]],"áno"),"nie")</f>
        <v>nie</v>
      </c>
    </row>
    <row r="6787" spans="3:71" x14ac:dyDescent="0.25">
      <c r="C6787" s="88" t="s">
        <v>7641</v>
      </c>
      <c r="E6787" s="9"/>
      <c r="L6787" s="88" t="s">
        <v>7061</v>
      </c>
      <c r="M6787" s="88" t="s">
        <v>5727</v>
      </c>
      <c r="N6787" s="88" t="s">
        <v>297</v>
      </c>
      <c r="Z6787" s="88" t="s">
        <v>298</v>
      </c>
      <c r="AA6787" s="88" t="s">
        <v>298</v>
      </c>
      <c r="AW6787" s="88">
        <v>12060.8</v>
      </c>
      <c r="BR6787" s="166" t="s">
        <v>219</v>
      </c>
      <c r="BS6787" t="str">
        <f>_xlfn.IFNA(IF(VLOOKUP(Prehlad_ZoP[[#This Row],[Žiadosť o platbu]],Celkový_súbor!A:A,1,FALSE)=Prehlad_ZoP[[#This Row],[Žiadosť o platbu]],"áno"),"nie")</f>
        <v>nie</v>
      </c>
    </row>
    <row r="6788" spans="3:71" x14ac:dyDescent="0.25">
      <c r="C6788" s="88" t="s">
        <v>7641</v>
      </c>
      <c r="E6788" s="9"/>
      <c r="L6788" s="88" t="s">
        <v>7642</v>
      </c>
      <c r="M6788" s="88" t="s">
        <v>5727</v>
      </c>
      <c r="N6788" s="88" t="s">
        <v>518</v>
      </c>
      <c r="Z6788" s="88" t="s">
        <v>298</v>
      </c>
      <c r="AA6788" s="88" t="s">
        <v>298</v>
      </c>
      <c r="AW6788" s="88">
        <v>3618.24</v>
      </c>
      <c r="BR6788" s="166" t="s">
        <v>219</v>
      </c>
      <c r="BS6788" t="str">
        <f>_xlfn.IFNA(IF(VLOOKUP(Prehlad_ZoP[[#This Row],[Žiadosť o platbu]],Celkový_súbor!A:A,1,FALSE)=Prehlad_ZoP[[#This Row],[Žiadosť o platbu]],"áno"),"nie")</f>
        <v>nie</v>
      </c>
    </row>
    <row r="6789" spans="3:71" x14ac:dyDescent="0.25">
      <c r="C6789" s="88" t="s">
        <v>7643</v>
      </c>
      <c r="E6789" s="9"/>
      <c r="L6789" s="88" t="s">
        <v>7419</v>
      </c>
      <c r="M6789" s="88" t="s">
        <v>6853</v>
      </c>
      <c r="N6789" s="88" t="s">
        <v>297</v>
      </c>
      <c r="Z6789" s="88" t="s">
        <v>298</v>
      </c>
      <c r="AA6789" s="88" t="s">
        <v>298</v>
      </c>
      <c r="AW6789" s="88">
        <v>11946.75</v>
      </c>
      <c r="BR6789" s="166" t="s">
        <v>219</v>
      </c>
      <c r="BS6789" t="str">
        <f>_xlfn.IFNA(IF(VLOOKUP(Prehlad_ZoP[[#This Row],[Žiadosť o platbu]],Celkový_súbor!A:A,1,FALSE)=Prehlad_ZoP[[#This Row],[Žiadosť o platbu]],"áno"),"nie")</f>
        <v>nie</v>
      </c>
    </row>
    <row r="6790" spans="3:71" x14ac:dyDescent="0.25">
      <c r="C6790" s="88" t="s">
        <v>7643</v>
      </c>
      <c r="E6790" s="9"/>
      <c r="L6790" s="88" t="s">
        <v>7491</v>
      </c>
      <c r="M6790" s="88" t="s">
        <v>6853</v>
      </c>
      <c r="N6790" s="88" t="s">
        <v>518</v>
      </c>
      <c r="Z6790" s="88" t="s">
        <v>298</v>
      </c>
      <c r="AA6790" s="88" t="s">
        <v>298</v>
      </c>
      <c r="AW6790" s="88">
        <v>3584.02</v>
      </c>
      <c r="BR6790" s="166" t="s">
        <v>219</v>
      </c>
      <c r="BS6790" t="str">
        <f>_xlfn.IFNA(IF(VLOOKUP(Prehlad_ZoP[[#This Row],[Žiadosť o platbu]],Celkový_súbor!A:A,1,FALSE)=Prehlad_ZoP[[#This Row],[Žiadosť o platbu]],"áno"),"nie")</f>
        <v>nie</v>
      </c>
    </row>
    <row r="6791" spans="3:71" x14ac:dyDescent="0.25">
      <c r="C6791" s="88" t="s">
        <v>7644</v>
      </c>
      <c r="E6791" s="9"/>
      <c r="L6791" s="88" t="s">
        <v>7087</v>
      </c>
      <c r="M6791" s="88" t="s">
        <v>6658</v>
      </c>
      <c r="N6791" s="88" t="s">
        <v>297</v>
      </c>
      <c r="Z6791" s="88" t="s">
        <v>298</v>
      </c>
      <c r="AA6791" s="88" t="s">
        <v>298</v>
      </c>
      <c r="AW6791" s="88">
        <v>11626.33</v>
      </c>
      <c r="BR6791" s="166" t="s">
        <v>219</v>
      </c>
      <c r="BS6791" t="str">
        <f>_xlfn.IFNA(IF(VLOOKUP(Prehlad_ZoP[[#This Row],[Žiadosť o platbu]],Celkový_súbor!A:A,1,FALSE)=Prehlad_ZoP[[#This Row],[Žiadosť o platbu]],"áno"),"nie")</f>
        <v>nie</v>
      </c>
    </row>
    <row r="6792" spans="3:71" x14ac:dyDescent="0.25">
      <c r="C6792" s="88" t="s">
        <v>7644</v>
      </c>
      <c r="E6792" s="9"/>
      <c r="L6792" s="88" t="s">
        <v>7089</v>
      </c>
      <c r="M6792" s="88" t="s">
        <v>6658</v>
      </c>
      <c r="N6792" s="88" t="s">
        <v>518</v>
      </c>
      <c r="Z6792" s="88" t="s">
        <v>298</v>
      </c>
      <c r="AA6792" s="88" t="s">
        <v>298</v>
      </c>
      <c r="AW6792" s="88">
        <v>3487.89</v>
      </c>
      <c r="BR6792" s="166" t="s">
        <v>219</v>
      </c>
      <c r="BS6792" t="str">
        <f>_xlfn.IFNA(IF(VLOOKUP(Prehlad_ZoP[[#This Row],[Žiadosť o platbu]],Celkový_súbor!A:A,1,FALSE)=Prehlad_ZoP[[#This Row],[Žiadosť o platbu]],"áno"),"nie")</f>
        <v>nie</v>
      </c>
    </row>
    <row r="6793" spans="3:71" x14ac:dyDescent="0.25">
      <c r="C6793" s="88" t="s">
        <v>7645</v>
      </c>
      <c r="E6793" s="9"/>
      <c r="L6793" s="88" t="s">
        <v>7191</v>
      </c>
      <c r="M6793" s="88" t="s">
        <v>6857</v>
      </c>
      <c r="N6793" s="88" t="s">
        <v>297</v>
      </c>
      <c r="Z6793" s="88" t="s">
        <v>298</v>
      </c>
      <c r="AA6793" s="88" t="s">
        <v>298</v>
      </c>
      <c r="AW6793" s="88">
        <v>12016.99</v>
      </c>
      <c r="BR6793" s="166" t="s">
        <v>219</v>
      </c>
      <c r="BS6793" t="str">
        <f>_xlfn.IFNA(IF(VLOOKUP(Prehlad_ZoP[[#This Row],[Žiadosť o platbu]],Celkový_súbor!A:A,1,FALSE)=Prehlad_ZoP[[#This Row],[Žiadosť o platbu]],"áno"),"nie")</f>
        <v>nie</v>
      </c>
    </row>
    <row r="6794" spans="3:71" x14ac:dyDescent="0.25">
      <c r="C6794" s="88" t="s">
        <v>7645</v>
      </c>
      <c r="E6794" s="9"/>
      <c r="L6794" s="88" t="s">
        <v>7093</v>
      </c>
      <c r="M6794" s="88" t="s">
        <v>7093</v>
      </c>
      <c r="N6794" s="88" t="s">
        <v>518</v>
      </c>
      <c r="Z6794" s="88" t="s">
        <v>298</v>
      </c>
      <c r="AA6794" s="88" t="s">
        <v>298</v>
      </c>
      <c r="AW6794" s="88">
        <v>3605.09</v>
      </c>
      <c r="BR6794" s="166" t="s">
        <v>219</v>
      </c>
      <c r="BS6794" t="str">
        <f>_xlfn.IFNA(IF(VLOOKUP(Prehlad_ZoP[[#This Row],[Žiadosť o platbu]],Celkový_súbor!A:A,1,FALSE)=Prehlad_ZoP[[#This Row],[Žiadosť o platbu]],"áno"),"nie")</f>
        <v>nie</v>
      </c>
    </row>
    <row r="6795" spans="3:71" x14ac:dyDescent="0.25">
      <c r="C6795" s="88" t="s">
        <v>7646</v>
      </c>
      <c r="E6795" s="9"/>
      <c r="L6795" s="88" t="s">
        <v>7193</v>
      </c>
      <c r="M6795" s="88" t="s">
        <v>6706</v>
      </c>
      <c r="N6795" s="88" t="s">
        <v>297</v>
      </c>
      <c r="Z6795" s="88" t="s">
        <v>298</v>
      </c>
      <c r="AA6795" s="88" t="s">
        <v>298</v>
      </c>
      <c r="AW6795" s="88">
        <v>12016.14</v>
      </c>
      <c r="BR6795" s="166" t="s">
        <v>219</v>
      </c>
      <c r="BS6795" t="str">
        <f>_xlfn.IFNA(IF(VLOOKUP(Prehlad_ZoP[[#This Row],[Žiadosť o platbu]],Celkový_súbor!A:A,1,FALSE)=Prehlad_ZoP[[#This Row],[Žiadosť o platbu]],"áno"),"nie")</f>
        <v>nie</v>
      </c>
    </row>
    <row r="6796" spans="3:71" x14ac:dyDescent="0.25">
      <c r="C6796" s="88" t="s">
        <v>7646</v>
      </c>
      <c r="E6796" s="9"/>
      <c r="L6796" s="88" t="s">
        <v>6822</v>
      </c>
      <c r="M6796" s="88" t="s">
        <v>6706</v>
      </c>
      <c r="N6796" s="88" t="s">
        <v>518</v>
      </c>
      <c r="Z6796" s="88" t="s">
        <v>298</v>
      </c>
      <c r="AA6796" s="88" t="s">
        <v>298</v>
      </c>
      <c r="AW6796" s="88">
        <v>3604.84</v>
      </c>
      <c r="BR6796" s="166" t="s">
        <v>219</v>
      </c>
      <c r="BS6796" t="str">
        <f>_xlfn.IFNA(IF(VLOOKUP(Prehlad_ZoP[[#This Row],[Žiadosť o platbu]],Celkový_súbor!A:A,1,FALSE)=Prehlad_ZoP[[#This Row],[Žiadosť o platbu]],"áno"),"nie")</f>
        <v>nie</v>
      </c>
    </row>
    <row r="6797" spans="3:71" x14ac:dyDescent="0.25">
      <c r="C6797" s="88" t="s">
        <v>7647</v>
      </c>
      <c r="E6797" s="9"/>
      <c r="L6797" s="88" t="s">
        <v>7197</v>
      </c>
      <c r="M6797" s="88" t="s">
        <v>7197</v>
      </c>
      <c r="N6797" s="88" t="s">
        <v>297</v>
      </c>
      <c r="Z6797" s="88" t="s">
        <v>298</v>
      </c>
      <c r="AA6797" s="88" t="s">
        <v>298</v>
      </c>
      <c r="AW6797" s="88">
        <v>11739.19</v>
      </c>
      <c r="BR6797" s="166" t="s">
        <v>219</v>
      </c>
      <c r="BS6797" t="str">
        <f>_xlfn.IFNA(IF(VLOOKUP(Prehlad_ZoP[[#This Row],[Žiadosť o platbu]],Celkový_súbor!A:A,1,FALSE)=Prehlad_ZoP[[#This Row],[Žiadosť o platbu]],"áno"),"nie")</f>
        <v>nie</v>
      </c>
    </row>
    <row r="6798" spans="3:71" x14ac:dyDescent="0.25">
      <c r="C6798" s="88" t="s">
        <v>7647</v>
      </c>
      <c r="E6798" s="9"/>
      <c r="L6798" s="88" t="s">
        <v>7099</v>
      </c>
      <c r="M6798" s="88" t="s">
        <v>7099</v>
      </c>
      <c r="N6798" s="88" t="s">
        <v>518</v>
      </c>
      <c r="Z6798" s="88" t="s">
        <v>298</v>
      </c>
      <c r="AA6798" s="88" t="s">
        <v>298</v>
      </c>
      <c r="AW6798" s="88">
        <v>3521.75</v>
      </c>
      <c r="BR6798" s="166" t="s">
        <v>219</v>
      </c>
      <c r="BS6798" t="str">
        <f>_xlfn.IFNA(IF(VLOOKUP(Prehlad_ZoP[[#This Row],[Žiadosť o platbu]],Celkový_súbor!A:A,1,FALSE)=Prehlad_ZoP[[#This Row],[Žiadosť o platbu]],"áno"),"nie")</f>
        <v>nie</v>
      </c>
    </row>
    <row r="6799" spans="3:71" x14ac:dyDescent="0.25">
      <c r="C6799" s="88" t="s">
        <v>7648</v>
      </c>
      <c r="E6799" s="9"/>
      <c r="L6799" s="88" t="s">
        <v>7199</v>
      </c>
      <c r="M6799" s="88" t="s">
        <v>7199</v>
      </c>
      <c r="N6799" s="88" t="s">
        <v>297</v>
      </c>
      <c r="Z6799" s="88" t="s">
        <v>298</v>
      </c>
      <c r="AA6799" s="88" t="s">
        <v>298</v>
      </c>
      <c r="AW6799" s="88">
        <v>11656.92</v>
      </c>
      <c r="BR6799" s="166" t="s">
        <v>219</v>
      </c>
      <c r="BS6799" t="str">
        <f>_xlfn.IFNA(IF(VLOOKUP(Prehlad_ZoP[[#This Row],[Žiadosť o platbu]],Celkový_súbor!A:A,1,FALSE)=Prehlad_ZoP[[#This Row],[Žiadosť o platbu]],"áno"),"nie")</f>
        <v>nie</v>
      </c>
    </row>
    <row r="6800" spans="3:71" x14ac:dyDescent="0.25">
      <c r="C6800" s="88" t="s">
        <v>7648</v>
      </c>
      <c r="E6800" s="9"/>
      <c r="L6800" s="88" t="s">
        <v>7103</v>
      </c>
      <c r="M6800" s="88" t="s">
        <v>7103</v>
      </c>
      <c r="N6800" s="88" t="s">
        <v>518</v>
      </c>
      <c r="Z6800" s="88" t="s">
        <v>298</v>
      </c>
      <c r="AA6800" s="88" t="s">
        <v>298</v>
      </c>
      <c r="AW6800" s="88">
        <v>3497.07</v>
      </c>
      <c r="BR6800" s="166" t="s">
        <v>219</v>
      </c>
      <c r="BS6800" t="str">
        <f>_xlfn.IFNA(IF(VLOOKUP(Prehlad_ZoP[[#This Row],[Žiadosť o platbu]],Celkový_súbor!A:A,1,FALSE)=Prehlad_ZoP[[#This Row],[Žiadosť o platbu]],"áno"),"nie")</f>
        <v>nie</v>
      </c>
    </row>
    <row r="6801" spans="3:71" x14ac:dyDescent="0.25">
      <c r="C6801" s="88" t="s">
        <v>7649</v>
      </c>
      <c r="E6801" s="9"/>
      <c r="L6801" s="88" t="s">
        <v>7202</v>
      </c>
      <c r="M6801" s="88" t="s">
        <v>7202</v>
      </c>
      <c r="N6801" s="88" t="s">
        <v>297</v>
      </c>
      <c r="Z6801" s="88" t="s">
        <v>298</v>
      </c>
      <c r="AA6801" s="88" t="s">
        <v>298</v>
      </c>
      <c r="AW6801" s="88">
        <v>11316.59</v>
      </c>
      <c r="BR6801" s="166" t="s">
        <v>219</v>
      </c>
      <c r="BS6801" t="str">
        <f>_xlfn.IFNA(IF(VLOOKUP(Prehlad_ZoP[[#This Row],[Žiadosť o platbu]],Celkový_súbor!A:A,1,FALSE)=Prehlad_ZoP[[#This Row],[Žiadosť o platbu]],"áno"),"nie")</f>
        <v>nie</v>
      </c>
    </row>
    <row r="6802" spans="3:71" x14ac:dyDescent="0.25">
      <c r="C6802" s="88" t="s">
        <v>7649</v>
      </c>
      <c r="E6802" s="9"/>
      <c r="L6802" s="88" t="s">
        <v>7107</v>
      </c>
      <c r="M6802" s="88" t="s">
        <v>7107</v>
      </c>
      <c r="N6802" s="88" t="s">
        <v>518</v>
      </c>
      <c r="Z6802" s="88" t="s">
        <v>298</v>
      </c>
      <c r="AA6802" s="88" t="s">
        <v>298</v>
      </c>
      <c r="AW6802" s="88">
        <v>3394.97</v>
      </c>
      <c r="BR6802" s="166" t="s">
        <v>219</v>
      </c>
      <c r="BS6802" t="str">
        <f>_xlfn.IFNA(IF(VLOOKUP(Prehlad_ZoP[[#This Row],[Žiadosť o platbu]],Celkový_súbor!A:A,1,FALSE)=Prehlad_ZoP[[#This Row],[Žiadosť o platbu]],"áno"),"nie")</f>
        <v>nie</v>
      </c>
    </row>
    <row r="6803" spans="3:71" x14ac:dyDescent="0.25">
      <c r="C6803" s="88" t="s">
        <v>7650</v>
      </c>
      <c r="E6803" s="9"/>
      <c r="L6803" s="88" t="s">
        <v>7203</v>
      </c>
      <c r="M6803" s="88" t="s">
        <v>7203</v>
      </c>
      <c r="N6803" s="88" t="s">
        <v>297</v>
      </c>
      <c r="Z6803" s="88" t="s">
        <v>298</v>
      </c>
      <c r="AA6803" s="88" t="s">
        <v>298</v>
      </c>
      <c r="AW6803" s="88">
        <v>12194.19</v>
      </c>
      <c r="BR6803" s="166" t="s">
        <v>219</v>
      </c>
      <c r="BS6803" t="str">
        <f>_xlfn.IFNA(IF(VLOOKUP(Prehlad_ZoP[[#This Row],[Žiadosť o platbu]],Celkový_súbor!A:A,1,FALSE)=Prehlad_ZoP[[#This Row],[Žiadosť o platbu]],"áno"),"nie")</f>
        <v>nie</v>
      </c>
    </row>
    <row r="6804" spans="3:71" x14ac:dyDescent="0.25">
      <c r="C6804" s="88" t="s">
        <v>7650</v>
      </c>
      <c r="E6804" s="9"/>
      <c r="L6804" s="88" t="s">
        <v>7111</v>
      </c>
      <c r="M6804" s="88" t="s">
        <v>7111</v>
      </c>
      <c r="N6804" s="88" t="s">
        <v>518</v>
      </c>
      <c r="Z6804" s="88" t="s">
        <v>298</v>
      </c>
      <c r="AA6804" s="88" t="s">
        <v>298</v>
      </c>
      <c r="AW6804" s="88">
        <v>3658.25</v>
      </c>
      <c r="BR6804" s="166" t="s">
        <v>219</v>
      </c>
      <c r="BS6804" t="str">
        <f>_xlfn.IFNA(IF(VLOOKUP(Prehlad_ZoP[[#This Row],[Žiadosť o platbu]],Celkový_súbor!A:A,1,FALSE)=Prehlad_ZoP[[#This Row],[Žiadosť o platbu]],"áno"),"nie")</f>
        <v>nie</v>
      </c>
    </row>
    <row r="6805" spans="3:71" x14ac:dyDescent="0.25">
      <c r="C6805" s="88" t="s">
        <v>7651</v>
      </c>
      <c r="E6805" s="9"/>
      <c r="L6805" s="88" t="s">
        <v>7204</v>
      </c>
      <c r="M6805" s="88" t="s">
        <v>7204</v>
      </c>
      <c r="N6805" s="88" t="s">
        <v>297</v>
      </c>
      <c r="Z6805" s="88" t="s">
        <v>298</v>
      </c>
      <c r="AA6805" s="88" t="s">
        <v>298</v>
      </c>
      <c r="AW6805" s="88">
        <v>11609.72</v>
      </c>
      <c r="BR6805" s="166" t="s">
        <v>219</v>
      </c>
      <c r="BS6805" t="str">
        <f>_xlfn.IFNA(IF(VLOOKUP(Prehlad_ZoP[[#This Row],[Žiadosť o platbu]],Celkový_súbor!A:A,1,FALSE)=Prehlad_ZoP[[#This Row],[Žiadosť o platbu]],"áno"),"nie")</f>
        <v>nie</v>
      </c>
    </row>
    <row r="6806" spans="3:71" x14ac:dyDescent="0.25">
      <c r="C6806" s="88" t="s">
        <v>7651</v>
      </c>
      <c r="E6806" s="9"/>
      <c r="L6806" s="88" t="s">
        <v>7115</v>
      </c>
      <c r="M6806" s="88" t="s">
        <v>7115</v>
      </c>
      <c r="N6806" s="88" t="s">
        <v>518</v>
      </c>
      <c r="Z6806" s="88" t="s">
        <v>298</v>
      </c>
      <c r="AA6806" s="88" t="s">
        <v>298</v>
      </c>
      <c r="AW6806" s="88">
        <v>3482.91</v>
      </c>
      <c r="BR6806" s="166" t="s">
        <v>219</v>
      </c>
      <c r="BS6806" t="str">
        <f>_xlfn.IFNA(IF(VLOOKUP(Prehlad_ZoP[[#This Row],[Žiadosť o platbu]],Celkový_súbor!A:A,1,FALSE)=Prehlad_ZoP[[#This Row],[Žiadosť o platbu]],"áno"),"nie")</f>
        <v>nie</v>
      </c>
    </row>
    <row r="6807" spans="3:71" x14ac:dyDescent="0.25">
      <c r="C6807" s="88" t="s">
        <v>7652</v>
      </c>
      <c r="E6807" s="9"/>
      <c r="L6807" s="88" t="s">
        <v>6849</v>
      </c>
      <c r="M6807" s="88" t="s">
        <v>7653</v>
      </c>
      <c r="N6807" s="88" t="s">
        <v>297</v>
      </c>
      <c r="Z6807" s="88" t="s">
        <v>298</v>
      </c>
      <c r="AA6807" s="88" t="s">
        <v>298</v>
      </c>
      <c r="AW6807" s="88">
        <v>2833.95</v>
      </c>
      <c r="BR6807" s="166" t="s">
        <v>219</v>
      </c>
      <c r="BS6807" t="str">
        <f>_xlfn.IFNA(IF(VLOOKUP(Prehlad_ZoP[[#This Row],[Žiadosť o platbu]],Celkový_súbor!A:A,1,FALSE)=Prehlad_ZoP[[#This Row],[Žiadosť o platbu]],"áno"),"nie")</f>
        <v>nie</v>
      </c>
    </row>
    <row r="6808" spans="3:71" x14ac:dyDescent="0.25">
      <c r="C6808" s="88" t="s">
        <v>7652</v>
      </c>
      <c r="E6808" s="9"/>
      <c r="L6808" s="88" t="s">
        <v>7654</v>
      </c>
      <c r="M6808" s="88" t="s">
        <v>7655</v>
      </c>
      <c r="N6808" s="88" t="s">
        <v>518</v>
      </c>
      <c r="Z6808" s="88" t="s">
        <v>298</v>
      </c>
      <c r="AA6808" s="88" t="s">
        <v>298</v>
      </c>
      <c r="AW6808" s="88">
        <v>850.18</v>
      </c>
      <c r="BR6808" s="166" t="s">
        <v>219</v>
      </c>
      <c r="BS6808" t="str">
        <f>_xlfn.IFNA(IF(VLOOKUP(Prehlad_ZoP[[#This Row],[Žiadosť o platbu]],Celkový_súbor!A:A,1,FALSE)=Prehlad_ZoP[[#This Row],[Žiadosť o platbu]],"áno"),"nie")</f>
        <v>nie</v>
      </c>
    </row>
    <row r="6809" spans="3:71" x14ac:dyDescent="0.25">
      <c r="C6809" s="88" t="s">
        <v>7652</v>
      </c>
      <c r="E6809" s="9"/>
      <c r="L6809" s="88" t="s">
        <v>6849</v>
      </c>
      <c r="M6809" s="88" t="s">
        <v>7656</v>
      </c>
      <c r="N6809" s="88" t="s">
        <v>297</v>
      </c>
      <c r="Z6809" s="88" t="s">
        <v>298</v>
      </c>
      <c r="AA6809" s="88" t="s">
        <v>298</v>
      </c>
      <c r="AW6809" s="88">
        <v>2833.95</v>
      </c>
      <c r="BR6809" s="166" t="s">
        <v>219</v>
      </c>
      <c r="BS6809" t="str">
        <f>_xlfn.IFNA(IF(VLOOKUP(Prehlad_ZoP[[#This Row],[Žiadosť o platbu]],Celkový_súbor!A:A,1,FALSE)=Prehlad_ZoP[[#This Row],[Žiadosť o platbu]],"áno"),"nie")</f>
        <v>nie</v>
      </c>
    </row>
    <row r="6810" spans="3:71" x14ac:dyDescent="0.25">
      <c r="C6810" s="88" t="s">
        <v>7652</v>
      </c>
      <c r="E6810" s="9"/>
      <c r="L6810" s="88" t="s">
        <v>7654</v>
      </c>
      <c r="M6810" s="88" t="s">
        <v>7657</v>
      </c>
      <c r="N6810" s="88" t="s">
        <v>518</v>
      </c>
      <c r="Z6810" s="88" t="s">
        <v>298</v>
      </c>
      <c r="AA6810" s="88" t="s">
        <v>298</v>
      </c>
      <c r="AW6810" s="88">
        <v>850.18</v>
      </c>
      <c r="BR6810" s="166" t="s">
        <v>219</v>
      </c>
      <c r="BS6810" t="str">
        <f>_xlfn.IFNA(IF(VLOOKUP(Prehlad_ZoP[[#This Row],[Žiadosť o platbu]],Celkový_súbor!A:A,1,FALSE)=Prehlad_ZoP[[#This Row],[Žiadosť o platbu]],"áno"),"nie")</f>
        <v>nie</v>
      </c>
    </row>
    <row r="6811" spans="3:71" x14ac:dyDescent="0.25">
      <c r="C6811" s="88" t="s">
        <v>7652</v>
      </c>
      <c r="E6811" s="9"/>
      <c r="L6811" s="88" t="s">
        <v>6849</v>
      </c>
      <c r="M6811" s="88" t="s">
        <v>7658</v>
      </c>
      <c r="N6811" s="88" t="s">
        <v>297</v>
      </c>
      <c r="Z6811" s="88" t="s">
        <v>298</v>
      </c>
      <c r="AA6811" s="88" t="s">
        <v>298</v>
      </c>
      <c r="AW6811" s="88">
        <v>2833.95</v>
      </c>
      <c r="BR6811" s="166" t="s">
        <v>219</v>
      </c>
      <c r="BS6811" t="str">
        <f>_xlfn.IFNA(IF(VLOOKUP(Prehlad_ZoP[[#This Row],[Žiadosť o platbu]],Celkový_súbor!A:A,1,FALSE)=Prehlad_ZoP[[#This Row],[Žiadosť o platbu]],"áno"),"nie")</f>
        <v>nie</v>
      </c>
    </row>
    <row r="6812" spans="3:71" x14ac:dyDescent="0.25">
      <c r="C6812" s="88" t="s">
        <v>7652</v>
      </c>
      <c r="E6812" s="9"/>
      <c r="L6812" s="88" t="s">
        <v>7654</v>
      </c>
      <c r="M6812" s="88" t="s">
        <v>7659</v>
      </c>
      <c r="N6812" s="88" t="s">
        <v>518</v>
      </c>
      <c r="Z6812" s="88" t="s">
        <v>298</v>
      </c>
      <c r="AA6812" s="88" t="s">
        <v>298</v>
      </c>
      <c r="AW6812" s="88">
        <v>850.18</v>
      </c>
      <c r="BR6812" s="166" t="s">
        <v>219</v>
      </c>
      <c r="BS6812" t="str">
        <f>_xlfn.IFNA(IF(VLOOKUP(Prehlad_ZoP[[#This Row],[Žiadosť o platbu]],Celkový_súbor!A:A,1,FALSE)=Prehlad_ZoP[[#This Row],[Žiadosť o platbu]],"áno"),"nie")</f>
        <v>nie</v>
      </c>
    </row>
    <row r="6813" spans="3:71" x14ac:dyDescent="0.25">
      <c r="C6813" s="88" t="s">
        <v>7660</v>
      </c>
      <c r="E6813" s="9"/>
      <c r="L6813" s="88" t="s">
        <v>6849</v>
      </c>
      <c r="M6813" s="88" t="s">
        <v>7661</v>
      </c>
      <c r="N6813" s="88" t="s">
        <v>297</v>
      </c>
      <c r="Z6813" s="88" t="s">
        <v>298</v>
      </c>
      <c r="AA6813" s="88" t="s">
        <v>298</v>
      </c>
      <c r="AW6813" s="88">
        <v>2833.95</v>
      </c>
      <c r="BR6813" s="166" t="s">
        <v>219</v>
      </c>
      <c r="BS6813" t="str">
        <f>_xlfn.IFNA(IF(VLOOKUP(Prehlad_ZoP[[#This Row],[Žiadosť o platbu]],Celkový_súbor!A:A,1,FALSE)=Prehlad_ZoP[[#This Row],[Žiadosť o platbu]],"áno"),"nie")</f>
        <v>nie</v>
      </c>
    </row>
    <row r="6814" spans="3:71" x14ac:dyDescent="0.25">
      <c r="C6814" s="88" t="s">
        <v>7660</v>
      </c>
      <c r="E6814" s="9"/>
      <c r="L6814" s="88" t="s">
        <v>7654</v>
      </c>
      <c r="M6814" s="88" t="s">
        <v>7662</v>
      </c>
      <c r="N6814" s="88" t="s">
        <v>518</v>
      </c>
      <c r="Z6814" s="88" t="s">
        <v>298</v>
      </c>
      <c r="AA6814" s="88" t="s">
        <v>298</v>
      </c>
      <c r="AW6814" s="88">
        <v>850.18</v>
      </c>
      <c r="BR6814" s="166" t="s">
        <v>219</v>
      </c>
      <c r="BS6814" t="str">
        <f>_xlfn.IFNA(IF(VLOOKUP(Prehlad_ZoP[[#This Row],[Žiadosť o platbu]],Celkový_súbor!A:A,1,FALSE)=Prehlad_ZoP[[#This Row],[Žiadosť o platbu]],"áno"),"nie")</f>
        <v>nie</v>
      </c>
    </row>
    <row r="6815" spans="3:71" x14ac:dyDescent="0.25">
      <c r="C6815" s="88" t="s">
        <v>7660</v>
      </c>
      <c r="E6815" s="9"/>
      <c r="L6815" s="88" t="s">
        <v>6849</v>
      </c>
      <c r="M6815" s="88" t="s">
        <v>7663</v>
      </c>
      <c r="N6815" s="88" t="s">
        <v>297</v>
      </c>
      <c r="Z6815" s="88" t="s">
        <v>298</v>
      </c>
      <c r="AA6815" s="88" t="s">
        <v>298</v>
      </c>
      <c r="AW6815" s="88">
        <v>2833.95</v>
      </c>
      <c r="BR6815" s="166" t="s">
        <v>219</v>
      </c>
      <c r="BS6815" t="str">
        <f>_xlfn.IFNA(IF(VLOOKUP(Prehlad_ZoP[[#This Row],[Žiadosť o platbu]],Celkový_súbor!A:A,1,FALSE)=Prehlad_ZoP[[#This Row],[Žiadosť o platbu]],"áno"),"nie")</f>
        <v>nie</v>
      </c>
    </row>
    <row r="6816" spans="3:71" x14ac:dyDescent="0.25">
      <c r="C6816" s="88" t="s">
        <v>7660</v>
      </c>
      <c r="E6816" s="9"/>
      <c r="L6816" s="88" t="s">
        <v>7654</v>
      </c>
      <c r="M6816" s="88" t="s">
        <v>7664</v>
      </c>
      <c r="N6816" s="88" t="s">
        <v>518</v>
      </c>
      <c r="Z6816" s="88" t="s">
        <v>298</v>
      </c>
      <c r="AA6816" s="88" t="s">
        <v>298</v>
      </c>
      <c r="AW6816" s="88">
        <v>850.18</v>
      </c>
      <c r="BR6816" s="166" t="s">
        <v>219</v>
      </c>
      <c r="BS6816" t="str">
        <f>_xlfn.IFNA(IF(VLOOKUP(Prehlad_ZoP[[#This Row],[Žiadosť o platbu]],Celkový_súbor!A:A,1,FALSE)=Prehlad_ZoP[[#This Row],[Žiadosť o platbu]],"áno"),"nie")</f>
        <v>nie</v>
      </c>
    </row>
    <row r="6817" spans="3:71" x14ac:dyDescent="0.25">
      <c r="C6817" s="88" t="s">
        <v>7660</v>
      </c>
      <c r="E6817" s="9"/>
      <c r="L6817" s="88" t="s">
        <v>6849</v>
      </c>
      <c r="M6817" s="88" t="s">
        <v>7665</v>
      </c>
      <c r="N6817" s="88" t="s">
        <v>297</v>
      </c>
      <c r="Z6817" s="88" t="s">
        <v>298</v>
      </c>
      <c r="AA6817" s="88" t="s">
        <v>298</v>
      </c>
      <c r="AW6817" s="88">
        <v>2833.95</v>
      </c>
      <c r="BR6817" s="166" t="s">
        <v>219</v>
      </c>
      <c r="BS6817" t="str">
        <f>_xlfn.IFNA(IF(VLOOKUP(Prehlad_ZoP[[#This Row],[Žiadosť o platbu]],Celkový_súbor!A:A,1,FALSE)=Prehlad_ZoP[[#This Row],[Žiadosť o platbu]],"áno"),"nie")</f>
        <v>nie</v>
      </c>
    </row>
    <row r="6818" spans="3:71" x14ac:dyDescent="0.25">
      <c r="C6818" s="88" t="s">
        <v>7660</v>
      </c>
      <c r="E6818" s="9"/>
      <c r="L6818" s="88" t="s">
        <v>7654</v>
      </c>
      <c r="M6818" s="88" t="s">
        <v>7666</v>
      </c>
      <c r="N6818" s="88" t="s">
        <v>518</v>
      </c>
      <c r="Z6818" s="88" t="s">
        <v>298</v>
      </c>
      <c r="AA6818" s="88" t="s">
        <v>298</v>
      </c>
      <c r="AW6818" s="88">
        <v>850.18</v>
      </c>
      <c r="BR6818" s="166" t="s">
        <v>219</v>
      </c>
      <c r="BS6818" t="str">
        <f>_xlfn.IFNA(IF(VLOOKUP(Prehlad_ZoP[[#This Row],[Žiadosť o platbu]],Celkový_súbor!A:A,1,FALSE)=Prehlad_ZoP[[#This Row],[Žiadosť o platbu]],"áno"),"nie")</f>
        <v>nie</v>
      </c>
    </row>
    <row r="6819" spans="3:71" x14ac:dyDescent="0.25">
      <c r="C6819" s="88" t="s">
        <v>7667</v>
      </c>
      <c r="E6819" s="9"/>
      <c r="L6819" s="88" t="s">
        <v>6849</v>
      </c>
      <c r="M6819" s="88" t="s">
        <v>7668</v>
      </c>
      <c r="N6819" s="88" t="s">
        <v>297</v>
      </c>
      <c r="Z6819" s="88" t="s">
        <v>298</v>
      </c>
      <c r="AA6819" s="88" t="s">
        <v>298</v>
      </c>
      <c r="AW6819" s="88">
        <v>3568.7</v>
      </c>
      <c r="BR6819" s="166" t="s">
        <v>219</v>
      </c>
      <c r="BS6819" t="str">
        <f>_xlfn.IFNA(IF(VLOOKUP(Prehlad_ZoP[[#This Row],[Žiadosť o platbu]],Celkový_súbor!A:A,1,FALSE)=Prehlad_ZoP[[#This Row],[Žiadosť o platbu]],"áno"),"nie")</f>
        <v>nie</v>
      </c>
    </row>
    <row r="6820" spans="3:71" x14ac:dyDescent="0.25">
      <c r="C6820" s="88" t="s">
        <v>7667</v>
      </c>
      <c r="E6820" s="9"/>
      <c r="L6820" s="88" t="s">
        <v>7654</v>
      </c>
      <c r="M6820" s="88" t="s">
        <v>7669</v>
      </c>
      <c r="N6820" s="88" t="s">
        <v>518</v>
      </c>
      <c r="Z6820" s="88" t="s">
        <v>298</v>
      </c>
      <c r="AA6820" s="88" t="s">
        <v>298</v>
      </c>
      <c r="AW6820" s="88">
        <v>1070.6099999999999</v>
      </c>
      <c r="BR6820" s="166" t="s">
        <v>219</v>
      </c>
      <c r="BS6820" t="str">
        <f>_xlfn.IFNA(IF(VLOOKUP(Prehlad_ZoP[[#This Row],[Žiadosť o platbu]],Celkový_súbor!A:A,1,FALSE)=Prehlad_ZoP[[#This Row],[Žiadosť o platbu]],"áno"),"nie")</f>
        <v>nie</v>
      </c>
    </row>
    <row r="6821" spans="3:71" x14ac:dyDescent="0.25">
      <c r="C6821" s="88" t="s">
        <v>7667</v>
      </c>
      <c r="E6821" s="9"/>
      <c r="L6821" s="88" t="s">
        <v>6849</v>
      </c>
      <c r="M6821" s="88" t="s">
        <v>7670</v>
      </c>
      <c r="N6821" s="88" t="s">
        <v>297</v>
      </c>
      <c r="Z6821" s="88" t="s">
        <v>298</v>
      </c>
      <c r="AA6821" s="88" t="s">
        <v>298</v>
      </c>
      <c r="AW6821" s="88">
        <v>3778.33</v>
      </c>
      <c r="BR6821" s="166" t="s">
        <v>219</v>
      </c>
      <c r="BS6821" t="str">
        <f>_xlfn.IFNA(IF(VLOOKUP(Prehlad_ZoP[[#This Row],[Žiadosť o platbu]],Celkový_súbor!A:A,1,FALSE)=Prehlad_ZoP[[#This Row],[Žiadosť o platbu]],"áno"),"nie")</f>
        <v>nie</v>
      </c>
    </row>
    <row r="6822" spans="3:71" x14ac:dyDescent="0.25">
      <c r="C6822" s="88" t="s">
        <v>7667</v>
      </c>
      <c r="E6822" s="9"/>
      <c r="L6822" s="88" t="s">
        <v>7654</v>
      </c>
      <c r="M6822" s="88" t="s">
        <v>7671</v>
      </c>
      <c r="N6822" s="88" t="s">
        <v>518</v>
      </c>
      <c r="Z6822" s="88" t="s">
        <v>298</v>
      </c>
      <c r="AA6822" s="88" t="s">
        <v>298</v>
      </c>
      <c r="AW6822" s="88">
        <v>1133.49</v>
      </c>
      <c r="BR6822" s="166" t="s">
        <v>219</v>
      </c>
      <c r="BS6822" t="str">
        <f>_xlfn.IFNA(IF(VLOOKUP(Prehlad_ZoP[[#This Row],[Žiadosť o platbu]],Celkový_súbor!A:A,1,FALSE)=Prehlad_ZoP[[#This Row],[Žiadosť o platbu]],"áno"),"nie")</f>
        <v>nie</v>
      </c>
    </row>
    <row r="6823" spans="3:71" x14ac:dyDescent="0.25">
      <c r="C6823" s="88" t="s">
        <v>7667</v>
      </c>
      <c r="E6823" s="9"/>
      <c r="L6823" s="88" t="s">
        <v>6849</v>
      </c>
      <c r="M6823" s="88" t="s">
        <v>7672</v>
      </c>
      <c r="N6823" s="88" t="s">
        <v>297</v>
      </c>
      <c r="Z6823" s="88" t="s">
        <v>298</v>
      </c>
      <c r="AA6823" s="88" t="s">
        <v>298</v>
      </c>
      <c r="AW6823" s="88">
        <v>4057.87</v>
      </c>
      <c r="BR6823" s="166" t="s">
        <v>219</v>
      </c>
      <c r="BS6823" t="str">
        <f>_xlfn.IFNA(IF(VLOOKUP(Prehlad_ZoP[[#This Row],[Žiadosť o platbu]],Celkový_súbor!A:A,1,FALSE)=Prehlad_ZoP[[#This Row],[Žiadosť o platbu]],"áno"),"nie")</f>
        <v>nie</v>
      </c>
    </row>
    <row r="6824" spans="3:71" x14ac:dyDescent="0.25">
      <c r="C6824" s="88" t="s">
        <v>7667</v>
      </c>
      <c r="E6824" s="9"/>
      <c r="L6824" s="88" t="s">
        <v>7654</v>
      </c>
      <c r="M6824" s="88" t="s">
        <v>7673</v>
      </c>
      <c r="N6824" s="88" t="s">
        <v>518</v>
      </c>
      <c r="Z6824" s="88" t="s">
        <v>298</v>
      </c>
      <c r="AA6824" s="88" t="s">
        <v>298</v>
      </c>
      <c r="AW6824" s="88">
        <v>1217.3599999999999</v>
      </c>
      <c r="BR6824" s="166" t="s">
        <v>219</v>
      </c>
      <c r="BS6824" t="str">
        <f>_xlfn.IFNA(IF(VLOOKUP(Prehlad_ZoP[[#This Row],[Žiadosť o platbu]],Celkový_súbor!A:A,1,FALSE)=Prehlad_ZoP[[#This Row],[Žiadosť o platbu]],"áno"),"nie")</f>
        <v>nie</v>
      </c>
    </row>
    <row r="6825" spans="3:71" x14ac:dyDescent="0.25">
      <c r="C6825" s="88" t="s">
        <v>7667</v>
      </c>
      <c r="E6825" s="9"/>
      <c r="L6825" s="88" t="s">
        <v>6849</v>
      </c>
      <c r="M6825" s="88" t="s">
        <v>7674</v>
      </c>
      <c r="N6825" s="88" t="s">
        <v>297</v>
      </c>
      <c r="Z6825" s="88" t="s">
        <v>298</v>
      </c>
      <c r="AA6825" s="88" t="s">
        <v>298</v>
      </c>
      <c r="AW6825" s="88">
        <v>3987.98</v>
      </c>
      <c r="BR6825" s="166" t="s">
        <v>219</v>
      </c>
      <c r="BS6825" t="str">
        <f>_xlfn.IFNA(IF(VLOOKUP(Prehlad_ZoP[[#This Row],[Žiadosť o platbu]],Celkový_súbor!A:A,1,FALSE)=Prehlad_ZoP[[#This Row],[Žiadosť o platbu]],"áno"),"nie")</f>
        <v>nie</v>
      </c>
    </row>
    <row r="6826" spans="3:71" x14ac:dyDescent="0.25">
      <c r="C6826" s="88" t="s">
        <v>7667</v>
      </c>
      <c r="E6826" s="9"/>
      <c r="L6826" s="88" t="s">
        <v>7654</v>
      </c>
      <c r="M6826" s="88" t="s">
        <v>7675</v>
      </c>
      <c r="N6826" s="88" t="s">
        <v>518</v>
      </c>
      <c r="Z6826" s="88" t="s">
        <v>298</v>
      </c>
      <c r="AA6826" s="88" t="s">
        <v>298</v>
      </c>
      <c r="AW6826" s="88">
        <v>1196.3900000000001</v>
      </c>
      <c r="BR6826" s="166" t="s">
        <v>219</v>
      </c>
      <c r="BS6826" t="str">
        <f>_xlfn.IFNA(IF(VLOOKUP(Prehlad_ZoP[[#This Row],[Žiadosť o platbu]],Celkový_súbor!A:A,1,FALSE)=Prehlad_ZoP[[#This Row],[Žiadosť o platbu]],"áno"),"nie")</f>
        <v>nie</v>
      </c>
    </row>
    <row r="6827" spans="3:71" x14ac:dyDescent="0.25">
      <c r="C6827" s="88" t="s">
        <v>7676</v>
      </c>
      <c r="E6827" s="9"/>
      <c r="L6827" s="88" t="s">
        <v>7502</v>
      </c>
      <c r="M6827" s="88" t="s">
        <v>6853</v>
      </c>
      <c r="N6827" s="88" t="s">
        <v>297</v>
      </c>
      <c r="Z6827" s="88" t="s">
        <v>298</v>
      </c>
      <c r="AA6827" s="88" t="s">
        <v>298</v>
      </c>
      <c r="AW6827" s="88">
        <v>4078.48</v>
      </c>
      <c r="BR6827" s="166" t="s">
        <v>219</v>
      </c>
      <c r="BS6827" t="str">
        <f>_xlfn.IFNA(IF(VLOOKUP(Prehlad_ZoP[[#This Row],[Žiadosť o platbu]],Celkový_súbor!A:A,1,FALSE)=Prehlad_ZoP[[#This Row],[Žiadosť o platbu]],"áno"),"nie")</f>
        <v>nie</v>
      </c>
    </row>
    <row r="6828" spans="3:71" x14ac:dyDescent="0.25">
      <c r="C6828" s="88" t="s">
        <v>7676</v>
      </c>
      <c r="E6828" s="9"/>
      <c r="L6828" s="88" t="s">
        <v>7117</v>
      </c>
      <c r="M6828" s="88" t="s">
        <v>7083</v>
      </c>
      <c r="N6828" s="88" t="s">
        <v>518</v>
      </c>
      <c r="Z6828" s="88" t="s">
        <v>298</v>
      </c>
      <c r="AA6828" s="88" t="s">
        <v>298</v>
      </c>
      <c r="AW6828" s="88">
        <v>2447.08</v>
      </c>
      <c r="BR6828" s="166" t="s">
        <v>219</v>
      </c>
      <c r="BS6828" t="str">
        <f>_xlfn.IFNA(IF(VLOOKUP(Prehlad_ZoP[[#This Row],[Žiadosť o platbu]],Celkový_súbor!A:A,1,FALSE)=Prehlad_ZoP[[#This Row],[Žiadosť o platbu]],"áno"),"nie")</f>
        <v>nie</v>
      </c>
    </row>
    <row r="6829" spans="3:71" x14ac:dyDescent="0.25">
      <c r="C6829" s="88" t="s">
        <v>7676</v>
      </c>
      <c r="E6829" s="9"/>
      <c r="L6829" s="88" t="s">
        <v>7502</v>
      </c>
      <c r="M6829" s="88" t="s">
        <v>6658</v>
      </c>
      <c r="N6829" s="88" t="s">
        <v>297</v>
      </c>
      <c r="Z6829" s="88" t="s">
        <v>298</v>
      </c>
      <c r="AA6829" s="88" t="s">
        <v>298</v>
      </c>
      <c r="AW6829" s="88">
        <v>4078.48</v>
      </c>
      <c r="BR6829" s="166" t="s">
        <v>219</v>
      </c>
      <c r="BS6829" t="str">
        <f>_xlfn.IFNA(IF(VLOOKUP(Prehlad_ZoP[[#This Row],[Žiadosť o platbu]],Celkový_súbor!A:A,1,FALSE)=Prehlad_ZoP[[#This Row],[Žiadosť o platbu]],"áno"),"nie")</f>
        <v>nie</v>
      </c>
    </row>
    <row r="6830" spans="3:71" x14ac:dyDescent="0.25">
      <c r="C6830" s="88" t="s">
        <v>7677</v>
      </c>
      <c r="E6830" s="9"/>
      <c r="L6830" s="88" t="s">
        <v>7502</v>
      </c>
      <c r="M6830" s="88" t="s">
        <v>6857</v>
      </c>
      <c r="N6830" s="88" t="s">
        <v>297</v>
      </c>
      <c r="Z6830" s="88" t="s">
        <v>298</v>
      </c>
      <c r="AA6830" s="88" t="s">
        <v>298</v>
      </c>
      <c r="AW6830" s="88">
        <v>4078.48</v>
      </c>
      <c r="BR6830" s="166" t="s">
        <v>219</v>
      </c>
      <c r="BS6830" t="str">
        <f>_xlfn.IFNA(IF(VLOOKUP(Prehlad_ZoP[[#This Row],[Žiadosť o platbu]],Celkový_súbor!A:A,1,FALSE)=Prehlad_ZoP[[#This Row],[Žiadosť o platbu]],"áno"),"nie")</f>
        <v>nie</v>
      </c>
    </row>
    <row r="6831" spans="3:71" x14ac:dyDescent="0.25">
      <c r="C6831" s="88" t="s">
        <v>7677</v>
      </c>
      <c r="E6831" s="9"/>
      <c r="L6831" s="88" t="s">
        <v>7502</v>
      </c>
      <c r="M6831" s="88" t="s">
        <v>6706</v>
      </c>
      <c r="N6831" s="88" t="s">
        <v>297</v>
      </c>
      <c r="Z6831" s="88" t="s">
        <v>298</v>
      </c>
      <c r="AA6831" s="88" t="s">
        <v>298</v>
      </c>
      <c r="AW6831" s="88">
        <v>4078.48</v>
      </c>
      <c r="BR6831" s="166" t="s">
        <v>219</v>
      </c>
      <c r="BS6831" t="str">
        <f>_xlfn.IFNA(IF(VLOOKUP(Prehlad_ZoP[[#This Row],[Žiadosť o platbu]],Celkový_súbor!A:A,1,FALSE)=Prehlad_ZoP[[#This Row],[Žiadosť o platbu]],"áno"),"nie")</f>
        <v>nie</v>
      </c>
    </row>
    <row r="6832" spans="3:71" x14ac:dyDescent="0.25">
      <c r="C6832" s="88" t="s">
        <v>7677</v>
      </c>
      <c r="E6832" s="9"/>
      <c r="L6832" s="88" t="s">
        <v>7117</v>
      </c>
      <c r="M6832" s="88" t="s">
        <v>7066</v>
      </c>
      <c r="N6832" s="88" t="s">
        <v>518</v>
      </c>
      <c r="Z6832" s="88" t="s">
        <v>298</v>
      </c>
      <c r="AA6832" s="88" t="s">
        <v>298</v>
      </c>
      <c r="AW6832" s="88">
        <v>2447.08</v>
      </c>
      <c r="BR6832" s="166" t="s">
        <v>219</v>
      </c>
      <c r="BS6832" t="str">
        <f>_xlfn.IFNA(IF(VLOOKUP(Prehlad_ZoP[[#This Row],[Žiadosť o platbu]],Celkový_súbor!A:A,1,FALSE)=Prehlad_ZoP[[#This Row],[Žiadosť o platbu]],"áno"),"nie")</f>
        <v>nie</v>
      </c>
    </row>
    <row r="6833" spans="3:71" x14ac:dyDescent="0.25">
      <c r="C6833" s="88" t="s">
        <v>7678</v>
      </c>
      <c r="E6833" s="9"/>
      <c r="L6833" s="88" t="s">
        <v>7502</v>
      </c>
      <c r="M6833" s="88" t="s">
        <v>6860</v>
      </c>
      <c r="N6833" s="88" t="s">
        <v>297</v>
      </c>
      <c r="Z6833" s="88" t="s">
        <v>298</v>
      </c>
      <c r="AA6833" s="88" t="s">
        <v>298</v>
      </c>
      <c r="AW6833" s="88">
        <v>4078.48</v>
      </c>
      <c r="BR6833" s="166" t="s">
        <v>219</v>
      </c>
      <c r="BS6833" t="str">
        <f>_xlfn.IFNA(IF(VLOOKUP(Prehlad_ZoP[[#This Row],[Žiadosť o platbu]],Celkový_súbor!A:A,1,FALSE)=Prehlad_ZoP[[#This Row],[Žiadosť o platbu]],"áno"),"nie")</f>
        <v>nie</v>
      </c>
    </row>
    <row r="6834" spans="3:71" x14ac:dyDescent="0.25">
      <c r="C6834" s="88" t="s">
        <v>7678</v>
      </c>
      <c r="E6834" s="9"/>
      <c r="L6834" s="88" t="s">
        <v>7502</v>
      </c>
      <c r="M6834" s="88" t="s">
        <v>6757</v>
      </c>
      <c r="N6834" s="88" t="s">
        <v>297</v>
      </c>
      <c r="Z6834" s="88" t="s">
        <v>298</v>
      </c>
      <c r="AA6834" s="88" t="s">
        <v>298</v>
      </c>
      <c r="AW6834" s="88">
        <v>4078.48</v>
      </c>
      <c r="BR6834" s="166" t="s">
        <v>219</v>
      </c>
      <c r="BS6834" t="str">
        <f>_xlfn.IFNA(IF(VLOOKUP(Prehlad_ZoP[[#This Row],[Žiadosť o platbu]],Celkový_súbor!A:A,1,FALSE)=Prehlad_ZoP[[#This Row],[Žiadosť o platbu]],"áno"),"nie")</f>
        <v>nie</v>
      </c>
    </row>
    <row r="6835" spans="3:71" x14ac:dyDescent="0.25">
      <c r="C6835" s="88" t="s">
        <v>7678</v>
      </c>
      <c r="E6835" s="9"/>
      <c r="L6835" s="88" t="s">
        <v>7117</v>
      </c>
      <c r="M6835" s="88" t="s">
        <v>6712</v>
      </c>
      <c r="N6835" s="88" t="s">
        <v>518</v>
      </c>
      <c r="Z6835" s="88" t="s">
        <v>298</v>
      </c>
      <c r="AA6835" s="88" t="s">
        <v>298</v>
      </c>
      <c r="AW6835" s="88">
        <v>2447.08</v>
      </c>
      <c r="BR6835" s="166" t="s">
        <v>219</v>
      </c>
      <c r="BS6835" t="str">
        <f>_xlfn.IFNA(IF(VLOOKUP(Prehlad_ZoP[[#This Row],[Žiadosť o platbu]],Celkový_súbor!A:A,1,FALSE)=Prehlad_ZoP[[#This Row],[Žiadosť o platbu]],"áno"),"nie")</f>
        <v>nie</v>
      </c>
    </row>
    <row r="6836" spans="3:71" x14ac:dyDescent="0.25">
      <c r="C6836" s="88" t="s">
        <v>7679</v>
      </c>
      <c r="E6836" s="9"/>
      <c r="L6836" s="88" t="s">
        <v>7502</v>
      </c>
      <c r="M6836" s="88" t="s">
        <v>6658</v>
      </c>
      <c r="N6836" s="88" t="s">
        <v>297</v>
      </c>
      <c r="Z6836" s="88" t="s">
        <v>298</v>
      </c>
      <c r="AA6836" s="88" t="s">
        <v>298</v>
      </c>
      <c r="AW6836" s="88">
        <v>4052.23</v>
      </c>
      <c r="BR6836" s="166" t="s">
        <v>219</v>
      </c>
      <c r="BS6836" t="str">
        <f>_xlfn.IFNA(IF(VLOOKUP(Prehlad_ZoP[[#This Row],[Žiadosť o platbu]],Celkový_súbor!A:A,1,FALSE)=Prehlad_ZoP[[#This Row],[Žiadosť o platbu]],"áno"),"nie")</f>
        <v>nie</v>
      </c>
    </row>
    <row r="6837" spans="3:71" x14ac:dyDescent="0.25">
      <c r="C6837" s="88" t="s">
        <v>7679</v>
      </c>
      <c r="E6837" s="9"/>
      <c r="L6837" s="88" t="s">
        <v>7502</v>
      </c>
      <c r="M6837" s="88" t="s">
        <v>6857</v>
      </c>
      <c r="N6837" s="88" t="s">
        <v>297</v>
      </c>
      <c r="Z6837" s="88" t="s">
        <v>298</v>
      </c>
      <c r="AA6837" s="88" t="s">
        <v>298</v>
      </c>
      <c r="AW6837" s="88">
        <v>4052.23</v>
      </c>
      <c r="BR6837" s="166" t="s">
        <v>219</v>
      </c>
      <c r="BS6837" t="str">
        <f>_xlfn.IFNA(IF(VLOOKUP(Prehlad_ZoP[[#This Row],[Žiadosť o platbu]],Celkový_súbor!A:A,1,FALSE)=Prehlad_ZoP[[#This Row],[Žiadosť o platbu]],"áno"),"nie")</f>
        <v>nie</v>
      </c>
    </row>
    <row r="6838" spans="3:71" x14ac:dyDescent="0.25">
      <c r="C6838" s="88" t="s">
        <v>7679</v>
      </c>
      <c r="E6838" s="9"/>
      <c r="L6838" s="88" t="s">
        <v>7502</v>
      </c>
      <c r="M6838" s="88" t="s">
        <v>6706</v>
      </c>
      <c r="N6838" s="88" t="s">
        <v>297</v>
      </c>
      <c r="Z6838" s="88" t="s">
        <v>298</v>
      </c>
      <c r="AA6838" s="88" t="s">
        <v>298</v>
      </c>
      <c r="AW6838" s="88">
        <v>4052.23</v>
      </c>
      <c r="BR6838" s="166" t="s">
        <v>219</v>
      </c>
      <c r="BS6838" t="str">
        <f>_xlfn.IFNA(IF(VLOOKUP(Prehlad_ZoP[[#This Row],[Žiadosť o platbu]],Celkový_súbor!A:A,1,FALSE)=Prehlad_ZoP[[#This Row],[Žiadosť o platbu]],"áno"),"nie")</f>
        <v>nie</v>
      </c>
    </row>
    <row r="6839" spans="3:71" x14ac:dyDescent="0.25">
      <c r="C6839" s="88" t="s">
        <v>7679</v>
      </c>
      <c r="E6839" s="9"/>
      <c r="L6839" s="88" t="s">
        <v>7117</v>
      </c>
      <c r="M6839" s="88" t="s">
        <v>7680</v>
      </c>
      <c r="N6839" s="88" t="s">
        <v>518</v>
      </c>
      <c r="Z6839" s="88" t="s">
        <v>298</v>
      </c>
      <c r="AA6839" s="88" t="s">
        <v>298</v>
      </c>
      <c r="AW6839" s="88">
        <v>3647</v>
      </c>
      <c r="BR6839" s="166" t="s">
        <v>219</v>
      </c>
      <c r="BS6839" t="str">
        <f>_xlfn.IFNA(IF(VLOOKUP(Prehlad_ZoP[[#This Row],[Žiadosť o platbu]],Celkový_súbor!A:A,1,FALSE)=Prehlad_ZoP[[#This Row],[Žiadosť o platbu]],"áno"),"nie")</f>
        <v>nie</v>
      </c>
    </row>
    <row r="6840" spans="3:71" x14ac:dyDescent="0.25">
      <c r="C6840" s="88" t="s">
        <v>7681</v>
      </c>
      <c r="E6840" s="9"/>
      <c r="L6840" s="88" t="s">
        <v>7502</v>
      </c>
      <c r="M6840" s="88" t="s">
        <v>6853</v>
      </c>
      <c r="N6840" s="88" t="s">
        <v>297</v>
      </c>
      <c r="Z6840" s="88" t="s">
        <v>298</v>
      </c>
      <c r="AA6840" s="88" t="s">
        <v>298</v>
      </c>
      <c r="AW6840" s="88">
        <v>4052.23</v>
      </c>
      <c r="BR6840" s="166" t="s">
        <v>219</v>
      </c>
      <c r="BS6840" t="str">
        <f>_xlfn.IFNA(IF(VLOOKUP(Prehlad_ZoP[[#This Row],[Žiadosť o platbu]],Celkový_súbor!A:A,1,FALSE)=Prehlad_ZoP[[#This Row],[Žiadosť o platbu]],"áno"),"nie")</f>
        <v>nie</v>
      </c>
    </row>
    <row r="6841" spans="3:71" x14ac:dyDescent="0.25">
      <c r="C6841" s="88" t="s">
        <v>7681</v>
      </c>
      <c r="E6841" s="9"/>
      <c r="L6841" s="88" t="s">
        <v>7117</v>
      </c>
      <c r="M6841" s="88" t="s">
        <v>6853</v>
      </c>
      <c r="N6841" s="88" t="s">
        <v>518</v>
      </c>
      <c r="Z6841" s="88" t="s">
        <v>298</v>
      </c>
      <c r="AA6841" s="88" t="s">
        <v>298</v>
      </c>
      <c r="AW6841" s="88">
        <v>1215.6600000000001</v>
      </c>
      <c r="BR6841" s="166" t="s">
        <v>219</v>
      </c>
      <c r="BS6841" t="str">
        <f>_xlfn.IFNA(IF(VLOOKUP(Prehlad_ZoP[[#This Row],[Žiadosť o platbu]],Celkový_súbor!A:A,1,FALSE)=Prehlad_ZoP[[#This Row],[Žiadosť o platbu]],"áno"),"nie")</f>
        <v>nie</v>
      </c>
    </row>
    <row r="6842" spans="3:71" x14ac:dyDescent="0.25">
      <c r="C6842" s="88" t="s">
        <v>7682</v>
      </c>
      <c r="E6842" s="9"/>
      <c r="L6842" s="88" t="s">
        <v>6781</v>
      </c>
      <c r="M6842" s="88" t="s">
        <v>582</v>
      </c>
      <c r="N6842" s="88" t="s">
        <v>518</v>
      </c>
      <c r="Z6842" s="88" t="s">
        <v>298</v>
      </c>
      <c r="AA6842" s="88" t="s">
        <v>298</v>
      </c>
      <c r="AW6842" s="88">
        <v>573.51</v>
      </c>
      <c r="BR6842" s="166" t="s">
        <v>219</v>
      </c>
      <c r="BS6842" t="str">
        <f>_xlfn.IFNA(IF(VLOOKUP(Prehlad_ZoP[[#This Row],[Žiadosť o platbu]],Celkový_súbor!A:A,1,FALSE)=Prehlad_ZoP[[#This Row],[Žiadosť o platbu]],"áno"),"nie")</f>
        <v>nie</v>
      </c>
    </row>
    <row r="6843" spans="3:71" x14ac:dyDescent="0.25">
      <c r="C6843" s="88" t="s">
        <v>7682</v>
      </c>
      <c r="E6843" s="9"/>
      <c r="L6843" s="88" t="s">
        <v>7544</v>
      </c>
      <c r="M6843" s="88" t="s">
        <v>582</v>
      </c>
      <c r="N6843" s="88" t="s">
        <v>297</v>
      </c>
      <c r="Z6843" s="88" t="s">
        <v>298</v>
      </c>
      <c r="AA6843" s="88" t="s">
        <v>298</v>
      </c>
      <c r="AW6843" s="88">
        <v>1911.72</v>
      </c>
      <c r="BR6843" s="166" t="s">
        <v>219</v>
      </c>
      <c r="BS6843" t="str">
        <f>_xlfn.IFNA(IF(VLOOKUP(Prehlad_ZoP[[#This Row],[Žiadosť o platbu]],Celkový_súbor!A:A,1,FALSE)=Prehlad_ZoP[[#This Row],[Žiadosť o platbu]],"áno"),"nie")</f>
        <v>nie</v>
      </c>
    </row>
    <row r="6844" spans="3:71" x14ac:dyDescent="0.25">
      <c r="C6844" s="88" t="s">
        <v>7683</v>
      </c>
      <c r="E6844" s="9"/>
      <c r="L6844" s="88" t="s">
        <v>7684</v>
      </c>
      <c r="M6844" s="88" t="s">
        <v>582</v>
      </c>
      <c r="N6844" s="88" t="s">
        <v>297</v>
      </c>
      <c r="Z6844" s="88" t="s">
        <v>298</v>
      </c>
      <c r="AA6844" s="88" t="s">
        <v>298</v>
      </c>
      <c r="AW6844" s="88">
        <v>3568.67</v>
      </c>
      <c r="BR6844" s="166" t="s">
        <v>219</v>
      </c>
      <c r="BS6844" t="str">
        <f>_xlfn.IFNA(IF(VLOOKUP(Prehlad_ZoP[[#This Row],[Žiadosť o platbu]],Celkový_súbor!A:A,1,FALSE)=Prehlad_ZoP[[#This Row],[Žiadosť o platbu]],"áno"),"nie")</f>
        <v>nie</v>
      </c>
    </row>
    <row r="6845" spans="3:71" x14ac:dyDescent="0.25">
      <c r="C6845" s="88" t="s">
        <v>7683</v>
      </c>
      <c r="E6845" s="9"/>
      <c r="L6845" s="88" t="s">
        <v>6761</v>
      </c>
      <c r="M6845" s="88" t="s">
        <v>6031</v>
      </c>
      <c r="N6845" s="88" t="s">
        <v>518</v>
      </c>
      <c r="Z6845" s="88" t="s">
        <v>298</v>
      </c>
      <c r="AA6845" s="88" t="s">
        <v>298</v>
      </c>
      <c r="AW6845" s="88">
        <v>1070.5999999999999</v>
      </c>
      <c r="BR6845" s="166" t="s">
        <v>219</v>
      </c>
      <c r="BS6845" t="str">
        <f>_xlfn.IFNA(IF(VLOOKUP(Prehlad_ZoP[[#This Row],[Žiadosť o platbu]],Celkový_súbor!A:A,1,FALSE)=Prehlad_ZoP[[#This Row],[Žiadosť o platbu]],"áno"),"nie")</f>
        <v>nie</v>
      </c>
    </row>
    <row r="6846" spans="3:71" x14ac:dyDescent="0.25">
      <c r="C6846" s="88" t="s">
        <v>7685</v>
      </c>
      <c r="E6846" s="9"/>
      <c r="L6846" s="88" t="s">
        <v>7475</v>
      </c>
      <c r="M6846" s="88" t="s">
        <v>7475</v>
      </c>
      <c r="N6846" s="88" t="s">
        <v>297</v>
      </c>
      <c r="Z6846" s="88" t="s">
        <v>298</v>
      </c>
      <c r="AA6846" s="88" t="s">
        <v>298</v>
      </c>
      <c r="AW6846" s="88">
        <v>4037.23</v>
      </c>
      <c r="BR6846" s="166" t="s">
        <v>219</v>
      </c>
      <c r="BS6846" t="str">
        <f>_xlfn.IFNA(IF(VLOOKUP(Prehlad_ZoP[[#This Row],[Žiadosť o platbu]],Celkový_súbor!A:A,1,FALSE)=Prehlad_ZoP[[#This Row],[Žiadosť o platbu]],"áno"),"nie")</f>
        <v>nie</v>
      </c>
    </row>
    <row r="6847" spans="3:71" x14ac:dyDescent="0.25">
      <c r="C6847" s="88" t="s">
        <v>7685</v>
      </c>
      <c r="E6847" s="9"/>
      <c r="L6847" s="88" t="s">
        <v>7686</v>
      </c>
      <c r="M6847" s="88" t="s">
        <v>7686</v>
      </c>
      <c r="N6847" s="88" t="s">
        <v>518</v>
      </c>
      <c r="Z6847" s="88" t="s">
        <v>298</v>
      </c>
      <c r="AA6847" s="88" t="s">
        <v>298</v>
      </c>
      <c r="AW6847" s="88">
        <v>1211.1600000000001</v>
      </c>
      <c r="BR6847" s="166" t="s">
        <v>219</v>
      </c>
      <c r="BS6847" t="str">
        <f>_xlfn.IFNA(IF(VLOOKUP(Prehlad_ZoP[[#This Row],[Žiadosť o platbu]],Celkový_súbor!A:A,1,FALSE)=Prehlad_ZoP[[#This Row],[Žiadosť o platbu]],"áno"),"nie")</f>
        <v>nie</v>
      </c>
    </row>
    <row r="6848" spans="3:71" x14ac:dyDescent="0.25">
      <c r="C6848" s="88" t="s">
        <v>7685</v>
      </c>
      <c r="E6848" s="9"/>
      <c r="L6848" s="88" t="s">
        <v>7687</v>
      </c>
      <c r="M6848" s="88" t="s">
        <v>7478</v>
      </c>
      <c r="N6848" s="88" t="s">
        <v>297</v>
      </c>
      <c r="Z6848" s="88" t="s">
        <v>298</v>
      </c>
      <c r="AA6848" s="88" t="s">
        <v>298</v>
      </c>
      <c r="AW6848" s="88">
        <v>4037.24</v>
      </c>
      <c r="BR6848" s="166" t="s">
        <v>219</v>
      </c>
      <c r="BS6848" t="str">
        <f>_xlfn.IFNA(IF(VLOOKUP(Prehlad_ZoP[[#This Row],[Žiadosť o platbu]],Celkový_súbor!A:A,1,FALSE)=Prehlad_ZoP[[#This Row],[Žiadosť o platbu]],"áno"),"nie")</f>
        <v>nie</v>
      </c>
    </row>
    <row r="6849" spans="3:71" x14ac:dyDescent="0.25">
      <c r="C6849" s="88" t="s">
        <v>7685</v>
      </c>
      <c r="E6849" s="9"/>
      <c r="L6849" s="88" t="s">
        <v>7688</v>
      </c>
      <c r="M6849" s="88" t="s">
        <v>7688</v>
      </c>
      <c r="N6849" s="88" t="s">
        <v>518</v>
      </c>
      <c r="Z6849" s="88" t="s">
        <v>298</v>
      </c>
      <c r="AA6849" s="88" t="s">
        <v>298</v>
      </c>
      <c r="AW6849" s="88">
        <v>1211.17</v>
      </c>
      <c r="BR6849" s="166" t="s">
        <v>219</v>
      </c>
      <c r="BS6849" t="str">
        <f>_xlfn.IFNA(IF(VLOOKUP(Prehlad_ZoP[[#This Row],[Žiadosť o platbu]],Celkový_súbor!A:A,1,FALSE)=Prehlad_ZoP[[#This Row],[Žiadosť o platbu]],"áno"),"nie")</f>
        <v>nie</v>
      </c>
    </row>
    <row r="6850" spans="3:71" x14ac:dyDescent="0.25">
      <c r="C6850" s="88" t="s">
        <v>7685</v>
      </c>
      <c r="E6850" s="9"/>
      <c r="L6850" s="88" t="s">
        <v>7481</v>
      </c>
      <c r="M6850" s="88" t="s">
        <v>7481</v>
      </c>
      <c r="N6850" s="88" t="s">
        <v>297</v>
      </c>
      <c r="Z6850" s="88" t="s">
        <v>298</v>
      </c>
      <c r="AA6850" s="88" t="s">
        <v>298</v>
      </c>
      <c r="AW6850" s="88">
        <v>4037.23</v>
      </c>
      <c r="BR6850" s="166" t="s">
        <v>219</v>
      </c>
      <c r="BS6850" t="str">
        <f>_xlfn.IFNA(IF(VLOOKUP(Prehlad_ZoP[[#This Row],[Žiadosť o platbu]],Celkový_súbor!A:A,1,FALSE)=Prehlad_ZoP[[#This Row],[Žiadosť o platbu]],"áno"),"nie")</f>
        <v>nie</v>
      </c>
    </row>
    <row r="6851" spans="3:71" x14ac:dyDescent="0.25">
      <c r="C6851" s="88" t="s">
        <v>7685</v>
      </c>
      <c r="E6851" s="9"/>
      <c r="L6851" s="88" t="s">
        <v>7482</v>
      </c>
      <c r="M6851" s="88" t="s">
        <v>7482</v>
      </c>
      <c r="N6851" s="88" t="s">
        <v>518</v>
      </c>
      <c r="Z6851" s="88" t="s">
        <v>298</v>
      </c>
      <c r="AA6851" s="88" t="s">
        <v>298</v>
      </c>
      <c r="AW6851" s="88">
        <v>1211.1600000000001</v>
      </c>
      <c r="BR6851" s="166" t="s">
        <v>219</v>
      </c>
      <c r="BS6851" t="str">
        <f>_xlfn.IFNA(IF(VLOOKUP(Prehlad_ZoP[[#This Row],[Žiadosť o platbu]],Celkový_súbor!A:A,1,FALSE)=Prehlad_ZoP[[#This Row],[Žiadosť o platbu]],"áno"),"nie")</f>
        <v>nie</v>
      </c>
    </row>
    <row r="6852" spans="3:71" x14ac:dyDescent="0.25">
      <c r="C6852" s="88" t="s">
        <v>7689</v>
      </c>
      <c r="E6852" s="9"/>
      <c r="L6852" s="88" t="s">
        <v>7690</v>
      </c>
      <c r="M6852" s="88" t="s">
        <v>7038</v>
      </c>
      <c r="N6852" s="88" t="s">
        <v>297</v>
      </c>
      <c r="Z6852" s="88" t="s">
        <v>298</v>
      </c>
      <c r="AA6852" s="88" t="s">
        <v>298</v>
      </c>
      <c r="AW6852" s="88">
        <v>1019.62</v>
      </c>
      <c r="BR6852" s="166" t="s">
        <v>219</v>
      </c>
      <c r="BS6852" t="str">
        <f>_xlfn.IFNA(IF(VLOOKUP(Prehlad_ZoP[[#This Row],[Žiadosť o platbu]],Celkový_súbor!A:A,1,FALSE)=Prehlad_ZoP[[#This Row],[Žiadosť o platbu]],"áno"),"nie")</f>
        <v>nie</v>
      </c>
    </row>
    <row r="6853" spans="3:71" x14ac:dyDescent="0.25">
      <c r="C6853" s="88" t="s">
        <v>7689</v>
      </c>
      <c r="E6853" s="9"/>
      <c r="L6853" s="88" t="s">
        <v>7691</v>
      </c>
      <c r="M6853" s="88" t="s">
        <v>7038</v>
      </c>
      <c r="N6853" s="88" t="s">
        <v>297</v>
      </c>
      <c r="Z6853" s="88" t="s">
        <v>298</v>
      </c>
      <c r="AA6853" s="88" t="s">
        <v>298</v>
      </c>
      <c r="AW6853" s="88">
        <v>1019.62</v>
      </c>
      <c r="BR6853" s="166" t="s">
        <v>219</v>
      </c>
      <c r="BS6853" t="str">
        <f>_xlfn.IFNA(IF(VLOOKUP(Prehlad_ZoP[[#This Row],[Žiadosť o platbu]],Celkový_súbor!A:A,1,FALSE)=Prehlad_ZoP[[#This Row],[Žiadosť o platbu]],"áno"),"nie")</f>
        <v>nie</v>
      </c>
    </row>
    <row r="6854" spans="3:71" x14ac:dyDescent="0.25">
      <c r="C6854" s="88" t="s">
        <v>7689</v>
      </c>
      <c r="E6854" s="9"/>
      <c r="L6854" s="88" t="s">
        <v>7692</v>
      </c>
      <c r="M6854" s="88" t="s">
        <v>7038</v>
      </c>
      <c r="N6854" s="88" t="s">
        <v>297</v>
      </c>
      <c r="Z6854" s="88" t="s">
        <v>298</v>
      </c>
      <c r="AA6854" s="88" t="s">
        <v>298</v>
      </c>
      <c r="AW6854" s="88">
        <v>1019.62</v>
      </c>
      <c r="BR6854" s="166" t="s">
        <v>219</v>
      </c>
      <c r="BS6854" t="str">
        <f>_xlfn.IFNA(IF(VLOOKUP(Prehlad_ZoP[[#This Row],[Žiadosť o platbu]],Celkový_súbor!A:A,1,FALSE)=Prehlad_ZoP[[#This Row],[Žiadosť o platbu]],"áno"),"nie")</f>
        <v>nie</v>
      </c>
    </row>
    <row r="6855" spans="3:71" x14ac:dyDescent="0.25">
      <c r="C6855" s="88" t="s">
        <v>7689</v>
      </c>
      <c r="E6855" s="9"/>
      <c r="L6855" s="88" t="s">
        <v>7693</v>
      </c>
      <c r="M6855" s="88" t="s">
        <v>7038</v>
      </c>
      <c r="N6855" s="88" t="s">
        <v>297</v>
      </c>
      <c r="Z6855" s="88" t="s">
        <v>298</v>
      </c>
      <c r="AA6855" s="88" t="s">
        <v>298</v>
      </c>
      <c r="AW6855" s="88">
        <v>1019.62</v>
      </c>
      <c r="BR6855" s="166" t="s">
        <v>219</v>
      </c>
      <c r="BS6855" t="str">
        <f>_xlfn.IFNA(IF(VLOOKUP(Prehlad_ZoP[[#This Row],[Žiadosť o platbu]],Celkový_súbor!A:A,1,FALSE)=Prehlad_ZoP[[#This Row],[Žiadosť o platbu]],"áno"),"nie")</f>
        <v>nie</v>
      </c>
    </row>
    <row r="6856" spans="3:71" x14ac:dyDescent="0.25">
      <c r="C6856" s="88" t="s">
        <v>7689</v>
      </c>
      <c r="E6856" s="9"/>
      <c r="L6856" s="88" t="s">
        <v>7694</v>
      </c>
      <c r="M6856" s="88" t="s">
        <v>7695</v>
      </c>
      <c r="N6856" s="88" t="s">
        <v>518</v>
      </c>
      <c r="Z6856" s="88" t="s">
        <v>298</v>
      </c>
      <c r="AA6856" s="88" t="s">
        <v>298</v>
      </c>
      <c r="AW6856" s="88">
        <v>1223.54</v>
      </c>
      <c r="BR6856" s="166" t="s">
        <v>219</v>
      </c>
      <c r="BS6856" t="str">
        <f>_xlfn.IFNA(IF(VLOOKUP(Prehlad_ZoP[[#This Row],[Žiadosť o platbu]],Celkový_súbor!A:A,1,FALSE)=Prehlad_ZoP[[#This Row],[Žiadosť o platbu]],"áno"),"nie")</f>
        <v>nie</v>
      </c>
    </row>
    <row r="6857" spans="3:71" x14ac:dyDescent="0.25">
      <c r="C6857" s="88" t="s">
        <v>7696</v>
      </c>
      <c r="E6857" s="9"/>
      <c r="L6857" s="88" t="s">
        <v>7697</v>
      </c>
      <c r="M6857" s="88" t="s">
        <v>4457</v>
      </c>
      <c r="N6857" s="88" t="s">
        <v>297</v>
      </c>
      <c r="Z6857" s="88" t="s">
        <v>298</v>
      </c>
      <c r="AA6857" s="88" t="s">
        <v>298</v>
      </c>
      <c r="AW6857" s="88">
        <v>1019.62</v>
      </c>
      <c r="BR6857" s="166" t="s">
        <v>219</v>
      </c>
      <c r="BS6857" t="str">
        <f>_xlfn.IFNA(IF(VLOOKUP(Prehlad_ZoP[[#This Row],[Žiadosť o platbu]],Celkový_súbor!A:A,1,FALSE)=Prehlad_ZoP[[#This Row],[Žiadosť o platbu]],"áno"),"nie")</f>
        <v>nie</v>
      </c>
    </row>
    <row r="6858" spans="3:71" x14ac:dyDescent="0.25">
      <c r="C6858" s="88" t="s">
        <v>7696</v>
      </c>
      <c r="E6858" s="9"/>
      <c r="L6858" s="88" t="s">
        <v>7698</v>
      </c>
      <c r="M6858" s="88" t="s">
        <v>4457</v>
      </c>
      <c r="N6858" s="88" t="s">
        <v>297</v>
      </c>
      <c r="Z6858" s="88" t="s">
        <v>298</v>
      </c>
      <c r="AA6858" s="88" t="s">
        <v>298</v>
      </c>
      <c r="AW6858" s="88">
        <v>1019.62</v>
      </c>
      <c r="BR6858" s="166" t="s">
        <v>219</v>
      </c>
      <c r="BS6858" t="str">
        <f>_xlfn.IFNA(IF(VLOOKUP(Prehlad_ZoP[[#This Row],[Žiadosť o platbu]],Celkový_súbor!A:A,1,FALSE)=Prehlad_ZoP[[#This Row],[Žiadosť o platbu]],"áno"),"nie")</f>
        <v>nie</v>
      </c>
    </row>
    <row r="6859" spans="3:71" x14ac:dyDescent="0.25">
      <c r="C6859" s="88" t="s">
        <v>7696</v>
      </c>
      <c r="E6859" s="9"/>
      <c r="L6859" s="88" t="s">
        <v>7699</v>
      </c>
      <c r="M6859" s="88" t="s">
        <v>4457</v>
      </c>
      <c r="N6859" s="88" t="s">
        <v>297</v>
      </c>
      <c r="Z6859" s="88" t="s">
        <v>298</v>
      </c>
      <c r="AA6859" s="88" t="s">
        <v>298</v>
      </c>
      <c r="AW6859" s="88">
        <v>1019.62</v>
      </c>
      <c r="BR6859" s="166" t="s">
        <v>219</v>
      </c>
      <c r="BS6859" t="str">
        <f>_xlfn.IFNA(IF(VLOOKUP(Prehlad_ZoP[[#This Row],[Žiadosť o platbu]],Celkový_súbor!A:A,1,FALSE)=Prehlad_ZoP[[#This Row],[Žiadosť o platbu]],"áno"),"nie")</f>
        <v>nie</v>
      </c>
    </row>
    <row r="6860" spans="3:71" x14ac:dyDescent="0.25">
      <c r="C6860" s="88" t="s">
        <v>7696</v>
      </c>
      <c r="E6860" s="9"/>
      <c r="L6860" s="88" t="s">
        <v>7700</v>
      </c>
      <c r="M6860" s="88" t="s">
        <v>4457</v>
      </c>
      <c r="N6860" s="88" t="s">
        <v>297</v>
      </c>
      <c r="Z6860" s="88" t="s">
        <v>298</v>
      </c>
      <c r="AA6860" s="88" t="s">
        <v>298</v>
      </c>
      <c r="AW6860" s="88">
        <v>1019.62</v>
      </c>
      <c r="BR6860" s="166" t="s">
        <v>219</v>
      </c>
      <c r="BS6860" t="str">
        <f>_xlfn.IFNA(IF(VLOOKUP(Prehlad_ZoP[[#This Row],[Žiadosť o platbu]],Celkový_súbor!A:A,1,FALSE)=Prehlad_ZoP[[#This Row],[Žiadosť o platbu]],"áno"),"nie")</f>
        <v>nie</v>
      </c>
    </row>
    <row r="6861" spans="3:71" x14ac:dyDescent="0.25">
      <c r="C6861" s="88" t="s">
        <v>7696</v>
      </c>
      <c r="E6861" s="9"/>
      <c r="L6861" s="88" t="s">
        <v>7701</v>
      </c>
      <c r="M6861" s="88" t="s">
        <v>7702</v>
      </c>
      <c r="N6861" s="88" t="s">
        <v>518</v>
      </c>
      <c r="Z6861" s="88" t="s">
        <v>298</v>
      </c>
      <c r="AA6861" s="88" t="s">
        <v>298</v>
      </c>
      <c r="AW6861" s="88">
        <v>1223.54</v>
      </c>
      <c r="BR6861" s="166" t="s">
        <v>219</v>
      </c>
      <c r="BS6861" t="str">
        <f>_xlfn.IFNA(IF(VLOOKUP(Prehlad_ZoP[[#This Row],[Žiadosť o platbu]],Celkový_súbor!A:A,1,FALSE)=Prehlad_ZoP[[#This Row],[Žiadosť o platbu]],"áno"),"nie")</f>
        <v>nie</v>
      </c>
    </row>
    <row r="6862" spans="3:71" x14ac:dyDescent="0.25">
      <c r="C6862" s="88" t="s">
        <v>7703</v>
      </c>
      <c r="E6862" s="9"/>
      <c r="L6862" s="88" t="s">
        <v>7704</v>
      </c>
      <c r="M6862" s="88" t="s">
        <v>7044</v>
      </c>
      <c r="N6862" s="88" t="s">
        <v>297</v>
      </c>
      <c r="Z6862" s="88" t="s">
        <v>298</v>
      </c>
      <c r="AA6862" s="88" t="s">
        <v>298</v>
      </c>
      <c r="AW6862" s="88">
        <v>1019.62</v>
      </c>
      <c r="BR6862" s="166" t="s">
        <v>219</v>
      </c>
      <c r="BS6862" t="str">
        <f>_xlfn.IFNA(IF(VLOOKUP(Prehlad_ZoP[[#This Row],[Žiadosť o platbu]],Celkový_súbor!A:A,1,FALSE)=Prehlad_ZoP[[#This Row],[Žiadosť o platbu]],"áno"),"nie")</f>
        <v>nie</v>
      </c>
    </row>
    <row r="6863" spans="3:71" x14ac:dyDescent="0.25">
      <c r="C6863" s="88" t="s">
        <v>7703</v>
      </c>
      <c r="E6863" s="9"/>
      <c r="L6863" s="88" t="s">
        <v>7705</v>
      </c>
      <c r="M6863" s="88" t="s">
        <v>7044</v>
      </c>
      <c r="N6863" s="88" t="s">
        <v>297</v>
      </c>
      <c r="Z6863" s="88" t="s">
        <v>298</v>
      </c>
      <c r="AA6863" s="88" t="s">
        <v>298</v>
      </c>
      <c r="AW6863" s="88">
        <v>1019.62</v>
      </c>
      <c r="BR6863" s="166" t="s">
        <v>219</v>
      </c>
      <c r="BS6863" t="str">
        <f>_xlfn.IFNA(IF(VLOOKUP(Prehlad_ZoP[[#This Row],[Žiadosť o platbu]],Celkový_súbor!A:A,1,FALSE)=Prehlad_ZoP[[#This Row],[Žiadosť o platbu]],"áno"),"nie")</f>
        <v>nie</v>
      </c>
    </row>
    <row r="6864" spans="3:71" x14ac:dyDescent="0.25">
      <c r="C6864" s="88" t="s">
        <v>7703</v>
      </c>
      <c r="E6864" s="9"/>
      <c r="L6864" s="88" t="s">
        <v>7706</v>
      </c>
      <c r="M6864" s="88" t="s">
        <v>7044</v>
      </c>
      <c r="N6864" s="88" t="s">
        <v>297</v>
      </c>
      <c r="Z6864" s="88" t="s">
        <v>298</v>
      </c>
      <c r="AA6864" s="88" t="s">
        <v>298</v>
      </c>
      <c r="AW6864" s="88">
        <v>1019.62</v>
      </c>
      <c r="BR6864" s="166" t="s">
        <v>219</v>
      </c>
      <c r="BS6864" t="str">
        <f>_xlfn.IFNA(IF(VLOOKUP(Prehlad_ZoP[[#This Row],[Žiadosť o platbu]],Celkový_súbor!A:A,1,FALSE)=Prehlad_ZoP[[#This Row],[Žiadosť o platbu]],"áno"),"nie")</f>
        <v>nie</v>
      </c>
    </row>
    <row r="6865" spans="3:71" x14ac:dyDescent="0.25">
      <c r="C6865" s="88" t="s">
        <v>7703</v>
      </c>
      <c r="E6865" s="9"/>
      <c r="L6865" s="88" t="s">
        <v>7707</v>
      </c>
      <c r="M6865" s="88" t="s">
        <v>7044</v>
      </c>
      <c r="N6865" s="88" t="s">
        <v>297</v>
      </c>
      <c r="Z6865" s="88" t="s">
        <v>298</v>
      </c>
      <c r="AA6865" s="88" t="s">
        <v>298</v>
      </c>
      <c r="AW6865" s="88">
        <v>1019.62</v>
      </c>
      <c r="BR6865" s="166" t="s">
        <v>219</v>
      </c>
      <c r="BS6865" t="str">
        <f>_xlfn.IFNA(IF(VLOOKUP(Prehlad_ZoP[[#This Row],[Žiadosť o platbu]],Celkový_súbor!A:A,1,FALSE)=Prehlad_ZoP[[#This Row],[Žiadosť o platbu]],"áno"),"nie")</f>
        <v>nie</v>
      </c>
    </row>
    <row r="6866" spans="3:71" x14ac:dyDescent="0.25">
      <c r="C6866" s="88" t="s">
        <v>7703</v>
      </c>
      <c r="E6866" s="9"/>
      <c r="L6866" s="88" t="s">
        <v>7708</v>
      </c>
      <c r="M6866" s="88" t="s">
        <v>7709</v>
      </c>
      <c r="N6866" s="88" t="s">
        <v>518</v>
      </c>
      <c r="Z6866" s="88" t="s">
        <v>298</v>
      </c>
      <c r="AA6866" s="88" t="s">
        <v>298</v>
      </c>
      <c r="AW6866" s="88">
        <v>1223</v>
      </c>
      <c r="BR6866" s="166" t="s">
        <v>219</v>
      </c>
      <c r="BS6866" t="str">
        <f>_xlfn.IFNA(IF(VLOOKUP(Prehlad_ZoP[[#This Row],[Žiadosť o platbu]],Celkový_súbor!A:A,1,FALSE)=Prehlad_ZoP[[#This Row],[Žiadosť o platbu]],"áno"),"nie")</f>
        <v>nie</v>
      </c>
    </row>
    <row r="6867" spans="3:71" x14ac:dyDescent="0.25">
      <c r="C6867" s="88" t="s">
        <v>7710</v>
      </c>
      <c r="E6867" s="9"/>
      <c r="L6867" s="88" t="s">
        <v>7711</v>
      </c>
      <c r="M6867" s="88" t="s">
        <v>7049</v>
      </c>
      <c r="N6867" s="88" t="s">
        <v>297</v>
      </c>
      <c r="Z6867" s="88" t="s">
        <v>298</v>
      </c>
      <c r="AA6867" s="88" t="s">
        <v>298</v>
      </c>
      <c r="AW6867" s="88">
        <v>1019.62</v>
      </c>
      <c r="BR6867" s="166" t="s">
        <v>219</v>
      </c>
      <c r="BS6867" t="str">
        <f>_xlfn.IFNA(IF(VLOOKUP(Prehlad_ZoP[[#This Row],[Žiadosť o platbu]],Celkový_súbor!A:A,1,FALSE)=Prehlad_ZoP[[#This Row],[Žiadosť o platbu]],"áno"),"nie")</f>
        <v>nie</v>
      </c>
    </row>
    <row r="6868" spans="3:71" x14ac:dyDescent="0.25">
      <c r="C6868" s="88" t="s">
        <v>7710</v>
      </c>
      <c r="E6868" s="9"/>
      <c r="L6868" s="88" t="s">
        <v>7712</v>
      </c>
      <c r="M6868" s="88" t="s">
        <v>7049</v>
      </c>
      <c r="N6868" s="88" t="s">
        <v>297</v>
      </c>
      <c r="Z6868" s="88" t="s">
        <v>298</v>
      </c>
      <c r="AA6868" s="88" t="s">
        <v>298</v>
      </c>
      <c r="AW6868" s="88">
        <v>1019.62</v>
      </c>
      <c r="BR6868" s="166" t="s">
        <v>219</v>
      </c>
      <c r="BS6868" t="str">
        <f>_xlfn.IFNA(IF(VLOOKUP(Prehlad_ZoP[[#This Row],[Žiadosť o platbu]],Celkový_súbor!A:A,1,FALSE)=Prehlad_ZoP[[#This Row],[Žiadosť o platbu]],"áno"),"nie")</f>
        <v>nie</v>
      </c>
    </row>
    <row r="6869" spans="3:71" x14ac:dyDescent="0.25">
      <c r="C6869" s="88" t="s">
        <v>7710</v>
      </c>
      <c r="E6869" s="9"/>
      <c r="L6869" s="88" t="s">
        <v>7713</v>
      </c>
      <c r="M6869" s="88" t="s">
        <v>7049</v>
      </c>
      <c r="N6869" s="88" t="s">
        <v>297</v>
      </c>
      <c r="Z6869" s="88" t="s">
        <v>298</v>
      </c>
      <c r="AA6869" s="88" t="s">
        <v>298</v>
      </c>
      <c r="AW6869" s="88">
        <v>1019.62</v>
      </c>
      <c r="BR6869" s="166" t="s">
        <v>219</v>
      </c>
      <c r="BS6869" t="str">
        <f>_xlfn.IFNA(IF(VLOOKUP(Prehlad_ZoP[[#This Row],[Žiadosť o platbu]],Celkový_súbor!A:A,1,FALSE)=Prehlad_ZoP[[#This Row],[Žiadosť o platbu]],"áno"),"nie")</f>
        <v>nie</v>
      </c>
    </row>
    <row r="6870" spans="3:71" x14ac:dyDescent="0.25">
      <c r="C6870" s="88" t="s">
        <v>7710</v>
      </c>
      <c r="E6870" s="9"/>
      <c r="L6870" s="88" t="s">
        <v>7714</v>
      </c>
      <c r="M6870" s="88" t="s">
        <v>7049</v>
      </c>
      <c r="N6870" s="88" t="s">
        <v>297</v>
      </c>
      <c r="Z6870" s="88" t="s">
        <v>298</v>
      </c>
      <c r="AA6870" s="88" t="s">
        <v>298</v>
      </c>
      <c r="AW6870" s="88">
        <v>1019.62</v>
      </c>
      <c r="BR6870" s="166" t="s">
        <v>219</v>
      </c>
      <c r="BS6870" t="str">
        <f>_xlfn.IFNA(IF(VLOOKUP(Prehlad_ZoP[[#This Row],[Žiadosť o platbu]],Celkový_súbor!A:A,1,FALSE)=Prehlad_ZoP[[#This Row],[Žiadosť o platbu]],"áno"),"nie")</f>
        <v>nie</v>
      </c>
    </row>
    <row r="6871" spans="3:71" x14ac:dyDescent="0.25">
      <c r="C6871" s="88" t="s">
        <v>7710</v>
      </c>
      <c r="E6871" s="9"/>
      <c r="L6871" s="88" t="s">
        <v>7715</v>
      </c>
      <c r="M6871" s="88" t="s">
        <v>7716</v>
      </c>
      <c r="N6871" s="88" t="s">
        <v>518</v>
      </c>
      <c r="Z6871" s="88" t="s">
        <v>298</v>
      </c>
      <c r="AA6871" s="88" t="s">
        <v>298</v>
      </c>
      <c r="AW6871" s="88">
        <v>1223.54</v>
      </c>
      <c r="BR6871" s="166" t="s">
        <v>219</v>
      </c>
      <c r="BS6871" t="str">
        <f>_xlfn.IFNA(IF(VLOOKUP(Prehlad_ZoP[[#This Row],[Žiadosť o platbu]],Celkový_súbor!A:A,1,FALSE)=Prehlad_ZoP[[#This Row],[Žiadosť o platbu]],"áno"),"nie")</f>
        <v>nie</v>
      </c>
    </row>
    <row r="6872" spans="3:71" x14ac:dyDescent="0.25">
      <c r="C6872" s="88" t="s">
        <v>7717</v>
      </c>
      <c r="E6872" s="9"/>
      <c r="L6872" s="88" t="s">
        <v>7718</v>
      </c>
      <c r="M6872" s="88" t="s">
        <v>7053</v>
      </c>
      <c r="N6872" s="88" t="s">
        <v>297</v>
      </c>
      <c r="Z6872" s="88" t="s">
        <v>298</v>
      </c>
      <c r="AA6872" s="88" t="s">
        <v>298</v>
      </c>
      <c r="AW6872" s="88">
        <v>1019.62</v>
      </c>
      <c r="BR6872" s="166" t="s">
        <v>219</v>
      </c>
      <c r="BS6872" t="str">
        <f>_xlfn.IFNA(IF(VLOOKUP(Prehlad_ZoP[[#This Row],[Žiadosť o platbu]],Celkový_súbor!A:A,1,FALSE)=Prehlad_ZoP[[#This Row],[Žiadosť o platbu]],"áno"),"nie")</f>
        <v>nie</v>
      </c>
    </row>
    <row r="6873" spans="3:71" x14ac:dyDescent="0.25">
      <c r="C6873" s="88" t="s">
        <v>7717</v>
      </c>
      <c r="E6873" s="9"/>
      <c r="L6873" s="88" t="s">
        <v>7719</v>
      </c>
      <c r="M6873" s="88" t="s">
        <v>7053</v>
      </c>
      <c r="N6873" s="88" t="s">
        <v>297</v>
      </c>
      <c r="Z6873" s="88" t="s">
        <v>298</v>
      </c>
      <c r="AA6873" s="88" t="s">
        <v>298</v>
      </c>
      <c r="AW6873" s="88">
        <v>1019.62</v>
      </c>
      <c r="BR6873" s="166" t="s">
        <v>219</v>
      </c>
      <c r="BS6873" t="str">
        <f>_xlfn.IFNA(IF(VLOOKUP(Prehlad_ZoP[[#This Row],[Žiadosť o platbu]],Celkový_súbor!A:A,1,FALSE)=Prehlad_ZoP[[#This Row],[Žiadosť o platbu]],"áno"),"nie")</f>
        <v>nie</v>
      </c>
    </row>
    <row r="6874" spans="3:71" x14ac:dyDescent="0.25">
      <c r="C6874" s="88" t="s">
        <v>7717</v>
      </c>
      <c r="E6874" s="9"/>
      <c r="L6874" s="88" t="s">
        <v>7720</v>
      </c>
      <c r="M6874" s="88" t="s">
        <v>7053</v>
      </c>
      <c r="N6874" s="88" t="s">
        <v>297</v>
      </c>
      <c r="Z6874" s="88" t="s">
        <v>298</v>
      </c>
      <c r="AA6874" s="88" t="s">
        <v>298</v>
      </c>
      <c r="AW6874" s="88">
        <v>1019.62</v>
      </c>
      <c r="BR6874" s="166" t="s">
        <v>219</v>
      </c>
      <c r="BS6874" t="str">
        <f>_xlfn.IFNA(IF(VLOOKUP(Prehlad_ZoP[[#This Row],[Žiadosť o platbu]],Celkový_súbor!A:A,1,FALSE)=Prehlad_ZoP[[#This Row],[Žiadosť o platbu]],"áno"),"nie")</f>
        <v>nie</v>
      </c>
    </row>
    <row r="6875" spans="3:71" x14ac:dyDescent="0.25">
      <c r="C6875" s="88" t="s">
        <v>7717</v>
      </c>
      <c r="E6875" s="9"/>
      <c r="L6875" s="88" t="s">
        <v>7721</v>
      </c>
      <c r="M6875" s="88" t="s">
        <v>7053</v>
      </c>
      <c r="N6875" s="88" t="s">
        <v>297</v>
      </c>
      <c r="Z6875" s="88" t="s">
        <v>298</v>
      </c>
      <c r="AA6875" s="88" t="s">
        <v>298</v>
      </c>
      <c r="AW6875" s="88">
        <v>1019.62</v>
      </c>
      <c r="BR6875" s="166" t="s">
        <v>219</v>
      </c>
      <c r="BS6875" t="str">
        <f>_xlfn.IFNA(IF(VLOOKUP(Prehlad_ZoP[[#This Row],[Žiadosť o platbu]],Celkový_súbor!A:A,1,FALSE)=Prehlad_ZoP[[#This Row],[Žiadosť o platbu]],"áno"),"nie")</f>
        <v>nie</v>
      </c>
    </row>
    <row r="6876" spans="3:71" x14ac:dyDescent="0.25">
      <c r="C6876" s="88" t="s">
        <v>7717</v>
      </c>
      <c r="E6876" s="9"/>
      <c r="L6876" s="88" t="s">
        <v>7722</v>
      </c>
      <c r="M6876" s="88" t="s">
        <v>7723</v>
      </c>
      <c r="N6876" s="88" t="s">
        <v>518</v>
      </c>
      <c r="Z6876" s="88" t="s">
        <v>298</v>
      </c>
      <c r="AA6876" s="88" t="s">
        <v>298</v>
      </c>
      <c r="AW6876" s="88">
        <v>1223.54</v>
      </c>
      <c r="BR6876" s="166" t="s">
        <v>219</v>
      </c>
      <c r="BS6876" t="str">
        <f>_xlfn.IFNA(IF(VLOOKUP(Prehlad_ZoP[[#This Row],[Žiadosť o platbu]],Celkový_súbor!A:A,1,FALSE)=Prehlad_ZoP[[#This Row],[Žiadosť o platbu]],"áno"),"nie")</f>
        <v>nie</v>
      </c>
    </row>
    <row r="6877" spans="3:71" x14ac:dyDescent="0.25">
      <c r="C6877" s="88" t="s">
        <v>7724</v>
      </c>
      <c r="E6877" s="9"/>
      <c r="L6877" s="88" t="s">
        <v>7725</v>
      </c>
      <c r="M6877" s="88" t="s">
        <v>7057</v>
      </c>
      <c r="N6877" s="88" t="s">
        <v>297</v>
      </c>
      <c r="Z6877" s="88" t="s">
        <v>298</v>
      </c>
      <c r="AA6877" s="88" t="s">
        <v>298</v>
      </c>
      <c r="AW6877" s="88">
        <v>1019.62</v>
      </c>
      <c r="BR6877" s="166" t="s">
        <v>219</v>
      </c>
      <c r="BS6877" t="str">
        <f>_xlfn.IFNA(IF(VLOOKUP(Prehlad_ZoP[[#This Row],[Žiadosť o platbu]],Celkový_súbor!A:A,1,FALSE)=Prehlad_ZoP[[#This Row],[Žiadosť o platbu]],"áno"),"nie")</f>
        <v>nie</v>
      </c>
    </row>
    <row r="6878" spans="3:71" x14ac:dyDescent="0.25">
      <c r="C6878" s="88" t="s">
        <v>7724</v>
      </c>
      <c r="E6878" s="9"/>
      <c r="L6878" s="88" t="s">
        <v>7726</v>
      </c>
      <c r="M6878" s="88" t="s">
        <v>7057</v>
      </c>
      <c r="N6878" s="88" t="s">
        <v>297</v>
      </c>
      <c r="Z6878" s="88" t="s">
        <v>298</v>
      </c>
      <c r="AA6878" s="88" t="s">
        <v>298</v>
      </c>
      <c r="AW6878" s="88">
        <v>1019.62</v>
      </c>
      <c r="BR6878" s="166" t="s">
        <v>219</v>
      </c>
      <c r="BS6878" t="str">
        <f>_xlfn.IFNA(IF(VLOOKUP(Prehlad_ZoP[[#This Row],[Žiadosť o platbu]],Celkový_súbor!A:A,1,FALSE)=Prehlad_ZoP[[#This Row],[Žiadosť o platbu]],"áno"),"nie")</f>
        <v>nie</v>
      </c>
    </row>
    <row r="6879" spans="3:71" x14ac:dyDescent="0.25">
      <c r="C6879" s="88" t="s">
        <v>7724</v>
      </c>
      <c r="E6879" s="9"/>
      <c r="L6879" s="88" t="s">
        <v>7727</v>
      </c>
      <c r="M6879" s="88" t="s">
        <v>7057</v>
      </c>
      <c r="N6879" s="88" t="s">
        <v>297</v>
      </c>
      <c r="Z6879" s="88" t="s">
        <v>298</v>
      </c>
      <c r="AA6879" s="88" t="s">
        <v>298</v>
      </c>
      <c r="AW6879" s="88">
        <v>1019.62</v>
      </c>
      <c r="BR6879" s="166" t="s">
        <v>219</v>
      </c>
      <c r="BS6879" t="str">
        <f>_xlfn.IFNA(IF(VLOOKUP(Prehlad_ZoP[[#This Row],[Žiadosť o platbu]],Celkový_súbor!A:A,1,FALSE)=Prehlad_ZoP[[#This Row],[Žiadosť o platbu]],"áno"),"nie")</f>
        <v>nie</v>
      </c>
    </row>
    <row r="6880" spans="3:71" x14ac:dyDescent="0.25">
      <c r="C6880" s="88" t="s">
        <v>7724</v>
      </c>
      <c r="E6880" s="9"/>
      <c r="L6880" s="88" t="s">
        <v>7728</v>
      </c>
      <c r="M6880" s="88" t="s">
        <v>7057</v>
      </c>
      <c r="N6880" s="88" t="s">
        <v>297</v>
      </c>
      <c r="Z6880" s="88" t="s">
        <v>298</v>
      </c>
      <c r="AA6880" s="88" t="s">
        <v>298</v>
      </c>
      <c r="AW6880" s="88">
        <v>1019.62</v>
      </c>
      <c r="BR6880" s="166" t="s">
        <v>219</v>
      </c>
      <c r="BS6880" t="str">
        <f>_xlfn.IFNA(IF(VLOOKUP(Prehlad_ZoP[[#This Row],[Žiadosť o platbu]],Celkový_súbor!A:A,1,FALSE)=Prehlad_ZoP[[#This Row],[Žiadosť o platbu]],"áno"),"nie")</f>
        <v>nie</v>
      </c>
    </row>
    <row r="6881" spans="3:71" x14ac:dyDescent="0.25">
      <c r="C6881" s="88" t="s">
        <v>7724</v>
      </c>
      <c r="E6881" s="9"/>
      <c r="L6881" s="88" t="s">
        <v>6926</v>
      </c>
      <c r="M6881" s="88" t="s">
        <v>7729</v>
      </c>
      <c r="N6881" s="88" t="s">
        <v>518</v>
      </c>
      <c r="Z6881" s="88" t="s">
        <v>298</v>
      </c>
      <c r="AA6881" s="88" t="s">
        <v>298</v>
      </c>
      <c r="AW6881" s="88">
        <v>1223.54</v>
      </c>
      <c r="BR6881" s="166" t="s">
        <v>219</v>
      </c>
      <c r="BS6881" t="str">
        <f>_xlfn.IFNA(IF(VLOOKUP(Prehlad_ZoP[[#This Row],[Žiadosť o platbu]],Celkový_súbor!A:A,1,FALSE)=Prehlad_ZoP[[#This Row],[Žiadosť o platbu]],"áno"),"nie")</f>
        <v>nie</v>
      </c>
    </row>
    <row r="6882" spans="3:71" x14ac:dyDescent="0.25">
      <c r="C6882" s="88" t="s">
        <v>7730</v>
      </c>
      <c r="E6882" s="9"/>
      <c r="L6882" s="88" t="s">
        <v>7731</v>
      </c>
      <c r="M6882" s="88" t="s">
        <v>4793</v>
      </c>
      <c r="N6882" s="88" t="s">
        <v>297</v>
      </c>
      <c r="Z6882" s="88" t="s">
        <v>298</v>
      </c>
      <c r="AA6882" s="88" t="s">
        <v>298</v>
      </c>
      <c r="AW6882" s="88">
        <v>1019.62</v>
      </c>
      <c r="BR6882" s="166" t="s">
        <v>219</v>
      </c>
      <c r="BS6882" t="str">
        <f>_xlfn.IFNA(IF(VLOOKUP(Prehlad_ZoP[[#This Row],[Žiadosť o platbu]],Celkový_súbor!A:A,1,FALSE)=Prehlad_ZoP[[#This Row],[Žiadosť o platbu]],"áno"),"nie")</f>
        <v>nie</v>
      </c>
    </row>
    <row r="6883" spans="3:71" x14ac:dyDescent="0.25">
      <c r="C6883" s="88" t="s">
        <v>7730</v>
      </c>
      <c r="E6883" s="9"/>
      <c r="L6883" s="88" t="s">
        <v>7732</v>
      </c>
      <c r="M6883" s="88" t="s">
        <v>4793</v>
      </c>
      <c r="N6883" s="88" t="s">
        <v>297</v>
      </c>
      <c r="Z6883" s="88" t="s">
        <v>298</v>
      </c>
      <c r="AA6883" s="88" t="s">
        <v>298</v>
      </c>
      <c r="AW6883" s="88">
        <v>1019.62</v>
      </c>
      <c r="BR6883" s="166" t="s">
        <v>219</v>
      </c>
      <c r="BS6883" t="str">
        <f>_xlfn.IFNA(IF(VLOOKUP(Prehlad_ZoP[[#This Row],[Žiadosť o platbu]],Celkový_súbor!A:A,1,FALSE)=Prehlad_ZoP[[#This Row],[Žiadosť o platbu]],"áno"),"nie")</f>
        <v>nie</v>
      </c>
    </row>
    <row r="6884" spans="3:71" x14ac:dyDescent="0.25">
      <c r="C6884" s="88" t="s">
        <v>7730</v>
      </c>
      <c r="E6884" s="9"/>
      <c r="L6884" s="88" t="s">
        <v>7733</v>
      </c>
      <c r="M6884" s="88" t="s">
        <v>4793</v>
      </c>
      <c r="N6884" s="88" t="s">
        <v>297</v>
      </c>
      <c r="Z6884" s="88" t="s">
        <v>298</v>
      </c>
      <c r="AA6884" s="88" t="s">
        <v>298</v>
      </c>
      <c r="AW6884" s="88">
        <v>1019.62</v>
      </c>
      <c r="BR6884" s="166" t="s">
        <v>219</v>
      </c>
      <c r="BS6884" t="str">
        <f>_xlfn.IFNA(IF(VLOOKUP(Prehlad_ZoP[[#This Row],[Žiadosť o platbu]],Celkový_súbor!A:A,1,FALSE)=Prehlad_ZoP[[#This Row],[Žiadosť o platbu]],"áno"),"nie")</f>
        <v>nie</v>
      </c>
    </row>
    <row r="6885" spans="3:71" x14ac:dyDescent="0.25">
      <c r="C6885" s="88" t="s">
        <v>7730</v>
      </c>
      <c r="E6885" s="9"/>
      <c r="L6885" s="88" t="s">
        <v>7734</v>
      </c>
      <c r="M6885" s="88" t="s">
        <v>4793</v>
      </c>
      <c r="N6885" s="88" t="s">
        <v>297</v>
      </c>
      <c r="Z6885" s="88" t="s">
        <v>298</v>
      </c>
      <c r="AA6885" s="88" t="s">
        <v>298</v>
      </c>
      <c r="AW6885" s="88">
        <v>1019.62</v>
      </c>
      <c r="BR6885" s="166" t="s">
        <v>219</v>
      </c>
      <c r="BS6885" t="str">
        <f>_xlfn.IFNA(IF(VLOOKUP(Prehlad_ZoP[[#This Row],[Žiadosť o platbu]],Celkový_súbor!A:A,1,FALSE)=Prehlad_ZoP[[#This Row],[Žiadosť o platbu]],"áno"),"nie")</f>
        <v>nie</v>
      </c>
    </row>
    <row r="6886" spans="3:71" x14ac:dyDescent="0.25">
      <c r="C6886" s="88" t="s">
        <v>7730</v>
      </c>
      <c r="E6886" s="9"/>
      <c r="L6886" s="88" t="s">
        <v>7735</v>
      </c>
      <c r="M6886" s="88" t="s">
        <v>7500</v>
      </c>
      <c r="N6886" s="88" t="s">
        <v>518</v>
      </c>
      <c r="Z6886" s="88" t="s">
        <v>298</v>
      </c>
      <c r="AA6886" s="88" t="s">
        <v>298</v>
      </c>
      <c r="AW6886" s="88">
        <v>1223.54</v>
      </c>
      <c r="BR6886" s="166" t="s">
        <v>219</v>
      </c>
      <c r="BS6886" t="str">
        <f>_xlfn.IFNA(IF(VLOOKUP(Prehlad_ZoP[[#This Row],[Žiadosť o platbu]],Celkový_súbor!A:A,1,FALSE)=Prehlad_ZoP[[#This Row],[Žiadosť o platbu]],"áno"),"nie")</f>
        <v>nie</v>
      </c>
    </row>
    <row r="6887" spans="3:71" x14ac:dyDescent="0.25">
      <c r="C6887" s="88" t="s">
        <v>7736</v>
      </c>
      <c r="E6887" s="9"/>
      <c r="L6887" s="88" t="s">
        <v>7737</v>
      </c>
      <c r="M6887" s="88" t="s">
        <v>4863</v>
      </c>
      <c r="N6887" s="88" t="s">
        <v>297</v>
      </c>
      <c r="Z6887" s="88" t="s">
        <v>298</v>
      </c>
      <c r="AA6887" s="88" t="s">
        <v>298</v>
      </c>
      <c r="AW6887" s="88">
        <v>1019.62</v>
      </c>
      <c r="BR6887" s="166" t="s">
        <v>219</v>
      </c>
      <c r="BS6887" t="str">
        <f>_xlfn.IFNA(IF(VLOOKUP(Prehlad_ZoP[[#This Row],[Žiadosť o platbu]],Celkový_súbor!A:A,1,FALSE)=Prehlad_ZoP[[#This Row],[Žiadosť o platbu]],"áno"),"nie")</f>
        <v>nie</v>
      </c>
    </row>
    <row r="6888" spans="3:71" x14ac:dyDescent="0.25">
      <c r="C6888" s="88" t="s">
        <v>7736</v>
      </c>
      <c r="E6888" s="9"/>
      <c r="L6888" s="88" t="s">
        <v>7738</v>
      </c>
      <c r="M6888" s="88" t="s">
        <v>4863</v>
      </c>
      <c r="N6888" s="88" t="s">
        <v>297</v>
      </c>
      <c r="Z6888" s="88" t="s">
        <v>298</v>
      </c>
      <c r="AA6888" s="88" t="s">
        <v>298</v>
      </c>
      <c r="AW6888" s="88">
        <v>1019.62</v>
      </c>
      <c r="BR6888" s="166" t="s">
        <v>219</v>
      </c>
      <c r="BS6888" t="str">
        <f>_xlfn.IFNA(IF(VLOOKUP(Prehlad_ZoP[[#This Row],[Žiadosť o platbu]],Celkový_súbor!A:A,1,FALSE)=Prehlad_ZoP[[#This Row],[Žiadosť o platbu]],"áno"),"nie")</f>
        <v>nie</v>
      </c>
    </row>
    <row r="6889" spans="3:71" x14ac:dyDescent="0.25">
      <c r="C6889" s="88" t="s">
        <v>7736</v>
      </c>
      <c r="E6889" s="9"/>
      <c r="L6889" s="88" t="s">
        <v>7739</v>
      </c>
      <c r="M6889" s="88" t="s">
        <v>4863</v>
      </c>
      <c r="N6889" s="88" t="s">
        <v>297</v>
      </c>
      <c r="Z6889" s="88" t="s">
        <v>298</v>
      </c>
      <c r="AA6889" s="88" t="s">
        <v>298</v>
      </c>
      <c r="AW6889" s="88">
        <v>1019.62</v>
      </c>
      <c r="BR6889" s="166" t="s">
        <v>219</v>
      </c>
      <c r="BS6889" t="str">
        <f>_xlfn.IFNA(IF(VLOOKUP(Prehlad_ZoP[[#This Row],[Žiadosť o platbu]],Celkový_súbor!A:A,1,FALSE)=Prehlad_ZoP[[#This Row],[Žiadosť o platbu]],"áno"),"nie")</f>
        <v>nie</v>
      </c>
    </row>
    <row r="6890" spans="3:71" x14ac:dyDescent="0.25">
      <c r="C6890" s="88" t="s">
        <v>7736</v>
      </c>
      <c r="E6890" s="9"/>
      <c r="L6890" s="88" t="s">
        <v>7740</v>
      </c>
      <c r="M6890" s="88" t="s">
        <v>4863</v>
      </c>
      <c r="N6890" s="88" t="s">
        <v>297</v>
      </c>
      <c r="Z6890" s="88" t="s">
        <v>298</v>
      </c>
      <c r="AA6890" s="88" t="s">
        <v>298</v>
      </c>
      <c r="AW6890" s="88">
        <v>1019.62</v>
      </c>
      <c r="BR6890" s="166" t="s">
        <v>219</v>
      </c>
      <c r="BS6890" t="str">
        <f>_xlfn.IFNA(IF(VLOOKUP(Prehlad_ZoP[[#This Row],[Žiadosť o platbu]],Celkový_súbor!A:A,1,FALSE)=Prehlad_ZoP[[#This Row],[Žiadosť o platbu]],"áno"),"nie")</f>
        <v>nie</v>
      </c>
    </row>
    <row r="6891" spans="3:71" x14ac:dyDescent="0.25">
      <c r="C6891" s="88" t="s">
        <v>7736</v>
      </c>
      <c r="E6891" s="9"/>
      <c r="L6891" s="88" t="s">
        <v>7741</v>
      </c>
      <c r="M6891" s="88" t="s">
        <v>7499</v>
      </c>
      <c r="N6891" s="88" t="s">
        <v>518</v>
      </c>
      <c r="Z6891" s="88" t="s">
        <v>298</v>
      </c>
      <c r="AA6891" s="88" t="s">
        <v>298</v>
      </c>
      <c r="AW6891" s="88">
        <v>1223.54</v>
      </c>
      <c r="BR6891" s="166" t="s">
        <v>219</v>
      </c>
      <c r="BS6891" t="str">
        <f>_xlfn.IFNA(IF(VLOOKUP(Prehlad_ZoP[[#This Row],[Žiadosť o platbu]],Celkový_súbor!A:A,1,FALSE)=Prehlad_ZoP[[#This Row],[Žiadosť o platbu]],"áno"),"nie")</f>
        <v>nie</v>
      </c>
    </row>
    <row r="6892" spans="3:71" x14ac:dyDescent="0.25">
      <c r="C6892" s="88" t="s">
        <v>7742</v>
      </c>
      <c r="E6892" s="9"/>
      <c r="L6892" s="88" t="s">
        <v>7743</v>
      </c>
      <c r="M6892" s="88" t="s">
        <v>7744</v>
      </c>
      <c r="N6892" s="88" t="s">
        <v>297</v>
      </c>
      <c r="Z6892" s="88" t="s">
        <v>298</v>
      </c>
      <c r="AA6892" s="88" t="s">
        <v>298</v>
      </c>
      <c r="AW6892" s="88">
        <v>1019.62</v>
      </c>
      <c r="BR6892" s="166" t="s">
        <v>219</v>
      </c>
      <c r="BS6892" t="str">
        <f>_xlfn.IFNA(IF(VLOOKUP(Prehlad_ZoP[[#This Row],[Žiadosť o platbu]],Celkový_súbor!A:A,1,FALSE)=Prehlad_ZoP[[#This Row],[Žiadosť o platbu]],"áno"),"nie")</f>
        <v>nie</v>
      </c>
    </row>
    <row r="6893" spans="3:71" x14ac:dyDescent="0.25">
      <c r="C6893" s="88" t="s">
        <v>7742</v>
      </c>
      <c r="E6893" s="9"/>
      <c r="L6893" s="88" t="s">
        <v>7745</v>
      </c>
      <c r="M6893" s="88" t="s">
        <v>7744</v>
      </c>
      <c r="N6893" s="88" t="s">
        <v>297</v>
      </c>
      <c r="Z6893" s="88" t="s">
        <v>298</v>
      </c>
      <c r="AA6893" s="88" t="s">
        <v>298</v>
      </c>
      <c r="AW6893" s="88">
        <v>1019.62</v>
      </c>
      <c r="BR6893" s="166" t="s">
        <v>219</v>
      </c>
      <c r="BS6893" t="str">
        <f>_xlfn.IFNA(IF(VLOOKUP(Prehlad_ZoP[[#This Row],[Žiadosť o platbu]],Celkový_súbor!A:A,1,FALSE)=Prehlad_ZoP[[#This Row],[Žiadosť o platbu]],"áno"),"nie")</f>
        <v>nie</v>
      </c>
    </row>
    <row r="6894" spans="3:71" x14ac:dyDescent="0.25">
      <c r="C6894" s="88" t="s">
        <v>7742</v>
      </c>
      <c r="E6894" s="9"/>
      <c r="L6894" s="88" t="s">
        <v>7746</v>
      </c>
      <c r="M6894" s="88" t="s">
        <v>7744</v>
      </c>
      <c r="N6894" s="88" t="s">
        <v>297</v>
      </c>
      <c r="Z6894" s="88" t="s">
        <v>298</v>
      </c>
      <c r="AA6894" s="88" t="s">
        <v>298</v>
      </c>
      <c r="AW6894" s="88">
        <v>1019.62</v>
      </c>
      <c r="BR6894" s="166" t="s">
        <v>219</v>
      </c>
      <c r="BS6894" t="str">
        <f>_xlfn.IFNA(IF(VLOOKUP(Prehlad_ZoP[[#This Row],[Žiadosť o platbu]],Celkový_súbor!A:A,1,FALSE)=Prehlad_ZoP[[#This Row],[Žiadosť o platbu]],"áno"),"nie")</f>
        <v>nie</v>
      </c>
    </row>
    <row r="6895" spans="3:71" x14ac:dyDescent="0.25">
      <c r="C6895" s="88" t="s">
        <v>7742</v>
      </c>
      <c r="E6895" s="9"/>
      <c r="L6895" s="88" t="s">
        <v>7747</v>
      </c>
      <c r="M6895" s="88" t="s">
        <v>7744</v>
      </c>
      <c r="N6895" s="88" t="s">
        <v>297</v>
      </c>
      <c r="Z6895" s="88" t="s">
        <v>298</v>
      </c>
      <c r="AA6895" s="88" t="s">
        <v>298</v>
      </c>
      <c r="AW6895" s="88">
        <v>1019.62</v>
      </c>
      <c r="BR6895" s="166" t="s">
        <v>219</v>
      </c>
      <c r="BS6895" t="str">
        <f>_xlfn.IFNA(IF(VLOOKUP(Prehlad_ZoP[[#This Row],[Žiadosť o platbu]],Celkový_súbor!A:A,1,FALSE)=Prehlad_ZoP[[#This Row],[Žiadosť o platbu]],"áno"),"nie")</f>
        <v>nie</v>
      </c>
    </row>
    <row r="6896" spans="3:71" x14ac:dyDescent="0.25">
      <c r="C6896" s="88" t="s">
        <v>7742</v>
      </c>
      <c r="E6896" s="9"/>
      <c r="L6896" s="88" t="s">
        <v>7748</v>
      </c>
      <c r="M6896" s="88" t="s">
        <v>7749</v>
      </c>
      <c r="N6896" s="88" t="s">
        <v>518</v>
      </c>
      <c r="Z6896" s="88" t="s">
        <v>298</v>
      </c>
      <c r="AA6896" s="88" t="s">
        <v>298</v>
      </c>
      <c r="AW6896" s="88">
        <v>1223.54</v>
      </c>
      <c r="BR6896" s="166" t="s">
        <v>219</v>
      </c>
      <c r="BS6896" t="str">
        <f>_xlfn.IFNA(IF(VLOOKUP(Prehlad_ZoP[[#This Row],[Žiadosť o platbu]],Celkový_súbor!A:A,1,FALSE)=Prehlad_ZoP[[#This Row],[Žiadosť o platbu]],"áno"),"nie")</f>
        <v>nie</v>
      </c>
    </row>
    <row r="6897" spans="3:71" x14ac:dyDescent="0.25">
      <c r="C6897" s="88" t="s">
        <v>7750</v>
      </c>
      <c r="E6897" s="9"/>
      <c r="L6897" s="88" t="s">
        <v>7751</v>
      </c>
      <c r="M6897" s="88" t="s">
        <v>7420</v>
      </c>
      <c r="N6897" s="88" t="s">
        <v>297</v>
      </c>
      <c r="Z6897" s="88" t="s">
        <v>298</v>
      </c>
      <c r="AA6897" s="88" t="s">
        <v>298</v>
      </c>
      <c r="AW6897" s="88">
        <v>4078.48</v>
      </c>
      <c r="BR6897" s="166" t="s">
        <v>219</v>
      </c>
      <c r="BS6897" t="str">
        <f>_xlfn.IFNA(IF(VLOOKUP(Prehlad_ZoP[[#This Row],[Žiadosť o platbu]],Celkový_súbor!A:A,1,FALSE)=Prehlad_ZoP[[#This Row],[Žiadosť o platbu]],"áno"),"nie")</f>
        <v>nie</v>
      </c>
    </row>
    <row r="6898" spans="3:71" x14ac:dyDescent="0.25">
      <c r="C6898" s="88" t="s">
        <v>7750</v>
      </c>
      <c r="E6898" s="9"/>
      <c r="L6898" s="88" t="s">
        <v>4472</v>
      </c>
      <c r="M6898" s="88" t="s">
        <v>4965</v>
      </c>
      <c r="N6898" s="88" t="s">
        <v>518</v>
      </c>
      <c r="Z6898" s="88" t="s">
        <v>298</v>
      </c>
      <c r="AA6898" s="88" t="s">
        <v>298</v>
      </c>
      <c r="AW6898" s="88">
        <v>1223.54</v>
      </c>
      <c r="BR6898" s="166" t="s">
        <v>219</v>
      </c>
      <c r="BS6898" t="str">
        <f>_xlfn.IFNA(IF(VLOOKUP(Prehlad_ZoP[[#This Row],[Žiadosť o platbu]],Celkový_súbor!A:A,1,FALSE)=Prehlad_ZoP[[#This Row],[Žiadosť o platbu]],"áno"),"nie")</f>
        <v>nie</v>
      </c>
    </row>
    <row r="6899" spans="3:71" x14ac:dyDescent="0.25">
      <c r="C6899" s="88" t="s">
        <v>7750</v>
      </c>
      <c r="E6899" s="9"/>
      <c r="L6899" s="88" t="s">
        <v>7751</v>
      </c>
      <c r="M6899" s="88" t="s">
        <v>7191</v>
      </c>
      <c r="N6899" s="88" t="s">
        <v>297</v>
      </c>
      <c r="Z6899" s="88" t="s">
        <v>298</v>
      </c>
      <c r="AA6899" s="88" t="s">
        <v>298</v>
      </c>
      <c r="AW6899" s="88">
        <v>4078.48</v>
      </c>
      <c r="BR6899" s="166" t="s">
        <v>219</v>
      </c>
      <c r="BS6899" t="str">
        <f>_xlfn.IFNA(IF(VLOOKUP(Prehlad_ZoP[[#This Row],[Žiadosť o platbu]],Celkový_súbor!A:A,1,FALSE)=Prehlad_ZoP[[#This Row],[Žiadosť o platbu]],"áno"),"nie")</f>
        <v>nie</v>
      </c>
    </row>
    <row r="6900" spans="3:71" x14ac:dyDescent="0.25">
      <c r="C6900" s="88" t="s">
        <v>7750</v>
      </c>
      <c r="E6900" s="9"/>
      <c r="L6900" s="88" t="s">
        <v>4472</v>
      </c>
      <c r="M6900" s="88" t="s">
        <v>4967</v>
      </c>
      <c r="N6900" s="88" t="s">
        <v>518</v>
      </c>
      <c r="Z6900" s="88" t="s">
        <v>298</v>
      </c>
      <c r="AA6900" s="88" t="s">
        <v>298</v>
      </c>
      <c r="AW6900" s="88">
        <v>1223.54</v>
      </c>
      <c r="BR6900" s="166" t="s">
        <v>219</v>
      </c>
      <c r="BS6900" t="str">
        <f>_xlfn.IFNA(IF(VLOOKUP(Prehlad_ZoP[[#This Row],[Žiadosť o platbu]],Celkový_súbor!A:A,1,FALSE)=Prehlad_ZoP[[#This Row],[Žiadosť o platbu]],"áno"),"nie")</f>
        <v>nie</v>
      </c>
    </row>
    <row r="6901" spans="3:71" x14ac:dyDescent="0.25">
      <c r="C6901" s="88" t="s">
        <v>7752</v>
      </c>
      <c r="E6901" s="9"/>
      <c r="L6901" s="88" t="s">
        <v>7751</v>
      </c>
      <c r="M6901" s="88" t="s">
        <v>7193</v>
      </c>
      <c r="N6901" s="88" t="s">
        <v>297</v>
      </c>
      <c r="Z6901" s="88" t="s">
        <v>298</v>
      </c>
      <c r="AA6901" s="88" t="s">
        <v>298</v>
      </c>
      <c r="AW6901" s="88">
        <v>4078.48</v>
      </c>
      <c r="BR6901" s="166" t="s">
        <v>219</v>
      </c>
      <c r="BS6901" t="str">
        <f>_xlfn.IFNA(IF(VLOOKUP(Prehlad_ZoP[[#This Row],[Žiadosť o platbu]],Celkový_súbor!A:A,1,FALSE)=Prehlad_ZoP[[#This Row],[Žiadosť o platbu]],"áno"),"nie")</f>
        <v>nie</v>
      </c>
    </row>
    <row r="6902" spans="3:71" x14ac:dyDescent="0.25">
      <c r="C6902" s="88" t="s">
        <v>7752</v>
      </c>
      <c r="E6902" s="9"/>
      <c r="L6902" s="88" t="s">
        <v>4472</v>
      </c>
      <c r="M6902" s="88" t="s">
        <v>6840</v>
      </c>
      <c r="N6902" s="88" t="s">
        <v>518</v>
      </c>
      <c r="Z6902" s="88" t="s">
        <v>298</v>
      </c>
      <c r="AA6902" s="88" t="s">
        <v>298</v>
      </c>
      <c r="AW6902" s="88">
        <v>1223.54</v>
      </c>
      <c r="BR6902" s="166" t="s">
        <v>219</v>
      </c>
      <c r="BS6902" t="str">
        <f>_xlfn.IFNA(IF(VLOOKUP(Prehlad_ZoP[[#This Row],[Žiadosť o platbu]],Celkový_súbor!A:A,1,FALSE)=Prehlad_ZoP[[#This Row],[Žiadosť o platbu]],"áno"),"nie")</f>
        <v>nie</v>
      </c>
    </row>
    <row r="6903" spans="3:71" x14ac:dyDescent="0.25">
      <c r="C6903" s="88" t="s">
        <v>7753</v>
      </c>
      <c r="E6903" s="9"/>
      <c r="L6903" s="88" t="s">
        <v>7751</v>
      </c>
      <c r="M6903" s="88" t="s">
        <v>7197</v>
      </c>
      <c r="N6903" s="88" t="s">
        <v>297</v>
      </c>
      <c r="Z6903" s="88" t="s">
        <v>298</v>
      </c>
      <c r="AA6903" s="88" t="s">
        <v>298</v>
      </c>
      <c r="AW6903" s="88">
        <v>4078.48</v>
      </c>
      <c r="BR6903" s="166" t="s">
        <v>219</v>
      </c>
      <c r="BS6903" t="str">
        <f>_xlfn.IFNA(IF(VLOOKUP(Prehlad_ZoP[[#This Row],[Žiadosť o platbu]],Celkový_súbor!A:A,1,FALSE)=Prehlad_ZoP[[#This Row],[Žiadosť o platbu]],"áno"),"nie")</f>
        <v>nie</v>
      </c>
    </row>
    <row r="6904" spans="3:71" x14ac:dyDescent="0.25">
      <c r="C6904" s="88" t="s">
        <v>7753</v>
      </c>
      <c r="E6904" s="9"/>
      <c r="L6904" s="88" t="s">
        <v>4472</v>
      </c>
      <c r="M6904" s="88" t="s">
        <v>6842</v>
      </c>
      <c r="N6904" s="88" t="s">
        <v>518</v>
      </c>
      <c r="Z6904" s="88" t="s">
        <v>298</v>
      </c>
      <c r="AA6904" s="88" t="s">
        <v>298</v>
      </c>
      <c r="AW6904" s="88">
        <v>1223.54</v>
      </c>
      <c r="BR6904" s="166" t="s">
        <v>219</v>
      </c>
      <c r="BS6904" t="str">
        <f>_xlfn.IFNA(IF(VLOOKUP(Prehlad_ZoP[[#This Row],[Žiadosť o platbu]],Celkový_súbor!A:A,1,FALSE)=Prehlad_ZoP[[#This Row],[Žiadosť o platbu]],"áno"),"nie")</f>
        <v>nie</v>
      </c>
    </row>
    <row r="6905" spans="3:71" x14ac:dyDescent="0.25">
      <c r="C6905" s="88" t="s">
        <v>7753</v>
      </c>
      <c r="E6905" s="9"/>
      <c r="L6905" s="88" t="s">
        <v>7751</v>
      </c>
      <c r="M6905" s="88" t="s">
        <v>7199</v>
      </c>
      <c r="N6905" s="88" t="s">
        <v>297</v>
      </c>
      <c r="Z6905" s="88" t="s">
        <v>298</v>
      </c>
      <c r="AA6905" s="88" t="s">
        <v>298</v>
      </c>
      <c r="AW6905" s="88">
        <v>4078.48</v>
      </c>
      <c r="BR6905" s="166" t="s">
        <v>219</v>
      </c>
      <c r="BS6905" t="str">
        <f>_xlfn.IFNA(IF(VLOOKUP(Prehlad_ZoP[[#This Row],[Žiadosť o platbu]],Celkový_súbor!A:A,1,FALSE)=Prehlad_ZoP[[#This Row],[Žiadosť o platbu]],"áno"),"nie")</f>
        <v>nie</v>
      </c>
    </row>
    <row r="6906" spans="3:71" x14ac:dyDescent="0.25">
      <c r="C6906" s="88" t="s">
        <v>7753</v>
      </c>
      <c r="E6906" s="9"/>
      <c r="L6906" s="88" t="s">
        <v>4472</v>
      </c>
      <c r="M6906" s="88" t="s">
        <v>6845</v>
      </c>
      <c r="N6906" s="88" t="s">
        <v>518</v>
      </c>
      <c r="Z6906" s="88" t="s">
        <v>298</v>
      </c>
      <c r="AA6906" s="88" t="s">
        <v>298</v>
      </c>
      <c r="AW6906" s="88">
        <v>1223.54</v>
      </c>
      <c r="BR6906" s="166" t="s">
        <v>219</v>
      </c>
      <c r="BS6906" t="str">
        <f>_xlfn.IFNA(IF(VLOOKUP(Prehlad_ZoP[[#This Row],[Žiadosť o platbu]],Celkový_súbor!A:A,1,FALSE)=Prehlad_ZoP[[#This Row],[Žiadosť o platbu]],"áno"),"nie")</f>
        <v>nie</v>
      </c>
    </row>
    <row r="6907" spans="3:71" x14ac:dyDescent="0.25">
      <c r="C6907" s="88" t="s">
        <v>7754</v>
      </c>
      <c r="E6907" s="9"/>
      <c r="L6907" s="88" t="s">
        <v>7751</v>
      </c>
      <c r="M6907" s="88" t="s">
        <v>7202</v>
      </c>
      <c r="N6907" s="88" t="s">
        <v>297</v>
      </c>
      <c r="Z6907" s="88" t="s">
        <v>298</v>
      </c>
      <c r="AA6907" s="88" t="s">
        <v>298</v>
      </c>
      <c r="AW6907" s="88">
        <v>4078.48</v>
      </c>
      <c r="BR6907" s="166" t="s">
        <v>219</v>
      </c>
      <c r="BS6907" t="str">
        <f>_xlfn.IFNA(IF(VLOOKUP(Prehlad_ZoP[[#This Row],[Žiadosť o platbu]],Celkový_súbor!A:A,1,FALSE)=Prehlad_ZoP[[#This Row],[Žiadosť o platbu]],"áno"),"nie")</f>
        <v>nie</v>
      </c>
    </row>
    <row r="6908" spans="3:71" x14ac:dyDescent="0.25">
      <c r="C6908" s="88" t="s">
        <v>7754</v>
      </c>
      <c r="E6908" s="9"/>
      <c r="L6908" s="88" t="s">
        <v>4472</v>
      </c>
      <c r="M6908" s="88" t="s">
        <v>6847</v>
      </c>
      <c r="N6908" s="88" t="s">
        <v>518</v>
      </c>
      <c r="Z6908" s="88" t="s">
        <v>298</v>
      </c>
      <c r="AA6908" s="88" t="s">
        <v>298</v>
      </c>
      <c r="AW6908" s="88">
        <v>1223.54</v>
      </c>
      <c r="BR6908" s="166" t="s">
        <v>219</v>
      </c>
      <c r="BS6908" t="str">
        <f>_xlfn.IFNA(IF(VLOOKUP(Prehlad_ZoP[[#This Row],[Žiadosť o platbu]],Celkový_súbor!A:A,1,FALSE)=Prehlad_ZoP[[#This Row],[Žiadosť o platbu]],"áno"),"nie")</f>
        <v>nie</v>
      </c>
    </row>
    <row r="6909" spans="3:71" x14ac:dyDescent="0.25">
      <c r="C6909" s="88" t="s">
        <v>7755</v>
      </c>
      <c r="E6909" s="9"/>
      <c r="L6909" s="88" t="s">
        <v>7751</v>
      </c>
      <c r="M6909" s="88" t="s">
        <v>7756</v>
      </c>
      <c r="N6909" s="88" t="s">
        <v>297</v>
      </c>
      <c r="Z6909" s="88" t="s">
        <v>298</v>
      </c>
      <c r="AA6909" s="88" t="s">
        <v>298</v>
      </c>
      <c r="AW6909" s="88">
        <v>4078.48</v>
      </c>
      <c r="BR6909" s="166" t="s">
        <v>219</v>
      </c>
      <c r="BS6909" t="str">
        <f>_xlfn.IFNA(IF(VLOOKUP(Prehlad_ZoP[[#This Row],[Žiadosť o platbu]],Celkový_súbor!A:A,1,FALSE)=Prehlad_ZoP[[#This Row],[Žiadosť o platbu]],"áno"),"nie")</f>
        <v>nie</v>
      </c>
    </row>
    <row r="6910" spans="3:71" x14ac:dyDescent="0.25">
      <c r="C6910" s="88" t="s">
        <v>7755</v>
      </c>
      <c r="E6910" s="9"/>
      <c r="L6910" s="88" t="s">
        <v>4472</v>
      </c>
      <c r="M6910" s="88" t="s">
        <v>7757</v>
      </c>
      <c r="N6910" s="88" t="s">
        <v>518</v>
      </c>
      <c r="Z6910" s="88" t="s">
        <v>298</v>
      </c>
      <c r="AA6910" s="88" t="s">
        <v>298</v>
      </c>
      <c r="AW6910" s="88">
        <v>1223.54</v>
      </c>
      <c r="BR6910" s="166" t="s">
        <v>219</v>
      </c>
      <c r="BS6910" t="str">
        <f>_xlfn.IFNA(IF(VLOOKUP(Prehlad_ZoP[[#This Row],[Žiadosť o platbu]],Celkový_súbor!A:A,1,FALSE)=Prehlad_ZoP[[#This Row],[Žiadosť o platbu]],"áno"),"nie")</f>
        <v>nie</v>
      </c>
    </row>
    <row r="6911" spans="3:71" x14ac:dyDescent="0.25">
      <c r="C6911" s="88" t="s">
        <v>7758</v>
      </c>
      <c r="E6911" s="9"/>
      <c r="L6911" s="88" t="s">
        <v>7751</v>
      </c>
      <c r="M6911" s="88" t="s">
        <v>7759</v>
      </c>
      <c r="N6911" s="88" t="s">
        <v>297</v>
      </c>
      <c r="Z6911" s="88" t="s">
        <v>298</v>
      </c>
      <c r="AA6911" s="88" t="s">
        <v>298</v>
      </c>
      <c r="AW6911" s="88">
        <v>3778.6</v>
      </c>
      <c r="BR6911" s="166" t="s">
        <v>219</v>
      </c>
      <c r="BS6911" t="str">
        <f>_xlfn.IFNA(IF(VLOOKUP(Prehlad_ZoP[[#This Row],[Žiadosť o platbu]],Celkový_súbor!A:A,1,FALSE)=Prehlad_ZoP[[#This Row],[Žiadosť o platbu]],"áno"),"nie")</f>
        <v>nie</v>
      </c>
    </row>
    <row r="6912" spans="3:71" x14ac:dyDescent="0.25">
      <c r="C6912" s="88" t="s">
        <v>7758</v>
      </c>
      <c r="E6912" s="9"/>
      <c r="L6912" s="88" t="s">
        <v>4472</v>
      </c>
      <c r="M6912" s="88" t="s">
        <v>586</v>
      </c>
      <c r="N6912" s="88" t="s">
        <v>518</v>
      </c>
      <c r="Z6912" s="88" t="s">
        <v>298</v>
      </c>
      <c r="AA6912" s="88" t="s">
        <v>298</v>
      </c>
      <c r="AW6912" s="88">
        <v>1133.58</v>
      </c>
      <c r="BR6912" s="166" t="s">
        <v>219</v>
      </c>
      <c r="BS6912" t="str">
        <f>_xlfn.IFNA(IF(VLOOKUP(Prehlad_ZoP[[#This Row],[Žiadosť o platbu]],Celkový_súbor!A:A,1,FALSE)=Prehlad_ZoP[[#This Row],[Žiadosť o platbu]],"áno"),"nie")</f>
        <v>nie</v>
      </c>
    </row>
    <row r="6913" spans="3:71" x14ac:dyDescent="0.25">
      <c r="C6913" s="88" t="s">
        <v>7758</v>
      </c>
      <c r="E6913" s="9"/>
      <c r="L6913" s="88" t="s">
        <v>7751</v>
      </c>
      <c r="M6913" s="88" t="s">
        <v>7760</v>
      </c>
      <c r="N6913" s="88" t="s">
        <v>297</v>
      </c>
      <c r="Z6913" s="88" t="s">
        <v>298</v>
      </c>
      <c r="AA6913" s="88" t="s">
        <v>298</v>
      </c>
      <c r="AW6913" s="88">
        <v>3778.6</v>
      </c>
      <c r="BR6913" s="166" t="s">
        <v>219</v>
      </c>
      <c r="BS6913" t="str">
        <f>_xlfn.IFNA(IF(VLOOKUP(Prehlad_ZoP[[#This Row],[Žiadosť o platbu]],Celkový_súbor!A:A,1,FALSE)=Prehlad_ZoP[[#This Row],[Žiadosť o platbu]],"áno"),"nie")</f>
        <v>nie</v>
      </c>
    </row>
    <row r="6914" spans="3:71" x14ac:dyDescent="0.25">
      <c r="C6914" s="88" t="s">
        <v>7758</v>
      </c>
      <c r="E6914" s="9"/>
      <c r="L6914" s="88" t="s">
        <v>4472</v>
      </c>
      <c r="M6914" s="88" t="s">
        <v>582</v>
      </c>
      <c r="N6914" s="88" t="s">
        <v>518</v>
      </c>
      <c r="Z6914" s="88" t="s">
        <v>298</v>
      </c>
      <c r="AA6914" s="88" t="s">
        <v>298</v>
      </c>
      <c r="AW6914" s="88">
        <v>1133.58</v>
      </c>
      <c r="BR6914" s="166" t="s">
        <v>219</v>
      </c>
      <c r="BS6914" t="str">
        <f>_xlfn.IFNA(IF(VLOOKUP(Prehlad_ZoP[[#This Row],[Žiadosť o platbu]],Celkový_súbor!A:A,1,FALSE)=Prehlad_ZoP[[#This Row],[Žiadosť o platbu]],"áno"),"nie")</f>
        <v>nie</v>
      </c>
    </row>
    <row r="6915" spans="3:71" x14ac:dyDescent="0.25">
      <c r="C6915" s="88" t="s">
        <v>7758</v>
      </c>
      <c r="E6915" s="9"/>
      <c r="L6915" s="88" t="s">
        <v>7751</v>
      </c>
      <c r="M6915" s="88" t="s">
        <v>7761</v>
      </c>
      <c r="N6915" s="88" t="s">
        <v>297</v>
      </c>
      <c r="Z6915" s="88" t="s">
        <v>298</v>
      </c>
      <c r="AA6915" s="88" t="s">
        <v>298</v>
      </c>
      <c r="AW6915" s="88">
        <v>3778.6</v>
      </c>
      <c r="BR6915" s="166" t="s">
        <v>219</v>
      </c>
      <c r="BS6915" t="str">
        <f>_xlfn.IFNA(IF(VLOOKUP(Prehlad_ZoP[[#This Row],[Žiadosť o platbu]],Celkový_súbor!A:A,1,FALSE)=Prehlad_ZoP[[#This Row],[Žiadosť o platbu]],"áno"),"nie")</f>
        <v>nie</v>
      </c>
    </row>
    <row r="6916" spans="3:71" x14ac:dyDescent="0.25">
      <c r="C6916" s="88" t="s">
        <v>7758</v>
      </c>
      <c r="E6916" s="9"/>
      <c r="L6916" s="88" t="s">
        <v>4472</v>
      </c>
      <c r="M6916" s="88" t="s">
        <v>4936</v>
      </c>
      <c r="N6916" s="88" t="s">
        <v>518</v>
      </c>
      <c r="Z6916" s="88" t="s">
        <v>298</v>
      </c>
      <c r="AA6916" s="88" t="s">
        <v>298</v>
      </c>
      <c r="AW6916" s="88">
        <v>1133.58</v>
      </c>
      <c r="BR6916" s="166" t="s">
        <v>219</v>
      </c>
      <c r="BS6916" t="str">
        <f>_xlfn.IFNA(IF(VLOOKUP(Prehlad_ZoP[[#This Row],[Žiadosť o platbu]],Celkový_súbor!A:A,1,FALSE)=Prehlad_ZoP[[#This Row],[Žiadosť o platbu]],"áno"),"nie")</f>
        <v>nie</v>
      </c>
    </row>
    <row r="6917" spans="3:71" x14ac:dyDescent="0.25">
      <c r="C6917" s="88" t="s">
        <v>7758</v>
      </c>
      <c r="E6917" s="9"/>
      <c r="L6917" s="88" t="s">
        <v>7751</v>
      </c>
      <c r="M6917" s="88" t="s">
        <v>7762</v>
      </c>
      <c r="N6917" s="88" t="s">
        <v>297</v>
      </c>
      <c r="Z6917" s="88" t="s">
        <v>298</v>
      </c>
      <c r="AA6917" s="88" t="s">
        <v>298</v>
      </c>
      <c r="AW6917" s="88">
        <v>3778.6</v>
      </c>
      <c r="BR6917" s="166" t="s">
        <v>219</v>
      </c>
      <c r="BS6917" t="str">
        <f>_xlfn.IFNA(IF(VLOOKUP(Prehlad_ZoP[[#This Row],[Žiadosť o platbu]],Celkový_súbor!A:A,1,FALSE)=Prehlad_ZoP[[#This Row],[Žiadosť o platbu]],"áno"),"nie")</f>
        <v>nie</v>
      </c>
    </row>
    <row r="6918" spans="3:71" x14ac:dyDescent="0.25">
      <c r="C6918" s="88" t="s">
        <v>7758</v>
      </c>
      <c r="E6918" s="9"/>
      <c r="L6918" s="88" t="s">
        <v>4472</v>
      </c>
      <c r="M6918" s="88" t="s">
        <v>4938</v>
      </c>
      <c r="N6918" s="88" t="s">
        <v>518</v>
      </c>
      <c r="Z6918" s="88" t="s">
        <v>298</v>
      </c>
      <c r="AA6918" s="88" t="s">
        <v>298</v>
      </c>
      <c r="AW6918" s="88">
        <v>1133.58</v>
      </c>
      <c r="BR6918" s="166" t="s">
        <v>219</v>
      </c>
      <c r="BS6918" t="str">
        <f>_xlfn.IFNA(IF(VLOOKUP(Prehlad_ZoP[[#This Row],[Žiadosť o platbu]],Celkový_súbor!A:A,1,FALSE)=Prehlad_ZoP[[#This Row],[Žiadosť o platbu]],"áno"),"nie")</f>
        <v>nie</v>
      </c>
    </row>
    <row r="6919" spans="3:71" x14ac:dyDescent="0.25">
      <c r="C6919" s="88" t="s">
        <v>7758</v>
      </c>
      <c r="E6919" s="9"/>
      <c r="L6919" s="88" t="s">
        <v>7751</v>
      </c>
      <c r="M6919" s="88" t="s">
        <v>7763</v>
      </c>
      <c r="N6919" s="88" t="s">
        <v>297</v>
      </c>
      <c r="Z6919" s="88" t="s">
        <v>298</v>
      </c>
      <c r="AA6919" s="88" t="s">
        <v>298</v>
      </c>
      <c r="AW6919" s="88">
        <v>3778.6</v>
      </c>
      <c r="BR6919" s="166" t="s">
        <v>219</v>
      </c>
      <c r="BS6919" t="str">
        <f>_xlfn.IFNA(IF(VLOOKUP(Prehlad_ZoP[[#This Row],[Žiadosť o platbu]],Celkový_súbor!A:A,1,FALSE)=Prehlad_ZoP[[#This Row],[Žiadosť o platbu]],"áno"),"nie")</f>
        <v>nie</v>
      </c>
    </row>
    <row r="6920" spans="3:71" x14ac:dyDescent="0.25">
      <c r="C6920" s="88" t="s">
        <v>7758</v>
      </c>
      <c r="E6920" s="9"/>
      <c r="L6920" s="88" t="s">
        <v>4472</v>
      </c>
      <c r="M6920" s="88" t="s">
        <v>4940</v>
      </c>
      <c r="N6920" s="88" t="s">
        <v>518</v>
      </c>
      <c r="Z6920" s="88" t="s">
        <v>298</v>
      </c>
      <c r="AA6920" s="88" t="s">
        <v>298</v>
      </c>
      <c r="AW6920" s="88">
        <v>1133.58</v>
      </c>
      <c r="BR6920" s="166" t="s">
        <v>219</v>
      </c>
      <c r="BS6920" t="str">
        <f>_xlfn.IFNA(IF(VLOOKUP(Prehlad_ZoP[[#This Row],[Žiadosť o platbu]],Celkový_súbor!A:A,1,FALSE)=Prehlad_ZoP[[#This Row],[Žiadosť o platbu]],"áno"),"nie")</f>
        <v>nie</v>
      </c>
    </row>
    <row r="6921" spans="3:71" x14ac:dyDescent="0.25">
      <c r="C6921" s="88" t="s">
        <v>7764</v>
      </c>
      <c r="E6921" s="9"/>
      <c r="L6921" s="88" t="s">
        <v>7751</v>
      </c>
      <c r="M6921" s="88" t="s">
        <v>7418</v>
      </c>
      <c r="N6921" s="88" t="s">
        <v>297</v>
      </c>
      <c r="Z6921" s="88" t="s">
        <v>298</v>
      </c>
      <c r="AA6921" s="88" t="s">
        <v>298</v>
      </c>
      <c r="AW6921" s="88">
        <v>3518.74</v>
      </c>
      <c r="BR6921" s="166" t="s">
        <v>219</v>
      </c>
      <c r="BS6921" t="str">
        <f>_xlfn.IFNA(IF(VLOOKUP(Prehlad_ZoP[[#This Row],[Žiadosť o platbu]],Celkový_súbor!A:A,1,FALSE)=Prehlad_ZoP[[#This Row],[Žiadosť o platbu]],"áno"),"nie")</f>
        <v>nie</v>
      </c>
    </row>
    <row r="6922" spans="3:71" x14ac:dyDescent="0.25">
      <c r="C6922" s="88" t="s">
        <v>7764</v>
      </c>
      <c r="E6922" s="9"/>
      <c r="L6922" s="88" t="s">
        <v>4472</v>
      </c>
      <c r="M6922" s="88" t="s">
        <v>4971</v>
      </c>
      <c r="N6922" s="88" t="s">
        <v>518</v>
      </c>
      <c r="Z6922" s="88" t="s">
        <v>298</v>
      </c>
      <c r="AA6922" s="88" t="s">
        <v>298</v>
      </c>
      <c r="AW6922" s="88">
        <v>1055.6199999999999</v>
      </c>
      <c r="BR6922" s="166" t="s">
        <v>219</v>
      </c>
      <c r="BS6922" t="str">
        <f>_xlfn.IFNA(IF(VLOOKUP(Prehlad_ZoP[[#This Row],[Žiadosť o platbu]],Celkový_súbor!A:A,1,FALSE)=Prehlad_ZoP[[#This Row],[Žiadosť o platbu]],"áno"),"nie")</f>
        <v>nie</v>
      </c>
    </row>
    <row r="6923" spans="3:71" x14ac:dyDescent="0.25">
      <c r="C6923" s="88" t="s">
        <v>7765</v>
      </c>
      <c r="E6923" s="9"/>
      <c r="L6923" s="88" t="s">
        <v>7751</v>
      </c>
      <c r="M6923" s="88" t="s">
        <v>7419</v>
      </c>
      <c r="N6923" s="88" t="s">
        <v>297</v>
      </c>
      <c r="Z6923" s="88" t="s">
        <v>298</v>
      </c>
      <c r="AA6923" s="88" t="s">
        <v>298</v>
      </c>
      <c r="AW6923" s="88">
        <v>3398.73</v>
      </c>
      <c r="BR6923" s="166" t="s">
        <v>219</v>
      </c>
      <c r="BS6923" t="str">
        <f>_xlfn.IFNA(IF(VLOOKUP(Prehlad_ZoP[[#This Row],[Žiadosť o platbu]],Celkový_súbor!A:A,1,FALSE)=Prehlad_ZoP[[#This Row],[Žiadosť o platbu]],"áno"),"nie")</f>
        <v>nie</v>
      </c>
    </row>
    <row r="6924" spans="3:71" x14ac:dyDescent="0.25">
      <c r="C6924" s="88" t="s">
        <v>7765</v>
      </c>
      <c r="E6924" s="9"/>
      <c r="L6924" s="88" t="s">
        <v>4472</v>
      </c>
      <c r="M6924" s="88" t="s">
        <v>4963</v>
      </c>
      <c r="N6924" s="88" t="s">
        <v>518</v>
      </c>
      <c r="Z6924" s="88" t="s">
        <v>298</v>
      </c>
      <c r="AA6924" s="88" t="s">
        <v>298</v>
      </c>
      <c r="AW6924" s="88">
        <v>1019.61</v>
      </c>
      <c r="BR6924" s="166" t="s">
        <v>219</v>
      </c>
      <c r="BS6924" t="str">
        <f>_xlfn.IFNA(IF(VLOOKUP(Prehlad_ZoP[[#This Row],[Žiadosť o platbu]],Celkový_súbor!A:A,1,FALSE)=Prehlad_ZoP[[#This Row],[Žiadosť o platbu]],"áno"),"nie")</f>
        <v>nie</v>
      </c>
    </row>
    <row r="6925" spans="3:71" x14ac:dyDescent="0.25">
      <c r="C6925" s="88" t="s">
        <v>7766</v>
      </c>
      <c r="E6925" s="9"/>
      <c r="L6925" s="88" t="s">
        <v>7767</v>
      </c>
      <c r="M6925" s="88" t="s">
        <v>7767</v>
      </c>
      <c r="N6925" s="88" t="s">
        <v>297</v>
      </c>
      <c r="Z6925" s="88" t="s">
        <v>298</v>
      </c>
      <c r="AA6925" s="88" t="s">
        <v>298</v>
      </c>
      <c r="AW6925" s="88">
        <v>12152.94</v>
      </c>
      <c r="BR6925" s="166" t="s">
        <v>219</v>
      </c>
      <c r="BS6925" t="str">
        <f>_xlfn.IFNA(IF(VLOOKUP(Prehlad_ZoP[[#This Row],[Žiadosť o platbu]],Celkový_súbor!A:A,1,FALSE)=Prehlad_ZoP[[#This Row],[Žiadosť o platbu]],"áno"),"nie")</f>
        <v>nie</v>
      </c>
    </row>
    <row r="6926" spans="3:71" x14ac:dyDescent="0.25">
      <c r="C6926" s="88" t="s">
        <v>7766</v>
      </c>
      <c r="E6926" s="9"/>
      <c r="L6926" s="88" t="s">
        <v>6781</v>
      </c>
      <c r="M6926" s="88" t="s">
        <v>7767</v>
      </c>
      <c r="N6926" s="88" t="s">
        <v>518</v>
      </c>
      <c r="Z6926" s="88" t="s">
        <v>298</v>
      </c>
      <c r="AA6926" s="88" t="s">
        <v>298</v>
      </c>
      <c r="AW6926" s="88">
        <v>3645.88</v>
      </c>
      <c r="BR6926" s="166" t="s">
        <v>219</v>
      </c>
      <c r="BS6926" t="str">
        <f>_xlfn.IFNA(IF(VLOOKUP(Prehlad_ZoP[[#This Row],[Žiadosť o platbu]],Celkový_súbor!A:A,1,FALSE)=Prehlad_ZoP[[#This Row],[Žiadosť o platbu]],"áno"),"nie")</f>
        <v>nie</v>
      </c>
    </row>
    <row r="6927" spans="3:71" x14ac:dyDescent="0.25">
      <c r="C6927" s="88" t="s">
        <v>7768</v>
      </c>
      <c r="E6927" s="9"/>
      <c r="L6927" s="88" t="s">
        <v>7769</v>
      </c>
      <c r="M6927" s="88" t="s">
        <v>7769</v>
      </c>
      <c r="N6927" s="88" t="s">
        <v>297</v>
      </c>
      <c r="Z6927" s="88" t="s">
        <v>298</v>
      </c>
      <c r="AA6927" s="88" t="s">
        <v>298</v>
      </c>
      <c r="AW6927" s="88">
        <v>12152.94</v>
      </c>
      <c r="BR6927" s="166" t="s">
        <v>219</v>
      </c>
      <c r="BS6927" t="str">
        <f>_xlfn.IFNA(IF(VLOOKUP(Prehlad_ZoP[[#This Row],[Žiadosť o platbu]],Celkový_súbor!A:A,1,FALSE)=Prehlad_ZoP[[#This Row],[Žiadosť o platbu]],"áno"),"nie")</f>
        <v>nie</v>
      </c>
    </row>
    <row r="6928" spans="3:71" x14ac:dyDescent="0.25">
      <c r="C6928" s="88" t="s">
        <v>7768</v>
      </c>
      <c r="E6928" s="9"/>
      <c r="L6928" s="88" t="s">
        <v>7770</v>
      </c>
      <c r="M6928" s="88" t="s">
        <v>7770</v>
      </c>
      <c r="N6928" s="88" t="s">
        <v>297</v>
      </c>
      <c r="Z6928" s="88" t="s">
        <v>298</v>
      </c>
      <c r="AA6928" s="88" t="s">
        <v>298</v>
      </c>
      <c r="AW6928" s="88">
        <v>12152.94</v>
      </c>
      <c r="BR6928" s="166" t="s">
        <v>219</v>
      </c>
      <c r="BS6928" t="str">
        <f>_xlfn.IFNA(IF(VLOOKUP(Prehlad_ZoP[[#This Row],[Žiadosť o platbu]],Celkový_súbor!A:A,1,FALSE)=Prehlad_ZoP[[#This Row],[Žiadosť o platbu]],"áno"),"nie")</f>
        <v>nie</v>
      </c>
    </row>
    <row r="6929" spans="3:71" x14ac:dyDescent="0.25">
      <c r="C6929" s="88" t="s">
        <v>7768</v>
      </c>
      <c r="E6929" s="9"/>
      <c r="L6929" s="88" t="s">
        <v>7771</v>
      </c>
      <c r="M6929" s="88" t="s">
        <v>7771</v>
      </c>
      <c r="N6929" s="88" t="s">
        <v>297</v>
      </c>
      <c r="Z6929" s="88" t="s">
        <v>298</v>
      </c>
      <c r="AA6929" s="88" t="s">
        <v>298</v>
      </c>
      <c r="AW6929" s="88">
        <v>12152.94</v>
      </c>
      <c r="BR6929" s="166" t="s">
        <v>219</v>
      </c>
      <c r="BS6929" t="str">
        <f>_xlfn.IFNA(IF(VLOOKUP(Prehlad_ZoP[[#This Row],[Žiadosť o platbu]],Celkový_súbor!A:A,1,FALSE)=Prehlad_ZoP[[#This Row],[Žiadosť o platbu]],"áno"),"nie")</f>
        <v>nie</v>
      </c>
    </row>
    <row r="6930" spans="3:71" x14ac:dyDescent="0.25">
      <c r="C6930" s="88" t="s">
        <v>7768</v>
      </c>
      <c r="E6930" s="9"/>
      <c r="L6930" s="88" t="s">
        <v>7772</v>
      </c>
      <c r="M6930" s="88" t="s">
        <v>7773</v>
      </c>
      <c r="N6930" s="88" t="s">
        <v>518</v>
      </c>
      <c r="Z6930" s="88" t="s">
        <v>298</v>
      </c>
      <c r="AA6930" s="88" t="s">
        <v>298</v>
      </c>
      <c r="AW6930" s="88">
        <v>3645.88</v>
      </c>
      <c r="BR6930" s="166" t="s">
        <v>219</v>
      </c>
      <c r="BS6930" t="str">
        <f>_xlfn.IFNA(IF(VLOOKUP(Prehlad_ZoP[[#This Row],[Žiadosť o platbu]],Celkový_súbor!A:A,1,FALSE)=Prehlad_ZoP[[#This Row],[Žiadosť o platbu]],"áno"),"nie")</f>
        <v>nie</v>
      </c>
    </row>
    <row r="6931" spans="3:71" x14ac:dyDescent="0.25">
      <c r="C6931" s="88" t="s">
        <v>7768</v>
      </c>
      <c r="E6931" s="9"/>
      <c r="L6931" s="88" t="s">
        <v>7774</v>
      </c>
      <c r="M6931" s="88" t="s">
        <v>7774</v>
      </c>
      <c r="N6931" s="88" t="s">
        <v>518</v>
      </c>
      <c r="Z6931" s="88" t="s">
        <v>298</v>
      </c>
      <c r="AA6931" s="88" t="s">
        <v>298</v>
      </c>
      <c r="AW6931" s="88">
        <v>3645.88</v>
      </c>
      <c r="BR6931" s="166" t="s">
        <v>219</v>
      </c>
      <c r="BS6931" t="str">
        <f>_xlfn.IFNA(IF(VLOOKUP(Prehlad_ZoP[[#This Row],[Žiadosť o platbu]],Celkový_súbor!A:A,1,FALSE)=Prehlad_ZoP[[#This Row],[Žiadosť o platbu]],"áno"),"nie")</f>
        <v>nie</v>
      </c>
    </row>
    <row r="6932" spans="3:71" x14ac:dyDescent="0.25">
      <c r="C6932" s="88" t="s">
        <v>7768</v>
      </c>
      <c r="E6932" s="9"/>
      <c r="L6932" s="88" t="s">
        <v>7775</v>
      </c>
      <c r="M6932" s="88" t="s">
        <v>7775</v>
      </c>
      <c r="N6932" s="88" t="s">
        <v>518</v>
      </c>
      <c r="Z6932" s="88" t="s">
        <v>298</v>
      </c>
      <c r="AA6932" s="88" t="s">
        <v>298</v>
      </c>
      <c r="AW6932" s="88">
        <v>3645.88</v>
      </c>
      <c r="BR6932" s="166" t="s">
        <v>219</v>
      </c>
      <c r="BS6932" t="str">
        <f>_xlfn.IFNA(IF(VLOOKUP(Prehlad_ZoP[[#This Row],[Žiadosť o platbu]],Celkový_súbor!A:A,1,FALSE)=Prehlad_ZoP[[#This Row],[Žiadosť o platbu]],"áno"),"nie")</f>
        <v>nie</v>
      </c>
    </row>
    <row r="6933" spans="3:71" x14ac:dyDescent="0.25">
      <c r="C6933" s="88" t="s">
        <v>7776</v>
      </c>
      <c r="E6933" s="9"/>
      <c r="L6933" s="88" t="s">
        <v>7184</v>
      </c>
      <c r="M6933" s="88" t="s">
        <v>586</v>
      </c>
      <c r="N6933" s="88" t="s">
        <v>297</v>
      </c>
      <c r="Z6933" s="88" t="s">
        <v>298</v>
      </c>
      <c r="AA6933" s="88" t="s">
        <v>298</v>
      </c>
      <c r="AW6933" s="88">
        <v>3842.23</v>
      </c>
      <c r="BR6933" s="166" t="s">
        <v>219</v>
      </c>
      <c r="BS6933" t="str">
        <f>_xlfn.IFNA(IF(VLOOKUP(Prehlad_ZoP[[#This Row],[Žiadosť o platbu]],Celkový_súbor!A:A,1,FALSE)=Prehlad_ZoP[[#This Row],[Žiadosť o platbu]],"áno"),"nie")</f>
        <v>nie</v>
      </c>
    </row>
    <row r="6934" spans="3:71" x14ac:dyDescent="0.25">
      <c r="C6934" s="88" t="s">
        <v>7776</v>
      </c>
      <c r="E6934" s="9"/>
      <c r="L6934" s="88" t="s">
        <v>7185</v>
      </c>
      <c r="M6934" s="88" t="s">
        <v>582</v>
      </c>
      <c r="N6934" s="88" t="s">
        <v>297</v>
      </c>
      <c r="Z6934" s="88" t="s">
        <v>298</v>
      </c>
      <c r="AA6934" s="88" t="s">
        <v>298</v>
      </c>
      <c r="AW6934" s="88">
        <v>4078.48</v>
      </c>
      <c r="BR6934" s="166" t="s">
        <v>219</v>
      </c>
      <c r="BS6934" t="str">
        <f>_xlfn.IFNA(IF(VLOOKUP(Prehlad_ZoP[[#This Row],[Žiadosť o platbu]],Celkový_súbor!A:A,1,FALSE)=Prehlad_ZoP[[#This Row],[Žiadosť o platbu]],"áno"),"nie")</f>
        <v>nie</v>
      </c>
    </row>
    <row r="6935" spans="3:71" x14ac:dyDescent="0.25">
      <c r="C6935" s="88" t="s">
        <v>7776</v>
      </c>
      <c r="E6935" s="9"/>
      <c r="L6935" s="88" t="s">
        <v>7588</v>
      </c>
      <c r="M6935" s="88" t="s">
        <v>6526</v>
      </c>
      <c r="N6935" s="88" t="s">
        <v>297</v>
      </c>
      <c r="Z6935" s="88" t="s">
        <v>298</v>
      </c>
      <c r="AA6935" s="88" t="s">
        <v>298</v>
      </c>
      <c r="AW6935" s="88">
        <v>3599.75</v>
      </c>
      <c r="BR6935" s="166" t="s">
        <v>219</v>
      </c>
      <c r="BS6935" t="str">
        <f>_xlfn.IFNA(IF(VLOOKUP(Prehlad_ZoP[[#This Row],[Žiadosť o platbu]],Celkový_súbor!A:A,1,FALSE)=Prehlad_ZoP[[#This Row],[Žiadosť o platbu]],"áno"),"nie")</f>
        <v>nie</v>
      </c>
    </row>
    <row r="6936" spans="3:71" x14ac:dyDescent="0.25">
      <c r="C6936" s="88" t="s">
        <v>7776</v>
      </c>
      <c r="E6936" s="9"/>
      <c r="L6936" s="88" t="s">
        <v>7061</v>
      </c>
      <c r="M6936" s="88" t="s">
        <v>4936</v>
      </c>
      <c r="N6936" s="88" t="s">
        <v>297</v>
      </c>
      <c r="Z6936" s="88" t="s">
        <v>298</v>
      </c>
      <c r="AA6936" s="88" t="s">
        <v>298</v>
      </c>
      <c r="AW6936" s="88">
        <v>4078.48</v>
      </c>
      <c r="BR6936" s="166" t="s">
        <v>219</v>
      </c>
      <c r="BS6936" t="str">
        <f>_xlfn.IFNA(IF(VLOOKUP(Prehlad_ZoP[[#This Row],[Žiadosť o platbu]],Celkový_súbor!A:A,1,FALSE)=Prehlad_ZoP[[#This Row],[Žiadosť o platbu]],"áno"),"nie")</f>
        <v>nie</v>
      </c>
    </row>
    <row r="6937" spans="3:71" x14ac:dyDescent="0.25">
      <c r="C6937" s="88" t="s">
        <v>7777</v>
      </c>
      <c r="E6937" s="9"/>
      <c r="L6937" s="88" t="s">
        <v>7778</v>
      </c>
      <c r="M6937" s="88" t="s">
        <v>4938</v>
      </c>
      <c r="N6937" s="88" t="s">
        <v>297</v>
      </c>
      <c r="Z6937" s="88" t="s">
        <v>298</v>
      </c>
      <c r="AA6937" s="88" t="s">
        <v>298</v>
      </c>
      <c r="AW6937" s="88">
        <v>4078.48</v>
      </c>
      <c r="BR6937" s="166" t="s">
        <v>219</v>
      </c>
      <c r="BS6937" t="str">
        <f>_xlfn.IFNA(IF(VLOOKUP(Prehlad_ZoP[[#This Row],[Žiadosť o platbu]],Celkový_súbor!A:A,1,FALSE)=Prehlad_ZoP[[#This Row],[Žiadosť o platbu]],"áno"),"nie")</f>
        <v>nie</v>
      </c>
    </row>
    <row r="6938" spans="3:71" x14ac:dyDescent="0.25">
      <c r="C6938" s="88" t="s">
        <v>7777</v>
      </c>
      <c r="E6938" s="9"/>
      <c r="L6938" s="88" t="s">
        <v>6941</v>
      </c>
      <c r="M6938" s="88" t="s">
        <v>4940</v>
      </c>
      <c r="N6938" s="88" t="s">
        <v>297</v>
      </c>
      <c r="Z6938" s="88" t="s">
        <v>298</v>
      </c>
      <c r="AA6938" s="88" t="s">
        <v>298</v>
      </c>
      <c r="AW6938" s="88">
        <v>4078.48</v>
      </c>
      <c r="BR6938" s="166" t="s">
        <v>219</v>
      </c>
      <c r="BS6938" t="str">
        <f>_xlfn.IFNA(IF(VLOOKUP(Prehlad_ZoP[[#This Row],[Žiadosť o platbu]],Celkový_súbor!A:A,1,FALSE)=Prehlad_ZoP[[#This Row],[Žiadosť o platbu]],"áno"),"nie")</f>
        <v>nie</v>
      </c>
    </row>
    <row r="6939" spans="3:71" x14ac:dyDescent="0.25">
      <c r="C6939" s="88" t="s">
        <v>7777</v>
      </c>
      <c r="E6939" s="9"/>
      <c r="L6939" s="88" t="s">
        <v>6947</v>
      </c>
      <c r="M6939" s="88" t="s">
        <v>4971</v>
      </c>
      <c r="N6939" s="88" t="s">
        <v>297</v>
      </c>
      <c r="Z6939" s="88" t="s">
        <v>298</v>
      </c>
      <c r="AA6939" s="88" t="s">
        <v>298</v>
      </c>
      <c r="AW6939" s="88">
        <v>4078.48</v>
      </c>
      <c r="BR6939" s="166" t="s">
        <v>219</v>
      </c>
      <c r="BS6939" t="str">
        <f>_xlfn.IFNA(IF(VLOOKUP(Prehlad_ZoP[[#This Row],[Žiadosť o platbu]],Celkový_súbor!A:A,1,FALSE)=Prehlad_ZoP[[#This Row],[Žiadosť o platbu]],"áno"),"nie")</f>
        <v>nie</v>
      </c>
    </row>
    <row r="6940" spans="3:71" x14ac:dyDescent="0.25">
      <c r="C6940" s="88" t="s">
        <v>7777</v>
      </c>
      <c r="E6940" s="9"/>
      <c r="L6940" s="88" t="s">
        <v>7588</v>
      </c>
      <c r="M6940" s="88" t="s">
        <v>6031</v>
      </c>
      <c r="N6940" s="88" t="s">
        <v>518</v>
      </c>
      <c r="Z6940" s="88" t="s">
        <v>298</v>
      </c>
      <c r="AA6940" s="88" t="s">
        <v>298</v>
      </c>
      <c r="AW6940" s="88">
        <v>3670.63</v>
      </c>
      <c r="BR6940" s="166" t="s">
        <v>219</v>
      </c>
      <c r="BS6940" t="str">
        <f>_xlfn.IFNA(IF(VLOOKUP(Prehlad_ZoP[[#This Row],[Žiadosť o platbu]],Celkový_súbor!A:A,1,FALSE)=Prehlad_ZoP[[#This Row],[Žiadosť o platbu]],"áno"),"nie")</f>
        <v>nie</v>
      </c>
    </row>
    <row r="6941" spans="3:71" x14ac:dyDescent="0.25">
      <c r="C6941" s="88" t="s">
        <v>7779</v>
      </c>
      <c r="E6941" s="9"/>
      <c r="L6941" s="88" t="s">
        <v>7470</v>
      </c>
      <c r="M6941" s="88" t="s">
        <v>4963</v>
      </c>
      <c r="N6941" s="88" t="s">
        <v>297</v>
      </c>
      <c r="Z6941" s="88" t="s">
        <v>298</v>
      </c>
      <c r="AA6941" s="88" t="s">
        <v>298</v>
      </c>
      <c r="AW6941" s="88">
        <v>4078.48</v>
      </c>
      <c r="BR6941" s="166" t="s">
        <v>219</v>
      </c>
      <c r="BS6941" t="str">
        <f>_xlfn.IFNA(IF(VLOOKUP(Prehlad_ZoP[[#This Row],[Žiadosť o platbu]],Celkový_súbor!A:A,1,FALSE)=Prehlad_ZoP[[#This Row],[Žiadosť o platbu]],"áno"),"nie")</f>
        <v>nie</v>
      </c>
    </row>
    <row r="6942" spans="3:71" x14ac:dyDescent="0.25">
      <c r="C6942" s="88" t="s">
        <v>7779</v>
      </c>
      <c r="E6942" s="9"/>
      <c r="L6942" s="88" t="s">
        <v>7471</v>
      </c>
      <c r="M6942" s="88" t="s">
        <v>4965</v>
      </c>
      <c r="N6942" s="88" t="s">
        <v>297</v>
      </c>
      <c r="Z6942" s="88" t="s">
        <v>298</v>
      </c>
      <c r="AA6942" s="88" t="s">
        <v>298</v>
      </c>
      <c r="AW6942" s="88">
        <v>4078.48</v>
      </c>
      <c r="BR6942" s="166" t="s">
        <v>219</v>
      </c>
      <c r="BS6942" t="str">
        <f>_xlfn.IFNA(IF(VLOOKUP(Prehlad_ZoP[[#This Row],[Žiadosť o platbu]],Celkový_súbor!A:A,1,FALSE)=Prehlad_ZoP[[#This Row],[Žiadosť o platbu]],"áno"),"nie")</f>
        <v>nie</v>
      </c>
    </row>
    <row r="6943" spans="3:71" x14ac:dyDescent="0.25">
      <c r="C6943" s="88" t="s">
        <v>7779</v>
      </c>
      <c r="E6943" s="9"/>
      <c r="L6943" s="88" t="s">
        <v>7588</v>
      </c>
      <c r="M6943" s="88" t="s">
        <v>7780</v>
      </c>
      <c r="N6943" s="88" t="s">
        <v>518</v>
      </c>
      <c r="Z6943" s="88" t="s">
        <v>298</v>
      </c>
      <c r="AA6943" s="88" t="s">
        <v>298</v>
      </c>
      <c r="AW6943" s="88">
        <v>2447.08</v>
      </c>
      <c r="BR6943" s="166" t="s">
        <v>219</v>
      </c>
      <c r="BS6943" t="str">
        <f>_xlfn.IFNA(IF(VLOOKUP(Prehlad_ZoP[[#This Row],[Žiadosť o platbu]],Celkový_súbor!A:A,1,FALSE)=Prehlad_ZoP[[#This Row],[Žiadosť o platbu]],"áno"),"nie")</f>
        <v>nie</v>
      </c>
    </row>
    <row r="6944" spans="3:71" x14ac:dyDescent="0.25">
      <c r="C6944" s="88" t="s">
        <v>7781</v>
      </c>
      <c r="E6944" s="9"/>
      <c r="L6944" s="88" t="s">
        <v>7502</v>
      </c>
      <c r="M6944" s="88" t="s">
        <v>6853</v>
      </c>
      <c r="N6944" s="88" t="s">
        <v>297</v>
      </c>
      <c r="Z6944" s="88" t="s">
        <v>298</v>
      </c>
      <c r="AA6944" s="88" t="s">
        <v>298</v>
      </c>
      <c r="AW6944" s="88">
        <v>4078.48</v>
      </c>
      <c r="BR6944" s="166" t="s">
        <v>219</v>
      </c>
      <c r="BS6944" t="str">
        <f>_xlfn.IFNA(IF(VLOOKUP(Prehlad_ZoP[[#This Row],[Žiadosť o platbu]],Celkový_súbor!A:A,1,FALSE)=Prehlad_ZoP[[#This Row],[Žiadosť o platbu]],"áno"),"nie")</f>
        <v>nie</v>
      </c>
    </row>
    <row r="6945" spans="3:71" x14ac:dyDescent="0.25">
      <c r="C6945" s="88" t="s">
        <v>7781</v>
      </c>
      <c r="E6945" s="9"/>
      <c r="L6945" s="88" t="s">
        <v>7117</v>
      </c>
      <c r="M6945" s="88" t="s">
        <v>6853</v>
      </c>
      <c r="N6945" s="88" t="s">
        <v>518</v>
      </c>
      <c r="Z6945" s="88" t="s">
        <v>298</v>
      </c>
      <c r="AA6945" s="88" t="s">
        <v>298</v>
      </c>
      <c r="AW6945" s="88">
        <v>1223.54</v>
      </c>
      <c r="BR6945" s="166" t="s">
        <v>219</v>
      </c>
      <c r="BS6945" t="str">
        <f>_xlfn.IFNA(IF(VLOOKUP(Prehlad_ZoP[[#This Row],[Žiadosť o platbu]],Celkový_súbor!A:A,1,FALSE)=Prehlad_ZoP[[#This Row],[Žiadosť o platbu]],"áno"),"nie")</f>
        <v>nie</v>
      </c>
    </row>
    <row r="6946" spans="3:71" x14ac:dyDescent="0.25">
      <c r="C6946" s="88" t="s">
        <v>7782</v>
      </c>
      <c r="E6946" s="9"/>
      <c r="L6946" s="88" t="s">
        <v>7502</v>
      </c>
      <c r="M6946" s="88" t="s">
        <v>6658</v>
      </c>
      <c r="N6946" s="88" t="s">
        <v>297</v>
      </c>
      <c r="Z6946" s="88" t="s">
        <v>298</v>
      </c>
      <c r="AA6946" s="88" t="s">
        <v>298</v>
      </c>
      <c r="AW6946" s="88">
        <v>4078.48</v>
      </c>
      <c r="BR6946" s="166" t="s">
        <v>219</v>
      </c>
      <c r="BS6946" t="str">
        <f>_xlfn.IFNA(IF(VLOOKUP(Prehlad_ZoP[[#This Row],[Žiadosť o platbu]],Celkový_súbor!A:A,1,FALSE)=Prehlad_ZoP[[#This Row],[Žiadosť o platbu]],"áno"),"nie")</f>
        <v>nie</v>
      </c>
    </row>
    <row r="6947" spans="3:71" x14ac:dyDescent="0.25">
      <c r="C6947" s="88" t="s">
        <v>7782</v>
      </c>
      <c r="E6947" s="9"/>
      <c r="L6947" s="88" t="s">
        <v>7502</v>
      </c>
      <c r="M6947" s="88" t="s">
        <v>6857</v>
      </c>
      <c r="N6947" s="88" t="s">
        <v>297</v>
      </c>
      <c r="Z6947" s="88" t="s">
        <v>298</v>
      </c>
      <c r="AA6947" s="88" t="s">
        <v>298</v>
      </c>
      <c r="AW6947" s="88">
        <v>4078.48</v>
      </c>
      <c r="BR6947" s="166" t="s">
        <v>219</v>
      </c>
      <c r="BS6947" t="str">
        <f>_xlfn.IFNA(IF(VLOOKUP(Prehlad_ZoP[[#This Row],[Žiadosť o platbu]],Celkový_súbor!A:A,1,FALSE)=Prehlad_ZoP[[#This Row],[Žiadosť o platbu]],"áno"),"nie")</f>
        <v>nie</v>
      </c>
    </row>
    <row r="6948" spans="3:71" x14ac:dyDescent="0.25">
      <c r="C6948" s="88" t="s">
        <v>7782</v>
      </c>
      <c r="E6948" s="9"/>
      <c r="L6948" s="88" t="s">
        <v>7117</v>
      </c>
      <c r="M6948" s="88" t="s">
        <v>7680</v>
      </c>
      <c r="N6948" s="88" t="s">
        <v>518</v>
      </c>
      <c r="Z6948" s="88" t="s">
        <v>298</v>
      </c>
      <c r="AA6948" s="88" t="s">
        <v>298</v>
      </c>
      <c r="AW6948" s="88">
        <v>3670.63</v>
      </c>
      <c r="BR6948" s="166" t="s">
        <v>219</v>
      </c>
      <c r="BS6948" t="str">
        <f>_xlfn.IFNA(IF(VLOOKUP(Prehlad_ZoP[[#This Row],[Žiadosť o platbu]],Celkový_súbor!A:A,1,FALSE)=Prehlad_ZoP[[#This Row],[Žiadosť o platbu]],"áno"),"nie")</f>
        <v>nie</v>
      </c>
    </row>
    <row r="6949" spans="3:71" x14ac:dyDescent="0.25">
      <c r="C6949" s="88" t="s">
        <v>7782</v>
      </c>
      <c r="E6949" s="9"/>
      <c r="L6949" s="88" t="s">
        <v>7502</v>
      </c>
      <c r="M6949" s="88" t="s">
        <v>6706</v>
      </c>
      <c r="N6949" s="88" t="s">
        <v>297</v>
      </c>
      <c r="Z6949" s="88" t="s">
        <v>298</v>
      </c>
      <c r="AA6949" s="88" t="s">
        <v>298</v>
      </c>
      <c r="AW6949" s="88">
        <v>4078.48</v>
      </c>
      <c r="BR6949" s="166" t="s">
        <v>219</v>
      </c>
      <c r="BS6949" t="str">
        <f>_xlfn.IFNA(IF(VLOOKUP(Prehlad_ZoP[[#This Row],[Žiadosť o platbu]],Celkový_súbor!A:A,1,FALSE)=Prehlad_ZoP[[#This Row],[Žiadosť o platbu]],"áno"),"nie")</f>
        <v>nie</v>
      </c>
    </row>
    <row r="6950" spans="3:71" x14ac:dyDescent="0.25">
      <c r="C6950" s="88" t="s">
        <v>7783</v>
      </c>
      <c r="E6950" s="9"/>
      <c r="L6950" s="88" t="s">
        <v>7502</v>
      </c>
      <c r="M6950" s="88" t="s">
        <v>6860</v>
      </c>
      <c r="N6950" s="88" t="s">
        <v>297</v>
      </c>
      <c r="Z6950" s="88" t="s">
        <v>298</v>
      </c>
      <c r="AA6950" s="88" t="s">
        <v>298</v>
      </c>
      <c r="AW6950" s="88">
        <v>4078.48</v>
      </c>
      <c r="BR6950" s="166" t="s">
        <v>219</v>
      </c>
      <c r="BS6950" t="str">
        <f>_xlfn.IFNA(IF(VLOOKUP(Prehlad_ZoP[[#This Row],[Žiadosť o platbu]],Celkový_súbor!A:A,1,FALSE)=Prehlad_ZoP[[#This Row],[Žiadosť o platbu]],"áno"),"nie")</f>
        <v>nie</v>
      </c>
    </row>
    <row r="6951" spans="3:71" x14ac:dyDescent="0.25">
      <c r="C6951" s="88" t="s">
        <v>7783</v>
      </c>
      <c r="E6951" s="9"/>
      <c r="L6951" s="88" t="s">
        <v>7502</v>
      </c>
      <c r="M6951" s="88" t="s">
        <v>6757</v>
      </c>
      <c r="N6951" s="88" t="s">
        <v>297</v>
      </c>
      <c r="Z6951" s="88" t="s">
        <v>298</v>
      </c>
      <c r="AA6951" s="88" t="s">
        <v>298</v>
      </c>
      <c r="AW6951" s="88">
        <v>4078.48</v>
      </c>
      <c r="BR6951" s="166" t="s">
        <v>219</v>
      </c>
      <c r="BS6951" t="str">
        <f>_xlfn.IFNA(IF(VLOOKUP(Prehlad_ZoP[[#This Row],[Žiadosť o platbu]],Celkový_súbor!A:A,1,FALSE)=Prehlad_ZoP[[#This Row],[Žiadosť o platbu]],"áno"),"nie")</f>
        <v>nie</v>
      </c>
    </row>
    <row r="6952" spans="3:71" x14ac:dyDescent="0.25">
      <c r="C6952" s="88" t="s">
        <v>7783</v>
      </c>
      <c r="E6952" s="9"/>
      <c r="L6952" s="88" t="s">
        <v>7502</v>
      </c>
      <c r="M6952" s="88" t="s">
        <v>6685</v>
      </c>
      <c r="N6952" s="88" t="s">
        <v>297</v>
      </c>
      <c r="Z6952" s="88" t="s">
        <v>298</v>
      </c>
      <c r="AA6952" s="88" t="s">
        <v>298</v>
      </c>
      <c r="AW6952" s="88">
        <v>4078.48</v>
      </c>
      <c r="BR6952" s="166" t="s">
        <v>219</v>
      </c>
      <c r="BS6952" t="str">
        <f>_xlfn.IFNA(IF(VLOOKUP(Prehlad_ZoP[[#This Row],[Žiadosť o platbu]],Celkový_súbor!A:A,1,FALSE)=Prehlad_ZoP[[#This Row],[Žiadosť o platbu]],"áno"),"nie")</f>
        <v>nie</v>
      </c>
    </row>
    <row r="6953" spans="3:71" x14ac:dyDescent="0.25">
      <c r="C6953" s="88" t="s">
        <v>7783</v>
      </c>
      <c r="E6953" s="9"/>
      <c r="L6953" s="88" t="s">
        <v>7117</v>
      </c>
      <c r="M6953" s="88" t="s">
        <v>7549</v>
      </c>
      <c r="N6953" s="88" t="s">
        <v>518</v>
      </c>
      <c r="Z6953" s="88" t="s">
        <v>298</v>
      </c>
      <c r="AA6953" s="88" t="s">
        <v>298</v>
      </c>
      <c r="AW6953" s="88">
        <v>3670.63</v>
      </c>
      <c r="BR6953" s="166" t="s">
        <v>219</v>
      </c>
      <c r="BS6953" t="str">
        <f>_xlfn.IFNA(IF(VLOOKUP(Prehlad_ZoP[[#This Row],[Žiadosť o platbu]],Celkový_súbor!A:A,1,FALSE)=Prehlad_ZoP[[#This Row],[Žiadosť o platbu]],"áno"),"nie")</f>
        <v>nie</v>
      </c>
    </row>
    <row r="6954" spans="3:71" x14ac:dyDescent="0.25">
      <c r="C6954" s="88" t="s">
        <v>7784</v>
      </c>
      <c r="E6954" s="9"/>
      <c r="L6954" s="88" t="s">
        <v>7502</v>
      </c>
      <c r="M6954" s="88" t="s">
        <v>5727</v>
      </c>
      <c r="N6954" s="88" t="s">
        <v>297</v>
      </c>
      <c r="Z6954" s="88" t="s">
        <v>298</v>
      </c>
      <c r="AA6954" s="88" t="s">
        <v>298</v>
      </c>
      <c r="AW6954" s="88">
        <v>4078.48</v>
      </c>
      <c r="BR6954" s="166" t="s">
        <v>219</v>
      </c>
      <c r="BS6954" t="str">
        <f>_xlfn.IFNA(IF(VLOOKUP(Prehlad_ZoP[[#This Row],[Žiadosť o platbu]],Celkový_súbor!A:A,1,FALSE)=Prehlad_ZoP[[#This Row],[Žiadosť o platbu]],"áno"),"nie")</f>
        <v>nie</v>
      </c>
    </row>
    <row r="6955" spans="3:71" x14ac:dyDescent="0.25">
      <c r="C6955" s="88" t="s">
        <v>7784</v>
      </c>
      <c r="E6955" s="9"/>
      <c r="L6955" s="88" t="s">
        <v>7117</v>
      </c>
      <c r="M6955" s="88" t="s">
        <v>5727</v>
      </c>
      <c r="N6955" s="88" t="s">
        <v>518</v>
      </c>
      <c r="Z6955" s="88" t="s">
        <v>298</v>
      </c>
      <c r="AA6955" s="88" t="s">
        <v>298</v>
      </c>
      <c r="AW6955" s="88">
        <v>1223.54</v>
      </c>
      <c r="BR6955" s="166" t="s">
        <v>219</v>
      </c>
      <c r="BS6955" t="str">
        <f>_xlfn.IFNA(IF(VLOOKUP(Prehlad_ZoP[[#This Row],[Žiadosť o platbu]],Celkový_súbor!A:A,1,FALSE)=Prehlad_ZoP[[#This Row],[Žiadosť o platbu]],"áno"),"nie")</f>
        <v>nie</v>
      </c>
    </row>
    <row r="6956" spans="3:71" x14ac:dyDescent="0.25">
      <c r="C6956" s="88" t="s">
        <v>7785</v>
      </c>
      <c r="E6956" s="9"/>
      <c r="L6956" s="88" t="s">
        <v>7475</v>
      </c>
      <c r="M6956" s="88" t="s">
        <v>7475</v>
      </c>
      <c r="N6956" s="88" t="s">
        <v>297</v>
      </c>
      <c r="Z6956" s="88" t="s">
        <v>298</v>
      </c>
      <c r="AA6956" s="88" t="s">
        <v>298</v>
      </c>
      <c r="AW6956" s="88">
        <v>4078.48</v>
      </c>
      <c r="BR6956" s="166" t="s">
        <v>219</v>
      </c>
      <c r="BS6956" t="str">
        <f>_xlfn.IFNA(IF(VLOOKUP(Prehlad_ZoP[[#This Row],[Žiadosť o platbu]],Celkový_súbor!A:A,1,FALSE)=Prehlad_ZoP[[#This Row],[Žiadosť o platbu]],"áno"),"nie")</f>
        <v>nie</v>
      </c>
    </row>
    <row r="6957" spans="3:71" x14ac:dyDescent="0.25">
      <c r="C6957" s="88" t="s">
        <v>7785</v>
      </c>
      <c r="E6957" s="9"/>
      <c r="L6957" s="88" t="s">
        <v>7786</v>
      </c>
      <c r="M6957" s="88" t="s">
        <v>7787</v>
      </c>
      <c r="N6957" s="88" t="s">
        <v>518</v>
      </c>
      <c r="Z6957" s="88" t="s">
        <v>298</v>
      </c>
      <c r="AA6957" s="88" t="s">
        <v>298</v>
      </c>
      <c r="AW6957" s="88">
        <v>1223.54</v>
      </c>
      <c r="BR6957" s="166" t="s">
        <v>219</v>
      </c>
      <c r="BS6957" t="str">
        <f>_xlfn.IFNA(IF(VLOOKUP(Prehlad_ZoP[[#This Row],[Žiadosť o platbu]],Celkový_súbor!A:A,1,FALSE)=Prehlad_ZoP[[#This Row],[Žiadosť o platbu]],"áno"),"nie")</f>
        <v>nie</v>
      </c>
    </row>
    <row r="6958" spans="3:71" x14ac:dyDescent="0.25">
      <c r="C6958" s="88" t="s">
        <v>7788</v>
      </c>
      <c r="E6958" s="9"/>
      <c r="L6958" s="88" t="s">
        <v>7478</v>
      </c>
      <c r="M6958" s="88" t="s">
        <v>7478</v>
      </c>
      <c r="N6958" s="88" t="s">
        <v>297</v>
      </c>
      <c r="Z6958" s="88" t="s">
        <v>298</v>
      </c>
      <c r="AA6958" s="88" t="s">
        <v>298</v>
      </c>
      <c r="AW6958" s="88">
        <v>4078.48</v>
      </c>
      <c r="BR6958" s="166" t="s">
        <v>219</v>
      </c>
      <c r="BS6958" t="str">
        <f>_xlfn.IFNA(IF(VLOOKUP(Prehlad_ZoP[[#This Row],[Žiadosť o platbu]],Celkový_súbor!A:A,1,FALSE)=Prehlad_ZoP[[#This Row],[Žiadosť o platbu]],"áno"),"nie")</f>
        <v>nie</v>
      </c>
    </row>
    <row r="6959" spans="3:71" x14ac:dyDescent="0.25">
      <c r="C6959" s="88" t="s">
        <v>7788</v>
      </c>
      <c r="E6959" s="9"/>
      <c r="L6959" s="88" t="s">
        <v>7688</v>
      </c>
      <c r="M6959" s="88" t="s">
        <v>7688</v>
      </c>
      <c r="N6959" s="88" t="s">
        <v>518</v>
      </c>
      <c r="Z6959" s="88" t="s">
        <v>298</v>
      </c>
      <c r="AA6959" s="88" t="s">
        <v>298</v>
      </c>
      <c r="AW6959" s="88">
        <v>1223.54</v>
      </c>
      <c r="BR6959" s="166" t="s">
        <v>219</v>
      </c>
      <c r="BS6959" t="str">
        <f>_xlfn.IFNA(IF(VLOOKUP(Prehlad_ZoP[[#This Row],[Žiadosť o platbu]],Celkový_súbor!A:A,1,FALSE)=Prehlad_ZoP[[#This Row],[Žiadosť o platbu]],"áno"),"nie")</f>
        <v>nie</v>
      </c>
    </row>
    <row r="6960" spans="3:71" x14ac:dyDescent="0.25">
      <c r="C6960" s="88" t="s">
        <v>7789</v>
      </c>
      <c r="E6960" s="9"/>
      <c r="L6960" s="88" t="s">
        <v>7482</v>
      </c>
      <c r="M6960" s="88" t="s">
        <v>7482</v>
      </c>
      <c r="N6960" s="88" t="s">
        <v>518</v>
      </c>
      <c r="Z6960" s="88" t="s">
        <v>298</v>
      </c>
      <c r="AA6960" s="88" t="s">
        <v>298</v>
      </c>
      <c r="AW6960" s="88">
        <v>1223.54</v>
      </c>
      <c r="BR6960" s="166" t="s">
        <v>219</v>
      </c>
      <c r="BS6960" t="str">
        <f>_xlfn.IFNA(IF(VLOOKUP(Prehlad_ZoP[[#This Row],[Žiadosť o platbu]],Celkový_súbor!A:A,1,FALSE)=Prehlad_ZoP[[#This Row],[Žiadosť o platbu]],"áno"),"nie")</f>
        <v>nie</v>
      </c>
    </row>
    <row r="6961" spans="3:71" x14ac:dyDescent="0.25">
      <c r="C6961" s="88" t="s">
        <v>7789</v>
      </c>
      <c r="E6961" s="9"/>
      <c r="L6961" s="88" t="s">
        <v>7790</v>
      </c>
      <c r="M6961" s="88" t="s">
        <v>7481</v>
      </c>
      <c r="N6961" s="88" t="s">
        <v>297</v>
      </c>
      <c r="Z6961" s="88" t="s">
        <v>298</v>
      </c>
      <c r="AA6961" s="88" t="s">
        <v>298</v>
      </c>
      <c r="AW6961" s="88">
        <v>4078.48</v>
      </c>
      <c r="BR6961" s="166" t="s">
        <v>219</v>
      </c>
      <c r="BS6961" t="str">
        <f>_xlfn.IFNA(IF(VLOOKUP(Prehlad_ZoP[[#This Row],[Žiadosť o platbu]],Celkový_súbor!A:A,1,FALSE)=Prehlad_ZoP[[#This Row],[Žiadosť o platbu]],"áno"),"nie")</f>
        <v>nie</v>
      </c>
    </row>
    <row r="6962" spans="3:71" x14ac:dyDescent="0.25">
      <c r="C6962" s="88" t="s">
        <v>7791</v>
      </c>
      <c r="E6962" s="9"/>
      <c r="L6962" s="88" t="s">
        <v>7792</v>
      </c>
      <c r="M6962" s="88" t="s">
        <v>7792</v>
      </c>
      <c r="N6962" s="88" t="s">
        <v>297</v>
      </c>
      <c r="Z6962" s="88" t="s">
        <v>298</v>
      </c>
      <c r="AA6962" s="88" t="s">
        <v>298</v>
      </c>
      <c r="AW6962" s="88">
        <v>4078.48</v>
      </c>
      <c r="BR6962" s="166" t="s">
        <v>219</v>
      </c>
      <c r="BS6962" t="str">
        <f>_xlfn.IFNA(IF(VLOOKUP(Prehlad_ZoP[[#This Row],[Žiadosť o platbu]],Celkový_súbor!A:A,1,FALSE)=Prehlad_ZoP[[#This Row],[Žiadosť o platbu]],"áno"),"nie")</f>
        <v>nie</v>
      </c>
    </row>
    <row r="6963" spans="3:71" x14ac:dyDescent="0.25">
      <c r="C6963" s="88" t="s">
        <v>7791</v>
      </c>
      <c r="E6963" s="9"/>
      <c r="L6963" s="88" t="s">
        <v>7485</v>
      </c>
      <c r="M6963" s="88" t="s">
        <v>7485</v>
      </c>
      <c r="N6963" s="88" t="s">
        <v>518</v>
      </c>
      <c r="Z6963" s="88" t="s">
        <v>298</v>
      </c>
      <c r="AA6963" s="88" t="s">
        <v>298</v>
      </c>
      <c r="AW6963" s="88">
        <v>1223.54</v>
      </c>
      <c r="BR6963" s="166" t="s">
        <v>219</v>
      </c>
      <c r="BS6963" t="str">
        <f>_xlfn.IFNA(IF(VLOOKUP(Prehlad_ZoP[[#This Row],[Žiadosť o platbu]],Celkový_súbor!A:A,1,FALSE)=Prehlad_ZoP[[#This Row],[Žiadosť o platbu]],"áno"),"nie")</f>
        <v>nie</v>
      </c>
    </row>
    <row r="6964" spans="3:71" x14ac:dyDescent="0.25">
      <c r="C6964" s="88" t="s">
        <v>7793</v>
      </c>
      <c r="E6964" s="9"/>
      <c r="L6964" s="88" t="s">
        <v>7794</v>
      </c>
      <c r="M6964" s="88" t="s">
        <v>7794</v>
      </c>
      <c r="N6964" s="88" t="s">
        <v>297</v>
      </c>
      <c r="Z6964" s="88" t="s">
        <v>298</v>
      </c>
      <c r="AA6964" s="88" t="s">
        <v>298</v>
      </c>
      <c r="AW6964" s="88">
        <v>3943.99</v>
      </c>
      <c r="BR6964" s="166" t="s">
        <v>219</v>
      </c>
      <c r="BS6964" t="str">
        <f>_xlfn.IFNA(IF(VLOOKUP(Prehlad_ZoP[[#This Row],[Žiadosť o platbu]],Celkový_súbor!A:A,1,FALSE)=Prehlad_ZoP[[#This Row],[Žiadosť o platbu]],"áno"),"nie")</f>
        <v>nie</v>
      </c>
    </row>
    <row r="6965" spans="3:71" x14ac:dyDescent="0.25">
      <c r="C6965" s="88" t="s">
        <v>7793</v>
      </c>
      <c r="E6965" s="9"/>
      <c r="L6965" s="88" t="s">
        <v>7795</v>
      </c>
      <c r="M6965" s="88" t="s">
        <v>7795</v>
      </c>
      <c r="N6965" s="88" t="s">
        <v>297</v>
      </c>
      <c r="Z6965" s="88" t="s">
        <v>298</v>
      </c>
      <c r="AA6965" s="88" t="s">
        <v>298</v>
      </c>
      <c r="AW6965" s="88">
        <v>3549.2</v>
      </c>
      <c r="BR6965" s="166" t="s">
        <v>219</v>
      </c>
      <c r="BS6965" t="str">
        <f>_xlfn.IFNA(IF(VLOOKUP(Prehlad_ZoP[[#This Row],[Žiadosť o platbu]],Celkový_súbor!A:A,1,FALSE)=Prehlad_ZoP[[#This Row],[Žiadosť o platbu]],"áno"),"nie")</f>
        <v>nie</v>
      </c>
    </row>
    <row r="6966" spans="3:71" x14ac:dyDescent="0.25">
      <c r="C6966" s="88" t="s">
        <v>7793</v>
      </c>
      <c r="E6966" s="9"/>
      <c r="L6966" s="88" t="s">
        <v>7796</v>
      </c>
      <c r="M6966" s="88" t="s">
        <v>7797</v>
      </c>
      <c r="N6966" s="88" t="s">
        <v>518</v>
      </c>
      <c r="Z6966" s="88" t="s">
        <v>298</v>
      </c>
      <c r="AA6966" s="88" t="s">
        <v>298</v>
      </c>
      <c r="AW6966" s="88">
        <v>2247.9499999999998</v>
      </c>
      <c r="BR6966" s="166" t="s">
        <v>219</v>
      </c>
      <c r="BS6966" t="str">
        <f>_xlfn.IFNA(IF(VLOOKUP(Prehlad_ZoP[[#This Row],[Žiadosť o platbu]],Celkový_súbor!A:A,1,FALSE)=Prehlad_ZoP[[#This Row],[Žiadosť o platbu]],"áno"),"nie")</f>
        <v>nie</v>
      </c>
    </row>
    <row r="6967" spans="3:71" x14ac:dyDescent="0.25">
      <c r="C6967" s="88" t="s">
        <v>7798</v>
      </c>
      <c r="E6967" s="9"/>
      <c r="L6967" s="88" t="s">
        <v>6779</v>
      </c>
      <c r="M6967" s="88" t="s">
        <v>586</v>
      </c>
      <c r="N6967" s="88" t="s">
        <v>297</v>
      </c>
      <c r="Z6967" s="88" t="s">
        <v>298</v>
      </c>
      <c r="AA6967" s="88" t="s">
        <v>298</v>
      </c>
      <c r="AW6967" s="88">
        <v>3778.6</v>
      </c>
      <c r="BR6967" s="166" t="s">
        <v>219</v>
      </c>
      <c r="BS6967" t="str">
        <f>_xlfn.IFNA(IF(VLOOKUP(Prehlad_ZoP[[#This Row],[Žiadosť o platbu]],Celkový_súbor!A:A,1,FALSE)=Prehlad_ZoP[[#This Row],[Žiadosť o platbu]],"áno"),"nie")</f>
        <v>nie</v>
      </c>
    </row>
    <row r="6968" spans="3:71" x14ac:dyDescent="0.25">
      <c r="C6968" s="88" t="s">
        <v>7798</v>
      </c>
      <c r="E6968" s="9"/>
      <c r="L6968" s="88" t="s">
        <v>7117</v>
      </c>
      <c r="M6968" s="88" t="s">
        <v>582</v>
      </c>
      <c r="N6968" s="88" t="s">
        <v>518</v>
      </c>
      <c r="Z6968" s="88" t="s">
        <v>298</v>
      </c>
      <c r="AA6968" s="88" t="s">
        <v>298</v>
      </c>
      <c r="AW6968" s="88">
        <v>1133.58</v>
      </c>
      <c r="BR6968" s="166" t="s">
        <v>219</v>
      </c>
      <c r="BS6968" t="str">
        <f>_xlfn.IFNA(IF(VLOOKUP(Prehlad_ZoP[[#This Row],[Žiadosť o platbu]],Celkový_súbor!A:A,1,FALSE)=Prehlad_ZoP[[#This Row],[Žiadosť o platbu]],"áno"),"nie")</f>
        <v>nie</v>
      </c>
    </row>
    <row r="6969" spans="3:71" x14ac:dyDescent="0.25">
      <c r="C6969" s="88" t="s">
        <v>7799</v>
      </c>
      <c r="E6969" s="9"/>
      <c r="L6969" s="88" t="s">
        <v>6779</v>
      </c>
      <c r="M6969" s="88" t="s">
        <v>5727</v>
      </c>
      <c r="N6969" s="88" t="s">
        <v>297</v>
      </c>
      <c r="Z6969" s="88" t="s">
        <v>298</v>
      </c>
      <c r="AA6969" s="88" t="s">
        <v>298</v>
      </c>
      <c r="AW6969" s="88">
        <v>4078.48</v>
      </c>
      <c r="BR6969" s="166" t="s">
        <v>219</v>
      </c>
      <c r="BS6969" t="str">
        <f>_xlfn.IFNA(IF(VLOOKUP(Prehlad_ZoP[[#This Row],[Žiadosť o platbu]],Celkový_súbor!A:A,1,FALSE)=Prehlad_ZoP[[#This Row],[Žiadosť o platbu]],"áno"),"nie")</f>
        <v>nie</v>
      </c>
    </row>
    <row r="6970" spans="3:71" x14ac:dyDescent="0.25">
      <c r="C6970" s="88" t="s">
        <v>7799</v>
      </c>
      <c r="E6970" s="9"/>
      <c r="L6970" s="88" t="s">
        <v>7117</v>
      </c>
      <c r="M6970" s="88" t="s">
        <v>5727</v>
      </c>
      <c r="N6970" s="88" t="s">
        <v>518</v>
      </c>
      <c r="Z6970" s="88" t="s">
        <v>298</v>
      </c>
      <c r="AA6970" s="88" t="s">
        <v>298</v>
      </c>
      <c r="AW6970" s="88">
        <v>1223.54</v>
      </c>
      <c r="BR6970" s="166" t="s">
        <v>219</v>
      </c>
      <c r="BS6970" t="str">
        <f>_xlfn.IFNA(IF(VLOOKUP(Prehlad_ZoP[[#This Row],[Žiadosť o platbu]],Celkový_súbor!A:A,1,FALSE)=Prehlad_ZoP[[#This Row],[Žiadosť o platbu]],"áno"),"nie")</f>
        <v>nie</v>
      </c>
    </row>
    <row r="6971" spans="3:71" x14ac:dyDescent="0.25">
      <c r="C6971" s="88" t="s">
        <v>7800</v>
      </c>
      <c r="E6971" s="9"/>
      <c r="L6971" s="88" t="s">
        <v>6779</v>
      </c>
      <c r="M6971" s="88" t="s">
        <v>6853</v>
      </c>
      <c r="N6971" s="88" t="s">
        <v>297</v>
      </c>
      <c r="Z6971" s="88" t="s">
        <v>298</v>
      </c>
      <c r="AA6971" s="88" t="s">
        <v>298</v>
      </c>
      <c r="AW6971" s="88">
        <v>4078.48</v>
      </c>
      <c r="BR6971" s="166" t="s">
        <v>219</v>
      </c>
      <c r="BS6971" t="str">
        <f>_xlfn.IFNA(IF(VLOOKUP(Prehlad_ZoP[[#This Row],[Žiadosť o platbu]],Celkový_súbor!A:A,1,FALSE)=Prehlad_ZoP[[#This Row],[Žiadosť o platbu]],"áno"),"nie")</f>
        <v>nie</v>
      </c>
    </row>
    <row r="6972" spans="3:71" x14ac:dyDescent="0.25">
      <c r="C6972" s="88" t="s">
        <v>7800</v>
      </c>
      <c r="E6972" s="9"/>
      <c r="L6972" s="88" t="s">
        <v>7117</v>
      </c>
      <c r="M6972" s="88" t="s">
        <v>6853</v>
      </c>
      <c r="N6972" s="88" t="s">
        <v>518</v>
      </c>
      <c r="Z6972" s="88" t="s">
        <v>298</v>
      </c>
      <c r="AA6972" s="88" t="s">
        <v>298</v>
      </c>
      <c r="AW6972" s="88">
        <v>1223.54</v>
      </c>
      <c r="BR6972" s="166" t="s">
        <v>219</v>
      </c>
      <c r="BS6972" t="str">
        <f>_xlfn.IFNA(IF(VLOOKUP(Prehlad_ZoP[[#This Row],[Žiadosť o platbu]],Celkový_súbor!A:A,1,FALSE)=Prehlad_ZoP[[#This Row],[Žiadosť o platbu]],"áno"),"nie")</f>
        <v>nie</v>
      </c>
    </row>
    <row r="6973" spans="3:71" x14ac:dyDescent="0.25">
      <c r="C6973" s="88" t="s">
        <v>7801</v>
      </c>
      <c r="E6973" s="9"/>
      <c r="L6973" s="88" t="s">
        <v>6779</v>
      </c>
      <c r="M6973" s="88" t="s">
        <v>6658</v>
      </c>
      <c r="N6973" s="88" t="s">
        <v>297</v>
      </c>
      <c r="Z6973" s="88" t="s">
        <v>298</v>
      </c>
      <c r="AA6973" s="88" t="s">
        <v>298</v>
      </c>
      <c r="AW6973" s="88">
        <v>4078.48</v>
      </c>
      <c r="BR6973" s="166" t="s">
        <v>219</v>
      </c>
      <c r="BS6973" t="str">
        <f>_xlfn.IFNA(IF(VLOOKUP(Prehlad_ZoP[[#This Row],[Žiadosť o platbu]],Celkový_súbor!A:A,1,FALSE)=Prehlad_ZoP[[#This Row],[Žiadosť o platbu]],"áno"),"nie")</f>
        <v>nie</v>
      </c>
    </row>
    <row r="6974" spans="3:71" x14ac:dyDescent="0.25">
      <c r="C6974" s="88" t="s">
        <v>7801</v>
      </c>
      <c r="E6974" s="9"/>
      <c r="L6974" s="88" t="s">
        <v>7117</v>
      </c>
      <c r="M6974" s="88" t="s">
        <v>6658</v>
      </c>
      <c r="N6974" s="88" t="s">
        <v>518</v>
      </c>
      <c r="Z6974" s="88" t="s">
        <v>298</v>
      </c>
      <c r="AA6974" s="88" t="s">
        <v>298</v>
      </c>
      <c r="AW6974" s="88">
        <v>1223.54</v>
      </c>
      <c r="BR6974" s="166" t="s">
        <v>219</v>
      </c>
      <c r="BS6974" t="str">
        <f>_xlfn.IFNA(IF(VLOOKUP(Prehlad_ZoP[[#This Row],[Žiadosť o platbu]],Celkový_súbor!A:A,1,FALSE)=Prehlad_ZoP[[#This Row],[Žiadosť o platbu]],"áno"),"nie")</f>
        <v>nie</v>
      </c>
    </row>
    <row r="6975" spans="3:71" x14ac:dyDescent="0.25">
      <c r="C6975" s="88" t="s">
        <v>7802</v>
      </c>
      <c r="E6975" s="9"/>
      <c r="L6975" s="88" t="s">
        <v>6779</v>
      </c>
      <c r="M6975" s="88" t="s">
        <v>6857</v>
      </c>
      <c r="N6975" s="88" t="s">
        <v>297</v>
      </c>
      <c r="Z6975" s="88" t="s">
        <v>298</v>
      </c>
      <c r="AA6975" s="88" t="s">
        <v>298</v>
      </c>
      <c r="AW6975" s="88">
        <v>4078.48</v>
      </c>
      <c r="BR6975" s="166" t="s">
        <v>219</v>
      </c>
      <c r="BS6975" t="str">
        <f>_xlfn.IFNA(IF(VLOOKUP(Prehlad_ZoP[[#This Row],[Žiadosť o platbu]],Celkový_súbor!A:A,1,FALSE)=Prehlad_ZoP[[#This Row],[Žiadosť o platbu]],"áno"),"nie")</f>
        <v>nie</v>
      </c>
    </row>
    <row r="6976" spans="3:71" x14ac:dyDescent="0.25">
      <c r="C6976" s="88" t="s">
        <v>7802</v>
      </c>
      <c r="E6976" s="9"/>
      <c r="L6976" s="88" t="s">
        <v>7117</v>
      </c>
      <c r="M6976" s="88" t="s">
        <v>6857</v>
      </c>
      <c r="N6976" s="88" t="s">
        <v>518</v>
      </c>
      <c r="Z6976" s="88" t="s">
        <v>298</v>
      </c>
      <c r="AA6976" s="88" t="s">
        <v>298</v>
      </c>
      <c r="AW6976" s="88">
        <v>1223.54</v>
      </c>
      <c r="BR6976" s="166" t="s">
        <v>219</v>
      </c>
      <c r="BS6976" t="str">
        <f>_xlfn.IFNA(IF(VLOOKUP(Prehlad_ZoP[[#This Row],[Žiadosť o platbu]],Celkový_súbor!A:A,1,FALSE)=Prehlad_ZoP[[#This Row],[Žiadosť o platbu]],"áno"),"nie")</f>
        <v>nie</v>
      </c>
    </row>
    <row r="6977" spans="3:71" x14ac:dyDescent="0.25">
      <c r="C6977" s="88" t="s">
        <v>7803</v>
      </c>
      <c r="E6977" s="9"/>
      <c r="L6977" s="88" t="s">
        <v>6779</v>
      </c>
      <c r="M6977" s="88" t="s">
        <v>6706</v>
      </c>
      <c r="N6977" s="88" t="s">
        <v>297</v>
      </c>
      <c r="Z6977" s="88" t="s">
        <v>298</v>
      </c>
      <c r="AA6977" s="88" t="s">
        <v>298</v>
      </c>
      <c r="AW6977" s="88">
        <v>4078.48</v>
      </c>
      <c r="BR6977" s="166" t="s">
        <v>219</v>
      </c>
      <c r="BS6977" t="str">
        <f>_xlfn.IFNA(IF(VLOOKUP(Prehlad_ZoP[[#This Row],[Žiadosť o platbu]],Celkový_súbor!A:A,1,FALSE)=Prehlad_ZoP[[#This Row],[Žiadosť o platbu]],"áno"),"nie")</f>
        <v>nie</v>
      </c>
    </row>
    <row r="6978" spans="3:71" x14ac:dyDescent="0.25">
      <c r="C6978" s="88" t="s">
        <v>7803</v>
      </c>
      <c r="E6978" s="9"/>
      <c r="L6978" s="88" t="s">
        <v>7117</v>
      </c>
      <c r="M6978" s="88" t="s">
        <v>6706</v>
      </c>
      <c r="N6978" s="88" t="s">
        <v>518</v>
      </c>
      <c r="Z6978" s="88" t="s">
        <v>298</v>
      </c>
      <c r="AA6978" s="88" t="s">
        <v>298</v>
      </c>
      <c r="AW6978" s="88">
        <v>1223.54</v>
      </c>
      <c r="BR6978" s="166" t="s">
        <v>219</v>
      </c>
      <c r="BS6978" t="str">
        <f>_xlfn.IFNA(IF(VLOOKUP(Prehlad_ZoP[[#This Row],[Žiadosť o platbu]],Celkový_súbor!A:A,1,FALSE)=Prehlad_ZoP[[#This Row],[Žiadosť o platbu]],"áno"),"nie")</f>
        <v>nie</v>
      </c>
    </row>
    <row r="6979" spans="3:71" x14ac:dyDescent="0.25">
      <c r="C6979" s="88" t="s">
        <v>7804</v>
      </c>
      <c r="E6979" s="9"/>
      <c r="L6979" s="88" t="s">
        <v>6779</v>
      </c>
      <c r="M6979" s="88" t="s">
        <v>6860</v>
      </c>
      <c r="N6979" s="88" t="s">
        <v>297</v>
      </c>
      <c r="Z6979" s="88" t="s">
        <v>298</v>
      </c>
      <c r="AA6979" s="88" t="s">
        <v>298</v>
      </c>
      <c r="AW6979" s="88">
        <v>4078.48</v>
      </c>
      <c r="BR6979" s="166" t="s">
        <v>219</v>
      </c>
      <c r="BS6979" t="str">
        <f>_xlfn.IFNA(IF(VLOOKUP(Prehlad_ZoP[[#This Row],[Žiadosť o platbu]],Celkový_súbor!A:A,1,FALSE)=Prehlad_ZoP[[#This Row],[Žiadosť o platbu]],"áno"),"nie")</f>
        <v>nie</v>
      </c>
    </row>
    <row r="6980" spans="3:71" x14ac:dyDescent="0.25">
      <c r="C6980" s="88" t="s">
        <v>7804</v>
      </c>
      <c r="E6980" s="9"/>
      <c r="L6980" s="88" t="s">
        <v>7117</v>
      </c>
      <c r="M6980" s="88" t="s">
        <v>6860</v>
      </c>
      <c r="N6980" s="88" t="s">
        <v>518</v>
      </c>
      <c r="Z6980" s="88" t="s">
        <v>298</v>
      </c>
      <c r="AA6980" s="88" t="s">
        <v>298</v>
      </c>
      <c r="AW6980" s="88">
        <v>1223.54</v>
      </c>
      <c r="BR6980" s="166" t="s">
        <v>219</v>
      </c>
      <c r="BS6980" t="str">
        <f>_xlfn.IFNA(IF(VLOOKUP(Prehlad_ZoP[[#This Row],[Žiadosť o platbu]],Celkový_súbor!A:A,1,FALSE)=Prehlad_ZoP[[#This Row],[Žiadosť o platbu]],"áno"),"nie")</f>
        <v>nie</v>
      </c>
    </row>
    <row r="6981" spans="3:71" x14ac:dyDescent="0.25">
      <c r="C6981" s="88" t="s">
        <v>7805</v>
      </c>
      <c r="E6981" s="9"/>
      <c r="L6981" s="88" t="s">
        <v>6779</v>
      </c>
      <c r="M6981" s="88" t="s">
        <v>6757</v>
      </c>
      <c r="N6981" s="88" t="s">
        <v>297</v>
      </c>
      <c r="Z6981" s="88" t="s">
        <v>298</v>
      </c>
      <c r="AA6981" s="88" t="s">
        <v>298</v>
      </c>
      <c r="AW6981" s="88">
        <v>4078.48</v>
      </c>
      <c r="BR6981" s="166" t="s">
        <v>219</v>
      </c>
      <c r="BS6981" t="str">
        <f>_xlfn.IFNA(IF(VLOOKUP(Prehlad_ZoP[[#This Row],[Žiadosť o platbu]],Celkový_súbor!A:A,1,FALSE)=Prehlad_ZoP[[#This Row],[Žiadosť o platbu]],"áno"),"nie")</f>
        <v>nie</v>
      </c>
    </row>
    <row r="6982" spans="3:71" x14ac:dyDescent="0.25">
      <c r="C6982" s="88" t="s">
        <v>7805</v>
      </c>
      <c r="E6982" s="9"/>
      <c r="L6982" s="88" t="s">
        <v>7117</v>
      </c>
      <c r="M6982" s="88" t="s">
        <v>6757</v>
      </c>
      <c r="N6982" s="88" t="s">
        <v>518</v>
      </c>
      <c r="Z6982" s="88" t="s">
        <v>298</v>
      </c>
      <c r="AA6982" s="88" t="s">
        <v>298</v>
      </c>
      <c r="AW6982" s="88">
        <v>1223.54</v>
      </c>
      <c r="BR6982" s="166" t="s">
        <v>219</v>
      </c>
      <c r="BS6982" t="str">
        <f>_xlfn.IFNA(IF(VLOOKUP(Prehlad_ZoP[[#This Row],[Žiadosť o platbu]],Celkový_súbor!A:A,1,FALSE)=Prehlad_ZoP[[#This Row],[Žiadosť o platbu]],"áno"),"nie")</f>
        <v>nie</v>
      </c>
    </row>
    <row r="6983" spans="3:71" x14ac:dyDescent="0.25">
      <c r="C6983" s="88" t="s">
        <v>7806</v>
      </c>
      <c r="E6983" s="9"/>
      <c r="L6983" s="88" t="s">
        <v>6779</v>
      </c>
      <c r="M6983" s="88" t="s">
        <v>6685</v>
      </c>
      <c r="N6983" s="88" t="s">
        <v>297</v>
      </c>
      <c r="Z6983" s="88" t="s">
        <v>298</v>
      </c>
      <c r="AA6983" s="88" t="s">
        <v>298</v>
      </c>
      <c r="AW6983" s="88">
        <v>4078.48</v>
      </c>
      <c r="BR6983" s="166" t="s">
        <v>219</v>
      </c>
      <c r="BS6983" t="str">
        <f>_xlfn.IFNA(IF(VLOOKUP(Prehlad_ZoP[[#This Row],[Žiadosť o platbu]],Celkový_súbor!A:A,1,FALSE)=Prehlad_ZoP[[#This Row],[Žiadosť o platbu]],"áno"),"nie")</f>
        <v>nie</v>
      </c>
    </row>
    <row r="6984" spans="3:71" x14ac:dyDescent="0.25">
      <c r="C6984" s="88" t="s">
        <v>7806</v>
      </c>
      <c r="E6984" s="9"/>
      <c r="L6984" s="88" t="s">
        <v>7117</v>
      </c>
      <c r="M6984" s="88" t="s">
        <v>6685</v>
      </c>
      <c r="N6984" s="88" t="s">
        <v>518</v>
      </c>
      <c r="Z6984" s="88" t="s">
        <v>298</v>
      </c>
      <c r="AA6984" s="88" t="s">
        <v>298</v>
      </c>
      <c r="AW6984" s="88">
        <v>1223.54</v>
      </c>
      <c r="BR6984" s="166" t="s">
        <v>219</v>
      </c>
      <c r="BS6984" t="str">
        <f>_xlfn.IFNA(IF(VLOOKUP(Prehlad_ZoP[[#This Row],[Žiadosť o platbu]],Celkový_súbor!A:A,1,FALSE)=Prehlad_ZoP[[#This Row],[Žiadosť o platbu]],"áno"),"nie")</f>
        <v>nie</v>
      </c>
    </row>
    <row r="6985" spans="3:71" x14ac:dyDescent="0.25">
      <c r="C6985" s="88" t="s">
        <v>7807</v>
      </c>
      <c r="E6985" s="9"/>
      <c r="L6985" s="88" t="s">
        <v>6779</v>
      </c>
      <c r="M6985" s="88" t="s">
        <v>6863</v>
      </c>
      <c r="N6985" s="88" t="s">
        <v>297</v>
      </c>
      <c r="Z6985" s="88" t="s">
        <v>298</v>
      </c>
      <c r="AA6985" s="88" t="s">
        <v>298</v>
      </c>
      <c r="AW6985" s="88">
        <v>4078.48</v>
      </c>
      <c r="BR6985" s="166" t="s">
        <v>219</v>
      </c>
      <c r="BS6985" t="str">
        <f>_xlfn.IFNA(IF(VLOOKUP(Prehlad_ZoP[[#This Row],[Žiadosť o platbu]],Celkový_súbor!A:A,1,FALSE)=Prehlad_ZoP[[#This Row],[Žiadosť o platbu]],"áno"),"nie")</f>
        <v>nie</v>
      </c>
    </row>
    <row r="6986" spans="3:71" x14ac:dyDescent="0.25">
      <c r="C6986" s="88" t="s">
        <v>7807</v>
      </c>
      <c r="E6986" s="9"/>
      <c r="L6986" s="88" t="s">
        <v>7117</v>
      </c>
      <c r="M6986" s="88" t="s">
        <v>6863</v>
      </c>
      <c r="N6986" s="88" t="s">
        <v>518</v>
      </c>
      <c r="Z6986" s="88" t="s">
        <v>298</v>
      </c>
      <c r="AA6986" s="88" t="s">
        <v>298</v>
      </c>
      <c r="AW6986" s="88">
        <v>1223.54</v>
      </c>
      <c r="BR6986" s="166" t="s">
        <v>219</v>
      </c>
      <c r="BS6986" t="str">
        <f>_xlfn.IFNA(IF(VLOOKUP(Prehlad_ZoP[[#This Row],[Žiadosť o platbu]],Celkový_súbor!A:A,1,FALSE)=Prehlad_ZoP[[#This Row],[Žiadosť o platbu]],"áno"),"nie")</f>
        <v>nie</v>
      </c>
    </row>
    <row r="6987" spans="3:71" x14ac:dyDescent="0.25">
      <c r="C6987" s="88" t="s">
        <v>7808</v>
      </c>
      <c r="E6987" s="9"/>
      <c r="L6987" s="88" t="s">
        <v>6779</v>
      </c>
      <c r="M6987" s="88" t="s">
        <v>6864</v>
      </c>
      <c r="N6987" s="88" t="s">
        <v>297</v>
      </c>
      <c r="Z6987" s="88" t="s">
        <v>298</v>
      </c>
      <c r="AA6987" s="88" t="s">
        <v>298</v>
      </c>
      <c r="AW6987" s="88">
        <v>4078.48</v>
      </c>
      <c r="BR6987" s="166" t="s">
        <v>219</v>
      </c>
      <c r="BS6987" t="str">
        <f>_xlfn.IFNA(IF(VLOOKUP(Prehlad_ZoP[[#This Row],[Žiadosť o platbu]],Celkový_súbor!A:A,1,FALSE)=Prehlad_ZoP[[#This Row],[Žiadosť o platbu]],"áno"),"nie")</f>
        <v>nie</v>
      </c>
    </row>
    <row r="6988" spans="3:71" x14ac:dyDescent="0.25">
      <c r="C6988" s="88" t="s">
        <v>7808</v>
      </c>
      <c r="E6988" s="9"/>
      <c r="L6988" s="88" t="s">
        <v>7117</v>
      </c>
      <c r="M6988" s="88" t="s">
        <v>6864</v>
      </c>
      <c r="N6988" s="88" t="s">
        <v>518</v>
      </c>
      <c r="Z6988" s="88" t="s">
        <v>298</v>
      </c>
      <c r="AA6988" s="88" t="s">
        <v>298</v>
      </c>
      <c r="AW6988" s="88">
        <v>1223.54</v>
      </c>
      <c r="BR6988" s="166" t="s">
        <v>219</v>
      </c>
      <c r="BS6988" t="str">
        <f>_xlfn.IFNA(IF(VLOOKUP(Prehlad_ZoP[[#This Row],[Žiadosť o platbu]],Celkový_súbor!A:A,1,FALSE)=Prehlad_ZoP[[#This Row],[Žiadosť o platbu]],"áno"),"nie")</f>
        <v>nie</v>
      </c>
    </row>
    <row r="6989" spans="3:71" x14ac:dyDescent="0.25">
      <c r="C6989" s="88" t="s">
        <v>7809</v>
      </c>
      <c r="E6989" s="9"/>
      <c r="L6989" s="88" t="s">
        <v>6779</v>
      </c>
      <c r="M6989" s="88" t="s">
        <v>6057</v>
      </c>
      <c r="N6989" s="88" t="s">
        <v>297</v>
      </c>
      <c r="Z6989" s="88" t="s">
        <v>298</v>
      </c>
      <c r="AA6989" s="88" t="s">
        <v>298</v>
      </c>
      <c r="AW6989" s="88">
        <v>4078.48</v>
      </c>
      <c r="BR6989" s="166" t="s">
        <v>219</v>
      </c>
      <c r="BS6989" t="str">
        <f>_xlfn.IFNA(IF(VLOOKUP(Prehlad_ZoP[[#This Row],[Žiadosť o platbu]],Celkový_súbor!A:A,1,FALSE)=Prehlad_ZoP[[#This Row],[Žiadosť o platbu]],"áno"),"nie")</f>
        <v>nie</v>
      </c>
    </row>
    <row r="6990" spans="3:71" x14ac:dyDescent="0.25">
      <c r="C6990" s="88" t="s">
        <v>7809</v>
      </c>
      <c r="E6990" s="9"/>
      <c r="L6990" s="88" t="s">
        <v>7117</v>
      </c>
      <c r="M6990" s="88" t="s">
        <v>6057</v>
      </c>
      <c r="N6990" s="88" t="s">
        <v>518</v>
      </c>
      <c r="Z6990" s="88" t="s">
        <v>298</v>
      </c>
      <c r="AA6990" s="88" t="s">
        <v>298</v>
      </c>
      <c r="AW6990" s="88">
        <v>1223.54</v>
      </c>
      <c r="BR6990" s="166" t="s">
        <v>219</v>
      </c>
      <c r="BS6990" t="str">
        <f>_xlfn.IFNA(IF(VLOOKUP(Prehlad_ZoP[[#This Row],[Žiadosť o platbu]],Celkový_súbor!A:A,1,FALSE)=Prehlad_ZoP[[#This Row],[Žiadosť o platbu]],"áno"),"nie")</f>
        <v>nie</v>
      </c>
    </row>
    <row r="6991" spans="3:71" x14ac:dyDescent="0.25">
      <c r="C6991" s="88" t="s">
        <v>7810</v>
      </c>
      <c r="E6991" s="9"/>
      <c r="L6991" s="88" t="s">
        <v>7185</v>
      </c>
      <c r="M6991" s="88" t="s">
        <v>6853</v>
      </c>
      <c r="N6991" s="88" t="s">
        <v>297</v>
      </c>
      <c r="Z6991" s="88" t="s">
        <v>298</v>
      </c>
      <c r="AA6991" s="88" t="s">
        <v>298</v>
      </c>
      <c r="AW6991" s="88">
        <v>7842.76</v>
      </c>
      <c r="BR6991" s="166" t="s">
        <v>219</v>
      </c>
      <c r="BS6991" t="str">
        <f>_xlfn.IFNA(IF(VLOOKUP(Prehlad_ZoP[[#This Row],[Žiadosť o platbu]],Celkový_súbor!A:A,1,FALSE)=Prehlad_ZoP[[#This Row],[Žiadosť o platbu]],"áno"),"nie")</f>
        <v>nie</v>
      </c>
    </row>
    <row r="6992" spans="3:71" x14ac:dyDescent="0.25">
      <c r="C6992" s="88" t="s">
        <v>7810</v>
      </c>
      <c r="E6992" s="9"/>
      <c r="L6992" s="88" t="s">
        <v>7811</v>
      </c>
      <c r="M6992" s="88" t="s">
        <v>7812</v>
      </c>
      <c r="N6992" s="88" t="s">
        <v>518</v>
      </c>
      <c r="Z6992" s="88" t="s">
        <v>298</v>
      </c>
      <c r="AA6992" s="88" t="s">
        <v>298</v>
      </c>
      <c r="AW6992" s="88">
        <v>2352.8200000000002</v>
      </c>
      <c r="BR6992" s="166" t="s">
        <v>219</v>
      </c>
      <c r="BS6992" t="str">
        <f>_xlfn.IFNA(IF(VLOOKUP(Prehlad_ZoP[[#This Row],[Žiadosť o platbu]],Celkový_súbor!A:A,1,FALSE)=Prehlad_ZoP[[#This Row],[Žiadosť o platbu]],"áno"),"nie")</f>
        <v>nie</v>
      </c>
    </row>
    <row r="6993" spans="3:71" x14ac:dyDescent="0.25">
      <c r="C6993" s="88" t="s">
        <v>7810</v>
      </c>
      <c r="E6993" s="9"/>
      <c r="L6993" s="88" t="s">
        <v>7087</v>
      </c>
      <c r="M6993" s="88" t="s">
        <v>6658</v>
      </c>
      <c r="N6993" s="88" t="s">
        <v>297</v>
      </c>
      <c r="Z6993" s="88" t="s">
        <v>298</v>
      </c>
      <c r="AA6993" s="88" t="s">
        <v>298</v>
      </c>
      <c r="AW6993" s="88">
        <v>8130.72</v>
      </c>
      <c r="BR6993" s="166" t="s">
        <v>219</v>
      </c>
      <c r="BS6993" t="str">
        <f>_xlfn.IFNA(IF(VLOOKUP(Prehlad_ZoP[[#This Row],[Žiadosť o platbu]],Celkový_súbor!A:A,1,FALSE)=Prehlad_ZoP[[#This Row],[Žiadosť o platbu]],"áno"),"nie")</f>
        <v>nie</v>
      </c>
    </row>
    <row r="6994" spans="3:71" x14ac:dyDescent="0.25">
      <c r="C6994" s="88" t="s">
        <v>7810</v>
      </c>
      <c r="E6994" s="9"/>
      <c r="L6994" s="88" t="s">
        <v>6936</v>
      </c>
      <c r="M6994" s="88" t="s">
        <v>7813</v>
      </c>
      <c r="N6994" s="88" t="s">
        <v>518</v>
      </c>
      <c r="Z6994" s="88" t="s">
        <v>298</v>
      </c>
      <c r="AA6994" s="88" t="s">
        <v>298</v>
      </c>
      <c r="AW6994" s="88">
        <v>2439.21</v>
      </c>
      <c r="BR6994" s="166" t="s">
        <v>219</v>
      </c>
      <c r="BS6994" t="str">
        <f>_xlfn.IFNA(IF(VLOOKUP(Prehlad_ZoP[[#This Row],[Žiadosť o platbu]],Celkový_súbor!A:A,1,FALSE)=Prehlad_ZoP[[#This Row],[Žiadosť o platbu]],"áno"),"nie")</f>
        <v>nie</v>
      </c>
    </row>
    <row r="6995" spans="3:71" x14ac:dyDescent="0.25">
      <c r="C6995" s="88" t="s">
        <v>7810</v>
      </c>
      <c r="E6995" s="9"/>
      <c r="L6995" s="88" t="s">
        <v>7091</v>
      </c>
      <c r="M6995" s="88" t="s">
        <v>6857</v>
      </c>
      <c r="N6995" s="88" t="s">
        <v>297</v>
      </c>
      <c r="Z6995" s="88" t="s">
        <v>298</v>
      </c>
      <c r="AA6995" s="88" t="s">
        <v>298</v>
      </c>
      <c r="AW6995" s="88">
        <v>8130.72</v>
      </c>
      <c r="BR6995" s="166" t="s">
        <v>219</v>
      </c>
      <c r="BS6995" t="str">
        <f>_xlfn.IFNA(IF(VLOOKUP(Prehlad_ZoP[[#This Row],[Žiadosť o platbu]],Celkový_súbor!A:A,1,FALSE)=Prehlad_ZoP[[#This Row],[Žiadosť o platbu]],"áno"),"nie")</f>
        <v>nie</v>
      </c>
    </row>
    <row r="6996" spans="3:71" x14ac:dyDescent="0.25">
      <c r="C6996" s="88" t="s">
        <v>7810</v>
      </c>
      <c r="E6996" s="9"/>
      <c r="L6996" s="88" t="s">
        <v>6939</v>
      </c>
      <c r="M6996" s="88" t="s">
        <v>6940</v>
      </c>
      <c r="N6996" s="88" t="s">
        <v>518</v>
      </c>
      <c r="Z6996" s="88" t="s">
        <v>298</v>
      </c>
      <c r="AA6996" s="88" t="s">
        <v>298</v>
      </c>
      <c r="AW6996" s="88">
        <v>2439.21</v>
      </c>
      <c r="BR6996" s="166" t="s">
        <v>219</v>
      </c>
      <c r="BS6996" t="str">
        <f>_xlfn.IFNA(IF(VLOOKUP(Prehlad_ZoP[[#This Row],[Žiadosť o platbu]],Celkový_súbor!A:A,1,FALSE)=Prehlad_ZoP[[#This Row],[Žiadosť o platbu]],"áno"),"nie")</f>
        <v>nie</v>
      </c>
    </row>
    <row r="6997" spans="3:71" x14ac:dyDescent="0.25">
      <c r="C6997" s="88" t="s">
        <v>7814</v>
      </c>
      <c r="E6997" s="9"/>
      <c r="L6997" s="88" t="s">
        <v>6941</v>
      </c>
      <c r="M6997" s="88" t="s">
        <v>7815</v>
      </c>
      <c r="N6997" s="88" t="s">
        <v>297</v>
      </c>
      <c r="Z6997" s="88" t="s">
        <v>298</v>
      </c>
      <c r="AA6997" s="88" t="s">
        <v>298</v>
      </c>
      <c r="AW6997" s="88">
        <v>8130.72</v>
      </c>
      <c r="BR6997" s="166" t="s">
        <v>219</v>
      </c>
      <c r="BS6997" t="str">
        <f>_xlfn.IFNA(IF(VLOOKUP(Prehlad_ZoP[[#This Row],[Žiadosť o platbu]],Celkový_súbor!A:A,1,FALSE)=Prehlad_ZoP[[#This Row],[Žiadosť o platbu]],"áno"),"nie")</f>
        <v>nie</v>
      </c>
    </row>
    <row r="6998" spans="3:71" x14ac:dyDescent="0.25">
      <c r="C6998" s="88" t="s">
        <v>7814</v>
      </c>
      <c r="E6998" s="9"/>
      <c r="L6998" s="88" t="s">
        <v>6942</v>
      </c>
      <c r="M6998" s="88" t="s">
        <v>6706</v>
      </c>
      <c r="N6998" s="88" t="s">
        <v>518</v>
      </c>
      <c r="Z6998" s="88" t="s">
        <v>298</v>
      </c>
      <c r="AA6998" s="88" t="s">
        <v>298</v>
      </c>
      <c r="AW6998" s="88">
        <v>2439.21</v>
      </c>
      <c r="BR6998" s="166" t="s">
        <v>219</v>
      </c>
      <c r="BS6998" t="str">
        <f>_xlfn.IFNA(IF(VLOOKUP(Prehlad_ZoP[[#This Row],[Žiadosť o platbu]],Celkový_súbor!A:A,1,FALSE)=Prehlad_ZoP[[#This Row],[Žiadosť o platbu]],"áno"),"nie")</f>
        <v>nie</v>
      </c>
    </row>
    <row r="6999" spans="3:71" x14ac:dyDescent="0.25">
      <c r="C6999" s="88" t="s">
        <v>7814</v>
      </c>
      <c r="E6999" s="9"/>
      <c r="L6999" s="88" t="s">
        <v>6947</v>
      </c>
      <c r="M6999" s="88" t="s">
        <v>7816</v>
      </c>
      <c r="N6999" s="88" t="s">
        <v>297</v>
      </c>
      <c r="Z6999" s="88" t="s">
        <v>298</v>
      </c>
      <c r="AA6999" s="88" t="s">
        <v>298</v>
      </c>
      <c r="AW6999" s="88">
        <v>8130.72</v>
      </c>
      <c r="BR6999" s="166" t="s">
        <v>219</v>
      </c>
      <c r="BS6999" t="str">
        <f>_xlfn.IFNA(IF(VLOOKUP(Prehlad_ZoP[[#This Row],[Žiadosť o platbu]],Celkový_súbor!A:A,1,FALSE)=Prehlad_ZoP[[#This Row],[Žiadosť o platbu]],"áno"),"nie")</f>
        <v>nie</v>
      </c>
    </row>
    <row r="7000" spans="3:71" x14ac:dyDescent="0.25">
      <c r="C7000" s="88" t="s">
        <v>7814</v>
      </c>
      <c r="E7000" s="9"/>
      <c r="L7000" s="88" t="s">
        <v>6939</v>
      </c>
      <c r="M7000" s="88" t="s">
        <v>6860</v>
      </c>
      <c r="N7000" s="88" t="s">
        <v>518</v>
      </c>
      <c r="Z7000" s="88" t="s">
        <v>298</v>
      </c>
      <c r="AA7000" s="88" t="s">
        <v>298</v>
      </c>
      <c r="AW7000" s="88">
        <v>2439.21</v>
      </c>
      <c r="BR7000" s="166" t="s">
        <v>219</v>
      </c>
      <c r="BS7000" t="str">
        <f>_xlfn.IFNA(IF(VLOOKUP(Prehlad_ZoP[[#This Row],[Žiadosť o platbu]],Celkový_súbor!A:A,1,FALSE)=Prehlad_ZoP[[#This Row],[Žiadosť o platbu]],"áno"),"nie")</f>
        <v>nie</v>
      </c>
    </row>
    <row r="7001" spans="3:71" x14ac:dyDescent="0.25">
      <c r="C7001" s="88" t="s">
        <v>7814</v>
      </c>
      <c r="E7001" s="9"/>
      <c r="L7001" s="88" t="s">
        <v>6945</v>
      </c>
      <c r="M7001" s="88" t="s">
        <v>7817</v>
      </c>
      <c r="N7001" s="88" t="s">
        <v>297</v>
      </c>
      <c r="Z7001" s="88" t="s">
        <v>298</v>
      </c>
      <c r="AA7001" s="88" t="s">
        <v>298</v>
      </c>
      <c r="AW7001" s="88">
        <v>8130.72</v>
      </c>
      <c r="BR7001" s="166" t="s">
        <v>219</v>
      </c>
      <c r="BS7001" t="str">
        <f>_xlfn.IFNA(IF(VLOOKUP(Prehlad_ZoP[[#This Row],[Žiadosť o platbu]],Celkový_súbor!A:A,1,FALSE)=Prehlad_ZoP[[#This Row],[Žiadosť o platbu]],"áno"),"nie")</f>
        <v>nie</v>
      </c>
    </row>
    <row r="7002" spans="3:71" x14ac:dyDescent="0.25">
      <c r="C7002" s="88" t="s">
        <v>7814</v>
      </c>
      <c r="E7002" s="9"/>
      <c r="L7002" s="88" t="s">
        <v>7818</v>
      </c>
      <c r="M7002" s="88" t="s">
        <v>6757</v>
      </c>
      <c r="N7002" s="88" t="s">
        <v>518</v>
      </c>
      <c r="Z7002" s="88" t="s">
        <v>298</v>
      </c>
      <c r="AA7002" s="88" t="s">
        <v>298</v>
      </c>
      <c r="AW7002" s="88">
        <v>2439.21</v>
      </c>
      <c r="BR7002" s="166" t="s">
        <v>219</v>
      </c>
      <c r="BS7002" t="str">
        <f>_xlfn.IFNA(IF(VLOOKUP(Prehlad_ZoP[[#This Row],[Žiadosť o platbu]],Celkový_súbor!A:A,1,FALSE)=Prehlad_ZoP[[#This Row],[Žiadosť o platbu]],"áno"),"nie")</f>
        <v>nie</v>
      </c>
    </row>
    <row r="7003" spans="3:71" x14ac:dyDescent="0.25">
      <c r="C7003" s="88" t="s">
        <v>7819</v>
      </c>
      <c r="E7003" s="9"/>
      <c r="L7003" s="88" t="s">
        <v>6951</v>
      </c>
      <c r="M7003" s="88" t="s">
        <v>7820</v>
      </c>
      <c r="N7003" s="88" t="s">
        <v>297</v>
      </c>
      <c r="Z7003" s="88" t="s">
        <v>298</v>
      </c>
      <c r="AA7003" s="88" t="s">
        <v>298</v>
      </c>
      <c r="AW7003" s="88">
        <v>8130.72</v>
      </c>
      <c r="BR7003" s="166" t="s">
        <v>219</v>
      </c>
      <c r="BS7003" t="str">
        <f>_xlfn.IFNA(IF(VLOOKUP(Prehlad_ZoP[[#This Row],[Žiadosť o platbu]],Celkový_súbor!A:A,1,FALSE)=Prehlad_ZoP[[#This Row],[Žiadosť o platbu]],"áno"),"nie")</f>
        <v>nie</v>
      </c>
    </row>
    <row r="7004" spans="3:71" x14ac:dyDescent="0.25">
      <c r="C7004" s="88" t="s">
        <v>7819</v>
      </c>
      <c r="E7004" s="9"/>
      <c r="L7004" s="88" t="s">
        <v>7821</v>
      </c>
      <c r="M7004" s="88" t="s">
        <v>6685</v>
      </c>
      <c r="N7004" s="88" t="s">
        <v>518</v>
      </c>
      <c r="Z7004" s="88" t="s">
        <v>298</v>
      </c>
      <c r="AA7004" s="88" t="s">
        <v>298</v>
      </c>
      <c r="AW7004" s="88">
        <v>2439.21</v>
      </c>
      <c r="BR7004" s="166" t="s">
        <v>219</v>
      </c>
      <c r="BS7004" t="str">
        <f>_xlfn.IFNA(IF(VLOOKUP(Prehlad_ZoP[[#This Row],[Žiadosť o platbu]],Celkový_súbor!A:A,1,FALSE)=Prehlad_ZoP[[#This Row],[Žiadosť o platbu]],"áno"),"nie")</f>
        <v>nie</v>
      </c>
    </row>
    <row r="7005" spans="3:71" x14ac:dyDescent="0.25">
      <c r="C7005" s="88" t="s">
        <v>7819</v>
      </c>
      <c r="E7005" s="9"/>
      <c r="L7005" s="88" t="s">
        <v>6953</v>
      </c>
      <c r="M7005" s="88" t="s">
        <v>7822</v>
      </c>
      <c r="N7005" s="88" t="s">
        <v>297</v>
      </c>
      <c r="Z7005" s="88" t="s">
        <v>298</v>
      </c>
      <c r="AA7005" s="88" t="s">
        <v>298</v>
      </c>
      <c r="AW7005" s="88">
        <v>8106.69</v>
      </c>
      <c r="BR7005" s="166" t="s">
        <v>219</v>
      </c>
      <c r="BS7005" t="str">
        <f>_xlfn.IFNA(IF(VLOOKUP(Prehlad_ZoP[[#This Row],[Žiadosť o platbu]],Celkový_súbor!A:A,1,FALSE)=Prehlad_ZoP[[#This Row],[Žiadosť o platbu]],"áno"),"nie")</f>
        <v>nie</v>
      </c>
    </row>
    <row r="7006" spans="3:71" x14ac:dyDescent="0.25">
      <c r="C7006" s="88" t="s">
        <v>7819</v>
      </c>
      <c r="E7006" s="9"/>
      <c r="L7006" s="88" t="s">
        <v>7823</v>
      </c>
      <c r="M7006" s="88" t="s">
        <v>6863</v>
      </c>
      <c r="N7006" s="88" t="s">
        <v>518</v>
      </c>
      <c r="Z7006" s="88" t="s">
        <v>298</v>
      </c>
      <c r="AA7006" s="88" t="s">
        <v>298</v>
      </c>
      <c r="AW7006" s="88">
        <v>2432</v>
      </c>
      <c r="BR7006" s="166" t="s">
        <v>219</v>
      </c>
      <c r="BS7006" t="str">
        <f>_xlfn.IFNA(IF(VLOOKUP(Prehlad_ZoP[[#This Row],[Žiadosť o platbu]],Celkový_súbor!A:A,1,FALSE)=Prehlad_ZoP[[#This Row],[Žiadosť o platbu]],"áno"),"nie")</f>
        <v>nie</v>
      </c>
    </row>
    <row r="7007" spans="3:71" x14ac:dyDescent="0.25">
      <c r="C7007" s="88" t="s">
        <v>7824</v>
      </c>
      <c r="E7007" s="9"/>
      <c r="L7007" s="88" t="s">
        <v>7825</v>
      </c>
      <c r="M7007" s="88" t="s">
        <v>7826</v>
      </c>
      <c r="N7007" s="88" t="s">
        <v>297</v>
      </c>
      <c r="Z7007" s="88" t="s">
        <v>298</v>
      </c>
      <c r="AA7007" s="88" t="s">
        <v>298</v>
      </c>
      <c r="AW7007" s="88">
        <v>8113.52</v>
      </c>
      <c r="BR7007" s="166" t="s">
        <v>219</v>
      </c>
      <c r="BS7007" t="str">
        <f>_xlfn.IFNA(IF(VLOOKUP(Prehlad_ZoP[[#This Row],[Žiadosť o platbu]],Celkový_súbor!A:A,1,FALSE)=Prehlad_ZoP[[#This Row],[Žiadosť o platbu]],"áno"),"nie")</f>
        <v>nie</v>
      </c>
    </row>
    <row r="7008" spans="3:71" x14ac:dyDescent="0.25">
      <c r="C7008" s="88" t="s">
        <v>7824</v>
      </c>
      <c r="E7008" s="9"/>
      <c r="L7008" s="88" t="s">
        <v>7827</v>
      </c>
      <c r="M7008" s="88" t="s">
        <v>6864</v>
      </c>
      <c r="N7008" s="88" t="s">
        <v>518</v>
      </c>
      <c r="Z7008" s="88" t="s">
        <v>298</v>
      </c>
      <c r="AA7008" s="88" t="s">
        <v>298</v>
      </c>
      <c r="AW7008" s="88">
        <v>2434.0500000000002</v>
      </c>
      <c r="BR7008" s="166" t="s">
        <v>219</v>
      </c>
      <c r="BS7008" t="str">
        <f>_xlfn.IFNA(IF(VLOOKUP(Prehlad_ZoP[[#This Row],[Žiadosť o platbu]],Celkový_súbor!A:A,1,FALSE)=Prehlad_ZoP[[#This Row],[Žiadosť o platbu]],"áno"),"nie")</f>
        <v>nie</v>
      </c>
    </row>
    <row r="7009" spans="3:71" x14ac:dyDescent="0.25">
      <c r="C7009" s="88" t="s">
        <v>7828</v>
      </c>
      <c r="E7009" s="9"/>
      <c r="L7009" s="88" t="s">
        <v>7829</v>
      </c>
      <c r="M7009" s="88" t="s">
        <v>6031</v>
      </c>
      <c r="N7009" s="88" t="s">
        <v>297</v>
      </c>
      <c r="Z7009" s="88" t="s">
        <v>298</v>
      </c>
      <c r="AA7009" s="88" t="s">
        <v>298</v>
      </c>
      <c r="AW7009" s="88">
        <v>12253.92</v>
      </c>
      <c r="BR7009" s="166" t="s">
        <v>219</v>
      </c>
      <c r="BS7009" t="str">
        <f>_xlfn.IFNA(IF(VLOOKUP(Prehlad_ZoP[[#This Row],[Žiadosť o platbu]],Celkový_súbor!A:A,1,FALSE)=Prehlad_ZoP[[#This Row],[Žiadosť o platbu]],"áno"),"nie")</f>
        <v>nie</v>
      </c>
    </row>
    <row r="7010" spans="3:71" x14ac:dyDescent="0.25">
      <c r="C7010" s="88" t="s">
        <v>7828</v>
      </c>
      <c r="E7010" s="9"/>
      <c r="L7010" s="88" t="s">
        <v>7830</v>
      </c>
      <c r="M7010" s="88" t="s">
        <v>6031</v>
      </c>
      <c r="N7010" s="88" t="s">
        <v>518</v>
      </c>
      <c r="Z7010" s="88" t="s">
        <v>298</v>
      </c>
      <c r="AA7010" s="88" t="s">
        <v>298</v>
      </c>
      <c r="AW7010" s="88">
        <v>3676.17</v>
      </c>
      <c r="BR7010" s="166" t="s">
        <v>219</v>
      </c>
      <c r="BS7010" t="str">
        <f>_xlfn.IFNA(IF(VLOOKUP(Prehlad_ZoP[[#This Row],[Žiadosť o platbu]],Celkový_súbor!A:A,1,FALSE)=Prehlad_ZoP[[#This Row],[Žiadosť o platbu]],"áno"),"nie")</f>
        <v>nie</v>
      </c>
    </row>
    <row r="7011" spans="3:71" x14ac:dyDescent="0.25">
      <c r="C7011" s="88" t="s">
        <v>7831</v>
      </c>
      <c r="E7011" s="9"/>
      <c r="L7011" s="88" t="s">
        <v>7829</v>
      </c>
      <c r="M7011" s="88" t="s">
        <v>6529</v>
      </c>
      <c r="N7011" s="88" t="s">
        <v>297</v>
      </c>
      <c r="Z7011" s="88" t="s">
        <v>298</v>
      </c>
      <c r="AA7011" s="88" t="s">
        <v>298</v>
      </c>
      <c r="AW7011" s="88">
        <v>12235.44</v>
      </c>
      <c r="BR7011" s="166" t="s">
        <v>219</v>
      </c>
      <c r="BS7011" t="str">
        <f>_xlfn.IFNA(IF(VLOOKUP(Prehlad_ZoP[[#This Row],[Žiadosť o platbu]],Celkový_súbor!A:A,1,FALSE)=Prehlad_ZoP[[#This Row],[Žiadosť o platbu]],"áno"),"nie")</f>
        <v>nie</v>
      </c>
    </row>
    <row r="7012" spans="3:71" x14ac:dyDescent="0.25">
      <c r="C7012" s="88" t="s">
        <v>7831</v>
      </c>
      <c r="E7012" s="9"/>
      <c r="L7012" s="88" t="s">
        <v>7830</v>
      </c>
      <c r="M7012" s="88" t="s">
        <v>6529</v>
      </c>
      <c r="N7012" s="88" t="s">
        <v>518</v>
      </c>
      <c r="Z7012" s="88" t="s">
        <v>298</v>
      </c>
      <c r="AA7012" s="88" t="s">
        <v>298</v>
      </c>
      <c r="AW7012" s="88">
        <v>3670.63</v>
      </c>
      <c r="BR7012" s="166" t="s">
        <v>219</v>
      </c>
      <c r="BS7012" t="str">
        <f>_xlfn.IFNA(IF(VLOOKUP(Prehlad_ZoP[[#This Row],[Žiadosť o platbu]],Celkový_súbor!A:A,1,FALSE)=Prehlad_ZoP[[#This Row],[Žiadosť o platbu]],"áno"),"nie")</f>
        <v>nie</v>
      </c>
    </row>
    <row r="7013" spans="3:71" x14ac:dyDescent="0.25">
      <c r="C7013" s="88" t="s">
        <v>7832</v>
      </c>
      <c r="E7013" s="9"/>
      <c r="L7013" s="88" t="s">
        <v>7829</v>
      </c>
      <c r="M7013" s="88" t="s">
        <v>6530</v>
      </c>
      <c r="N7013" s="88" t="s">
        <v>297</v>
      </c>
      <c r="Z7013" s="88" t="s">
        <v>298</v>
      </c>
      <c r="AA7013" s="88" t="s">
        <v>298</v>
      </c>
      <c r="AW7013" s="88">
        <v>12235.44</v>
      </c>
      <c r="BR7013" s="166" t="s">
        <v>219</v>
      </c>
      <c r="BS7013" t="str">
        <f>_xlfn.IFNA(IF(VLOOKUP(Prehlad_ZoP[[#This Row],[Žiadosť o platbu]],Celkový_súbor!A:A,1,FALSE)=Prehlad_ZoP[[#This Row],[Žiadosť o platbu]],"áno"),"nie")</f>
        <v>nie</v>
      </c>
    </row>
    <row r="7014" spans="3:71" x14ac:dyDescent="0.25">
      <c r="C7014" s="88" t="s">
        <v>7832</v>
      </c>
      <c r="E7014" s="9"/>
      <c r="L7014" s="88" t="s">
        <v>7830</v>
      </c>
      <c r="M7014" s="88" t="s">
        <v>6530</v>
      </c>
      <c r="N7014" s="88" t="s">
        <v>518</v>
      </c>
      <c r="Z7014" s="88" t="s">
        <v>298</v>
      </c>
      <c r="AA7014" s="88" t="s">
        <v>298</v>
      </c>
      <c r="AW7014" s="88">
        <v>3670.63</v>
      </c>
      <c r="BR7014" s="166" t="s">
        <v>219</v>
      </c>
      <c r="BS7014" t="str">
        <f>_xlfn.IFNA(IF(VLOOKUP(Prehlad_ZoP[[#This Row],[Žiadosť o platbu]],Celkový_súbor!A:A,1,FALSE)=Prehlad_ZoP[[#This Row],[Žiadosť o platbu]],"áno"),"nie")</f>
        <v>nie</v>
      </c>
    </row>
    <row r="7015" spans="3:71" x14ac:dyDescent="0.25">
      <c r="C7015" s="88" t="s">
        <v>7832</v>
      </c>
      <c r="E7015" s="9"/>
      <c r="L7015" s="88" t="s">
        <v>7829</v>
      </c>
      <c r="M7015" s="88" t="s">
        <v>6780</v>
      </c>
      <c r="N7015" s="88" t="s">
        <v>297</v>
      </c>
      <c r="Z7015" s="88" t="s">
        <v>298</v>
      </c>
      <c r="AA7015" s="88" t="s">
        <v>298</v>
      </c>
      <c r="AW7015" s="88">
        <v>12235.44</v>
      </c>
      <c r="BR7015" s="166" t="s">
        <v>219</v>
      </c>
      <c r="BS7015" t="str">
        <f>_xlfn.IFNA(IF(VLOOKUP(Prehlad_ZoP[[#This Row],[Žiadosť o platbu]],Celkový_súbor!A:A,1,FALSE)=Prehlad_ZoP[[#This Row],[Žiadosť o platbu]],"áno"),"nie")</f>
        <v>nie</v>
      </c>
    </row>
    <row r="7016" spans="3:71" x14ac:dyDescent="0.25">
      <c r="C7016" s="88" t="s">
        <v>7832</v>
      </c>
      <c r="E7016" s="9"/>
      <c r="L7016" s="88" t="s">
        <v>7830</v>
      </c>
      <c r="M7016" s="88" t="s">
        <v>6780</v>
      </c>
      <c r="N7016" s="88" t="s">
        <v>518</v>
      </c>
      <c r="Z7016" s="88" t="s">
        <v>298</v>
      </c>
      <c r="AA7016" s="88" t="s">
        <v>298</v>
      </c>
      <c r="AW7016" s="88">
        <v>3670.63</v>
      </c>
      <c r="BR7016" s="166" t="s">
        <v>219</v>
      </c>
      <c r="BS7016" t="str">
        <f>_xlfn.IFNA(IF(VLOOKUP(Prehlad_ZoP[[#This Row],[Žiadosť o platbu]],Celkový_súbor!A:A,1,FALSE)=Prehlad_ZoP[[#This Row],[Žiadosť o platbu]],"áno"),"nie")</f>
        <v>nie</v>
      </c>
    </row>
    <row r="7017" spans="3:71" x14ac:dyDescent="0.25">
      <c r="C7017" s="88" t="s">
        <v>7833</v>
      </c>
      <c r="E7017" s="9"/>
      <c r="L7017" s="88" t="s">
        <v>7834</v>
      </c>
      <c r="M7017" s="88" t="s">
        <v>7835</v>
      </c>
      <c r="N7017" s="88" t="s">
        <v>518</v>
      </c>
      <c r="Z7017" s="88" t="s">
        <v>298</v>
      </c>
      <c r="AA7017" s="88" t="s">
        <v>298</v>
      </c>
      <c r="AW7017" s="88">
        <v>10974.77</v>
      </c>
      <c r="BR7017" s="166" t="s">
        <v>219</v>
      </c>
      <c r="BS7017" t="str">
        <f>_xlfn.IFNA(IF(VLOOKUP(Prehlad_ZoP[[#This Row],[Žiadosť o platbu]],Celkový_súbor!A:A,1,FALSE)=Prehlad_ZoP[[#This Row],[Žiadosť o platbu]],"áno"),"nie")</f>
        <v>nie</v>
      </c>
    </row>
    <row r="7018" spans="3:71" x14ac:dyDescent="0.25">
      <c r="C7018" s="88" t="s">
        <v>7833</v>
      </c>
      <c r="E7018" s="9"/>
      <c r="L7018" s="88" t="s">
        <v>7836</v>
      </c>
      <c r="M7018" s="88" t="s">
        <v>6685</v>
      </c>
      <c r="N7018" s="88" t="s">
        <v>297</v>
      </c>
      <c r="Z7018" s="88" t="s">
        <v>298</v>
      </c>
      <c r="AA7018" s="88" t="s">
        <v>298</v>
      </c>
      <c r="AW7018" s="88">
        <v>12194.19</v>
      </c>
      <c r="BR7018" s="166" t="s">
        <v>219</v>
      </c>
      <c r="BS7018" t="str">
        <f>_xlfn.IFNA(IF(VLOOKUP(Prehlad_ZoP[[#This Row],[Žiadosť o platbu]],Celkový_súbor!A:A,1,FALSE)=Prehlad_ZoP[[#This Row],[Žiadosť o platbu]],"áno"),"nie")</f>
        <v>nie</v>
      </c>
    </row>
    <row r="7019" spans="3:71" x14ac:dyDescent="0.25">
      <c r="C7019" s="88" t="s">
        <v>7833</v>
      </c>
      <c r="E7019" s="9"/>
      <c r="L7019" s="88" t="s">
        <v>7837</v>
      </c>
      <c r="M7019" s="88" t="s">
        <v>6757</v>
      </c>
      <c r="N7019" s="88" t="s">
        <v>297</v>
      </c>
      <c r="Z7019" s="88" t="s">
        <v>298</v>
      </c>
      <c r="AA7019" s="88" t="s">
        <v>298</v>
      </c>
      <c r="AW7019" s="88">
        <v>12194.19</v>
      </c>
      <c r="BR7019" s="166" t="s">
        <v>219</v>
      </c>
      <c r="BS7019" t="str">
        <f>_xlfn.IFNA(IF(VLOOKUP(Prehlad_ZoP[[#This Row],[Žiadosť o platbu]],Celkový_súbor!A:A,1,FALSE)=Prehlad_ZoP[[#This Row],[Žiadosť o platbu]],"áno"),"nie")</f>
        <v>nie</v>
      </c>
    </row>
    <row r="7020" spans="3:71" x14ac:dyDescent="0.25">
      <c r="C7020" s="88" t="s">
        <v>7833</v>
      </c>
      <c r="E7020" s="9"/>
      <c r="L7020" s="88" t="s">
        <v>7838</v>
      </c>
      <c r="M7020" s="88" t="s">
        <v>6860</v>
      </c>
      <c r="N7020" s="88" t="s">
        <v>297</v>
      </c>
      <c r="Z7020" s="88" t="s">
        <v>298</v>
      </c>
      <c r="AA7020" s="88" t="s">
        <v>298</v>
      </c>
      <c r="AW7020" s="88">
        <v>12194.19</v>
      </c>
      <c r="BR7020" s="166" t="s">
        <v>219</v>
      </c>
      <c r="BS7020" t="str">
        <f>_xlfn.IFNA(IF(VLOOKUP(Prehlad_ZoP[[#This Row],[Žiadosť o platbu]],Celkový_súbor!A:A,1,FALSE)=Prehlad_ZoP[[#This Row],[Žiadosť o platbu]],"áno"),"nie")</f>
        <v>nie</v>
      </c>
    </row>
    <row r="7021" spans="3:71" x14ac:dyDescent="0.25">
      <c r="C7021" s="88" t="s">
        <v>7839</v>
      </c>
      <c r="E7021" s="9"/>
      <c r="L7021" s="88" t="s">
        <v>7502</v>
      </c>
      <c r="M7021" s="88" t="s">
        <v>6853</v>
      </c>
      <c r="N7021" s="88" t="s">
        <v>297</v>
      </c>
      <c r="Z7021" s="88" t="s">
        <v>298</v>
      </c>
      <c r="AA7021" s="88" t="s">
        <v>298</v>
      </c>
      <c r="AW7021" s="88">
        <v>4037.23</v>
      </c>
      <c r="BR7021" s="166" t="s">
        <v>219</v>
      </c>
      <c r="BS7021" t="str">
        <f>_xlfn.IFNA(IF(VLOOKUP(Prehlad_ZoP[[#This Row],[Žiadosť o platbu]],Celkový_súbor!A:A,1,FALSE)=Prehlad_ZoP[[#This Row],[Žiadosť o platbu]],"áno"),"nie")</f>
        <v>nie</v>
      </c>
    </row>
    <row r="7022" spans="3:71" x14ac:dyDescent="0.25">
      <c r="C7022" s="88" t="s">
        <v>7839</v>
      </c>
      <c r="E7022" s="9"/>
      <c r="L7022" s="88" t="s">
        <v>7502</v>
      </c>
      <c r="M7022" s="88" t="s">
        <v>6658</v>
      </c>
      <c r="N7022" s="88" t="s">
        <v>297</v>
      </c>
      <c r="Z7022" s="88" t="s">
        <v>298</v>
      </c>
      <c r="AA7022" s="88" t="s">
        <v>298</v>
      </c>
      <c r="AW7022" s="88">
        <v>4037.23</v>
      </c>
      <c r="BR7022" s="166" t="s">
        <v>219</v>
      </c>
      <c r="BS7022" t="str">
        <f>_xlfn.IFNA(IF(VLOOKUP(Prehlad_ZoP[[#This Row],[Žiadosť o platbu]],Celkový_súbor!A:A,1,FALSE)=Prehlad_ZoP[[#This Row],[Žiadosť o platbu]],"áno"),"nie")</f>
        <v>nie</v>
      </c>
    </row>
    <row r="7023" spans="3:71" x14ac:dyDescent="0.25">
      <c r="C7023" s="88" t="s">
        <v>7839</v>
      </c>
      <c r="E7023" s="9"/>
      <c r="L7023" s="88" t="s">
        <v>7502</v>
      </c>
      <c r="M7023" s="88" t="s">
        <v>6857</v>
      </c>
      <c r="N7023" s="88" t="s">
        <v>297</v>
      </c>
      <c r="Z7023" s="88" t="s">
        <v>298</v>
      </c>
      <c r="AA7023" s="88" t="s">
        <v>298</v>
      </c>
      <c r="AW7023" s="88">
        <v>3295.68</v>
      </c>
      <c r="BR7023" s="166" t="s">
        <v>219</v>
      </c>
      <c r="BS7023" t="str">
        <f>_xlfn.IFNA(IF(VLOOKUP(Prehlad_ZoP[[#This Row],[Žiadosť o platbu]],Celkový_súbor!A:A,1,FALSE)=Prehlad_ZoP[[#This Row],[Žiadosť o platbu]],"áno"),"nie")</f>
        <v>nie</v>
      </c>
    </row>
    <row r="7024" spans="3:71" x14ac:dyDescent="0.25">
      <c r="C7024" s="88" t="s">
        <v>7839</v>
      </c>
      <c r="E7024" s="9"/>
      <c r="L7024" s="88" t="s">
        <v>7117</v>
      </c>
      <c r="M7024" s="88" t="s">
        <v>7068</v>
      </c>
      <c r="N7024" s="88" t="s">
        <v>518</v>
      </c>
      <c r="Z7024" s="88" t="s">
        <v>298</v>
      </c>
      <c r="AA7024" s="88" t="s">
        <v>298</v>
      </c>
      <c r="AW7024" s="88">
        <v>3411.04</v>
      </c>
      <c r="BR7024" s="166" t="s">
        <v>219</v>
      </c>
      <c r="BS7024" t="str">
        <f>_xlfn.IFNA(IF(VLOOKUP(Prehlad_ZoP[[#This Row],[Žiadosť o platbu]],Celkový_súbor!A:A,1,FALSE)=Prehlad_ZoP[[#This Row],[Žiadosť o platbu]],"áno"),"nie")</f>
        <v>nie</v>
      </c>
    </row>
    <row r="7025" spans="3:71" x14ac:dyDescent="0.25">
      <c r="C7025" s="88" t="s">
        <v>7840</v>
      </c>
      <c r="E7025" s="9"/>
      <c r="L7025" s="88" t="s">
        <v>7502</v>
      </c>
      <c r="M7025" s="88" t="s">
        <v>6706</v>
      </c>
      <c r="N7025" s="88" t="s">
        <v>297</v>
      </c>
      <c r="Z7025" s="88" t="s">
        <v>298</v>
      </c>
      <c r="AA7025" s="88" t="s">
        <v>298</v>
      </c>
      <c r="AW7025" s="88">
        <v>4037.23</v>
      </c>
      <c r="BR7025" s="166" t="s">
        <v>219</v>
      </c>
      <c r="BS7025" t="str">
        <f>_xlfn.IFNA(IF(VLOOKUP(Prehlad_ZoP[[#This Row],[Žiadosť o platbu]],Celkový_súbor!A:A,1,FALSE)=Prehlad_ZoP[[#This Row],[Žiadosť o platbu]],"áno"),"nie")</f>
        <v>nie</v>
      </c>
    </row>
    <row r="7026" spans="3:71" x14ac:dyDescent="0.25">
      <c r="C7026" s="88" t="s">
        <v>7840</v>
      </c>
      <c r="E7026" s="9"/>
      <c r="L7026" s="88" t="s">
        <v>7502</v>
      </c>
      <c r="M7026" s="88" t="s">
        <v>6860</v>
      </c>
      <c r="N7026" s="88" t="s">
        <v>297</v>
      </c>
      <c r="Z7026" s="88" t="s">
        <v>298</v>
      </c>
      <c r="AA7026" s="88" t="s">
        <v>298</v>
      </c>
      <c r="AW7026" s="88">
        <v>4037.23</v>
      </c>
      <c r="BR7026" s="166" t="s">
        <v>219</v>
      </c>
      <c r="BS7026" t="str">
        <f>_xlfn.IFNA(IF(VLOOKUP(Prehlad_ZoP[[#This Row],[Žiadosť o platbu]],Celkový_súbor!A:A,1,FALSE)=Prehlad_ZoP[[#This Row],[Žiadosť o platbu]],"áno"),"nie")</f>
        <v>nie</v>
      </c>
    </row>
    <row r="7027" spans="3:71" x14ac:dyDescent="0.25">
      <c r="C7027" s="88" t="s">
        <v>7840</v>
      </c>
      <c r="E7027" s="9"/>
      <c r="L7027" s="88" t="s">
        <v>7502</v>
      </c>
      <c r="M7027" s="88" t="s">
        <v>6757</v>
      </c>
      <c r="N7027" s="88" t="s">
        <v>297</v>
      </c>
      <c r="Z7027" s="88" t="s">
        <v>298</v>
      </c>
      <c r="AA7027" s="88" t="s">
        <v>298</v>
      </c>
      <c r="AW7027" s="88">
        <v>4037.23</v>
      </c>
      <c r="BR7027" s="166" t="s">
        <v>219</v>
      </c>
      <c r="BS7027" t="str">
        <f>_xlfn.IFNA(IF(VLOOKUP(Prehlad_ZoP[[#This Row],[Žiadosť o platbu]],Celkový_súbor!A:A,1,FALSE)=Prehlad_ZoP[[#This Row],[Žiadosť o platbu]],"áno"),"nie")</f>
        <v>nie</v>
      </c>
    </row>
    <row r="7028" spans="3:71" x14ac:dyDescent="0.25">
      <c r="C7028" s="88" t="s">
        <v>7840</v>
      </c>
      <c r="E7028" s="9"/>
      <c r="L7028" s="88" t="s">
        <v>7117</v>
      </c>
      <c r="M7028" s="88" t="s">
        <v>7081</v>
      </c>
      <c r="N7028" s="88" t="s">
        <v>518</v>
      </c>
      <c r="Z7028" s="88" t="s">
        <v>298</v>
      </c>
      <c r="AA7028" s="88" t="s">
        <v>298</v>
      </c>
      <c r="AW7028" s="88">
        <v>3633.5</v>
      </c>
      <c r="BR7028" s="166" t="s">
        <v>219</v>
      </c>
      <c r="BS7028" t="str">
        <f>_xlfn.IFNA(IF(VLOOKUP(Prehlad_ZoP[[#This Row],[Žiadosť o platbu]],Celkový_súbor!A:A,1,FALSE)=Prehlad_ZoP[[#This Row],[Žiadosť o platbu]],"áno"),"nie")</f>
        <v>nie</v>
      </c>
    </row>
    <row r="7029" spans="3:71" x14ac:dyDescent="0.25">
      <c r="C7029" s="88" t="s">
        <v>7841</v>
      </c>
      <c r="E7029" s="9"/>
      <c r="L7029" s="88" t="s">
        <v>7502</v>
      </c>
      <c r="M7029" s="88" t="s">
        <v>5727</v>
      </c>
      <c r="N7029" s="88" t="s">
        <v>297</v>
      </c>
      <c r="Z7029" s="88" t="s">
        <v>298</v>
      </c>
      <c r="AA7029" s="88" t="s">
        <v>298</v>
      </c>
      <c r="AW7029" s="88">
        <v>4037.23</v>
      </c>
      <c r="BR7029" s="166" t="s">
        <v>219</v>
      </c>
      <c r="BS7029" t="str">
        <f>_xlfn.IFNA(IF(VLOOKUP(Prehlad_ZoP[[#This Row],[Žiadosť o platbu]],Celkový_súbor!A:A,1,FALSE)=Prehlad_ZoP[[#This Row],[Žiadosť o platbu]],"áno"),"nie")</f>
        <v>nie</v>
      </c>
    </row>
    <row r="7030" spans="3:71" x14ac:dyDescent="0.25">
      <c r="C7030" s="88" t="s">
        <v>7841</v>
      </c>
      <c r="E7030" s="9"/>
      <c r="L7030" s="88" t="s">
        <v>7117</v>
      </c>
      <c r="M7030" s="88" t="s">
        <v>5727</v>
      </c>
      <c r="N7030" s="88" t="s">
        <v>518</v>
      </c>
      <c r="Z7030" s="88" t="s">
        <v>298</v>
      </c>
      <c r="AA7030" s="88" t="s">
        <v>298</v>
      </c>
      <c r="AW7030" s="88">
        <v>1211.1600000000001</v>
      </c>
      <c r="BR7030" s="166" t="s">
        <v>219</v>
      </c>
      <c r="BS7030" t="str">
        <f>_xlfn.IFNA(IF(VLOOKUP(Prehlad_ZoP[[#This Row],[Žiadosť o platbu]],Celkový_súbor!A:A,1,FALSE)=Prehlad_ZoP[[#This Row],[Žiadosť o platbu]],"áno"),"nie")</f>
        <v>nie</v>
      </c>
    </row>
    <row r="7031" spans="3:71" x14ac:dyDescent="0.25">
      <c r="C7031" s="88" t="s">
        <v>7842</v>
      </c>
      <c r="E7031" s="9"/>
      <c r="L7031" s="88" t="s">
        <v>7061</v>
      </c>
      <c r="M7031" s="88" t="s">
        <v>586</v>
      </c>
      <c r="N7031" s="88" t="s">
        <v>297</v>
      </c>
      <c r="Z7031" s="88" t="s">
        <v>298</v>
      </c>
      <c r="AA7031" s="88" t="s">
        <v>298</v>
      </c>
      <c r="AW7031" s="88">
        <v>2039.24</v>
      </c>
      <c r="BR7031" s="166" t="s">
        <v>219</v>
      </c>
      <c r="BS7031" t="str">
        <f>_xlfn.IFNA(IF(VLOOKUP(Prehlad_ZoP[[#This Row],[Žiadosť o platbu]],Celkový_súbor!A:A,1,FALSE)=Prehlad_ZoP[[#This Row],[Žiadosť o platbu]],"áno"),"nie")</f>
        <v>nie</v>
      </c>
    </row>
    <row r="7032" spans="3:71" x14ac:dyDescent="0.25">
      <c r="C7032" s="88" t="s">
        <v>7842</v>
      </c>
      <c r="E7032" s="9"/>
      <c r="L7032" s="88" t="s">
        <v>6781</v>
      </c>
      <c r="M7032" s="88" t="s">
        <v>582</v>
      </c>
      <c r="N7032" s="88" t="s">
        <v>518</v>
      </c>
      <c r="Z7032" s="88" t="s">
        <v>298</v>
      </c>
      <c r="AA7032" s="88" t="s">
        <v>298</v>
      </c>
      <c r="AW7032" s="88">
        <v>611.77</v>
      </c>
      <c r="BR7032" s="166" t="s">
        <v>219</v>
      </c>
      <c r="BS7032" t="str">
        <f>_xlfn.IFNA(IF(VLOOKUP(Prehlad_ZoP[[#This Row],[Žiadosť o platbu]],Celkový_súbor!A:A,1,FALSE)=Prehlad_ZoP[[#This Row],[Žiadosť o platbu]],"áno"),"nie")</f>
        <v>nie</v>
      </c>
    </row>
    <row r="7033" spans="3:71" x14ac:dyDescent="0.25">
      <c r="C7033" s="88" t="s">
        <v>7843</v>
      </c>
      <c r="E7033" s="9"/>
      <c r="L7033" s="88" t="s">
        <v>7061</v>
      </c>
      <c r="M7033" s="88" t="s">
        <v>586</v>
      </c>
      <c r="N7033" s="88" t="s">
        <v>297</v>
      </c>
      <c r="Z7033" s="88" t="s">
        <v>298</v>
      </c>
      <c r="AA7033" s="88" t="s">
        <v>298</v>
      </c>
      <c r="AW7033" s="88">
        <v>2039.24</v>
      </c>
      <c r="BR7033" s="166" t="s">
        <v>219</v>
      </c>
      <c r="BS7033" t="str">
        <f>_xlfn.IFNA(IF(VLOOKUP(Prehlad_ZoP[[#This Row],[Žiadosť o platbu]],Celkový_súbor!A:A,1,FALSE)=Prehlad_ZoP[[#This Row],[Žiadosť o platbu]],"áno"),"nie")</f>
        <v>nie</v>
      </c>
    </row>
    <row r="7034" spans="3:71" x14ac:dyDescent="0.25">
      <c r="C7034" s="88" t="s">
        <v>7843</v>
      </c>
      <c r="E7034" s="9"/>
      <c r="L7034" s="88" t="s">
        <v>6781</v>
      </c>
      <c r="M7034" s="88" t="s">
        <v>4936</v>
      </c>
      <c r="N7034" s="88" t="s">
        <v>518</v>
      </c>
      <c r="Z7034" s="88" t="s">
        <v>298</v>
      </c>
      <c r="AA7034" s="88" t="s">
        <v>298</v>
      </c>
      <c r="AW7034" s="88">
        <v>1223.54</v>
      </c>
      <c r="BR7034" s="166" t="s">
        <v>219</v>
      </c>
      <c r="BS7034" t="str">
        <f>_xlfn.IFNA(IF(VLOOKUP(Prehlad_ZoP[[#This Row],[Žiadosť o platbu]],Celkový_súbor!A:A,1,FALSE)=Prehlad_ZoP[[#This Row],[Žiadosť o platbu]],"áno"),"nie")</f>
        <v>nie</v>
      </c>
    </row>
    <row r="7035" spans="3:71" x14ac:dyDescent="0.25">
      <c r="C7035" s="88" t="s">
        <v>7843</v>
      </c>
      <c r="E7035" s="9"/>
      <c r="L7035" s="88" t="s">
        <v>7061</v>
      </c>
      <c r="M7035" s="88" t="s">
        <v>582</v>
      </c>
      <c r="N7035" s="88" t="s">
        <v>297</v>
      </c>
      <c r="Z7035" s="88" t="s">
        <v>298</v>
      </c>
      <c r="AA7035" s="88" t="s">
        <v>298</v>
      </c>
      <c r="AW7035" s="88">
        <v>2039.24</v>
      </c>
      <c r="BR7035" s="166" t="s">
        <v>219</v>
      </c>
      <c r="BS7035" t="str">
        <f>_xlfn.IFNA(IF(VLOOKUP(Prehlad_ZoP[[#This Row],[Žiadosť o platbu]],Celkový_súbor!A:A,1,FALSE)=Prehlad_ZoP[[#This Row],[Žiadosť o platbu]],"áno"),"nie")</f>
        <v>nie</v>
      </c>
    </row>
    <row r="7036" spans="3:71" x14ac:dyDescent="0.25">
      <c r="C7036" s="88" t="s">
        <v>7844</v>
      </c>
      <c r="E7036" s="9"/>
      <c r="L7036" s="88" t="s">
        <v>7061</v>
      </c>
      <c r="M7036" s="88" t="s">
        <v>586</v>
      </c>
      <c r="N7036" s="88" t="s">
        <v>297</v>
      </c>
      <c r="Z7036" s="88" t="s">
        <v>298</v>
      </c>
      <c r="AA7036" s="88" t="s">
        <v>298</v>
      </c>
      <c r="AW7036" s="88">
        <v>2039.24</v>
      </c>
      <c r="BR7036" s="166" t="s">
        <v>219</v>
      </c>
      <c r="BS7036" t="str">
        <f>_xlfn.IFNA(IF(VLOOKUP(Prehlad_ZoP[[#This Row],[Žiadosť o platbu]],Celkový_súbor!A:A,1,FALSE)=Prehlad_ZoP[[#This Row],[Žiadosť o platbu]],"áno"),"nie")</f>
        <v>nie</v>
      </c>
    </row>
    <row r="7037" spans="3:71" x14ac:dyDescent="0.25">
      <c r="C7037" s="88" t="s">
        <v>7844</v>
      </c>
      <c r="E7037" s="9"/>
      <c r="L7037" s="88" t="s">
        <v>7061</v>
      </c>
      <c r="M7037" s="88" t="s">
        <v>582</v>
      </c>
      <c r="N7037" s="88" t="s">
        <v>297</v>
      </c>
      <c r="Z7037" s="88" t="s">
        <v>298</v>
      </c>
      <c r="AA7037" s="88" t="s">
        <v>298</v>
      </c>
      <c r="AW7037" s="88">
        <v>2039.24</v>
      </c>
      <c r="BR7037" s="166" t="s">
        <v>219</v>
      </c>
      <c r="BS7037" t="str">
        <f>_xlfn.IFNA(IF(VLOOKUP(Prehlad_ZoP[[#This Row],[Žiadosť o platbu]],Celkový_súbor!A:A,1,FALSE)=Prehlad_ZoP[[#This Row],[Žiadosť o platbu]],"áno"),"nie")</f>
        <v>nie</v>
      </c>
    </row>
    <row r="7038" spans="3:71" x14ac:dyDescent="0.25">
      <c r="C7038" s="88" t="s">
        <v>7844</v>
      </c>
      <c r="E7038" s="9"/>
      <c r="L7038" s="88" t="s">
        <v>7061</v>
      </c>
      <c r="M7038" s="88" t="s">
        <v>4936</v>
      </c>
      <c r="N7038" s="88" t="s">
        <v>297</v>
      </c>
      <c r="Z7038" s="88" t="s">
        <v>298</v>
      </c>
      <c r="AA7038" s="88" t="s">
        <v>298</v>
      </c>
      <c r="AW7038" s="88">
        <v>1601.17</v>
      </c>
      <c r="BR7038" s="166" t="s">
        <v>219</v>
      </c>
      <c r="BS7038" t="str">
        <f>_xlfn.IFNA(IF(VLOOKUP(Prehlad_ZoP[[#This Row],[Žiadosť o platbu]],Celkový_súbor!A:A,1,FALSE)=Prehlad_ZoP[[#This Row],[Žiadosť o platbu]],"áno"),"nie")</f>
        <v>nie</v>
      </c>
    </row>
    <row r="7039" spans="3:71" x14ac:dyDescent="0.25">
      <c r="C7039" s="88" t="s">
        <v>7844</v>
      </c>
      <c r="E7039" s="9"/>
      <c r="L7039" s="88" t="s">
        <v>6781</v>
      </c>
      <c r="M7039" s="88" t="s">
        <v>4938</v>
      </c>
      <c r="N7039" s="88" t="s">
        <v>518</v>
      </c>
      <c r="Z7039" s="88" t="s">
        <v>298</v>
      </c>
      <c r="AA7039" s="88" t="s">
        <v>298</v>
      </c>
      <c r="AW7039" s="88">
        <v>1703.9</v>
      </c>
      <c r="BR7039" s="166" t="s">
        <v>219</v>
      </c>
      <c r="BS7039" t="str">
        <f>_xlfn.IFNA(IF(VLOOKUP(Prehlad_ZoP[[#This Row],[Žiadosť o platbu]],Celkový_súbor!A:A,1,FALSE)=Prehlad_ZoP[[#This Row],[Žiadosť o platbu]],"áno"),"nie")</f>
        <v>nie</v>
      </c>
    </row>
    <row r="7040" spans="3:71" x14ac:dyDescent="0.25">
      <c r="C7040" s="88" t="s">
        <v>7845</v>
      </c>
      <c r="E7040" s="9"/>
      <c r="L7040" s="88" t="s">
        <v>7061</v>
      </c>
      <c r="M7040" s="88" t="s">
        <v>586</v>
      </c>
      <c r="N7040" s="88" t="s">
        <v>297</v>
      </c>
      <c r="Z7040" s="88" t="s">
        <v>298</v>
      </c>
      <c r="AA7040" s="88" t="s">
        <v>298</v>
      </c>
      <c r="AW7040" s="88">
        <v>1251.33</v>
      </c>
      <c r="BR7040" s="166" t="s">
        <v>219</v>
      </c>
      <c r="BS7040" t="str">
        <f>_xlfn.IFNA(IF(VLOOKUP(Prehlad_ZoP[[#This Row],[Žiadosť o platbu]],Celkový_súbor!A:A,1,FALSE)=Prehlad_ZoP[[#This Row],[Žiadosť o platbu]],"áno"),"nie")</f>
        <v>nie</v>
      </c>
    </row>
    <row r="7041" spans="3:71" x14ac:dyDescent="0.25">
      <c r="C7041" s="88" t="s">
        <v>7845</v>
      </c>
      <c r="E7041" s="9"/>
      <c r="L7041" s="88" t="s">
        <v>7061</v>
      </c>
      <c r="M7041" s="88" t="s">
        <v>582</v>
      </c>
      <c r="N7041" s="88" t="s">
        <v>297</v>
      </c>
      <c r="Z7041" s="88" t="s">
        <v>298</v>
      </c>
      <c r="AA7041" s="88" t="s">
        <v>298</v>
      </c>
      <c r="AW7041" s="88">
        <v>1694.74</v>
      </c>
      <c r="BR7041" s="166" t="s">
        <v>219</v>
      </c>
      <c r="BS7041" t="str">
        <f>_xlfn.IFNA(IF(VLOOKUP(Prehlad_ZoP[[#This Row],[Žiadosť o platbu]],Celkový_súbor!A:A,1,FALSE)=Prehlad_ZoP[[#This Row],[Žiadosť o platbu]],"áno"),"nie")</f>
        <v>nie</v>
      </c>
    </row>
    <row r="7042" spans="3:71" x14ac:dyDescent="0.25">
      <c r="C7042" s="88" t="s">
        <v>7845</v>
      </c>
      <c r="E7042" s="9"/>
      <c r="L7042" s="88" t="s">
        <v>6781</v>
      </c>
      <c r="M7042" s="88" t="s">
        <v>4936</v>
      </c>
      <c r="N7042" s="88" t="s">
        <v>518</v>
      </c>
      <c r="Z7042" s="88" t="s">
        <v>298</v>
      </c>
      <c r="AA7042" s="88" t="s">
        <v>298</v>
      </c>
      <c r="AW7042" s="88">
        <v>883.82</v>
      </c>
      <c r="BR7042" s="166" t="s">
        <v>219</v>
      </c>
      <c r="BS7042" t="str">
        <f>_xlfn.IFNA(IF(VLOOKUP(Prehlad_ZoP[[#This Row],[Žiadosť o platbu]],Celkový_súbor!A:A,1,FALSE)=Prehlad_ZoP[[#This Row],[Žiadosť o platbu]],"áno"),"nie")</f>
        <v>nie</v>
      </c>
    </row>
    <row r="7043" spans="3:71" x14ac:dyDescent="0.25">
      <c r="C7043" s="88" t="s">
        <v>7846</v>
      </c>
      <c r="E7043" s="9"/>
      <c r="L7043" s="88" t="s">
        <v>6819</v>
      </c>
      <c r="M7043" s="88" t="s">
        <v>7760</v>
      </c>
      <c r="N7043" s="88" t="s">
        <v>297</v>
      </c>
      <c r="Z7043" s="88" t="s">
        <v>298</v>
      </c>
      <c r="AA7043" s="88" t="s">
        <v>298</v>
      </c>
      <c r="AW7043" s="88">
        <v>7522.2</v>
      </c>
      <c r="BR7043" s="166" t="s">
        <v>219</v>
      </c>
      <c r="BS7043" t="str">
        <f>_xlfn.IFNA(IF(VLOOKUP(Prehlad_ZoP[[#This Row],[Žiadosť o platbu]],Celkový_súbor!A:A,1,FALSE)=Prehlad_ZoP[[#This Row],[Žiadosť o platbu]],"áno"),"nie")</f>
        <v>nie</v>
      </c>
    </row>
    <row r="7044" spans="3:71" x14ac:dyDescent="0.25">
      <c r="C7044" s="88" t="s">
        <v>7846</v>
      </c>
      <c r="E7044" s="9"/>
      <c r="L7044" s="88" t="s">
        <v>7847</v>
      </c>
      <c r="M7044" s="88" t="s">
        <v>586</v>
      </c>
      <c r="N7044" s="88" t="s">
        <v>518</v>
      </c>
      <c r="Z7044" s="88" t="s">
        <v>298</v>
      </c>
      <c r="AA7044" s="88" t="s">
        <v>298</v>
      </c>
      <c r="AW7044" s="88">
        <v>2256.66</v>
      </c>
      <c r="BR7044" s="166" t="s">
        <v>219</v>
      </c>
      <c r="BS7044" t="str">
        <f>_xlfn.IFNA(IF(VLOOKUP(Prehlad_ZoP[[#This Row],[Žiadosť o platbu]],Celkový_súbor!A:A,1,FALSE)=Prehlad_ZoP[[#This Row],[Žiadosť o platbu]],"áno"),"nie")</f>
        <v>nie</v>
      </c>
    </row>
    <row r="7045" spans="3:71" x14ac:dyDescent="0.25">
      <c r="C7045" s="88" t="s">
        <v>7846</v>
      </c>
      <c r="E7045" s="9"/>
      <c r="L7045" s="88" t="s">
        <v>6819</v>
      </c>
      <c r="M7045" s="88" t="s">
        <v>7761</v>
      </c>
      <c r="N7045" s="88" t="s">
        <v>297</v>
      </c>
      <c r="Z7045" s="88" t="s">
        <v>298</v>
      </c>
      <c r="AA7045" s="88" t="s">
        <v>298</v>
      </c>
      <c r="AW7045" s="88">
        <v>7522.2</v>
      </c>
      <c r="BR7045" s="166" t="s">
        <v>219</v>
      </c>
      <c r="BS7045" t="str">
        <f>_xlfn.IFNA(IF(VLOOKUP(Prehlad_ZoP[[#This Row],[Žiadosť o platbu]],Celkový_súbor!A:A,1,FALSE)=Prehlad_ZoP[[#This Row],[Žiadosť o platbu]],"áno"),"nie")</f>
        <v>nie</v>
      </c>
    </row>
    <row r="7046" spans="3:71" x14ac:dyDescent="0.25">
      <c r="C7046" s="88" t="s">
        <v>7846</v>
      </c>
      <c r="E7046" s="9"/>
      <c r="L7046" s="88" t="s">
        <v>7847</v>
      </c>
      <c r="M7046" s="88" t="s">
        <v>582</v>
      </c>
      <c r="N7046" s="88" t="s">
        <v>518</v>
      </c>
      <c r="Z7046" s="88" t="s">
        <v>298</v>
      </c>
      <c r="AA7046" s="88" t="s">
        <v>298</v>
      </c>
      <c r="AW7046" s="88">
        <v>2256.66</v>
      </c>
      <c r="BR7046" s="166" t="s">
        <v>219</v>
      </c>
      <c r="BS7046" t="str">
        <f>_xlfn.IFNA(IF(VLOOKUP(Prehlad_ZoP[[#This Row],[Žiadosť o platbu]],Celkový_súbor!A:A,1,FALSE)=Prehlad_ZoP[[#This Row],[Žiadosť o platbu]],"áno"),"nie")</f>
        <v>nie</v>
      </c>
    </row>
    <row r="7047" spans="3:71" x14ac:dyDescent="0.25">
      <c r="C7047" s="88" t="s">
        <v>7846</v>
      </c>
      <c r="E7047" s="9"/>
      <c r="L7047" s="88" t="s">
        <v>6819</v>
      </c>
      <c r="M7047" s="88" t="s">
        <v>7762</v>
      </c>
      <c r="N7047" s="88" t="s">
        <v>297</v>
      </c>
      <c r="Z7047" s="88" t="s">
        <v>298</v>
      </c>
      <c r="AA7047" s="88" t="s">
        <v>298</v>
      </c>
      <c r="AW7047" s="88">
        <v>7522.2</v>
      </c>
      <c r="BR7047" s="166" t="s">
        <v>219</v>
      </c>
      <c r="BS7047" t="str">
        <f>_xlfn.IFNA(IF(VLOOKUP(Prehlad_ZoP[[#This Row],[Žiadosť o platbu]],Celkový_súbor!A:A,1,FALSE)=Prehlad_ZoP[[#This Row],[Žiadosť o platbu]],"áno"),"nie")</f>
        <v>nie</v>
      </c>
    </row>
    <row r="7048" spans="3:71" x14ac:dyDescent="0.25">
      <c r="C7048" s="88" t="s">
        <v>7846</v>
      </c>
      <c r="E7048" s="9"/>
      <c r="L7048" s="88" t="s">
        <v>6761</v>
      </c>
      <c r="M7048" s="88" t="s">
        <v>4936</v>
      </c>
      <c r="N7048" s="88" t="s">
        <v>518</v>
      </c>
      <c r="Z7048" s="88" t="s">
        <v>298</v>
      </c>
      <c r="AA7048" s="88" t="s">
        <v>298</v>
      </c>
      <c r="AW7048" s="88">
        <v>2256.66</v>
      </c>
      <c r="BR7048" s="166" t="s">
        <v>219</v>
      </c>
      <c r="BS7048" t="str">
        <f>_xlfn.IFNA(IF(VLOOKUP(Prehlad_ZoP[[#This Row],[Žiadosť o platbu]],Celkový_súbor!A:A,1,FALSE)=Prehlad_ZoP[[#This Row],[Žiadosť o platbu]],"áno"),"nie")</f>
        <v>nie</v>
      </c>
    </row>
    <row r="7049" spans="3:71" x14ac:dyDescent="0.25">
      <c r="C7049" s="88" t="s">
        <v>7846</v>
      </c>
      <c r="E7049" s="9"/>
      <c r="L7049" s="88" t="s">
        <v>6819</v>
      </c>
      <c r="M7049" s="88" t="s">
        <v>7763</v>
      </c>
      <c r="N7049" s="88" t="s">
        <v>297</v>
      </c>
      <c r="Z7049" s="88" t="s">
        <v>298</v>
      </c>
      <c r="AA7049" s="88" t="s">
        <v>298</v>
      </c>
      <c r="AW7049" s="88">
        <v>7522.2</v>
      </c>
      <c r="BR7049" s="166" t="s">
        <v>219</v>
      </c>
      <c r="BS7049" t="str">
        <f>_xlfn.IFNA(IF(VLOOKUP(Prehlad_ZoP[[#This Row],[Žiadosť o platbu]],Celkový_súbor!A:A,1,FALSE)=Prehlad_ZoP[[#This Row],[Žiadosť o platbu]],"áno"),"nie")</f>
        <v>nie</v>
      </c>
    </row>
    <row r="7050" spans="3:71" x14ac:dyDescent="0.25">
      <c r="C7050" s="88" t="s">
        <v>7846</v>
      </c>
      <c r="E7050" s="9"/>
      <c r="L7050" s="88" t="s">
        <v>7847</v>
      </c>
      <c r="M7050" s="88" t="s">
        <v>4938</v>
      </c>
      <c r="N7050" s="88" t="s">
        <v>518</v>
      </c>
      <c r="Z7050" s="88" t="s">
        <v>298</v>
      </c>
      <c r="AA7050" s="88" t="s">
        <v>298</v>
      </c>
      <c r="AW7050" s="88">
        <v>2256.66</v>
      </c>
      <c r="BR7050" s="166" t="s">
        <v>219</v>
      </c>
      <c r="BS7050" t="str">
        <f>_xlfn.IFNA(IF(VLOOKUP(Prehlad_ZoP[[#This Row],[Žiadosť o platbu]],Celkový_súbor!A:A,1,FALSE)=Prehlad_ZoP[[#This Row],[Žiadosť o platbu]],"áno"),"nie")</f>
        <v>nie</v>
      </c>
    </row>
    <row r="7051" spans="3:71" x14ac:dyDescent="0.25">
      <c r="C7051" s="88" t="s">
        <v>7848</v>
      </c>
      <c r="E7051" s="9"/>
      <c r="L7051" s="88" t="s">
        <v>6819</v>
      </c>
      <c r="M7051" s="88" t="s">
        <v>7418</v>
      </c>
      <c r="N7051" s="88" t="s">
        <v>297</v>
      </c>
      <c r="Z7051" s="88" t="s">
        <v>298</v>
      </c>
      <c r="AA7051" s="88" t="s">
        <v>298</v>
      </c>
      <c r="AW7051" s="88">
        <v>8115.71</v>
      </c>
      <c r="BR7051" s="166" t="s">
        <v>219</v>
      </c>
      <c r="BS7051" t="str">
        <f>_xlfn.IFNA(IF(VLOOKUP(Prehlad_ZoP[[#This Row],[Žiadosť o platbu]],Celkový_súbor!A:A,1,FALSE)=Prehlad_ZoP[[#This Row],[Žiadosť o platbu]],"áno"),"nie")</f>
        <v>nie</v>
      </c>
    </row>
    <row r="7052" spans="3:71" x14ac:dyDescent="0.25">
      <c r="C7052" s="88" t="s">
        <v>7848</v>
      </c>
      <c r="E7052" s="9"/>
      <c r="L7052" s="88" t="s">
        <v>7847</v>
      </c>
      <c r="M7052" s="88" t="s">
        <v>4940</v>
      </c>
      <c r="N7052" s="88" t="s">
        <v>518</v>
      </c>
      <c r="Z7052" s="88" t="s">
        <v>298</v>
      </c>
      <c r="AA7052" s="88" t="s">
        <v>298</v>
      </c>
      <c r="AW7052" s="88">
        <v>2434.71</v>
      </c>
      <c r="BR7052" s="166" t="s">
        <v>219</v>
      </c>
      <c r="BS7052" t="str">
        <f>_xlfn.IFNA(IF(VLOOKUP(Prehlad_ZoP[[#This Row],[Žiadosť o platbu]],Celkový_súbor!A:A,1,FALSE)=Prehlad_ZoP[[#This Row],[Žiadosť o platbu]],"áno"),"nie")</f>
        <v>nie</v>
      </c>
    </row>
    <row r="7053" spans="3:71" x14ac:dyDescent="0.25">
      <c r="C7053" s="88" t="s">
        <v>7848</v>
      </c>
      <c r="E7053" s="9"/>
      <c r="L7053" s="88" t="s">
        <v>6819</v>
      </c>
      <c r="M7053" s="88" t="s">
        <v>7419</v>
      </c>
      <c r="N7053" s="88" t="s">
        <v>297</v>
      </c>
      <c r="Z7053" s="88" t="s">
        <v>298</v>
      </c>
      <c r="AA7053" s="88" t="s">
        <v>298</v>
      </c>
      <c r="AW7053" s="88">
        <v>7971.43</v>
      </c>
      <c r="BR7053" s="166" t="s">
        <v>219</v>
      </c>
      <c r="BS7053" t="str">
        <f>_xlfn.IFNA(IF(VLOOKUP(Prehlad_ZoP[[#This Row],[Žiadosť o platbu]],Celkový_súbor!A:A,1,FALSE)=Prehlad_ZoP[[#This Row],[Žiadosť o platbu]],"áno"),"nie")</f>
        <v>nie</v>
      </c>
    </row>
    <row r="7054" spans="3:71" x14ac:dyDescent="0.25">
      <c r="C7054" s="88" t="s">
        <v>7848</v>
      </c>
      <c r="E7054" s="9"/>
      <c r="L7054" s="88" t="s">
        <v>7847</v>
      </c>
      <c r="M7054" s="88" t="s">
        <v>4971</v>
      </c>
      <c r="N7054" s="88" t="s">
        <v>518</v>
      </c>
      <c r="Z7054" s="88" t="s">
        <v>298</v>
      </c>
      <c r="AA7054" s="88" t="s">
        <v>298</v>
      </c>
      <c r="AW7054" s="88">
        <v>2391.4299999999998</v>
      </c>
      <c r="BR7054" s="166" t="s">
        <v>219</v>
      </c>
      <c r="BS7054" t="str">
        <f>_xlfn.IFNA(IF(VLOOKUP(Prehlad_ZoP[[#This Row],[Žiadosť o platbu]],Celkový_súbor!A:A,1,FALSE)=Prehlad_ZoP[[#This Row],[Žiadosť o platbu]],"áno"),"nie")</f>
        <v>nie</v>
      </c>
    </row>
    <row r="7055" spans="3:71" x14ac:dyDescent="0.25">
      <c r="C7055" s="88" t="s">
        <v>7849</v>
      </c>
      <c r="E7055" s="9"/>
      <c r="L7055" s="88" t="s">
        <v>6819</v>
      </c>
      <c r="M7055" s="88" t="s">
        <v>7420</v>
      </c>
      <c r="N7055" s="88" t="s">
        <v>297</v>
      </c>
      <c r="Z7055" s="88" t="s">
        <v>298</v>
      </c>
      <c r="AA7055" s="88" t="s">
        <v>298</v>
      </c>
      <c r="AW7055" s="88">
        <v>8115.71</v>
      </c>
      <c r="BR7055" s="166" t="s">
        <v>219</v>
      </c>
      <c r="BS7055" t="str">
        <f>_xlfn.IFNA(IF(VLOOKUP(Prehlad_ZoP[[#This Row],[Žiadosť o platbu]],Celkový_súbor!A:A,1,FALSE)=Prehlad_ZoP[[#This Row],[Žiadosť o platbu]],"áno"),"nie")</f>
        <v>nie</v>
      </c>
    </row>
    <row r="7056" spans="3:71" x14ac:dyDescent="0.25">
      <c r="C7056" s="88" t="s">
        <v>7849</v>
      </c>
      <c r="E7056" s="9"/>
      <c r="L7056" s="88" t="s">
        <v>7847</v>
      </c>
      <c r="M7056" s="88" t="s">
        <v>4963</v>
      </c>
      <c r="N7056" s="88" t="s">
        <v>518</v>
      </c>
      <c r="Z7056" s="88" t="s">
        <v>298</v>
      </c>
      <c r="AA7056" s="88" t="s">
        <v>298</v>
      </c>
      <c r="AW7056" s="88">
        <v>2434.71</v>
      </c>
      <c r="BR7056" s="166" t="s">
        <v>219</v>
      </c>
      <c r="BS7056" t="str">
        <f>_xlfn.IFNA(IF(VLOOKUP(Prehlad_ZoP[[#This Row],[Žiadosť o platbu]],Celkový_súbor!A:A,1,FALSE)=Prehlad_ZoP[[#This Row],[Žiadosť o platbu]],"áno"),"nie")</f>
        <v>nie</v>
      </c>
    </row>
    <row r="7057" spans="3:71" x14ac:dyDescent="0.25">
      <c r="C7057" s="88" t="s">
        <v>7850</v>
      </c>
      <c r="E7057" s="9"/>
      <c r="L7057" s="88" t="s">
        <v>6819</v>
      </c>
      <c r="M7057" s="88" t="s">
        <v>7191</v>
      </c>
      <c r="N7057" s="88" t="s">
        <v>297</v>
      </c>
      <c r="Z7057" s="88" t="s">
        <v>298</v>
      </c>
      <c r="AA7057" s="88" t="s">
        <v>298</v>
      </c>
      <c r="AW7057" s="88">
        <v>7883.94</v>
      </c>
      <c r="BR7057" s="166" t="s">
        <v>219</v>
      </c>
      <c r="BS7057" t="str">
        <f>_xlfn.IFNA(IF(VLOOKUP(Prehlad_ZoP[[#This Row],[Žiadosť o platbu]],Celkový_súbor!A:A,1,FALSE)=Prehlad_ZoP[[#This Row],[Žiadosť o platbu]],"áno"),"nie")</f>
        <v>nie</v>
      </c>
    </row>
    <row r="7058" spans="3:71" x14ac:dyDescent="0.25">
      <c r="C7058" s="88" t="s">
        <v>7850</v>
      </c>
      <c r="E7058" s="9"/>
      <c r="L7058" s="88" t="s">
        <v>7847</v>
      </c>
      <c r="M7058" s="88" t="s">
        <v>4965</v>
      </c>
      <c r="N7058" s="88" t="s">
        <v>518</v>
      </c>
      <c r="Z7058" s="88" t="s">
        <v>298</v>
      </c>
      <c r="AA7058" s="88" t="s">
        <v>298</v>
      </c>
      <c r="AW7058" s="88">
        <v>2365.1799999999998</v>
      </c>
      <c r="BR7058" s="166" t="s">
        <v>219</v>
      </c>
      <c r="BS7058" t="str">
        <f>_xlfn.IFNA(IF(VLOOKUP(Prehlad_ZoP[[#This Row],[Žiadosť o platbu]],Celkový_súbor!A:A,1,FALSE)=Prehlad_ZoP[[#This Row],[Žiadosť o platbu]],"áno"),"nie")</f>
        <v>nie</v>
      </c>
    </row>
    <row r="7059" spans="3:71" x14ac:dyDescent="0.25">
      <c r="C7059" s="88" t="s">
        <v>7851</v>
      </c>
      <c r="E7059" s="9"/>
      <c r="L7059" s="88" t="s">
        <v>6819</v>
      </c>
      <c r="M7059" s="88" t="s">
        <v>7193</v>
      </c>
      <c r="N7059" s="88" t="s">
        <v>297</v>
      </c>
      <c r="Z7059" s="88" t="s">
        <v>298</v>
      </c>
      <c r="AA7059" s="88" t="s">
        <v>298</v>
      </c>
      <c r="AW7059" s="88">
        <v>8115.71</v>
      </c>
      <c r="BR7059" s="166" t="s">
        <v>219</v>
      </c>
      <c r="BS7059" t="str">
        <f>_xlfn.IFNA(IF(VLOOKUP(Prehlad_ZoP[[#This Row],[Žiadosť o platbu]],Celkový_súbor!A:A,1,FALSE)=Prehlad_ZoP[[#This Row],[Žiadosť o platbu]],"áno"),"nie")</f>
        <v>nie</v>
      </c>
    </row>
    <row r="7060" spans="3:71" x14ac:dyDescent="0.25">
      <c r="C7060" s="88" t="s">
        <v>7851</v>
      </c>
      <c r="E7060" s="9"/>
      <c r="L7060" s="88" t="s">
        <v>7847</v>
      </c>
      <c r="M7060" s="88" t="s">
        <v>4967</v>
      </c>
      <c r="N7060" s="88" t="s">
        <v>518</v>
      </c>
      <c r="Z7060" s="88" t="s">
        <v>298</v>
      </c>
      <c r="AA7060" s="88" t="s">
        <v>298</v>
      </c>
      <c r="AW7060" s="88">
        <v>2434.71</v>
      </c>
      <c r="BR7060" s="166" t="s">
        <v>219</v>
      </c>
      <c r="BS7060" t="str">
        <f>_xlfn.IFNA(IF(VLOOKUP(Prehlad_ZoP[[#This Row],[Žiadosť o platbu]],Celkový_súbor!A:A,1,FALSE)=Prehlad_ZoP[[#This Row],[Žiadosť o platbu]],"áno"),"nie")</f>
        <v>nie</v>
      </c>
    </row>
    <row r="7061" spans="3:71" x14ac:dyDescent="0.25">
      <c r="C7061" s="88" t="s">
        <v>7852</v>
      </c>
      <c r="E7061" s="9"/>
      <c r="L7061" s="88" t="s">
        <v>7751</v>
      </c>
      <c r="M7061" s="88" t="s">
        <v>7197</v>
      </c>
      <c r="N7061" s="88" t="s">
        <v>297</v>
      </c>
      <c r="Z7061" s="88" t="s">
        <v>298</v>
      </c>
      <c r="AA7061" s="88" t="s">
        <v>298</v>
      </c>
      <c r="AW7061" s="88">
        <v>8115.71</v>
      </c>
      <c r="BR7061" s="166" t="s">
        <v>219</v>
      </c>
      <c r="BS7061" t="str">
        <f>_xlfn.IFNA(IF(VLOOKUP(Prehlad_ZoP[[#This Row],[Žiadosť o platbu]],Celkový_súbor!A:A,1,FALSE)=Prehlad_ZoP[[#This Row],[Žiadosť o platbu]],"áno"),"nie")</f>
        <v>nie</v>
      </c>
    </row>
    <row r="7062" spans="3:71" x14ac:dyDescent="0.25">
      <c r="C7062" s="88" t="s">
        <v>7852</v>
      </c>
      <c r="E7062" s="9"/>
      <c r="L7062" s="88" t="s">
        <v>4472</v>
      </c>
      <c r="M7062" s="88" t="s">
        <v>6840</v>
      </c>
      <c r="N7062" s="88" t="s">
        <v>518</v>
      </c>
      <c r="Z7062" s="88" t="s">
        <v>298</v>
      </c>
      <c r="AA7062" s="88" t="s">
        <v>298</v>
      </c>
      <c r="AW7062" s="88">
        <v>2434.71</v>
      </c>
      <c r="BR7062" s="166" t="s">
        <v>219</v>
      </c>
      <c r="BS7062" t="str">
        <f>_xlfn.IFNA(IF(VLOOKUP(Prehlad_ZoP[[#This Row],[Žiadosť o platbu]],Celkový_súbor!A:A,1,FALSE)=Prehlad_ZoP[[#This Row],[Žiadosť o platbu]],"áno"),"nie")</f>
        <v>nie</v>
      </c>
    </row>
    <row r="7063" spans="3:71" x14ac:dyDescent="0.25">
      <c r="C7063" s="88" t="s">
        <v>7853</v>
      </c>
      <c r="E7063" s="9"/>
      <c r="L7063" s="88" t="s">
        <v>7751</v>
      </c>
      <c r="M7063" s="88" t="s">
        <v>7199</v>
      </c>
      <c r="N7063" s="88" t="s">
        <v>297</v>
      </c>
      <c r="Z7063" s="88" t="s">
        <v>298</v>
      </c>
      <c r="AA7063" s="88" t="s">
        <v>298</v>
      </c>
      <c r="AW7063" s="88">
        <v>8115.71</v>
      </c>
      <c r="BR7063" s="166" t="s">
        <v>219</v>
      </c>
      <c r="BS7063" t="str">
        <f>_xlfn.IFNA(IF(VLOOKUP(Prehlad_ZoP[[#This Row],[Žiadosť o platbu]],Celkový_súbor!A:A,1,FALSE)=Prehlad_ZoP[[#This Row],[Žiadosť o platbu]],"áno"),"nie")</f>
        <v>nie</v>
      </c>
    </row>
    <row r="7064" spans="3:71" x14ac:dyDescent="0.25">
      <c r="C7064" s="88" t="s">
        <v>7853</v>
      </c>
      <c r="E7064" s="9"/>
      <c r="L7064" s="88" t="s">
        <v>4472</v>
      </c>
      <c r="M7064" s="88" t="s">
        <v>6842</v>
      </c>
      <c r="N7064" s="88" t="s">
        <v>518</v>
      </c>
      <c r="Z7064" s="88" t="s">
        <v>298</v>
      </c>
      <c r="AA7064" s="88" t="s">
        <v>298</v>
      </c>
      <c r="AW7064" s="88">
        <v>2434.71</v>
      </c>
      <c r="BR7064" s="166" t="s">
        <v>219</v>
      </c>
      <c r="BS7064" t="str">
        <f>_xlfn.IFNA(IF(VLOOKUP(Prehlad_ZoP[[#This Row],[Žiadosť o platbu]],Celkový_súbor!A:A,1,FALSE)=Prehlad_ZoP[[#This Row],[Žiadosť o platbu]],"áno"),"nie")</f>
        <v>nie</v>
      </c>
    </row>
    <row r="7065" spans="3:71" x14ac:dyDescent="0.25">
      <c r="C7065" s="88" t="s">
        <v>7854</v>
      </c>
      <c r="E7065" s="9"/>
      <c r="L7065" s="88" t="s">
        <v>7751</v>
      </c>
      <c r="M7065" s="88" t="s">
        <v>7202</v>
      </c>
      <c r="N7065" s="88" t="s">
        <v>297</v>
      </c>
      <c r="Z7065" s="88" t="s">
        <v>298</v>
      </c>
      <c r="AA7065" s="88" t="s">
        <v>298</v>
      </c>
      <c r="AW7065" s="88">
        <v>8074.46</v>
      </c>
      <c r="BR7065" s="166" t="s">
        <v>219</v>
      </c>
      <c r="BS7065" t="str">
        <f>_xlfn.IFNA(IF(VLOOKUP(Prehlad_ZoP[[#This Row],[Žiadosť o platbu]],Celkový_súbor!A:A,1,FALSE)=Prehlad_ZoP[[#This Row],[Žiadosť o platbu]],"áno"),"nie")</f>
        <v>nie</v>
      </c>
    </row>
    <row r="7066" spans="3:71" x14ac:dyDescent="0.25">
      <c r="C7066" s="88" t="s">
        <v>7854</v>
      </c>
      <c r="E7066" s="9"/>
      <c r="L7066" s="88" t="s">
        <v>4472</v>
      </c>
      <c r="M7066" s="88" t="s">
        <v>6845</v>
      </c>
      <c r="N7066" s="88" t="s">
        <v>518</v>
      </c>
      <c r="Z7066" s="88" t="s">
        <v>298</v>
      </c>
      <c r="AA7066" s="88" t="s">
        <v>298</v>
      </c>
      <c r="AW7066" s="88">
        <v>2422.33</v>
      </c>
      <c r="BR7066" s="166" t="s">
        <v>219</v>
      </c>
      <c r="BS7066" t="str">
        <f>_xlfn.IFNA(IF(VLOOKUP(Prehlad_ZoP[[#This Row],[Žiadosť o platbu]],Celkový_súbor!A:A,1,FALSE)=Prehlad_ZoP[[#This Row],[Žiadosť o platbu]],"áno"),"nie")</f>
        <v>nie</v>
      </c>
    </row>
    <row r="7067" spans="3:71" x14ac:dyDescent="0.25">
      <c r="C7067" s="88" t="s">
        <v>7855</v>
      </c>
      <c r="E7067" s="9"/>
      <c r="L7067" s="88" t="s">
        <v>7751</v>
      </c>
      <c r="M7067" s="88" t="s">
        <v>7203</v>
      </c>
      <c r="N7067" s="88" t="s">
        <v>297</v>
      </c>
      <c r="Z7067" s="88" t="s">
        <v>298</v>
      </c>
      <c r="AA7067" s="88" t="s">
        <v>298</v>
      </c>
      <c r="AW7067" s="88">
        <v>8074.46</v>
      </c>
      <c r="BR7067" s="166" t="s">
        <v>219</v>
      </c>
      <c r="BS7067" t="str">
        <f>_xlfn.IFNA(IF(VLOOKUP(Prehlad_ZoP[[#This Row],[Žiadosť o platbu]],Celkový_súbor!A:A,1,FALSE)=Prehlad_ZoP[[#This Row],[Žiadosť o platbu]],"áno"),"nie")</f>
        <v>nie</v>
      </c>
    </row>
    <row r="7068" spans="3:71" x14ac:dyDescent="0.25">
      <c r="C7068" s="88" t="s">
        <v>7855</v>
      </c>
      <c r="E7068" s="9"/>
      <c r="L7068" s="88" t="s">
        <v>4472</v>
      </c>
      <c r="M7068" s="88" t="s">
        <v>6847</v>
      </c>
      <c r="N7068" s="88" t="s">
        <v>518</v>
      </c>
      <c r="Z7068" s="88" t="s">
        <v>298</v>
      </c>
      <c r="AA7068" s="88" t="s">
        <v>298</v>
      </c>
      <c r="AW7068" s="88">
        <v>2422.33</v>
      </c>
      <c r="BR7068" s="166" t="s">
        <v>219</v>
      </c>
      <c r="BS7068" t="str">
        <f>_xlfn.IFNA(IF(VLOOKUP(Prehlad_ZoP[[#This Row],[Žiadosť o platbu]],Celkový_súbor!A:A,1,FALSE)=Prehlad_ZoP[[#This Row],[Žiadosť o platbu]],"áno"),"nie")</f>
        <v>nie</v>
      </c>
    </row>
    <row r="7069" spans="3:71" x14ac:dyDescent="0.25">
      <c r="C7069" s="88" t="s">
        <v>7856</v>
      </c>
      <c r="E7069" s="9"/>
      <c r="L7069" s="88" t="s">
        <v>7751</v>
      </c>
      <c r="M7069" s="88" t="s">
        <v>7204</v>
      </c>
      <c r="N7069" s="88" t="s">
        <v>297</v>
      </c>
      <c r="Z7069" s="88" t="s">
        <v>298</v>
      </c>
      <c r="AA7069" s="88" t="s">
        <v>298</v>
      </c>
      <c r="AW7069" s="88">
        <v>6553.28</v>
      </c>
      <c r="BR7069" s="166" t="s">
        <v>219</v>
      </c>
      <c r="BS7069" t="str">
        <f>_xlfn.IFNA(IF(VLOOKUP(Prehlad_ZoP[[#This Row],[Žiadosť o platbu]],Celkový_súbor!A:A,1,FALSE)=Prehlad_ZoP[[#This Row],[Žiadosť o platbu]],"áno"),"nie")</f>
        <v>nie</v>
      </c>
    </row>
    <row r="7070" spans="3:71" x14ac:dyDescent="0.25">
      <c r="C7070" s="88" t="s">
        <v>7856</v>
      </c>
      <c r="E7070" s="9"/>
      <c r="L7070" s="88" t="s">
        <v>4472</v>
      </c>
      <c r="M7070" s="88" t="s">
        <v>7757</v>
      </c>
      <c r="N7070" s="88" t="s">
        <v>518</v>
      </c>
      <c r="Z7070" s="88" t="s">
        <v>298</v>
      </c>
      <c r="AA7070" s="88" t="s">
        <v>298</v>
      </c>
      <c r="AW7070" s="88">
        <v>1965.98</v>
      </c>
      <c r="BR7070" s="166" t="s">
        <v>219</v>
      </c>
      <c r="BS7070" t="str">
        <f>_xlfn.IFNA(IF(VLOOKUP(Prehlad_ZoP[[#This Row],[Žiadosť o platbu]],Celkový_súbor!A:A,1,FALSE)=Prehlad_ZoP[[#This Row],[Žiadosť o platbu]],"áno"),"nie")</f>
        <v>nie</v>
      </c>
    </row>
    <row r="7071" spans="3:71" x14ac:dyDescent="0.25">
      <c r="C7071" s="88" t="s">
        <v>7857</v>
      </c>
      <c r="E7071" s="9"/>
      <c r="L7071" s="88" t="s">
        <v>7751</v>
      </c>
      <c r="M7071" s="88" t="s">
        <v>7858</v>
      </c>
      <c r="N7071" s="88" t="s">
        <v>297</v>
      </c>
      <c r="Z7071" s="88" t="s">
        <v>298</v>
      </c>
      <c r="AA7071" s="88" t="s">
        <v>298</v>
      </c>
      <c r="AW7071" s="88">
        <v>7054.84</v>
      </c>
      <c r="BR7071" s="166" t="s">
        <v>219</v>
      </c>
      <c r="BS7071" t="str">
        <f>_xlfn.IFNA(IF(VLOOKUP(Prehlad_ZoP[[#This Row],[Žiadosť o platbu]],Celkový_súbor!A:A,1,FALSE)=Prehlad_ZoP[[#This Row],[Žiadosť o platbu]],"áno"),"nie")</f>
        <v>nie</v>
      </c>
    </row>
    <row r="7072" spans="3:71" x14ac:dyDescent="0.25">
      <c r="C7072" s="88" t="s">
        <v>7857</v>
      </c>
      <c r="E7072" s="9"/>
      <c r="L7072" s="88" t="s">
        <v>4472</v>
      </c>
      <c r="M7072" s="88" t="s">
        <v>7859</v>
      </c>
      <c r="N7072" s="88" t="s">
        <v>518</v>
      </c>
      <c r="Z7072" s="88" t="s">
        <v>298</v>
      </c>
      <c r="AA7072" s="88" t="s">
        <v>298</v>
      </c>
      <c r="AW7072" s="88">
        <v>2116.4499999999998</v>
      </c>
      <c r="BR7072" s="166" t="s">
        <v>219</v>
      </c>
      <c r="BS7072" t="str">
        <f>_xlfn.IFNA(IF(VLOOKUP(Prehlad_ZoP[[#This Row],[Žiadosť o platbu]],Celkový_súbor!A:A,1,FALSE)=Prehlad_ZoP[[#This Row],[Žiadosť o platbu]],"áno"),"nie")</f>
        <v>nie</v>
      </c>
    </row>
    <row r="7073" spans="3:71" x14ac:dyDescent="0.25">
      <c r="C7073" s="88" t="s">
        <v>7860</v>
      </c>
      <c r="E7073" s="9"/>
      <c r="L7073" s="88" t="s">
        <v>6779</v>
      </c>
      <c r="M7073" s="88" t="s">
        <v>586</v>
      </c>
      <c r="N7073" s="88" t="s">
        <v>297</v>
      </c>
      <c r="Z7073" s="88" t="s">
        <v>298</v>
      </c>
      <c r="AA7073" s="88" t="s">
        <v>298</v>
      </c>
      <c r="AW7073" s="88">
        <v>4078.48</v>
      </c>
      <c r="BR7073" s="166" t="s">
        <v>219</v>
      </c>
      <c r="BS7073" t="str">
        <f>_xlfn.IFNA(IF(VLOOKUP(Prehlad_ZoP[[#This Row],[Žiadosť o platbu]],Celkový_súbor!A:A,1,FALSE)=Prehlad_ZoP[[#This Row],[Žiadosť o platbu]],"áno"),"nie")</f>
        <v>nie</v>
      </c>
    </row>
    <row r="7074" spans="3:71" x14ac:dyDescent="0.25">
      <c r="C7074" s="88" t="s">
        <v>7860</v>
      </c>
      <c r="E7074" s="9"/>
      <c r="L7074" s="88" t="s">
        <v>6781</v>
      </c>
      <c r="M7074" s="88" t="s">
        <v>582</v>
      </c>
      <c r="N7074" s="88" t="s">
        <v>518</v>
      </c>
      <c r="Z7074" s="88" t="s">
        <v>298</v>
      </c>
      <c r="AA7074" s="88" t="s">
        <v>298</v>
      </c>
      <c r="AW7074" s="88">
        <v>1223.54</v>
      </c>
      <c r="BR7074" s="166" t="s">
        <v>219</v>
      </c>
      <c r="BS7074" t="str">
        <f>_xlfn.IFNA(IF(VLOOKUP(Prehlad_ZoP[[#This Row],[Žiadosť o platbu]],Celkový_súbor!A:A,1,FALSE)=Prehlad_ZoP[[#This Row],[Žiadosť o platbu]],"áno"),"nie")</f>
        <v>nie</v>
      </c>
    </row>
    <row r="7075" spans="3:71" x14ac:dyDescent="0.25">
      <c r="C7075" s="88" t="s">
        <v>7861</v>
      </c>
      <c r="E7075" s="9"/>
      <c r="L7075" s="88" t="s">
        <v>7862</v>
      </c>
      <c r="M7075" s="88" t="s">
        <v>7863</v>
      </c>
      <c r="N7075" s="88" t="s">
        <v>297</v>
      </c>
      <c r="Z7075" s="88" t="s">
        <v>298</v>
      </c>
      <c r="AA7075" s="88" t="s">
        <v>298</v>
      </c>
      <c r="AW7075" s="88">
        <v>2039.24</v>
      </c>
      <c r="BR7075" s="166" t="s">
        <v>219</v>
      </c>
      <c r="BS7075" t="str">
        <f>_xlfn.IFNA(IF(VLOOKUP(Prehlad_ZoP[[#This Row],[Žiadosť o platbu]],Celkový_súbor!A:A,1,FALSE)=Prehlad_ZoP[[#This Row],[Žiadosť o platbu]],"áno"),"nie")</f>
        <v>nie</v>
      </c>
    </row>
    <row r="7076" spans="3:71" x14ac:dyDescent="0.25">
      <c r="C7076" s="88" t="s">
        <v>7861</v>
      </c>
      <c r="E7076" s="9"/>
      <c r="L7076" s="88" t="s">
        <v>6781</v>
      </c>
      <c r="M7076" s="88" t="s">
        <v>586</v>
      </c>
      <c r="N7076" s="88" t="s">
        <v>518</v>
      </c>
      <c r="Z7076" s="88" t="s">
        <v>298</v>
      </c>
      <c r="AA7076" s="88" t="s">
        <v>298</v>
      </c>
      <c r="AW7076" s="88">
        <v>611.77</v>
      </c>
      <c r="BR7076" s="166" t="s">
        <v>219</v>
      </c>
      <c r="BS7076" t="str">
        <f>_xlfn.IFNA(IF(VLOOKUP(Prehlad_ZoP[[#This Row],[Žiadosť o platbu]],Celkový_súbor!A:A,1,FALSE)=Prehlad_ZoP[[#This Row],[Žiadosť o platbu]],"áno"),"nie")</f>
        <v>nie</v>
      </c>
    </row>
    <row r="7077" spans="3:71" x14ac:dyDescent="0.25">
      <c r="C7077" s="88" t="s">
        <v>7864</v>
      </c>
      <c r="E7077" s="9"/>
      <c r="L7077" s="88" t="s">
        <v>7865</v>
      </c>
      <c r="M7077" s="88" t="s">
        <v>7866</v>
      </c>
      <c r="N7077" s="88" t="s">
        <v>297</v>
      </c>
      <c r="Z7077" s="88" t="s">
        <v>298</v>
      </c>
      <c r="AA7077" s="88" t="s">
        <v>298</v>
      </c>
      <c r="AW7077" s="88">
        <v>2039.26</v>
      </c>
      <c r="BR7077" s="166" t="s">
        <v>219</v>
      </c>
      <c r="BS7077" t="str">
        <f>_xlfn.IFNA(IF(VLOOKUP(Prehlad_ZoP[[#This Row],[Žiadosť o platbu]],Celkový_súbor!A:A,1,FALSE)=Prehlad_ZoP[[#This Row],[Žiadosť o platbu]],"áno"),"nie")</f>
        <v>nie</v>
      </c>
    </row>
    <row r="7078" spans="3:71" x14ac:dyDescent="0.25">
      <c r="C7078" s="88" t="s">
        <v>7864</v>
      </c>
      <c r="E7078" s="9"/>
      <c r="L7078" s="88" t="s">
        <v>6781</v>
      </c>
      <c r="M7078" s="88" t="s">
        <v>582</v>
      </c>
      <c r="N7078" s="88" t="s">
        <v>518</v>
      </c>
      <c r="Z7078" s="88" t="s">
        <v>298</v>
      </c>
      <c r="AA7078" s="88" t="s">
        <v>298</v>
      </c>
      <c r="AW7078" s="88">
        <v>611.77</v>
      </c>
      <c r="BR7078" s="166" t="s">
        <v>219</v>
      </c>
      <c r="BS7078" t="str">
        <f>_xlfn.IFNA(IF(VLOOKUP(Prehlad_ZoP[[#This Row],[Žiadosť o platbu]],Celkový_súbor!A:A,1,FALSE)=Prehlad_ZoP[[#This Row],[Žiadosť o platbu]],"áno"),"nie")</f>
        <v>nie</v>
      </c>
    </row>
    <row r="7079" spans="3:71" x14ac:dyDescent="0.25">
      <c r="C7079" s="88" t="s">
        <v>7867</v>
      </c>
      <c r="E7079" s="9"/>
      <c r="L7079" s="88" t="s">
        <v>7868</v>
      </c>
      <c r="M7079" s="88" t="s">
        <v>7869</v>
      </c>
      <c r="N7079" s="88" t="s">
        <v>297</v>
      </c>
      <c r="Z7079" s="88" t="s">
        <v>298</v>
      </c>
      <c r="AA7079" s="88" t="s">
        <v>298</v>
      </c>
      <c r="AW7079" s="88">
        <v>2039.26</v>
      </c>
      <c r="BR7079" s="166" t="s">
        <v>219</v>
      </c>
      <c r="BS7079" t="str">
        <f>_xlfn.IFNA(IF(VLOOKUP(Prehlad_ZoP[[#This Row],[Žiadosť o platbu]],Celkový_súbor!A:A,1,FALSE)=Prehlad_ZoP[[#This Row],[Žiadosť o platbu]],"áno"),"nie")</f>
        <v>nie</v>
      </c>
    </row>
    <row r="7080" spans="3:71" x14ac:dyDescent="0.25">
      <c r="C7080" s="88" t="s">
        <v>7867</v>
      </c>
      <c r="E7080" s="9"/>
      <c r="L7080" s="88" t="s">
        <v>6781</v>
      </c>
      <c r="M7080" s="88" t="s">
        <v>4936</v>
      </c>
      <c r="N7080" s="88" t="s">
        <v>518</v>
      </c>
      <c r="Z7080" s="88" t="s">
        <v>298</v>
      </c>
      <c r="AA7080" s="88" t="s">
        <v>298</v>
      </c>
      <c r="AW7080" s="88">
        <v>611.77</v>
      </c>
      <c r="BR7080" s="166" t="s">
        <v>219</v>
      </c>
      <c r="BS7080" t="str">
        <f>_xlfn.IFNA(IF(VLOOKUP(Prehlad_ZoP[[#This Row],[Žiadosť o platbu]],Celkový_súbor!A:A,1,FALSE)=Prehlad_ZoP[[#This Row],[Žiadosť o platbu]],"áno"),"nie")</f>
        <v>nie</v>
      </c>
    </row>
    <row r="7081" spans="3:71" x14ac:dyDescent="0.25">
      <c r="C7081" s="88" t="s">
        <v>7870</v>
      </c>
      <c r="E7081" s="9"/>
      <c r="L7081" s="88" t="s">
        <v>7871</v>
      </c>
      <c r="M7081" s="88" t="s">
        <v>7872</v>
      </c>
      <c r="N7081" s="88" t="s">
        <v>297</v>
      </c>
      <c r="Z7081" s="88" t="s">
        <v>298</v>
      </c>
      <c r="AA7081" s="88" t="s">
        <v>298</v>
      </c>
      <c r="AW7081" s="88">
        <v>2039.24</v>
      </c>
      <c r="BR7081" s="166" t="s">
        <v>219</v>
      </c>
      <c r="BS7081" t="str">
        <f>_xlfn.IFNA(IF(VLOOKUP(Prehlad_ZoP[[#This Row],[Žiadosť o platbu]],Celkový_súbor!A:A,1,FALSE)=Prehlad_ZoP[[#This Row],[Žiadosť o platbu]],"áno"),"nie")</f>
        <v>nie</v>
      </c>
    </row>
    <row r="7082" spans="3:71" x14ac:dyDescent="0.25">
      <c r="C7082" s="88" t="s">
        <v>7870</v>
      </c>
      <c r="E7082" s="9"/>
      <c r="L7082" s="88" t="s">
        <v>6781</v>
      </c>
      <c r="M7082" s="88" t="s">
        <v>4938</v>
      </c>
      <c r="N7082" s="88" t="s">
        <v>518</v>
      </c>
      <c r="Z7082" s="88" t="s">
        <v>298</v>
      </c>
      <c r="AA7082" s="88" t="s">
        <v>298</v>
      </c>
      <c r="AW7082" s="88">
        <v>611.77</v>
      </c>
      <c r="BR7082" s="166" t="s">
        <v>219</v>
      </c>
      <c r="BS7082" t="str">
        <f>_xlfn.IFNA(IF(VLOOKUP(Prehlad_ZoP[[#This Row],[Žiadosť o platbu]],Celkový_súbor!A:A,1,FALSE)=Prehlad_ZoP[[#This Row],[Žiadosť o platbu]],"áno"),"nie")</f>
        <v>nie</v>
      </c>
    </row>
    <row r="7083" spans="3:71" x14ac:dyDescent="0.25">
      <c r="C7083" s="88" t="s">
        <v>7873</v>
      </c>
      <c r="E7083" s="9"/>
      <c r="L7083" s="88" t="s">
        <v>7013</v>
      </c>
      <c r="M7083" s="88" t="s">
        <v>7874</v>
      </c>
      <c r="N7083" s="88" t="s">
        <v>297</v>
      </c>
      <c r="Z7083" s="88" t="s">
        <v>298</v>
      </c>
      <c r="AA7083" s="88" t="s">
        <v>298</v>
      </c>
      <c r="AW7083" s="88">
        <v>2039.24</v>
      </c>
      <c r="BR7083" s="166" t="s">
        <v>219</v>
      </c>
      <c r="BS7083" t="str">
        <f>_xlfn.IFNA(IF(VLOOKUP(Prehlad_ZoP[[#This Row],[Žiadosť o platbu]],Celkový_súbor!A:A,1,FALSE)=Prehlad_ZoP[[#This Row],[Žiadosť o platbu]],"áno"),"nie")</f>
        <v>nie</v>
      </c>
    </row>
    <row r="7084" spans="3:71" x14ac:dyDescent="0.25">
      <c r="C7084" s="88" t="s">
        <v>7873</v>
      </c>
      <c r="E7084" s="9"/>
      <c r="L7084" s="88" t="s">
        <v>6781</v>
      </c>
      <c r="M7084" s="88" t="s">
        <v>4940</v>
      </c>
      <c r="N7084" s="88" t="s">
        <v>518</v>
      </c>
      <c r="Z7084" s="88" t="s">
        <v>298</v>
      </c>
      <c r="AA7084" s="88" t="s">
        <v>298</v>
      </c>
      <c r="AW7084" s="88">
        <v>611.77</v>
      </c>
      <c r="BR7084" s="166" t="s">
        <v>219</v>
      </c>
      <c r="BS7084" t="str">
        <f>_xlfn.IFNA(IF(VLOOKUP(Prehlad_ZoP[[#This Row],[Žiadosť o platbu]],Celkový_súbor!A:A,1,FALSE)=Prehlad_ZoP[[#This Row],[Žiadosť o platbu]],"áno"),"nie")</f>
        <v>nie</v>
      </c>
    </row>
    <row r="7085" spans="3:71" x14ac:dyDescent="0.25">
      <c r="C7085" s="88" t="s">
        <v>7875</v>
      </c>
      <c r="E7085" s="9"/>
      <c r="L7085" s="88" t="s">
        <v>7876</v>
      </c>
      <c r="M7085" s="88" t="s">
        <v>4971</v>
      </c>
      <c r="N7085" s="88" t="s">
        <v>518</v>
      </c>
      <c r="Z7085" s="88" t="s">
        <v>298</v>
      </c>
      <c r="AA7085" s="88" t="s">
        <v>298</v>
      </c>
      <c r="AW7085" s="88">
        <v>611.77</v>
      </c>
      <c r="BR7085" s="166" t="s">
        <v>219</v>
      </c>
      <c r="BS7085" t="str">
        <f>_xlfn.IFNA(IF(VLOOKUP(Prehlad_ZoP[[#This Row],[Žiadosť o platbu]],Celkový_súbor!A:A,1,FALSE)=Prehlad_ZoP[[#This Row],[Žiadosť o platbu]],"áno"),"nie")</f>
        <v>nie</v>
      </c>
    </row>
    <row r="7086" spans="3:71" x14ac:dyDescent="0.25">
      <c r="C7086" s="88" t="s">
        <v>7875</v>
      </c>
      <c r="E7086" s="9"/>
      <c r="L7086" s="88" t="s">
        <v>7877</v>
      </c>
      <c r="M7086" s="88" t="s">
        <v>7878</v>
      </c>
      <c r="N7086" s="88" t="s">
        <v>297</v>
      </c>
      <c r="Z7086" s="88" t="s">
        <v>298</v>
      </c>
      <c r="AA7086" s="88" t="s">
        <v>298</v>
      </c>
      <c r="AW7086" s="88">
        <v>2039.26</v>
      </c>
      <c r="BR7086" s="166" t="s">
        <v>219</v>
      </c>
      <c r="BS7086" t="str">
        <f>_xlfn.IFNA(IF(VLOOKUP(Prehlad_ZoP[[#This Row],[Žiadosť o platbu]],Celkový_súbor!A:A,1,FALSE)=Prehlad_ZoP[[#This Row],[Žiadosť o platbu]],"áno"),"nie")</f>
        <v>nie</v>
      </c>
    </row>
    <row r="7087" spans="3:71" x14ac:dyDescent="0.25">
      <c r="C7087" s="88" t="s">
        <v>7879</v>
      </c>
      <c r="E7087" s="9"/>
      <c r="L7087" s="88" t="s">
        <v>7880</v>
      </c>
      <c r="M7087" s="88" t="s">
        <v>7881</v>
      </c>
      <c r="N7087" s="88" t="s">
        <v>297</v>
      </c>
      <c r="Z7087" s="88" t="s">
        <v>298</v>
      </c>
      <c r="AA7087" s="88" t="s">
        <v>298</v>
      </c>
      <c r="AW7087" s="88">
        <v>2039.26</v>
      </c>
      <c r="BR7087" s="166" t="s">
        <v>219</v>
      </c>
      <c r="BS7087" t="str">
        <f>_xlfn.IFNA(IF(VLOOKUP(Prehlad_ZoP[[#This Row],[Žiadosť o platbu]],Celkový_súbor!A:A,1,FALSE)=Prehlad_ZoP[[#This Row],[Žiadosť o platbu]],"áno"),"nie")</f>
        <v>nie</v>
      </c>
    </row>
    <row r="7088" spans="3:71" x14ac:dyDescent="0.25">
      <c r="C7088" s="88" t="s">
        <v>7879</v>
      </c>
      <c r="E7088" s="9"/>
      <c r="L7088" s="88" t="s">
        <v>7882</v>
      </c>
      <c r="M7088" s="88" t="s">
        <v>4963</v>
      </c>
      <c r="N7088" s="88" t="s">
        <v>518</v>
      </c>
      <c r="Z7088" s="88" t="s">
        <v>298</v>
      </c>
      <c r="AA7088" s="88" t="s">
        <v>298</v>
      </c>
      <c r="AW7088" s="88">
        <v>611.77</v>
      </c>
      <c r="BR7088" s="166" t="s">
        <v>219</v>
      </c>
      <c r="BS7088" t="str">
        <f>_xlfn.IFNA(IF(VLOOKUP(Prehlad_ZoP[[#This Row],[Žiadosť o platbu]],Celkový_súbor!A:A,1,FALSE)=Prehlad_ZoP[[#This Row],[Žiadosť o platbu]],"áno"),"nie")</f>
        <v>nie</v>
      </c>
    </row>
    <row r="7089" spans="3:71" x14ac:dyDescent="0.25">
      <c r="C7089" s="88" t="s">
        <v>7883</v>
      </c>
      <c r="E7089" s="9"/>
      <c r="L7089" s="88" t="s">
        <v>7884</v>
      </c>
      <c r="M7089" s="88" t="s">
        <v>7885</v>
      </c>
      <c r="N7089" s="88" t="s">
        <v>297</v>
      </c>
      <c r="Z7089" s="88" t="s">
        <v>298</v>
      </c>
      <c r="AA7089" s="88" t="s">
        <v>298</v>
      </c>
      <c r="AW7089" s="88">
        <v>2039.26</v>
      </c>
      <c r="BR7089" s="166" t="s">
        <v>219</v>
      </c>
      <c r="BS7089" t="str">
        <f>_xlfn.IFNA(IF(VLOOKUP(Prehlad_ZoP[[#This Row],[Žiadosť o platbu]],Celkový_súbor!A:A,1,FALSE)=Prehlad_ZoP[[#This Row],[Žiadosť o platbu]],"áno"),"nie")</f>
        <v>nie</v>
      </c>
    </row>
    <row r="7090" spans="3:71" x14ac:dyDescent="0.25">
      <c r="C7090" s="88" t="s">
        <v>7883</v>
      </c>
      <c r="E7090" s="9"/>
      <c r="L7090" s="88" t="s">
        <v>6781</v>
      </c>
      <c r="M7090" s="88" t="s">
        <v>4965</v>
      </c>
      <c r="N7090" s="88" t="s">
        <v>518</v>
      </c>
      <c r="Z7090" s="88" t="s">
        <v>298</v>
      </c>
      <c r="AA7090" s="88" t="s">
        <v>298</v>
      </c>
      <c r="AW7090" s="88">
        <v>611.77</v>
      </c>
      <c r="BR7090" s="166" t="s">
        <v>219</v>
      </c>
      <c r="BS7090" t="str">
        <f>_xlfn.IFNA(IF(VLOOKUP(Prehlad_ZoP[[#This Row],[Žiadosť o platbu]],Celkový_súbor!A:A,1,FALSE)=Prehlad_ZoP[[#This Row],[Žiadosť o platbu]],"áno"),"nie")</f>
        <v>nie</v>
      </c>
    </row>
    <row r="7091" spans="3:71" x14ac:dyDescent="0.25">
      <c r="C7091" s="88" t="s">
        <v>7886</v>
      </c>
      <c r="E7091" s="9"/>
      <c r="L7091" s="88" t="s">
        <v>7887</v>
      </c>
      <c r="M7091" s="88" t="s">
        <v>7888</v>
      </c>
      <c r="N7091" s="88" t="s">
        <v>297</v>
      </c>
      <c r="Z7091" s="88" t="s">
        <v>298</v>
      </c>
      <c r="AA7091" s="88" t="s">
        <v>298</v>
      </c>
      <c r="AW7091" s="88">
        <v>2039.26</v>
      </c>
      <c r="BR7091" s="166" t="s">
        <v>219</v>
      </c>
      <c r="BS7091" t="str">
        <f>_xlfn.IFNA(IF(VLOOKUP(Prehlad_ZoP[[#This Row],[Žiadosť o platbu]],Celkový_súbor!A:A,1,FALSE)=Prehlad_ZoP[[#This Row],[Žiadosť o platbu]],"áno"),"nie")</f>
        <v>nie</v>
      </c>
    </row>
    <row r="7092" spans="3:71" x14ac:dyDescent="0.25">
      <c r="C7092" s="88" t="s">
        <v>7886</v>
      </c>
      <c r="E7092" s="9"/>
      <c r="L7092" s="88" t="s">
        <v>6781</v>
      </c>
      <c r="M7092" s="88" t="s">
        <v>4967</v>
      </c>
      <c r="N7092" s="88" t="s">
        <v>518</v>
      </c>
      <c r="Z7092" s="88" t="s">
        <v>298</v>
      </c>
      <c r="AA7092" s="88" t="s">
        <v>298</v>
      </c>
      <c r="AW7092" s="88">
        <v>611.77</v>
      </c>
      <c r="BR7092" s="166" t="s">
        <v>219</v>
      </c>
      <c r="BS7092" t="str">
        <f>_xlfn.IFNA(IF(VLOOKUP(Prehlad_ZoP[[#This Row],[Žiadosť o platbu]],Celkový_súbor!A:A,1,FALSE)=Prehlad_ZoP[[#This Row],[Žiadosť o platbu]],"áno"),"nie")</f>
        <v>nie</v>
      </c>
    </row>
    <row r="7093" spans="3:71" x14ac:dyDescent="0.25">
      <c r="C7093" s="88" t="s">
        <v>7889</v>
      </c>
      <c r="E7093" s="9"/>
      <c r="L7093" s="88" t="s">
        <v>7890</v>
      </c>
      <c r="M7093" s="88" t="s">
        <v>7891</v>
      </c>
      <c r="N7093" s="88" t="s">
        <v>297</v>
      </c>
      <c r="Z7093" s="88" t="s">
        <v>298</v>
      </c>
      <c r="AA7093" s="88" t="s">
        <v>298</v>
      </c>
      <c r="AW7093" s="88">
        <v>6919.84</v>
      </c>
      <c r="BR7093" s="166" t="s">
        <v>219</v>
      </c>
      <c r="BS7093" t="str">
        <f>_xlfn.IFNA(IF(VLOOKUP(Prehlad_ZoP[[#This Row],[Žiadosť o platbu]],Celkový_súbor!A:A,1,FALSE)=Prehlad_ZoP[[#This Row],[Žiadosť o platbu]],"áno"),"nie")</f>
        <v>nie</v>
      </c>
    </row>
    <row r="7094" spans="3:71" x14ac:dyDescent="0.25">
      <c r="C7094" s="88" t="s">
        <v>7889</v>
      </c>
      <c r="E7094" s="9"/>
      <c r="L7094" s="88" t="s">
        <v>7892</v>
      </c>
      <c r="M7094" s="88" t="s">
        <v>7893</v>
      </c>
      <c r="N7094" s="88" t="s">
        <v>518</v>
      </c>
      <c r="Z7094" s="88" t="s">
        <v>298</v>
      </c>
      <c r="AA7094" s="88" t="s">
        <v>298</v>
      </c>
      <c r="AW7094" s="88">
        <v>2075.9499999999998</v>
      </c>
      <c r="BR7094" s="166" t="s">
        <v>219</v>
      </c>
      <c r="BS7094" t="str">
        <f>_xlfn.IFNA(IF(VLOOKUP(Prehlad_ZoP[[#This Row],[Žiadosť o platbu]],Celkový_súbor!A:A,1,FALSE)=Prehlad_ZoP[[#This Row],[Žiadosť o platbu]],"áno"),"nie")</f>
        <v>nie</v>
      </c>
    </row>
    <row r="7095" spans="3:71" x14ac:dyDescent="0.25">
      <c r="C7095" s="88" t="s">
        <v>7894</v>
      </c>
      <c r="E7095" s="9"/>
      <c r="L7095" s="88" t="s">
        <v>7895</v>
      </c>
      <c r="M7095" s="88" t="s">
        <v>7896</v>
      </c>
      <c r="N7095" s="88" t="s">
        <v>297</v>
      </c>
      <c r="Z7095" s="88" t="s">
        <v>298</v>
      </c>
      <c r="AA7095" s="88" t="s">
        <v>298</v>
      </c>
      <c r="AW7095" s="88">
        <v>7939.46</v>
      </c>
      <c r="BR7095" s="166" t="s">
        <v>219</v>
      </c>
      <c r="BS7095" t="str">
        <f>_xlfn.IFNA(IF(VLOOKUP(Prehlad_ZoP[[#This Row],[Žiadosť o platbu]],Celkový_súbor!A:A,1,FALSE)=Prehlad_ZoP[[#This Row],[Žiadosť o platbu]],"áno"),"nie")</f>
        <v>nie</v>
      </c>
    </row>
    <row r="7096" spans="3:71" x14ac:dyDescent="0.25">
      <c r="C7096" s="88" t="s">
        <v>7894</v>
      </c>
      <c r="E7096" s="9"/>
      <c r="L7096" s="88" t="s">
        <v>7897</v>
      </c>
      <c r="M7096" s="88" t="s">
        <v>7898</v>
      </c>
      <c r="N7096" s="88" t="s">
        <v>297</v>
      </c>
      <c r="Z7096" s="88" t="s">
        <v>298</v>
      </c>
      <c r="AA7096" s="88" t="s">
        <v>298</v>
      </c>
      <c r="AW7096" s="88">
        <v>7943.21</v>
      </c>
      <c r="BR7096" s="166" t="s">
        <v>219</v>
      </c>
      <c r="BS7096" t="str">
        <f>_xlfn.IFNA(IF(VLOOKUP(Prehlad_ZoP[[#This Row],[Žiadosť o platbu]],Celkový_súbor!A:A,1,FALSE)=Prehlad_ZoP[[#This Row],[Žiadosť o platbu]],"áno"),"nie")</f>
        <v>nie</v>
      </c>
    </row>
    <row r="7097" spans="3:71" x14ac:dyDescent="0.25">
      <c r="C7097" s="88" t="s">
        <v>7894</v>
      </c>
      <c r="E7097" s="9"/>
      <c r="L7097" s="88" t="s">
        <v>7899</v>
      </c>
      <c r="M7097" s="88" t="s">
        <v>7900</v>
      </c>
      <c r="N7097" s="88" t="s">
        <v>297</v>
      </c>
      <c r="Z7097" s="88" t="s">
        <v>298</v>
      </c>
      <c r="AA7097" s="88" t="s">
        <v>298</v>
      </c>
      <c r="AW7097" s="88">
        <v>7943.21</v>
      </c>
      <c r="BR7097" s="166" t="s">
        <v>219</v>
      </c>
      <c r="BS7097" t="str">
        <f>_xlfn.IFNA(IF(VLOOKUP(Prehlad_ZoP[[#This Row],[Žiadosť o platbu]],Celkový_súbor!A:A,1,FALSE)=Prehlad_ZoP[[#This Row],[Žiadosť o platbu]],"áno"),"nie")</f>
        <v>nie</v>
      </c>
    </row>
    <row r="7098" spans="3:71" x14ac:dyDescent="0.25">
      <c r="C7098" s="88" t="s">
        <v>7894</v>
      </c>
      <c r="E7098" s="9"/>
      <c r="L7098" s="88" t="s">
        <v>7901</v>
      </c>
      <c r="M7098" s="88" t="s">
        <v>6781</v>
      </c>
      <c r="N7098" s="88" t="s">
        <v>518</v>
      </c>
      <c r="Z7098" s="88" t="s">
        <v>298</v>
      </c>
      <c r="AA7098" s="88" t="s">
        <v>298</v>
      </c>
      <c r="AW7098" s="88">
        <v>7147.76</v>
      </c>
      <c r="BR7098" s="166" t="s">
        <v>219</v>
      </c>
      <c r="BS7098" t="str">
        <f>_xlfn.IFNA(IF(VLOOKUP(Prehlad_ZoP[[#This Row],[Žiadosť o platbu]],Celkový_súbor!A:A,1,FALSE)=Prehlad_ZoP[[#This Row],[Žiadosť o platbu]],"áno"),"nie")</f>
        <v>nie</v>
      </c>
    </row>
    <row r="7099" spans="3:71" x14ac:dyDescent="0.25">
      <c r="C7099" s="88" t="s">
        <v>7902</v>
      </c>
      <c r="E7099" s="9"/>
      <c r="L7099" s="88" t="s">
        <v>7903</v>
      </c>
      <c r="M7099" s="88" t="s">
        <v>7904</v>
      </c>
      <c r="N7099" s="88" t="s">
        <v>297</v>
      </c>
      <c r="Z7099" s="88" t="s">
        <v>298</v>
      </c>
      <c r="AA7099" s="88" t="s">
        <v>298</v>
      </c>
      <c r="AW7099" s="88">
        <v>7815.59</v>
      </c>
      <c r="BR7099" s="166" t="s">
        <v>219</v>
      </c>
      <c r="BS7099" t="str">
        <f>_xlfn.IFNA(IF(VLOOKUP(Prehlad_ZoP[[#This Row],[Žiadosť o platbu]],Celkový_súbor!A:A,1,FALSE)=Prehlad_ZoP[[#This Row],[Žiadosť o platbu]],"áno"),"nie")</f>
        <v>nie</v>
      </c>
    </row>
    <row r="7100" spans="3:71" x14ac:dyDescent="0.25">
      <c r="C7100" s="88" t="s">
        <v>7902</v>
      </c>
      <c r="E7100" s="9"/>
      <c r="L7100" s="88" t="s">
        <v>7905</v>
      </c>
      <c r="M7100" s="88" t="s">
        <v>7906</v>
      </c>
      <c r="N7100" s="88" t="s">
        <v>297</v>
      </c>
      <c r="Z7100" s="88" t="s">
        <v>298</v>
      </c>
      <c r="AA7100" s="88" t="s">
        <v>298</v>
      </c>
      <c r="AW7100" s="88">
        <v>6964.84</v>
      </c>
      <c r="BR7100" s="166" t="s">
        <v>219</v>
      </c>
      <c r="BS7100" t="str">
        <f>_xlfn.IFNA(IF(VLOOKUP(Prehlad_ZoP[[#This Row],[Žiadosť o platbu]],Celkový_súbor!A:A,1,FALSE)=Prehlad_ZoP[[#This Row],[Žiadosť o platbu]],"áno"),"nie")</f>
        <v>nie</v>
      </c>
    </row>
    <row r="7101" spans="3:71" x14ac:dyDescent="0.25">
      <c r="C7101" s="88" t="s">
        <v>7902</v>
      </c>
      <c r="E7101" s="9"/>
      <c r="L7101" s="88" t="s">
        <v>7907</v>
      </c>
      <c r="M7101" s="88" t="s">
        <v>7908</v>
      </c>
      <c r="N7101" s="88" t="s">
        <v>297</v>
      </c>
      <c r="Z7101" s="88" t="s">
        <v>298</v>
      </c>
      <c r="AA7101" s="88" t="s">
        <v>298</v>
      </c>
      <c r="AW7101" s="88">
        <v>7477.31</v>
      </c>
      <c r="BR7101" s="166" t="s">
        <v>219</v>
      </c>
      <c r="BS7101" t="str">
        <f>_xlfn.IFNA(IF(VLOOKUP(Prehlad_ZoP[[#This Row],[Žiadosť o platbu]],Celkový_súbor!A:A,1,FALSE)=Prehlad_ZoP[[#This Row],[Žiadosť o platbu]],"áno"),"nie")</f>
        <v>nie</v>
      </c>
    </row>
    <row r="7102" spans="3:71" x14ac:dyDescent="0.25">
      <c r="C7102" s="88" t="s">
        <v>7902</v>
      </c>
      <c r="E7102" s="9"/>
      <c r="L7102" s="88" t="s">
        <v>7909</v>
      </c>
      <c r="M7102" s="88" t="s">
        <v>7909</v>
      </c>
      <c r="N7102" s="88" t="s">
        <v>518</v>
      </c>
      <c r="Z7102" s="88" t="s">
        <v>298</v>
      </c>
      <c r="AA7102" s="88" t="s">
        <v>298</v>
      </c>
      <c r="AW7102" s="88">
        <v>6677.32</v>
      </c>
      <c r="BR7102" s="166" t="s">
        <v>219</v>
      </c>
      <c r="BS7102" t="str">
        <f>_xlfn.IFNA(IF(VLOOKUP(Prehlad_ZoP[[#This Row],[Žiadosť o platbu]],Celkový_súbor!A:A,1,FALSE)=Prehlad_ZoP[[#This Row],[Žiadosť o platbu]],"áno"),"nie")</f>
        <v>nie</v>
      </c>
    </row>
    <row r="7103" spans="3:71" x14ac:dyDescent="0.25">
      <c r="C7103" s="88" t="s">
        <v>7910</v>
      </c>
      <c r="E7103" s="9"/>
      <c r="L7103" s="88" t="s">
        <v>7030</v>
      </c>
      <c r="M7103" s="88" t="s">
        <v>6853</v>
      </c>
      <c r="N7103" s="88" t="s">
        <v>297</v>
      </c>
      <c r="Z7103" s="88" t="s">
        <v>298</v>
      </c>
      <c r="AA7103" s="88" t="s">
        <v>298</v>
      </c>
      <c r="AW7103" s="88">
        <v>2039.24</v>
      </c>
      <c r="BR7103" s="166" t="s">
        <v>219</v>
      </c>
      <c r="BS7103" t="str">
        <f>_xlfn.IFNA(IF(VLOOKUP(Prehlad_ZoP[[#This Row],[Žiadosť o platbu]],Celkový_súbor!A:A,1,FALSE)=Prehlad_ZoP[[#This Row],[Žiadosť o platbu]],"áno"),"nie")</f>
        <v>nie</v>
      </c>
    </row>
    <row r="7104" spans="3:71" x14ac:dyDescent="0.25">
      <c r="C7104" s="88" t="s">
        <v>7910</v>
      </c>
      <c r="E7104" s="9"/>
      <c r="L7104" s="88" t="s">
        <v>7911</v>
      </c>
      <c r="M7104" s="88" t="s">
        <v>7912</v>
      </c>
      <c r="N7104" s="88" t="s">
        <v>518</v>
      </c>
      <c r="Z7104" s="88" t="s">
        <v>298</v>
      </c>
      <c r="AA7104" s="88" t="s">
        <v>298</v>
      </c>
      <c r="AW7104" s="88">
        <v>611.76</v>
      </c>
      <c r="BR7104" s="166" t="s">
        <v>219</v>
      </c>
      <c r="BS7104" t="str">
        <f>_xlfn.IFNA(IF(VLOOKUP(Prehlad_ZoP[[#This Row],[Žiadosť o platbu]],Celkový_súbor!A:A,1,FALSE)=Prehlad_ZoP[[#This Row],[Žiadosť o platbu]],"áno"),"nie")</f>
        <v>nie</v>
      </c>
    </row>
    <row r="7105" spans="3:71" x14ac:dyDescent="0.25">
      <c r="C7105" s="88" t="s">
        <v>7913</v>
      </c>
      <c r="E7105" s="9"/>
      <c r="L7105" s="88" t="s">
        <v>7911</v>
      </c>
      <c r="M7105" s="88" t="s">
        <v>7914</v>
      </c>
      <c r="N7105" s="88" t="s">
        <v>518</v>
      </c>
      <c r="Z7105" s="88" t="s">
        <v>298</v>
      </c>
      <c r="AA7105" s="88" t="s">
        <v>298</v>
      </c>
      <c r="AW7105" s="88">
        <v>611.76</v>
      </c>
      <c r="BR7105" s="166" t="s">
        <v>219</v>
      </c>
      <c r="BS7105" t="str">
        <f>_xlfn.IFNA(IF(VLOOKUP(Prehlad_ZoP[[#This Row],[Žiadosť o platbu]],Celkový_súbor!A:A,1,FALSE)=Prehlad_ZoP[[#This Row],[Žiadosť o platbu]],"áno"),"nie")</f>
        <v>nie</v>
      </c>
    </row>
    <row r="7106" spans="3:71" x14ac:dyDescent="0.25">
      <c r="C7106" s="88" t="s">
        <v>7913</v>
      </c>
      <c r="E7106" s="9"/>
      <c r="L7106" s="88" t="s">
        <v>7030</v>
      </c>
      <c r="M7106" s="88" t="s">
        <v>6658</v>
      </c>
      <c r="N7106" s="88" t="s">
        <v>297</v>
      </c>
      <c r="Z7106" s="88" t="s">
        <v>298</v>
      </c>
      <c r="AA7106" s="88" t="s">
        <v>298</v>
      </c>
      <c r="AW7106" s="88">
        <v>2039.24</v>
      </c>
      <c r="BR7106" s="166" t="s">
        <v>219</v>
      </c>
      <c r="BS7106" t="str">
        <f>_xlfn.IFNA(IF(VLOOKUP(Prehlad_ZoP[[#This Row],[Žiadosť o platbu]],Celkový_súbor!A:A,1,FALSE)=Prehlad_ZoP[[#This Row],[Žiadosť o platbu]],"áno"),"nie")</f>
        <v>nie</v>
      </c>
    </row>
    <row r="7107" spans="3:71" x14ac:dyDescent="0.25">
      <c r="C7107" s="88" t="s">
        <v>7915</v>
      </c>
      <c r="E7107" s="9"/>
      <c r="L7107" s="88" t="s">
        <v>7911</v>
      </c>
      <c r="M7107" s="88" t="s">
        <v>7916</v>
      </c>
      <c r="N7107" s="88" t="s">
        <v>518</v>
      </c>
      <c r="Z7107" s="88" t="s">
        <v>298</v>
      </c>
      <c r="AA7107" s="88" t="s">
        <v>298</v>
      </c>
      <c r="AW7107" s="88">
        <v>611.76</v>
      </c>
      <c r="BR7107" s="166" t="s">
        <v>219</v>
      </c>
      <c r="BS7107" t="str">
        <f>_xlfn.IFNA(IF(VLOOKUP(Prehlad_ZoP[[#This Row],[Žiadosť o platbu]],Celkový_súbor!A:A,1,FALSE)=Prehlad_ZoP[[#This Row],[Žiadosť o platbu]],"áno"),"nie")</f>
        <v>nie</v>
      </c>
    </row>
    <row r="7108" spans="3:71" x14ac:dyDescent="0.25">
      <c r="C7108" s="88" t="s">
        <v>7915</v>
      </c>
      <c r="E7108" s="9"/>
      <c r="L7108" s="88" t="s">
        <v>7030</v>
      </c>
      <c r="M7108" s="88" t="s">
        <v>6857</v>
      </c>
      <c r="N7108" s="88" t="s">
        <v>297</v>
      </c>
      <c r="Z7108" s="88" t="s">
        <v>298</v>
      </c>
      <c r="AA7108" s="88" t="s">
        <v>298</v>
      </c>
      <c r="AW7108" s="88">
        <v>2039.24</v>
      </c>
      <c r="BR7108" s="166" t="s">
        <v>219</v>
      </c>
      <c r="BS7108" t="str">
        <f>_xlfn.IFNA(IF(VLOOKUP(Prehlad_ZoP[[#This Row],[Žiadosť o platbu]],Celkový_súbor!A:A,1,FALSE)=Prehlad_ZoP[[#This Row],[Žiadosť o platbu]],"áno"),"nie")</f>
        <v>nie</v>
      </c>
    </row>
    <row r="7109" spans="3:71" x14ac:dyDescent="0.25">
      <c r="C7109" s="88" t="s">
        <v>7917</v>
      </c>
      <c r="E7109" s="9"/>
      <c r="L7109" s="88" t="s">
        <v>7911</v>
      </c>
      <c r="M7109" s="88" t="s">
        <v>7918</v>
      </c>
      <c r="N7109" s="88" t="s">
        <v>518</v>
      </c>
      <c r="Z7109" s="88" t="s">
        <v>298</v>
      </c>
      <c r="AA7109" s="88" t="s">
        <v>298</v>
      </c>
      <c r="AW7109" s="88">
        <v>611.76</v>
      </c>
      <c r="BR7109" s="166" t="s">
        <v>219</v>
      </c>
      <c r="BS7109" t="str">
        <f>_xlfn.IFNA(IF(VLOOKUP(Prehlad_ZoP[[#This Row],[Žiadosť o platbu]],Celkový_súbor!A:A,1,FALSE)=Prehlad_ZoP[[#This Row],[Žiadosť o platbu]],"áno"),"nie")</f>
        <v>nie</v>
      </c>
    </row>
    <row r="7110" spans="3:71" x14ac:dyDescent="0.25">
      <c r="C7110" s="88" t="s">
        <v>7917</v>
      </c>
      <c r="E7110" s="9"/>
      <c r="L7110" s="88" t="s">
        <v>7030</v>
      </c>
      <c r="M7110" s="88" t="s">
        <v>6780</v>
      </c>
      <c r="N7110" s="88" t="s">
        <v>297</v>
      </c>
      <c r="Z7110" s="88" t="s">
        <v>298</v>
      </c>
      <c r="AA7110" s="88" t="s">
        <v>298</v>
      </c>
      <c r="AW7110" s="88">
        <v>2039.24</v>
      </c>
      <c r="BR7110" s="166" t="s">
        <v>219</v>
      </c>
      <c r="BS7110" t="str">
        <f>_xlfn.IFNA(IF(VLOOKUP(Prehlad_ZoP[[#This Row],[Žiadosť o platbu]],Celkový_súbor!A:A,1,FALSE)=Prehlad_ZoP[[#This Row],[Žiadosť o platbu]],"áno"),"nie")</f>
        <v>nie</v>
      </c>
    </row>
    <row r="7111" spans="3:71" x14ac:dyDescent="0.25">
      <c r="C7111" s="88" t="s">
        <v>7919</v>
      </c>
      <c r="E7111" s="9"/>
      <c r="L7111" s="88" t="s">
        <v>7030</v>
      </c>
      <c r="M7111" s="88" t="s">
        <v>6044</v>
      </c>
      <c r="N7111" s="88" t="s">
        <v>297</v>
      </c>
      <c r="Z7111" s="88" t="s">
        <v>298</v>
      </c>
      <c r="AA7111" s="88" t="s">
        <v>298</v>
      </c>
      <c r="AW7111" s="88">
        <v>2039.24</v>
      </c>
      <c r="BR7111" s="166" t="s">
        <v>219</v>
      </c>
      <c r="BS7111" t="str">
        <f>_xlfn.IFNA(IF(VLOOKUP(Prehlad_ZoP[[#This Row],[Žiadosť o platbu]],Celkový_súbor!A:A,1,FALSE)=Prehlad_ZoP[[#This Row],[Žiadosť o platbu]],"áno"),"nie")</f>
        <v>nie</v>
      </c>
    </row>
    <row r="7112" spans="3:71" x14ac:dyDescent="0.25">
      <c r="C7112" s="88" t="s">
        <v>7919</v>
      </c>
      <c r="E7112" s="9"/>
      <c r="L7112" s="88" t="s">
        <v>7911</v>
      </c>
      <c r="M7112" s="88" t="s">
        <v>7920</v>
      </c>
      <c r="N7112" s="88" t="s">
        <v>518</v>
      </c>
      <c r="Z7112" s="88" t="s">
        <v>298</v>
      </c>
      <c r="AA7112" s="88" t="s">
        <v>298</v>
      </c>
      <c r="AW7112" s="88">
        <v>611.76</v>
      </c>
      <c r="BR7112" s="166" t="s">
        <v>219</v>
      </c>
      <c r="BS7112" t="str">
        <f>_xlfn.IFNA(IF(VLOOKUP(Prehlad_ZoP[[#This Row],[Žiadosť o platbu]],Celkový_súbor!A:A,1,FALSE)=Prehlad_ZoP[[#This Row],[Žiadosť o platbu]],"áno"),"nie")</f>
        <v>nie</v>
      </c>
    </row>
    <row r="7113" spans="3:71" x14ac:dyDescent="0.25">
      <c r="C7113" s="88" t="s">
        <v>7921</v>
      </c>
      <c r="E7113" s="9"/>
      <c r="L7113" s="88" t="s">
        <v>7911</v>
      </c>
      <c r="M7113" s="88" t="s">
        <v>7922</v>
      </c>
      <c r="N7113" s="88" t="s">
        <v>518</v>
      </c>
      <c r="Z7113" s="88" t="s">
        <v>298</v>
      </c>
      <c r="AA7113" s="88" t="s">
        <v>298</v>
      </c>
      <c r="AW7113" s="88">
        <v>611.76</v>
      </c>
      <c r="BR7113" s="166" t="s">
        <v>219</v>
      </c>
      <c r="BS7113" t="str">
        <f>_xlfn.IFNA(IF(VLOOKUP(Prehlad_ZoP[[#This Row],[Žiadosť o platbu]],Celkový_súbor!A:A,1,FALSE)=Prehlad_ZoP[[#This Row],[Žiadosť o platbu]],"áno"),"nie")</f>
        <v>nie</v>
      </c>
    </row>
    <row r="7114" spans="3:71" x14ac:dyDescent="0.25">
      <c r="C7114" s="88" t="s">
        <v>7921</v>
      </c>
      <c r="E7114" s="9"/>
      <c r="L7114" s="88" t="s">
        <v>7030</v>
      </c>
      <c r="M7114" s="88" t="s">
        <v>6787</v>
      </c>
      <c r="N7114" s="88" t="s">
        <v>297</v>
      </c>
      <c r="Z7114" s="88" t="s">
        <v>298</v>
      </c>
      <c r="AA7114" s="88" t="s">
        <v>298</v>
      </c>
      <c r="AW7114" s="88">
        <v>2039.24</v>
      </c>
      <c r="BR7114" s="166" t="s">
        <v>219</v>
      </c>
      <c r="BS7114" t="str">
        <f>_xlfn.IFNA(IF(VLOOKUP(Prehlad_ZoP[[#This Row],[Žiadosť o platbu]],Celkový_súbor!A:A,1,FALSE)=Prehlad_ZoP[[#This Row],[Žiadosť o platbu]],"áno"),"nie")</f>
        <v>nie</v>
      </c>
    </row>
    <row r="7115" spans="3:71" x14ac:dyDescent="0.25">
      <c r="C7115" s="88" t="s">
        <v>7923</v>
      </c>
      <c r="E7115" s="9"/>
      <c r="L7115" s="88" t="s">
        <v>7030</v>
      </c>
      <c r="M7115" s="88" t="s">
        <v>7151</v>
      </c>
      <c r="N7115" s="88" t="s">
        <v>297</v>
      </c>
      <c r="Z7115" s="88" t="s">
        <v>298</v>
      </c>
      <c r="AA7115" s="88" t="s">
        <v>298</v>
      </c>
      <c r="AW7115" s="88">
        <v>2039.24</v>
      </c>
      <c r="BR7115" s="166" t="s">
        <v>219</v>
      </c>
      <c r="BS7115" t="str">
        <f>_xlfn.IFNA(IF(VLOOKUP(Prehlad_ZoP[[#This Row],[Žiadosť o platbu]],Celkový_súbor!A:A,1,FALSE)=Prehlad_ZoP[[#This Row],[Žiadosť o platbu]],"áno"),"nie")</f>
        <v>nie</v>
      </c>
    </row>
    <row r="7116" spans="3:71" x14ac:dyDescent="0.25">
      <c r="C7116" s="88" t="s">
        <v>7923</v>
      </c>
      <c r="E7116" s="9"/>
      <c r="L7116" s="88" t="s">
        <v>7911</v>
      </c>
      <c r="M7116" s="88" t="s">
        <v>7924</v>
      </c>
      <c r="N7116" s="88" t="s">
        <v>518</v>
      </c>
      <c r="Z7116" s="88" t="s">
        <v>298</v>
      </c>
      <c r="AA7116" s="88" t="s">
        <v>298</v>
      </c>
      <c r="AW7116" s="88">
        <v>611.76</v>
      </c>
      <c r="BR7116" s="166" t="s">
        <v>219</v>
      </c>
      <c r="BS7116" t="str">
        <f>_xlfn.IFNA(IF(VLOOKUP(Prehlad_ZoP[[#This Row],[Žiadosť o platbu]],Celkový_súbor!A:A,1,FALSE)=Prehlad_ZoP[[#This Row],[Žiadosť o platbu]],"áno"),"nie")</f>
        <v>nie</v>
      </c>
    </row>
    <row r="7117" spans="3:71" x14ac:dyDescent="0.25">
      <c r="C7117" s="88" t="s">
        <v>7925</v>
      </c>
      <c r="E7117" s="9"/>
      <c r="L7117" s="88" t="s">
        <v>7926</v>
      </c>
      <c r="M7117" s="88" t="s">
        <v>6679</v>
      </c>
      <c r="N7117" s="88" t="s">
        <v>297</v>
      </c>
      <c r="Z7117" s="88" t="s">
        <v>298</v>
      </c>
      <c r="AA7117" s="88" t="s">
        <v>298</v>
      </c>
      <c r="AW7117" s="88">
        <v>2039.24</v>
      </c>
      <c r="BR7117" s="166" t="s">
        <v>219</v>
      </c>
      <c r="BS7117" t="str">
        <f>_xlfn.IFNA(IF(VLOOKUP(Prehlad_ZoP[[#This Row],[Žiadosť o platbu]],Celkový_súbor!A:A,1,FALSE)=Prehlad_ZoP[[#This Row],[Žiadosť o platbu]],"áno"),"nie")</f>
        <v>nie</v>
      </c>
    </row>
    <row r="7118" spans="3:71" x14ac:dyDescent="0.25">
      <c r="C7118" s="88" t="s">
        <v>7925</v>
      </c>
      <c r="E7118" s="9"/>
      <c r="L7118" s="88" t="s">
        <v>7911</v>
      </c>
      <c r="M7118" s="88" t="s">
        <v>7927</v>
      </c>
      <c r="N7118" s="88" t="s">
        <v>518</v>
      </c>
      <c r="Z7118" s="88" t="s">
        <v>298</v>
      </c>
      <c r="AA7118" s="88" t="s">
        <v>298</v>
      </c>
      <c r="AW7118" s="88">
        <v>611.76</v>
      </c>
      <c r="BR7118" s="166" t="s">
        <v>219</v>
      </c>
      <c r="BS7118" t="str">
        <f>_xlfn.IFNA(IF(VLOOKUP(Prehlad_ZoP[[#This Row],[Žiadosť o platbu]],Celkový_súbor!A:A,1,FALSE)=Prehlad_ZoP[[#This Row],[Žiadosť o platbu]],"áno"),"nie")</f>
        <v>nie</v>
      </c>
    </row>
    <row r="7119" spans="3:71" x14ac:dyDescent="0.25">
      <c r="C7119" s="88" t="s">
        <v>7928</v>
      </c>
      <c r="E7119" s="9"/>
      <c r="L7119" s="88" t="s">
        <v>7926</v>
      </c>
      <c r="M7119" s="88" t="s">
        <v>6864</v>
      </c>
      <c r="N7119" s="88" t="s">
        <v>297</v>
      </c>
      <c r="Z7119" s="88" t="s">
        <v>298</v>
      </c>
      <c r="AA7119" s="88" t="s">
        <v>298</v>
      </c>
      <c r="AW7119" s="88">
        <v>2039.24</v>
      </c>
      <c r="BR7119" s="166" t="s">
        <v>219</v>
      </c>
      <c r="BS7119" t="str">
        <f>_xlfn.IFNA(IF(VLOOKUP(Prehlad_ZoP[[#This Row],[Žiadosť o platbu]],Celkový_súbor!A:A,1,FALSE)=Prehlad_ZoP[[#This Row],[Žiadosť o platbu]],"áno"),"nie")</f>
        <v>nie</v>
      </c>
    </row>
    <row r="7120" spans="3:71" x14ac:dyDescent="0.25">
      <c r="C7120" s="88" t="s">
        <v>7928</v>
      </c>
      <c r="E7120" s="9"/>
      <c r="L7120" s="88" t="s">
        <v>7911</v>
      </c>
      <c r="M7120" s="88" t="s">
        <v>7929</v>
      </c>
      <c r="N7120" s="88" t="s">
        <v>518</v>
      </c>
      <c r="Z7120" s="88" t="s">
        <v>298</v>
      </c>
      <c r="AA7120" s="88" t="s">
        <v>298</v>
      </c>
      <c r="AW7120" s="88">
        <v>611.76</v>
      </c>
      <c r="BR7120" s="166" t="s">
        <v>219</v>
      </c>
      <c r="BS7120" t="str">
        <f>_xlfn.IFNA(IF(VLOOKUP(Prehlad_ZoP[[#This Row],[Žiadosť o platbu]],Celkový_súbor!A:A,1,FALSE)=Prehlad_ZoP[[#This Row],[Žiadosť o platbu]],"áno"),"nie")</f>
        <v>nie</v>
      </c>
    </row>
    <row r="7121" spans="3:71" x14ac:dyDescent="0.25">
      <c r="C7121" s="88" t="s">
        <v>7930</v>
      </c>
      <c r="E7121" s="9"/>
      <c r="L7121" s="88" t="s">
        <v>7931</v>
      </c>
      <c r="M7121" s="88" t="s">
        <v>6853</v>
      </c>
      <c r="N7121" s="88" t="s">
        <v>297</v>
      </c>
      <c r="Z7121" s="88" t="s">
        <v>298</v>
      </c>
      <c r="AA7121" s="88" t="s">
        <v>298</v>
      </c>
      <c r="AW7121" s="88">
        <v>4037.23</v>
      </c>
      <c r="BR7121" s="166" t="s">
        <v>219</v>
      </c>
      <c r="BS7121" t="str">
        <f>_xlfn.IFNA(IF(VLOOKUP(Prehlad_ZoP[[#This Row],[Žiadosť o platbu]],Celkový_súbor!A:A,1,FALSE)=Prehlad_ZoP[[#This Row],[Žiadosť o platbu]],"áno"),"nie")</f>
        <v>nie</v>
      </c>
    </row>
    <row r="7122" spans="3:71" x14ac:dyDescent="0.25">
      <c r="C7122" s="88" t="s">
        <v>7930</v>
      </c>
      <c r="E7122" s="9"/>
      <c r="L7122" s="88" t="s">
        <v>7932</v>
      </c>
      <c r="M7122" s="88" t="s">
        <v>6853</v>
      </c>
      <c r="N7122" s="88" t="s">
        <v>518</v>
      </c>
      <c r="Z7122" s="88" t="s">
        <v>298</v>
      </c>
      <c r="AA7122" s="88" t="s">
        <v>298</v>
      </c>
      <c r="AW7122" s="88">
        <v>1211.1600000000001</v>
      </c>
      <c r="BR7122" s="166" t="s">
        <v>219</v>
      </c>
      <c r="BS7122" t="str">
        <f>_xlfn.IFNA(IF(VLOOKUP(Prehlad_ZoP[[#This Row],[Žiadosť o platbu]],Celkový_súbor!A:A,1,FALSE)=Prehlad_ZoP[[#This Row],[Žiadosť o platbu]],"áno"),"nie")</f>
        <v>nie</v>
      </c>
    </row>
    <row r="7123" spans="3:71" x14ac:dyDescent="0.25">
      <c r="C7123" s="88" t="s">
        <v>7930</v>
      </c>
      <c r="E7123" s="9"/>
      <c r="L7123" s="88" t="s">
        <v>7933</v>
      </c>
      <c r="M7123" s="88" t="s">
        <v>6658</v>
      </c>
      <c r="N7123" s="88" t="s">
        <v>297</v>
      </c>
      <c r="Z7123" s="88" t="s">
        <v>298</v>
      </c>
      <c r="AA7123" s="88" t="s">
        <v>298</v>
      </c>
      <c r="AW7123" s="88">
        <v>4037.23</v>
      </c>
      <c r="BR7123" s="166" t="s">
        <v>219</v>
      </c>
      <c r="BS7123" t="str">
        <f>_xlfn.IFNA(IF(VLOOKUP(Prehlad_ZoP[[#This Row],[Žiadosť o platbu]],Celkový_súbor!A:A,1,FALSE)=Prehlad_ZoP[[#This Row],[Žiadosť o platbu]],"áno"),"nie")</f>
        <v>nie</v>
      </c>
    </row>
    <row r="7124" spans="3:71" x14ac:dyDescent="0.25">
      <c r="C7124" s="88" t="s">
        <v>7930</v>
      </c>
      <c r="E7124" s="9"/>
      <c r="L7124" s="88" t="s">
        <v>7934</v>
      </c>
      <c r="M7124" s="88" t="s">
        <v>6658</v>
      </c>
      <c r="N7124" s="88" t="s">
        <v>518</v>
      </c>
      <c r="Z7124" s="88" t="s">
        <v>298</v>
      </c>
      <c r="AA7124" s="88" t="s">
        <v>298</v>
      </c>
      <c r="AW7124" s="88">
        <v>1211.1600000000001</v>
      </c>
      <c r="BR7124" s="166" t="s">
        <v>219</v>
      </c>
      <c r="BS7124" t="str">
        <f>_xlfn.IFNA(IF(VLOOKUP(Prehlad_ZoP[[#This Row],[Žiadosť o platbu]],Celkový_súbor!A:A,1,FALSE)=Prehlad_ZoP[[#This Row],[Žiadosť o platbu]],"áno"),"nie")</f>
        <v>nie</v>
      </c>
    </row>
    <row r="7125" spans="3:71" x14ac:dyDescent="0.25">
      <c r="C7125" s="88" t="s">
        <v>7930</v>
      </c>
      <c r="E7125" s="9"/>
      <c r="L7125" s="88" t="s">
        <v>7935</v>
      </c>
      <c r="M7125" s="88" t="s">
        <v>7936</v>
      </c>
      <c r="N7125" s="88" t="s">
        <v>297</v>
      </c>
      <c r="Z7125" s="88" t="s">
        <v>298</v>
      </c>
      <c r="AA7125" s="88" t="s">
        <v>298</v>
      </c>
      <c r="AW7125" s="88">
        <v>4037.23</v>
      </c>
      <c r="BR7125" s="166" t="s">
        <v>219</v>
      </c>
      <c r="BS7125" t="str">
        <f>_xlfn.IFNA(IF(VLOOKUP(Prehlad_ZoP[[#This Row],[Žiadosť o platbu]],Celkový_súbor!A:A,1,FALSE)=Prehlad_ZoP[[#This Row],[Žiadosť o platbu]],"áno"),"nie")</f>
        <v>nie</v>
      </c>
    </row>
    <row r="7126" spans="3:71" x14ac:dyDescent="0.25">
      <c r="C7126" s="88" t="s">
        <v>7930</v>
      </c>
      <c r="E7126" s="9"/>
      <c r="L7126" s="88" t="s">
        <v>7937</v>
      </c>
      <c r="M7126" s="88" t="s">
        <v>6857</v>
      </c>
      <c r="N7126" s="88" t="s">
        <v>518</v>
      </c>
      <c r="Z7126" s="88" t="s">
        <v>298</v>
      </c>
      <c r="AA7126" s="88" t="s">
        <v>298</v>
      </c>
      <c r="AW7126" s="88">
        <v>1211.1600000000001</v>
      </c>
      <c r="BR7126" s="166" t="s">
        <v>219</v>
      </c>
      <c r="BS7126" t="str">
        <f>_xlfn.IFNA(IF(VLOOKUP(Prehlad_ZoP[[#This Row],[Žiadosť o platbu]],Celkový_súbor!A:A,1,FALSE)=Prehlad_ZoP[[#This Row],[Žiadosť o platbu]],"áno"),"nie")</f>
        <v>nie</v>
      </c>
    </row>
    <row r="7127" spans="3:71" x14ac:dyDescent="0.25">
      <c r="C7127" s="88" t="s">
        <v>7930</v>
      </c>
      <c r="E7127" s="9"/>
      <c r="L7127" s="88" t="s">
        <v>7938</v>
      </c>
      <c r="M7127" s="88" t="s">
        <v>6706</v>
      </c>
      <c r="N7127" s="88" t="s">
        <v>297</v>
      </c>
      <c r="Z7127" s="88" t="s">
        <v>298</v>
      </c>
      <c r="AA7127" s="88" t="s">
        <v>298</v>
      </c>
      <c r="AW7127" s="88">
        <v>4037.23</v>
      </c>
      <c r="BR7127" s="166" t="s">
        <v>219</v>
      </c>
      <c r="BS7127" t="str">
        <f>_xlfn.IFNA(IF(VLOOKUP(Prehlad_ZoP[[#This Row],[Žiadosť o platbu]],Celkový_súbor!A:A,1,FALSE)=Prehlad_ZoP[[#This Row],[Žiadosť o platbu]],"áno"),"nie")</f>
        <v>nie</v>
      </c>
    </row>
    <row r="7128" spans="3:71" x14ac:dyDescent="0.25">
      <c r="C7128" s="88" t="s">
        <v>7930</v>
      </c>
      <c r="E7128" s="9"/>
      <c r="L7128" s="88" t="s">
        <v>7939</v>
      </c>
      <c r="M7128" s="88" t="s">
        <v>6706</v>
      </c>
      <c r="N7128" s="88" t="s">
        <v>518</v>
      </c>
      <c r="Z7128" s="88" t="s">
        <v>298</v>
      </c>
      <c r="AA7128" s="88" t="s">
        <v>298</v>
      </c>
      <c r="AW7128" s="88">
        <v>1211.1600000000001</v>
      </c>
      <c r="BR7128" s="166" t="s">
        <v>219</v>
      </c>
      <c r="BS7128" t="str">
        <f>_xlfn.IFNA(IF(VLOOKUP(Prehlad_ZoP[[#This Row],[Žiadosť o platbu]],Celkový_súbor!A:A,1,FALSE)=Prehlad_ZoP[[#This Row],[Žiadosť o platbu]],"áno"),"nie")</f>
        <v>nie</v>
      </c>
    </row>
    <row r="7129" spans="3:71" x14ac:dyDescent="0.25">
      <c r="C7129" s="88" t="s">
        <v>7930</v>
      </c>
      <c r="E7129" s="9"/>
      <c r="L7129" s="88" t="s">
        <v>7940</v>
      </c>
      <c r="M7129" s="88" t="s">
        <v>6860</v>
      </c>
      <c r="N7129" s="88" t="s">
        <v>297</v>
      </c>
      <c r="Z7129" s="88" t="s">
        <v>298</v>
      </c>
      <c r="AA7129" s="88" t="s">
        <v>298</v>
      </c>
      <c r="AW7129" s="88">
        <v>4037.23</v>
      </c>
      <c r="BR7129" s="166" t="s">
        <v>219</v>
      </c>
      <c r="BS7129" t="str">
        <f>_xlfn.IFNA(IF(VLOOKUP(Prehlad_ZoP[[#This Row],[Žiadosť o platbu]],Celkový_súbor!A:A,1,FALSE)=Prehlad_ZoP[[#This Row],[Žiadosť o platbu]],"áno"),"nie")</f>
        <v>nie</v>
      </c>
    </row>
    <row r="7130" spans="3:71" x14ac:dyDescent="0.25">
      <c r="C7130" s="88" t="s">
        <v>7930</v>
      </c>
      <c r="E7130" s="9"/>
      <c r="L7130" s="88" t="s">
        <v>7941</v>
      </c>
      <c r="M7130" s="88" t="s">
        <v>6860</v>
      </c>
      <c r="N7130" s="88" t="s">
        <v>518</v>
      </c>
      <c r="Z7130" s="88" t="s">
        <v>298</v>
      </c>
      <c r="AA7130" s="88" t="s">
        <v>298</v>
      </c>
      <c r="AW7130" s="88">
        <v>1211.1600000000001</v>
      </c>
      <c r="BR7130" s="166" t="s">
        <v>219</v>
      </c>
      <c r="BS7130" t="str">
        <f>_xlfn.IFNA(IF(VLOOKUP(Prehlad_ZoP[[#This Row],[Žiadosť o platbu]],Celkový_súbor!A:A,1,FALSE)=Prehlad_ZoP[[#This Row],[Žiadosť o platbu]],"áno"),"nie")</f>
        <v>nie</v>
      </c>
    </row>
    <row r="7131" spans="3:71" x14ac:dyDescent="0.25">
      <c r="C7131" s="88" t="s">
        <v>7942</v>
      </c>
      <c r="E7131" s="9"/>
      <c r="L7131" s="88" t="s">
        <v>7061</v>
      </c>
      <c r="M7131" s="88" t="s">
        <v>5727</v>
      </c>
      <c r="N7131" s="88" t="s">
        <v>297</v>
      </c>
      <c r="Z7131" s="88" t="s">
        <v>298</v>
      </c>
      <c r="AA7131" s="88" t="s">
        <v>298</v>
      </c>
      <c r="AW7131" s="88">
        <v>4078.48</v>
      </c>
      <c r="BR7131" s="166" t="s">
        <v>219</v>
      </c>
      <c r="BS7131" t="str">
        <f>_xlfn.IFNA(IF(VLOOKUP(Prehlad_ZoP[[#This Row],[Žiadosť o platbu]],Celkový_súbor!A:A,1,FALSE)=Prehlad_ZoP[[#This Row],[Žiadosť o platbu]],"áno"),"nie")</f>
        <v>nie</v>
      </c>
    </row>
    <row r="7132" spans="3:71" x14ac:dyDescent="0.25">
      <c r="C7132" s="88" t="s">
        <v>7942</v>
      </c>
      <c r="E7132" s="9"/>
      <c r="L7132" s="88" t="s">
        <v>7943</v>
      </c>
      <c r="M7132" s="88" t="s">
        <v>5727</v>
      </c>
      <c r="N7132" s="88" t="s">
        <v>518</v>
      </c>
      <c r="Z7132" s="88" t="s">
        <v>298</v>
      </c>
      <c r="AA7132" s="88" t="s">
        <v>298</v>
      </c>
      <c r="AW7132" s="88">
        <v>1223.54</v>
      </c>
      <c r="BR7132" s="166" t="s">
        <v>219</v>
      </c>
      <c r="BS7132" t="str">
        <f>_xlfn.IFNA(IF(VLOOKUP(Prehlad_ZoP[[#This Row],[Žiadosť o platbu]],Celkový_súbor!A:A,1,FALSE)=Prehlad_ZoP[[#This Row],[Žiadosť o platbu]],"áno"),"nie")</f>
        <v>nie</v>
      </c>
    </row>
    <row r="7133" spans="3:71" x14ac:dyDescent="0.25">
      <c r="C7133" s="88" t="s">
        <v>7942</v>
      </c>
      <c r="E7133" s="9"/>
      <c r="L7133" s="88" t="s">
        <v>7061</v>
      </c>
      <c r="M7133" s="88" t="s">
        <v>6853</v>
      </c>
      <c r="N7133" s="88" t="s">
        <v>297</v>
      </c>
      <c r="Z7133" s="88" t="s">
        <v>298</v>
      </c>
      <c r="AA7133" s="88" t="s">
        <v>298</v>
      </c>
      <c r="AW7133" s="88">
        <v>4078.48</v>
      </c>
      <c r="BR7133" s="166" t="s">
        <v>219</v>
      </c>
      <c r="BS7133" t="str">
        <f>_xlfn.IFNA(IF(VLOOKUP(Prehlad_ZoP[[#This Row],[Žiadosť o platbu]],Celkový_súbor!A:A,1,FALSE)=Prehlad_ZoP[[#This Row],[Žiadosť o platbu]],"áno"),"nie")</f>
        <v>nie</v>
      </c>
    </row>
    <row r="7134" spans="3:71" x14ac:dyDescent="0.25">
      <c r="C7134" s="88" t="s">
        <v>7942</v>
      </c>
      <c r="E7134" s="9"/>
      <c r="L7134" s="88" t="s">
        <v>7944</v>
      </c>
      <c r="M7134" s="88" t="s">
        <v>6853</v>
      </c>
      <c r="N7134" s="88" t="s">
        <v>518</v>
      </c>
      <c r="Z7134" s="88" t="s">
        <v>298</v>
      </c>
      <c r="AA7134" s="88" t="s">
        <v>298</v>
      </c>
      <c r="AW7134" s="88">
        <v>1223.54</v>
      </c>
      <c r="BR7134" s="166" t="s">
        <v>219</v>
      </c>
      <c r="BS7134" t="str">
        <f>_xlfn.IFNA(IF(VLOOKUP(Prehlad_ZoP[[#This Row],[Žiadosť o platbu]],Celkový_súbor!A:A,1,FALSE)=Prehlad_ZoP[[#This Row],[Žiadosť o platbu]],"áno"),"nie")</f>
        <v>nie</v>
      </c>
    </row>
    <row r="7135" spans="3:71" x14ac:dyDescent="0.25">
      <c r="C7135" s="88" t="s">
        <v>7942</v>
      </c>
      <c r="E7135" s="9"/>
      <c r="L7135" s="88" t="s">
        <v>7945</v>
      </c>
      <c r="M7135" s="88" t="s">
        <v>6658</v>
      </c>
      <c r="N7135" s="88" t="s">
        <v>297</v>
      </c>
      <c r="Z7135" s="88" t="s">
        <v>298</v>
      </c>
      <c r="AA7135" s="88" t="s">
        <v>298</v>
      </c>
      <c r="AW7135" s="88">
        <v>4078.48</v>
      </c>
      <c r="BR7135" s="166" t="s">
        <v>219</v>
      </c>
      <c r="BS7135" t="str">
        <f>_xlfn.IFNA(IF(VLOOKUP(Prehlad_ZoP[[#This Row],[Žiadosť o platbu]],Celkový_súbor!A:A,1,FALSE)=Prehlad_ZoP[[#This Row],[Žiadosť o platbu]],"áno"),"nie")</f>
        <v>nie</v>
      </c>
    </row>
    <row r="7136" spans="3:71" x14ac:dyDescent="0.25">
      <c r="C7136" s="88" t="s">
        <v>7942</v>
      </c>
      <c r="E7136" s="9"/>
      <c r="L7136" s="88" t="s">
        <v>7039</v>
      </c>
      <c r="M7136" s="88" t="s">
        <v>6658</v>
      </c>
      <c r="N7136" s="88" t="s">
        <v>518</v>
      </c>
      <c r="Z7136" s="88" t="s">
        <v>298</v>
      </c>
      <c r="AA7136" s="88" t="s">
        <v>298</v>
      </c>
      <c r="AW7136" s="88">
        <v>1223.55</v>
      </c>
      <c r="BR7136" s="166" t="s">
        <v>219</v>
      </c>
      <c r="BS7136" t="str">
        <f>_xlfn.IFNA(IF(VLOOKUP(Prehlad_ZoP[[#This Row],[Žiadosť o platbu]],Celkový_súbor!A:A,1,FALSE)=Prehlad_ZoP[[#This Row],[Žiadosť o platbu]],"áno"),"nie")</f>
        <v>nie</v>
      </c>
    </row>
    <row r="7137" spans="3:71" x14ac:dyDescent="0.25">
      <c r="C7137" s="88" t="s">
        <v>7946</v>
      </c>
      <c r="E7137" s="9"/>
      <c r="L7137" s="88" t="s">
        <v>7947</v>
      </c>
      <c r="M7137" s="88" t="s">
        <v>7948</v>
      </c>
      <c r="N7137" s="88" t="s">
        <v>297</v>
      </c>
      <c r="Z7137" s="88" t="s">
        <v>298</v>
      </c>
      <c r="AA7137" s="88" t="s">
        <v>298</v>
      </c>
      <c r="AW7137" s="88">
        <v>4078.48</v>
      </c>
      <c r="BR7137" s="166" t="s">
        <v>219</v>
      </c>
      <c r="BS7137" t="str">
        <f>_xlfn.IFNA(IF(VLOOKUP(Prehlad_ZoP[[#This Row],[Žiadosť o platbu]],Celkový_súbor!A:A,1,FALSE)=Prehlad_ZoP[[#This Row],[Žiadosť o platbu]],"áno"),"nie")</f>
        <v>nie</v>
      </c>
    </row>
    <row r="7138" spans="3:71" x14ac:dyDescent="0.25">
      <c r="C7138" s="88" t="s">
        <v>7946</v>
      </c>
      <c r="E7138" s="9"/>
      <c r="L7138" s="88" t="s">
        <v>7949</v>
      </c>
      <c r="M7138" s="88" t="s">
        <v>7950</v>
      </c>
      <c r="N7138" s="88" t="s">
        <v>518</v>
      </c>
      <c r="Z7138" s="88" t="s">
        <v>298</v>
      </c>
      <c r="AA7138" s="88" t="s">
        <v>298</v>
      </c>
      <c r="AW7138" s="88">
        <v>1223.54</v>
      </c>
      <c r="BR7138" s="166" t="s">
        <v>219</v>
      </c>
      <c r="BS7138" t="str">
        <f>_xlfn.IFNA(IF(VLOOKUP(Prehlad_ZoP[[#This Row],[Žiadosť o platbu]],Celkový_súbor!A:A,1,FALSE)=Prehlad_ZoP[[#This Row],[Žiadosť o platbu]],"áno"),"nie")</f>
        <v>nie</v>
      </c>
    </row>
    <row r="7139" spans="3:71" x14ac:dyDescent="0.25">
      <c r="C7139" s="88" t="s">
        <v>7946</v>
      </c>
      <c r="E7139" s="9"/>
      <c r="L7139" s="88" t="s">
        <v>7951</v>
      </c>
      <c r="M7139" s="88" t="s">
        <v>7952</v>
      </c>
      <c r="N7139" s="88" t="s">
        <v>297</v>
      </c>
      <c r="Z7139" s="88" t="s">
        <v>298</v>
      </c>
      <c r="AA7139" s="88" t="s">
        <v>298</v>
      </c>
      <c r="AW7139" s="88">
        <v>4078.48</v>
      </c>
      <c r="BR7139" s="166" t="s">
        <v>219</v>
      </c>
      <c r="BS7139" t="str">
        <f>_xlfn.IFNA(IF(VLOOKUP(Prehlad_ZoP[[#This Row],[Žiadosť o platbu]],Celkový_súbor!A:A,1,FALSE)=Prehlad_ZoP[[#This Row],[Žiadosť o platbu]],"áno"),"nie")</f>
        <v>nie</v>
      </c>
    </row>
    <row r="7140" spans="3:71" x14ac:dyDescent="0.25">
      <c r="C7140" s="88" t="s">
        <v>7946</v>
      </c>
      <c r="E7140" s="9"/>
      <c r="L7140" s="88" t="s">
        <v>7953</v>
      </c>
      <c r="M7140" s="88" t="s">
        <v>7953</v>
      </c>
      <c r="N7140" s="88" t="s">
        <v>518</v>
      </c>
      <c r="Z7140" s="88" t="s">
        <v>298</v>
      </c>
      <c r="AA7140" s="88" t="s">
        <v>298</v>
      </c>
      <c r="AW7140" s="88">
        <v>1223.54</v>
      </c>
      <c r="BR7140" s="166" t="s">
        <v>219</v>
      </c>
      <c r="BS7140" t="str">
        <f>_xlfn.IFNA(IF(VLOOKUP(Prehlad_ZoP[[#This Row],[Žiadosť o platbu]],Celkový_súbor!A:A,1,FALSE)=Prehlad_ZoP[[#This Row],[Žiadosť o platbu]],"áno"),"nie")</f>
        <v>nie</v>
      </c>
    </row>
    <row r="7141" spans="3:71" x14ac:dyDescent="0.25">
      <c r="C7141" s="88" t="s">
        <v>7946</v>
      </c>
      <c r="E7141" s="9"/>
      <c r="L7141" s="88" t="s">
        <v>7954</v>
      </c>
      <c r="M7141" s="88" t="s">
        <v>7955</v>
      </c>
      <c r="N7141" s="88" t="s">
        <v>297</v>
      </c>
      <c r="Z7141" s="88" t="s">
        <v>298</v>
      </c>
      <c r="AA7141" s="88" t="s">
        <v>298</v>
      </c>
      <c r="AW7141" s="88">
        <v>4078.48</v>
      </c>
      <c r="BR7141" s="166" t="s">
        <v>219</v>
      </c>
      <c r="BS7141" t="str">
        <f>_xlfn.IFNA(IF(VLOOKUP(Prehlad_ZoP[[#This Row],[Žiadosť o platbu]],Celkový_súbor!A:A,1,FALSE)=Prehlad_ZoP[[#This Row],[Žiadosť o platbu]],"áno"),"nie")</f>
        <v>nie</v>
      </c>
    </row>
    <row r="7142" spans="3:71" x14ac:dyDescent="0.25">
      <c r="C7142" s="88" t="s">
        <v>7946</v>
      </c>
      <c r="E7142" s="9"/>
      <c r="L7142" s="88" t="s">
        <v>7956</v>
      </c>
      <c r="M7142" s="88" t="s">
        <v>7956</v>
      </c>
      <c r="N7142" s="88" t="s">
        <v>518</v>
      </c>
      <c r="Z7142" s="88" t="s">
        <v>298</v>
      </c>
      <c r="AA7142" s="88" t="s">
        <v>298</v>
      </c>
      <c r="AW7142" s="88">
        <v>1223.54</v>
      </c>
      <c r="BR7142" s="166" t="s">
        <v>219</v>
      </c>
      <c r="BS7142" t="str">
        <f>_xlfn.IFNA(IF(VLOOKUP(Prehlad_ZoP[[#This Row],[Žiadosť o platbu]],Celkový_súbor!A:A,1,FALSE)=Prehlad_ZoP[[#This Row],[Žiadosť o platbu]],"áno"),"nie")</f>
        <v>nie</v>
      </c>
    </row>
    <row r="7143" spans="3:71" x14ac:dyDescent="0.25">
      <c r="C7143" s="88" t="s">
        <v>7957</v>
      </c>
      <c r="E7143" s="9"/>
      <c r="L7143" s="88" t="s">
        <v>4891</v>
      </c>
      <c r="M7143" s="88" t="s">
        <v>586</v>
      </c>
      <c r="N7143" s="88" t="s">
        <v>297</v>
      </c>
      <c r="Z7143" s="88" t="s">
        <v>298</v>
      </c>
      <c r="AA7143" s="88" t="s">
        <v>298</v>
      </c>
      <c r="AW7143" s="88">
        <v>2136.3200000000002</v>
      </c>
      <c r="BR7143" s="166" t="s">
        <v>219</v>
      </c>
      <c r="BS7143" t="str">
        <f>_xlfn.IFNA(IF(VLOOKUP(Prehlad_ZoP[[#This Row],[Žiadosť o platbu]],Celkový_súbor!A:A,1,FALSE)=Prehlad_ZoP[[#This Row],[Žiadosť o platbu]],"áno"),"nie")</f>
        <v>nie</v>
      </c>
    </row>
    <row r="7144" spans="3:71" x14ac:dyDescent="0.25">
      <c r="C7144" s="88" t="s">
        <v>7957</v>
      </c>
      <c r="E7144" s="9"/>
      <c r="L7144" s="88" t="s">
        <v>7190</v>
      </c>
      <c r="M7144" s="88" t="s">
        <v>582</v>
      </c>
      <c r="N7144" s="88" t="s">
        <v>297</v>
      </c>
      <c r="Z7144" s="88" t="s">
        <v>298</v>
      </c>
      <c r="AA7144" s="88" t="s">
        <v>298</v>
      </c>
      <c r="AW7144" s="88">
        <v>4078.48</v>
      </c>
      <c r="BR7144" s="166" t="s">
        <v>219</v>
      </c>
      <c r="BS7144" t="str">
        <f>_xlfn.IFNA(IF(VLOOKUP(Prehlad_ZoP[[#This Row],[Žiadosť o platbu]],Celkový_súbor!A:A,1,FALSE)=Prehlad_ZoP[[#This Row],[Žiadosť o platbu]],"áno"),"nie")</f>
        <v>nie</v>
      </c>
    </row>
    <row r="7145" spans="3:71" x14ac:dyDescent="0.25">
      <c r="C7145" s="88" t="s">
        <v>7957</v>
      </c>
      <c r="E7145" s="9"/>
      <c r="L7145" s="88" t="s">
        <v>7117</v>
      </c>
      <c r="M7145" s="88" t="s">
        <v>4936</v>
      </c>
      <c r="N7145" s="88" t="s">
        <v>518</v>
      </c>
      <c r="Z7145" s="88" t="s">
        <v>298</v>
      </c>
      <c r="AA7145" s="88" t="s">
        <v>298</v>
      </c>
      <c r="AW7145" s="88">
        <v>1864.44</v>
      </c>
      <c r="BR7145" s="166" t="s">
        <v>219</v>
      </c>
      <c r="BS7145" t="str">
        <f>_xlfn.IFNA(IF(VLOOKUP(Prehlad_ZoP[[#This Row],[Žiadosť o platbu]],Celkový_súbor!A:A,1,FALSE)=Prehlad_ZoP[[#This Row],[Žiadosť o platbu]],"áno"),"nie")</f>
        <v>nie</v>
      </c>
    </row>
    <row r="7146" spans="3:71" x14ac:dyDescent="0.25">
      <c r="C7146" s="88" t="s">
        <v>7958</v>
      </c>
      <c r="E7146" s="9"/>
      <c r="L7146" s="88" t="s">
        <v>7192</v>
      </c>
      <c r="M7146" s="88" t="s">
        <v>586</v>
      </c>
      <c r="N7146" s="88" t="s">
        <v>297</v>
      </c>
      <c r="Z7146" s="88" t="s">
        <v>298</v>
      </c>
      <c r="AA7146" s="88" t="s">
        <v>298</v>
      </c>
      <c r="AW7146" s="88">
        <v>3590.83</v>
      </c>
      <c r="BR7146" s="166" t="s">
        <v>219</v>
      </c>
      <c r="BS7146" t="str">
        <f>_xlfn.IFNA(IF(VLOOKUP(Prehlad_ZoP[[#This Row],[Žiadosť o platbu]],Celkový_súbor!A:A,1,FALSE)=Prehlad_ZoP[[#This Row],[Žiadosť o platbu]],"áno"),"nie")</f>
        <v>nie</v>
      </c>
    </row>
    <row r="7147" spans="3:71" x14ac:dyDescent="0.25">
      <c r="C7147" s="88" t="s">
        <v>7958</v>
      </c>
      <c r="E7147" s="9"/>
      <c r="L7147" s="88" t="s">
        <v>7196</v>
      </c>
      <c r="M7147" s="88" t="s">
        <v>582</v>
      </c>
      <c r="N7147" s="88" t="s">
        <v>297</v>
      </c>
      <c r="Z7147" s="88" t="s">
        <v>298</v>
      </c>
      <c r="AA7147" s="88" t="s">
        <v>298</v>
      </c>
      <c r="AW7147" s="88">
        <v>7875.13</v>
      </c>
      <c r="BR7147" s="166" t="s">
        <v>219</v>
      </c>
      <c r="BS7147" t="str">
        <f>_xlfn.IFNA(IF(VLOOKUP(Prehlad_ZoP[[#This Row],[Žiadosť o platbu]],Celkový_súbor!A:A,1,FALSE)=Prehlad_ZoP[[#This Row],[Žiadosť o platbu]],"áno"),"nie")</f>
        <v>nie</v>
      </c>
    </row>
    <row r="7148" spans="3:71" x14ac:dyDescent="0.25">
      <c r="C7148" s="88" t="s">
        <v>7958</v>
      </c>
      <c r="E7148" s="9"/>
      <c r="L7148" s="88" t="s">
        <v>7198</v>
      </c>
      <c r="M7148" s="88" t="s">
        <v>4936</v>
      </c>
      <c r="N7148" s="88" t="s">
        <v>297</v>
      </c>
      <c r="Z7148" s="88" t="s">
        <v>298</v>
      </c>
      <c r="AA7148" s="88" t="s">
        <v>298</v>
      </c>
      <c r="AW7148" s="88">
        <v>7713.64</v>
      </c>
      <c r="BR7148" s="166" t="s">
        <v>219</v>
      </c>
      <c r="BS7148" t="str">
        <f>_xlfn.IFNA(IF(VLOOKUP(Prehlad_ZoP[[#This Row],[Žiadosť o platbu]],Celkový_súbor!A:A,1,FALSE)=Prehlad_ZoP[[#This Row],[Žiadosť o platbu]],"áno"),"nie")</f>
        <v>nie</v>
      </c>
    </row>
    <row r="7149" spans="3:71" x14ac:dyDescent="0.25">
      <c r="C7149" s="88" t="s">
        <v>7958</v>
      </c>
      <c r="E7149" s="9"/>
      <c r="L7149" s="88" t="s">
        <v>7117</v>
      </c>
      <c r="M7149" s="88" t="s">
        <v>4938</v>
      </c>
      <c r="N7149" s="88" t="s">
        <v>518</v>
      </c>
      <c r="Z7149" s="88" t="s">
        <v>298</v>
      </c>
      <c r="AA7149" s="88" t="s">
        <v>298</v>
      </c>
      <c r="AW7149" s="88">
        <v>5753.88</v>
      </c>
      <c r="BR7149" s="166" t="s">
        <v>219</v>
      </c>
      <c r="BS7149" t="str">
        <f>_xlfn.IFNA(IF(VLOOKUP(Prehlad_ZoP[[#This Row],[Žiadosť o platbu]],Celkový_súbor!A:A,1,FALSE)=Prehlad_ZoP[[#This Row],[Žiadosť o platbu]],"áno"),"nie")</f>
        <v>nie</v>
      </c>
    </row>
    <row r="7150" spans="3:71" x14ac:dyDescent="0.25">
      <c r="C7150" s="88" t="s">
        <v>7959</v>
      </c>
      <c r="E7150" s="9"/>
      <c r="L7150" s="88" t="s">
        <v>7960</v>
      </c>
      <c r="M7150" s="88" t="s">
        <v>586</v>
      </c>
      <c r="N7150" s="88" t="s">
        <v>297</v>
      </c>
      <c r="Z7150" s="88" t="s">
        <v>298</v>
      </c>
      <c r="AA7150" s="88" t="s">
        <v>298</v>
      </c>
      <c r="AW7150" s="88">
        <v>8045.28</v>
      </c>
      <c r="BR7150" s="166" t="s">
        <v>219</v>
      </c>
      <c r="BS7150" t="str">
        <f>_xlfn.IFNA(IF(VLOOKUP(Prehlad_ZoP[[#This Row],[Žiadosť o platbu]],Celkový_súbor!A:A,1,FALSE)=Prehlad_ZoP[[#This Row],[Žiadosť o platbu]],"áno"),"nie")</f>
        <v>nie</v>
      </c>
    </row>
    <row r="7151" spans="3:71" x14ac:dyDescent="0.25">
      <c r="C7151" s="88" t="s">
        <v>7959</v>
      </c>
      <c r="E7151" s="9"/>
      <c r="L7151" s="88" t="s">
        <v>7961</v>
      </c>
      <c r="M7151" s="88" t="s">
        <v>582</v>
      </c>
      <c r="N7151" s="88" t="s">
        <v>297</v>
      </c>
      <c r="Z7151" s="88" t="s">
        <v>298</v>
      </c>
      <c r="AA7151" s="88" t="s">
        <v>298</v>
      </c>
      <c r="AW7151" s="88">
        <v>8014.13</v>
      </c>
      <c r="BR7151" s="166" t="s">
        <v>219</v>
      </c>
      <c r="BS7151" t="str">
        <f>_xlfn.IFNA(IF(VLOOKUP(Prehlad_ZoP[[#This Row],[Žiadosť o platbu]],Celkový_súbor!A:A,1,FALSE)=Prehlad_ZoP[[#This Row],[Žiadosť o platbu]],"áno"),"nie")</f>
        <v>nie</v>
      </c>
    </row>
    <row r="7152" spans="3:71" x14ac:dyDescent="0.25">
      <c r="C7152" s="88" t="s">
        <v>7959</v>
      </c>
      <c r="E7152" s="9"/>
      <c r="L7152" s="88" t="s">
        <v>7962</v>
      </c>
      <c r="M7152" s="88" t="s">
        <v>4936</v>
      </c>
      <c r="N7152" s="88" t="s">
        <v>297</v>
      </c>
      <c r="Z7152" s="88" t="s">
        <v>298</v>
      </c>
      <c r="AA7152" s="88" t="s">
        <v>298</v>
      </c>
      <c r="AW7152" s="88">
        <v>7980.29</v>
      </c>
      <c r="BR7152" s="166" t="s">
        <v>219</v>
      </c>
      <c r="BS7152" t="str">
        <f>_xlfn.IFNA(IF(VLOOKUP(Prehlad_ZoP[[#This Row],[Žiadosť o platbu]],Celkový_súbor!A:A,1,FALSE)=Prehlad_ZoP[[#This Row],[Žiadosť o platbu]],"áno"),"nie")</f>
        <v>nie</v>
      </c>
    </row>
    <row r="7153" spans="3:71" x14ac:dyDescent="0.25">
      <c r="C7153" s="88" t="s">
        <v>7959</v>
      </c>
      <c r="E7153" s="9"/>
      <c r="L7153" s="88" t="s">
        <v>7117</v>
      </c>
      <c r="M7153" s="88" t="s">
        <v>4938</v>
      </c>
      <c r="N7153" s="88" t="s">
        <v>518</v>
      </c>
      <c r="Z7153" s="88" t="s">
        <v>298</v>
      </c>
      <c r="AA7153" s="88" t="s">
        <v>298</v>
      </c>
      <c r="AW7153" s="88">
        <v>7211.91</v>
      </c>
      <c r="BR7153" s="166" t="s">
        <v>219</v>
      </c>
      <c r="BS7153" t="str">
        <f>_xlfn.IFNA(IF(VLOOKUP(Prehlad_ZoP[[#This Row],[Žiadosť o platbu]],Celkový_súbor!A:A,1,FALSE)=Prehlad_ZoP[[#This Row],[Žiadosť o platbu]],"áno"),"nie")</f>
        <v>nie</v>
      </c>
    </row>
    <row r="7154" spans="3:71" x14ac:dyDescent="0.25">
      <c r="C7154" s="88" t="s">
        <v>7963</v>
      </c>
      <c r="E7154" s="9"/>
      <c r="L7154" s="88" t="s">
        <v>7964</v>
      </c>
      <c r="M7154" s="88" t="s">
        <v>6857</v>
      </c>
      <c r="N7154" s="88" t="s">
        <v>297</v>
      </c>
      <c r="Z7154" s="88" t="s">
        <v>298</v>
      </c>
      <c r="AA7154" s="88" t="s">
        <v>298</v>
      </c>
      <c r="AW7154" s="88">
        <v>8156.96</v>
      </c>
      <c r="BR7154" s="166" t="s">
        <v>219</v>
      </c>
      <c r="BS7154" t="str">
        <f>_xlfn.IFNA(IF(VLOOKUP(Prehlad_ZoP[[#This Row],[Žiadosť o platbu]],Celkový_súbor!A:A,1,FALSE)=Prehlad_ZoP[[#This Row],[Žiadosť o platbu]],"áno"),"nie")</f>
        <v>nie</v>
      </c>
    </row>
    <row r="7155" spans="3:71" x14ac:dyDescent="0.25">
      <c r="C7155" s="88" t="s">
        <v>7963</v>
      </c>
      <c r="E7155" s="9"/>
      <c r="L7155" s="88" t="s">
        <v>7965</v>
      </c>
      <c r="M7155" s="88" t="s">
        <v>7966</v>
      </c>
      <c r="N7155" s="88" t="s">
        <v>518</v>
      </c>
      <c r="Z7155" s="88" t="s">
        <v>298</v>
      </c>
      <c r="AA7155" s="88" t="s">
        <v>298</v>
      </c>
      <c r="AW7155" s="88">
        <v>2447.08</v>
      </c>
      <c r="BR7155" s="166" t="s">
        <v>219</v>
      </c>
      <c r="BS7155" t="str">
        <f>_xlfn.IFNA(IF(VLOOKUP(Prehlad_ZoP[[#This Row],[Žiadosť o platbu]],Celkový_súbor!A:A,1,FALSE)=Prehlad_ZoP[[#This Row],[Žiadosť o platbu]],"áno"),"nie")</f>
        <v>nie</v>
      </c>
    </row>
    <row r="7156" spans="3:71" x14ac:dyDescent="0.25">
      <c r="C7156" s="88" t="s">
        <v>7967</v>
      </c>
      <c r="E7156" s="9"/>
      <c r="L7156" s="88" t="s">
        <v>7964</v>
      </c>
      <c r="M7156" s="88" t="s">
        <v>6706</v>
      </c>
      <c r="N7156" s="88" t="s">
        <v>297</v>
      </c>
      <c r="Z7156" s="88" t="s">
        <v>298</v>
      </c>
      <c r="AA7156" s="88" t="s">
        <v>298</v>
      </c>
      <c r="AW7156" s="88">
        <v>8156.96</v>
      </c>
      <c r="BR7156" s="166" t="s">
        <v>219</v>
      </c>
      <c r="BS7156" t="str">
        <f>_xlfn.IFNA(IF(VLOOKUP(Prehlad_ZoP[[#This Row],[Žiadosť o platbu]],Celkový_súbor!A:A,1,FALSE)=Prehlad_ZoP[[#This Row],[Žiadosť o platbu]],"áno"),"nie")</f>
        <v>nie</v>
      </c>
    </row>
    <row r="7157" spans="3:71" x14ac:dyDescent="0.25">
      <c r="C7157" s="88" t="s">
        <v>7967</v>
      </c>
      <c r="E7157" s="9"/>
      <c r="L7157" s="88" t="s">
        <v>7968</v>
      </c>
      <c r="M7157" s="88" t="s">
        <v>7969</v>
      </c>
      <c r="N7157" s="88" t="s">
        <v>518</v>
      </c>
      <c r="Z7157" s="88" t="s">
        <v>298</v>
      </c>
      <c r="AA7157" s="88" t="s">
        <v>298</v>
      </c>
      <c r="AW7157" s="88">
        <v>2447.08</v>
      </c>
      <c r="BR7157" s="166" t="s">
        <v>219</v>
      </c>
      <c r="BS7157" t="str">
        <f>_xlfn.IFNA(IF(VLOOKUP(Prehlad_ZoP[[#This Row],[Žiadosť o platbu]],Celkový_súbor!A:A,1,FALSE)=Prehlad_ZoP[[#This Row],[Žiadosť o platbu]],"áno"),"nie")</f>
        <v>nie</v>
      </c>
    </row>
    <row r="7158" spans="3:71" x14ac:dyDescent="0.25">
      <c r="C7158" s="88" t="s">
        <v>7970</v>
      </c>
      <c r="E7158" s="9"/>
      <c r="L7158" s="88" t="s">
        <v>7964</v>
      </c>
      <c r="M7158" s="88" t="s">
        <v>6860</v>
      </c>
      <c r="N7158" s="88" t="s">
        <v>297</v>
      </c>
      <c r="Z7158" s="88" t="s">
        <v>298</v>
      </c>
      <c r="AA7158" s="88" t="s">
        <v>298</v>
      </c>
      <c r="AW7158" s="88">
        <v>8156.96</v>
      </c>
      <c r="BR7158" s="166" t="s">
        <v>219</v>
      </c>
      <c r="BS7158" t="str">
        <f>_xlfn.IFNA(IF(VLOOKUP(Prehlad_ZoP[[#This Row],[Žiadosť o platbu]],Celkový_súbor!A:A,1,FALSE)=Prehlad_ZoP[[#This Row],[Žiadosť o platbu]],"áno"),"nie")</f>
        <v>nie</v>
      </c>
    </row>
    <row r="7159" spans="3:71" x14ac:dyDescent="0.25">
      <c r="C7159" s="88" t="s">
        <v>7970</v>
      </c>
      <c r="E7159" s="9"/>
      <c r="L7159" s="88" t="s">
        <v>7971</v>
      </c>
      <c r="M7159" s="88" t="s">
        <v>7972</v>
      </c>
      <c r="N7159" s="88" t="s">
        <v>518</v>
      </c>
      <c r="Z7159" s="88" t="s">
        <v>298</v>
      </c>
      <c r="AA7159" s="88" t="s">
        <v>298</v>
      </c>
      <c r="AW7159" s="88">
        <v>2447.08</v>
      </c>
      <c r="BR7159" s="166" t="s">
        <v>219</v>
      </c>
      <c r="BS7159" t="str">
        <f>_xlfn.IFNA(IF(VLOOKUP(Prehlad_ZoP[[#This Row],[Žiadosť o platbu]],Celkový_súbor!A:A,1,FALSE)=Prehlad_ZoP[[#This Row],[Žiadosť o platbu]],"áno"),"nie")</f>
        <v>nie</v>
      </c>
    </row>
    <row r="7160" spans="3:71" x14ac:dyDescent="0.25">
      <c r="C7160" s="88" t="s">
        <v>7973</v>
      </c>
      <c r="E7160" s="9"/>
      <c r="L7160" s="88" t="s">
        <v>7964</v>
      </c>
      <c r="M7160" s="88" t="s">
        <v>6757</v>
      </c>
      <c r="N7160" s="88" t="s">
        <v>297</v>
      </c>
      <c r="Z7160" s="88" t="s">
        <v>298</v>
      </c>
      <c r="AA7160" s="88" t="s">
        <v>298</v>
      </c>
      <c r="AW7160" s="88">
        <v>7135.63</v>
      </c>
      <c r="BR7160" s="166" t="s">
        <v>219</v>
      </c>
      <c r="BS7160" t="str">
        <f>_xlfn.IFNA(IF(VLOOKUP(Prehlad_ZoP[[#This Row],[Žiadosť o platbu]],Celkový_súbor!A:A,1,FALSE)=Prehlad_ZoP[[#This Row],[Žiadosť o platbu]],"áno"),"nie")</f>
        <v>nie</v>
      </c>
    </row>
    <row r="7161" spans="3:71" x14ac:dyDescent="0.25">
      <c r="C7161" s="88" t="s">
        <v>7973</v>
      </c>
      <c r="E7161" s="9"/>
      <c r="L7161" s="88" t="s">
        <v>7974</v>
      </c>
      <c r="M7161" s="88" t="s">
        <v>7975</v>
      </c>
      <c r="N7161" s="88" t="s">
        <v>518</v>
      </c>
      <c r="Z7161" s="88" t="s">
        <v>298</v>
      </c>
      <c r="AA7161" s="88" t="s">
        <v>298</v>
      </c>
      <c r="AW7161" s="88">
        <v>2140.6799999999998</v>
      </c>
      <c r="BR7161" s="166" t="s">
        <v>219</v>
      </c>
      <c r="BS7161" t="str">
        <f>_xlfn.IFNA(IF(VLOOKUP(Prehlad_ZoP[[#This Row],[Žiadosť o platbu]],Celkový_súbor!A:A,1,FALSE)=Prehlad_ZoP[[#This Row],[Žiadosť o platbu]],"áno"),"nie")</f>
        <v>nie</v>
      </c>
    </row>
    <row r="7162" spans="3:71" x14ac:dyDescent="0.25">
      <c r="C7162" s="88" t="s">
        <v>7976</v>
      </c>
      <c r="E7162" s="9"/>
      <c r="L7162" s="88" t="s">
        <v>7964</v>
      </c>
      <c r="M7162" s="88" t="s">
        <v>6685</v>
      </c>
      <c r="N7162" s="88" t="s">
        <v>297</v>
      </c>
      <c r="Z7162" s="88" t="s">
        <v>298</v>
      </c>
      <c r="AA7162" s="88" t="s">
        <v>298</v>
      </c>
      <c r="AW7162" s="88">
        <v>7507.6</v>
      </c>
      <c r="BR7162" s="166" t="s">
        <v>219</v>
      </c>
      <c r="BS7162" t="str">
        <f>_xlfn.IFNA(IF(VLOOKUP(Prehlad_ZoP[[#This Row],[Žiadosť o platbu]],Celkový_súbor!A:A,1,FALSE)=Prehlad_ZoP[[#This Row],[Žiadosť o platbu]],"áno"),"nie")</f>
        <v>nie</v>
      </c>
    </row>
    <row r="7163" spans="3:71" x14ac:dyDescent="0.25">
      <c r="C7163" s="88" t="s">
        <v>7976</v>
      </c>
      <c r="E7163" s="9"/>
      <c r="L7163" s="88" t="s">
        <v>7977</v>
      </c>
      <c r="M7163" s="88" t="s">
        <v>7978</v>
      </c>
      <c r="N7163" s="88" t="s">
        <v>518</v>
      </c>
      <c r="Z7163" s="88" t="s">
        <v>298</v>
      </c>
      <c r="AA7163" s="88" t="s">
        <v>298</v>
      </c>
      <c r="AW7163" s="88">
        <v>2252.2800000000002</v>
      </c>
      <c r="BR7163" s="166" t="s">
        <v>219</v>
      </c>
      <c r="BS7163" t="str">
        <f>_xlfn.IFNA(IF(VLOOKUP(Prehlad_ZoP[[#This Row],[Žiadosť o platbu]],Celkový_súbor!A:A,1,FALSE)=Prehlad_ZoP[[#This Row],[Žiadosť o platbu]],"áno"),"nie")</f>
        <v>nie</v>
      </c>
    </row>
    <row r="7164" spans="3:71" x14ac:dyDescent="0.25">
      <c r="C7164" s="88" t="s">
        <v>7979</v>
      </c>
      <c r="E7164" s="9"/>
      <c r="L7164" s="88" t="s">
        <v>7964</v>
      </c>
      <c r="M7164" s="88" t="s">
        <v>6863</v>
      </c>
      <c r="N7164" s="88" t="s">
        <v>297</v>
      </c>
      <c r="Z7164" s="88" t="s">
        <v>298</v>
      </c>
      <c r="AA7164" s="88" t="s">
        <v>298</v>
      </c>
      <c r="AW7164" s="88">
        <v>8156.96</v>
      </c>
      <c r="BR7164" s="166" t="s">
        <v>219</v>
      </c>
      <c r="BS7164" t="str">
        <f>_xlfn.IFNA(IF(VLOOKUP(Prehlad_ZoP[[#This Row],[Žiadosť o platbu]],Celkový_súbor!A:A,1,FALSE)=Prehlad_ZoP[[#This Row],[Žiadosť o platbu]],"áno"),"nie")</f>
        <v>nie</v>
      </c>
    </row>
    <row r="7165" spans="3:71" x14ac:dyDescent="0.25">
      <c r="C7165" s="88" t="s">
        <v>7979</v>
      </c>
      <c r="E7165" s="9"/>
      <c r="L7165" s="88" t="s">
        <v>7980</v>
      </c>
      <c r="M7165" s="88" t="s">
        <v>7981</v>
      </c>
      <c r="N7165" s="88" t="s">
        <v>518</v>
      </c>
      <c r="Z7165" s="88" t="s">
        <v>298</v>
      </c>
      <c r="AA7165" s="88" t="s">
        <v>298</v>
      </c>
      <c r="AW7165" s="88">
        <v>2447.08</v>
      </c>
      <c r="BR7165" s="166" t="s">
        <v>219</v>
      </c>
      <c r="BS7165" t="str">
        <f>_xlfn.IFNA(IF(VLOOKUP(Prehlad_ZoP[[#This Row],[Žiadosť o platbu]],Celkový_súbor!A:A,1,FALSE)=Prehlad_ZoP[[#This Row],[Žiadosť o platbu]],"áno"),"nie")</f>
        <v>nie</v>
      </c>
    </row>
    <row r="7166" spans="3:71" x14ac:dyDescent="0.25">
      <c r="C7166" s="88" t="s">
        <v>7982</v>
      </c>
      <c r="E7166" s="9"/>
      <c r="L7166" s="88" t="s">
        <v>7964</v>
      </c>
      <c r="M7166" s="88" t="s">
        <v>6864</v>
      </c>
      <c r="N7166" s="88" t="s">
        <v>297</v>
      </c>
      <c r="Z7166" s="88" t="s">
        <v>298</v>
      </c>
      <c r="AA7166" s="88" t="s">
        <v>298</v>
      </c>
      <c r="AW7166" s="88">
        <v>8156.96</v>
      </c>
      <c r="BR7166" s="166" t="s">
        <v>219</v>
      </c>
      <c r="BS7166" t="str">
        <f>_xlfn.IFNA(IF(VLOOKUP(Prehlad_ZoP[[#This Row],[Žiadosť o platbu]],Celkový_súbor!A:A,1,FALSE)=Prehlad_ZoP[[#This Row],[Žiadosť o platbu]],"áno"),"nie")</f>
        <v>nie</v>
      </c>
    </row>
    <row r="7167" spans="3:71" x14ac:dyDescent="0.25">
      <c r="C7167" s="88" t="s">
        <v>7982</v>
      </c>
      <c r="E7167" s="9"/>
      <c r="L7167" s="88" t="s">
        <v>7983</v>
      </c>
      <c r="M7167" s="88" t="s">
        <v>7984</v>
      </c>
      <c r="N7167" s="88" t="s">
        <v>518</v>
      </c>
      <c r="Z7167" s="88" t="s">
        <v>298</v>
      </c>
      <c r="AA7167" s="88" t="s">
        <v>298</v>
      </c>
      <c r="AW7167" s="88">
        <v>2447.08</v>
      </c>
      <c r="BR7167" s="166" t="s">
        <v>219</v>
      </c>
      <c r="BS7167" t="str">
        <f>_xlfn.IFNA(IF(VLOOKUP(Prehlad_ZoP[[#This Row],[Žiadosť o platbu]],Celkový_súbor!A:A,1,FALSE)=Prehlad_ZoP[[#This Row],[Žiadosť o platbu]],"áno"),"nie")</f>
        <v>nie</v>
      </c>
    </row>
    <row r="7168" spans="3:71" x14ac:dyDescent="0.25">
      <c r="C7168" s="88" t="s">
        <v>7985</v>
      </c>
      <c r="E7168" s="9"/>
      <c r="L7168" s="88" t="s">
        <v>7964</v>
      </c>
      <c r="M7168" s="88" t="s">
        <v>6057</v>
      </c>
      <c r="N7168" s="88" t="s">
        <v>297</v>
      </c>
      <c r="Z7168" s="88" t="s">
        <v>298</v>
      </c>
      <c r="AA7168" s="88" t="s">
        <v>298</v>
      </c>
      <c r="AW7168" s="88">
        <v>8156.96</v>
      </c>
      <c r="BR7168" s="166" t="s">
        <v>219</v>
      </c>
      <c r="BS7168" t="str">
        <f>_xlfn.IFNA(IF(VLOOKUP(Prehlad_ZoP[[#This Row],[Žiadosť o platbu]],Celkový_súbor!A:A,1,FALSE)=Prehlad_ZoP[[#This Row],[Žiadosť o platbu]],"áno"),"nie")</f>
        <v>nie</v>
      </c>
    </row>
    <row r="7169" spans="3:71" x14ac:dyDescent="0.25">
      <c r="C7169" s="88" t="s">
        <v>7985</v>
      </c>
      <c r="E7169" s="9"/>
      <c r="L7169" s="88" t="s">
        <v>7986</v>
      </c>
      <c r="M7169" s="88" t="s">
        <v>7987</v>
      </c>
      <c r="N7169" s="88" t="s">
        <v>518</v>
      </c>
      <c r="Z7169" s="88" t="s">
        <v>298</v>
      </c>
      <c r="AA7169" s="88" t="s">
        <v>298</v>
      </c>
      <c r="AW7169" s="88">
        <v>2447.08</v>
      </c>
      <c r="BR7169" s="166" t="s">
        <v>219</v>
      </c>
      <c r="BS7169" t="str">
        <f>_xlfn.IFNA(IF(VLOOKUP(Prehlad_ZoP[[#This Row],[Žiadosť o platbu]],Celkový_súbor!A:A,1,FALSE)=Prehlad_ZoP[[#This Row],[Žiadosť o platbu]],"áno"),"nie")</f>
        <v>nie</v>
      </c>
    </row>
    <row r="7170" spans="3:71" x14ac:dyDescent="0.25">
      <c r="C7170" s="88" t="s">
        <v>7988</v>
      </c>
      <c r="E7170" s="9"/>
      <c r="L7170" s="88" t="s">
        <v>7087</v>
      </c>
      <c r="M7170" s="88" t="s">
        <v>586</v>
      </c>
      <c r="N7170" s="88" t="s">
        <v>297</v>
      </c>
      <c r="Z7170" s="88" t="s">
        <v>298</v>
      </c>
      <c r="AA7170" s="88" t="s">
        <v>298</v>
      </c>
      <c r="AW7170" s="88">
        <v>12235.44</v>
      </c>
      <c r="BR7170" s="166" t="s">
        <v>219</v>
      </c>
      <c r="BS7170" t="str">
        <f>_xlfn.IFNA(IF(VLOOKUP(Prehlad_ZoP[[#This Row],[Žiadosť o platbu]],Celkový_súbor!A:A,1,FALSE)=Prehlad_ZoP[[#This Row],[Žiadosť o platbu]],"áno"),"nie")</f>
        <v>nie</v>
      </c>
    </row>
    <row r="7171" spans="3:71" x14ac:dyDescent="0.25">
      <c r="C7171" s="88" t="s">
        <v>7988</v>
      </c>
      <c r="E7171" s="9"/>
      <c r="L7171" s="88" t="s">
        <v>7117</v>
      </c>
      <c r="M7171" s="88" t="s">
        <v>6526</v>
      </c>
      <c r="N7171" s="88" t="s">
        <v>518</v>
      </c>
      <c r="Z7171" s="88" t="s">
        <v>298</v>
      </c>
      <c r="AA7171" s="88" t="s">
        <v>298</v>
      </c>
      <c r="AW7171" s="88">
        <v>3670.63</v>
      </c>
      <c r="BR7171" s="166" t="s">
        <v>219</v>
      </c>
      <c r="BS7171" t="str">
        <f>_xlfn.IFNA(IF(VLOOKUP(Prehlad_ZoP[[#This Row],[Žiadosť o platbu]],Celkový_súbor!A:A,1,FALSE)=Prehlad_ZoP[[#This Row],[Žiadosť o platbu]],"áno"),"nie")</f>
        <v>nie</v>
      </c>
    </row>
    <row r="7172" spans="3:71" x14ac:dyDescent="0.25">
      <c r="C7172" s="88" t="s">
        <v>7989</v>
      </c>
      <c r="E7172" s="9"/>
      <c r="L7172" s="88" t="s">
        <v>7091</v>
      </c>
      <c r="M7172" s="88" t="s">
        <v>582</v>
      </c>
      <c r="N7172" s="88" t="s">
        <v>297</v>
      </c>
      <c r="Z7172" s="88" t="s">
        <v>298</v>
      </c>
      <c r="AA7172" s="88" t="s">
        <v>298</v>
      </c>
      <c r="AW7172" s="88">
        <v>12235.44</v>
      </c>
      <c r="BR7172" s="166" t="s">
        <v>219</v>
      </c>
      <c r="BS7172" t="str">
        <f>_xlfn.IFNA(IF(VLOOKUP(Prehlad_ZoP[[#This Row],[Žiadosť o platbu]],Celkový_súbor!A:A,1,FALSE)=Prehlad_ZoP[[#This Row],[Žiadosť o platbu]],"áno"),"nie")</f>
        <v>nie</v>
      </c>
    </row>
    <row r="7173" spans="3:71" x14ac:dyDescent="0.25">
      <c r="C7173" s="88" t="s">
        <v>7989</v>
      </c>
      <c r="E7173" s="9"/>
      <c r="L7173" s="88" t="s">
        <v>7117</v>
      </c>
      <c r="M7173" s="88" t="s">
        <v>6031</v>
      </c>
      <c r="N7173" s="88" t="s">
        <v>518</v>
      </c>
      <c r="Z7173" s="88" t="s">
        <v>298</v>
      </c>
      <c r="AA7173" s="88" t="s">
        <v>298</v>
      </c>
      <c r="AW7173" s="88">
        <v>3670.63</v>
      </c>
      <c r="BR7173" s="166" t="s">
        <v>219</v>
      </c>
      <c r="BS7173" t="str">
        <f>_xlfn.IFNA(IF(VLOOKUP(Prehlad_ZoP[[#This Row],[Žiadosť o platbu]],Celkový_súbor!A:A,1,FALSE)=Prehlad_ZoP[[#This Row],[Žiadosť o platbu]],"áno"),"nie")</f>
        <v>nie</v>
      </c>
    </row>
    <row r="7174" spans="3:71" x14ac:dyDescent="0.25">
      <c r="C7174" s="88" t="s">
        <v>7990</v>
      </c>
      <c r="E7174" s="9"/>
      <c r="L7174" s="88" t="s">
        <v>6941</v>
      </c>
      <c r="M7174" s="88" t="s">
        <v>4936</v>
      </c>
      <c r="N7174" s="88" t="s">
        <v>297</v>
      </c>
      <c r="Z7174" s="88" t="s">
        <v>298</v>
      </c>
      <c r="AA7174" s="88" t="s">
        <v>298</v>
      </c>
      <c r="AW7174" s="88">
        <v>12235.44</v>
      </c>
      <c r="BR7174" s="166" t="s">
        <v>219</v>
      </c>
      <c r="BS7174" t="str">
        <f>_xlfn.IFNA(IF(VLOOKUP(Prehlad_ZoP[[#This Row],[Žiadosť o platbu]],Celkový_súbor!A:A,1,FALSE)=Prehlad_ZoP[[#This Row],[Žiadosť o platbu]],"áno"),"nie")</f>
        <v>nie</v>
      </c>
    </row>
    <row r="7175" spans="3:71" x14ac:dyDescent="0.25">
      <c r="C7175" s="88" t="s">
        <v>7990</v>
      </c>
      <c r="E7175" s="9"/>
      <c r="L7175" s="88" t="s">
        <v>7117</v>
      </c>
      <c r="M7175" s="88" t="s">
        <v>6529</v>
      </c>
      <c r="N7175" s="88" t="s">
        <v>518</v>
      </c>
      <c r="Z7175" s="88" t="s">
        <v>298</v>
      </c>
      <c r="AA7175" s="88" t="s">
        <v>298</v>
      </c>
      <c r="AW7175" s="88">
        <v>3670.63</v>
      </c>
      <c r="BR7175" s="166" t="s">
        <v>219</v>
      </c>
      <c r="BS7175" t="str">
        <f>_xlfn.IFNA(IF(VLOOKUP(Prehlad_ZoP[[#This Row],[Žiadosť o platbu]],Celkový_súbor!A:A,1,FALSE)=Prehlad_ZoP[[#This Row],[Žiadosť o platbu]],"áno"),"nie")</f>
        <v>nie</v>
      </c>
    </row>
    <row r="7176" spans="3:71" x14ac:dyDescent="0.25">
      <c r="C7176" s="88" t="s">
        <v>7991</v>
      </c>
      <c r="E7176" s="9"/>
      <c r="L7176" s="88" t="s">
        <v>7061</v>
      </c>
      <c r="M7176" s="88" t="s">
        <v>4938</v>
      </c>
      <c r="N7176" s="88" t="s">
        <v>297</v>
      </c>
      <c r="Z7176" s="88" t="s">
        <v>298</v>
      </c>
      <c r="AA7176" s="88" t="s">
        <v>298</v>
      </c>
      <c r="AW7176" s="88">
        <v>11215.82</v>
      </c>
      <c r="BR7176" s="166" t="s">
        <v>219</v>
      </c>
      <c r="BS7176" t="str">
        <f>_xlfn.IFNA(IF(VLOOKUP(Prehlad_ZoP[[#This Row],[Žiadosť o platbu]],Celkový_súbor!A:A,1,FALSE)=Prehlad_ZoP[[#This Row],[Žiadosť o platbu]],"áno"),"nie")</f>
        <v>nie</v>
      </c>
    </row>
    <row r="7177" spans="3:71" x14ac:dyDescent="0.25">
      <c r="C7177" s="88" t="s">
        <v>7991</v>
      </c>
      <c r="E7177" s="9"/>
      <c r="L7177" s="88" t="s">
        <v>6781</v>
      </c>
      <c r="M7177" s="88" t="s">
        <v>6530</v>
      </c>
      <c r="N7177" s="88" t="s">
        <v>518</v>
      </c>
      <c r="Z7177" s="88" t="s">
        <v>298</v>
      </c>
      <c r="AA7177" s="88" t="s">
        <v>298</v>
      </c>
      <c r="AW7177" s="88">
        <v>3364.75</v>
      </c>
      <c r="BR7177" s="166" t="s">
        <v>219</v>
      </c>
      <c r="BS7177" t="str">
        <f>_xlfn.IFNA(IF(VLOOKUP(Prehlad_ZoP[[#This Row],[Žiadosť o platbu]],Celkový_súbor!A:A,1,FALSE)=Prehlad_ZoP[[#This Row],[Žiadosť o platbu]],"áno"),"nie")</f>
        <v>nie</v>
      </c>
    </row>
    <row r="7178" spans="3:71" x14ac:dyDescent="0.25">
      <c r="C7178" s="88" t="s">
        <v>7992</v>
      </c>
      <c r="E7178" s="9"/>
      <c r="L7178" s="88" t="s">
        <v>7061</v>
      </c>
      <c r="M7178" s="88" t="s">
        <v>4940</v>
      </c>
      <c r="N7178" s="88" t="s">
        <v>297</v>
      </c>
      <c r="Z7178" s="88" t="s">
        <v>298</v>
      </c>
      <c r="AA7178" s="88" t="s">
        <v>298</v>
      </c>
      <c r="AW7178" s="88">
        <v>11215.82</v>
      </c>
      <c r="BR7178" s="166" t="s">
        <v>219</v>
      </c>
      <c r="BS7178" t="str">
        <f>_xlfn.IFNA(IF(VLOOKUP(Prehlad_ZoP[[#This Row],[Žiadosť o platbu]],Celkový_súbor!A:A,1,FALSE)=Prehlad_ZoP[[#This Row],[Žiadosť o platbu]],"áno"),"nie")</f>
        <v>nie</v>
      </c>
    </row>
    <row r="7179" spans="3:71" x14ac:dyDescent="0.25">
      <c r="C7179" s="88" t="s">
        <v>7992</v>
      </c>
      <c r="E7179" s="9"/>
      <c r="L7179" s="88" t="s">
        <v>6781</v>
      </c>
      <c r="M7179" s="88" t="s">
        <v>6780</v>
      </c>
      <c r="N7179" s="88" t="s">
        <v>518</v>
      </c>
      <c r="Z7179" s="88" t="s">
        <v>298</v>
      </c>
      <c r="AA7179" s="88" t="s">
        <v>298</v>
      </c>
      <c r="AW7179" s="88">
        <v>3364.75</v>
      </c>
      <c r="BR7179" s="166" t="s">
        <v>219</v>
      </c>
      <c r="BS7179" t="str">
        <f>_xlfn.IFNA(IF(VLOOKUP(Prehlad_ZoP[[#This Row],[Žiadosť o platbu]],Celkový_súbor!A:A,1,FALSE)=Prehlad_ZoP[[#This Row],[Žiadosť o platbu]],"áno"),"nie")</f>
        <v>nie</v>
      </c>
    </row>
    <row r="7180" spans="3:71" x14ac:dyDescent="0.25">
      <c r="C7180" s="88" t="s">
        <v>7993</v>
      </c>
      <c r="E7180" s="9"/>
      <c r="L7180" s="88" t="s">
        <v>7013</v>
      </c>
      <c r="M7180" s="88" t="s">
        <v>4971</v>
      </c>
      <c r="N7180" s="88" t="s">
        <v>297</v>
      </c>
      <c r="Z7180" s="88" t="s">
        <v>298</v>
      </c>
      <c r="AA7180" s="88" t="s">
        <v>298</v>
      </c>
      <c r="AW7180" s="88">
        <v>11771.96</v>
      </c>
      <c r="BR7180" s="166" t="s">
        <v>219</v>
      </c>
      <c r="BS7180" t="str">
        <f>_xlfn.IFNA(IF(VLOOKUP(Prehlad_ZoP[[#This Row],[Žiadosť o platbu]],Celkový_súbor!A:A,1,FALSE)=Prehlad_ZoP[[#This Row],[Žiadosť o platbu]],"áno"),"nie")</f>
        <v>nie</v>
      </c>
    </row>
    <row r="7181" spans="3:71" x14ac:dyDescent="0.25">
      <c r="C7181" s="88" t="s">
        <v>7993</v>
      </c>
      <c r="E7181" s="9"/>
      <c r="L7181" s="88" t="s">
        <v>7117</v>
      </c>
      <c r="M7181" s="88" t="s">
        <v>6044</v>
      </c>
      <c r="N7181" s="88" t="s">
        <v>518</v>
      </c>
      <c r="Z7181" s="88" t="s">
        <v>298</v>
      </c>
      <c r="AA7181" s="88" t="s">
        <v>298</v>
      </c>
      <c r="AW7181" s="88">
        <v>3531.59</v>
      </c>
      <c r="BR7181" s="166" t="s">
        <v>219</v>
      </c>
      <c r="BS7181" t="str">
        <f>_xlfn.IFNA(IF(VLOOKUP(Prehlad_ZoP[[#This Row],[Žiadosť o platbu]],Celkový_súbor!A:A,1,FALSE)=Prehlad_ZoP[[#This Row],[Žiadosť o platbu]],"áno"),"nie")</f>
        <v>nie</v>
      </c>
    </row>
    <row r="7182" spans="3:71" x14ac:dyDescent="0.25">
      <c r="C7182" s="88" t="s">
        <v>7994</v>
      </c>
      <c r="E7182" s="9"/>
      <c r="L7182" s="88" t="s">
        <v>7013</v>
      </c>
      <c r="M7182" s="88" t="s">
        <v>4963</v>
      </c>
      <c r="N7182" s="88" t="s">
        <v>297</v>
      </c>
      <c r="Z7182" s="88" t="s">
        <v>298</v>
      </c>
      <c r="AA7182" s="88" t="s">
        <v>298</v>
      </c>
      <c r="AW7182" s="88">
        <v>12235.44</v>
      </c>
      <c r="BR7182" s="166" t="s">
        <v>219</v>
      </c>
      <c r="BS7182" t="str">
        <f>_xlfn.IFNA(IF(VLOOKUP(Prehlad_ZoP[[#This Row],[Žiadosť o platbu]],Celkový_súbor!A:A,1,FALSE)=Prehlad_ZoP[[#This Row],[Žiadosť o platbu]],"áno"),"nie")</f>
        <v>nie</v>
      </c>
    </row>
    <row r="7183" spans="3:71" x14ac:dyDescent="0.25">
      <c r="C7183" s="88" t="s">
        <v>7994</v>
      </c>
      <c r="E7183" s="9"/>
      <c r="L7183" s="88" t="s">
        <v>7117</v>
      </c>
      <c r="M7183" s="88" t="s">
        <v>6787</v>
      </c>
      <c r="N7183" s="88" t="s">
        <v>518</v>
      </c>
      <c r="Z7183" s="88" t="s">
        <v>298</v>
      </c>
      <c r="AA7183" s="88" t="s">
        <v>298</v>
      </c>
      <c r="AW7183" s="88">
        <v>3670.6</v>
      </c>
      <c r="BR7183" s="166" t="s">
        <v>219</v>
      </c>
      <c r="BS7183" t="str">
        <f>_xlfn.IFNA(IF(VLOOKUP(Prehlad_ZoP[[#This Row],[Žiadosť o platbu]],Celkový_súbor!A:A,1,FALSE)=Prehlad_ZoP[[#This Row],[Žiadosť o platbu]],"áno"),"nie")</f>
        <v>nie</v>
      </c>
    </row>
    <row r="7184" spans="3:71" x14ac:dyDescent="0.25">
      <c r="C7184" s="88" t="s">
        <v>7995</v>
      </c>
      <c r="E7184" s="9"/>
      <c r="L7184" s="88" t="s">
        <v>7996</v>
      </c>
      <c r="M7184" s="88" t="s">
        <v>7997</v>
      </c>
      <c r="N7184" s="88" t="s">
        <v>297</v>
      </c>
      <c r="Z7184" s="88" t="s">
        <v>298</v>
      </c>
      <c r="AA7184" s="88" t="s">
        <v>298</v>
      </c>
      <c r="AW7184" s="88">
        <v>7653.28</v>
      </c>
      <c r="BR7184" s="166" t="s">
        <v>219</v>
      </c>
      <c r="BS7184" t="str">
        <f>_xlfn.IFNA(IF(VLOOKUP(Prehlad_ZoP[[#This Row],[Žiadosť o platbu]],Celkový_súbor!A:A,1,FALSE)=Prehlad_ZoP[[#This Row],[Žiadosť o platbu]],"áno"),"nie")</f>
        <v>nie</v>
      </c>
    </row>
    <row r="7185" spans="3:71" x14ac:dyDescent="0.25">
      <c r="C7185" s="88" t="s">
        <v>7995</v>
      </c>
      <c r="E7185" s="9"/>
      <c r="L7185" s="88" t="s">
        <v>7998</v>
      </c>
      <c r="M7185" s="88" t="s">
        <v>7998</v>
      </c>
      <c r="N7185" s="88" t="s">
        <v>518</v>
      </c>
      <c r="Z7185" s="88" t="s">
        <v>298</v>
      </c>
      <c r="AA7185" s="88" t="s">
        <v>298</v>
      </c>
      <c r="AW7185" s="88">
        <v>2295.98</v>
      </c>
      <c r="BR7185" s="166" t="s">
        <v>219</v>
      </c>
      <c r="BS7185" t="str">
        <f>_xlfn.IFNA(IF(VLOOKUP(Prehlad_ZoP[[#This Row],[Žiadosť o platbu]],Celkový_súbor!A:A,1,FALSE)=Prehlad_ZoP[[#This Row],[Žiadosť o platbu]],"áno"),"nie")</f>
        <v>nie</v>
      </c>
    </row>
    <row r="7186" spans="3:71" x14ac:dyDescent="0.25">
      <c r="C7186" s="88" t="s">
        <v>7999</v>
      </c>
      <c r="E7186" s="9"/>
      <c r="L7186" s="88" t="s">
        <v>8000</v>
      </c>
      <c r="M7186" s="88" t="s">
        <v>8000</v>
      </c>
      <c r="N7186" s="88" t="s">
        <v>297</v>
      </c>
      <c r="Z7186" s="88" t="s">
        <v>298</v>
      </c>
      <c r="AA7186" s="88" t="s">
        <v>298</v>
      </c>
      <c r="AW7186" s="88">
        <v>8156.96</v>
      </c>
      <c r="BR7186" s="166" t="s">
        <v>219</v>
      </c>
      <c r="BS7186" t="str">
        <f>_xlfn.IFNA(IF(VLOOKUP(Prehlad_ZoP[[#This Row],[Žiadosť o platbu]],Celkový_súbor!A:A,1,FALSE)=Prehlad_ZoP[[#This Row],[Žiadosť o platbu]],"áno"),"nie")</f>
        <v>nie</v>
      </c>
    </row>
    <row r="7187" spans="3:71" x14ac:dyDescent="0.25">
      <c r="C7187" s="88" t="s">
        <v>7999</v>
      </c>
      <c r="E7187" s="9"/>
      <c r="L7187" s="88" t="s">
        <v>8001</v>
      </c>
      <c r="M7187" s="88" t="s">
        <v>8001</v>
      </c>
      <c r="N7187" s="88" t="s">
        <v>297</v>
      </c>
      <c r="Z7187" s="88" t="s">
        <v>298</v>
      </c>
      <c r="AA7187" s="88" t="s">
        <v>298</v>
      </c>
      <c r="AW7187" s="88">
        <v>2447.09</v>
      </c>
      <c r="BR7187" s="166" t="s">
        <v>219</v>
      </c>
      <c r="BS7187" t="str">
        <f>_xlfn.IFNA(IF(VLOOKUP(Prehlad_ZoP[[#This Row],[Žiadosť o platbu]],Celkový_súbor!A:A,1,FALSE)=Prehlad_ZoP[[#This Row],[Žiadosť o platbu]],"áno"),"nie")</f>
        <v>nie</v>
      </c>
    </row>
    <row r="7188" spans="3:71" x14ac:dyDescent="0.25">
      <c r="C7188" s="88" t="s">
        <v>8002</v>
      </c>
      <c r="E7188" s="9"/>
      <c r="L7188" s="88" t="s">
        <v>8003</v>
      </c>
      <c r="M7188" s="88" t="s">
        <v>8003</v>
      </c>
      <c r="N7188" s="88" t="s">
        <v>297</v>
      </c>
      <c r="Z7188" s="88" t="s">
        <v>298</v>
      </c>
      <c r="AA7188" s="88" t="s">
        <v>298</v>
      </c>
      <c r="AW7188" s="88">
        <v>8156.96</v>
      </c>
      <c r="BR7188" s="166" t="s">
        <v>219</v>
      </c>
      <c r="BS7188" t="str">
        <f>_xlfn.IFNA(IF(VLOOKUP(Prehlad_ZoP[[#This Row],[Žiadosť o platbu]],Celkový_súbor!A:A,1,FALSE)=Prehlad_ZoP[[#This Row],[Žiadosť o platbu]],"áno"),"nie")</f>
        <v>nie</v>
      </c>
    </row>
    <row r="7189" spans="3:71" x14ac:dyDescent="0.25">
      <c r="C7189" s="88" t="s">
        <v>8002</v>
      </c>
      <c r="E7189" s="9"/>
      <c r="L7189" s="88" t="s">
        <v>8004</v>
      </c>
      <c r="M7189" s="88" t="s">
        <v>8004</v>
      </c>
      <c r="N7189" s="88" t="s">
        <v>297</v>
      </c>
      <c r="Z7189" s="88" t="s">
        <v>298</v>
      </c>
      <c r="AA7189" s="88" t="s">
        <v>298</v>
      </c>
      <c r="AW7189" s="88">
        <v>2447.09</v>
      </c>
      <c r="BR7189" s="166" t="s">
        <v>219</v>
      </c>
      <c r="BS7189" t="str">
        <f>_xlfn.IFNA(IF(VLOOKUP(Prehlad_ZoP[[#This Row],[Žiadosť o platbu]],Celkový_súbor!A:A,1,FALSE)=Prehlad_ZoP[[#This Row],[Žiadosť o platbu]],"áno"),"nie")</f>
        <v>nie</v>
      </c>
    </row>
    <row r="7190" spans="3:71" x14ac:dyDescent="0.25">
      <c r="C7190" s="88" t="s">
        <v>8005</v>
      </c>
      <c r="E7190" s="9"/>
      <c r="L7190" s="88" t="s">
        <v>8006</v>
      </c>
      <c r="M7190" s="88" t="s">
        <v>8006</v>
      </c>
      <c r="N7190" s="88" t="s">
        <v>297</v>
      </c>
      <c r="Z7190" s="88" t="s">
        <v>298</v>
      </c>
      <c r="AA7190" s="88" t="s">
        <v>298</v>
      </c>
      <c r="AW7190" s="88">
        <v>8156.96</v>
      </c>
      <c r="BR7190" s="166" t="s">
        <v>219</v>
      </c>
      <c r="BS7190" t="str">
        <f>_xlfn.IFNA(IF(VLOOKUP(Prehlad_ZoP[[#This Row],[Žiadosť o platbu]],Celkový_súbor!A:A,1,FALSE)=Prehlad_ZoP[[#This Row],[Žiadosť o platbu]],"áno"),"nie")</f>
        <v>nie</v>
      </c>
    </row>
    <row r="7191" spans="3:71" x14ac:dyDescent="0.25">
      <c r="C7191" s="88" t="s">
        <v>8005</v>
      </c>
      <c r="E7191" s="9"/>
      <c r="L7191" s="88" t="s">
        <v>8007</v>
      </c>
      <c r="M7191" s="88" t="s">
        <v>8007</v>
      </c>
      <c r="N7191" s="88" t="s">
        <v>518</v>
      </c>
      <c r="Z7191" s="88" t="s">
        <v>298</v>
      </c>
      <c r="AA7191" s="88" t="s">
        <v>298</v>
      </c>
      <c r="AW7191" s="88">
        <v>2447.09</v>
      </c>
      <c r="BR7191" s="166" t="s">
        <v>219</v>
      </c>
      <c r="BS7191" t="str">
        <f>_xlfn.IFNA(IF(VLOOKUP(Prehlad_ZoP[[#This Row],[Žiadosť o platbu]],Celkový_súbor!A:A,1,FALSE)=Prehlad_ZoP[[#This Row],[Žiadosť o platbu]],"áno"),"nie")</f>
        <v>nie</v>
      </c>
    </row>
    <row r="7192" spans="3:71" x14ac:dyDescent="0.25">
      <c r="C7192" s="88" t="s">
        <v>8008</v>
      </c>
      <c r="E7192" s="9"/>
      <c r="L7192" s="88" t="s">
        <v>8009</v>
      </c>
      <c r="M7192" s="88" t="s">
        <v>8009</v>
      </c>
      <c r="N7192" s="88" t="s">
        <v>297</v>
      </c>
      <c r="Z7192" s="88" t="s">
        <v>298</v>
      </c>
      <c r="AA7192" s="88" t="s">
        <v>298</v>
      </c>
      <c r="AW7192" s="88">
        <v>8156.96</v>
      </c>
      <c r="BR7192" s="166" t="s">
        <v>219</v>
      </c>
      <c r="BS7192" t="str">
        <f>_xlfn.IFNA(IF(VLOOKUP(Prehlad_ZoP[[#This Row],[Žiadosť o platbu]],Celkový_súbor!A:A,1,FALSE)=Prehlad_ZoP[[#This Row],[Žiadosť o platbu]],"áno"),"nie")</f>
        <v>nie</v>
      </c>
    </row>
    <row r="7193" spans="3:71" x14ac:dyDescent="0.25">
      <c r="C7193" s="88" t="s">
        <v>8008</v>
      </c>
      <c r="E7193" s="9"/>
      <c r="L7193" s="88" t="s">
        <v>8010</v>
      </c>
      <c r="M7193" s="88" t="s">
        <v>8010</v>
      </c>
      <c r="N7193" s="88" t="s">
        <v>297</v>
      </c>
      <c r="Z7193" s="88" t="s">
        <v>298</v>
      </c>
      <c r="AA7193" s="88" t="s">
        <v>298</v>
      </c>
      <c r="AW7193" s="88">
        <v>2447.09</v>
      </c>
      <c r="BR7193" s="166" t="s">
        <v>219</v>
      </c>
      <c r="BS7193" t="str">
        <f>_xlfn.IFNA(IF(VLOOKUP(Prehlad_ZoP[[#This Row],[Žiadosť o platbu]],Celkový_súbor!A:A,1,FALSE)=Prehlad_ZoP[[#This Row],[Žiadosť o platbu]],"áno"),"nie")</f>
        <v>nie</v>
      </c>
    </row>
    <row r="7194" spans="3:71" x14ac:dyDescent="0.25">
      <c r="C7194" s="88" t="s">
        <v>8011</v>
      </c>
      <c r="E7194" s="9"/>
      <c r="L7194" s="88" t="s">
        <v>8012</v>
      </c>
      <c r="M7194" s="88" t="s">
        <v>8012</v>
      </c>
      <c r="N7194" s="88" t="s">
        <v>297</v>
      </c>
      <c r="Z7194" s="88" t="s">
        <v>298</v>
      </c>
      <c r="AA7194" s="88" t="s">
        <v>298</v>
      </c>
      <c r="AW7194" s="88">
        <v>8156.96</v>
      </c>
      <c r="BR7194" s="166" t="s">
        <v>219</v>
      </c>
      <c r="BS7194" t="str">
        <f>_xlfn.IFNA(IF(VLOOKUP(Prehlad_ZoP[[#This Row],[Žiadosť o platbu]],Celkový_súbor!A:A,1,FALSE)=Prehlad_ZoP[[#This Row],[Žiadosť o platbu]],"áno"),"nie")</f>
        <v>nie</v>
      </c>
    </row>
    <row r="7195" spans="3:71" x14ac:dyDescent="0.25">
      <c r="C7195" s="88" t="s">
        <v>8011</v>
      </c>
      <c r="E7195" s="9"/>
      <c r="L7195" s="88" t="s">
        <v>8013</v>
      </c>
      <c r="M7195" s="88" t="s">
        <v>8013</v>
      </c>
      <c r="N7195" s="88" t="s">
        <v>297</v>
      </c>
      <c r="Z7195" s="88" t="s">
        <v>298</v>
      </c>
      <c r="AA7195" s="88" t="s">
        <v>298</v>
      </c>
      <c r="AW7195" s="88">
        <v>2447.08</v>
      </c>
      <c r="BR7195" s="166" t="s">
        <v>219</v>
      </c>
      <c r="BS7195" t="str">
        <f>_xlfn.IFNA(IF(VLOOKUP(Prehlad_ZoP[[#This Row],[Žiadosť o platbu]],Celkový_súbor!A:A,1,FALSE)=Prehlad_ZoP[[#This Row],[Žiadosť o platbu]],"áno"),"nie")</f>
        <v>nie</v>
      </c>
    </row>
    <row r="7196" spans="3:71" x14ac:dyDescent="0.25">
      <c r="C7196" s="88" t="s">
        <v>8014</v>
      </c>
      <c r="E7196" s="9"/>
      <c r="L7196" s="88" t="s">
        <v>8015</v>
      </c>
      <c r="M7196" s="88" t="s">
        <v>8015</v>
      </c>
      <c r="N7196" s="88" t="s">
        <v>297</v>
      </c>
      <c r="Z7196" s="88" t="s">
        <v>298</v>
      </c>
      <c r="AA7196" s="88" t="s">
        <v>298</v>
      </c>
      <c r="AW7196" s="88">
        <v>8156.96</v>
      </c>
      <c r="BR7196" s="166" t="s">
        <v>219</v>
      </c>
      <c r="BS7196" t="str">
        <f>_xlfn.IFNA(IF(VLOOKUP(Prehlad_ZoP[[#This Row],[Žiadosť o platbu]],Celkový_súbor!A:A,1,FALSE)=Prehlad_ZoP[[#This Row],[Žiadosť o platbu]],"áno"),"nie")</f>
        <v>nie</v>
      </c>
    </row>
    <row r="7197" spans="3:71" x14ac:dyDescent="0.25">
      <c r="C7197" s="88" t="s">
        <v>8014</v>
      </c>
      <c r="E7197" s="9"/>
      <c r="L7197" s="88" t="s">
        <v>8016</v>
      </c>
      <c r="M7197" s="88" t="s">
        <v>8016</v>
      </c>
      <c r="N7197" s="88" t="s">
        <v>297</v>
      </c>
      <c r="Z7197" s="88" t="s">
        <v>298</v>
      </c>
      <c r="AA7197" s="88" t="s">
        <v>298</v>
      </c>
      <c r="AW7197" s="88">
        <v>2447.08</v>
      </c>
      <c r="BR7197" s="166" t="s">
        <v>219</v>
      </c>
      <c r="BS7197" t="str">
        <f>_xlfn.IFNA(IF(VLOOKUP(Prehlad_ZoP[[#This Row],[Žiadosť o platbu]],Celkový_súbor!A:A,1,FALSE)=Prehlad_ZoP[[#This Row],[Žiadosť o platbu]],"áno"),"nie")</f>
        <v>nie</v>
      </c>
    </row>
    <row r="7198" spans="3:71" x14ac:dyDescent="0.25">
      <c r="C7198" s="88" t="s">
        <v>8017</v>
      </c>
      <c r="E7198" s="9"/>
      <c r="L7198" s="88" t="s">
        <v>8018</v>
      </c>
      <c r="M7198" s="88" t="s">
        <v>8018</v>
      </c>
      <c r="N7198" s="88" t="s">
        <v>297</v>
      </c>
      <c r="Z7198" s="88" t="s">
        <v>298</v>
      </c>
      <c r="AA7198" s="88" t="s">
        <v>298</v>
      </c>
      <c r="AW7198" s="88">
        <v>8156.96</v>
      </c>
      <c r="BR7198" s="166" t="s">
        <v>219</v>
      </c>
      <c r="BS7198" t="str">
        <f>_xlfn.IFNA(IF(VLOOKUP(Prehlad_ZoP[[#This Row],[Žiadosť o platbu]],Celkový_súbor!A:A,1,FALSE)=Prehlad_ZoP[[#This Row],[Žiadosť o platbu]],"áno"),"nie")</f>
        <v>nie</v>
      </c>
    </row>
    <row r="7199" spans="3:71" x14ac:dyDescent="0.25">
      <c r="C7199" s="88" t="s">
        <v>8017</v>
      </c>
      <c r="E7199" s="9"/>
      <c r="L7199" s="88" t="s">
        <v>8019</v>
      </c>
      <c r="M7199" s="88" t="s">
        <v>8019</v>
      </c>
      <c r="N7199" s="88" t="s">
        <v>518</v>
      </c>
      <c r="Z7199" s="88" t="s">
        <v>298</v>
      </c>
      <c r="AA7199" s="88" t="s">
        <v>298</v>
      </c>
      <c r="AW7199" s="88">
        <v>2447.08</v>
      </c>
      <c r="BR7199" s="166" t="s">
        <v>219</v>
      </c>
      <c r="BS7199" t="str">
        <f>_xlfn.IFNA(IF(VLOOKUP(Prehlad_ZoP[[#This Row],[Žiadosť o platbu]],Celkový_súbor!A:A,1,FALSE)=Prehlad_ZoP[[#This Row],[Žiadosť o platbu]],"áno"),"nie")</f>
        <v>nie</v>
      </c>
    </row>
    <row r="7200" spans="3:71" x14ac:dyDescent="0.25">
      <c r="C7200" s="88" t="s">
        <v>8020</v>
      </c>
      <c r="E7200" s="9"/>
      <c r="L7200" s="88" t="s">
        <v>7061</v>
      </c>
      <c r="M7200" s="88" t="s">
        <v>6526</v>
      </c>
      <c r="N7200" s="88" t="s">
        <v>297</v>
      </c>
      <c r="Z7200" s="88" t="s">
        <v>298</v>
      </c>
      <c r="AA7200" s="88" t="s">
        <v>298</v>
      </c>
      <c r="AW7200" s="88">
        <v>6076.47</v>
      </c>
      <c r="BR7200" s="166" t="s">
        <v>219</v>
      </c>
      <c r="BS7200" t="str">
        <f>_xlfn.IFNA(IF(VLOOKUP(Prehlad_ZoP[[#This Row],[Žiadosť o platbu]],Celkový_súbor!A:A,1,FALSE)=Prehlad_ZoP[[#This Row],[Žiadosť o platbu]],"áno"),"nie")</f>
        <v>nie</v>
      </c>
    </row>
    <row r="7201" spans="3:71" x14ac:dyDescent="0.25">
      <c r="C7201" s="88" t="s">
        <v>8020</v>
      </c>
      <c r="E7201" s="9"/>
      <c r="L7201" s="88" t="s">
        <v>6781</v>
      </c>
      <c r="M7201" s="88" t="s">
        <v>6526</v>
      </c>
      <c r="N7201" s="88" t="s">
        <v>518</v>
      </c>
      <c r="Z7201" s="88" t="s">
        <v>298</v>
      </c>
      <c r="AA7201" s="88" t="s">
        <v>298</v>
      </c>
      <c r="AW7201" s="88">
        <v>1822.94</v>
      </c>
      <c r="BR7201" s="166" t="s">
        <v>219</v>
      </c>
      <c r="BS7201" t="str">
        <f>_xlfn.IFNA(IF(VLOOKUP(Prehlad_ZoP[[#This Row],[Žiadosť o platbu]],Celkový_súbor!A:A,1,FALSE)=Prehlad_ZoP[[#This Row],[Žiadosť o platbu]],"áno"),"nie")</f>
        <v>nie</v>
      </c>
    </row>
    <row r="7202" spans="3:71" x14ac:dyDescent="0.25">
      <c r="C7202" s="88" t="s">
        <v>8021</v>
      </c>
      <c r="E7202" s="9"/>
      <c r="L7202" s="88" t="s">
        <v>7061</v>
      </c>
      <c r="M7202" s="88" t="s">
        <v>6031</v>
      </c>
      <c r="N7202" s="88" t="s">
        <v>297</v>
      </c>
      <c r="Z7202" s="88" t="s">
        <v>298</v>
      </c>
      <c r="AA7202" s="88" t="s">
        <v>298</v>
      </c>
      <c r="AW7202" s="88">
        <v>6076.47</v>
      </c>
      <c r="BR7202" s="166" t="s">
        <v>219</v>
      </c>
      <c r="BS7202" t="str">
        <f>_xlfn.IFNA(IF(VLOOKUP(Prehlad_ZoP[[#This Row],[Žiadosť o platbu]],Celkový_súbor!A:A,1,FALSE)=Prehlad_ZoP[[#This Row],[Žiadosť o platbu]],"áno"),"nie")</f>
        <v>nie</v>
      </c>
    </row>
    <row r="7203" spans="3:71" x14ac:dyDescent="0.25">
      <c r="C7203" s="88" t="s">
        <v>8021</v>
      </c>
      <c r="E7203" s="9"/>
      <c r="L7203" s="88" t="s">
        <v>6781</v>
      </c>
      <c r="M7203" s="88" t="s">
        <v>6031</v>
      </c>
      <c r="N7203" s="88" t="s">
        <v>518</v>
      </c>
      <c r="Z7203" s="88" t="s">
        <v>298</v>
      </c>
      <c r="AA7203" s="88" t="s">
        <v>298</v>
      </c>
      <c r="AW7203" s="88">
        <v>1822.94</v>
      </c>
      <c r="BR7203" s="166" t="s">
        <v>219</v>
      </c>
      <c r="BS7203" t="str">
        <f>_xlfn.IFNA(IF(VLOOKUP(Prehlad_ZoP[[#This Row],[Žiadosť o platbu]],Celkový_súbor!A:A,1,FALSE)=Prehlad_ZoP[[#This Row],[Žiadosť o platbu]],"áno"),"nie")</f>
        <v>nie</v>
      </c>
    </row>
    <row r="7204" spans="3:71" x14ac:dyDescent="0.25">
      <c r="C7204" s="88" t="s">
        <v>8022</v>
      </c>
      <c r="E7204" s="9"/>
      <c r="L7204" s="88" t="s">
        <v>7061</v>
      </c>
      <c r="M7204" s="88" t="s">
        <v>6529</v>
      </c>
      <c r="N7204" s="88" t="s">
        <v>297</v>
      </c>
      <c r="Z7204" s="88" t="s">
        <v>298</v>
      </c>
      <c r="AA7204" s="88" t="s">
        <v>298</v>
      </c>
      <c r="AW7204" s="88">
        <v>6076.47</v>
      </c>
      <c r="BR7204" s="166" t="s">
        <v>219</v>
      </c>
      <c r="BS7204" t="str">
        <f>_xlfn.IFNA(IF(VLOOKUP(Prehlad_ZoP[[#This Row],[Žiadosť o platbu]],Celkový_súbor!A:A,1,FALSE)=Prehlad_ZoP[[#This Row],[Žiadosť o platbu]],"áno"),"nie")</f>
        <v>nie</v>
      </c>
    </row>
    <row r="7205" spans="3:71" x14ac:dyDescent="0.25">
      <c r="C7205" s="88" t="s">
        <v>8022</v>
      </c>
      <c r="E7205" s="9"/>
      <c r="L7205" s="88" t="s">
        <v>8023</v>
      </c>
      <c r="M7205" s="88" t="s">
        <v>6529</v>
      </c>
      <c r="N7205" s="88" t="s">
        <v>518</v>
      </c>
      <c r="Z7205" s="88" t="s">
        <v>298</v>
      </c>
      <c r="AA7205" s="88" t="s">
        <v>298</v>
      </c>
      <c r="AW7205" s="88">
        <v>1822.94</v>
      </c>
      <c r="BR7205" s="166" t="s">
        <v>219</v>
      </c>
      <c r="BS7205" t="str">
        <f>_xlfn.IFNA(IF(VLOOKUP(Prehlad_ZoP[[#This Row],[Žiadosť o platbu]],Celkový_súbor!A:A,1,FALSE)=Prehlad_ZoP[[#This Row],[Žiadosť o platbu]],"áno"),"nie")</f>
        <v>nie</v>
      </c>
    </row>
    <row r="7206" spans="3:71" x14ac:dyDescent="0.25">
      <c r="C7206" s="88" t="s">
        <v>8024</v>
      </c>
      <c r="E7206" s="9"/>
      <c r="L7206" s="88" t="s">
        <v>8025</v>
      </c>
      <c r="M7206" s="88" t="s">
        <v>6530</v>
      </c>
      <c r="N7206" s="88" t="s">
        <v>297</v>
      </c>
      <c r="Z7206" s="88" t="s">
        <v>298</v>
      </c>
      <c r="AA7206" s="88" t="s">
        <v>298</v>
      </c>
      <c r="AW7206" s="88">
        <v>5587.69</v>
      </c>
      <c r="BR7206" s="166" t="s">
        <v>219</v>
      </c>
      <c r="BS7206" t="str">
        <f>_xlfn.IFNA(IF(VLOOKUP(Prehlad_ZoP[[#This Row],[Žiadosť o platbu]],Celkový_súbor!A:A,1,FALSE)=Prehlad_ZoP[[#This Row],[Žiadosť o platbu]],"áno"),"nie")</f>
        <v>nie</v>
      </c>
    </row>
    <row r="7207" spans="3:71" x14ac:dyDescent="0.25">
      <c r="C7207" s="88" t="s">
        <v>8024</v>
      </c>
      <c r="E7207" s="9"/>
      <c r="L7207" s="88" t="s">
        <v>8026</v>
      </c>
      <c r="M7207" s="88" t="s">
        <v>6530</v>
      </c>
      <c r="N7207" s="88" t="s">
        <v>518</v>
      </c>
      <c r="Z7207" s="88" t="s">
        <v>298</v>
      </c>
      <c r="AA7207" s="88" t="s">
        <v>298</v>
      </c>
      <c r="AW7207" s="88">
        <v>1676.3</v>
      </c>
      <c r="BR7207" s="166" t="s">
        <v>219</v>
      </c>
      <c r="BS7207" t="str">
        <f>_xlfn.IFNA(IF(VLOOKUP(Prehlad_ZoP[[#This Row],[Žiadosť o platbu]],Celkový_súbor!A:A,1,FALSE)=Prehlad_ZoP[[#This Row],[Žiadosť o platbu]],"áno"),"nie")</f>
        <v>nie</v>
      </c>
    </row>
    <row r="7208" spans="3:71" x14ac:dyDescent="0.25">
      <c r="C7208" s="88" t="s">
        <v>8027</v>
      </c>
      <c r="E7208" s="9"/>
      <c r="L7208" s="88" t="s">
        <v>7061</v>
      </c>
      <c r="M7208" s="88" t="s">
        <v>6706</v>
      </c>
      <c r="N7208" s="88" t="s">
        <v>297</v>
      </c>
      <c r="Z7208" s="88" t="s">
        <v>298</v>
      </c>
      <c r="AA7208" s="88" t="s">
        <v>298</v>
      </c>
      <c r="AW7208" s="88">
        <v>6076.47</v>
      </c>
      <c r="BR7208" s="166" t="s">
        <v>219</v>
      </c>
      <c r="BS7208" t="str">
        <f>_xlfn.IFNA(IF(VLOOKUP(Prehlad_ZoP[[#This Row],[Žiadosť o platbu]],Celkový_súbor!A:A,1,FALSE)=Prehlad_ZoP[[#This Row],[Žiadosť o platbu]],"áno"),"nie")</f>
        <v>nie</v>
      </c>
    </row>
    <row r="7209" spans="3:71" x14ac:dyDescent="0.25">
      <c r="C7209" s="88" t="s">
        <v>8027</v>
      </c>
      <c r="E7209" s="9"/>
      <c r="L7209" s="88" t="s">
        <v>6781</v>
      </c>
      <c r="M7209" s="88" t="s">
        <v>6706</v>
      </c>
      <c r="N7209" s="88" t="s">
        <v>518</v>
      </c>
      <c r="Z7209" s="88" t="s">
        <v>298</v>
      </c>
      <c r="AA7209" s="88" t="s">
        <v>298</v>
      </c>
      <c r="AW7209" s="88">
        <v>1822.94</v>
      </c>
      <c r="BR7209" s="166" t="s">
        <v>219</v>
      </c>
      <c r="BS7209" t="str">
        <f>_xlfn.IFNA(IF(VLOOKUP(Prehlad_ZoP[[#This Row],[Žiadosť o platbu]],Celkový_súbor!A:A,1,FALSE)=Prehlad_ZoP[[#This Row],[Žiadosť o platbu]],"áno"),"nie")</f>
        <v>nie</v>
      </c>
    </row>
    <row r="7210" spans="3:71" x14ac:dyDescent="0.25">
      <c r="C7210" s="88" t="s">
        <v>8028</v>
      </c>
      <c r="E7210" s="9"/>
      <c r="L7210" s="88" t="s">
        <v>7061</v>
      </c>
      <c r="M7210" s="88" t="s">
        <v>6860</v>
      </c>
      <c r="N7210" s="88" t="s">
        <v>297</v>
      </c>
      <c r="Z7210" s="88" t="s">
        <v>298</v>
      </c>
      <c r="AA7210" s="88" t="s">
        <v>298</v>
      </c>
      <c r="AW7210" s="88">
        <v>6076.47</v>
      </c>
      <c r="BR7210" s="166" t="s">
        <v>219</v>
      </c>
      <c r="BS7210" t="str">
        <f>_xlfn.IFNA(IF(VLOOKUP(Prehlad_ZoP[[#This Row],[Žiadosť o platbu]],Celkový_súbor!A:A,1,FALSE)=Prehlad_ZoP[[#This Row],[Žiadosť o platbu]],"áno"),"nie")</f>
        <v>nie</v>
      </c>
    </row>
    <row r="7211" spans="3:71" x14ac:dyDescent="0.25">
      <c r="C7211" s="88" t="s">
        <v>8028</v>
      </c>
      <c r="E7211" s="9"/>
      <c r="L7211" s="88" t="s">
        <v>6781</v>
      </c>
      <c r="M7211" s="88" t="s">
        <v>6860</v>
      </c>
      <c r="N7211" s="88" t="s">
        <v>518</v>
      </c>
      <c r="Z7211" s="88" t="s">
        <v>298</v>
      </c>
      <c r="AA7211" s="88" t="s">
        <v>298</v>
      </c>
      <c r="AW7211" s="88">
        <v>1822.94</v>
      </c>
      <c r="BR7211" s="166" t="s">
        <v>219</v>
      </c>
      <c r="BS7211" t="str">
        <f>_xlfn.IFNA(IF(VLOOKUP(Prehlad_ZoP[[#This Row],[Žiadosť o platbu]],Celkový_súbor!A:A,1,FALSE)=Prehlad_ZoP[[#This Row],[Žiadosť o platbu]],"áno"),"nie")</f>
        <v>nie</v>
      </c>
    </row>
    <row r="7212" spans="3:71" x14ac:dyDescent="0.25">
      <c r="C7212" s="88" t="s">
        <v>8029</v>
      </c>
      <c r="E7212" s="9"/>
      <c r="L7212" s="88" t="s">
        <v>7061</v>
      </c>
      <c r="M7212" s="88" t="s">
        <v>6757</v>
      </c>
      <c r="N7212" s="88" t="s">
        <v>297</v>
      </c>
      <c r="Z7212" s="88" t="s">
        <v>298</v>
      </c>
      <c r="AA7212" s="88" t="s">
        <v>298</v>
      </c>
      <c r="AW7212" s="88">
        <v>6076.47</v>
      </c>
      <c r="BR7212" s="166" t="s">
        <v>219</v>
      </c>
      <c r="BS7212" t="str">
        <f>_xlfn.IFNA(IF(VLOOKUP(Prehlad_ZoP[[#This Row],[Žiadosť o platbu]],Celkový_súbor!A:A,1,FALSE)=Prehlad_ZoP[[#This Row],[Žiadosť o platbu]],"áno"),"nie")</f>
        <v>nie</v>
      </c>
    </row>
    <row r="7213" spans="3:71" x14ac:dyDescent="0.25">
      <c r="C7213" s="88" t="s">
        <v>8029</v>
      </c>
      <c r="E7213" s="9"/>
      <c r="L7213" s="88" t="s">
        <v>6781</v>
      </c>
      <c r="M7213" s="88" t="s">
        <v>6757</v>
      </c>
      <c r="N7213" s="88" t="s">
        <v>518</v>
      </c>
      <c r="Z7213" s="88" t="s">
        <v>298</v>
      </c>
      <c r="AA7213" s="88" t="s">
        <v>298</v>
      </c>
      <c r="AW7213" s="88">
        <v>1822.94</v>
      </c>
      <c r="BR7213" s="166" t="s">
        <v>219</v>
      </c>
      <c r="BS7213" t="str">
        <f>_xlfn.IFNA(IF(VLOOKUP(Prehlad_ZoP[[#This Row],[Žiadosť o platbu]],Celkový_súbor!A:A,1,FALSE)=Prehlad_ZoP[[#This Row],[Žiadosť o platbu]],"áno"),"nie")</f>
        <v>nie</v>
      </c>
    </row>
    <row r="7214" spans="3:71" x14ac:dyDescent="0.25">
      <c r="C7214" s="88" t="s">
        <v>8030</v>
      </c>
      <c r="E7214" s="9"/>
      <c r="L7214" s="88" t="s">
        <v>7061</v>
      </c>
      <c r="M7214" s="88" t="s">
        <v>6685</v>
      </c>
      <c r="N7214" s="88" t="s">
        <v>297</v>
      </c>
      <c r="Z7214" s="88" t="s">
        <v>298</v>
      </c>
      <c r="AA7214" s="88" t="s">
        <v>298</v>
      </c>
      <c r="AW7214" s="88">
        <v>6076.47</v>
      </c>
      <c r="BR7214" s="166" t="s">
        <v>219</v>
      </c>
      <c r="BS7214" t="str">
        <f>_xlfn.IFNA(IF(VLOOKUP(Prehlad_ZoP[[#This Row],[Žiadosť o platbu]],Celkový_súbor!A:A,1,FALSE)=Prehlad_ZoP[[#This Row],[Žiadosť o platbu]],"áno"),"nie")</f>
        <v>nie</v>
      </c>
    </row>
    <row r="7215" spans="3:71" x14ac:dyDescent="0.25">
      <c r="C7215" s="88" t="s">
        <v>8030</v>
      </c>
      <c r="E7215" s="9"/>
      <c r="L7215" s="88" t="s">
        <v>6781</v>
      </c>
      <c r="M7215" s="88" t="s">
        <v>6685</v>
      </c>
      <c r="N7215" s="88" t="s">
        <v>518</v>
      </c>
      <c r="Z7215" s="88" t="s">
        <v>298</v>
      </c>
      <c r="AA7215" s="88" t="s">
        <v>298</v>
      </c>
      <c r="AW7215" s="88">
        <v>1822.94</v>
      </c>
      <c r="BR7215" s="166" t="s">
        <v>219</v>
      </c>
      <c r="BS7215" t="str">
        <f>_xlfn.IFNA(IF(VLOOKUP(Prehlad_ZoP[[#This Row],[Žiadosť o platbu]],Celkový_súbor!A:A,1,FALSE)=Prehlad_ZoP[[#This Row],[Žiadosť o platbu]],"áno"),"nie")</f>
        <v>nie</v>
      </c>
    </row>
    <row r="7216" spans="3:71" x14ac:dyDescent="0.25">
      <c r="C7216" s="88" t="s">
        <v>8031</v>
      </c>
      <c r="E7216" s="9"/>
      <c r="L7216" s="88" t="s">
        <v>7061</v>
      </c>
      <c r="M7216" s="88" t="s">
        <v>6863</v>
      </c>
      <c r="N7216" s="88" t="s">
        <v>297</v>
      </c>
      <c r="Z7216" s="88" t="s">
        <v>298</v>
      </c>
      <c r="AA7216" s="88" t="s">
        <v>298</v>
      </c>
      <c r="AW7216" s="88">
        <v>6076.47</v>
      </c>
      <c r="BR7216" s="166" t="s">
        <v>219</v>
      </c>
      <c r="BS7216" t="str">
        <f>_xlfn.IFNA(IF(VLOOKUP(Prehlad_ZoP[[#This Row],[Žiadosť o platbu]],Celkový_súbor!A:A,1,FALSE)=Prehlad_ZoP[[#This Row],[Žiadosť o platbu]],"áno"),"nie")</f>
        <v>nie</v>
      </c>
    </row>
    <row r="7217" spans="3:71" x14ac:dyDescent="0.25">
      <c r="C7217" s="88" t="s">
        <v>8031</v>
      </c>
      <c r="E7217" s="9"/>
      <c r="L7217" s="88" t="s">
        <v>6781</v>
      </c>
      <c r="M7217" s="88" t="s">
        <v>6863</v>
      </c>
      <c r="N7217" s="88" t="s">
        <v>518</v>
      </c>
      <c r="Z7217" s="88" t="s">
        <v>298</v>
      </c>
      <c r="AA7217" s="88" t="s">
        <v>298</v>
      </c>
      <c r="AW7217" s="88">
        <v>1822.94</v>
      </c>
      <c r="BR7217" s="166" t="s">
        <v>219</v>
      </c>
      <c r="BS7217" t="str">
        <f>_xlfn.IFNA(IF(VLOOKUP(Prehlad_ZoP[[#This Row],[Žiadosť o platbu]],Celkový_súbor!A:A,1,FALSE)=Prehlad_ZoP[[#This Row],[Žiadosť o platbu]],"áno"),"nie")</f>
        <v>nie</v>
      </c>
    </row>
    <row r="7218" spans="3:71" x14ac:dyDescent="0.25">
      <c r="C7218" s="88" t="s">
        <v>8032</v>
      </c>
      <c r="E7218" s="9"/>
      <c r="L7218" s="88" t="s">
        <v>7061</v>
      </c>
      <c r="M7218" s="88" t="s">
        <v>6864</v>
      </c>
      <c r="N7218" s="88" t="s">
        <v>297</v>
      </c>
      <c r="Z7218" s="88" t="s">
        <v>298</v>
      </c>
      <c r="AA7218" s="88" t="s">
        <v>298</v>
      </c>
      <c r="AW7218" s="88">
        <v>6076.47</v>
      </c>
      <c r="BR7218" s="166" t="s">
        <v>219</v>
      </c>
      <c r="BS7218" t="str">
        <f>_xlfn.IFNA(IF(VLOOKUP(Prehlad_ZoP[[#This Row],[Žiadosť o platbu]],Celkový_súbor!A:A,1,FALSE)=Prehlad_ZoP[[#This Row],[Žiadosť o platbu]],"áno"),"nie")</f>
        <v>nie</v>
      </c>
    </row>
    <row r="7219" spans="3:71" x14ac:dyDescent="0.25">
      <c r="C7219" s="88" t="s">
        <v>8032</v>
      </c>
      <c r="E7219" s="9"/>
      <c r="L7219" s="88" t="s">
        <v>6779</v>
      </c>
      <c r="M7219" s="88" t="s">
        <v>6864</v>
      </c>
      <c r="N7219" s="88" t="s">
        <v>518</v>
      </c>
      <c r="Z7219" s="88" t="s">
        <v>298</v>
      </c>
      <c r="AA7219" s="88" t="s">
        <v>298</v>
      </c>
      <c r="AW7219" s="88">
        <v>1822.94</v>
      </c>
      <c r="BR7219" s="166" t="s">
        <v>219</v>
      </c>
      <c r="BS7219" t="str">
        <f>_xlfn.IFNA(IF(VLOOKUP(Prehlad_ZoP[[#This Row],[Žiadosť o platbu]],Celkový_súbor!A:A,1,FALSE)=Prehlad_ZoP[[#This Row],[Žiadosť o platbu]],"áno"),"nie")</f>
        <v>nie</v>
      </c>
    </row>
    <row r="7220" spans="3:71" x14ac:dyDescent="0.25">
      <c r="C7220" s="88" t="s">
        <v>8033</v>
      </c>
      <c r="E7220" s="9"/>
      <c r="L7220" s="88" t="s">
        <v>8034</v>
      </c>
      <c r="M7220" s="88" t="s">
        <v>586</v>
      </c>
      <c r="N7220" s="88" t="s">
        <v>297</v>
      </c>
      <c r="Z7220" s="88" t="s">
        <v>298</v>
      </c>
      <c r="AA7220" s="88" t="s">
        <v>298</v>
      </c>
      <c r="AW7220" s="88">
        <v>10154.950000000001</v>
      </c>
      <c r="BR7220" s="166" t="s">
        <v>219</v>
      </c>
      <c r="BS7220" t="str">
        <f>_xlfn.IFNA(IF(VLOOKUP(Prehlad_ZoP[[#This Row],[Žiadosť o platbu]],Celkový_súbor!A:A,1,FALSE)=Prehlad_ZoP[[#This Row],[Žiadosť o platbu]],"áno"),"nie")</f>
        <v>nie</v>
      </c>
    </row>
    <row r="7221" spans="3:71" x14ac:dyDescent="0.25">
      <c r="C7221" s="88" t="s">
        <v>8033</v>
      </c>
      <c r="E7221" s="9"/>
      <c r="L7221" s="88" t="s">
        <v>8035</v>
      </c>
      <c r="M7221" s="88" t="s">
        <v>582</v>
      </c>
      <c r="N7221" s="88" t="s">
        <v>518</v>
      </c>
      <c r="Z7221" s="88" t="s">
        <v>298</v>
      </c>
      <c r="AA7221" s="88" t="s">
        <v>298</v>
      </c>
      <c r="AW7221" s="88">
        <v>3046.48</v>
      </c>
      <c r="BR7221" s="166" t="s">
        <v>219</v>
      </c>
      <c r="BS7221" t="str">
        <f>_xlfn.IFNA(IF(VLOOKUP(Prehlad_ZoP[[#This Row],[Žiadosť o platbu]],Celkový_súbor!A:A,1,FALSE)=Prehlad_ZoP[[#This Row],[Žiadosť o platbu]],"áno"),"nie")</f>
        <v>nie</v>
      </c>
    </row>
    <row r="7222" spans="3:71" x14ac:dyDescent="0.25">
      <c r="C7222" s="88" t="s">
        <v>8033</v>
      </c>
      <c r="E7222" s="9"/>
      <c r="L7222" s="88" t="s">
        <v>8036</v>
      </c>
      <c r="M7222" s="88" t="s">
        <v>4936</v>
      </c>
      <c r="N7222" s="88" t="s">
        <v>297</v>
      </c>
      <c r="Z7222" s="88" t="s">
        <v>298</v>
      </c>
      <c r="AA7222" s="88" t="s">
        <v>298</v>
      </c>
      <c r="AW7222" s="88">
        <v>9933.33</v>
      </c>
      <c r="BR7222" s="166" t="s">
        <v>219</v>
      </c>
      <c r="BS7222" t="str">
        <f>_xlfn.IFNA(IF(VLOOKUP(Prehlad_ZoP[[#This Row],[Žiadosť o platbu]],Celkový_súbor!A:A,1,FALSE)=Prehlad_ZoP[[#This Row],[Žiadosť o platbu]],"áno"),"nie")</f>
        <v>nie</v>
      </c>
    </row>
    <row r="7223" spans="3:71" x14ac:dyDescent="0.25">
      <c r="C7223" s="88" t="s">
        <v>8033</v>
      </c>
      <c r="E7223" s="9"/>
      <c r="L7223" s="88" t="s">
        <v>8037</v>
      </c>
      <c r="M7223" s="88" t="s">
        <v>4938</v>
      </c>
      <c r="N7223" s="88" t="s">
        <v>518</v>
      </c>
      <c r="Z7223" s="88" t="s">
        <v>298</v>
      </c>
      <c r="AA7223" s="88" t="s">
        <v>298</v>
      </c>
      <c r="AW7223" s="88">
        <v>2979.99</v>
      </c>
      <c r="BR7223" s="166" t="s">
        <v>219</v>
      </c>
      <c r="BS7223" t="str">
        <f>_xlfn.IFNA(IF(VLOOKUP(Prehlad_ZoP[[#This Row],[Žiadosť o platbu]],Celkový_súbor!A:A,1,FALSE)=Prehlad_ZoP[[#This Row],[Žiadosť o platbu]],"áno"),"nie")</f>
        <v>nie</v>
      </c>
    </row>
    <row r="7224" spans="3:71" x14ac:dyDescent="0.25">
      <c r="C7224" s="88" t="s">
        <v>8038</v>
      </c>
      <c r="E7224" s="9"/>
      <c r="L7224" s="88" t="s">
        <v>8039</v>
      </c>
      <c r="M7224" s="88" t="s">
        <v>586</v>
      </c>
      <c r="N7224" s="88" t="s">
        <v>297</v>
      </c>
      <c r="Z7224" s="88" t="s">
        <v>298</v>
      </c>
      <c r="AA7224" s="88" t="s">
        <v>298</v>
      </c>
      <c r="AW7224" s="88">
        <v>10154.950000000001</v>
      </c>
      <c r="BR7224" s="166" t="s">
        <v>219</v>
      </c>
      <c r="BS7224" t="str">
        <f>_xlfn.IFNA(IF(VLOOKUP(Prehlad_ZoP[[#This Row],[Žiadosť o platbu]],Celkový_súbor!A:A,1,FALSE)=Prehlad_ZoP[[#This Row],[Žiadosť o platbu]],"áno"),"nie")</f>
        <v>nie</v>
      </c>
    </row>
    <row r="7225" spans="3:71" x14ac:dyDescent="0.25">
      <c r="C7225" s="88" t="s">
        <v>8038</v>
      </c>
      <c r="E7225" s="9"/>
      <c r="L7225" s="88" t="s">
        <v>8040</v>
      </c>
      <c r="M7225" s="88" t="s">
        <v>4936</v>
      </c>
      <c r="N7225" s="88" t="s">
        <v>518</v>
      </c>
      <c r="Z7225" s="88" t="s">
        <v>298</v>
      </c>
      <c r="AA7225" s="88" t="s">
        <v>298</v>
      </c>
      <c r="AW7225" s="88">
        <v>3046.48</v>
      </c>
      <c r="BR7225" s="166" t="s">
        <v>219</v>
      </c>
      <c r="BS7225" t="str">
        <f>_xlfn.IFNA(IF(VLOOKUP(Prehlad_ZoP[[#This Row],[Žiadosť o platbu]],Celkový_súbor!A:A,1,FALSE)=Prehlad_ZoP[[#This Row],[Žiadosť o platbu]],"áno"),"nie")</f>
        <v>nie</v>
      </c>
    </row>
    <row r="7226" spans="3:71" x14ac:dyDescent="0.25">
      <c r="C7226" s="88" t="s">
        <v>8038</v>
      </c>
      <c r="E7226" s="9"/>
      <c r="L7226" s="88" t="s">
        <v>8041</v>
      </c>
      <c r="M7226" s="88" t="s">
        <v>582</v>
      </c>
      <c r="N7226" s="88" t="s">
        <v>297</v>
      </c>
      <c r="Z7226" s="88" t="s">
        <v>298</v>
      </c>
      <c r="AA7226" s="88" t="s">
        <v>298</v>
      </c>
      <c r="AW7226" s="88">
        <v>10154.950000000001</v>
      </c>
      <c r="BR7226" s="166" t="s">
        <v>219</v>
      </c>
      <c r="BS7226" t="str">
        <f>_xlfn.IFNA(IF(VLOOKUP(Prehlad_ZoP[[#This Row],[Žiadosť o platbu]],Celkový_súbor!A:A,1,FALSE)=Prehlad_ZoP[[#This Row],[Žiadosť o platbu]],"áno"),"nie")</f>
        <v>nie</v>
      </c>
    </row>
    <row r="7227" spans="3:71" x14ac:dyDescent="0.25">
      <c r="C7227" s="88" t="s">
        <v>8038</v>
      </c>
      <c r="E7227" s="9"/>
      <c r="L7227" s="88" t="s">
        <v>8042</v>
      </c>
      <c r="M7227" s="88" t="s">
        <v>4938</v>
      </c>
      <c r="N7227" s="88" t="s">
        <v>518</v>
      </c>
      <c r="Z7227" s="88" t="s">
        <v>298</v>
      </c>
      <c r="AA7227" s="88" t="s">
        <v>298</v>
      </c>
      <c r="AW7227" s="88">
        <v>3046.48</v>
      </c>
      <c r="BR7227" s="166" t="s">
        <v>219</v>
      </c>
      <c r="BS7227" t="str">
        <f>_xlfn.IFNA(IF(VLOOKUP(Prehlad_ZoP[[#This Row],[Žiadosť o platbu]],Celkový_súbor!A:A,1,FALSE)=Prehlad_ZoP[[#This Row],[Žiadosť o platbu]],"áno"),"nie")</f>
        <v>nie</v>
      </c>
    </row>
    <row r="7228" spans="3:71" x14ac:dyDescent="0.25">
      <c r="C7228" s="88" t="s">
        <v>8043</v>
      </c>
      <c r="E7228" s="9"/>
      <c r="L7228" s="88" t="s">
        <v>8044</v>
      </c>
      <c r="M7228" s="88" t="s">
        <v>586</v>
      </c>
      <c r="N7228" s="88" t="s">
        <v>297</v>
      </c>
      <c r="Z7228" s="88" t="s">
        <v>298</v>
      </c>
      <c r="AA7228" s="88" t="s">
        <v>298</v>
      </c>
      <c r="AW7228" s="88">
        <v>10154.950000000001</v>
      </c>
      <c r="BR7228" s="166" t="s">
        <v>219</v>
      </c>
      <c r="BS7228" t="str">
        <f>_xlfn.IFNA(IF(VLOOKUP(Prehlad_ZoP[[#This Row],[Žiadosť o platbu]],Celkový_súbor!A:A,1,FALSE)=Prehlad_ZoP[[#This Row],[Žiadosť o platbu]],"áno"),"nie")</f>
        <v>nie</v>
      </c>
    </row>
    <row r="7229" spans="3:71" x14ac:dyDescent="0.25">
      <c r="C7229" s="88" t="s">
        <v>8043</v>
      </c>
      <c r="E7229" s="9"/>
      <c r="L7229" s="88" t="s">
        <v>8045</v>
      </c>
      <c r="M7229" s="88" t="s">
        <v>582</v>
      </c>
      <c r="N7229" s="88" t="s">
        <v>518</v>
      </c>
      <c r="Z7229" s="88" t="s">
        <v>298</v>
      </c>
      <c r="AA7229" s="88" t="s">
        <v>298</v>
      </c>
      <c r="AW7229" s="88">
        <v>3046.48</v>
      </c>
      <c r="BR7229" s="166" t="s">
        <v>219</v>
      </c>
      <c r="BS7229" t="str">
        <f>_xlfn.IFNA(IF(VLOOKUP(Prehlad_ZoP[[#This Row],[Žiadosť o platbu]],Celkový_súbor!A:A,1,FALSE)=Prehlad_ZoP[[#This Row],[Žiadosť o platbu]],"áno"),"nie")</f>
        <v>nie</v>
      </c>
    </row>
    <row r="7230" spans="3:71" x14ac:dyDescent="0.25">
      <c r="C7230" s="88" t="s">
        <v>8043</v>
      </c>
      <c r="E7230" s="9"/>
      <c r="L7230" s="88" t="s">
        <v>8046</v>
      </c>
      <c r="M7230" s="88" t="s">
        <v>4938</v>
      </c>
      <c r="N7230" s="88" t="s">
        <v>518</v>
      </c>
      <c r="Z7230" s="88" t="s">
        <v>298</v>
      </c>
      <c r="AA7230" s="88" t="s">
        <v>298</v>
      </c>
      <c r="AW7230" s="88">
        <v>3033.9</v>
      </c>
      <c r="BR7230" s="166" t="s">
        <v>219</v>
      </c>
      <c r="BS7230" t="str">
        <f>_xlfn.IFNA(IF(VLOOKUP(Prehlad_ZoP[[#This Row],[Žiadosť o platbu]],Celkový_súbor!A:A,1,FALSE)=Prehlad_ZoP[[#This Row],[Žiadosť o platbu]],"áno"),"nie")</f>
        <v>nie</v>
      </c>
    </row>
    <row r="7231" spans="3:71" x14ac:dyDescent="0.25">
      <c r="C7231" s="88" t="s">
        <v>8043</v>
      </c>
      <c r="E7231" s="9"/>
      <c r="L7231" s="88" t="s">
        <v>8047</v>
      </c>
      <c r="M7231" s="88" t="s">
        <v>4936</v>
      </c>
      <c r="N7231" s="88" t="s">
        <v>297</v>
      </c>
      <c r="Z7231" s="88" t="s">
        <v>298</v>
      </c>
      <c r="AA7231" s="88" t="s">
        <v>298</v>
      </c>
      <c r="AW7231" s="88">
        <v>10113.01</v>
      </c>
      <c r="BR7231" s="166" t="s">
        <v>219</v>
      </c>
      <c r="BS7231" t="str">
        <f>_xlfn.IFNA(IF(VLOOKUP(Prehlad_ZoP[[#This Row],[Žiadosť o platbu]],Celkový_súbor!A:A,1,FALSE)=Prehlad_ZoP[[#This Row],[Žiadosť o platbu]],"áno"),"nie")</f>
        <v>nie</v>
      </c>
    </row>
    <row r="7232" spans="3:71" x14ac:dyDescent="0.25">
      <c r="C7232" s="88" t="s">
        <v>8043</v>
      </c>
      <c r="E7232" s="9"/>
      <c r="L7232" s="88" t="s">
        <v>8048</v>
      </c>
      <c r="M7232" s="88" t="s">
        <v>4940</v>
      </c>
      <c r="N7232" s="88" t="s">
        <v>297</v>
      </c>
      <c r="Z7232" s="88" t="s">
        <v>298</v>
      </c>
      <c r="AA7232" s="88" t="s">
        <v>298</v>
      </c>
      <c r="AW7232" s="88">
        <v>10019.36</v>
      </c>
      <c r="BR7232" s="166" t="s">
        <v>219</v>
      </c>
      <c r="BS7232" t="str">
        <f>_xlfn.IFNA(IF(VLOOKUP(Prehlad_ZoP[[#This Row],[Žiadosť o platbu]],Celkový_súbor!A:A,1,FALSE)=Prehlad_ZoP[[#This Row],[Žiadosť o platbu]],"áno"),"nie")</f>
        <v>nie</v>
      </c>
    </row>
    <row r="7233" spans="3:71" x14ac:dyDescent="0.25">
      <c r="C7233" s="88" t="s">
        <v>8043</v>
      </c>
      <c r="E7233" s="9"/>
      <c r="L7233" s="88" t="s">
        <v>8049</v>
      </c>
      <c r="M7233" s="88" t="s">
        <v>4971</v>
      </c>
      <c r="N7233" s="88" t="s">
        <v>518</v>
      </c>
      <c r="Z7233" s="88" t="s">
        <v>298</v>
      </c>
      <c r="AA7233" s="88" t="s">
        <v>298</v>
      </c>
      <c r="AW7233" s="88">
        <v>3005.8</v>
      </c>
      <c r="BR7233" s="166" t="s">
        <v>219</v>
      </c>
      <c r="BS7233" t="str">
        <f>_xlfn.IFNA(IF(VLOOKUP(Prehlad_ZoP[[#This Row],[Žiadosť o platbu]],Celkový_súbor!A:A,1,FALSE)=Prehlad_ZoP[[#This Row],[Žiadosť o platbu]],"áno"),"nie")</f>
        <v>nie</v>
      </c>
    </row>
    <row r="7234" spans="3:71" x14ac:dyDescent="0.25">
      <c r="C7234" s="88" t="s">
        <v>8050</v>
      </c>
      <c r="E7234" s="9"/>
      <c r="L7234" s="88" t="s">
        <v>8051</v>
      </c>
      <c r="M7234" s="88" t="s">
        <v>8052</v>
      </c>
      <c r="N7234" s="88" t="s">
        <v>297</v>
      </c>
      <c r="Z7234" s="88" t="s">
        <v>298</v>
      </c>
      <c r="AA7234" s="88" t="s">
        <v>298</v>
      </c>
      <c r="AW7234" s="88">
        <v>4078.48</v>
      </c>
      <c r="BR7234" s="166" t="s">
        <v>219</v>
      </c>
      <c r="BS7234" t="str">
        <f>_xlfn.IFNA(IF(VLOOKUP(Prehlad_ZoP[[#This Row],[Žiadosť o platbu]],Celkový_súbor!A:A,1,FALSE)=Prehlad_ZoP[[#This Row],[Žiadosť o platbu]],"áno"),"nie")</f>
        <v>nie</v>
      </c>
    </row>
    <row r="7235" spans="3:71" x14ac:dyDescent="0.25">
      <c r="C7235" s="88" t="s">
        <v>8050</v>
      </c>
      <c r="E7235" s="9"/>
      <c r="L7235" s="88" t="s">
        <v>6781</v>
      </c>
      <c r="M7235" s="88" t="s">
        <v>6526</v>
      </c>
      <c r="N7235" s="88" t="s">
        <v>518</v>
      </c>
      <c r="Z7235" s="88" t="s">
        <v>298</v>
      </c>
      <c r="AA7235" s="88" t="s">
        <v>298</v>
      </c>
      <c r="AW7235" s="88">
        <v>1223.54</v>
      </c>
      <c r="BR7235" s="166" t="s">
        <v>219</v>
      </c>
      <c r="BS7235" t="str">
        <f>_xlfn.IFNA(IF(VLOOKUP(Prehlad_ZoP[[#This Row],[Žiadosť o platbu]],Celkový_súbor!A:A,1,FALSE)=Prehlad_ZoP[[#This Row],[Žiadosť o platbu]],"áno"),"nie")</f>
        <v>nie</v>
      </c>
    </row>
    <row r="7236" spans="3:71" x14ac:dyDescent="0.25">
      <c r="C7236" s="88" t="s">
        <v>8053</v>
      </c>
      <c r="E7236" s="9"/>
      <c r="L7236" s="88" t="s">
        <v>8051</v>
      </c>
      <c r="M7236" s="88" t="s">
        <v>8054</v>
      </c>
      <c r="N7236" s="88" t="s">
        <v>297</v>
      </c>
      <c r="Z7236" s="88" t="s">
        <v>298</v>
      </c>
      <c r="AA7236" s="88" t="s">
        <v>298</v>
      </c>
      <c r="AW7236" s="88">
        <v>4078.48</v>
      </c>
      <c r="BR7236" s="166" t="s">
        <v>219</v>
      </c>
      <c r="BS7236" t="str">
        <f>_xlfn.IFNA(IF(VLOOKUP(Prehlad_ZoP[[#This Row],[Žiadosť o platbu]],Celkový_súbor!A:A,1,FALSE)=Prehlad_ZoP[[#This Row],[Žiadosť o platbu]],"áno"),"nie")</f>
        <v>nie</v>
      </c>
    </row>
    <row r="7237" spans="3:71" x14ac:dyDescent="0.25">
      <c r="C7237" s="88" t="s">
        <v>8053</v>
      </c>
      <c r="E7237" s="9"/>
      <c r="L7237" s="88" t="s">
        <v>6781</v>
      </c>
      <c r="M7237" s="88" t="s">
        <v>6031</v>
      </c>
      <c r="N7237" s="88" t="s">
        <v>518</v>
      </c>
      <c r="Z7237" s="88" t="s">
        <v>298</v>
      </c>
      <c r="AA7237" s="88" t="s">
        <v>298</v>
      </c>
      <c r="AW7237" s="88">
        <v>1223.54</v>
      </c>
      <c r="BR7237" s="166" t="s">
        <v>219</v>
      </c>
      <c r="BS7237" t="str">
        <f>_xlfn.IFNA(IF(VLOOKUP(Prehlad_ZoP[[#This Row],[Žiadosť o platbu]],Celkový_súbor!A:A,1,FALSE)=Prehlad_ZoP[[#This Row],[Žiadosť o platbu]],"áno"),"nie")</f>
        <v>nie</v>
      </c>
    </row>
    <row r="7238" spans="3:71" x14ac:dyDescent="0.25">
      <c r="C7238" s="88" t="s">
        <v>8053</v>
      </c>
      <c r="E7238" s="9"/>
      <c r="L7238" s="88" t="s">
        <v>8051</v>
      </c>
      <c r="M7238" s="88" t="s">
        <v>8055</v>
      </c>
      <c r="N7238" s="88" t="s">
        <v>297</v>
      </c>
      <c r="Z7238" s="88" t="s">
        <v>298</v>
      </c>
      <c r="AA7238" s="88" t="s">
        <v>298</v>
      </c>
      <c r="AW7238" s="88">
        <v>4078.48</v>
      </c>
      <c r="BR7238" s="166" t="s">
        <v>219</v>
      </c>
      <c r="BS7238" t="str">
        <f>_xlfn.IFNA(IF(VLOOKUP(Prehlad_ZoP[[#This Row],[Žiadosť o platbu]],Celkový_súbor!A:A,1,FALSE)=Prehlad_ZoP[[#This Row],[Žiadosť o platbu]],"áno"),"nie")</f>
        <v>nie</v>
      </c>
    </row>
    <row r="7239" spans="3:71" x14ac:dyDescent="0.25">
      <c r="C7239" s="88" t="s">
        <v>8053</v>
      </c>
      <c r="E7239" s="9"/>
      <c r="L7239" s="88" t="s">
        <v>6781</v>
      </c>
      <c r="M7239" s="88" t="s">
        <v>6529</v>
      </c>
      <c r="N7239" s="88" t="s">
        <v>518</v>
      </c>
      <c r="Z7239" s="88" t="s">
        <v>298</v>
      </c>
      <c r="AA7239" s="88" t="s">
        <v>298</v>
      </c>
      <c r="AW7239" s="88">
        <v>1223.54</v>
      </c>
      <c r="BR7239" s="166" t="s">
        <v>219</v>
      </c>
      <c r="BS7239" t="str">
        <f>_xlfn.IFNA(IF(VLOOKUP(Prehlad_ZoP[[#This Row],[Žiadosť o platbu]],Celkový_súbor!A:A,1,FALSE)=Prehlad_ZoP[[#This Row],[Žiadosť o platbu]],"áno"),"nie")</f>
        <v>nie</v>
      </c>
    </row>
    <row r="7240" spans="3:71" x14ac:dyDescent="0.25">
      <c r="C7240" s="88" t="s">
        <v>8056</v>
      </c>
      <c r="E7240" s="9"/>
      <c r="L7240" s="88" t="s">
        <v>6781</v>
      </c>
      <c r="M7240" s="88" t="s">
        <v>6530</v>
      </c>
      <c r="N7240" s="88" t="s">
        <v>518</v>
      </c>
      <c r="Z7240" s="88" t="s">
        <v>298</v>
      </c>
      <c r="AA7240" s="88" t="s">
        <v>298</v>
      </c>
      <c r="AW7240" s="88">
        <v>1223.54</v>
      </c>
      <c r="BR7240" s="166" t="s">
        <v>219</v>
      </c>
      <c r="BS7240" t="str">
        <f>_xlfn.IFNA(IF(VLOOKUP(Prehlad_ZoP[[#This Row],[Žiadosť o platbu]],Celkový_súbor!A:A,1,FALSE)=Prehlad_ZoP[[#This Row],[Žiadosť o platbu]],"áno"),"nie")</f>
        <v>nie</v>
      </c>
    </row>
    <row r="7241" spans="3:71" x14ac:dyDescent="0.25">
      <c r="C7241" s="88" t="s">
        <v>8056</v>
      </c>
      <c r="E7241" s="9"/>
      <c r="L7241" s="88" t="s">
        <v>8057</v>
      </c>
      <c r="M7241" s="88" t="s">
        <v>8058</v>
      </c>
      <c r="N7241" s="88" t="s">
        <v>297</v>
      </c>
      <c r="Z7241" s="88" t="s">
        <v>298</v>
      </c>
      <c r="AA7241" s="88" t="s">
        <v>298</v>
      </c>
      <c r="AW7241" s="88">
        <v>4078.51</v>
      </c>
      <c r="BR7241" s="166" t="s">
        <v>219</v>
      </c>
      <c r="BS7241" t="str">
        <f>_xlfn.IFNA(IF(VLOOKUP(Prehlad_ZoP[[#This Row],[Žiadosť o platbu]],Celkový_súbor!A:A,1,FALSE)=Prehlad_ZoP[[#This Row],[Žiadosť o platbu]],"áno"),"nie")</f>
        <v>nie</v>
      </c>
    </row>
    <row r="7242" spans="3:71" x14ac:dyDescent="0.25">
      <c r="C7242" s="88" t="s">
        <v>8056</v>
      </c>
      <c r="E7242" s="9"/>
      <c r="L7242" s="88" t="s">
        <v>6781</v>
      </c>
      <c r="M7242" s="88" t="s">
        <v>6780</v>
      </c>
      <c r="N7242" s="88" t="s">
        <v>518</v>
      </c>
      <c r="Z7242" s="88" t="s">
        <v>298</v>
      </c>
      <c r="AA7242" s="88" t="s">
        <v>298</v>
      </c>
      <c r="AW7242" s="88">
        <v>1223.54</v>
      </c>
      <c r="BR7242" s="166" t="s">
        <v>219</v>
      </c>
      <c r="BS7242" t="str">
        <f>_xlfn.IFNA(IF(VLOOKUP(Prehlad_ZoP[[#This Row],[Žiadosť o platbu]],Celkový_súbor!A:A,1,FALSE)=Prehlad_ZoP[[#This Row],[Žiadosť o platbu]],"áno"),"nie")</f>
        <v>nie</v>
      </c>
    </row>
    <row r="7243" spans="3:71" x14ac:dyDescent="0.25">
      <c r="C7243" s="88" t="s">
        <v>8056</v>
      </c>
      <c r="E7243" s="9"/>
      <c r="L7243" s="88" t="s">
        <v>8051</v>
      </c>
      <c r="M7243" s="88" t="s">
        <v>8059</v>
      </c>
      <c r="N7243" s="88" t="s">
        <v>297</v>
      </c>
      <c r="Z7243" s="88" t="s">
        <v>298</v>
      </c>
      <c r="AA7243" s="88" t="s">
        <v>298</v>
      </c>
      <c r="AW7243" s="88">
        <v>4078.48</v>
      </c>
      <c r="BR7243" s="166" t="s">
        <v>219</v>
      </c>
      <c r="BS7243" t="str">
        <f>_xlfn.IFNA(IF(VLOOKUP(Prehlad_ZoP[[#This Row],[Žiadosť o platbu]],Celkový_súbor!A:A,1,FALSE)=Prehlad_ZoP[[#This Row],[Žiadosť o platbu]],"áno"),"nie")</f>
        <v>nie</v>
      </c>
    </row>
    <row r="7244" spans="3:71" x14ac:dyDescent="0.25">
      <c r="C7244" s="88" t="s">
        <v>8056</v>
      </c>
      <c r="E7244" s="9"/>
      <c r="L7244" s="88" t="s">
        <v>6781</v>
      </c>
      <c r="M7244" s="88" t="s">
        <v>6044</v>
      </c>
      <c r="N7244" s="88" t="s">
        <v>518</v>
      </c>
      <c r="Z7244" s="88" t="s">
        <v>298</v>
      </c>
      <c r="AA7244" s="88" t="s">
        <v>298</v>
      </c>
      <c r="AW7244" s="88">
        <v>1223.54</v>
      </c>
      <c r="BR7244" s="166" t="s">
        <v>219</v>
      </c>
      <c r="BS7244" t="str">
        <f>_xlfn.IFNA(IF(VLOOKUP(Prehlad_ZoP[[#This Row],[Žiadosť o platbu]],Celkový_súbor!A:A,1,FALSE)=Prehlad_ZoP[[#This Row],[Žiadosť o platbu]],"áno"),"nie")</f>
        <v>nie</v>
      </c>
    </row>
    <row r="7245" spans="3:71" x14ac:dyDescent="0.25">
      <c r="C7245" s="88" t="s">
        <v>8056</v>
      </c>
      <c r="E7245" s="9"/>
      <c r="L7245" s="88" t="s">
        <v>8060</v>
      </c>
      <c r="M7245" s="88" t="s">
        <v>8061</v>
      </c>
      <c r="N7245" s="88" t="s">
        <v>297</v>
      </c>
      <c r="Z7245" s="88" t="s">
        <v>298</v>
      </c>
      <c r="AA7245" s="88" t="s">
        <v>298</v>
      </c>
      <c r="AW7245" s="88">
        <v>4078.52</v>
      </c>
      <c r="BR7245" s="166" t="s">
        <v>219</v>
      </c>
      <c r="BS7245" t="str">
        <f>_xlfn.IFNA(IF(VLOOKUP(Prehlad_ZoP[[#This Row],[Žiadosť o platbu]],Celkový_súbor!A:A,1,FALSE)=Prehlad_ZoP[[#This Row],[Žiadosť o platbu]],"áno"),"nie")</f>
        <v>nie</v>
      </c>
    </row>
    <row r="7246" spans="3:71" x14ac:dyDescent="0.25">
      <c r="C7246" s="88" t="s">
        <v>8062</v>
      </c>
      <c r="E7246" s="9"/>
      <c r="L7246" s="88" t="s">
        <v>7219</v>
      </c>
      <c r="M7246" s="88" t="s">
        <v>6031</v>
      </c>
      <c r="N7246" s="88" t="s">
        <v>297</v>
      </c>
      <c r="Z7246" s="88" t="s">
        <v>298</v>
      </c>
      <c r="AA7246" s="88" t="s">
        <v>298</v>
      </c>
      <c r="AW7246" s="88">
        <v>2039.24</v>
      </c>
      <c r="BR7246" s="166" t="s">
        <v>219</v>
      </c>
      <c r="BS7246" t="str">
        <f>_xlfn.IFNA(IF(VLOOKUP(Prehlad_ZoP[[#This Row],[Žiadosť o platbu]],Celkový_súbor!A:A,1,FALSE)=Prehlad_ZoP[[#This Row],[Žiadosť o platbu]],"áno"),"nie")</f>
        <v>nie</v>
      </c>
    </row>
    <row r="7247" spans="3:71" x14ac:dyDescent="0.25">
      <c r="C7247" s="88" t="s">
        <v>8062</v>
      </c>
      <c r="E7247" s="9"/>
      <c r="L7247" s="88" t="s">
        <v>8063</v>
      </c>
      <c r="M7247" s="88" t="s">
        <v>7341</v>
      </c>
      <c r="N7247" s="88" t="s">
        <v>518</v>
      </c>
      <c r="Z7247" s="88" t="s">
        <v>298</v>
      </c>
      <c r="AA7247" s="88" t="s">
        <v>298</v>
      </c>
      <c r="AW7247" s="88">
        <v>611.77</v>
      </c>
      <c r="BR7247" s="166" t="s">
        <v>219</v>
      </c>
      <c r="BS7247" t="str">
        <f>_xlfn.IFNA(IF(VLOOKUP(Prehlad_ZoP[[#This Row],[Žiadosť o platbu]],Celkový_súbor!A:A,1,FALSE)=Prehlad_ZoP[[#This Row],[Žiadosť o platbu]],"áno"),"nie")</f>
        <v>nie</v>
      </c>
    </row>
    <row r="7248" spans="3:71" x14ac:dyDescent="0.25">
      <c r="C7248" s="88" t="s">
        <v>8064</v>
      </c>
      <c r="E7248" s="9"/>
      <c r="L7248" s="88" t="s">
        <v>7219</v>
      </c>
      <c r="M7248" s="88" t="s">
        <v>6529</v>
      </c>
      <c r="N7248" s="88" t="s">
        <v>297</v>
      </c>
      <c r="Z7248" s="88" t="s">
        <v>298</v>
      </c>
      <c r="AA7248" s="88" t="s">
        <v>298</v>
      </c>
      <c r="AW7248" s="88">
        <v>2039.24</v>
      </c>
      <c r="BR7248" s="166" t="s">
        <v>219</v>
      </c>
      <c r="BS7248" t="str">
        <f>_xlfn.IFNA(IF(VLOOKUP(Prehlad_ZoP[[#This Row],[Žiadosť o platbu]],Celkový_súbor!A:A,1,FALSE)=Prehlad_ZoP[[#This Row],[Žiadosť o platbu]],"áno"),"nie")</f>
        <v>nie</v>
      </c>
    </row>
    <row r="7249" spans="3:71" x14ac:dyDescent="0.25">
      <c r="C7249" s="88" t="s">
        <v>8064</v>
      </c>
      <c r="E7249" s="9"/>
      <c r="L7249" s="88" t="s">
        <v>8063</v>
      </c>
      <c r="M7249" s="88" t="s">
        <v>7342</v>
      </c>
      <c r="N7249" s="88" t="s">
        <v>518</v>
      </c>
      <c r="Z7249" s="88" t="s">
        <v>298</v>
      </c>
      <c r="AA7249" s="88" t="s">
        <v>298</v>
      </c>
      <c r="AW7249" s="88">
        <v>611.77</v>
      </c>
      <c r="BR7249" s="166" t="s">
        <v>219</v>
      </c>
      <c r="BS7249" t="str">
        <f>_xlfn.IFNA(IF(VLOOKUP(Prehlad_ZoP[[#This Row],[Žiadosť o platbu]],Celkový_súbor!A:A,1,FALSE)=Prehlad_ZoP[[#This Row],[Žiadosť o platbu]],"áno"),"nie")</f>
        <v>nie</v>
      </c>
    </row>
    <row r="7250" spans="3:71" x14ac:dyDescent="0.25">
      <c r="C7250" s="88" t="s">
        <v>8065</v>
      </c>
      <c r="E7250" s="9"/>
      <c r="L7250" s="88" t="s">
        <v>7219</v>
      </c>
      <c r="M7250" s="88" t="s">
        <v>6530</v>
      </c>
      <c r="N7250" s="88" t="s">
        <v>297</v>
      </c>
      <c r="Z7250" s="88" t="s">
        <v>298</v>
      </c>
      <c r="AA7250" s="88" t="s">
        <v>298</v>
      </c>
      <c r="AW7250" s="88">
        <v>2039.24</v>
      </c>
      <c r="BR7250" s="166" t="s">
        <v>219</v>
      </c>
      <c r="BS7250" t="str">
        <f>_xlfn.IFNA(IF(VLOOKUP(Prehlad_ZoP[[#This Row],[Žiadosť o platbu]],Celkový_súbor!A:A,1,FALSE)=Prehlad_ZoP[[#This Row],[Žiadosť o platbu]],"áno"),"nie")</f>
        <v>nie</v>
      </c>
    </row>
    <row r="7251" spans="3:71" x14ac:dyDescent="0.25">
      <c r="C7251" s="88" t="s">
        <v>8065</v>
      </c>
      <c r="E7251" s="9"/>
      <c r="L7251" s="88" t="s">
        <v>8063</v>
      </c>
      <c r="M7251" s="88" t="s">
        <v>8066</v>
      </c>
      <c r="N7251" s="88" t="s">
        <v>518</v>
      </c>
      <c r="Z7251" s="88" t="s">
        <v>298</v>
      </c>
      <c r="AA7251" s="88" t="s">
        <v>298</v>
      </c>
      <c r="AW7251" s="88">
        <v>611.77</v>
      </c>
      <c r="BR7251" s="166" t="s">
        <v>219</v>
      </c>
      <c r="BS7251" t="str">
        <f>_xlfn.IFNA(IF(VLOOKUP(Prehlad_ZoP[[#This Row],[Žiadosť o platbu]],Celkový_súbor!A:A,1,FALSE)=Prehlad_ZoP[[#This Row],[Žiadosť o platbu]],"áno"),"nie")</f>
        <v>nie</v>
      </c>
    </row>
    <row r="7252" spans="3:71" x14ac:dyDescent="0.25">
      <c r="C7252" s="88" t="s">
        <v>8067</v>
      </c>
      <c r="E7252" s="9"/>
      <c r="L7252" s="88" t="s">
        <v>7219</v>
      </c>
      <c r="M7252" s="88" t="s">
        <v>6780</v>
      </c>
      <c r="N7252" s="88" t="s">
        <v>297</v>
      </c>
      <c r="Z7252" s="88" t="s">
        <v>298</v>
      </c>
      <c r="AA7252" s="88" t="s">
        <v>298</v>
      </c>
      <c r="AW7252" s="88">
        <v>2039.24</v>
      </c>
      <c r="BR7252" s="166" t="s">
        <v>219</v>
      </c>
      <c r="BS7252" t="str">
        <f>_xlfn.IFNA(IF(VLOOKUP(Prehlad_ZoP[[#This Row],[Žiadosť o platbu]],Celkový_súbor!A:A,1,FALSE)=Prehlad_ZoP[[#This Row],[Žiadosť o platbu]],"áno"),"nie")</f>
        <v>nie</v>
      </c>
    </row>
    <row r="7253" spans="3:71" x14ac:dyDescent="0.25">
      <c r="C7253" s="88" t="s">
        <v>8067</v>
      </c>
      <c r="E7253" s="9"/>
      <c r="L7253" s="88" t="s">
        <v>8063</v>
      </c>
      <c r="M7253" s="88" t="s">
        <v>7143</v>
      </c>
      <c r="N7253" s="88" t="s">
        <v>518</v>
      </c>
      <c r="Z7253" s="88" t="s">
        <v>298</v>
      </c>
      <c r="AA7253" s="88" t="s">
        <v>298</v>
      </c>
      <c r="AW7253" s="88">
        <v>611.77</v>
      </c>
      <c r="BR7253" s="166" t="s">
        <v>219</v>
      </c>
      <c r="BS7253" t="str">
        <f>_xlfn.IFNA(IF(VLOOKUP(Prehlad_ZoP[[#This Row],[Žiadosť o platbu]],Celkový_súbor!A:A,1,FALSE)=Prehlad_ZoP[[#This Row],[Žiadosť o platbu]],"áno"),"nie")</f>
        <v>nie</v>
      </c>
    </row>
    <row r="7254" spans="3:71" x14ac:dyDescent="0.25">
      <c r="C7254" s="88" t="s">
        <v>8068</v>
      </c>
      <c r="E7254" s="9"/>
      <c r="L7254" s="88" t="s">
        <v>7219</v>
      </c>
      <c r="M7254" s="88" t="s">
        <v>6044</v>
      </c>
      <c r="N7254" s="88" t="s">
        <v>297</v>
      </c>
      <c r="Z7254" s="88" t="s">
        <v>298</v>
      </c>
      <c r="AA7254" s="88" t="s">
        <v>298</v>
      </c>
      <c r="AW7254" s="88">
        <v>2039.24</v>
      </c>
      <c r="BR7254" s="166" t="s">
        <v>219</v>
      </c>
      <c r="BS7254" t="str">
        <f>_xlfn.IFNA(IF(VLOOKUP(Prehlad_ZoP[[#This Row],[Žiadosť o platbu]],Celkový_súbor!A:A,1,FALSE)=Prehlad_ZoP[[#This Row],[Žiadosť o platbu]],"áno"),"nie")</f>
        <v>nie</v>
      </c>
    </row>
    <row r="7255" spans="3:71" x14ac:dyDescent="0.25">
      <c r="C7255" s="88" t="s">
        <v>8068</v>
      </c>
      <c r="E7255" s="9"/>
      <c r="L7255" s="88" t="s">
        <v>8063</v>
      </c>
      <c r="M7255" s="88" t="s">
        <v>7145</v>
      </c>
      <c r="N7255" s="88" t="s">
        <v>518</v>
      </c>
      <c r="Z7255" s="88" t="s">
        <v>298</v>
      </c>
      <c r="AA7255" s="88" t="s">
        <v>298</v>
      </c>
      <c r="AW7255" s="88">
        <v>611.77</v>
      </c>
      <c r="BR7255" s="166" t="s">
        <v>219</v>
      </c>
      <c r="BS7255" t="str">
        <f>_xlfn.IFNA(IF(VLOOKUP(Prehlad_ZoP[[#This Row],[Žiadosť o platbu]],Celkový_súbor!A:A,1,FALSE)=Prehlad_ZoP[[#This Row],[Žiadosť o platbu]],"áno"),"nie")</f>
        <v>nie</v>
      </c>
    </row>
    <row r="7256" spans="3:71" x14ac:dyDescent="0.25">
      <c r="C7256" s="88" t="s">
        <v>8069</v>
      </c>
      <c r="E7256" s="9"/>
      <c r="L7256" s="88" t="s">
        <v>7219</v>
      </c>
      <c r="M7256" s="88" t="s">
        <v>6787</v>
      </c>
      <c r="N7256" s="88" t="s">
        <v>297</v>
      </c>
      <c r="Z7256" s="88" t="s">
        <v>298</v>
      </c>
      <c r="AA7256" s="88" t="s">
        <v>298</v>
      </c>
      <c r="AW7256" s="88">
        <v>1529.43</v>
      </c>
      <c r="BR7256" s="166" t="s">
        <v>219</v>
      </c>
      <c r="BS7256" t="str">
        <f>_xlfn.IFNA(IF(VLOOKUP(Prehlad_ZoP[[#This Row],[Žiadosť o platbu]],Celkový_súbor!A:A,1,FALSE)=Prehlad_ZoP[[#This Row],[Žiadosť o platbu]],"áno"),"nie")</f>
        <v>nie</v>
      </c>
    </row>
    <row r="7257" spans="3:71" x14ac:dyDescent="0.25">
      <c r="C7257" s="88" t="s">
        <v>8069</v>
      </c>
      <c r="E7257" s="9"/>
      <c r="L7257" s="88" t="s">
        <v>8063</v>
      </c>
      <c r="M7257" s="88" t="s">
        <v>7148</v>
      </c>
      <c r="N7257" s="88" t="s">
        <v>518</v>
      </c>
      <c r="Z7257" s="88" t="s">
        <v>298</v>
      </c>
      <c r="AA7257" s="88" t="s">
        <v>298</v>
      </c>
      <c r="AW7257" s="88">
        <v>458.82</v>
      </c>
      <c r="BR7257" s="166" t="s">
        <v>219</v>
      </c>
      <c r="BS7257" t="str">
        <f>_xlfn.IFNA(IF(VLOOKUP(Prehlad_ZoP[[#This Row],[Žiadosť o platbu]],Celkový_súbor!A:A,1,FALSE)=Prehlad_ZoP[[#This Row],[Žiadosť o platbu]],"áno"),"nie")</f>
        <v>nie</v>
      </c>
    </row>
    <row r="7258" spans="3:71" x14ac:dyDescent="0.25">
      <c r="C7258" s="88" t="s">
        <v>8070</v>
      </c>
      <c r="E7258" s="9"/>
      <c r="L7258" s="88" t="s">
        <v>7219</v>
      </c>
      <c r="M7258" s="88" t="s">
        <v>7151</v>
      </c>
      <c r="N7258" s="88" t="s">
        <v>297</v>
      </c>
      <c r="Z7258" s="88" t="s">
        <v>298</v>
      </c>
      <c r="AA7258" s="88" t="s">
        <v>298</v>
      </c>
      <c r="AW7258" s="88">
        <v>2039.24</v>
      </c>
      <c r="BR7258" s="166" t="s">
        <v>219</v>
      </c>
      <c r="BS7258" t="str">
        <f>_xlfn.IFNA(IF(VLOOKUP(Prehlad_ZoP[[#This Row],[Žiadosť o platbu]],Celkový_súbor!A:A,1,FALSE)=Prehlad_ZoP[[#This Row],[Žiadosť o platbu]],"áno"),"nie")</f>
        <v>nie</v>
      </c>
    </row>
    <row r="7259" spans="3:71" x14ac:dyDescent="0.25">
      <c r="C7259" s="88" t="s">
        <v>8070</v>
      </c>
      <c r="E7259" s="9"/>
      <c r="L7259" s="88" t="s">
        <v>8063</v>
      </c>
      <c r="M7259" s="88" t="s">
        <v>7152</v>
      </c>
      <c r="N7259" s="88" t="s">
        <v>518</v>
      </c>
      <c r="Z7259" s="88" t="s">
        <v>298</v>
      </c>
      <c r="AA7259" s="88" t="s">
        <v>298</v>
      </c>
      <c r="AW7259" s="88">
        <v>611.77</v>
      </c>
      <c r="BR7259" s="166" t="s">
        <v>219</v>
      </c>
      <c r="BS7259" t="str">
        <f>_xlfn.IFNA(IF(VLOOKUP(Prehlad_ZoP[[#This Row],[Žiadosť o platbu]],Celkový_súbor!A:A,1,FALSE)=Prehlad_ZoP[[#This Row],[Žiadosť o platbu]],"áno"),"nie")</f>
        <v>nie</v>
      </c>
    </row>
    <row r="7260" spans="3:71" x14ac:dyDescent="0.25">
      <c r="C7260" s="88" t="s">
        <v>8071</v>
      </c>
      <c r="E7260" s="9"/>
      <c r="L7260" s="88" t="s">
        <v>7219</v>
      </c>
      <c r="M7260" s="88" t="s">
        <v>7151</v>
      </c>
      <c r="N7260" s="88" t="s">
        <v>297</v>
      </c>
      <c r="Z7260" s="88" t="s">
        <v>298</v>
      </c>
      <c r="AA7260" s="88" t="s">
        <v>298</v>
      </c>
      <c r="AW7260" s="88">
        <v>1796.46</v>
      </c>
      <c r="BR7260" s="166" t="s">
        <v>219</v>
      </c>
      <c r="BS7260" t="str">
        <f>_xlfn.IFNA(IF(VLOOKUP(Prehlad_ZoP[[#This Row],[Žiadosť o platbu]],Celkový_súbor!A:A,1,FALSE)=Prehlad_ZoP[[#This Row],[Žiadosť o platbu]],"áno"),"nie")</f>
        <v>nie</v>
      </c>
    </row>
    <row r="7261" spans="3:71" x14ac:dyDescent="0.25">
      <c r="C7261" s="88" t="s">
        <v>8071</v>
      </c>
      <c r="E7261" s="9"/>
      <c r="L7261" s="88" t="s">
        <v>8063</v>
      </c>
      <c r="M7261" s="88" t="s">
        <v>7152</v>
      </c>
      <c r="N7261" s="88" t="s">
        <v>518</v>
      </c>
      <c r="Z7261" s="88" t="s">
        <v>298</v>
      </c>
      <c r="AA7261" s="88" t="s">
        <v>298</v>
      </c>
      <c r="AW7261" s="88">
        <v>538.92999999999995</v>
      </c>
      <c r="BR7261" s="166" t="s">
        <v>219</v>
      </c>
      <c r="BS7261" t="str">
        <f>_xlfn.IFNA(IF(VLOOKUP(Prehlad_ZoP[[#This Row],[Žiadosť o platbu]],Celkový_súbor!A:A,1,FALSE)=Prehlad_ZoP[[#This Row],[Žiadosť o platbu]],"áno"),"nie")</f>
        <v>nie</v>
      </c>
    </row>
    <row r="7262" spans="3:71" x14ac:dyDescent="0.25">
      <c r="C7262" s="88" t="s">
        <v>8072</v>
      </c>
      <c r="E7262" s="9"/>
      <c r="L7262" s="88" t="s">
        <v>7219</v>
      </c>
      <c r="M7262" s="88" t="s">
        <v>6864</v>
      </c>
      <c r="N7262" s="88" t="s">
        <v>297</v>
      </c>
      <c r="Z7262" s="88" t="s">
        <v>298</v>
      </c>
      <c r="AA7262" s="88" t="s">
        <v>298</v>
      </c>
      <c r="AW7262" s="88">
        <v>2039.26</v>
      </c>
      <c r="BR7262" s="166" t="s">
        <v>219</v>
      </c>
      <c r="BS7262" t="str">
        <f>_xlfn.IFNA(IF(VLOOKUP(Prehlad_ZoP[[#This Row],[Žiadosť o platbu]],Celkový_súbor!A:A,1,FALSE)=Prehlad_ZoP[[#This Row],[Žiadosť o platbu]],"áno"),"nie")</f>
        <v>nie</v>
      </c>
    </row>
    <row r="7263" spans="3:71" x14ac:dyDescent="0.25">
      <c r="C7263" s="88" t="s">
        <v>8072</v>
      </c>
      <c r="E7263" s="9"/>
      <c r="L7263" s="88" t="s">
        <v>8063</v>
      </c>
      <c r="M7263" s="88" t="s">
        <v>8073</v>
      </c>
      <c r="N7263" s="88" t="s">
        <v>518</v>
      </c>
      <c r="Z7263" s="88" t="s">
        <v>298</v>
      </c>
      <c r="AA7263" s="88" t="s">
        <v>298</v>
      </c>
      <c r="AW7263" s="88">
        <v>611.77</v>
      </c>
      <c r="BR7263" s="166" t="s">
        <v>219</v>
      </c>
      <c r="BS7263" t="str">
        <f>_xlfn.IFNA(IF(VLOOKUP(Prehlad_ZoP[[#This Row],[Žiadosť o platbu]],Celkový_súbor!A:A,1,FALSE)=Prehlad_ZoP[[#This Row],[Žiadosť o platbu]],"áno"),"nie")</f>
        <v>nie</v>
      </c>
    </row>
    <row r="7264" spans="3:71" x14ac:dyDescent="0.25">
      <c r="C7264" s="88" t="s">
        <v>8074</v>
      </c>
      <c r="E7264" s="9"/>
      <c r="L7264" s="88" t="s">
        <v>7219</v>
      </c>
      <c r="M7264" s="88" t="s">
        <v>6057</v>
      </c>
      <c r="N7264" s="88" t="s">
        <v>297</v>
      </c>
      <c r="Z7264" s="88" t="s">
        <v>298</v>
      </c>
      <c r="AA7264" s="88" t="s">
        <v>298</v>
      </c>
      <c r="AW7264" s="88">
        <v>2039.24</v>
      </c>
      <c r="BR7264" s="166" t="s">
        <v>219</v>
      </c>
      <c r="BS7264" t="str">
        <f>_xlfn.IFNA(IF(VLOOKUP(Prehlad_ZoP[[#This Row],[Žiadosť o platbu]],Celkový_súbor!A:A,1,FALSE)=Prehlad_ZoP[[#This Row],[Žiadosť o platbu]],"áno"),"nie")</f>
        <v>nie</v>
      </c>
    </row>
    <row r="7265" spans="3:71" x14ac:dyDescent="0.25">
      <c r="C7265" s="88" t="s">
        <v>8074</v>
      </c>
      <c r="E7265" s="9"/>
      <c r="L7265" s="88" t="s">
        <v>8063</v>
      </c>
      <c r="M7265" s="88" t="s">
        <v>8075</v>
      </c>
      <c r="N7265" s="88" t="s">
        <v>518</v>
      </c>
      <c r="Z7265" s="88" t="s">
        <v>298</v>
      </c>
      <c r="AA7265" s="88" t="s">
        <v>298</v>
      </c>
      <c r="AW7265" s="88">
        <v>611.77</v>
      </c>
      <c r="BR7265" s="166" t="s">
        <v>219</v>
      </c>
      <c r="BS7265" t="str">
        <f>_xlfn.IFNA(IF(VLOOKUP(Prehlad_ZoP[[#This Row],[Žiadosť o platbu]],Celkový_súbor!A:A,1,FALSE)=Prehlad_ZoP[[#This Row],[Žiadosť o platbu]],"áno"),"nie")</f>
        <v>nie</v>
      </c>
    </row>
    <row r="7266" spans="3:71" x14ac:dyDescent="0.25">
      <c r="C7266" s="88" t="s">
        <v>8076</v>
      </c>
      <c r="E7266" s="9"/>
      <c r="L7266" s="88" t="s">
        <v>7598</v>
      </c>
      <c r="M7266" s="88" t="s">
        <v>8077</v>
      </c>
      <c r="N7266" s="88" t="s">
        <v>297</v>
      </c>
      <c r="Z7266" s="88" t="s">
        <v>298</v>
      </c>
      <c r="AA7266" s="88" t="s">
        <v>298</v>
      </c>
      <c r="AW7266" s="88">
        <v>8115.71</v>
      </c>
      <c r="BR7266" s="166" t="s">
        <v>219</v>
      </c>
      <c r="BS7266" t="str">
        <f>_xlfn.IFNA(IF(VLOOKUP(Prehlad_ZoP[[#This Row],[Žiadosť o platbu]],Celkový_súbor!A:A,1,FALSE)=Prehlad_ZoP[[#This Row],[Žiadosť o platbu]],"áno"),"nie")</f>
        <v>nie</v>
      </c>
    </row>
    <row r="7267" spans="3:71" x14ac:dyDescent="0.25">
      <c r="C7267" s="88" t="s">
        <v>8076</v>
      </c>
      <c r="E7267" s="9"/>
      <c r="L7267" s="88" t="s">
        <v>6781</v>
      </c>
      <c r="M7267" s="88" t="s">
        <v>8078</v>
      </c>
      <c r="N7267" s="88" t="s">
        <v>518</v>
      </c>
      <c r="Z7267" s="88" t="s">
        <v>298</v>
      </c>
      <c r="AA7267" s="88" t="s">
        <v>298</v>
      </c>
      <c r="AW7267" s="88">
        <v>2434.71</v>
      </c>
      <c r="BR7267" s="166" t="s">
        <v>219</v>
      </c>
      <c r="BS7267" t="str">
        <f>_xlfn.IFNA(IF(VLOOKUP(Prehlad_ZoP[[#This Row],[Žiadosť o platbu]],Celkový_súbor!A:A,1,FALSE)=Prehlad_ZoP[[#This Row],[Žiadosť o platbu]],"áno"),"nie")</f>
        <v>nie</v>
      </c>
    </row>
    <row r="7268" spans="3:71" x14ac:dyDescent="0.25">
      <c r="C7268" s="88" t="s">
        <v>8079</v>
      </c>
      <c r="E7268" s="9"/>
      <c r="L7268" s="88" t="s">
        <v>7598</v>
      </c>
      <c r="M7268" s="88" t="s">
        <v>8080</v>
      </c>
      <c r="N7268" s="88" t="s">
        <v>297</v>
      </c>
      <c r="Z7268" s="88" t="s">
        <v>298</v>
      </c>
      <c r="AA7268" s="88" t="s">
        <v>298</v>
      </c>
      <c r="AW7268" s="88">
        <v>8115.71</v>
      </c>
      <c r="BR7268" s="166" t="s">
        <v>219</v>
      </c>
      <c r="BS7268" t="str">
        <f>_xlfn.IFNA(IF(VLOOKUP(Prehlad_ZoP[[#This Row],[Žiadosť o platbu]],Celkový_súbor!A:A,1,FALSE)=Prehlad_ZoP[[#This Row],[Žiadosť o platbu]],"áno"),"nie")</f>
        <v>nie</v>
      </c>
    </row>
    <row r="7269" spans="3:71" x14ac:dyDescent="0.25">
      <c r="C7269" s="88" t="s">
        <v>8079</v>
      </c>
      <c r="E7269" s="9"/>
      <c r="L7269" s="88" t="s">
        <v>6781</v>
      </c>
      <c r="M7269" s="88" t="s">
        <v>8081</v>
      </c>
      <c r="N7269" s="88" t="s">
        <v>518</v>
      </c>
      <c r="Z7269" s="88" t="s">
        <v>298</v>
      </c>
      <c r="AA7269" s="88" t="s">
        <v>298</v>
      </c>
      <c r="AW7269" s="88">
        <v>2434.71</v>
      </c>
      <c r="BR7269" s="166" t="s">
        <v>219</v>
      </c>
      <c r="BS7269" t="str">
        <f>_xlfn.IFNA(IF(VLOOKUP(Prehlad_ZoP[[#This Row],[Žiadosť o platbu]],Celkový_súbor!A:A,1,FALSE)=Prehlad_ZoP[[#This Row],[Žiadosť o platbu]],"áno"),"nie")</f>
        <v>nie</v>
      </c>
    </row>
    <row r="7270" spans="3:71" x14ac:dyDescent="0.25">
      <c r="C7270" s="88" t="s">
        <v>8082</v>
      </c>
      <c r="E7270" s="9"/>
      <c r="L7270" s="88" t="s">
        <v>7598</v>
      </c>
      <c r="M7270" s="88" t="s">
        <v>8083</v>
      </c>
      <c r="N7270" s="88" t="s">
        <v>297</v>
      </c>
      <c r="Z7270" s="88" t="s">
        <v>298</v>
      </c>
      <c r="AA7270" s="88" t="s">
        <v>298</v>
      </c>
      <c r="AW7270" s="88">
        <v>8115.71</v>
      </c>
      <c r="BR7270" s="166" t="s">
        <v>219</v>
      </c>
      <c r="BS7270" t="str">
        <f>_xlfn.IFNA(IF(VLOOKUP(Prehlad_ZoP[[#This Row],[Žiadosť o platbu]],Celkový_súbor!A:A,1,FALSE)=Prehlad_ZoP[[#This Row],[Žiadosť o platbu]],"áno"),"nie")</f>
        <v>nie</v>
      </c>
    </row>
    <row r="7271" spans="3:71" x14ac:dyDescent="0.25">
      <c r="C7271" s="88" t="s">
        <v>8082</v>
      </c>
      <c r="E7271" s="9"/>
      <c r="L7271" s="88" t="s">
        <v>6781</v>
      </c>
      <c r="M7271" s="88" t="s">
        <v>8084</v>
      </c>
      <c r="N7271" s="88" t="s">
        <v>518</v>
      </c>
      <c r="Z7271" s="88" t="s">
        <v>298</v>
      </c>
      <c r="AA7271" s="88" t="s">
        <v>298</v>
      </c>
      <c r="AW7271" s="88">
        <v>2434.71</v>
      </c>
      <c r="BR7271" s="166" t="s">
        <v>219</v>
      </c>
      <c r="BS7271" t="str">
        <f>_xlfn.IFNA(IF(VLOOKUP(Prehlad_ZoP[[#This Row],[Žiadosť o platbu]],Celkový_súbor!A:A,1,FALSE)=Prehlad_ZoP[[#This Row],[Žiadosť o platbu]],"áno"),"nie")</f>
        <v>nie</v>
      </c>
    </row>
    <row r="7272" spans="3:71" x14ac:dyDescent="0.25">
      <c r="C7272" s="88" t="s">
        <v>8085</v>
      </c>
      <c r="E7272" s="9"/>
      <c r="L7272" s="88" t="s">
        <v>7061</v>
      </c>
      <c r="M7272" s="88" t="s">
        <v>7602</v>
      </c>
      <c r="N7272" s="88" t="s">
        <v>297</v>
      </c>
      <c r="Z7272" s="88" t="s">
        <v>298</v>
      </c>
      <c r="AA7272" s="88" t="s">
        <v>298</v>
      </c>
      <c r="AW7272" s="88">
        <v>8115.71</v>
      </c>
      <c r="BR7272" s="166" t="s">
        <v>219</v>
      </c>
      <c r="BS7272" t="str">
        <f>_xlfn.IFNA(IF(VLOOKUP(Prehlad_ZoP[[#This Row],[Žiadosť o platbu]],Celkový_súbor!A:A,1,FALSE)=Prehlad_ZoP[[#This Row],[Žiadosť o platbu]],"áno"),"nie")</f>
        <v>nie</v>
      </c>
    </row>
    <row r="7273" spans="3:71" x14ac:dyDescent="0.25">
      <c r="C7273" s="88" t="s">
        <v>8085</v>
      </c>
      <c r="E7273" s="9"/>
      <c r="L7273" s="88" t="s">
        <v>7588</v>
      </c>
      <c r="M7273" s="88" t="s">
        <v>8086</v>
      </c>
      <c r="N7273" s="88" t="s">
        <v>518</v>
      </c>
      <c r="Z7273" s="88" t="s">
        <v>298</v>
      </c>
      <c r="AA7273" s="88" t="s">
        <v>298</v>
      </c>
      <c r="AW7273" s="88">
        <v>2434.71</v>
      </c>
      <c r="BR7273" s="166" t="s">
        <v>219</v>
      </c>
      <c r="BS7273" t="str">
        <f>_xlfn.IFNA(IF(VLOOKUP(Prehlad_ZoP[[#This Row],[Žiadosť o platbu]],Celkový_súbor!A:A,1,FALSE)=Prehlad_ZoP[[#This Row],[Žiadosť o platbu]],"áno"),"nie")</f>
        <v>nie</v>
      </c>
    </row>
    <row r="7274" spans="3:71" x14ac:dyDescent="0.25">
      <c r="C7274" s="88" t="s">
        <v>8087</v>
      </c>
      <c r="E7274" s="9"/>
      <c r="L7274" s="88" t="s">
        <v>7061</v>
      </c>
      <c r="M7274" s="88" t="s">
        <v>7603</v>
      </c>
      <c r="N7274" s="88" t="s">
        <v>297</v>
      </c>
      <c r="Z7274" s="88" t="s">
        <v>298</v>
      </c>
      <c r="AA7274" s="88" t="s">
        <v>298</v>
      </c>
      <c r="AW7274" s="88">
        <v>8115.71</v>
      </c>
      <c r="BR7274" s="166" t="s">
        <v>219</v>
      </c>
      <c r="BS7274" t="str">
        <f>_xlfn.IFNA(IF(VLOOKUP(Prehlad_ZoP[[#This Row],[Žiadosť o platbu]],Celkový_súbor!A:A,1,FALSE)=Prehlad_ZoP[[#This Row],[Žiadosť o platbu]],"áno"),"nie")</f>
        <v>nie</v>
      </c>
    </row>
    <row r="7275" spans="3:71" x14ac:dyDescent="0.25">
      <c r="C7275" s="88" t="s">
        <v>8087</v>
      </c>
      <c r="E7275" s="9"/>
      <c r="L7275" s="88" t="s">
        <v>7588</v>
      </c>
      <c r="M7275" s="88" t="s">
        <v>8088</v>
      </c>
      <c r="N7275" s="88" t="s">
        <v>518</v>
      </c>
      <c r="Z7275" s="88" t="s">
        <v>298</v>
      </c>
      <c r="AA7275" s="88" t="s">
        <v>298</v>
      </c>
      <c r="AW7275" s="88">
        <v>2434.71</v>
      </c>
      <c r="BR7275" s="166" t="s">
        <v>219</v>
      </c>
      <c r="BS7275" t="str">
        <f>_xlfn.IFNA(IF(VLOOKUP(Prehlad_ZoP[[#This Row],[Žiadosť o platbu]],Celkový_súbor!A:A,1,FALSE)=Prehlad_ZoP[[#This Row],[Žiadosť o platbu]],"áno"),"nie")</f>
        <v>nie</v>
      </c>
    </row>
    <row r="7276" spans="3:71" x14ac:dyDescent="0.25">
      <c r="C7276" s="88" t="s">
        <v>8089</v>
      </c>
      <c r="E7276" s="9"/>
      <c r="L7276" s="88" t="s">
        <v>7061</v>
      </c>
      <c r="M7276" s="88" t="s">
        <v>7604</v>
      </c>
      <c r="N7276" s="88" t="s">
        <v>297</v>
      </c>
      <c r="Z7276" s="88" t="s">
        <v>298</v>
      </c>
      <c r="AA7276" s="88" t="s">
        <v>298</v>
      </c>
      <c r="AW7276" s="88">
        <v>8115.71</v>
      </c>
      <c r="BR7276" s="166" t="s">
        <v>219</v>
      </c>
      <c r="BS7276" t="str">
        <f>_xlfn.IFNA(IF(VLOOKUP(Prehlad_ZoP[[#This Row],[Žiadosť o platbu]],Celkový_súbor!A:A,1,FALSE)=Prehlad_ZoP[[#This Row],[Žiadosť o platbu]],"áno"),"nie")</f>
        <v>nie</v>
      </c>
    </row>
    <row r="7277" spans="3:71" x14ac:dyDescent="0.25">
      <c r="C7277" s="88" t="s">
        <v>8089</v>
      </c>
      <c r="E7277" s="9"/>
      <c r="L7277" s="88" t="s">
        <v>7588</v>
      </c>
      <c r="M7277" s="88" t="s">
        <v>8090</v>
      </c>
      <c r="N7277" s="88" t="s">
        <v>518</v>
      </c>
      <c r="Z7277" s="88" t="s">
        <v>298</v>
      </c>
      <c r="AA7277" s="88" t="s">
        <v>298</v>
      </c>
      <c r="AW7277" s="88">
        <v>2434.71</v>
      </c>
      <c r="BR7277" s="166" t="s">
        <v>219</v>
      </c>
      <c r="BS7277" t="str">
        <f>_xlfn.IFNA(IF(VLOOKUP(Prehlad_ZoP[[#This Row],[Žiadosť o platbu]],Celkový_súbor!A:A,1,FALSE)=Prehlad_ZoP[[#This Row],[Žiadosť o platbu]],"áno"),"nie")</f>
        <v>nie</v>
      </c>
    </row>
    <row r="7278" spans="3:71" x14ac:dyDescent="0.25">
      <c r="C7278" s="88" t="s">
        <v>8091</v>
      </c>
      <c r="E7278" s="9"/>
      <c r="L7278" s="88" t="s">
        <v>7061</v>
      </c>
      <c r="M7278" s="88" t="s">
        <v>7607</v>
      </c>
      <c r="N7278" s="88" t="s">
        <v>297</v>
      </c>
      <c r="Z7278" s="88" t="s">
        <v>298</v>
      </c>
      <c r="AA7278" s="88" t="s">
        <v>298</v>
      </c>
      <c r="AW7278" s="88">
        <v>8115.71</v>
      </c>
      <c r="BR7278" s="166" t="s">
        <v>219</v>
      </c>
      <c r="BS7278" t="str">
        <f>_xlfn.IFNA(IF(VLOOKUP(Prehlad_ZoP[[#This Row],[Žiadosť o platbu]],Celkový_súbor!A:A,1,FALSE)=Prehlad_ZoP[[#This Row],[Žiadosť o platbu]],"áno"),"nie")</f>
        <v>nie</v>
      </c>
    </row>
    <row r="7279" spans="3:71" x14ac:dyDescent="0.25">
      <c r="C7279" s="88" t="s">
        <v>8091</v>
      </c>
      <c r="E7279" s="9"/>
      <c r="L7279" s="88" t="s">
        <v>7588</v>
      </c>
      <c r="M7279" s="88" t="s">
        <v>8092</v>
      </c>
      <c r="N7279" s="88" t="s">
        <v>518</v>
      </c>
      <c r="Z7279" s="88" t="s">
        <v>298</v>
      </c>
      <c r="AA7279" s="88" t="s">
        <v>298</v>
      </c>
      <c r="AW7279" s="88">
        <v>2434.71</v>
      </c>
      <c r="BR7279" s="166" t="s">
        <v>219</v>
      </c>
      <c r="BS7279" t="str">
        <f>_xlfn.IFNA(IF(VLOOKUP(Prehlad_ZoP[[#This Row],[Žiadosť o platbu]],Celkový_súbor!A:A,1,FALSE)=Prehlad_ZoP[[#This Row],[Žiadosť o platbu]],"áno"),"nie")</f>
        <v>nie</v>
      </c>
    </row>
    <row r="7280" spans="3:71" x14ac:dyDescent="0.25">
      <c r="C7280" s="88" t="s">
        <v>8093</v>
      </c>
      <c r="E7280" s="9"/>
      <c r="L7280" s="88" t="s">
        <v>7061</v>
      </c>
      <c r="M7280" s="88" t="s">
        <v>7611</v>
      </c>
      <c r="N7280" s="88" t="s">
        <v>297</v>
      </c>
      <c r="Z7280" s="88" t="s">
        <v>298</v>
      </c>
      <c r="AA7280" s="88" t="s">
        <v>298</v>
      </c>
      <c r="AW7280" s="88">
        <v>8115.71</v>
      </c>
      <c r="BR7280" s="166" t="s">
        <v>219</v>
      </c>
      <c r="BS7280" t="str">
        <f>_xlfn.IFNA(IF(VLOOKUP(Prehlad_ZoP[[#This Row],[Žiadosť o platbu]],Celkový_súbor!A:A,1,FALSE)=Prehlad_ZoP[[#This Row],[Žiadosť o platbu]],"áno"),"nie")</f>
        <v>nie</v>
      </c>
    </row>
    <row r="7281" spans="3:71" x14ac:dyDescent="0.25">
      <c r="C7281" s="88" t="s">
        <v>8093</v>
      </c>
      <c r="E7281" s="9"/>
      <c r="L7281" s="88" t="s">
        <v>7588</v>
      </c>
      <c r="M7281" s="88" t="s">
        <v>8094</v>
      </c>
      <c r="N7281" s="88" t="s">
        <v>518</v>
      </c>
      <c r="Z7281" s="88" t="s">
        <v>298</v>
      </c>
      <c r="AA7281" s="88" t="s">
        <v>298</v>
      </c>
      <c r="AW7281" s="88">
        <v>2434.71</v>
      </c>
      <c r="BR7281" s="166" t="s">
        <v>219</v>
      </c>
      <c r="BS7281" t="str">
        <f>_xlfn.IFNA(IF(VLOOKUP(Prehlad_ZoP[[#This Row],[Žiadosť o platbu]],Celkový_súbor!A:A,1,FALSE)=Prehlad_ZoP[[#This Row],[Žiadosť o platbu]],"áno"),"nie")</f>
        <v>nie</v>
      </c>
    </row>
    <row r="7282" spans="3:71" x14ac:dyDescent="0.25">
      <c r="C7282" s="88" t="s">
        <v>8095</v>
      </c>
      <c r="E7282" s="9"/>
      <c r="L7282" s="88" t="s">
        <v>7061</v>
      </c>
      <c r="M7282" s="88" t="s">
        <v>7615</v>
      </c>
      <c r="N7282" s="88" t="s">
        <v>297</v>
      </c>
      <c r="Z7282" s="88" t="s">
        <v>298</v>
      </c>
      <c r="AA7282" s="88" t="s">
        <v>298</v>
      </c>
      <c r="AW7282" s="88">
        <v>8115.71</v>
      </c>
      <c r="BR7282" s="166" t="s">
        <v>219</v>
      </c>
      <c r="BS7282" t="str">
        <f>_xlfn.IFNA(IF(VLOOKUP(Prehlad_ZoP[[#This Row],[Žiadosť o platbu]],Celkový_súbor!A:A,1,FALSE)=Prehlad_ZoP[[#This Row],[Žiadosť o platbu]],"áno"),"nie")</f>
        <v>nie</v>
      </c>
    </row>
    <row r="7283" spans="3:71" x14ac:dyDescent="0.25">
      <c r="C7283" s="88" t="s">
        <v>8095</v>
      </c>
      <c r="E7283" s="9"/>
      <c r="L7283" s="88" t="s">
        <v>7588</v>
      </c>
      <c r="M7283" s="88" t="s">
        <v>7640</v>
      </c>
      <c r="N7283" s="88" t="s">
        <v>518</v>
      </c>
      <c r="Z7283" s="88" t="s">
        <v>298</v>
      </c>
      <c r="AA7283" s="88" t="s">
        <v>298</v>
      </c>
      <c r="AW7283" s="88">
        <v>2434.71</v>
      </c>
      <c r="BR7283" s="166" t="s">
        <v>219</v>
      </c>
      <c r="BS7283" t="str">
        <f>_xlfn.IFNA(IF(VLOOKUP(Prehlad_ZoP[[#This Row],[Žiadosť o platbu]],Celkový_súbor!A:A,1,FALSE)=Prehlad_ZoP[[#This Row],[Žiadosť o platbu]],"áno"),"nie")</f>
        <v>nie</v>
      </c>
    </row>
    <row r="7284" spans="3:71" x14ac:dyDescent="0.25">
      <c r="C7284" s="88" t="s">
        <v>8096</v>
      </c>
      <c r="E7284" s="9"/>
      <c r="L7284" s="88" t="s">
        <v>7061</v>
      </c>
      <c r="M7284" s="88" t="s">
        <v>8097</v>
      </c>
      <c r="N7284" s="88" t="s">
        <v>297</v>
      </c>
      <c r="Z7284" s="88" t="s">
        <v>298</v>
      </c>
      <c r="AA7284" s="88" t="s">
        <v>298</v>
      </c>
      <c r="AW7284" s="88">
        <v>8115.71</v>
      </c>
      <c r="BR7284" s="166" t="s">
        <v>219</v>
      </c>
      <c r="BS7284" t="str">
        <f>_xlfn.IFNA(IF(VLOOKUP(Prehlad_ZoP[[#This Row],[Žiadosť o platbu]],Celkový_súbor!A:A,1,FALSE)=Prehlad_ZoP[[#This Row],[Žiadosť o platbu]],"áno"),"nie")</f>
        <v>nie</v>
      </c>
    </row>
    <row r="7285" spans="3:71" x14ac:dyDescent="0.25">
      <c r="C7285" s="88" t="s">
        <v>8096</v>
      </c>
      <c r="E7285" s="9"/>
      <c r="L7285" s="88" t="s">
        <v>7588</v>
      </c>
      <c r="M7285" s="88" t="s">
        <v>8098</v>
      </c>
      <c r="N7285" s="88" t="s">
        <v>518</v>
      </c>
      <c r="Z7285" s="88" t="s">
        <v>298</v>
      </c>
      <c r="AA7285" s="88" t="s">
        <v>298</v>
      </c>
      <c r="AW7285" s="88">
        <v>2434.71</v>
      </c>
      <c r="BR7285" s="166" t="s">
        <v>219</v>
      </c>
      <c r="BS7285" t="str">
        <f>_xlfn.IFNA(IF(VLOOKUP(Prehlad_ZoP[[#This Row],[Žiadosť o platbu]],Celkový_súbor!A:A,1,FALSE)=Prehlad_ZoP[[#This Row],[Žiadosť o platbu]],"áno"),"nie")</f>
        <v>nie</v>
      </c>
    </row>
    <row r="7286" spans="3:71" x14ac:dyDescent="0.25">
      <c r="C7286" s="88" t="s">
        <v>8099</v>
      </c>
      <c r="E7286" s="9"/>
      <c r="L7286" s="88" t="s">
        <v>8100</v>
      </c>
      <c r="M7286" s="88" t="s">
        <v>6852</v>
      </c>
      <c r="N7286" s="88" t="s">
        <v>297</v>
      </c>
      <c r="Z7286" s="88" t="s">
        <v>298</v>
      </c>
      <c r="AA7286" s="88" t="s">
        <v>298</v>
      </c>
      <c r="AW7286" s="88">
        <v>510.48</v>
      </c>
      <c r="BR7286" s="166" t="s">
        <v>219</v>
      </c>
      <c r="BS7286" t="str">
        <f>_xlfn.IFNA(IF(VLOOKUP(Prehlad_ZoP[[#This Row],[Žiadosť o platbu]],Celkový_súbor!A:A,1,FALSE)=Prehlad_ZoP[[#This Row],[Žiadosť o platbu]],"áno"),"nie")</f>
        <v>nie</v>
      </c>
    </row>
    <row r="7287" spans="3:71" x14ac:dyDescent="0.25">
      <c r="C7287" s="88" t="s">
        <v>8099</v>
      </c>
      <c r="E7287" s="9"/>
      <c r="L7287" s="88" t="s">
        <v>8101</v>
      </c>
      <c r="M7287" s="88" t="s">
        <v>6852</v>
      </c>
      <c r="N7287" s="88" t="s">
        <v>518</v>
      </c>
      <c r="Z7287" s="88" t="s">
        <v>298</v>
      </c>
      <c r="AA7287" s="88" t="s">
        <v>298</v>
      </c>
      <c r="AW7287" s="88">
        <v>153.13999999999999</v>
      </c>
      <c r="BR7287" s="166" t="s">
        <v>219</v>
      </c>
      <c r="BS7287" t="str">
        <f>_xlfn.IFNA(IF(VLOOKUP(Prehlad_ZoP[[#This Row],[Žiadosť o platbu]],Celkový_súbor!A:A,1,FALSE)=Prehlad_ZoP[[#This Row],[Žiadosť o platbu]],"áno"),"nie")</f>
        <v>nie</v>
      </c>
    </row>
    <row r="7288" spans="3:71" x14ac:dyDescent="0.25">
      <c r="C7288" s="88" t="s">
        <v>8099</v>
      </c>
      <c r="E7288" s="9"/>
      <c r="L7288" s="88" t="s">
        <v>8102</v>
      </c>
      <c r="M7288" s="88" t="s">
        <v>6521</v>
      </c>
      <c r="N7288" s="88" t="s">
        <v>297</v>
      </c>
      <c r="Z7288" s="88" t="s">
        <v>298</v>
      </c>
      <c r="AA7288" s="88" t="s">
        <v>298</v>
      </c>
      <c r="AW7288" s="88">
        <v>3743.6</v>
      </c>
      <c r="BR7288" s="166" t="s">
        <v>219</v>
      </c>
      <c r="BS7288" t="str">
        <f>_xlfn.IFNA(IF(VLOOKUP(Prehlad_ZoP[[#This Row],[Žiadosť o platbu]],Celkový_súbor!A:A,1,FALSE)=Prehlad_ZoP[[#This Row],[Žiadosť o platbu]],"áno"),"nie")</f>
        <v>nie</v>
      </c>
    </row>
    <row r="7289" spans="3:71" x14ac:dyDescent="0.25">
      <c r="C7289" s="88" t="s">
        <v>8099</v>
      </c>
      <c r="E7289" s="9"/>
      <c r="L7289" s="88" t="s">
        <v>8103</v>
      </c>
      <c r="M7289" s="88" t="s">
        <v>6521</v>
      </c>
      <c r="N7289" s="88" t="s">
        <v>518</v>
      </c>
      <c r="Z7289" s="88" t="s">
        <v>298</v>
      </c>
      <c r="AA7289" s="88" t="s">
        <v>298</v>
      </c>
      <c r="AW7289" s="88">
        <v>1123.08</v>
      </c>
      <c r="BR7289" s="166" t="s">
        <v>219</v>
      </c>
      <c r="BS7289" t="str">
        <f>_xlfn.IFNA(IF(VLOOKUP(Prehlad_ZoP[[#This Row],[Žiadosť o platbu]],Celkový_súbor!A:A,1,FALSE)=Prehlad_ZoP[[#This Row],[Žiadosť o platbu]],"áno"),"nie")</f>
        <v>nie</v>
      </c>
    </row>
    <row r="7290" spans="3:71" x14ac:dyDescent="0.25">
      <c r="C7290" s="88" t="s">
        <v>8099</v>
      </c>
      <c r="E7290" s="9"/>
      <c r="L7290" s="88" t="s">
        <v>7184</v>
      </c>
      <c r="M7290" s="88" t="s">
        <v>5727</v>
      </c>
      <c r="N7290" s="88" t="s">
        <v>297</v>
      </c>
      <c r="Z7290" s="88" t="s">
        <v>298</v>
      </c>
      <c r="AA7290" s="88" t="s">
        <v>298</v>
      </c>
      <c r="AW7290" s="88">
        <v>4037.23</v>
      </c>
      <c r="BR7290" s="166" t="s">
        <v>219</v>
      </c>
      <c r="BS7290" t="str">
        <f>_xlfn.IFNA(IF(VLOOKUP(Prehlad_ZoP[[#This Row],[Žiadosť o platbu]],Celkový_súbor!A:A,1,FALSE)=Prehlad_ZoP[[#This Row],[Žiadosť o platbu]],"áno"),"nie")</f>
        <v>nie</v>
      </c>
    </row>
    <row r="7291" spans="3:71" x14ac:dyDescent="0.25">
      <c r="C7291" s="88" t="s">
        <v>8099</v>
      </c>
      <c r="E7291" s="9"/>
      <c r="L7291" s="88" t="s">
        <v>8104</v>
      </c>
      <c r="M7291" s="88" t="s">
        <v>5727</v>
      </c>
      <c r="N7291" s="88" t="s">
        <v>518</v>
      </c>
      <c r="Z7291" s="88" t="s">
        <v>298</v>
      </c>
      <c r="AA7291" s="88" t="s">
        <v>298</v>
      </c>
      <c r="AW7291" s="88">
        <v>1211.1600000000001</v>
      </c>
      <c r="BR7291" s="166" t="s">
        <v>219</v>
      </c>
      <c r="BS7291" t="str">
        <f>_xlfn.IFNA(IF(VLOOKUP(Prehlad_ZoP[[#This Row],[Žiadosť o platbu]],Celkový_súbor!A:A,1,FALSE)=Prehlad_ZoP[[#This Row],[Žiadosť o platbu]],"áno"),"nie")</f>
        <v>nie</v>
      </c>
    </row>
    <row r="7292" spans="3:71" x14ac:dyDescent="0.25">
      <c r="C7292" s="88" t="s">
        <v>8099</v>
      </c>
      <c r="E7292" s="9"/>
      <c r="L7292" s="88" t="s">
        <v>7185</v>
      </c>
      <c r="M7292" s="88" t="s">
        <v>6853</v>
      </c>
      <c r="N7292" s="88" t="s">
        <v>297</v>
      </c>
      <c r="Z7292" s="88" t="s">
        <v>298</v>
      </c>
      <c r="AA7292" s="88" t="s">
        <v>298</v>
      </c>
      <c r="AW7292" s="88">
        <v>3978.46</v>
      </c>
      <c r="BR7292" s="166" t="s">
        <v>219</v>
      </c>
      <c r="BS7292" t="str">
        <f>_xlfn.IFNA(IF(VLOOKUP(Prehlad_ZoP[[#This Row],[Žiadosť o platbu]],Celkový_súbor!A:A,1,FALSE)=Prehlad_ZoP[[#This Row],[Žiadosť o platbu]],"áno"),"nie")</f>
        <v>nie</v>
      </c>
    </row>
    <row r="7293" spans="3:71" x14ac:dyDescent="0.25">
      <c r="C7293" s="88" t="s">
        <v>8099</v>
      </c>
      <c r="E7293" s="9"/>
      <c r="L7293" s="88" t="s">
        <v>7491</v>
      </c>
      <c r="M7293" s="88" t="s">
        <v>6853</v>
      </c>
      <c r="N7293" s="88" t="s">
        <v>518</v>
      </c>
      <c r="Z7293" s="88" t="s">
        <v>298</v>
      </c>
      <c r="AA7293" s="88" t="s">
        <v>298</v>
      </c>
      <c r="AW7293" s="88">
        <v>1193.53</v>
      </c>
      <c r="BR7293" s="166" t="s">
        <v>219</v>
      </c>
      <c r="BS7293" t="str">
        <f>_xlfn.IFNA(IF(VLOOKUP(Prehlad_ZoP[[#This Row],[Žiadosť o platbu]],Celkový_súbor!A:A,1,FALSE)=Prehlad_ZoP[[#This Row],[Žiadosť o platbu]],"áno"),"nie")</f>
        <v>nie</v>
      </c>
    </row>
    <row r="7294" spans="3:71" x14ac:dyDescent="0.25">
      <c r="C7294" s="88" t="s">
        <v>8105</v>
      </c>
      <c r="E7294" s="9"/>
      <c r="L7294" s="88" t="s">
        <v>8106</v>
      </c>
      <c r="M7294" s="88" t="s">
        <v>6658</v>
      </c>
      <c r="N7294" s="88" t="s">
        <v>297</v>
      </c>
      <c r="Z7294" s="88" t="s">
        <v>298</v>
      </c>
      <c r="AA7294" s="88" t="s">
        <v>298</v>
      </c>
      <c r="AW7294" s="88">
        <v>4037.2</v>
      </c>
      <c r="BR7294" s="166" t="s">
        <v>219</v>
      </c>
      <c r="BS7294" t="str">
        <f>_xlfn.IFNA(IF(VLOOKUP(Prehlad_ZoP[[#This Row],[Žiadosť o platbu]],Celkový_súbor!A:A,1,FALSE)=Prehlad_ZoP[[#This Row],[Žiadosť o platbu]],"áno"),"nie")</f>
        <v>nie</v>
      </c>
    </row>
    <row r="7295" spans="3:71" x14ac:dyDescent="0.25">
      <c r="C7295" s="88" t="s">
        <v>8105</v>
      </c>
      <c r="E7295" s="9"/>
      <c r="L7295" s="88" t="s">
        <v>7089</v>
      </c>
      <c r="M7295" s="88" t="s">
        <v>6658</v>
      </c>
      <c r="N7295" s="88" t="s">
        <v>518</v>
      </c>
      <c r="Z7295" s="88" t="s">
        <v>298</v>
      </c>
      <c r="AA7295" s="88" t="s">
        <v>298</v>
      </c>
      <c r="AW7295" s="88">
        <v>1211.0999999999999</v>
      </c>
      <c r="BR7295" s="166" t="s">
        <v>219</v>
      </c>
      <c r="BS7295" t="str">
        <f>_xlfn.IFNA(IF(VLOOKUP(Prehlad_ZoP[[#This Row],[Žiadosť o platbu]],Celkový_súbor!A:A,1,FALSE)=Prehlad_ZoP[[#This Row],[Žiadosť o platbu]],"áno"),"nie")</f>
        <v>nie</v>
      </c>
    </row>
    <row r="7296" spans="3:71" x14ac:dyDescent="0.25">
      <c r="C7296" s="88" t="s">
        <v>8105</v>
      </c>
      <c r="E7296" s="9"/>
      <c r="L7296" s="88" t="s">
        <v>8107</v>
      </c>
      <c r="M7296" s="88" t="s">
        <v>6857</v>
      </c>
      <c r="N7296" s="88" t="s">
        <v>297</v>
      </c>
      <c r="Z7296" s="88" t="s">
        <v>298</v>
      </c>
      <c r="AA7296" s="88" t="s">
        <v>298</v>
      </c>
      <c r="AW7296" s="88">
        <v>4037.2</v>
      </c>
      <c r="BR7296" s="166" t="s">
        <v>219</v>
      </c>
      <c r="BS7296" t="str">
        <f>_xlfn.IFNA(IF(VLOOKUP(Prehlad_ZoP[[#This Row],[Žiadosť o platbu]],Celkový_súbor!A:A,1,FALSE)=Prehlad_ZoP[[#This Row],[Žiadosť o platbu]],"áno"),"nie")</f>
        <v>nie</v>
      </c>
    </row>
    <row r="7297" spans="3:71" x14ac:dyDescent="0.25">
      <c r="C7297" s="88" t="s">
        <v>8105</v>
      </c>
      <c r="E7297" s="9"/>
      <c r="L7297" s="88" t="s">
        <v>7093</v>
      </c>
      <c r="M7297" s="88" t="s">
        <v>6857</v>
      </c>
      <c r="N7297" s="88" t="s">
        <v>518</v>
      </c>
      <c r="Z7297" s="88" t="s">
        <v>298</v>
      </c>
      <c r="AA7297" s="88" t="s">
        <v>298</v>
      </c>
      <c r="AW7297" s="88">
        <v>1211.0999999999999</v>
      </c>
      <c r="BR7297" s="166" t="s">
        <v>219</v>
      </c>
      <c r="BS7297" t="str">
        <f>_xlfn.IFNA(IF(VLOOKUP(Prehlad_ZoP[[#This Row],[Žiadosť o platbu]],Celkový_súbor!A:A,1,FALSE)=Prehlad_ZoP[[#This Row],[Žiadosť o platbu]],"áno"),"nie")</f>
        <v>nie</v>
      </c>
    </row>
    <row r="7298" spans="3:71" x14ac:dyDescent="0.25">
      <c r="C7298" s="88" t="s">
        <v>8105</v>
      </c>
      <c r="E7298" s="9"/>
      <c r="L7298" s="88" t="s">
        <v>8108</v>
      </c>
      <c r="M7298" s="88" t="s">
        <v>6706</v>
      </c>
      <c r="N7298" s="88" t="s">
        <v>297</v>
      </c>
      <c r="Z7298" s="88" t="s">
        <v>298</v>
      </c>
      <c r="AA7298" s="88" t="s">
        <v>298</v>
      </c>
      <c r="AW7298" s="88">
        <v>4037.2</v>
      </c>
      <c r="BR7298" s="166" t="s">
        <v>219</v>
      </c>
      <c r="BS7298" t="str">
        <f>_xlfn.IFNA(IF(VLOOKUP(Prehlad_ZoP[[#This Row],[Žiadosť o platbu]],Celkový_súbor!A:A,1,FALSE)=Prehlad_ZoP[[#This Row],[Žiadosť o platbu]],"áno"),"nie")</f>
        <v>nie</v>
      </c>
    </row>
    <row r="7299" spans="3:71" x14ac:dyDescent="0.25">
      <c r="C7299" s="88" t="s">
        <v>8105</v>
      </c>
      <c r="E7299" s="9"/>
      <c r="L7299" s="88" t="s">
        <v>6822</v>
      </c>
      <c r="M7299" s="88" t="s">
        <v>6706</v>
      </c>
      <c r="N7299" s="88" t="s">
        <v>518</v>
      </c>
      <c r="Z7299" s="88" t="s">
        <v>298</v>
      </c>
      <c r="AA7299" s="88" t="s">
        <v>298</v>
      </c>
      <c r="AW7299" s="88">
        <v>1211.0999999999999</v>
      </c>
      <c r="BR7299" s="166" t="s">
        <v>219</v>
      </c>
      <c r="BS7299" t="str">
        <f>_xlfn.IFNA(IF(VLOOKUP(Prehlad_ZoP[[#This Row],[Žiadosť o platbu]],Celkový_súbor!A:A,1,FALSE)=Prehlad_ZoP[[#This Row],[Žiadosť o platbu]],"áno"),"nie")</f>
        <v>nie</v>
      </c>
    </row>
    <row r="7300" spans="3:71" x14ac:dyDescent="0.25">
      <c r="C7300" s="88" t="s">
        <v>8109</v>
      </c>
      <c r="E7300" s="9"/>
      <c r="L7300" s="88" t="s">
        <v>8110</v>
      </c>
      <c r="M7300" s="88" t="s">
        <v>6860</v>
      </c>
      <c r="N7300" s="88" t="s">
        <v>297</v>
      </c>
      <c r="Z7300" s="88" t="s">
        <v>298</v>
      </c>
      <c r="AA7300" s="88" t="s">
        <v>298</v>
      </c>
      <c r="AW7300" s="88">
        <v>4037.23</v>
      </c>
      <c r="BR7300" s="166" t="s">
        <v>219</v>
      </c>
      <c r="BS7300" t="str">
        <f>_xlfn.IFNA(IF(VLOOKUP(Prehlad_ZoP[[#This Row],[Žiadosť o platbu]],Celkový_súbor!A:A,1,FALSE)=Prehlad_ZoP[[#This Row],[Žiadosť o platbu]],"áno"),"nie")</f>
        <v>nie</v>
      </c>
    </row>
    <row r="7301" spans="3:71" x14ac:dyDescent="0.25">
      <c r="C7301" s="88" t="s">
        <v>8109</v>
      </c>
      <c r="E7301" s="9"/>
      <c r="L7301" s="88" t="s">
        <v>7050</v>
      </c>
      <c r="M7301" s="88" t="s">
        <v>6860</v>
      </c>
      <c r="N7301" s="88" t="s">
        <v>518</v>
      </c>
      <c r="Z7301" s="88" t="s">
        <v>298</v>
      </c>
      <c r="AA7301" s="88" t="s">
        <v>298</v>
      </c>
      <c r="AW7301" s="88">
        <v>1211.1600000000001</v>
      </c>
      <c r="BR7301" s="166" t="s">
        <v>219</v>
      </c>
      <c r="BS7301" t="str">
        <f>_xlfn.IFNA(IF(VLOOKUP(Prehlad_ZoP[[#This Row],[Žiadosť o platbu]],Celkový_súbor!A:A,1,FALSE)=Prehlad_ZoP[[#This Row],[Žiadosť o platbu]],"áno"),"nie")</f>
        <v>nie</v>
      </c>
    </row>
    <row r="7302" spans="3:71" x14ac:dyDescent="0.25">
      <c r="C7302" s="88" t="s">
        <v>8109</v>
      </c>
      <c r="E7302" s="9"/>
      <c r="L7302" s="88" t="s">
        <v>8111</v>
      </c>
      <c r="M7302" s="88" t="s">
        <v>6757</v>
      </c>
      <c r="N7302" s="88" t="s">
        <v>297</v>
      </c>
      <c r="Z7302" s="88" t="s">
        <v>298</v>
      </c>
      <c r="AA7302" s="88" t="s">
        <v>298</v>
      </c>
      <c r="AW7302" s="88">
        <v>3952.83</v>
      </c>
      <c r="BR7302" s="166" t="s">
        <v>219</v>
      </c>
      <c r="BS7302" t="str">
        <f>_xlfn.IFNA(IF(VLOOKUP(Prehlad_ZoP[[#This Row],[Žiadosť o platbu]],Celkový_súbor!A:A,1,FALSE)=Prehlad_ZoP[[#This Row],[Žiadosť o platbu]],"áno"),"nie")</f>
        <v>nie</v>
      </c>
    </row>
    <row r="7303" spans="3:71" x14ac:dyDescent="0.25">
      <c r="C7303" s="88" t="s">
        <v>8109</v>
      </c>
      <c r="E7303" s="9"/>
      <c r="L7303" s="88" t="s">
        <v>7054</v>
      </c>
      <c r="M7303" s="88" t="s">
        <v>6757</v>
      </c>
      <c r="N7303" s="88" t="s">
        <v>518</v>
      </c>
      <c r="Z7303" s="88" t="s">
        <v>298</v>
      </c>
      <c r="AA7303" s="88" t="s">
        <v>298</v>
      </c>
      <c r="AW7303" s="88">
        <v>1185.8399999999999</v>
      </c>
      <c r="BR7303" s="166" t="s">
        <v>219</v>
      </c>
      <c r="BS7303" t="str">
        <f>_xlfn.IFNA(IF(VLOOKUP(Prehlad_ZoP[[#This Row],[Žiadosť o platbu]],Celkový_súbor!A:A,1,FALSE)=Prehlad_ZoP[[#This Row],[Žiadosť o platbu]],"áno"),"nie")</f>
        <v>nie</v>
      </c>
    </row>
    <row r="7304" spans="3:71" x14ac:dyDescent="0.25">
      <c r="C7304" s="88" t="s">
        <v>8109</v>
      </c>
      <c r="E7304" s="9"/>
      <c r="L7304" s="88" t="s">
        <v>8112</v>
      </c>
      <c r="M7304" s="88" t="s">
        <v>6685</v>
      </c>
      <c r="N7304" s="88" t="s">
        <v>297</v>
      </c>
      <c r="Z7304" s="88" t="s">
        <v>298</v>
      </c>
      <c r="AA7304" s="88" t="s">
        <v>298</v>
      </c>
      <c r="AW7304" s="88">
        <v>4037.23</v>
      </c>
      <c r="BR7304" s="166" t="s">
        <v>219</v>
      </c>
      <c r="BS7304" t="str">
        <f>_xlfn.IFNA(IF(VLOOKUP(Prehlad_ZoP[[#This Row],[Žiadosť o platbu]],Celkový_súbor!A:A,1,FALSE)=Prehlad_ZoP[[#This Row],[Žiadosť o platbu]],"áno"),"nie")</f>
        <v>nie</v>
      </c>
    </row>
    <row r="7305" spans="3:71" x14ac:dyDescent="0.25">
      <c r="C7305" s="88" t="s">
        <v>8109</v>
      </c>
      <c r="E7305" s="9"/>
      <c r="L7305" s="88" t="s">
        <v>7058</v>
      </c>
      <c r="M7305" s="88" t="s">
        <v>6685</v>
      </c>
      <c r="N7305" s="88" t="s">
        <v>518</v>
      </c>
      <c r="Z7305" s="88" t="s">
        <v>298</v>
      </c>
      <c r="AA7305" s="88" t="s">
        <v>298</v>
      </c>
      <c r="AW7305" s="88">
        <v>1211.1600000000001</v>
      </c>
      <c r="BR7305" s="166" t="s">
        <v>219</v>
      </c>
      <c r="BS7305" t="str">
        <f>_xlfn.IFNA(IF(VLOOKUP(Prehlad_ZoP[[#This Row],[Žiadosť o platbu]],Celkový_súbor!A:A,1,FALSE)=Prehlad_ZoP[[#This Row],[Žiadosť o platbu]],"áno"),"nie")</f>
        <v>nie</v>
      </c>
    </row>
    <row r="7306" spans="3:71" x14ac:dyDescent="0.25">
      <c r="C7306" s="88" t="s">
        <v>8113</v>
      </c>
      <c r="E7306" s="9"/>
      <c r="L7306" s="88" t="s">
        <v>7502</v>
      </c>
      <c r="M7306" s="88" t="s">
        <v>6658</v>
      </c>
      <c r="N7306" s="88" t="s">
        <v>297</v>
      </c>
      <c r="Z7306" s="88" t="s">
        <v>298</v>
      </c>
      <c r="AA7306" s="88" t="s">
        <v>298</v>
      </c>
      <c r="AW7306" s="88">
        <v>3017.61</v>
      </c>
      <c r="BR7306" s="166" t="s">
        <v>219</v>
      </c>
      <c r="BS7306" t="str">
        <f>_xlfn.IFNA(IF(VLOOKUP(Prehlad_ZoP[[#This Row],[Žiadosť o platbu]],Celkový_súbor!A:A,1,FALSE)=Prehlad_ZoP[[#This Row],[Žiadosť o platbu]],"áno"),"nie")</f>
        <v>nie</v>
      </c>
    </row>
    <row r="7307" spans="3:71" x14ac:dyDescent="0.25">
      <c r="C7307" s="88" t="s">
        <v>8113</v>
      </c>
      <c r="E7307" s="9"/>
      <c r="L7307" s="88" t="s">
        <v>7117</v>
      </c>
      <c r="M7307" s="88" t="s">
        <v>6658</v>
      </c>
      <c r="N7307" s="88" t="s">
        <v>518</v>
      </c>
      <c r="Z7307" s="88" t="s">
        <v>298</v>
      </c>
      <c r="AA7307" s="88" t="s">
        <v>298</v>
      </c>
      <c r="AW7307" s="88">
        <v>905.28</v>
      </c>
      <c r="BR7307" s="166" t="s">
        <v>219</v>
      </c>
      <c r="BS7307" t="str">
        <f>_xlfn.IFNA(IF(VLOOKUP(Prehlad_ZoP[[#This Row],[Žiadosť o platbu]],Celkový_súbor!A:A,1,FALSE)=Prehlad_ZoP[[#This Row],[Žiadosť o platbu]],"áno"),"nie")</f>
        <v>nie</v>
      </c>
    </row>
    <row r="7308" spans="3:71" x14ac:dyDescent="0.25">
      <c r="C7308" s="88" t="s">
        <v>8114</v>
      </c>
      <c r="E7308" s="9"/>
      <c r="L7308" s="88" t="s">
        <v>7502</v>
      </c>
      <c r="M7308" s="88" t="s">
        <v>6658</v>
      </c>
      <c r="N7308" s="88" t="s">
        <v>297</v>
      </c>
      <c r="Z7308" s="88" t="s">
        <v>298</v>
      </c>
      <c r="AA7308" s="88" t="s">
        <v>298</v>
      </c>
      <c r="AW7308" s="88">
        <v>232.95</v>
      </c>
      <c r="BR7308" s="166" t="s">
        <v>219</v>
      </c>
      <c r="BS7308" t="str">
        <f>_xlfn.IFNA(IF(VLOOKUP(Prehlad_ZoP[[#This Row],[Žiadosť o platbu]],Celkový_súbor!A:A,1,FALSE)=Prehlad_ZoP[[#This Row],[Žiadosť o platbu]],"áno"),"nie")</f>
        <v>nie</v>
      </c>
    </row>
    <row r="7309" spans="3:71" x14ac:dyDescent="0.25">
      <c r="C7309" s="88" t="s">
        <v>8114</v>
      </c>
      <c r="E7309" s="9"/>
      <c r="L7309" s="88" t="s">
        <v>7502</v>
      </c>
      <c r="M7309" s="88" t="s">
        <v>6857</v>
      </c>
      <c r="N7309" s="88" t="s">
        <v>297</v>
      </c>
      <c r="Z7309" s="88" t="s">
        <v>298</v>
      </c>
      <c r="AA7309" s="88" t="s">
        <v>298</v>
      </c>
      <c r="AW7309" s="88">
        <v>3995.98</v>
      </c>
      <c r="BR7309" s="166" t="s">
        <v>219</v>
      </c>
      <c r="BS7309" t="str">
        <f>_xlfn.IFNA(IF(VLOOKUP(Prehlad_ZoP[[#This Row],[Žiadosť o platbu]],Celkový_súbor!A:A,1,FALSE)=Prehlad_ZoP[[#This Row],[Žiadosť o platbu]],"áno"),"nie")</f>
        <v>nie</v>
      </c>
    </row>
    <row r="7310" spans="3:71" x14ac:dyDescent="0.25">
      <c r="C7310" s="88" t="s">
        <v>8114</v>
      </c>
      <c r="E7310" s="9"/>
      <c r="L7310" s="88" t="s">
        <v>7502</v>
      </c>
      <c r="M7310" s="88" t="s">
        <v>6706</v>
      </c>
      <c r="N7310" s="88" t="s">
        <v>297</v>
      </c>
      <c r="Z7310" s="88" t="s">
        <v>298</v>
      </c>
      <c r="AA7310" s="88" t="s">
        <v>298</v>
      </c>
      <c r="AW7310" s="88">
        <v>3995.98</v>
      </c>
      <c r="BR7310" s="166" t="s">
        <v>219</v>
      </c>
      <c r="BS7310" t="str">
        <f>_xlfn.IFNA(IF(VLOOKUP(Prehlad_ZoP[[#This Row],[Žiadosť o platbu]],Celkový_súbor!A:A,1,FALSE)=Prehlad_ZoP[[#This Row],[Žiadosť o platbu]],"áno"),"nie")</f>
        <v>nie</v>
      </c>
    </row>
    <row r="7311" spans="3:71" x14ac:dyDescent="0.25">
      <c r="C7311" s="88" t="s">
        <v>8114</v>
      </c>
      <c r="E7311" s="9"/>
      <c r="L7311" s="88" t="s">
        <v>7117</v>
      </c>
      <c r="M7311" s="88" t="s">
        <v>7680</v>
      </c>
      <c r="N7311" s="88" t="s">
        <v>518</v>
      </c>
      <c r="Z7311" s="88" t="s">
        <v>298</v>
      </c>
      <c r="AA7311" s="88" t="s">
        <v>298</v>
      </c>
      <c r="AW7311" s="88">
        <v>2467.4699999999998</v>
      </c>
      <c r="BR7311" s="166" t="s">
        <v>219</v>
      </c>
      <c r="BS7311" t="str">
        <f>_xlfn.IFNA(IF(VLOOKUP(Prehlad_ZoP[[#This Row],[Žiadosť o platbu]],Celkový_súbor!A:A,1,FALSE)=Prehlad_ZoP[[#This Row],[Žiadosť o platbu]],"áno"),"nie")</f>
        <v>nie</v>
      </c>
    </row>
    <row r="7312" spans="3:71" x14ac:dyDescent="0.25">
      <c r="C7312" s="88" t="s">
        <v>8115</v>
      </c>
      <c r="E7312" s="9"/>
      <c r="L7312" s="88" t="s">
        <v>7502</v>
      </c>
      <c r="M7312" s="88" t="s">
        <v>6860</v>
      </c>
      <c r="N7312" s="88" t="s">
        <v>297</v>
      </c>
      <c r="Z7312" s="88" t="s">
        <v>298</v>
      </c>
      <c r="AA7312" s="88" t="s">
        <v>298</v>
      </c>
      <c r="AW7312" s="88">
        <v>3995.98</v>
      </c>
      <c r="BR7312" s="166" t="s">
        <v>219</v>
      </c>
      <c r="BS7312" t="str">
        <f>_xlfn.IFNA(IF(VLOOKUP(Prehlad_ZoP[[#This Row],[Žiadosť o platbu]],Celkový_súbor!A:A,1,FALSE)=Prehlad_ZoP[[#This Row],[Žiadosť o platbu]],"áno"),"nie")</f>
        <v>nie</v>
      </c>
    </row>
    <row r="7313" spans="3:71" x14ac:dyDescent="0.25">
      <c r="C7313" s="88" t="s">
        <v>8115</v>
      </c>
      <c r="E7313" s="9"/>
      <c r="L7313" s="88" t="s">
        <v>7502</v>
      </c>
      <c r="M7313" s="88" t="s">
        <v>6757</v>
      </c>
      <c r="N7313" s="88" t="s">
        <v>297</v>
      </c>
      <c r="Z7313" s="88" t="s">
        <v>298</v>
      </c>
      <c r="AA7313" s="88" t="s">
        <v>298</v>
      </c>
      <c r="AW7313" s="88">
        <v>3995.98</v>
      </c>
      <c r="BR7313" s="166" t="s">
        <v>219</v>
      </c>
      <c r="BS7313" t="str">
        <f>_xlfn.IFNA(IF(VLOOKUP(Prehlad_ZoP[[#This Row],[Žiadosť o platbu]],Celkový_súbor!A:A,1,FALSE)=Prehlad_ZoP[[#This Row],[Žiadosť o platbu]],"áno"),"nie")</f>
        <v>nie</v>
      </c>
    </row>
    <row r="7314" spans="3:71" x14ac:dyDescent="0.25">
      <c r="C7314" s="88" t="s">
        <v>8115</v>
      </c>
      <c r="E7314" s="9"/>
      <c r="L7314" s="88" t="s">
        <v>7502</v>
      </c>
      <c r="M7314" s="88" t="s">
        <v>6685</v>
      </c>
      <c r="N7314" s="88" t="s">
        <v>297</v>
      </c>
      <c r="Z7314" s="88" t="s">
        <v>298</v>
      </c>
      <c r="AA7314" s="88" t="s">
        <v>298</v>
      </c>
      <c r="AW7314" s="88">
        <v>3995.98</v>
      </c>
      <c r="BR7314" s="166" t="s">
        <v>219</v>
      </c>
      <c r="BS7314" t="str">
        <f>_xlfn.IFNA(IF(VLOOKUP(Prehlad_ZoP[[#This Row],[Žiadosť o platbu]],Celkový_súbor!A:A,1,FALSE)=Prehlad_ZoP[[#This Row],[Žiadosť o platbu]],"áno"),"nie")</f>
        <v>nie</v>
      </c>
    </row>
    <row r="7315" spans="3:71" x14ac:dyDescent="0.25">
      <c r="C7315" s="88" t="s">
        <v>8115</v>
      </c>
      <c r="E7315" s="9"/>
      <c r="L7315" s="88" t="s">
        <v>7117</v>
      </c>
      <c r="M7315" s="88" t="s">
        <v>7549</v>
      </c>
      <c r="N7315" s="88" t="s">
        <v>518</v>
      </c>
      <c r="Z7315" s="88" t="s">
        <v>298</v>
      </c>
      <c r="AA7315" s="88" t="s">
        <v>298</v>
      </c>
      <c r="AW7315" s="88">
        <v>3596.38</v>
      </c>
      <c r="BR7315" s="166" t="s">
        <v>219</v>
      </c>
      <c r="BS7315" t="str">
        <f>_xlfn.IFNA(IF(VLOOKUP(Prehlad_ZoP[[#This Row],[Žiadosť o platbu]],Celkový_súbor!A:A,1,FALSE)=Prehlad_ZoP[[#This Row],[Žiadosť o platbu]],"áno"),"nie")</f>
        <v>nie</v>
      </c>
    </row>
    <row r="7316" spans="3:71" x14ac:dyDescent="0.25">
      <c r="C7316" s="88" t="s">
        <v>8116</v>
      </c>
      <c r="E7316" s="9"/>
      <c r="L7316" s="88" t="s">
        <v>7061</v>
      </c>
      <c r="M7316" s="88" t="s">
        <v>6853</v>
      </c>
      <c r="N7316" s="88" t="s">
        <v>297</v>
      </c>
      <c r="Z7316" s="88" t="s">
        <v>298</v>
      </c>
      <c r="AA7316" s="88" t="s">
        <v>298</v>
      </c>
      <c r="AW7316" s="88">
        <v>4078.48</v>
      </c>
      <c r="BR7316" s="166" t="s">
        <v>219</v>
      </c>
      <c r="BS7316" t="str">
        <f>_xlfn.IFNA(IF(VLOOKUP(Prehlad_ZoP[[#This Row],[Žiadosť o platbu]],Celkový_súbor!A:A,1,FALSE)=Prehlad_ZoP[[#This Row],[Žiadosť o platbu]],"áno"),"nie")</f>
        <v>nie</v>
      </c>
    </row>
    <row r="7317" spans="3:71" x14ac:dyDescent="0.25">
      <c r="C7317" s="88" t="s">
        <v>8116</v>
      </c>
      <c r="E7317" s="9"/>
      <c r="L7317" s="88" t="s">
        <v>8117</v>
      </c>
      <c r="M7317" s="88" t="s">
        <v>6853</v>
      </c>
      <c r="N7317" s="88" t="s">
        <v>518</v>
      </c>
      <c r="Z7317" s="88" t="s">
        <v>298</v>
      </c>
      <c r="AA7317" s="88" t="s">
        <v>298</v>
      </c>
      <c r="AW7317" s="88">
        <v>1223.54</v>
      </c>
      <c r="BR7317" s="166" t="s">
        <v>219</v>
      </c>
      <c r="BS7317" t="str">
        <f>_xlfn.IFNA(IF(VLOOKUP(Prehlad_ZoP[[#This Row],[Žiadosť o platbu]],Celkový_súbor!A:A,1,FALSE)=Prehlad_ZoP[[#This Row],[Žiadosť o platbu]],"áno"),"nie")</f>
        <v>nie</v>
      </c>
    </row>
    <row r="7318" spans="3:71" x14ac:dyDescent="0.25">
      <c r="C7318" s="88" t="s">
        <v>8118</v>
      </c>
      <c r="E7318" s="9"/>
      <c r="L7318" s="88" t="s">
        <v>8119</v>
      </c>
      <c r="M7318" s="88" t="s">
        <v>6658</v>
      </c>
      <c r="N7318" s="88" t="s">
        <v>297</v>
      </c>
      <c r="Z7318" s="88" t="s">
        <v>298</v>
      </c>
      <c r="AA7318" s="88" t="s">
        <v>298</v>
      </c>
      <c r="AW7318" s="88">
        <v>4078.48</v>
      </c>
      <c r="BR7318" s="166" t="s">
        <v>219</v>
      </c>
      <c r="BS7318" t="str">
        <f>_xlfn.IFNA(IF(VLOOKUP(Prehlad_ZoP[[#This Row],[Žiadosť o platbu]],Celkový_súbor!A:A,1,FALSE)=Prehlad_ZoP[[#This Row],[Žiadosť o platbu]],"áno"),"nie")</f>
        <v>nie</v>
      </c>
    </row>
    <row r="7319" spans="3:71" x14ac:dyDescent="0.25">
      <c r="C7319" s="88" t="s">
        <v>8118</v>
      </c>
      <c r="E7319" s="9"/>
      <c r="L7319" s="88" t="s">
        <v>7694</v>
      </c>
      <c r="M7319" s="88" t="s">
        <v>7694</v>
      </c>
      <c r="N7319" s="88" t="s">
        <v>518</v>
      </c>
      <c r="Z7319" s="88" t="s">
        <v>298</v>
      </c>
      <c r="AA7319" s="88" t="s">
        <v>298</v>
      </c>
      <c r="AW7319" s="88">
        <v>1223.54</v>
      </c>
      <c r="BR7319" s="166" t="s">
        <v>219</v>
      </c>
      <c r="BS7319" t="str">
        <f>_xlfn.IFNA(IF(VLOOKUP(Prehlad_ZoP[[#This Row],[Žiadosť o platbu]],Celkový_súbor!A:A,1,FALSE)=Prehlad_ZoP[[#This Row],[Žiadosť o platbu]],"áno"),"nie")</f>
        <v>nie</v>
      </c>
    </row>
    <row r="7320" spans="3:71" x14ac:dyDescent="0.25">
      <c r="C7320" s="88" t="s">
        <v>8120</v>
      </c>
      <c r="E7320" s="9"/>
      <c r="L7320" s="88" t="s">
        <v>8121</v>
      </c>
      <c r="M7320" s="88" t="s">
        <v>4457</v>
      </c>
      <c r="N7320" s="88" t="s">
        <v>297</v>
      </c>
      <c r="Z7320" s="88" t="s">
        <v>298</v>
      </c>
      <c r="AA7320" s="88" t="s">
        <v>298</v>
      </c>
      <c r="AW7320" s="88">
        <v>4078.48</v>
      </c>
      <c r="BR7320" s="166" t="s">
        <v>219</v>
      </c>
      <c r="BS7320" t="str">
        <f>_xlfn.IFNA(IF(VLOOKUP(Prehlad_ZoP[[#This Row],[Žiadosť o platbu]],Celkový_súbor!A:A,1,FALSE)=Prehlad_ZoP[[#This Row],[Žiadosť o platbu]],"áno"),"nie")</f>
        <v>nie</v>
      </c>
    </row>
    <row r="7321" spans="3:71" x14ac:dyDescent="0.25">
      <c r="C7321" s="88" t="s">
        <v>8120</v>
      </c>
      <c r="E7321" s="9"/>
      <c r="L7321" s="88" t="s">
        <v>7701</v>
      </c>
      <c r="M7321" s="88" t="s">
        <v>4457</v>
      </c>
      <c r="N7321" s="88" t="s">
        <v>518</v>
      </c>
      <c r="Z7321" s="88" t="s">
        <v>298</v>
      </c>
      <c r="AA7321" s="88" t="s">
        <v>298</v>
      </c>
      <c r="AW7321" s="88">
        <v>1223.54</v>
      </c>
      <c r="BR7321" s="166" t="s">
        <v>219</v>
      </c>
      <c r="BS7321" t="str">
        <f>_xlfn.IFNA(IF(VLOOKUP(Prehlad_ZoP[[#This Row],[Žiadosť o platbu]],Celkový_súbor!A:A,1,FALSE)=Prehlad_ZoP[[#This Row],[Žiadosť o platbu]],"áno"),"nie")</f>
        <v>nie</v>
      </c>
    </row>
    <row r="7322" spans="3:71" x14ac:dyDescent="0.25">
      <c r="C7322" s="88" t="s">
        <v>8122</v>
      </c>
      <c r="E7322" s="9"/>
      <c r="L7322" s="88" t="s">
        <v>8123</v>
      </c>
      <c r="M7322" s="88" t="s">
        <v>7044</v>
      </c>
      <c r="N7322" s="88" t="s">
        <v>297</v>
      </c>
      <c r="Z7322" s="88" t="s">
        <v>298</v>
      </c>
      <c r="AA7322" s="88" t="s">
        <v>298</v>
      </c>
      <c r="AW7322" s="88">
        <v>4078.48</v>
      </c>
      <c r="BR7322" s="166" t="s">
        <v>219</v>
      </c>
      <c r="BS7322" t="str">
        <f>_xlfn.IFNA(IF(VLOOKUP(Prehlad_ZoP[[#This Row],[Žiadosť o platbu]],Celkový_súbor!A:A,1,FALSE)=Prehlad_ZoP[[#This Row],[Žiadosť o platbu]],"áno"),"nie")</f>
        <v>nie</v>
      </c>
    </row>
    <row r="7323" spans="3:71" x14ac:dyDescent="0.25">
      <c r="C7323" s="88" t="s">
        <v>8122</v>
      </c>
      <c r="E7323" s="9"/>
      <c r="L7323" s="88" t="s">
        <v>7708</v>
      </c>
      <c r="M7323" s="88" t="s">
        <v>7044</v>
      </c>
      <c r="N7323" s="88" t="s">
        <v>518</v>
      </c>
      <c r="Z7323" s="88" t="s">
        <v>298</v>
      </c>
      <c r="AA7323" s="88" t="s">
        <v>298</v>
      </c>
      <c r="AW7323" s="88">
        <v>1223.54</v>
      </c>
      <c r="BR7323" s="166" t="s">
        <v>219</v>
      </c>
      <c r="BS7323" t="str">
        <f>_xlfn.IFNA(IF(VLOOKUP(Prehlad_ZoP[[#This Row],[Žiadosť o platbu]],Celkový_súbor!A:A,1,FALSE)=Prehlad_ZoP[[#This Row],[Žiadosť o platbu]],"áno"),"nie")</f>
        <v>nie</v>
      </c>
    </row>
    <row r="7324" spans="3:71" x14ac:dyDescent="0.25">
      <c r="C7324" s="88" t="s">
        <v>8124</v>
      </c>
      <c r="E7324" s="9"/>
      <c r="L7324" s="88" t="s">
        <v>8125</v>
      </c>
      <c r="M7324" s="88" t="s">
        <v>7049</v>
      </c>
      <c r="N7324" s="88" t="s">
        <v>297</v>
      </c>
      <c r="Z7324" s="88" t="s">
        <v>298</v>
      </c>
      <c r="AA7324" s="88" t="s">
        <v>298</v>
      </c>
      <c r="AW7324" s="88">
        <v>4078.48</v>
      </c>
      <c r="BR7324" s="166" t="s">
        <v>219</v>
      </c>
      <c r="BS7324" t="str">
        <f>_xlfn.IFNA(IF(VLOOKUP(Prehlad_ZoP[[#This Row],[Žiadosť o platbu]],Celkový_súbor!A:A,1,FALSE)=Prehlad_ZoP[[#This Row],[Žiadosť o platbu]],"áno"),"nie")</f>
        <v>nie</v>
      </c>
    </row>
    <row r="7325" spans="3:71" x14ac:dyDescent="0.25">
      <c r="C7325" s="88" t="s">
        <v>8124</v>
      </c>
      <c r="E7325" s="9"/>
      <c r="L7325" s="88" t="s">
        <v>7715</v>
      </c>
      <c r="M7325" s="88" t="s">
        <v>7049</v>
      </c>
      <c r="N7325" s="88" t="s">
        <v>518</v>
      </c>
      <c r="Z7325" s="88" t="s">
        <v>298</v>
      </c>
      <c r="AA7325" s="88" t="s">
        <v>298</v>
      </c>
      <c r="AW7325" s="88">
        <v>1223.54</v>
      </c>
      <c r="BR7325" s="166" t="s">
        <v>219</v>
      </c>
      <c r="BS7325" t="str">
        <f>_xlfn.IFNA(IF(VLOOKUP(Prehlad_ZoP[[#This Row],[Žiadosť o platbu]],Celkový_súbor!A:A,1,FALSE)=Prehlad_ZoP[[#This Row],[Žiadosť o platbu]],"áno"),"nie")</f>
        <v>nie</v>
      </c>
    </row>
    <row r="7326" spans="3:71" x14ac:dyDescent="0.25">
      <c r="C7326" s="88" t="s">
        <v>8126</v>
      </c>
      <c r="E7326" s="9"/>
      <c r="L7326" s="88" t="s">
        <v>8127</v>
      </c>
      <c r="M7326" s="88" t="s">
        <v>7053</v>
      </c>
      <c r="N7326" s="88" t="s">
        <v>297</v>
      </c>
      <c r="Z7326" s="88" t="s">
        <v>298</v>
      </c>
      <c r="AA7326" s="88" t="s">
        <v>298</v>
      </c>
      <c r="AW7326" s="88">
        <v>4078.48</v>
      </c>
      <c r="BR7326" s="166" t="s">
        <v>219</v>
      </c>
      <c r="BS7326" t="str">
        <f>_xlfn.IFNA(IF(VLOOKUP(Prehlad_ZoP[[#This Row],[Žiadosť o platbu]],Celkový_súbor!A:A,1,FALSE)=Prehlad_ZoP[[#This Row],[Žiadosť o platbu]],"áno"),"nie")</f>
        <v>nie</v>
      </c>
    </row>
    <row r="7327" spans="3:71" x14ac:dyDescent="0.25">
      <c r="C7327" s="88" t="s">
        <v>8126</v>
      </c>
      <c r="E7327" s="9"/>
      <c r="L7327" s="88" t="s">
        <v>7722</v>
      </c>
      <c r="M7327" s="88" t="s">
        <v>7053</v>
      </c>
      <c r="N7327" s="88" t="s">
        <v>518</v>
      </c>
      <c r="Z7327" s="88" t="s">
        <v>298</v>
      </c>
      <c r="AA7327" s="88" t="s">
        <v>298</v>
      </c>
      <c r="AW7327" s="88">
        <v>1223.54</v>
      </c>
      <c r="BR7327" s="166" t="s">
        <v>219</v>
      </c>
      <c r="BS7327" t="str">
        <f>_xlfn.IFNA(IF(VLOOKUP(Prehlad_ZoP[[#This Row],[Žiadosť o platbu]],Celkový_súbor!A:A,1,FALSE)=Prehlad_ZoP[[#This Row],[Žiadosť o platbu]],"áno"),"nie")</f>
        <v>nie</v>
      </c>
    </row>
    <row r="7328" spans="3:71" x14ac:dyDescent="0.25">
      <c r="C7328" s="88" t="s">
        <v>8128</v>
      </c>
      <c r="E7328" s="9"/>
      <c r="L7328" s="88" t="s">
        <v>8129</v>
      </c>
      <c r="M7328" s="88" t="s">
        <v>7057</v>
      </c>
      <c r="N7328" s="88" t="s">
        <v>297</v>
      </c>
      <c r="Z7328" s="88" t="s">
        <v>298</v>
      </c>
      <c r="AA7328" s="88" t="s">
        <v>298</v>
      </c>
      <c r="AW7328" s="88">
        <v>4078.48</v>
      </c>
      <c r="BR7328" s="166" t="s">
        <v>219</v>
      </c>
      <c r="BS7328" t="str">
        <f>_xlfn.IFNA(IF(VLOOKUP(Prehlad_ZoP[[#This Row],[Žiadosť o platbu]],Celkový_súbor!A:A,1,FALSE)=Prehlad_ZoP[[#This Row],[Žiadosť o platbu]],"áno"),"nie")</f>
        <v>nie</v>
      </c>
    </row>
    <row r="7329" spans="3:71" x14ac:dyDescent="0.25">
      <c r="C7329" s="88" t="s">
        <v>8128</v>
      </c>
      <c r="E7329" s="9"/>
      <c r="L7329" s="88" t="s">
        <v>8130</v>
      </c>
      <c r="M7329" s="88" t="s">
        <v>7057</v>
      </c>
      <c r="N7329" s="88" t="s">
        <v>518</v>
      </c>
      <c r="Z7329" s="88" t="s">
        <v>298</v>
      </c>
      <c r="AA7329" s="88" t="s">
        <v>298</v>
      </c>
      <c r="AW7329" s="88">
        <v>1223.54</v>
      </c>
      <c r="BR7329" s="166" t="s">
        <v>219</v>
      </c>
      <c r="BS7329" t="str">
        <f>_xlfn.IFNA(IF(VLOOKUP(Prehlad_ZoP[[#This Row],[Žiadosť o platbu]],Celkový_súbor!A:A,1,FALSE)=Prehlad_ZoP[[#This Row],[Žiadosť o platbu]],"áno"),"nie")</f>
        <v>nie</v>
      </c>
    </row>
    <row r="7330" spans="3:71" x14ac:dyDescent="0.25">
      <c r="C7330" s="88" t="s">
        <v>8131</v>
      </c>
      <c r="E7330" s="9"/>
      <c r="L7330" s="88" t="s">
        <v>8132</v>
      </c>
      <c r="M7330" s="88" t="s">
        <v>4793</v>
      </c>
      <c r="N7330" s="88" t="s">
        <v>297</v>
      </c>
      <c r="Z7330" s="88" t="s">
        <v>298</v>
      </c>
      <c r="AA7330" s="88" t="s">
        <v>298</v>
      </c>
      <c r="AW7330" s="88">
        <v>4078.48</v>
      </c>
      <c r="BR7330" s="166" t="s">
        <v>219</v>
      </c>
      <c r="BS7330" t="str">
        <f>_xlfn.IFNA(IF(VLOOKUP(Prehlad_ZoP[[#This Row],[Žiadosť o platbu]],Celkový_súbor!A:A,1,FALSE)=Prehlad_ZoP[[#This Row],[Žiadosť o platbu]],"áno"),"nie")</f>
        <v>nie</v>
      </c>
    </row>
    <row r="7331" spans="3:71" x14ac:dyDescent="0.25">
      <c r="C7331" s="88" t="s">
        <v>8131</v>
      </c>
      <c r="E7331" s="9"/>
      <c r="L7331" s="88" t="s">
        <v>7735</v>
      </c>
      <c r="M7331" s="88" t="s">
        <v>4793</v>
      </c>
      <c r="N7331" s="88" t="s">
        <v>518</v>
      </c>
      <c r="Z7331" s="88" t="s">
        <v>298</v>
      </c>
      <c r="AA7331" s="88" t="s">
        <v>298</v>
      </c>
      <c r="AW7331" s="88">
        <v>1223.54</v>
      </c>
      <c r="BR7331" s="166" t="s">
        <v>219</v>
      </c>
      <c r="BS7331" t="str">
        <f>_xlfn.IFNA(IF(VLOOKUP(Prehlad_ZoP[[#This Row],[Žiadosť o platbu]],Celkový_súbor!A:A,1,FALSE)=Prehlad_ZoP[[#This Row],[Žiadosť o platbu]],"áno"),"nie")</f>
        <v>nie</v>
      </c>
    </row>
    <row r="7332" spans="3:71" x14ac:dyDescent="0.25">
      <c r="C7332" s="88" t="s">
        <v>8133</v>
      </c>
      <c r="E7332" s="9"/>
      <c r="L7332" s="88" t="s">
        <v>7219</v>
      </c>
      <c r="M7332" s="88" t="s">
        <v>8134</v>
      </c>
      <c r="N7332" s="88" t="s">
        <v>297</v>
      </c>
      <c r="Z7332" s="88" t="s">
        <v>298</v>
      </c>
      <c r="AA7332" s="88" t="s">
        <v>298</v>
      </c>
      <c r="AW7332" s="88">
        <v>8156.96</v>
      </c>
      <c r="BR7332" s="166" t="s">
        <v>219</v>
      </c>
      <c r="BS7332" t="str">
        <f>_xlfn.IFNA(IF(VLOOKUP(Prehlad_ZoP[[#This Row],[Žiadosť o platbu]],Celkový_súbor!A:A,1,FALSE)=Prehlad_ZoP[[#This Row],[Žiadosť o platbu]],"áno"),"nie")</f>
        <v>nie</v>
      </c>
    </row>
    <row r="7333" spans="3:71" x14ac:dyDescent="0.25">
      <c r="C7333" s="88" t="s">
        <v>8133</v>
      </c>
      <c r="E7333" s="9"/>
      <c r="L7333" s="88" t="s">
        <v>8135</v>
      </c>
      <c r="M7333" s="88" t="s">
        <v>8134</v>
      </c>
      <c r="N7333" s="88" t="s">
        <v>518</v>
      </c>
      <c r="Z7333" s="88" t="s">
        <v>298</v>
      </c>
      <c r="AA7333" s="88" t="s">
        <v>298</v>
      </c>
      <c r="AW7333" s="88">
        <v>2447.08</v>
      </c>
      <c r="BR7333" s="166" t="s">
        <v>219</v>
      </c>
      <c r="BS7333" t="str">
        <f>_xlfn.IFNA(IF(VLOOKUP(Prehlad_ZoP[[#This Row],[Žiadosť o platbu]],Celkový_súbor!A:A,1,FALSE)=Prehlad_ZoP[[#This Row],[Žiadosť o platbu]],"áno"),"nie")</f>
        <v>nie</v>
      </c>
    </row>
    <row r="7334" spans="3:71" x14ac:dyDescent="0.25">
      <c r="C7334" s="88" t="s">
        <v>8136</v>
      </c>
      <c r="E7334" s="9"/>
      <c r="L7334" s="88" t="s">
        <v>6849</v>
      </c>
      <c r="M7334" s="88" t="s">
        <v>5727</v>
      </c>
      <c r="N7334" s="88" t="s">
        <v>297</v>
      </c>
      <c r="Z7334" s="88" t="s">
        <v>298</v>
      </c>
      <c r="AA7334" s="88" t="s">
        <v>298</v>
      </c>
      <c r="AW7334" s="88">
        <v>7734.96</v>
      </c>
      <c r="BR7334" s="166" t="s">
        <v>219</v>
      </c>
      <c r="BS7334" t="str">
        <f>_xlfn.IFNA(IF(VLOOKUP(Prehlad_ZoP[[#This Row],[Žiadosť o platbu]],Celkový_súbor!A:A,1,FALSE)=Prehlad_ZoP[[#This Row],[Žiadosť o platbu]],"áno"),"nie")</f>
        <v>nie</v>
      </c>
    </row>
    <row r="7335" spans="3:71" x14ac:dyDescent="0.25">
      <c r="C7335" s="88" t="s">
        <v>8136</v>
      </c>
      <c r="E7335" s="9"/>
      <c r="L7335" s="88" t="s">
        <v>8137</v>
      </c>
      <c r="M7335" s="88" t="s">
        <v>6853</v>
      </c>
      <c r="N7335" s="88" t="s">
        <v>297</v>
      </c>
      <c r="Z7335" s="88" t="s">
        <v>298</v>
      </c>
      <c r="AA7335" s="88" t="s">
        <v>298</v>
      </c>
      <c r="AW7335" s="88">
        <v>7137.34</v>
      </c>
      <c r="BR7335" s="166" t="s">
        <v>219</v>
      </c>
      <c r="BS7335" t="str">
        <f>_xlfn.IFNA(IF(VLOOKUP(Prehlad_ZoP[[#This Row],[Žiadosť o platbu]],Celkový_súbor!A:A,1,FALSE)=Prehlad_ZoP[[#This Row],[Žiadosť o platbu]],"áno"),"nie")</f>
        <v>nie</v>
      </c>
    </row>
    <row r="7336" spans="3:71" x14ac:dyDescent="0.25">
      <c r="C7336" s="88" t="s">
        <v>8136</v>
      </c>
      <c r="E7336" s="9"/>
      <c r="L7336" s="88" t="s">
        <v>8137</v>
      </c>
      <c r="M7336" s="88" t="s">
        <v>6658</v>
      </c>
      <c r="N7336" s="88" t="s">
        <v>297</v>
      </c>
      <c r="Z7336" s="88" t="s">
        <v>298</v>
      </c>
      <c r="AA7336" s="88" t="s">
        <v>298</v>
      </c>
      <c r="AW7336" s="88">
        <v>7137.34</v>
      </c>
      <c r="BR7336" s="166" t="s">
        <v>219</v>
      </c>
      <c r="BS7336" t="str">
        <f>_xlfn.IFNA(IF(VLOOKUP(Prehlad_ZoP[[#This Row],[Žiadosť o platbu]],Celkový_súbor!A:A,1,FALSE)=Prehlad_ZoP[[#This Row],[Žiadosť o platbu]],"áno"),"nie")</f>
        <v>nie</v>
      </c>
    </row>
    <row r="7337" spans="3:71" x14ac:dyDescent="0.25">
      <c r="C7337" s="88" t="s">
        <v>8136</v>
      </c>
      <c r="E7337" s="9"/>
      <c r="L7337" s="88" t="s">
        <v>8137</v>
      </c>
      <c r="M7337" s="88" t="s">
        <v>6857</v>
      </c>
      <c r="N7337" s="88" t="s">
        <v>297</v>
      </c>
      <c r="Z7337" s="88" t="s">
        <v>298</v>
      </c>
      <c r="AA7337" s="88" t="s">
        <v>298</v>
      </c>
      <c r="AW7337" s="88">
        <v>7137.34</v>
      </c>
      <c r="BR7337" s="166" t="s">
        <v>219</v>
      </c>
      <c r="BS7337" t="str">
        <f>_xlfn.IFNA(IF(VLOOKUP(Prehlad_ZoP[[#This Row],[Žiadosť o platbu]],Celkový_súbor!A:A,1,FALSE)=Prehlad_ZoP[[#This Row],[Žiadosť o platbu]],"áno"),"nie")</f>
        <v>nie</v>
      </c>
    </row>
    <row r="7338" spans="3:71" x14ac:dyDescent="0.25">
      <c r="C7338" s="88" t="s">
        <v>8136</v>
      </c>
      <c r="E7338" s="9"/>
      <c r="L7338" s="88" t="s">
        <v>8138</v>
      </c>
      <c r="M7338" s="88" t="s">
        <v>8139</v>
      </c>
      <c r="N7338" s="88" t="s">
        <v>518</v>
      </c>
      <c r="Z7338" s="88" t="s">
        <v>298</v>
      </c>
      <c r="AA7338" s="88" t="s">
        <v>298</v>
      </c>
      <c r="AW7338" s="88">
        <v>8744.09</v>
      </c>
      <c r="BR7338" s="166" t="s">
        <v>219</v>
      </c>
      <c r="BS7338" t="str">
        <f>_xlfn.IFNA(IF(VLOOKUP(Prehlad_ZoP[[#This Row],[Žiadosť o platbu]],Celkový_súbor!A:A,1,FALSE)=Prehlad_ZoP[[#This Row],[Žiadosť o platbu]],"áno"),"nie")</f>
        <v>nie</v>
      </c>
    </row>
    <row r="7339" spans="3:71" x14ac:dyDescent="0.25">
      <c r="C7339" s="88" t="s">
        <v>8140</v>
      </c>
      <c r="E7339" s="9"/>
      <c r="L7339" s="88" t="s">
        <v>6849</v>
      </c>
      <c r="M7339" s="88" t="s">
        <v>6706</v>
      </c>
      <c r="N7339" s="88" t="s">
        <v>297</v>
      </c>
      <c r="Z7339" s="88" t="s">
        <v>298</v>
      </c>
      <c r="AA7339" s="88" t="s">
        <v>298</v>
      </c>
      <c r="AW7339" s="88">
        <v>7137.34</v>
      </c>
      <c r="BR7339" s="166" t="s">
        <v>219</v>
      </c>
      <c r="BS7339" t="str">
        <f>_xlfn.IFNA(IF(VLOOKUP(Prehlad_ZoP[[#This Row],[Žiadosť o platbu]],Celkový_súbor!A:A,1,FALSE)=Prehlad_ZoP[[#This Row],[Žiadosť o platbu]],"áno"),"nie")</f>
        <v>nie</v>
      </c>
    </row>
    <row r="7340" spans="3:71" x14ac:dyDescent="0.25">
      <c r="C7340" s="88" t="s">
        <v>8140</v>
      </c>
      <c r="E7340" s="9"/>
      <c r="L7340" s="88" t="s">
        <v>6849</v>
      </c>
      <c r="M7340" s="88" t="s">
        <v>6860</v>
      </c>
      <c r="N7340" s="88" t="s">
        <v>297</v>
      </c>
      <c r="Z7340" s="88" t="s">
        <v>298</v>
      </c>
      <c r="AA7340" s="88" t="s">
        <v>298</v>
      </c>
      <c r="AW7340" s="88">
        <v>7137.34</v>
      </c>
      <c r="BR7340" s="166" t="s">
        <v>219</v>
      </c>
      <c r="BS7340" t="str">
        <f>_xlfn.IFNA(IF(VLOOKUP(Prehlad_ZoP[[#This Row],[Žiadosť o platbu]],Celkový_súbor!A:A,1,FALSE)=Prehlad_ZoP[[#This Row],[Žiadosť o platbu]],"áno"),"nie")</f>
        <v>nie</v>
      </c>
    </row>
    <row r="7341" spans="3:71" x14ac:dyDescent="0.25">
      <c r="C7341" s="88" t="s">
        <v>8140</v>
      </c>
      <c r="E7341" s="9"/>
      <c r="L7341" s="88" t="s">
        <v>8141</v>
      </c>
      <c r="M7341" s="88" t="s">
        <v>8142</v>
      </c>
      <c r="N7341" s="88" t="s">
        <v>518</v>
      </c>
      <c r="Z7341" s="88" t="s">
        <v>298</v>
      </c>
      <c r="AA7341" s="88" t="s">
        <v>298</v>
      </c>
      <c r="AW7341" s="88">
        <v>4282.3999999999996</v>
      </c>
      <c r="BR7341" s="166" t="s">
        <v>219</v>
      </c>
      <c r="BS7341" t="str">
        <f>_xlfn.IFNA(IF(VLOOKUP(Prehlad_ZoP[[#This Row],[Žiadosť o platbu]],Celkový_súbor!A:A,1,FALSE)=Prehlad_ZoP[[#This Row],[Žiadosť o platbu]],"áno"),"nie")</f>
        <v>nie</v>
      </c>
    </row>
    <row r="7342" spans="3:71" x14ac:dyDescent="0.25">
      <c r="C7342" s="88" t="s">
        <v>8143</v>
      </c>
      <c r="E7342" s="9"/>
      <c r="L7342" s="88" t="s">
        <v>6849</v>
      </c>
      <c r="M7342" s="88" t="s">
        <v>6757</v>
      </c>
      <c r="N7342" s="88" t="s">
        <v>297</v>
      </c>
      <c r="Z7342" s="88" t="s">
        <v>298</v>
      </c>
      <c r="AA7342" s="88" t="s">
        <v>298</v>
      </c>
      <c r="AW7342" s="88">
        <v>7137.34</v>
      </c>
      <c r="BR7342" s="166" t="s">
        <v>219</v>
      </c>
      <c r="BS7342" t="str">
        <f>_xlfn.IFNA(IF(VLOOKUP(Prehlad_ZoP[[#This Row],[Žiadosť o platbu]],Celkový_súbor!A:A,1,FALSE)=Prehlad_ZoP[[#This Row],[Žiadosť o platbu]],"áno"),"nie")</f>
        <v>nie</v>
      </c>
    </row>
    <row r="7343" spans="3:71" x14ac:dyDescent="0.25">
      <c r="C7343" s="88" t="s">
        <v>8143</v>
      </c>
      <c r="E7343" s="9"/>
      <c r="L7343" s="88" t="s">
        <v>6849</v>
      </c>
      <c r="M7343" s="88" t="s">
        <v>6685</v>
      </c>
      <c r="N7343" s="88" t="s">
        <v>297</v>
      </c>
      <c r="Z7343" s="88" t="s">
        <v>298</v>
      </c>
      <c r="AA7343" s="88" t="s">
        <v>298</v>
      </c>
      <c r="AW7343" s="88">
        <v>7137.34</v>
      </c>
      <c r="BR7343" s="166" t="s">
        <v>219</v>
      </c>
      <c r="BS7343" t="str">
        <f>_xlfn.IFNA(IF(VLOOKUP(Prehlad_ZoP[[#This Row],[Žiadosť o platbu]],Celkový_súbor!A:A,1,FALSE)=Prehlad_ZoP[[#This Row],[Žiadosť o platbu]],"áno"),"nie")</f>
        <v>nie</v>
      </c>
    </row>
    <row r="7344" spans="3:71" x14ac:dyDescent="0.25">
      <c r="C7344" s="88" t="s">
        <v>8143</v>
      </c>
      <c r="E7344" s="9"/>
      <c r="L7344" s="88" t="s">
        <v>8144</v>
      </c>
      <c r="M7344" s="88" t="s">
        <v>8145</v>
      </c>
      <c r="N7344" s="88" t="s">
        <v>518</v>
      </c>
      <c r="Z7344" s="88" t="s">
        <v>298</v>
      </c>
      <c r="AA7344" s="88" t="s">
        <v>298</v>
      </c>
      <c r="AW7344" s="88">
        <v>4282.3999999999996</v>
      </c>
      <c r="BR7344" s="166" t="s">
        <v>219</v>
      </c>
      <c r="BS7344" t="str">
        <f>_xlfn.IFNA(IF(VLOOKUP(Prehlad_ZoP[[#This Row],[Žiadosť o platbu]],Celkový_súbor!A:A,1,FALSE)=Prehlad_ZoP[[#This Row],[Žiadosť o platbu]],"áno"),"nie")</f>
        <v>nie</v>
      </c>
    </row>
    <row r="7345" spans="3:71" x14ac:dyDescent="0.25">
      <c r="C7345" s="88" t="s">
        <v>8146</v>
      </c>
      <c r="E7345" s="9"/>
      <c r="L7345" s="88" t="s">
        <v>6849</v>
      </c>
      <c r="M7345" s="88" t="s">
        <v>6658</v>
      </c>
      <c r="N7345" s="88" t="s">
        <v>297</v>
      </c>
      <c r="Z7345" s="88" t="s">
        <v>298</v>
      </c>
      <c r="AA7345" s="88" t="s">
        <v>298</v>
      </c>
      <c r="AW7345" s="88">
        <v>8156.96</v>
      </c>
      <c r="BR7345" s="166" t="s">
        <v>219</v>
      </c>
      <c r="BS7345" t="str">
        <f>_xlfn.IFNA(IF(VLOOKUP(Prehlad_ZoP[[#This Row],[Žiadosť o platbu]],Celkový_súbor!A:A,1,FALSE)=Prehlad_ZoP[[#This Row],[Žiadosť o platbu]],"áno"),"nie")</f>
        <v>nie</v>
      </c>
    </row>
    <row r="7346" spans="3:71" x14ac:dyDescent="0.25">
      <c r="C7346" s="88" t="s">
        <v>8146</v>
      </c>
      <c r="E7346" s="9"/>
      <c r="L7346" s="88" t="s">
        <v>7089</v>
      </c>
      <c r="M7346" s="88" t="s">
        <v>6658</v>
      </c>
      <c r="N7346" s="88" t="s">
        <v>518</v>
      </c>
      <c r="Z7346" s="88" t="s">
        <v>298</v>
      </c>
      <c r="AA7346" s="88" t="s">
        <v>298</v>
      </c>
      <c r="AW7346" s="88">
        <v>2447.08</v>
      </c>
      <c r="BR7346" s="166" t="s">
        <v>219</v>
      </c>
      <c r="BS7346" t="str">
        <f>_xlfn.IFNA(IF(VLOOKUP(Prehlad_ZoP[[#This Row],[Žiadosť o platbu]],Celkový_súbor!A:A,1,FALSE)=Prehlad_ZoP[[#This Row],[Žiadosť o platbu]],"áno"),"nie")</f>
        <v>nie</v>
      </c>
    </row>
    <row r="7347" spans="3:71" x14ac:dyDescent="0.25">
      <c r="C7347" s="88" t="s">
        <v>8146</v>
      </c>
      <c r="E7347" s="9"/>
      <c r="L7347" s="88" t="s">
        <v>8147</v>
      </c>
      <c r="M7347" s="88" t="s">
        <v>6857</v>
      </c>
      <c r="N7347" s="88" t="s">
        <v>297</v>
      </c>
      <c r="Z7347" s="88" t="s">
        <v>298</v>
      </c>
      <c r="AA7347" s="88" t="s">
        <v>298</v>
      </c>
      <c r="AW7347" s="88">
        <v>8156.96</v>
      </c>
      <c r="BR7347" s="166" t="s">
        <v>219</v>
      </c>
      <c r="BS7347" t="str">
        <f>_xlfn.IFNA(IF(VLOOKUP(Prehlad_ZoP[[#This Row],[Žiadosť o platbu]],Celkový_súbor!A:A,1,FALSE)=Prehlad_ZoP[[#This Row],[Žiadosť o platbu]],"áno"),"nie")</f>
        <v>nie</v>
      </c>
    </row>
    <row r="7348" spans="3:71" x14ac:dyDescent="0.25">
      <c r="C7348" s="88" t="s">
        <v>8146</v>
      </c>
      <c r="E7348" s="9"/>
      <c r="L7348" s="88" t="s">
        <v>8148</v>
      </c>
      <c r="M7348" s="88" t="s">
        <v>6857</v>
      </c>
      <c r="N7348" s="88" t="s">
        <v>518</v>
      </c>
      <c r="Z7348" s="88" t="s">
        <v>298</v>
      </c>
      <c r="AA7348" s="88" t="s">
        <v>298</v>
      </c>
      <c r="AW7348" s="88">
        <v>2447.08</v>
      </c>
      <c r="BR7348" s="166" t="s">
        <v>219</v>
      </c>
      <c r="BS7348" t="str">
        <f>_xlfn.IFNA(IF(VLOOKUP(Prehlad_ZoP[[#This Row],[Žiadosť o platbu]],Celkový_súbor!A:A,1,FALSE)=Prehlad_ZoP[[#This Row],[Žiadosť o platbu]],"áno"),"nie")</f>
        <v>nie</v>
      </c>
    </row>
    <row r="7349" spans="3:71" x14ac:dyDescent="0.25">
      <c r="C7349" s="88" t="s">
        <v>8146</v>
      </c>
      <c r="E7349" s="9"/>
      <c r="L7349" s="88" t="s">
        <v>8149</v>
      </c>
      <c r="M7349" s="88" t="s">
        <v>6706</v>
      </c>
      <c r="N7349" s="88" t="s">
        <v>297</v>
      </c>
      <c r="Z7349" s="88" t="s">
        <v>298</v>
      </c>
      <c r="AA7349" s="88" t="s">
        <v>298</v>
      </c>
      <c r="AW7349" s="88">
        <v>8156.96</v>
      </c>
      <c r="BR7349" s="166" t="s">
        <v>219</v>
      </c>
      <c r="BS7349" t="str">
        <f>_xlfn.IFNA(IF(VLOOKUP(Prehlad_ZoP[[#This Row],[Žiadosť o platbu]],Celkový_súbor!A:A,1,FALSE)=Prehlad_ZoP[[#This Row],[Žiadosť o platbu]],"áno"),"nie")</f>
        <v>nie</v>
      </c>
    </row>
    <row r="7350" spans="3:71" x14ac:dyDescent="0.25">
      <c r="C7350" s="88" t="s">
        <v>8146</v>
      </c>
      <c r="E7350" s="9"/>
      <c r="L7350" s="88" t="s">
        <v>8150</v>
      </c>
      <c r="M7350" s="88" t="s">
        <v>6706</v>
      </c>
      <c r="N7350" s="88" t="s">
        <v>518</v>
      </c>
      <c r="Z7350" s="88" t="s">
        <v>298</v>
      </c>
      <c r="AA7350" s="88" t="s">
        <v>298</v>
      </c>
      <c r="AW7350" s="88">
        <v>2447.08</v>
      </c>
      <c r="BR7350" s="166" t="s">
        <v>219</v>
      </c>
      <c r="BS7350" t="str">
        <f>_xlfn.IFNA(IF(VLOOKUP(Prehlad_ZoP[[#This Row],[Žiadosť o platbu]],Celkový_súbor!A:A,1,FALSE)=Prehlad_ZoP[[#This Row],[Žiadosť o platbu]],"áno"),"nie")</f>
        <v>nie</v>
      </c>
    </row>
    <row r="7351" spans="3:71" x14ac:dyDescent="0.25">
      <c r="C7351" s="88" t="s">
        <v>8151</v>
      </c>
      <c r="E7351" s="9"/>
      <c r="L7351" s="88" t="s">
        <v>8152</v>
      </c>
      <c r="M7351" s="88" t="s">
        <v>6853</v>
      </c>
      <c r="N7351" s="88" t="s">
        <v>297</v>
      </c>
      <c r="Z7351" s="88" t="s">
        <v>298</v>
      </c>
      <c r="AA7351" s="88" t="s">
        <v>298</v>
      </c>
      <c r="AW7351" s="88">
        <v>7380.02</v>
      </c>
      <c r="BR7351" s="166" t="s">
        <v>219</v>
      </c>
      <c r="BS7351" t="str">
        <f>_xlfn.IFNA(IF(VLOOKUP(Prehlad_ZoP[[#This Row],[Žiadosť o platbu]],Celkový_súbor!A:A,1,FALSE)=Prehlad_ZoP[[#This Row],[Žiadosť o platbu]],"áno"),"nie")</f>
        <v>nie</v>
      </c>
    </row>
    <row r="7352" spans="3:71" x14ac:dyDescent="0.25">
      <c r="C7352" s="88" t="s">
        <v>8151</v>
      </c>
      <c r="E7352" s="9"/>
      <c r="L7352" s="88" t="s">
        <v>7932</v>
      </c>
      <c r="M7352" s="88" t="s">
        <v>6853</v>
      </c>
      <c r="N7352" s="88" t="s">
        <v>518</v>
      </c>
      <c r="Z7352" s="88" t="s">
        <v>298</v>
      </c>
      <c r="AA7352" s="88" t="s">
        <v>298</v>
      </c>
      <c r="AW7352" s="88">
        <v>2214</v>
      </c>
      <c r="BR7352" s="166" t="s">
        <v>219</v>
      </c>
      <c r="BS7352" t="str">
        <f>_xlfn.IFNA(IF(VLOOKUP(Prehlad_ZoP[[#This Row],[Žiadosť o platbu]],Celkový_súbor!A:A,1,FALSE)=Prehlad_ZoP[[#This Row],[Žiadosť o platbu]],"áno"),"nie")</f>
        <v>nie</v>
      </c>
    </row>
    <row r="7353" spans="3:71" x14ac:dyDescent="0.25">
      <c r="C7353" s="88" t="s">
        <v>8151</v>
      </c>
      <c r="E7353" s="9"/>
      <c r="L7353" s="88" t="s">
        <v>7933</v>
      </c>
      <c r="M7353" s="88" t="s">
        <v>6658</v>
      </c>
      <c r="N7353" s="88" t="s">
        <v>297</v>
      </c>
      <c r="Z7353" s="88" t="s">
        <v>298</v>
      </c>
      <c r="AA7353" s="88" t="s">
        <v>298</v>
      </c>
      <c r="AW7353" s="88">
        <v>7428.65</v>
      </c>
      <c r="BR7353" s="166" t="s">
        <v>219</v>
      </c>
      <c r="BS7353" t="str">
        <f>_xlfn.IFNA(IF(VLOOKUP(Prehlad_ZoP[[#This Row],[Žiadosť o platbu]],Celkový_súbor!A:A,1,FALSE)=Prehlad_ZoP[[#This Row],[Žiadosť o platbu]],"áno"),"nie")</f>
        <v>nie</v>
      </c>
    </row>
    <row r="7354" spans="3:71" x14ac:dyDescent="0.25">
      <c r="C7354" s="88" t="s">
        <v>8151</v>
      </c>
      <c r="E7354" s="9"/>
      <c r="L7354" s="88" t="s">
        <v>7934</v>
      </c>
      <c r="M7354" s="88" t="s">
        <v>6658</v>
      </c>
      <c r="N7354" s="88" t="s">
        <v>518</v>
      </c>
      <c r="Z7354" s="88" t="s">
        <v>298</v>
      </c>
      <c r="AA7354" s="88" t="s">
        <v>298</v>
      </c>
      <c r="AW7354" s="88">
        <v>2228.59</v>
      </c>
      <c r="BR7354" s="166" t="s">
        <v>219</v>
      </c>
      <c r="BS7354" t="str">
        <f>_xlfn.IFNA(IF(VLOOKUP(Prehlad_ZoP[[#This Row],[Žiadosť o platbu]],Celkový_súbor!A:A,1,FALSE)=Prehlad_ZoP[[#This Row],[Žiadosť o platbu]],"áno"),"nie")</f>
        <v>nie</v>
      </c>
    </row>
    <row r="7355" spans="3:71" x14ac:dyDescent="0.25">
      <c r="C7355" s="88" t="s">
        <v>8151</v>
      </c>
      <c r="E7355" s="9"/>
      <c r="L7355" s="88" t="s">
        <v>8153</v>
      </c>
      <c r="M7355" s="88" t="s">
        <v>6857</v>
      </c>
      <c r="N7355" s="88" t="s">
        <v>297</v>
      </c>
      <c r="Z7355" s="88" t="s">
        <v>298</v>
      </c>
      <c r="AA7355" s="88" t="s">
        <v>298</v>
      </c>
      <c r="AW7355" s="88">
        <v>7137.34</v>
      </c>
      <c r="BR7355" s="166" t="s">
        <v>219</v>
      </c>
      <c r="BS7355" t="str">
        <f>_xlfn.IFNA(IF(VLOOKUP(Prehlad_ZoP[[#This Row],[Žiadosť o platbu]],Celkový_súbor!A:A,1,FALSE)=Prehlad_ZoP[[#This Row],[Žiadosť o platbu]],"áno"),"nie")</f>
        <v>nie</v>
      </c>
    </row>
    <row r="7356" spans="3:71" x14ac:dyDescent="0.25">
      <c r="C7356" s="88" t="s">
        <v>8151</v>
      </c>
      <c r="E7356" s="9"/>
      <c r="L7356" s="88" t="s">
        <v>8154</v>
      </c>
      <c r="M7356" s="88" t="s">
        <v>6857</v>
      </c>
      <c r="N7356" s="88" t="s">
        <v>518</v>
      </c>
      <c r="Z7356" s="88" t="s">
        <v>298</v>
      </c>
      <c r="AA7356" s="88" t="s">
        <v>298</v>
      </c>
      <c r="AW7356" s="88">
        <v>2141.1999999999998</v>
      </c>
      <c r="BR7356" s="166" t="s">
        <v>219</v>
      </c>
      <c r="BS7356" t="str">
        <f>_xlfn.IFNA(IF(VLOOKUP(Prehlad_ZoP[[#This Row],[Žiadosť o platbu]],Celkový_súbor!A:A,1,FALSE)=Prehlad_ZoP[[#This Row],[Žiadosť o platbu]],"áno"),"nie")</f>
        <v>nie</v>
      </c>
    </row>
    <row r="7357" spans="3:71" x14ac:dyDescent="0.25">
      <c r="C7357" s="88" t="s">
        <v>8151</v>
      </c>
      <c r="E7357" s="9"/>
      <c r="L7357" s="88" t="s">
        <v>7938</v>
      </c>
      <c r="M7357" s="88" t="s">
        <v>6706</v>
      </c>
      <c r="N7357" s="88" t="s">
        <v>297</v>
      </c>
      <c r="Z7357" s="88" t="s">
        <v>298</v>
      </c>
      <c r="AA7357" s="88" t="s">
        <v>298</v>
      </c>
      <c r="AW7357" s="88">
        <v>7846.61</v>
      </c>
      <c r="BR7357" s="166" t="s">
        <v>219</v>
      </c>
      <c r="BS7357" t="str">
        <f>_xlfn.IFNA(IF(VLOOKUP(Prehlad_ZoP[[#This Row],[Žiadosť o platbu]],Celkový_súbor!A:A,1,FALSE)=Prehlad_ZoP[[#This Row],[Žiadosť o platbu]],"áno"),"nie")</f>
        <v>nie</v>
      </c>
    </row>
    <row r="7358" spans="3:71" x14ac:dyDescent="0.25">
      <c r="C7358" s="88" t="s">
        <v>8151</v>
      </c>
      <c r="E7358" s="9"/>
      <c r="L7358" s="88" t="s">
        <v>8155</v>
      </c>
      <c r="M7358" s="88" t="s">
        <v>6706</v>
      </c>
      <c r="N7358" s="88" t="s">
        <v>518</v>
      </c>
      <c r="Z7358" s="88" t="s">
        <v>298</v>
      </c>
      <c r="AA7358" s="88" t="s">
        <v>298</v>
      </c>
      <c r="AW7358" s="88">
        <v>2353.98</v>
      </c>
      <c r="BR7358" s="166" t="s">
        <v>219</v>
      </c>
      <c r="BS7358" t="str">
        <f>_xlfn.IFNA(IF(VLOOKUP(Prehlad_ZoP[[#This Row],[Žiadosť o platbu]],Celkový_súbor!A:A,1,FALSE)=Prehlad_ZoP[[#This Row],[Žiadosť o platbu]],"áno"),"nie")</f>
        <v>nie</v>
      </c>
    </row>
    <row r="7359" spans="3:71" x14ac:dyDescent="0.25">
      <c r="C7359" s="88" t="s">
        <v>8156</v>
      </c>
      <c r="E7359" s="9"/>
      <c r="L7359" s="88" t="s">
        <v>7933</v>
      </c>
      <c r="M7359" s="88" t="s">
        <v>6658</v>
      </c>
      <c r="N7359" s="88" t="s">
        <v>297</v>
      </c>
      <c r="Z7359" s="88" t="s">
        <v>298</v>
      </c>
      <c r="AA7359" s="88" t="s">
        <v>298</v>
      </c>
      <c r="AW7359" s="88">
        <v>4078.48</v>
      </c>
      <c r="BR7359" s="166" t="s">
        <v>219</v>
      </c>
      <c r="BS7359" t="str">
        <f>_xlfn.IFNA(IF(VLOOKUP(Prehlad_ZoP[[#This Row],[Žiadosť o platbu]],Celkový_súbor!A:A,1,FALSE)=Prehlad_ZoP[[#This Row],[Žiadosť o platbu]],"áno"),"nie")</f>
        <v>nie</v>
      </c>
    </row>
    <row r="7360" spans="3:71" x14ac:dyDescent="0.25">
      <c r="C7360" s="88" t="s">
        <v>8156</v>
      </c>
      <c r="E7360" s="9"/>
      <c r="L7360" s="88" t="s">
        <v>7934</v>
      </c>
      <c r="M7360" s="88" t="s">
        <v>6658</v>
      </c>
      <c r="N7360" s="88" t="s">
        <v>518</v>
      </c>
      <c r="Z7360" s="88" t="s">
        <v>298</v>
      </c>
      <c r="AA7360" s="88" t="s">
        <v>298</v>
      </c>
      <c r="AW7360" s="88">
        <v>1223.54</v>
      </c>
      <c r="BR7360" s="166" t="s">
        <v>219</v>
      </c>
      <c r="BS7360" t="str">
        <f>_xlfn.IFNA(IF(VLOOKUP(Prehlad_ZoP[[#This Row],[Žiadosť o platbu]],Celkový_súbor!A:A,1,FALSE)=Prehlad_ZoP[[#This Row],[Žiadosť o platbu]],"áno"),"nie")</f>
        <v>nie</v>
      </c>
    </row>
    <row r="7361" spans="3:71" x14ac:dyDescent="0.25">
      <c r="C7361" s="88" t="s">
        <v>8156</v>
      </c>
      <c r="E7361" s="9"/>
      <c r="L7361" s="88" t="s">
        <v>8153</v>
      </c>
      <c r="M7361" s="88" t="s">
        <v>6857</v>
      </c>
      <c r="N7361" s="88" t="s">
        <v>297</v>
      </c>
      <c r="Z7361" s="88" t="s">
        <v>298</v>
      </c>
      <c r="AA7361" s="88" t="s">
        <v>298</v>
      </c>
      <c r="AW7361" s="88">
        <v>3707.71</v>
      </c>
      <c r="BR7361" s="166" t="s">
        <v>219</v>
      </c>
      <c r="BS7361" t="str">
        <f>_xlfn.IFNA(IF(VLOOKUP(Prehlad_ZoP[[#This Row],[Žiadosť o platbu]],Celkový_súbor!A:A,1,FALSE)=Prehlad_ZoP[[#This Row],[Žiadosť o platbu]],"áno"),"nie")</f>
        <v>nie</v>
      </c>
    </row>
    <row r="7362" spans="3:71" x14ac:dyDescent="0.25">
      <c r="C7362" s="88" t="s">
        <v>8156</v>
      </c>
      <c r="E7362" s="9"/>
      <c r="L7362" s="88" t="s">
        <v>8157</v>
      </c>
      <c r="M7362" s="88" t="s">
        <v>6857</v>
      </c>
      <c r="N7362" s="88" t="s">
        <v>518</v>
      </c>
      <c r="Z7362" s="88" t="s">
        <v>298</v>
      </c>
      <c r="AA7362" s="88" t="s">
        <v>298</v>
      </c>
      <c r="AW7362" s="88">
        <v>1112.31</v>
      </c>
      <c r="BR7362" s="166" t="s">
        <v>219</v>
      </c>
      <c r="BS7362" t="str">
        <f>_xlfn.IFNA(IF(VLOOKUP(Prehlad_ZoP[[#This Row],[Žiadosť o platbu]],Celkový_súbor!A:A,1,FALSE)=Prehlad_ZoP[[#This Row],[Žiadosť o platbu]],"áno"),"nie")</f>
        <v>nie</v>
      </c>
    </row>
    <row r="7363" spans="3:71" x14ac:dyDescent="0.25">
      <c r="C7363" s="88" t="s">
        <v>8156</v>
      </c>
      <c r="E7363" s="9"/>
      <c r="L7363" s="88" t="s">
        <v>7938</v>
      </c>
      <c r="M7363" s="88" t="s">
        <v>6706</v>
      </c>
      <c r="N7363" s="88" t="s">
        <v>297</v>
      </c>
      <c r="Z7363" s="88" t="s">
        <v>298</v>
      </c>
      <c r="AA7363" s="88" t="s">
        <v>298</v>
      </c>
      <c r="AW7363" s="88">
        <v>3058.86</v>
      </c>
      <c r="BR7363" s="166" t="s">
        <v>219</v>
      </c>
      <c r="BS7363" t="str">
        <f>_xlfn.IFNA(IF(VLOOKUP(Prehlad_ZoP[[#This Row],[Žiadosť o platbu]],Celkový_súbor!A:A,1,FALSE)=Prehlad_ZoP[[#This Row],[Žiadosť o platbu]],"áno"),"nie")</f>
        <v>nie</v>
      </c>
    </row>
    <row r="7364" spans="3:71" x14ac:dyDescent="0.25">
      <c r="C7364" s="88" t="s">
        <v>8156</v>
      </c>
      <c r="E7364" s="9"/>
      <c r="L7364" s="88" t="s">
        <v>8155</v>
      </c>
      <c r="M7364" s="88" t="s">
        <v>6706</v>
      </c>
      <c r="N7364" s="88" t="s">
        <v>518</v>
      </c>
      <c r="Z7364" s="88" t="s">
        <v>298</v>
      </c>
      <c r="AA7364" s="88" t="s">
        <v>298</v>
      </c>
      <c r="AW7364" s="88">
        <v>917.65</v>
      </c>
      <c r="BR7364" s="166" t="s">
        <v>219</v>
      </c>
      <c r="BS7364" t="str">
        <f>_xlfn.IFNA(IF(VLOOKUP(Prehlad_ZoP[[#This Row],[Žiadosť o platbu]],Celkový_súbor!A:A,1,FALSE)=Prehlad_ZoP[[#This Row],[Žiadosť o platbu]],"áno"),"nie")</f>
        <v>nie</v>
      </c>
    </row>
    <row r="7365" spans="3:71" x14ac:dyDescent="0.25">
      <c r="C7365" s="88" t="s">
        <v>8156</v>
      </c>
      <c r="E7365" s="9"/>
      <c r="L7365" s="88" t="s">
        <v>8158</v>
      </c>
      <c r="M7365" s="88" t="s">
        <v>6860</v>
      </c>
      <c r="N7365" s="88" t="s">
        <v>297</v>
      </c>
      <c r="Z7365" s="88" t="s">
        <v>298</v>
      </c>
      <c r="AA7365" s="88" t="s">
        <v>298</v>
      </c>
      <c r="AW7365" s="88">
        <v>4027.48</v>
      </c>
      <c r="BR7365" s="166" t="s">
        <v>219</v>
      </c>
      <c r="BS7365" t="str">
        <f>_xlfn.IFNA(IF(VLOOKUP(Prehlad_ZoP[[#This Row],[Žiadosť o platbu]],Celkový_súbor!A:A,1,FALSE)=Prehlad_ZoP[[#This Row],[Žiadosť o platbu]],"áno"),"nie")</f>
        <v>nie</v>
      </c>
    </row>
    <row r="7366" spans="3:71" x14ac:dyDescent="0.25">
      <c r="C7366" s="88" t="s">
        <v>8156</v>
      </c>
      <c r="E7366" s="9"/>
      <c r="L7366" s="88" t="s">
        <v>7941</v>
      </c>
      <c r="M7366" s="88" t="s">
        <v>6860</v>
      </c>
      <c r="N7366" s="88" t="s">
        <v>518</v>
      </c>
      <c r="Z7366" s="88" t="s">
        <v>298</v>
      </c>
      <c r="AA7366" s="88" t="s">
        <v>298</v>
      </c>
      <c r="AW7366" s="88">
        <v>1208.24</v>
      </c>
      <c r="BR7366" s="166" t="s">
        <v>219</v>
      </c>
      <c r="BS7366" t="str">
        <f>_xlfn.IFNA(IF(VLOOKUP(Prehlad_ZoP[[#This Row],[Žiadosť o platbu]],Celkový_súbor!A:A,1,FALSE)=Prehlad_ZoP[[#This Row],[Žiadosť o platbu]],"áno"),"nie")</f>
        <v>nie</v>
      </c>
    </row>
    <row r="7367" spans="3:71" x14ac:dyDescent="0.25">
      <c r="C7367" s="88" t="s">
        <v>8159</v>
      </c>
      <c r="E7367" s="9"/>
      <c r="L7367" s="88" t="s">
        <v>8152</v>
      </c>
      <c r="M7367" s="88" t="s">
        <v>6853</v>
      </c>
      <c r="N7367" s="88" t="s">
        <v>297</v>
      </c>
      <c r="Z7367" s="88" t="s">
        <v>298</v>
      </c>
      <c r="AA7367" s="88" t="s">
        <v>298</v>
      </c>
      <c r="AW7367" s="88">
        <v>4078.48</v>
      </c>
      <c r="BR7367" s="166" t="s">
        <v>219</v>
      </c>
      <c r="BS7367" t="str">
        <f>_xlfn.IFNA(IF(VLOOKUP(Prehlad_ZoP[[#This Row],[Žiadosť o platbu]],Celkový_súbor!A:A,1,FALSE)=Prehlad_ZoP[[#This Row],[Žiadosť o platbu]],"áno"),"nie")</f>
        <v>nie</v>
      </c>
    </row>
    <row r="7368" spans="3:71" x14ac:dyDescent="0.25">
      <c r="C7368" s="88" t="s">
        <v>8159</v>
      </c>
      <c r="E7368" s="9"/>
      <c r="L7368" s="88" t="s">
        <v>7932</v>
      </c>
      <c r="M7368" s="88" t="s">
        <v>6853</v>
      </c>
      <c r="N7368" s="88" t="s">
        <v>518</v>
      </c>
      <c r="Z7368" s="88" t="s">
        <v>298</v>
      </c>
      <c r="AA7368" s="88" t="s">
        <v>298</v>
      </c>
      <c r="AW7368" s="88">
        <v>1223.54</v>
      </c>
      <c r="BR7368" s="166" t="s">
        <v>219</v>
      </c>
      <c r="BS7368" t="str">
        <f>_xlfn.IFNA(IF(VLOOKUP(Prehlad_ZoP[[#This Row],[Žiadosť o platbu]],Celkový_súbor!A:A,1,FALSE)=Prehlad_ZoP[[#This Row],[Žiadosť o platbu]],"áno"),"nie")</f>
        <v>nie</v>
      </c>
    </row>
    <row r="7369" spans="3:71" x14ac:dyDescent="0.25">
      <c r="C7369" s="88" t="s">
        <v>8160</v>
      </c>
      <c r="E7369" s="9"/>
      <c r="L7369" s="88" t="s">
        <v>8152</v>
      </c>
      <c r="M7369" s="88" t="s">
        <v>6853</v>
      </c>
      <c r="N7369" s="88" t="s">
        <v>297</v>
      </c>
      <c r="Z7369" s="88" t="s">
        <v>298</v>
      </c>
      <c r="AA7369" s="88" t="s">
        <v>298</v>
      </c>
      <c r="AW7369" s="88">
        <v>8115.71</v>
      </c>
      <c r="BR7369" s="166" t="s">
        <v>219</v>
      </c>
      <c r="BS7369" t="str">
        <f>_xlfn.IFNA(IF(VLOOKUP(Prehlad_ZoP[[#This Row],[Žiadosť o platbu]],Celkový_súbor!A:A,1,FALSE)=Prehlad_ZoP[[#This Row],[Žiadosť o platbu]],"áno"),"nie")</f>
        <v>nie</v>
      </c>
    </row>
    <row r="7370" spans="3:71" x14ac:dyDescent="0.25">
      <c r="C7370" s="88" t="s">
        <v>8160</v>
      </c>
      <c r="E7370" s="9"/>
      <c r="L7370" s="88" t="s">
        <v>7932</v>
      </c>
      <c r="M7370" s="88" t="s">
        <v>6853</v>
      </c>
      <c r="N7370" s="88" t="s">
        <v>518</v>
      </c>
      <c r="Z7370" s="88" t="s">
        <v>298</v>
      </c>
      <c r="AA7370" s="88" t="s">
        <v>298</v>
      </c>
      <c r="AW7370" s="88">
        <v>2434.71</v>
      </c>
      <c r="BR7370" s="166" t="s">
        <v>219</v>
      </c>
      <c r="BS7370" t="str">
        <f>_xlfn.IFNA(IF(VLOOKUP(Prehlad_ZoP[[#This Row],[Žiadosť o platbu]],Celkový_súbor!A:A,1,FALSE)=Prehlad_ZoP[[#This Row],[Žiadosť o platbu]],"áno"),"nie")</f>
        <v>nie</v>
      </c>
    </row>
    <row r="7371" spans="3:71" x14ac:dyDescent="0.25">
      <c r="C7371" s="88" t="s">
        <v>8160</v>
      </c>
      <c r="E7371" s="9"/>
      <c r="L7371" s="88" t="s">
        <v>7933</v>
      </c>
      <c r="M7371" s="88" t="s">
        <v>6658</v>
      </c>
      <c r="N7371" s="88" t="s">
        <v>297</v>
      </c>
      <c r="Z7371" s="88" t="s">
        <v>298</v>
      </c>
      <c r="AA7371" s="88" t="s">
        <v>298</v>
      </c>
      <c r="AW7371" s="88">
        <v>7137.34</v>
      </c>
      <c r="BR7371" s="166" t="s">
        <v>219</v>
      </c>
      <c r="BS7371" t="str">
        <f>_xlfn.IFNA(IF(VLOOKUP(Prehlad_ZoP[[#This Row],[Žiadosť o platbu]],Celkový_súbor!A:A,1,FALSE)=Prehlad_ZoP[[#This Row],[Žiadosť o platbu]],"áno"),"nie")</f>
        <v>nie</v>
      </c>
    </row>
    <row r="7372" spans="3:71" x14ac:dyDescent="0.25">
      <c r="C7372" s="88" t="s">
        <v>8160</v>
      </c>
      <c r="E7372" s="9"/>
      <c r="L7372" s="88" t="s">
        <v>7934</v>
      </c>
      <c r="M7372" s="88" t="s">
        <v>6658</v>
      </c>
      <c r="N7372" s="88" t="s">
        <v>518</v>
      </c>
      <c r="Z7372" s="88" t="s">
        <v>298</v>
      </c>
      <c r="AA7372" s="88" t="s">
        <v>298</v>
      </c>
      <c r="AW7372" s="88">
        <v>2141.1999999999998</v>
      </c>
      <c r="BR7372" s="166" t="s">
        <v>219</v>
      </c>
      <c r="BS7372" t="str">
        <f>_xlfn.IFNA(IF(VLOOKUP(Prehlad_ZoP[[#This Row],[Žiadosť o platbu]],Celkový_súbor!A:A,1,FALSE)=Prehlad_ZoP[[#This Row],[Žiadosť o platbu]],"áno"),"nie")</f>
        <v>nie</v>
      </c>
    </row>
    <row r="7373" spans="3:71" x14ac:dyDescent="0.25">
      <c r="C7373" s="88" t="s">
        <v>8160</v>
      </c>
      <c r="E7373" s="9"/>
      <c r="L7373" s="88" t="s">
        <v>7935</v>
      </c>
      <c r="M7373" s="88" t="s">
        <v>6857</v>
      </c>
      <c r="N7373" s="88" t="s">
        <v>297</v>
      </c>
      <c r="Z7373" s="88" t="s">
        <v>298</v>
      </c>
      <c r="AA7373" s="88" t="s">
        <v>298</v>
      </c>
      <c r="AW7373" s="88">
        <v>7801.43</v>
      </c>
      <c r="BR7373" s="166" t="s">
        <v>219</v>
      </c>
      <c r="BS7373" t="str">
        <f>_xlfn.IFNA(IF(VLOOKUP(Prehlad_ZoP[[#This Row],[Žiadosť o platbu]],Celkový_súbor!A:A,1,FALSE)=Prehlad_ZoP[[#This Row],[Žiadosť o platbu]],"áno"),"nie")</f>
        <v>nie</v>
      </c>
    </row>
    <row r="7374" spans="3:71" x14ac:dyDescent="0.25">
      <c r="C7374" s="88" t="s">
        <v>8160</v>
      </c>
      <c r="E7374" s="9"/>
      <c r="L7374" s="88" t="s">
        <v>8161</v>
      </c>
      <c r="M7374" s="88" t="s">
        <v>6857</v>
      </c>
      <c r="N7374" s="88" t="s">
        <v>518</v>
      </c>
      <c r="Z7374" s="88" t="s">
        <v>298</v>
      </c>
      <c r="AA7374" s="88" t="s">
        <v>298</v>
      </c>
      <c r="AW7374" s="88">
        <v>2340.42</v>
      </c>
      <c r="BR7374" s="166" t="s">
        <v>219</v>
      </c>
      <c r="BS7374" t="str">
        <f>_xlfn.IFNA(IF(VLOOKUP(Prehlad_ZoP[[#This Row],[Žiadosť o platbu]],Celkový_súbor!A:A,1,FALSE)=Prehlad_ZoP[[#This Row],[Žiadosť o platbu]],"áno"),"nie")</f>
        <v>nie</v>
      </c>
    </row>
    <row r="7375" spans="3:71" x14ac:dyDescent="0.25">
      <c r="C7375" s="88" t="s">
        <v>8160</v>
      </c>
      <c r="E7375" s="9"/>
      <c r="L7375" s="88" t="s">
        <v>7938</v>
      </c>
      <c r="M7375" s="88" t="s">
        <v>6706</v>
      </c>
      <c r="N7375" s="88" t="s">
        <v>297</v>
      </c>
      <c r="Z7375" s="88" t="s">
        <v>298</v>
      </c>
      <c r="AA7375" s="88" t="s">
        <v>298</v>
      </c>
      <c r="AW7375" s="88">
        <v>8115.71</v>
      </c>
      <c r="BR7375" s="166" t="s">
        <v>219</v>
      </c>
      <c r="BS7375" t="str">
        <f>_xlfn.IFNA(IF(VLOOKUP(Prehlad_ZoP[[#This Row],[Žiadosť o platbu]],Celkový_súbor!A:A,1,FALSE)=Prehlad_ZoP[[#This Row],[Žiadosť o platbu]],"áno"),"nie")</f>
        <v>nie</v>
      </c>
    </row>
    <row r="7376" spans="3:71" x14ac:dyDescent="0.25">
      <c r="C7376" s="88" t="s">
        <v>8160</v>
      </c>
      <c r="E7376" s="9"/>
      <c r="L7376" s="88" t="s">
        <v>8155</v>
      </c>
      <c r="M7376" s="88" t="s">
        <v>6706</v>
      </c>
      <c r="N7376" s="88" t="s">
        <v>518</v>
      </c>
      <c r="Z7376" s="88" t="s">
        <v>298</v>
      </c>
      <c r="AA7376" s="88" t="s">
        <v>298</v>
      </c>
      <c r="AW7376" s="88">
        <v>2434.71</v>
      </c>
      <c r="BR7376" s="166" t="s">
        <v>219</v>
      </c>
      <c r="BS7376" t="str">
        <f>_xlfn.IFNA(IF(VLOOKUP(Prehlad_ZoP[[#This Row],[Žiadosť o platbu]],Celkový_súbor!A:A,1,FALSE)=Prehlad_ZoP[[#This Row],[Žiadosť o platbu]],"áno"),"nie")</f>
        <v>nie</v>
      </c>
    </row>
    <row r="7377" spans="3:71" x14ac:dyDescent="0.25">
      <c r="C7377" s="88" t="s">
        <v>8162</v>
      </c>
      <c r="E7377" s="9"/>
      <c r="L7377" s="88" t="s">
        <v>8163</v>
      </c>
      <c r="M7377" s="88" t="s">
        <v>6526</v>
      </c>
      <c r="N7377" s="88" t="s">
        <v>297</v>
      </c>
      <c r="Z7377" s="88" t="s">
        <v>298</v>
      </c>
      <c r="AA7377" s="88" t="s">
        <v>298</v>
      </c>
      <c r="AW7377" s="88">
        <v>7096.09</v>
      </c>
      <c r="BR7377" s="166" t="s">
        <v>219</v>
      </c>
      <c r="BS7377" t="str">
        <f>_xlfn.IFNA(IF(VLOOKUP(Prehlad_ZoP[[#This Row],[Žiadosť o platbu]],Celkový_súbor!A:A,1,FALSE)=Prehlad_ZoP[[#This Row],[Žiadosť o platbu]],"áno"),"nie")</f>
        <v>nie</v>
      </c>
    </row>
    <row r="7378" spans="3:71" x14ac:dyDescent="0.25">
      <c r="C7378" s="88" t="s">
        <v>8162</v>
      </c>
      <c r="E7378" s="9"/>
      <c r="L7378" s="88" t="s">
        <v>8164</v>
      </c>
      <c r="M7378" s="88" t="s">
        <v>6526</v>
      </c>
      <c r="N7378" s="88" t="s">
        <v>518</v>
      </c>
      <c r="Z7378" s="88" t="s">
        <v>298</v>
      </c>
      <c r="AA7378" s="88" t="s">
        <v>298</v>
      </c>
      <c r="AW7378" s="88">
        <v>2128.8200000000002</v>
      </c>
      <c r="BR7378" s="166" t="s">
        <v>219</v>
      </c>
      <c r="BS7378" t="str">
        <f>_xlfn.IFNA(IF(VLOOKUP(Prehlad_ZoP[[#This Row],[Žiadosť o platbu]],Celkový_súbor!A:A,1,FALSE)=Prehlad_ZoP[[#This Row],[Žiadosť o platbu]],"áno"),"nie")</f>
        <v>nie</v>
      </c>
    </row>
    <row r="7379" spans="3:71" x14ac:dyDescent="0.25">
      <c r="C7379" s="88" t="s">
        <v>8165</v>
      </c>
      <c r="E7379" s="9"/>
      <c r="L7379" s="88" t="s">
        <v>8152</v>
      </c>
      <c r="M7379" s="88" t="s">
        <v>6031</v>
      </c>
      <c r="N7379" s="88" t="s">
        <v>297</v>
      </c>
      <c r="Z7379" s="88" t="s">
        <v>298</v>
      </c>
      <c r="AA7379" s="88" t="s">
        <v>298</v>
      </c>
      <c r="AW7379" s="88">
        <v>4037.23</v>
      </c>
      <c r="BR7379" s="166" t="s">
        <v>219</v>
      </c>
      <c r="BS7379" t="str">
        <f>_xlfn.IFNA(IF(VLOOKUP(Prehlad_ZoP[[#This Row],[Žiadosť o platbu]],Celkový_súbor!A:A,1,FALSE)=Prehlad_ZoP[[#This Row],[Žiadosť o platbu]],"áno"),"nie")</f>
        <v>nie</v>
      </c>
    </row>
    <row r="7380" spans="3:71" x14ac:dyDescent="0.25">
      <c r="C7380" s="88" t="s">
        <v>8165</v>
      </c>
      <c r="E7380" s="9"/>
      <c r="L7380" s="88" t="s">
        <v>7932</v>
      </c>
      <c r="M7380" s="88" t="s">
        <v>6031</v>
      </c>
      <c r="N7380" s="88" t="s">
        <v>518</v>
      </c>
      <c r="Z7380" s="88" t="s">
        <v>298</v>
      </c>
      <c r="AA7380" s="88" t="s">
        <v>298</v>
      </c>
      <c r="AW7380" s="88">
        <v>1211.1600000000001</v>
      </c>
      <c r="BR7380" s="166" t="s">
        <v>219</v>
      </c>
      <c r="BS7380" t="str">
        <f>_xlfn.IFNA(IF(VLOOKUP(Prehlad_ZoP[[#This Row],[Žiadosť o platbu]],Celkový_súbor!A:A,1,FALSE)=Prehlad_ZoP[[#This Row],[Žiadosť o platbu]],"áno"),"nie")</f>
        <v>nie</v>
      </c>
    </row>
    <row r="7381" spans="3:71" x14ac:dyDescent="0.25">
      <c r="C7381" s="88" t="s">
        <v>8165</v>
      </c>
      <c r="E7381" s="9"/>
      <c r="L7381" s="88" t="s">
        <v>7933</v>
      </c>
      <c r="M7381" s="88" t="s">
        <v>6529</v>
      </c>
      <c r="N7381" s="88" t="s">
        <v>297</v>
      </c>
      <c r="Z7381" s="88" t="s">
        <v>298</v>
      </c>
      <c r="AA7381" s="88" t="s">
        <v>298</v>
      </c>
      <c r="AW7381" s="88">
        <v>4037.23</v>
      </c>
      <c r="BR7381" s="166" t="s">
        <v>219</v>
      </c>
      <c r="BS7381" t="str">
        <f>_xlfn.IFNA(IF(VLOOKUP(Prehlad_ZoP[[#This Row],[Žiadosť o platbu]],Celkový_súbor!A:A,1,FALSE)=Prehlad_ZoP[[#This Row],[Žiadosť o platbu]],"áno"),"nie")</f>
        <v>nie</v>
      </c>
    </row>
    <row r="7382" spans="3:71" x14ac:dyDescent="0.25">
      <c r="C7382" s="88" t="s">
        <v>8165</v>
      </c>
      <c r="E7382" s="9"/>
      <c r="L7382" s="88" t="s">
        <v>7934</v>
      </c>
      <c r="M7382" s="88" t="s">
        <v>6529</v>
      </c>
      <c r="N7382" s="88" t="s">
        <v>518</v>
      </c>
      <c r="Z7382" s="88" t="s">
        <v>298</v>
      </c>
      <c r="AA7382" s="88" t="s">
        <v>298</v>
      </c>
      <c r="AW7382" s="88">
        <v>1211.1600000000001</v>
      </c>
      <c r="BR7382" s="166" t="s">
        <v>219</v>
      </c>
      <c r="BS7382" t="str">
        <f>_xlfn.IFNA(IF(VLOOKUP(Prehlad_ZoP[[#This Row],[Žiadosť o platbu]],Celkový_súbor!A:A,1,FALSE)=Prehlad_ZoP[[#This Row],[Žiadosť o platbu]],"áno"),"nie")</f>
        <v>nie</v>
      </c>
    </row>
    <row r="7383" spans="3:71" x14ac:dyDescent="0.25">
      <c r="C7383" s="88" t="s">
        <v>8165</v>
      </c>
      <c r="E7383" s="9"/>
      <c r="L7383" s="88" t="s">
        <v>8153</v>
      </c>
      <c r="M7383" s="88" t="s">
        <v>6530</v>
      </c>
      <c r="N7383" s="88" t="s">
        <v>297</v>
      </c>
      <c r="Z7383" s="88" t="s">
        <v>298</v>
      </c>
      <c r="AA7383" s="88" t="s">
        <v>298</v>
      </c>
      <c r="AW7383" s="88">
        <v>4037.23</v>
      </c>
      <c r="BR7383" s="166" t="s">
        <v>219</v>
      </c>
      <c r="BS7383" t="str">
        <f>_xlfn.IFNA(IF(VLOOKUP(Prehlad_ZoP[[#This Row],[Žiadosť o platbu]],Celkový_súbor!A:A,1,FALSE)=Prehlad_ZoP[[#This Row],[Žiadosť o platbu]],"áno"),"nie")</f>
        <v>nie</v>
      </c>
    </row>
    <row r="7384" spans="3:71" x14ac:dyDescent="0.25">
      <c r="C7384" s="88" t="s">
        <v>8165</v>
      </c>
      <c r="E7384" s="9"/>
      <c r="L7384" s="88" t="s">
        <v>7937</v>
      </c>
      <c r="M7384" s="88" t="s">
        <v>6530</v>
      </c>
      <c r="N7384" s="88" t="s">
        <v>518</v>
      </c>
      <c r="Z7384" s="88" t="s">
        <v>298</v>
      </c>
      <c r="AA7384" s="88" t="s">
        <v>298</v>
      </c>
      <c r="AW7384" s="88">
        <v>1211.1600000000001</v>
      </c>
      <c r="BR7384" s="166" t="s">
        <v>219</v>
      </c>
      <c r="BS7384" t="str">
        <f>_xlfn.IFNA(IF(VLOOKUP(Prehlad_ZoP[[#This Row],[Žiadosť o platbu]],Celkový_súbor!A:A,1,FALSE)=Prehlad_ZoP[[#This Row],[Žiadosť o platbu]],"áno"),"nie")</f>
        <v>nie</v>
      </c>
    </row>
    <row r="7385" spans="3:71" x14ac:dyDescent="0.25">
      <c r="C7385" s="88" t="s">
        <v>8166</v>
      </c>
      <c r="E7385" s="9"/>
      <c r="L7385" s="88" t="s">
        <v>8152</v>
      </c>
      <c r="M7385" s="88" t="s">
        <v>6853</v>
      </c>
      <c r="N7385" s="88" t="s">
        <v>297</v>
      </c>
      <c r="Z7385" s="88" t="s">
        <v>298</v>
      </c>
      <c r="AA7385" s="88" t="s">
        <v>298</v>
      </c>
      <c r="AW7385" s="88">
        <v>4078.48</v>
      </c>
      <c r="BR7385" s="166" t="s">
        <v>219</v>
      </c>
      <c r="BS7385" t="str">
        <f>_xlfn.IFNA(IF(VLOOKUP(Prehlad_ZoP[[#This Row],[Žiadosť o platbu]],Celkový_súbor!A:A,1,FALSE)=Prehlad_ZoP[[#This Row],[Žiadosť o platbu]],"áno"),"nie")</f>
        <v>nie</v>
      </c>
    </row>
    <row r="7386" spans="3:71" x14ac:dyDescent="0.25">
      <c r="C7386" s="88" t="s">
        <v>8166</v>
      </c>
      <c r="E7386" s="9"/>
      <c r="L7386" s="88" t="s">
        <v>7932</v>
      </c>
      <c r="M7386" s="88" t="s">
        <v>6853</v>
      </c>
      <c r="N7386" s="88" t="s">
        <v>518</v>
      </c>
      <c r="Z7386" s="88" t="s">
        <v>298</v>
      </c>
      <c r="AA7386" s="88" t="s">
        <v>298</v>
      </c>
      <c r="AW7386" s="88">
        <v>1223.54</v>
      </c>
      <c r="BR7386" s="166" t="s">
        <v>219</v>
      </c>
      <c r="BS7386" t="str">
        <f>_xlfn.IFNA(IF(VLOOKUP(Prehlad_ZoP[[#This Row],[Žiadosť o platbu]],Celkový_súbor!A:A,1,FALSE)=Prehlad_ZoP[[#This Row],[Žiadosť o platbu]],"áno"),"nie")</f>
        <v>nie</v>
      </c>
    </row>
    <row r="7387" spans="3:71" x14ac:dyDescent="0.25">
      <c r="C7387" s="88" t="s">
        <v>8166</v>
      </c>
      <c r="E7387" s="9"/>
      <c r="L7387" s="88" t="s">
        <v>7933</v>
      </c>
      <c r="M7387" s="88" t="s">
        <v>6658</v>
      </c>
      <c r="N7387" s="88" t="s">
        <v>297</v>
      </c>
      <c r="Z7387" s="88" t="s">
        <v>298</v>
      </c>
      <c r="AA7387" s="88" t="s">
        <v>298</v>
      </c>
      <c r="AW7387" s="88">
        <v>4078.48</v>
      </c>
      <c r="BR7387" s="166" t="s">
        <v>219</v>
      </c>
      <c r="BS7387" t="str">
        <f>_xlfn.IFNA(IF(VLOOKUP(Prehlad_ZoP[[#This Row],[Žiadosť o platbu]],Celkový_súbor!A:A,1,FALSE)=Prehlad_ZoP[[#This Row],[Žiadosť o platbu]],"áno"),"nie")</f>
        <v>nie</v>
      </c>
    </row>
    <row r="7388" spans="3:71" x14ac:dyDescent="0.25">
      <c r="C7388" s="88" t="s">
        <v>8166</v>
      </c>
      <c r="E7388" s="9"/>
      <c r="L7388" s="88" t="s">
        <v>7934</v>
      </c>
      <c r="M7388" s="88" t="s">
        <v>6658</v>
      </c>
      <c r="N7388" s="88" t="s">
        <v>518</v>
      </c>
      <c r="Z7388" s="88" t="s">
        <v>298</v>
      </c>
      <c r="AA7388" s="88" t="s">
        <v>298</v>
      </c>
      <c r="AW7388" s="88">
        <v>1223.54</v>
      </c>
      <c r="BR7388" s="166" t="s">
        <v>219</v>
      </c>
      <c r="BS7388" t="str">
        <f>_xlfn.IFNA(IF(VLOOKUP(Prehlad_ZoP[[#This Row],[Žiadosť o platbu]],Celkový_súbor!A:A,1,FALSE)=Prehlad_ZoP[[#This Row],[Žiadosť o platbu]],"áno"),"nie")</f>
        <v>nie</v>
      </c>
    </row>
    <row r="7389" spans="3:71" x14ac:dyDescent="0.25">
      <c r="C7389" s="88" t="s">
        <v>8166</v>
      </c>
      <c r="E7389" s="9"/>
      <c r="L7389" s="88" t="s">
        <v>8153</v>
      </c>
      <c r="M7389" s="88" t="s">
        <v>6857</v>
      </c>
      <c r="N7389" s="88" t="s">
        <v>297</v>
      </c>
      <c r="Z7389" s="88" t="s">
        <v>298</v>
      </c>
      <c r="AA7389" s="88" t="s">
        <v>298</v>
      </c>
      <c r="AW7389" s="88">
        <v>4078.48</v>
      </c>
      <c r="BR7389" s="166" t="s">
        <v>219</v>
      </c>
      <c r="BS7389" t="str">
        <f>_xlfn.IFNA(IF(VLOOKUP(Prehlad_ZoP[[#This Row],[Žiadosť o platbu]],Celkový_súbor!A:A,1,FALSE)=Prehlad_ZoP[[#This Row],[Žiadosť o platbu]],"áno"),"nie")</f>
        <v>nie</v>
      </c>
    </row>
    <row r="7390" spans="3:71" x14ac:dyDescent="0.25">
      <c r="C7390" s="88" t="s">
        <v>8166</v>
      </c>
      <c r="E7390" s="9"/>
      <c r="L7390" s="88" t="s">
        <v>7937</v>
      </c>
      <c r="M7390" s="88" t="s">
        <v>6857</v>
      </c>
      <c r="N7390" s="88" t="s">
        <v>518</v>
      </c>
      <c r="Z7390" s="88" t="s">
        <v>298</v>
      </c>
      <c r="AA7390" s="88" t="s">
        <v>298</v>
      </c>
      <c r="AW7390" s="88">
        <v>1223.54</v>
      </c>
      <c r="BR7390" s="166" t="s">
        <v>219</v>
      </c>
      <c r="BS7390" t="str">
        <f>_xlfn.IFNA(IF(VLOOKUP(Prehlad_ZoP[[#This Row],[Žiadosť o platbu]],Celkový_súbor!A:A,1,FALSE)=Prehlad_ZoP[[#This Row],[Žiadosť o platbu]],"áno"),"nie")</f>
        <v>nie</v>
      </c>
    </row>
    <row r="7391" spans="3:71" x14ac:dyDescent="0.25">
      <c r="C7391" s="88" t="s">
        <v>8166</v>
      </c>
      <c r="E7391" s="9"/>
      <c r="L7391" s="88" t="s">
        <v>7938</v>
      </c>
      <c r="M7391" s="88" t="s">
        <v>6706</v>
      </c>
      <c r="N7391" s="88" t="s">
        <v>297</v>
      </c>
      <c r="Z7391" s="88" t="s">
        <v>298</v>
      </c>
      <c r="AA7391" s="88" t="s">
        <v>298</v>
      </c>
      <c r="AW7391" s="88">
        <v>4078.48</v>
      </c>
      <c r="BR7391" s="166" t="s">
        <v>219</v>
      </c>
      <c r="BS7391" t="str">
        <f>_xlfn.IFNA(IF(VLOOKUP(Prehlad_ZoP[[#This Row],[Žiadosť o platbu]],Celkový_súbor!A:A,1,FALSE)=Prehlad_ZoP[[#This Row],[Žiadosť o platbu]],"áno"),"nie")</f>
        <v>nie</v>
      </c>
    </row>
    <row r="7392" spans="3:71" x14ac:dyDescent="0.25">
      <c r="C7392" s="88" t="s">
        <v>8166</v>
      </c>
      <c r="E7392" s="9"/>
      <c r="L7392" s="88" t="s">
        <v>8155</v>
      </c>
      <c r="M7392" s="88" t="s">
        <v>6706</v>
      </c>
      <c r="N7392" s="88" t="s">
        <v>518</v>
      </c>
      <c r="Z7392" s="88" t="s">
        <v>298</v>
      </c>
      <c r="AA7392" s="88" t="s">
        <v>298</v>
      </c>
      <c r="AW7392" s="88">
        <v>1223.54</v>
      </c>
      <c r="BR7392" s="166" t="s">
        <v>219</v>
      </c>
      <c r="BS7392" t="str">
        <f>_xlfn.IFNA(IF(VLOOKUP(Prehlad_ZoP[[#This Row],[Žiadosť o platbu]],Celkový_súbor!A:A,1,FALSE)=Prehlad_ZoP[[#This Row],[Žiadosť o platbu]],"áno"),"nie")</f>
        <v>nie</v>
      </c>
    </row>
    <row r="7393" spans="3:71" x14ac:dyDescent="0.25">
      <c r="C7393" s="88" t="s">
        <v>8166</v>
      </c>
      <c r="E7393" s="9"/>
      <c r="L7393" s="88" t="s">
        <v>8158</v>
      </c>
      <c r="M7393" s="88" t="s">
        <v>6860</v>
      </c>
      <c r="N7393" s="88" t="s">
        <v>297</v>
      </c>
      <c r="Z7393" s="88" t="s">
        <v>298</v>
      </c>
      <c r="AA7393" s="88" t="s">
        <v>298</v>
      </c>
      <c r="AW7393" s="88">
        <v>4078.48</v>
      </c>
      <c r="BR7393" s="166" t="s">
        <v>219</v>
      </c>
      <c r="BS7393" t="str">
        <f>_xlfn.IFNA(IF(VLOOKUP(Prehlad_ZoP[[#This Row],[Žiadosť o platbu]],Celkový_súbor!A:A,1,FALSE)=Prehlad_ZoP[[#This Row],[Žiadosť o platbu]],"áno"),"nie")</f>
        <v>nie</v>
      </c>
    </row>
    <row r="7394" spans="3:71" x14ac:dyDescent="0.25">
      <c r="C7394" s="88" t="s">
        <v>8166</v>
      </c>
      <c r="E7394" s="9"/>
      <c r="L7394" s="88" t="s">
        <v>7941</v>
      </c>
      <c r="M7394" s="88" t="s">
        <v>6860</v>
      </c>
      <c r="N7394" s="88" t="s">
        <v>518</v>
      </c>
      <c r="Z7394" s="88" t="s">
        <v>298</v>
      </c>
      <c r="AA7394" s="88" t="s">
        <v>298</v>
      </c>
      <c r="AW7394" s="88">
        <v>1223.54</v>
      </c>
      <c r="BR7394" s="166" t="s">
        <v>219</v>
      </c>
      <c r="BS7394" t="str">
        <f>_xlfn.IFNA(IF(VLOOKUP(Prehlad_ZoP[[#This Row],[Žiadosť o platbu]],Celkový_súbor!A:A,1,FALSE)=Prehlad_ZoP[[#This Row],[Žiadosť o platbu]],"áno"),"nie")</f>
        <v>nie</v>
      </c>
    </row>
    <row r="7395" spans="3:71" x14ac:dyDescent="0.25">
      <c r="C7395" s="88" t="s">
        <v>8167</v>
      </c>
      <c r="E7395" s="9"/>
      <c r="L7395" s="88" t="s">
        <v>6849</v>
      </c>
      <c r="M7395" s="88" t="s">
        <v>5727</v>
      </c>
      <c r="N7395" s="88" t="s">
        <v>297</v>
      </c>
      <c r="Z7395" s="88" t="s">
        <v>298</v>
      </c>
      <c r="AA7395" s="88" t="s">
        <v>298</v>
      </c>
      <c r="AW7395" s="88">
        <v>4078.48</v>
      </c>
      <c r="BR7395" s="166" t="s">
        <v>219</v>
      </c>
      <c r="BS7395" t="str">
        <f>_xlfn.IFNA(IF(VLOOKUP(Prehlad_ZoP[[#This Row],[Žiadosť o platbu]],Celkový_súbor!A:A,1,FALSE)=Prehlad_ZoP[[#This Row],[Žiadosť o platbu]],"áno"),"nie")</f>
        <v>nie</v>
      </c>
    </row>
    <row r="7396" spans="3:71" x14ac:dyDescent="0.25">
      <c r="C7396" s="88" t="s">
        <v>8167</v>
      </c>
      <c r="E7396" s="9"/>
      <c r="L7396" s="88" t="s">
        <v>6849</v>
      </c>
      <c r="M7396" s="88" t="s">
        <v>6853</v>
      </c>
      <c r="N7396" s="88" t="s">
        <v>297</v>
      </c>
      <c r="Z7396" s="88" t="s">
        <v>298</v>
      </c>
      <c r="AA7396" s="88" t="s">
        <v>298</v>
      </c>
      <c r="AW7396" s="88">
        <v>4078.48</v>
      </c>
      <c r="BR7396" s="166" t="s">
        <v>219</v>
      </c>
      <c r="BS7396" t="str">
        <f>_xlfn.IFNA(IF(VLOOKUP(Prehlad_ZoP[[#This Row],[Žiadosť o platbu]],Celkový_súbor!A:A,1,FALSE)=Prehlad_ZoP[[#This Row],[Žiadosť o platbu]],"áno"),"nie")</f>
        <v>nie</v>
      </c>
    </row>
    <row r="7397" spans="3:71" x14ac:dyDescent="0.25">
      <c r="C7397" s="88" t="s">
        <v>8167</v>
      </c>
      <c r="E7397" s="9"/>
      <c r="L7397" s="88" t="s">
        <v>6849</v>
      </c>
      <c r="M7397" s="88" t="s">
        <v>6658</v>
      </c>
      <c r="N7397" s="88" t="s">
        <v>297</v>
      </c>
      <c r="Z7397" s="88" t="s">
        <v>298</v>
      </c>
      <c r="AA7397" s="88" t="s">
        <v>298</v>
      </c>
      <c r="AW7397" s="88">
        <v>4078.48</v>
      </c>
      <c r="BR7397" s="166" t="s">
        <v>219</v>
      </c>
      <c r="BS7397" t="str">
        <f>_xlfn.IFNA(IF(VLOOKUP(Prehlad_ZoP[[#This Row],[Žiadosť o platbu]],Celkový_súbor!A:A,1,FALSE)=Prehlad_ZoP[[#This Row],[Žiadosť o platbu]],"áno"),"nie")</f>
        <v>nie</v>
      </c>
    </row>
    <row r="7398" spans="3:71" x14ac:dyDescent="0.25">
      <c r="C7398" s="88" t="s">
        <v>8167</v>
      </c>
      <c r="E7398" s="9"/>
      <c r="L7398" s="88" t="s">
        <v>6854</v>
      </c>
      <c r="M7398" s="88" t="s">
        <v>7371</v>
      </c>
      <c r="N7398" s="88" t="s">
        <v>518</v>
      </c>
      <c r="Z7398" s="88" t="s">
        <v>298</v>
      </c>
      <c r="AA7398" s="88" t="s">
        <v>298</v>
      </c>
      <c r="AW7398" s="88">
        <v>3670.62</v>
      </c>
      <c r="BR7398" s="166" t="s">
        <v>219</v>
      </c>
      <c r="BS7398" t="str">
        <f>_xlfn.IFNA(IF(VLOOKUP(Prehlad_ZoP[[#This Row],[Žiadosť o platbu]],Celkový_súbor!A:A,1,FALSE)=Prehlad_ZoP[[#This Row],[Žiadosť o platbu]],"áno"),"nie")</f>
        <v>nie</v>
      </c>
    </row>
    <row r="7399" spans="3:71" x14ac:dyDescent="0.25">
      <c r="C7399" s="88" t="s">
        <v>8168</v>
      </c>
      <c r="E7399" s="9"/>
      <c r="L7399" s="88" t="s">
        <v>6849</v>
      </c>
      <c r="M7399" s="88" t="s">
        <v>6857</v>
      </c>
      <c r="N7399" s="88" t="s">
        <v>297</v>
      </c>
      <c r="Z7399" s="88" t="s">
        <v>298</v>
      </c>
      <c r="AA7399" s="88" t="s">
        <v>298</v>
      </c>
      <c r="AW7399" s="88">
        <v>4078.48</v>
      </c>
      <c r="BR7399" s="166" t="s">
        <v>219</v>
      </c>
      <c r="BS7399" t="str">
        <f>_xlfn.IFNA(IF(VLOOKUP(Prehlad_ZoP[[#This Row],[Žiadosť o platbu]],Celkový_súbor!A:A,1,FALSE)=Prehlad_ZoP[[#This Row],[Žiadosť o platbu]],"áno"),"nie")</f>
        <v>nie</v>
      </c>
    </row>
    <row r="7400" spans="3:71" x14ac:dyDescent="0.25">
      <c r="C7400" s="88" t="s">
        <v>8168</v>
      </c>
      <c r="E7400" s="9"/>
      <c r="L7400" s="88" t="s">
        <v>6849</v>
      </c>
      <c r="M7400" s="88" t="s">
        <v>6706</v>
      </c>
      <c r="N7400" s="88" t="s">
        <v>297</v>
      </c>
      <c r="Z7400" s="88" t="s">
        <v>298</v>
      </c>
      <c r="AA7400" s="88" t="s">
        <v>298</v>
      </c>
      <c r="AW7400" s="88">
        <v>4078.48</v>
      </c>
      <c r="BR7400" s="166" t="s">
        <v>219</v>
      </c>
      <c r="BS7400" t="str">
        <f>_xlfn.IFNA(IF(VLOOKUP(Prehlad_ZoP[[#This Row],[Žiadosť o platbu]],Celkový_súbor!A:A,1,FALSE)=Prehlad_ZoP[[#This Row],[Žiadosť o platbu]],"áno"),"nie")</f>
        <v>nie</v>
      </c>
    </row>
    <row r="7401" spans="3:71" x14ac:dyDescent="0.25">
      <c r="C7401" s="88" t="s">
        <v>8168</v>
      </c>
      <c r="E7401" s="9"/>
      <c r="L7401" s="88" t="s">
        <v>6849</v>
      </c>
      <c r="M7401" s="88" t="s">
        <v>6860</v>
      </c>
      <c r="N7401" s="88" t="s">
        <v>297</v>
      </c>
      <c r="Z7401" s="88" t="s">
        <v>298</v>
      </c>
      <c r="AA7401" s="88" t="s">
        <v>298</v>
      </c>
      <c r="AW7401" s="88">
        <v>4078.48</v>
      </c>
      <c r="BR7401" s="166" t="s">
        <v>219</v>
      </c>
      <c r="BS7401" t="str">
        <f>_xlfn.IFNA(IF(VLOOKUP(Prehlad_ZoP[[#This Row],[Žiadosť o platbu]],Celkový_súbor!A:A,1,FALSE)=Prehlad_ZoP[[#This Row],[Žiadosť o platbu]],"áno"),"nie")</f>
        <v>nie</v>
      </c>
    </row>
    <row r="7402" spans="3:71" x14ac:dyDescent="0.25">
      <c r="C7402" s="88" t="s">
        <v>8168</v>
      </c>
      <c r="E7402" s="9"/>
      <c r="L7402" s="88" t="s">
        <v>6854</v>
      </c>
      <c r="M7402" s="88" t="s">
        <v>7568</v>
      </c>
      <c r="N7402" s="88" t="s">
        <v>518</v>
      </c>
      <c r="Z7402" s="88" t="s">
        <v>298</v>
      </c>
      <c r="AA7402" s="88" t="s">
        <v>298</v>
      </c>
      <c r="AW7402" s="88">
        <v>3670.62</v>
      </c>
      <c r="BR7402" s="166" t="s">
        <v>219</v>
      </c>
      <c r="BS7402" t="str">
        <f>_xlfn.IFNA(IF(VLOOKUP(Prehlad_ZoP[[#This Row],[Žiadosť o platbu]],Celkový_súbor!A:A,1,FALSE)=Prehlad_ZoP[[#This Row],[Žiadosť o platbu]],"áno"),"nie")</f>
        <v>nie</v>
      </c>
    </row>
    <row r="7403" spans="3:71" x14ac:dyDescent="0.25">
      <c r="C7403" s="88" t="s">
        <v>8169</v>
      </c>
      <c r="E7403" s="9"/>
      <c r="L7403" s="88" t="s">
        <v>6849</v>
      </c>
      <c r="M7403" s="88" t="s">
        <v>6757</v>
      </c>
      <c r="N7403" s="88" t="s">
        <v>297</v>
      </c>
      <c r="Z7403" s="88" t="s">
        <v>298</v>
      </c>
      <c r="AA7403" s="88" t="s">
        <v>298</v>
      </c>
      <c r="AW7403" s="88">
        <v>4078.48</v>
      </c>
      <c r="BR7403" s="166" t="s">
        <v>219</v>
      </c>
      <c r="BS7403" t="str">
        <f>_xlfn.IFNA(IF(VLOOKUP(Prehlad_ZoP[[#This Row],[Žiadosť o platbu]],Celkový_súbor!A:A,1,FALSE)=Prehlad_ZoP[[#This Row],[Žiadosť o platbu]],"áno"),"nie")</f>
        <v>nie</v>
      </c>
    </row>
    <row r="7404" spans="3:71" x14ac:dyDescent="0.25">
      <c r="C7404" s="88" t="s">
        <v>8169</v>
      </c>
      <c r="E7404" s="9"/>
      <c r="L7404" s="88" t="s">
        <v>6849</v>
      </c>
      <c r="M7404" s="88" t="s">
        <v>6685</v>
      </c>
      <c r="N7404" s="88" t="s">
        <v>297</v>
      </c>
      <c r="Z7404" s="88" t="s">
        <v>298</v>
      </c>
      <c r="AA7404" s="88" t="s">
        <v>298</v>
      </c>
      <c r="AW7404" s="88">
        <v>3172.53</v>
      </c>
      <c r="BR7404" s="166" t="s">
        <v>219</v>
      </c>
      <c r="BS7404" t="str">
        <f>_xlfn.IFNA(IF(VLOOKUP(Prehlad_ZoP[[#This Row],[Žiadosť o platbu]],Celkový_súbor!A:A,1,FALSE)=Prehlad_ZoP[[#This Row],[Žiadosť o platbu]],"áno"),"nie")</f>
        <v>nie</v>
      </c>
    </row>
    <row r="7405" spans="3:71" x14ac:dyDescent="0.25">
      <c r="C7405" s="88" t="s">
        <v>8169</v>
      </c>
      <c r="E7405" s="9"/>
      <c r="L7405" s="88" t="s">
        <v>6849</v>
      </c>
      <c r="M7405" s="88" t="s">
        <v>6863</v>
      </c>
      <c r="N7405" s="88" t="s">
        <v>297</v>
      </c>
      <c r="Z7405" s="88" t="s">
        <v>298</v>
      </c>
      <c r="AA7405" s="88" t="s">
        <v>298</v>
      </c>
      <c r="AW7405" s="88">
        <v>4078.48</v>
      </c>
      <c r="BR7405" s="166" t="s">
        <v>219</v>
      </c>
      <c r="BS7405" t="str">
        <f>_xlfn.IFNA(IF(VLOOKUP(Prehlad_ZoP[[#This Row],[Žiadosť o platbu]],Celkový_súbor!A:A,1,FALSE)=Prehlad_ZoP[[#This Row],[Žiadosť o platbu]],"áno"),"nie")</f>
        <v>nie</v>
      </c>
    </row>
    <row r="7406" spans="3:71" x14ac:dyDescent="0.25">
      <c r="C7406" s="88" t="s">
        <v>8169</v>
      </c>
      <c r="E7406" s="9"/>
      <c r="L7406" s="88" t="s">
        <v>6854</v>
      </c>
      <c r="M7406" s="88" t="s">
        <v>8170</v>
      </c>
      <c r="N7406" s="88" t="s">
        <v>518</v>
      </c>
      <c r="Z7406" s="88" t="s">
        <v>298</v>
      </c>
      <c r="AA7406" s="88" t="s">
        <v>298</v>
      </c>
      <c r="AW7406" s="88">
        <v>3398.84</v>
      </c>
      <c r="BR7406" s="166" t="s">
        <v>219</v>
      </c>
      <c r="BS7406" t="str">
        <f>_xlfn.IFNA(IF(VLOOKUP(Prehlad_ZoP[[#This Row],[Žiadosť o platbu]],Celkový_súbor!A:A,1,FALSE)=Prehlad_ZoP[[#This Row],[Žiadosť o platbu]],"áno"),"nie")</f>
        <v>nie</v>
      </c>
    </row>
    <row r="7407" spans="3:71" x14ac:dyDescent="0.25">
      <c r="C7407" s="88" t="s">
        <v>8171</v>
      </c>
      <c r="E7407" s="9"/>
      <c r="L7407" s="88" t="s">
        <v>8172</v>
      </c>
      <c r="M7407" s="88" t="s">
        <v>586</v>
      </c>
      <c r="N7407" s="88" t="s">
        <v>297</v>
      </c>
      <c r="Z7407" s="88" t="s">
        <v>298</v>
      </c>
      <c r="AA7407" s="88" t="s">
        <v>298</v>
      </c>
      <c r="AW7407" s="88">
        <v>2844.33</v>
      </c>
      <c r="BR7407" s="166" t="s">
        <v>219</v>
      </c>
      <c r="BS7407" t="str">
        <f>_xlfn.IFNA(IF(VLOOKUP(Prehlad_ZoP[[#This Row],[Žiadosť o platbu]],Celkový_súbor!A:A,1,FALSE)=Prehlad_ZoP[[#This Row],[Žiadosť o platbu]],"áno"),"nie")</f>
        <v>nie</v>
      </c>
    </row>
    <row r="7408" spans="3:71" x14ac:dyDescent="0.25">
      <c r="C7408" s="88" t="s">
        <v>8171</v>
      </c>
      <c r="E7408" s="9"/>
      <c r="L7408" s="88" t="s">
        <v>8173</v>
      </c>
      <c r="M7408" s="88" t="s">
        <v>582</v>
      </c>
      <c r="N7408" s="88" t="s">
        <v>297</v>
      </c>
      <c r="Z7408" s="88" t="s">
        <v>298</v>
      </c>
      <c r="AA7408" s="88" t="s">
        <v>298</v>
      </c>
      <c r="AW7408" s="88">
        <v>3051.88</v>
      </c>
      <c r="BR7408" s="166" t="s">
        <v>219</v>
      </c>
      <c r="BS7408" t="str">
        <f>_xlfn.IFNA(IF(VLOOKUP(Prehlad_ZoP[[#This Row],[Žiadosť o platbu]],Celkový_súbor!A:A,1,FALSE)=Prehlad_ZoP[[#This Row],[Žiadosť o platbu]],"áno"),"nie")</f>
        <v>nie</v>
      </c>
    </row>
    <row r="7409" spans="3:71" x14ac:dyDescent="0.25">
      <c r="C7409" s="88" t="s">
        <v>8171</v>
      </c>
      <c r="E7409" s="9"/>
      <c r="L7409" s="88" t="s">
        <v>8174</v>
      </c>
      <c r="M7409" s="88" t="s">
        <v>8175</v>
      </c>
      <c r="N7409" s="88" t="s">
        <v>518</v>
      </c>
      <c r="Z7409" s="88" t="s">
        <v>298</v>
      </c>
      <c r="AA7409" s="88" t="s">
        <v>298</v>
      </c>
      <c r="AW7409" s="88">
        <v>1768.86</v>
      </c>
      <c r="BR7409" s="166" t="s">
        <v>219</v>
      </c>
      <c r="BS7409" t="str">
        <f>_xlfn.IFNA(IF(VLOOKUP(Prehlad_ZoP[[#This Row],[Žiadosť o platbu]],Celkový_súbor!A:A,1,FALSE)=Prehlad_ZoP[[#This Row],[Žiadosť o platbu]],"áno"),"nie")</f>
        <v>nie</v>
      </c>
    </row>
    <row r="7410" spans="3:71" x14ac:dyDescent="0.25">
      <c r="C7410" s="88" t="s">
        <v>8176</v>
      </c>
      <c r="E7410" s="9"/>
      <c r="L7410" s="88" t="s">
        <v>8177</v>
      </c>
      <c r="M7410" s="88" t="s">
        <v>4936</v>
      </c>
      <c r="N7410" s="88" t="s">
        <v>297</v>
      </c>
      <c r="Z7410" s="88" t="s">
        <v>298</v>
      </c>
      <c r="AA7410" s="88" t="s">
        <v>298</v>
      </c>
      <c r="AW7410" s="88">
        <v>3058.86</v>
      </c>
      <c r="BR7410" s="166" t="s">
        <v>219</v>
      </c>
      <c r="BS7410" t="str">
        <f>_xlfn.IFNA(IF(VLOOKUP(Prehlad_ZoP[[#This Row],[Žiadosť o platbu]],Celkový_súbor!A:A,1,FALSE)=Prehlad_ZoP[[#This Row],[Žiadosť o platbu]],"áno"),"nie")</f>
        <v>nie</v>
      </c>
    </row>
    <row r="7411" spans="3:71" x14ac:dyDescent="0.25">
      <c r="C7411" s="88" t="s">
        <v>8176</v>
      </c>
      <c r="E7411" s="9"/>
      <c r="L7411" s="88" t="s">
        <v>8178</v>
      </c>
      <c r="M7411" s="88" t="s">
        <v>4938</v>
      </c>
      <c r="N7411" s="88" t="s">
        <v>297</v>
      </c>
      <c r="Z7411" s="88" t="s">
        <v>298</v>
      </c>
      <c r="AA7411" s="88" t="s">
        <v>298</v>
      </c>
      <c r="AW7411" s="88">
        <v>3058.86</v>
      </c>
      <c r="BR7411" s="166" t="s">
        <v>219</v>
      </c>
      <c r="BS7411" t="str">
        <f>_xlfn.IFNA(IF(VLOOKUP(Prehlad_ZoP[[#This Row],[Žiadosť o platbu]],Celkový_súbor!A:A,1,FALSE)=Prehlad_ZoP[[#This Row],[Žiadosť o platbu]],"áno"),"nie")</f>
        <v>nie</v>
      </c>
    </row>
    <row r="7412" spans="3:71" x14ac:dyDescent="0.25">
      <c r="C7412" s="88" t="s">
        <v>8176</v>
      </c>
      <c r="E7412" s="9"/>
      <c r="L7412" s="88" t="s">
        <v>8179</v>
      </c>
      <c r="M7412" s="88" t="s">
        <v>8175</v>
      </c>
      <c r="N7412" s="88" t="s">
        <v>518</v>
      </c>
      <c r="Z7412" s="88" t="s">
        <v>298</v>
      </c>
      <c r="AA7412" s="88" t="s">
        <v>298</v>
      </c>
      <c r="AW7412" s="88">
        <v>1835.32</v>
      </c>
      <c r="BR7412" s="166" t="s">
        <v>219</v>
      </c>
      <c r="BS7412" t="str">
        <f>_xlfn.IFNA(IF(VLOOKUP(Prehlad_ZoP[[#This Row],[Žiadosť o platbu]],Celkový_súbor!A:A,1,FALSE)=Prehlad_ZoP[[#This Row],[Žiadosť o platbu]],"áno"),"nie")</f>
        <v>nie</v>
      </c>
    </row>
    <row r="7413" spans="3:71" x14ac:dyDescent="0.25">
      <c r="C7413" s="88" t="s">
        <v>8180</v>
      </c>
      <c r="E7413" s="9"/>
      <c r="L7413" s="88" t="s">
        <v>8181</v>
      </c>
      <c r="M7413" s="88" t="s">
        <v>4940</v>
      </c>
      <c r="N7413" s="88" t="s">
        <v>297</v>
      </c>
      <c r="Z7413" s="88" t="s">
        <v>298</v>
      </c>
      <c r="AA7413" s="88" t="s">
        <v>298</v>
      </c>
      <c r="AW7413" s="88">
        <v>3058.86</v>
      </c>
      <c r="BR7413" s="166" t="s">
        <v>219</v>
      </c>
      <c r="BS7413" t="str">
        <f>_xlfn.IFNA(IF(VLOOKUP(Prehlad_ZoP[[#This Row],[Žiadosť o platbu]],Celkový_súbor!A:A,1,FALSE)=Prehlad_ZoP[[#This Row],[Žiadosť o platbu]],"áno"),"nie")</f>
        <v>nie</v>
      </c>
    </row>
    <row r="7414" spans="3:71" x14ac:dyDescent="0.25">
      <c r="C7414" s="88" t="s">
        <v>8180</v>
      </c>
      <c r="E7414" s="9"/>
      <c r="L7414" s="88" t="s">
        <v>8182</v>
      </c>
      <c r="M7414" s="88" t="s">
        <v>4971</v>
      </c>
      <c r="N7414" s="88" t="s">
        <v>297</v>
      </c>
      <c r="Z7414" s="88" t="s">
        <v>298</v>
      </c>
      <c r="AA7414" s="88" t="s">
        <v>298</v>
      </c>
      <c r="AW7414" s="88">
        <v>3495.82</v>
      </c>
      <c r="BR7414" s="166" t="s">
        <v>219</v>
      </c>
      <c r="BS7414" t="str">
        <f>_xlfn.IFNA(IF(VLOOKUP(Prehlad_ZoP[[#This Row],[Žiadosť o platbu]],Celkový_súbor!A:A,1,FALSE)=Prehlad_ZoP[[#This Row],[Žiadosť o platbu]],"áno"),"nie")</f>
        <v>nie</v>
      </c>
    </row>
    <row r="7415" spans="3:71" x14ac:dyDescent="0.25">
      <c r="C7415" s="88" t="s">
        <v>8180</v>
      </c>
      <c r="E7415" s="9"/>
      <c r="L7415" s="88" t="s">
        <v>8183</v>
      </c>
      <c r="M7415" s="88" t="s">
        <v>8175</v>
      </c>
      <c r="N7415" s="88" t="s">
        <v>518</v>
      </c>
      <c r="Z7415" s="88" t="s">
        <v>298</v>
      </c>
      <c r="AA7415" s="88" t="s">
        <v>298</v>
      </c>
      <c r="AW7415" s="88">
        <v>1966.4</v>
      </c>
      <c r="BR7415" s="166" t="s">
        <v>219</v>
      </c>
      <c r="BS7415" t="str">
        <f>_xlfn.IFNA(IF(VLOOKUP(Prehlad_ZoP[[#This Row],[Žiadosť o platbu]],Celkový_súbor!A:A,1,FALSE)=Prehlad_ZoP[[#This Row],[Žiadosť o platbu]],"áno"),"nie")</f>
        <v>nie</v>
      </c>
    </row>
    <row r="7416" spans="3:71" x14ac:dyDescent="0.25">
      <c r="C7416" s="88" t="s">
        <v>8184</v>
      </c>
      <c r="E7416" s="9"/>
      <c r="L7416" s="88" t="s">
        <v>8185</v>
      </c>
      <c r="M7416" s="88" t="s">
        <v>4963</v>
      </c>
      <c r="N7416" s="88" t="s">
        <v>297</v>
      </c>
      <c r="Z7416" s="88" t="s">
        <v>298</v>
      </c>
      <c r="AA7416" s="88" t="s">
        <v>298</v>
      </c>
      <c r="AW7416" s="88">
        <v>3576.9</v>
      </c>
      <c r="BR7416" s="166" t="s">
        <v>219</v>
      </c>
      <c r="BS7416" t="str">
        <f>_xlfn.IFNA(IF(VLOOKUP(Prehlad_ZoP[[#This Row],[Žiadosť o platbu]],Celkový_súbor!A:A,1,FALSE)=Prehlad_ZoP[[#This Row],[Žiadosť o platbu]],"áno"),"nie")</f>
        <v>nie</v>
      </c>
    </row>
    <row r="7417" spans="3:71" x14ac:dyDescent="0.25">
      <c r="C7417" s="88" t="s">
        <v>8184</v>
      </c>
      <c r="E7417" s="9"/>
      <c r="L7417" s="88" t="s">
        <v>8186</v>
      </c>
      <c r="M7417" s="88" t="s">
        <v>4965</v>
      </c>
      <c r="N7417" s="88" t="s">
        <v>297</v>
      </c>
      <c r="Z7417" s="88" t="s">
        <v>298</v>
      </c>
      <c r="AA7417" s="88" t="s">
        <v>298</v>
      </c>
      <c r="AW7417" s="88">
        <v>4078.48</v>
      </c>
      <c r="BR7417" s="166" t="s">
        <v>219</v>
      </c>
      <c r="BS7417" t="str">
        <f>_xlfn.IFNA(IF(VLOOKUP(Prehlad_ZoP[[#This Row],[Žiadosť o platbu]],Celkový_súbor!A:A,1,FALSE)=Prehlad_ZoP[[#This Row],[Žiadosť o platbu]],"áno"),"nie")</f>
        <v>nie</v>
      </c>
    </row>
    <row r="7418" spans="3:71" x14ac:dyDescent="0.25">
      <c r="C7418" s="88" t="s">
        <v>8184</v>
      </c>
      <c r="E7418" s="9"/>
      <c r="L7418" s="88" t="s">
        <v>8187</v>
      </c>
      <c r="M7418" s="88" t="s">
        <v>8175</v>
      </c>
      <c r="N7418" s="88" t="s">
        <v>518</v>
      </c>
      <c r="Z7418" s="88" t="s">
        <v>298</v>
      </c>
      <c r="AA7418" s="88" t="s">
        <v>298</v>
      </c>
      <c r="AW7418" s="88">
        <v>2296.61</v>
      </c>
      <c r="BR7418" s="166" t="s">
        <v>219</v>
      </c>
      <c r="BS7418" t="str">
        <f>_xlfn.IFNA(IF(VLOOKUP(Prehlad_ZoP[[#This Row],[Žiadosť o platbu]],Celkový_súbor!A:A,1,FALSE)=Prehlad_ZoP[[#This Row],[Žiadosť o platbu]],"áno"),"nie")</f>
        <v>nie</v>
      </c>
    </row>
    <row r="7419" spans="3:71" x14ac:dyDescent="0.25">
      <c r="C7419" s="88" t="s">
        <v>8188</v>
      </c>
      <c r="E7419" s="9"/>
      <c r="L7419" s="88" t="s">
        <v>8158</v>
      </c>
      <c r="M7419" s="88" t="s">
        <v>6860</v>
      </c>
      <c r="N7419" s="88" t="s">
        <v>297</v>
      </c>
      <c r="Z7419" s="88" t="s">
        <v>298</v>
      </c>
      <c r="AA7419" s="88" t="s">
        <v>298</v>
      </c>
      <c r="AW7419" s="88">
        <v>4078.48</v>
      </c>
      <c r="BR7419" s="166" t="s">
        <v>219</v>
      </c>
      <c r="BS7419" t="str">
        <f>_xlfn.IFNA(IF(VLOOKUP(Prehlad_ZoP[[#This Row],[Žiadosť o platbu]],Celkový_súbor!A:A,1,FALSE)=Prehlad_ZoP[[#This Row],[Žiadosť o platbu]],"áno"),"nie")</f>
        <v>nie</v>
      </c>
    </row>
    <row r="7420" spans="3:71" x14ac:dyDescent="0.25">
      <c r="C7420" s="88" t="s">
        <v>8188</v>
      </c>
      <c r="E7420" s="9"/>
      <c r="L7420" s="88" t="s">
        <v>8189</v>
      </c>
      <c r="M7420" s="88" t="s">
        <v>6860</v>
      </c>
      <c r="N7420" s="88" t="s">
        <v>518</v>
      </c>
      <c r="Z7420" s="88" t="s">
        <v>298</v>
      </c>
      <c r="AA7420" s="88" t="s">
        <v>298</v>
      </c>
      <c r="AW7420" s="88">
        <v>1223.54</v>
      </c>
      <c r="BR7420" s="166" t="s">
        <v>219</v>
      </c>
      <c r="BS7420" t="str">
        <f>_xlfn.IFNA(IF(VLOOKUP(Prehlad_ZoP[[#This Row],[Žiadosť o platbu]],Celkový_súbor!A:A,1,FALSE)=Prehlad_ZoP[[#This Row],[Žiadosť o platbu]],"áno"),"nie")</f>
        <v>nie</v>
      </c>
    </row>
    <row r="7421" spans="3:71" x14ac:dyDescent="0.25">
      <c r="C7421" s="88" t="s">
        <v>8190</v>
      </c>
      <c r="E7421" s="9"/>
      <c r="L7421" s="88" t="s">
        <v>7933</v>
      </c>
      <c r="M7421" s="88" t="s">
        <v>6658</v>
      </c>
      <c r="N7421" s="88" t="s">
        <v>297</v>
      </c>
      <c r="Z7421" s="88" t="s">
        <v>298</v>
      </c>
      <c r="AA7421" s="88" t="s">
        <v>298</v>
      </c>
      <c r="AW7421" s="88">
        <v>4078.48</v>
      </c>
      <c r="BR7421" s="166" t="s">
        <v>219</v>
      </c>
      <c r="BS7421" t="str">
        <f>_xlfn.IFNA(IF(VLOOKUP(Prehlad_ZoP[[#This Row],[Žiadosť o platbu]],Celkový_súbor!A:A,1,FALSE)=Prehlad_ZoP[[#This Row],[Žiadosť o platbu]],"áno"),"nie")</f>
        <v>nie</v>
      </c>
    </row>
    <row r="7422" spans="3:71" x14ac:dyDescent="0.25">
      <c r="C7422" s="88" t="s">
        <v>8190</v>
      </c>
      <c r="E7422" s="9"/>
      <c r="L7422" s="88" t="s">
        <v>8191</v>
      </c>
      <c r="M7422" s="88" t="s">
        <v>6658</v>
      </c>
      <c r="N7422" s="88" t="s">
        <v>518</v>
      </c>
      <c r="Z7422" s="88" t="s">
        <v>298</v>
      </c>
      <c r="AA7422" s="88" t="s">
        <v>298</v>
      </c>
      <c r="AW7422" s="88">
        <v>1223.54</v>
      </c>
      <c r="BR7422" s="166" t="s">
        <v>219</v>
      </c>
      <c r="BS7422" t="str">
        <f>_xlfn.IFNA(IF(VLOOKUP(Prehlad_ZoP[[#This Row],[Žiadosť o platbu]],Celkový_súbor!A:A,1,FALSE)=Prehlad_ZoP[[#This Row],[Žiadosť o platbu]],"áno"),"nie")</f>
        <v>nie</v>
      </c>
    </row>
    <row r="7423" spans="3:71" x14ac:dyDescent="0.25">
      <c r="C7423" s="88" t="s">
        <v>8190</v>
      </c>
      <c r="E7423" s="9"/>
      <c r="L7423" s="88" t="s">
        <v>8153</v>
      </c>
      <c r="M7423" s="88" t="s">
        <v>6857</v>
      </c>
      <c r="N7423" s="88" t="s">
        <v>297</v>
      </c>
      <c r="Z7423" s="88" t="s">
        <v>298</v>
      </c>
      <c r="AA7423" s="88" t="s">
        <v>298</v>
      </c>
      <c r="AW7423" s="88">
        <v>4078.48</v>
      </c>
      <c r="BR7423" s="166" t="s">
        <v>219</v>
      </c>
      <c r="BS7423" t="str">
        <f>_xlfn.IFNA(IF(VLOOKUP(Prehlad_ZoP[[#This Row],[Žiadosť o platbu]],Celkový_súbor!A:A,1,FALSE)=Prehlad_ZoP[[#This Row],[Žiadosť o platbu]],"áno"),"nie")</f>
        <v>nie</v>
      </c>
    </row>
    <row r="7424" spans="3:71" x14ac:dyDescent="0.25">
      <c r="C7424" s="88" t="s">
        <v>8190</v>
      </c>
      <c r="E7424" s="9"/>
      <c r="L7424" s="88" t="s">
        <v>7937</v>
      </c>
      <c r="M7424" s="88" t="s">
        <v>6857</v>
      </c>
      <c r="N7424" s="88" t="s">
        <v>518</v>
      </c>
      <c r="Z7424" s="88" t="s">
        <v>298</v>
      </c>
      <c r="AA7424" s="88" t="s">
        <v>298</v>
      </c>
      <c r="AW7424" s="88">
        <v>1223.54</v>
      </c>
      <c r="BR7424" s="166" t="s">
        <v>219</v>
      </c>
      <c r="BS7424" t="str">
        <f>_xlfn.IFNA(IF(VLOOKUP(Prehlad_ZoP[[#This Row],[Žiadosť o platbu]],Celkový_súbor!A:A,1,FALSE)=Prehlad_ZoP[[#This Row],[Žiadosť o platbu]],"áno"),"nie")</f>
        <v>nie</v>
      </c>
    </row>
    <row r="7425" spans="3:71" x14ac:dyDescent="0.25">
      <c r="C7425" s="88" t="s">
        <v>8190</v>
      </c>
      <c r="E7425" s="9"/>
      <c r="L7425" s="88" t="s">
        <v>7938</v>
      </c>
      <c r="M7425" s="88" t="s">
        <v>6706</v>
      </c>
      <c r="N7425" s="88" t="s">
        <v>297</v>
      </c>
      <c r="Z7425" s="88" t="s">
        <v>298</v>
      </c>
      <c r="AA7425" s="88" t="s">
        <v>298</v>
      </c>
      <c r="AW7425" s="88">
        <v>4078.48</v>
      </c>
      <c r="BR7425" s="166" t="s">
        <v>219</v>
      </c>
      <c r="BS7425" t="str">
        <f>_xlfn.IFNA(IF(VLOOKUP(Prehlad_ZoP[[#This Row],[Žiadosť o platbu]],Celkový_súbor!A:A,1,FALSE)=Prehlad_ZoP[[#This Row],[Žiadosť o platbu]],"áno"),"nie")</f>
        <v>nie</v>
      </c>
    </row>
    <row r="7426" spans="3:71" x14ac:dyDescent="0.25">
      <c r="C7426" s="88" t="s">
        <v>8190</v>
      </c>
      <c r="E7426" s="9"/>
      <c r="L7426" s="88" t="s">
        <v>7939</v>
      </c>
      <c r="M7426" s="88" t="s">
        <v>6706</v>
      </c>
      <c r="N7426" s="88" t="s">
        <v>518</v>
      </c>
      <c r="Z7426" s="88" t="s">
        <v>298</v>
      </c>
      <c r="AA7426" s="88" t="s">
        <v>298</v>
      </c>
      <c r="AW7426" s="88">
        <v>1223.54</v>
      </c>
      <c r="BR7426" s="166" t="s">
        <v>219</v>
      </c>
      <c r="BS7426" t="str">
        <f>_xlfn.IFNA(IF(VLOOKUP(Prehlad_ZoP[[#This Row],[Žiadosť o platbu]],Celkový_súbor!A:A,1,FALSE)=Prehlad_ZoP[[#This Row],[Žiadosť o platbu]],"áno"),"nie")</f>
        <v>nie</v>
      </c>
    </row>
    <row r="7427" spans="3:71" x14ac:dyDescent="0.25">
      <c r="C7427" s="88" t="s">
        <v>8192</v>
      </c>
      <c r="E7427" s="9"/>
      <c r="L7427" s="88" t="s">
        <v>7933</v>
      </c>
      <c r="M7427" s="88" t="s">
        <v>6658</v>
      </c>
      <c r="N7427" s="88" t="s">
        <v>297</v>
      </c>
      <c r="Z7427" s="88" t="s">
        <v>298</v>
      </c>
      <c r="AA7427" s="88" t="s">
        <v>298</v>
      </c>
      <c r="AW7427" s="88">
        <v>4078.48</v>
      </c>
      <c r="BR7427" s="166" t="s">
        <v>219</v>
      </c>
      <c r="BS7427" t="str">
        <f>_xlfn.IFNA(IF(VLOOKUP(Prehlad_ZoP[[#This Row],[Žiadosť o platbu]],Celkový_súbor!A:A,1,FALSE)=Prehlad_ZoP[[#This Row],[Žiadosť o platbu]],"áno"),"nie")</f>
        <v>nie</v>
      </c>
    </row>
    <row r="7428" spans="3:71" x14ac:dyDescent="0.25">
      <c r="C7428" s="88" t="s">
        <v>8192</v>
      </c>
      <c r="E7428" s="9"/>
      <c r="L7428" s="88" t="s">
        <v>7934</v>
      </c>
      <c r="M7428" s="88" t="s">
        <v>6658</v>
      </c>
      <c r="N7428" s="88" t="s">
        <v>518</v>
      </c>
      <c r="Z7428" s="88" t="s">
        <v>298</v>
      </c>
      <c r="AA7428" s="88" t="s">
        <v>298</v>
      </c>
      <c r="AW7428" s="88">
        <v>1223.54</v>
      </c>
      <c r="BR7428" s="166" t="s">
        <v>219</v>
      </c>
      <c r="BS7428" t="str">
        <f>_xlfn.IFNA(IF(VLOOKUP(Prehlad_ZoP[[#This Row],[Žiadosť o platbu]],Celkový_súbor!A:A,1,FALSE)=Prehlad_ZoP[[#This Row],[Žiadosť o platbu]],"áno"),"nie")</f>
        <v>nie</v>
      </c>
    </row>
    <row r="7429" spans="3:71" x14ac:dyDescent="0.25">
      <c r="C7429" s="88" t="s">
        <v>8192</v>
      </c>
      <c r="E7429" s="9"/>
      <c r="L7429" s="88" t="s">
        <v>8153</v>
      </c>
      <c r="M7429" s="88" t="s">
        <v>6857</v>
      </c>
      <c r="N7429" s="88" t="s">
        <v>297</v>
      </c>
      <c r="Z7429" s="88" t="s">
        <v>298</v>
      </c>
      <c r="AA7429" s="88" t="s">
        <v>298</v>
      </c>
      <c r="AW7429" s="88">
        <v>4078.48</v>
      </c>
      <c r="BR7429" s="166" t="s">
        <v>219</v>
      </c>
      <c r="BS7429" t="str">
        <f>_xlfn.IFNA(IF(VLOOKUP(Prehlad_ZoP[[#This Row],[Žiadosť o platbu]],Celkový_súbor!A:A,1,FALSE)=Prehlad_ZoP[[#This Row],[Žiadosť o platbu]],"áno"),"nie")</f>
        <v>nie</v>
      </c>
    </row>
    <row r="7430" spans="3:71" x14ac:dyDescent="0.25">
      <c r="C7430" s="88" t="s">
        <v>8192</v>
      </c>
      <c r="E7430" s="9"/>
      <c r="L7430" s="88" t="s">
        <v>7937</v>
      </c>
      <c r="M7430" s="88" t="s">
        <v>6857</v>
      </c>
      <c r="N7430" s="88" t="s">
        <v>518</v>
      </c>
      <c r="Z7430" s="88" t="s">
        <v>298</v>
      </c>
      <c r="AA7430" s="88" t="s">
        <v>298</v>
      </c>
      <c r="AW7430" s="88">
        <v>1223.54</v>
      </c>
      <c r="BR7430" s="166" t="s">
        <v>219</v>
      </c>
      <c r="BS7430" t="str">
        <f>_xlfn.IFNA(IF(VLOOKUP(Prehlad_ZoP[[#This Row],[Žiadosť o platbu]],Celkový_súbor!A:A,1,FALSE)=Prehlad_ZoP[[#This Row],[Žiadosť o platbu]],"áno"),"nie")</f>
        <v>nie</v>
      </c>
    </row>
    <row r="7431" spans="3:71" x14ac:dyDescent="0.25">
      <c r="C7431" s="88" t="s">
        <v>8192</v>
      </c>
      <c r="E7431" s="9"/>
      <c r="L7431" s="88" t="s">
        <v>7938</v>
      </c>
      <c r="M7431" s="88" t="s">
        <v>6706</v>
      </c>
      <c r="N7431" s="88" t="s">
        <v>297</v>
      </c>
      <c r="Z7431" s="88" t="s">
        <v>298</v>
      </c>
      <c r="AA7431" s="88" t="s">
        <v>298</v>
      </c>
      <c r="AW7431" s="88">
        <v>4078.48</v>
      </c>
      <c r="BR7431" s="166" t="s">
        <v>219</v>
      </c>
      <c r="BS7431" t="str">
        <f>_xlfn.IFNA(IF(VLOOKUP(Prehlad_ZoP[[#This Row],[Žiadosť o platbu]],Celkový_súbor!A:A,1,FALSE)=Prehlad_ZoP[[#This Row],[Žiadosť o platbu]],"áno"),"nie")</f>
        <v>nie</v>
      </c>
    </row>
    <row r="7432" spans="3:71" x14ac:dyDescent="0.25">
      <c r="C7432" s="88" t="s">
        <v>8192</v>
      </c>
      <c r="E7432" s="9"/>
      <c r="L7432" s="88" t="s">
        <v>7939</v>
      </c>
      <c r="M7432" s="88" t="s">
        <v>6706</v>
      </c>
      <c r="N7432" s="88" t="s">
        <v>518</v>
      </c>
      <c r="Z7432" s="88" t="s">
        <v>298</v>
      </c>
      <c r="AA7432" s="88" t="s">
        <v>298</v>
      </c>
      <c r="AW7432" s="88">
        <v>1223.54</v>
      </c>
      <c r="BR7432" s="166" t="s">
        <v>219</v>
      </c>
      <c r="BS7432" t="str">
        <f>_xlfn.IFNA(IF(VLOOKUP(Prehlad_ZoP[[#This Row],[Žiadosť o platbu]],Celkový_súbor!A:A,1,FALSE)=Prehlad_ZoP[[#This Row],[Žiadosť o platbu]],"áno"),"nie")</f>
        <v>nie</v>
      </c>
    </row>
    <row r="7433" spans="3:71" x14ac:dyDescent="0.25">
      <c r="C7433" s="88" t="s">
        <v>8193</v>
      </c>
      <c r="E7433" s="9"/>
      <c r="L7433" s="88" t="s">
        <v>8194</v>
      </c>
      <c r="M7433" s="88" t="s">
        <v>586</v>
      </c>
      <c r="N7433" s="88" t="s">
        <v>297</v>
      </c>
      <c r="Z7433" s="88" t="s">
        <v>298</v>
      </c>
      <c r="AA7433" s="88" t="s">
        <v>298</v>
      </c>
      <c r="AW7433" s="88">
        <v>8156.96</v>
      </c>
      <c r="BR7433" s="166" t="s">
        <v>219</v>
      </c>
      <c r="BS7433" t="str">
        <f>_xlfn.IFNA(IF(VLOOKUP(Prehlad_ZoP[[#This Row],[Žiadosť o platbu]],Celkový_súbor!A:A,1,FALSE)=Prehlad_ZoP[[#This Row],[Žiadosť o platbu]],"áno"),"nie")</f>
        <v>nie</v>
      </c>
    </row>
    <row r="7434" spans="3:71" x14ac:dyDescent="0.25">
      <c r="C7434" s="88" t="s">
        <v>8193</v>
      </c>
      <c r="E7434" s="9"/>
      <c r="L7434" s="88" t="s">
        <v>8195</v>
      </c>
      <c r="M7434" s="88" t="s">
        <v>582</v>
      </c>
      <c r="N7434" s="88" t="s">
        <v>518</v>
      </c>
      <c r="Z7434" s="88" t="s">
        <v>298</v>
      </c>
      <c r="AA7434" s="88" t="s">
        <v>298</v>
      </c>
      <c r="AW7434" s="88">
        <v>2447.08</v>
      </c>
      <c r="BR7434" s="166" t="s">
        <v>219</v>
      </c>
      <c r="BS7434" t="str">
        <f>_xlfn.IFNA(IF(VLOOKUP(Prehlad_ZoP[[#This Row],[Žiadosť o platbu]],Celkový_súbor!A:A,1,FALSE)=Prehlad_ZoP[[#This Row],[Žiadosť o platbu]],"áno"),"nie")</f>
        <v>nie</v>
      </c>
    </row>
    <row r="7435" spans="3:71" x14ac:dyDescent="0.25">
      <c r="C7435" s="88" t="s">
        <v>8196</v>
      </c>
      <c r="E7435" s="9"/>
      <c r="L7435" s="88" t="s">
        <v>8197</v>
      </c>
      <c r="M7435" s="88" t="s">
        <v>586</v>
      </c>
      <c r="N7435" s="88" t="s">
        <v>297</v>
      </c>
      <c r="Z7435" s="88" t="s">
        <v>298</v>
      </c>
      <c r="AA7435" s="88" t="s">
        <v>298</v>
      </c>
      <c r="AW7435" s="88">
        <v>7919.61</v>
      </c>
      <c r="BR7435" s="166" t="s">
        <v>219</v>
      </c>
      <c r="BS7435" t="str">
        <f>_xlfn.IFNA(IF(VLOOKUP(Prehlad_ZoP[[#This Row],[Žiadosť o platbu]],Celkový_súbor!A:A,1,FALSE)=Prehlad_ZoP[[#This Row],[Žiadosť o platbu]],"áno"),"nie")</f>
        <v>nie</v>
      </c>
    </row>
    <row r="7436" spans="3:71" x14ac:dyDescent="0.25">
      <c r="C7436" s="88" t="s">
        <v>8196</v>
      </c>
      <c r="E7436" s="9"/>
      <c r="L7436" s="88" t="s">
        <v>8198</v>
      </c>
      <c r="M7436" s="88" t="s">
        <v>582</v>
      </c>
      <c r="N7436" s="88" t="s">
        <v>518</v>
      </c>
      <c r="Z7436" s="88" t="s">
        <v>298</v>
      </c>
      <c r="AA7436" s="88" t="s">
        <v>298</v>
      </c>
      <c r="AW7436" s="88">
        <v>2375.88</v>
      </c>
      <c r="BR7436" s="166" t="s">
        <v>219</v>
      </c>
      <c r="BS7436" t="str">
        <f>_xlfn.IFNA(IF(VLOOKUP(Prehlad_ZoP[[#This Row],[Žiadosť o platbu]],Celkový_súbor!A:A,1,FALSE)=Prehlad_ZoP[[#This Row],[Žiadosť o platbu]],"áno"),"nie")</f>
        <v>nie</v>
      </c>
    </row>
    <row r="7437" spans="3:71" x14ac:dyDescent="0.25">
      <c r="C7437" s="88" t="s">
        <v>8199</v>
      </c>
      <c r="E7437" s="9"/>
      <c r="L7437" s="88" t="s">
        <v>8200</v>
      </c>
      <c r="M7437" s="88" t="s">
        <v>6857</v>
      </c>
      <c r="N7437" s="88" t="s">
        <v>297</v>
      </c>
      <c r="Z7437" s="88" t="s">
        <v>298</v>
      </c>
      <c r="AA7437" s="88" t="s">
        <v>298</v>
      </c>
      <c r="AW7437" s="88">
        <v>8156.96</v>
      </c>
      <c r="BR7437" s="166" t="s">
        <v>219</v>
      </c>
      <c r="BS7437" t="str">
        <f>_xlfn.IFNA(IF(VLOOKUP(Prehlad_ZoP[[#This Row],[Žiadosť o platbu]],Celkový_súbor!A:A,1,FALSE)=Prehlad_ZoP[[#This Row],[Žiadosť o platbu]],"áno"),"nie")</f>
        <v>nie</v>
      </c>
    </row>
    <row r="7438" spans="3:71" x14ac:dyDescent="0.25">
      <c r="C7438" s="88" t="s">
        <v>8199</v>
      </c>
      <c r="E7438" s="9"/>
      <c r="L7438" s="88" t="s">
        <v>8201</v>
      </c>
      <c r="M7438" s="88" t="s">
        <v>8202</v>
      </c>
      <c r="N7438" s="88" t="s">
        <v>518</v>
      </c>
      <c r="Z7438" s="88" t="s">
        <v>298</v>
      </c>
      <c r="AA7438" s="88" t="s">
        <v>298</v>
      </c>
      <c r="AW7438" s="88">
        <v>2447.08</v>
      </c>
      <c r="BR7438" s="166" t="s">
        <v>219</v>
      </c>
      <c r="BS7438" t="str">
        <f>_xlfn.IFNA(IF(VLOOKUP(Prehlad_ZoP[[#This Row],[Žiadosť o platbu]],Celkový_súbor!A:A,1,FALSE)=Prehlad_ZoP[[#This Row],[Žiadosť o platbu]],"áno"),"nie")</f>
        <v>nie</v>
      </c>
    </row>
    <row r="7439" spans="3:71" x14ac:dyDescent="0.25">
      <c r="C7439" s="88" t="s">
        <v>8203</v>
      </c>
      <c r="E7439" s="9"/>
      <c r="L7439" s="88" t="s">
        <v>8204</v>
      </c>
      <c r="M7439" s="88" t="s">
        <v>6706</v>
      </c>
      <c r="N7439" s="88" t="s">
        <v>297</v>
      </c>
      <c r="Z7439" s="88" t="s">
        <v>298</v>
      </c>
      <c r="AA7439" s="88" t="s">
        <v>298</v>
      </c>
      <c r="AW7439" s="88">
        <v>8156.96</v>
      </c>
      <c r="BR7439" s="166" t="s">
        <v>219</v>
      </c>
      <c r="BS7439" t="str">
        <f>_xlfn.IFNA(IF(VLOOKUP(Prehlad_ZoP[[#This Row],[Žiadosť o platbu]],Celkový_súbor!A:A,1,FALSE)=Prehlad_ZoP[[#This Row],[Žiadosť o platbu]],"áno"),"nie")</f>
        <v>nie</v>
      </c>
    </row>
    <row r="7440" spans="3:71" x14ac:dyDescent="0.25">
      <c r="C7440" s="88" t="s">
        <v>8203</v>
      </c>
      <c r="E7440" s="9"/>
      <c r="L7440" s="88" t="s">
        <v>8205</v>
      </c>
      <c r="M7440" s="88" t="s">
        <v>7709</v>
      </c>
      <c r="N7440" s="88" t="s">
        <v>518</v>
      </c>
      <c r="Z7440" s="88" t="s">
        <v>298</v>
      </c>
      <c r="AA7440" s="88" t="s">
        <v>298</v>
      </c>
      <c r="AW7440" s="88">
        <v>2447</v>
      </c>
      <c r="BR7440" s="166" t="s">
        <v>219</v>
      </c>
      <c r="BS7440" t="str">
        <f>_xlfn.IFNA(IF(VLOOKUP(Prehlad_ZoP[[#This Row],[Žiadosť o platbu]],Celkový_súbor!A:A,1,FALSE)=Prehlad_ZoP[[#This Row],[Žiadosť o platbu]],"áno"),"nie")</f>
        <v>nie</v>
      </c>
    </row>
    <row r="7441" spans="3:71" x14ac:dyDescent="0.25">
      <c r="C7441" s="88" t="s">
        <v>8206</v>
      </c>
      <c r="E7441" s="9"/>
      <c r="L7441" s="88" t="s">
        <v>8207</v>
      </c>
      <c r="M7441" s="88" t="s">
        <v>6860</v>
      </c>
      <c r="N7441" s="88" t="s">
        <v>297</v>
      </c>
      <c r="Z7441" s="88" t="s">
        <v>298</v>
      </c>
      <c r="AA7441" s="88" t="s">
        <v>298</v>
      </c>
      <c r="AW7441" s="88">
        <v>8156.96</v>
      </c>
      <c r="BR7441" s="166" t="s">
        <v>219</v>
      </c>
      <c r="BS7441" t="str">
        <f>_xlfn.IFNA(IF(VLOOKUP(Prehlad_ZoP[[#This Row],[Žiadosť o platbu]],Celkový_súbor!A:A,1,FALSE)=Prehlad_ZoP[[#This Row],[Žiadosť o platbu]],"áno"),"nie")</f>
        <v>nie</v>
      </c>
    </row>
    <row r="7442" spans="3:71" x14ac:dyDescent="0.25">
      <c r="C7442" s="88" t="s">
        <v>8206</v>
      </c>
      <c r="E7442" s="9"/>
      <c r="L7442" s="88" t="s">
        <v>8208</v>
      </c>
      <c r="M7442" s="88" t="s">
        <v>7716</v>
      </c>
      <c r="N7442" s="88" t="s">
        <v>518</v>
      </c>
      <c r="Z7442" s="88" t="s">
        <v>298</v>
      </c>
      <c r="AA7442" s="88" t="s">
        <v>298</v>
      </c>
      <c r="AW7442" s="88">
        <v>2447.08</v>
      </c>
      <c r="BR7442" s="166" t="s">
        <v>219</v>
      </c>
      <c r="BS7442" t="str">
        <f>_xlfn.IFNA(IF(VLOOKUP(Prehlad_ZoP[[#This Row],[Žiadosť o platbu]],Celkový_súbor!A:A,1,FALSE)=Prehlad_ZoP[[#This Row],[Žiadosť o platbu]],"áno"),"nie")</f>
        <v>nie</v>
      </c>
    </row>
    <row r="7443" spans="3:71" x14ac:dyDescent="0.25">
      <c r="C7443" s="88" t="s">
        <v>8209</v>
      </c>
      <c r="E7443" s="9"/>
      <c r="L7443" s="88" t="s">
        <v>8210</v>
      </c>
      <c r="M7443" s="88" t="s">
        <v>6757</v>
      </c>
      <c r="N7443" s="88" t="s">
        <v>297</v>
      </c>
      <c r="Z7443" s="88" t="s">
        <v>298</v>
      </c>
      <c r="AA7443" s="88" t="s">
        <v>298</v>
      </c>
      <c r="AW7443" s="88">
        <v>7949.46</v>
      </c>
      <c r="BR7443" s="166" t="s">
        <v>219</v>
      </c>
      <c r="BS7443" t="str">
        <f>_xlfn.IFNA(IF(VLOOKUP(Prehlad_ZoP[[#This Row],[Žiadosť o platbu]],Celkový_súbor!A:A,1,FALSE)=Prehlad_ZoP[[#This Row],[Žiadosť o platbu]],"áno"),"nie")</f>
        <v>nie</v>
      </c>
    </row>
    <row r="7444" spans="3:71" x14ac:dyDescent="0.25">
      <c r="C7444" s="88" t="s">
        <v>8209</v>
      </c>
      <c r="E7444" s="9"/>
      <c r="L7444" s="88" t="s">
        <v>8211</v>
      </c>
      <c r="M7444" s="88" t="s">
        <v>7723</v>
      </c>
      <c r="N7444" s="88" t="s">
        <v>518</v>
      </c>
      <c r="Z7444" s="88" t="s">
        <v>298</v>
      </c>
      <c r="AA7444" s="88" t="s">
        <v>298</v>
      </c>
      <c r="AW7444" s="88">
        <v>2384.83</v>
      </c>
      <c r="BR7444" s="166" t="s">
        <v>219</v>
      </c>
      <c r="BS7444" t="str">
        <f>_xlfn.IFNA(IF(VLOOKUP(Prehlad_ZoP[[#This Row],[Žiadosť o platbu]],Celkový_súbor!A:A,1,FALSE)=Prehlad_ZoP[[#This Row],[Žiadosť o platbu]],"áno"),"nie")</f>
        <v>nie</v>
      </c>
    </row>
    <row r="7445" spans="3:71" x14ac:dyDescent="0.25">
      <c r="C7445" s="88" t="s">
        <v>8212</v>
      </c>
      <c r="E7445" s="9"/>
      <c r="L7445" s="88" t="s">
        <v>8213</v>
      </c>
      <c r="M7445" s="88" t="s">
        <v>7729</v>
      </c>
      <c r="N7445" s="88" t="s">
        <v>518</v>
      </c>
      <c r="Z7445" s="88" t="s">
        <v>298</v>
      </c>
      <c r="AA7445" s="88" t="s">
        <v>298</v>
      </c>
      <c r="AW7445" s="88">
        <v>2366</v>
      </c>
      <c r="BR7445" s="166" t="s">
        <v>219</v>
      </c>
      <c r="BS7445" t="str">
        <f>_xlfn.IFNA(IF(VLOOKUP(Prehlad_ZoP[[#This Row],[Žiadosť o platbu]],Celkový_súbor!A:A,1,FALSE)=Prehlad_ZoP[[#This Row],[Žiadosť o platbu]],"áno"),"nie")</f>
        <v>nie</v>
      </c>
    </row>
    <row r="7446" spans="3:71" x14ac:dyDescent="0.25">
      <c r="C7446" s="88" t="s">
        <v>8212</v>
      </c>
      <c r="E7446" s="9"/>
      <c r="L7446" s="88" t="s">
        <v>8214</v>
      </c>
      <c r="M7446" s="88" t="s">
        <v>6685</v>
      </c>
      <c r="N7446" s="88" t="s">
        <v>297</v>
      </c>
      <c r="Z7446" s="88" t="s">
        <v>298</v>
      </c>
      <c r="AA7446" s="88" t="s">
        <v>298</v>
      </c>
      <c r="AW7446" s="88">
        <v>7889.25</v>
      </c>
      <c r="BR7446" s="166" t="s">
        <v>219</v>
      </c>
      <c r="BS7446" t="str">
        <f>_xlfn.IFNA(IF(VLOOKUP(Prehlad_ZoP[[#This Row],[Žiadosť o platbu]],Celkový_súbor!A:A,1,FALSE)=Prehlad_ZoP[[#This Row],[Žiadosť o platbu]],"áno"),"nie")</f>
        <v>nie</v>
      </c>
    </row>
    <row r="7447" spans="3:71" x14ac:dyDescent="0.25">
      <c r="C7447" s="88" t="s">
        <v>8215</v>
      </c>
      <c r="E7447" s="9"/>
      <c r="L7447" s="88" t="s">
        <v>8216</v>
      </c>
      <c r="M7447" s="88" t="s">
        <v>6863</v>
      </c>
      <c r="N7447" s="88" t="s">
        <v>297</v>
      </c>
      <c r="Z7447" s="88" t="s">
        <v>298</v>
      </c>
      <c r="AA7447" s="88" t="s">
        <v>298</v>
      </c>
      <c r="AW7447" s="88">
        <v>8055.45</v>
      </c>
      <c r="BR7447" s="166" t="s">
        <v>219</v>
      </c>
      <c r="BS7447" t="str">
        <f>_xlfn.IFNA(IF(VLOOKUP(Prehlad_ZoP[[#This Row],[Žiadosť o platbu]],Celkový_súbor!A:A,1,FALSE)=Prehlad_ZoP[[#This Row],[Žiadosť o platbu]],"áno"),"nie")</f>
        <v>nie</v>
      </c>
    </row>
    <row r="7448" spans="3:71" x14ac:dyDescent="0.25">
      <c r="C7448" s="88" t="s">
        <v>8215</v>
      </c>
      <c r="E7448" s="9"/>
      <c r="L7448" s="88" t="s">
        <v>8217</v>
      </c>
      <c r="M7448" s="88" t="s">
        <v>7500</v>
      </c>
      <c r="N7448" s="88" t="s">
        <v>518</v>
      </c>
      <c r="Z7448" s="88" t="s">
        <v>298</v>
      </c>
      <c r="AA7448" s="88" t="s">
        <v>298</v>
      </c>
      <c r="AW7448" s="88">
        <v>2416.63</v>
      </c>
      <c r="BR7448" s="166" t="s">
        <v>219</v>
      </c>
      <c r="BS7448" t="str">
        <f>_xlfn.IFNA(IF(VLOOKUP(Prehlad_ZoP[[#This Row],[Žiadosť o platbu]],Celkový_súbor!A:A,1,FALSE)=Prehlad_ZoP[[#This Row],[Žiadosť o platbu]],"áno"),"nie")</f>
        <v>nie</v>
      </c>
    </row>
    <row r="7449" spans="3:71" x14ac:dyDescent="0.25">
      <c r="C7449" s="88" t="s">
        <v>8218</v>
      </c>
      <c r="E7449" s="9"/>
      <c r="L7449" s="88" t="s">
        <v>8219</v>
      </c>
      <c r="M7449" s="88" t="s">
        <v>6864</v>
      </c>
      <c r="N7449" s="88" t="s">
        <v>297</v>
      </c>
      <c r="Z7449" s="88" t="s">
        <v>298</v>
      </c>
      <c r="AA7449" s="88" t="s">
        <v>298</v>
      </c>
      <c r="AW7449" s="88">
        <v>8108.58</v>
      </c>
      <c r="BR7449" s="166" t="s">
        <v>219</v>
      </c>
      <c r="BS7449" t="str">
        <f>_xlfn.IFNA(IF(VLOOKUP(Prehlad_ZoP[[#This Row],[Žiadosť o platbu]],Celkový_súbor!A:A,1,FALSE)=Prehlad_ZoP[[#This Row],[Žiadosť o platbu]],"áno"),"nie")</f>
        <v>nie</v>
      </c>
    </row>
    <row r="7450" spans="3:71" x14ac:dyDescent="0.25">
      <c r="C7450" s="88" t="s">
        <v>8218</v>
      </c>
      <c r="E7450" s="9"/>
      <c r="L7450" s="88" t="s">
        <v>8220</v>
      </c>
      <c r="M7450" s="88" t="s">
        <v>7499</v>
      </c>
      <c r="N7450" s="88" t="s">
        <v>518</v>
      </c>
      <c r="Z7450" s="88" t="s">
        <v>298</v>
      </c>
      <c r="AA7450" s="88" t="s">
        <v>298</v>
      </c>
      <c r="AW7450" s="88">
        <v>2432.5700000000002</v>
      </c>
      <c r="BR7450" s="166" t="s">
        <v>219</v>
      </c>
      <c r="BS7450" t="str">
        <f>_xlfn.IFNA(IF(VLOOKUP(Prehlad_ZoP[[#This Row],[Žiadosť o platbu]],Celkový_súbor!A:A,1,FALSE)=Prehlad_ZoP[[#This Row],[Žiadosť o platbu]],"áno"),"nie")</f>
        <v>nie</v>
      </c>
    </row>
    <row r="7451" spans="3:71" x14ac:dyDescent="0.25">
      <c r="C7451" s="88" t="s">
        <v>8221</v>
      </c>
      <c r="E7451" s="9"/>
      <c r="L7451" s="88" t="s">
        <v>8222</v>
      </c>
      <c r="M7451" s="88" t="s">
        <v>8223</v>
      </c>
      <c r="N7451" s="88" t="s">
        <v>297</v>
      </c>
      <c r="Z7451" s="88" t="s">
        <v>298</v>
      </c>
      <c r="AA7451" s="88" t="s">
        <v>298</v>
      </c>
      <c r="AW7451" s="88">
        <v>7589.86</v>
      </c>
      <c r="BR7451" s="166" t="s">
        <v>219</v>
      </c>
      <c r="BS7451" t="str">
        <f>_xlfn.IFNA(IF(VLOOKUP(Prehlad_ZoP[[#This Row],[Žiadosť o platbu]],Celkový_súbor!A:A,1,FALSE)=Prehlad_ZoP[[#This Row],[Žiadosť o platbu]],"áno"),"nie")</f>
        <v>nie</v>
      </c>
    </row>
    <row r="7452" spans="3:71" x14ac:dyDescent="0.25">
      <c r="C7452" s="88" t="s">
        <v>8221</v>
      </c>
      <c r="E7452" s="9"/>
      <c r="L7452" s="88" t="s">
        <v>8224</v>
      </c>
      <c r="M7452" s="88" t="s">
        <v>7749</v>
      </c>
      <c r="N7452" s="88" t="s">
        <v>518</v>
      </c>
      <c r="Z7452" s="88" t="s">
        <v>298</v>
      </c>
      <c r="AA7452" s="88" t="s">
        <v>298</v>
      </c>
      <c r="AW7452" s="88">
        <v>2276.9499999999998</v>
      </c>
      <c r="BR7452" s="166" t="s">
        <v>219</v>
      </c>
      <c r="BS7452" t="str">
        <f>_xlfn.IFNA(IF(VLOOKUP(Prehlad_ZoP[[#This Row],[Žiadosť o platbu]],Celkový_súbor!A:A,1,FALSE)=Prehlad_ZoP[[#This Row],[Žiadosť o platbu]],"áno"),"nie")</f>
        <v>nie</v>
      </c>
    </row>
    <row r="7453" spans="3:71" x14ac:dyDescent="0.25">
      <c r="C7453" s="88" t="s">
        <v>8225</v>
      </c>
      <c r="E7453" s="9"/>
      <c r="L7453" s="88" t="s">
        <v>8152</v>
      </c>
      <c r="M7453" s="88" t="s">
        <v>6853</v>
      </c>
      <c r="N7453" s="88" t="s">
        <v>297</v>
      </c>
      <c r="Z7453" s="88" t="s">
        <v>298</v>
      </c>
      <c r="AA7453" s="88" t="s">
        <v>298</v>
      </c>
      <c r="AW7453" s="88">
        <v>4078.48</v>
      </c>
      <c r="BR7453" s="166" t="s">
        <v>219</v>
      </c>
      <c r="BS7453" t="str">
        <f>_xlfn.IFNA(IF(VLOOKUP(Prehlad_ZoP[[#This Row],[Žiadosť o platbu]],Celkový_súbor!A:A,1,FALSE)=Prehlad_ZoP[[#This Row],[Žiadosť o platbu]],"áno"),"nie")</f>
        <v>nie</v>
      </c>
    </row>
    <row r="7454" spans="3:71" x14ac:dyDescent="0.25">
      <c r="C7454" s="88" t="s">
        <v>8225</v>
      </c>
      <c r="E7454" s="9"/>
      <c r="L7454" s="88" t="s">
        <v>8226</v>
      </c>
      <c r="M7454" s="88" t="s">
        <v>6853</v>
      </c>
      <c r="N7454" s="88" t="s">
        <v>518</v>
      </c>
      <c r="Z7454" s="88" t="s">
        <v>298</v>
      </c>
      <c r="AA7454" s="88" t="s">
        <v>298</v>
      </c>
      <c r="AW7454" s="88">
        <v>1223.54</v>
      </c>
      <c r="BR7454" s="166" t="s">
        <v>219</v>
      </c>
      <c r="BS7454" t="str">
        <f>_xlfn.IFNA(IF(VLOOKUP(Prehlad_ZoP[[#This Row],[Žiadosť o platbu]],Celkový_súbor!A:A,1,FALSE)=Prehlad_ZoP[[#This Row],[Žiadosť o platbu]],"áno"),"nie")</f>
        <v>nie</v>
      </c>
    </row>
    <row r="7455" spans="3:71" x14ac:dyDescent="0.25">
      <c r="C7455" s="88" t="s">
        <v>8225</v>
      </c>
      <c r="E7455" s="9"/>
      <c r="L7455" s="88" t="s">
        <v>7933</v>
      </c>
      <c r="M7455" s="88" t="s">
        <v>6658</v>
      </c>
      <c r="N7455" s="88" t="s">
        <v>297</v>
      </c>
      <c r="Z7455" s="88" t="s">
        <v>298</v>
      </c>
      <c r="AA7455" s="88" t="s">
        <v>298</v>
      </c>
      <c r="AW7455" s="88">
        <v>4078.48</v>
      </c>
      <c r="BR7455" s="166" t="s">
        <v>219</v>
      </c>
      <c r="BS7455" t="str">
        <f>_xlfn.IFNA(IF(VLOOKUP(Prehlad_ZoP[[#This Row],[Žiadosť o platbu]],Celkový_súbor!A:A,1,FALSE)=Prehlad_ZoP[[#This Row],[Žiadosť o platbu]],"áno"),"nie")</f>
        <v>nie</v>
      </c>
    </row>
    <row r="7456" spans="3:71" x14ac:dyDescent="0.25">
      <c r="C7456" s="88" t="s">
        <v>8225</v>
      </c>
      <c r="E7456" s="9"/>
      <c r="L7456" s="88" t="s">
        <v>7934</v>
      </c>
      <c r="M7456" s="88" t="s">
        <v>6658</v>
      </c>
      <c r="N7456" s="88" t="s">
        <v>518</v>
      </c>
      <c r="Z7456" s="88" t="s">
        <v>298</v>
      </c>
      <c r="AA7456" s="88" t="s">
        <v>298</v>
      </c>
      <c r="AW7456" s="88">
        <v>1223.54</v>
      </c>
      <c r="BR7456" s="166" t="s">
        <v>219</v>
      </c>
      <c r="BS7456" t="str">
        <f>_xlfn.IFNA(IF(VLOOKUP(Prehlad_ZoP[[#This Row],[Žiadosť o platbu]],Celkový_súbor!A:A,1,FALSE)=Prehlad_ZoP[[#This Row],[Žiadosť o platbu]],"áno"),"nie")</f>
        <v>nie</v>
      </c>
    </row>
    <row r="7457" spans="3:71" x14ac:dyDescent="0.25">
      <c r="C7457" s="88" t="s">
        <v>8225</v>
      </c>
      <c r="E7457" s="9"/>
      <c r="L7457" s="88" t="s">
        <v>7935</v>
      </c>
      <c r="M7457" s="88" t="s">
        <v>6857</v>
      </c>
      <c r="N7457" s="88" t="s">
        <v>297</v>
      </c>
      <c r="Z7457" s="88" t="s">
        <v>298</v>
      </c>
      <c r="AA7457" s="88" t="s">
        <v>298</v>
      </c>
      <c r="AW7457" s="88">
        <v>4078.48</v>
      </c>
      <c r="BR7457" s="166" t="s">
        <v>219</v>
      </c>
      <c r="BS7457" t="str">
        <f>_xlfn.IFNA(IF(VLOOKUP(Prehlad_ZoP[[#This Row],[Žiadosť o platbu]],Celkový_súbor!A:A,1,FALSE)=Prehlad_ZoP[[#This Row],[Žiadosť o platbu]],"áno"),"nie")</f>
        <v>nie</v>
      </c>
    </row>
    <row r="7458" spans="3:71" x14ac:dyDescent="0.25">
      <c r="C7458" s="88" t="s">
        <v>8225</v>
      </c>
      <c r="E7458" s="9"/>
      <c r="L7458" s="88" t="s">
        <v>7937</v>
      </c>
      <c r="M7458" s="88" t="s">
        <v>6857</v>
      </c>
      <c r="N7458" s="88" t="s">
        <v>518</v>
      </c>
      <c r="Z7458" s="88" t="s">
        <v>298</v>
      </c>
      <c r="AA7458" s="88" t="s">
        <v>298</v>
      </c>
      <c r="AW7458" s="88">
        <v>1223.54</v>
      </c>
      <c r="BR7458" s="166" t="s">
        <v>219</v>
      </c>
      <c r="BS7458" t="str">
        <f>_xlfn.IFNA(IF(VLOOKUP(Prehlad_ZoP[[#This Row],[Žiadosť o platbu]],Celkový_súbor!A:A,1,FALSE)=Prehlad_ZoP[[#This Row],[Žiadosť o platbu]],"áno"),"nie")</f>
        <v>nie</v>
      </c>
    </row>
    <row r="7459" spans="3:71" x14ac:dyDescent="0.25">
      <c r="C7459" s="88" t="s">
        <v>8225</v>
      </c>
      <c r="E7459" s="9"/>
      <c r="L7459" s="88" t="s">
        <v>7938</v>
      </c>
      <c r="M7459" s="88" t="s">
        <v>6706</v>
      </c>
      <c r="N7459" s="88" t="s">
        <v>297</v>
      </c>
      <c r="Z7459" s="88" t="s">
        <v>298</v>
      </c>
      <c r="AA7459" s="88" t="s">
        <v>298</v>
      </c>
      <c r="AW7459" s="88">
        <v>4078.48</v>
      </c>
      <c r="BR7459" s="166" t="s">
        <v>219</v>
      </c>
      <c r="BS7459" t="str">
        <f>_xlfn.IFNA(IF(VLOOKUP(Prehlad_ZoP[[#This Row],[Žiadosť o platbu]],Celkový_súbor!A:A,1,FALSE)=Prehlad_ZoP[[#This Row],[Žiadosť o platbu]],"áno"),"nie")</f>
        <v>nie</v>
      </c>
    </row>
    <row r="7460" spans="3:71" x14ac:dyDescent="0.25">
      <c r="C7460" s="88" t="s">
        <v>8225</v>
      </c>
      <c r="E7460" s="9"/>
      <c r="L7460" s="88" t="s">
        <v>8155</v>
      </c>
      <c r="M7460" s="88" t="s">
        <v>6706</v>
      </c>
      <c r="N7460" s="88" t="s">
        <v>518</v>
      </c>
      <c r="Z7460" s="88" t="s">
        <v>298</v>
      </c>
      <c r="AA7460" s="88" t="s">
        <v>298</v>
      </c>
      <c r="AW7460" s="88">
        <v>1223.54</v>
      </c>
      <c r="BR7460" s="166" t="s">
        <v>219</v>
      </c>
      <c r="BS7460" t="str">
        <f>_xlfn.IFNA(IF(VLOOKUP(Prehlad_ZoP[[#This Row],[Žiadosť o platbu]],Celkový_súbor!A:A,1,FALSE)=Prehlad_ZoP[[#This Row],[Žiadosť o platbu]],"áno"),"nie")</f>
        <v>nie</v>
      </c>
    </row>
    <row r="7461" spans="3:71" x14ac:dyDescent="0.25">
      <c r="C7461" s="88" t="s">
        <v>8225</v>
      </c>
      <c r="E7461" s="9"/>
      <c r="L7461" s="88" t="s">
        <v>8158</v>
      </c>
      <c r="M7461" s="88" t="s">
        <v>6860</v>
      </c>
      <c r="N7461" s="88" t="s">
        <v>297</v>
      </c>
      <c r="Z7461" s="88" t="s">
        <v>298</v>
      </c>
      <c r="AA7461" s="88" t="s">
        <v>298</v>
      </c>
      <c r="AW7461" s="88">
        <v>4078.48</v>
      </c>
      <c r="BR7461" s="166" t="s">
        <v>219</v>
      </c>
      <c r="BS7461" t="str">
        <f>_xlfn.IFNA(IF(VLOOKUP(Prehlad_ZoP[[#This Row],[Žiadosť o platbu]],Celkový_súbor!A:A,1,FALSE)=Prehlad_ZoP[[#This Row],[Žiadosť o platbu]],"áno"),"nie")</f>
        <v>nie</v>
      </c>
    </row>
    <row r="7462" spans="3:71" x14ac:dyDescent="0.25">
      <c r="C7462" s="88" t="s">
        <v>8225</v>
      </c>
      <c r="E7462" s="9"/>
      <c r="L7462" s="88" t="s">
        <v>7941</v>
      </c>
      <c r="M7462" s="88" t="s">
        <v>6860</v>
      </c>
      <c r="N7462" s="88" t="s">
        <v>518</v>
      </c>
      <c r="Z7462" s="88" t="s">
        <v>298</v>
      </c>
      <c r="AA7462" s="88" t="s">
        <v>298</v>
      </c>
      <c r="AW7462" s="88">
        <v>1223.54</v>
      </c>
      <c r="BR7462" s="166" t="s">
        <v>219</v>
      </c>
      <c r="BS7462" t="str">
        <f>_xlfn.IFNA(IF(VLOOKUP(Prehlad_ZoP[[#This Row],[Žiadosť o platbu]],Celkový_súbor!A:A,1,FALSE)=Prehlad_ZoP[[#This Row],[Žiadosť o platbu]],"áno"),"nie")</f>
        <v>nie</v>
      </c>
    </row>
    <row r="7463" spans="3:71" x14ac:dyDescent="0.25">
      <c r="C7463" s="88" t="s">
        <v>8227</v>
      </c>
      <c r="E7463" s="9"/>
      <c r="L7463" s="88" t="s">
        <v>7061</v>
      </c>
      <c r="M7463" s="88" t="s">
        <v>6526</v>
      </c>
      <c r="N7463" s="88" t="s">
        <v>297</v>
      </c>
      <c r="Z7463" s="88" t="s">
        <v>298</v>
      </c>
      <c r="AA7463" s="88" t="s">
        <v>298</v>
      </c>
      <c r="AW7463" s="88">
        <v>4078.48</v>
      </c>
      <c r="BR7463" s="166" t="s">
        <v>219</v>
      </c>
      <c r="BS7463" t="str">
        <f>_xlfn.IFNA(IF(VLOOKUP(Prehlad_ZoP[[#This Row],[Žiadosť o platbu]],Celkový_súbor!A:A,1,FALSE)=Prehlad_ZoP[[#This Row],[Žiadosť o platbu]],"áno"),"nie")</f>
        <v>nie</v>
      </c>
    </row>
    <row r="7464" spans="3:71" x14ac:dyDescent="0.25">
      <c r="C7464" s="88" t="s">
        <v>8227</v>
      </c>
      <c r="E7464" s="9"/>
      <c r="L7464" s="88" t="s">
        <v>5472</v>
      </c>
      <c r="M7464" s="88" t="s">
        <v>8228</v>
      </c>
      <c r="N7464" s="88" t="s">
        <v>518</v>
      </c>
      <c r="Z7464" s="88" t="s">
        <v>298</v>
      </c>
      <c r="AA7464" s="88" t="s">
        <v>298</v>
      </c>
      <c r="AW7464" s="88">
        <v>1223.54</v>
      </c>
      <c r="BR7464" s="166" t="s">
        <v>219</v>
      </c>
      <c r="BS7464" t="str">
        <f>_xlfn.IFNA(IF(VLOOKUP(Prehlad_ZoP[[#This Row],[Žiadosť o platbu]],Celkový_súbor!A:A,1,FALSE)=Prehlad_ZoP[[#This Row],[Žiadosť o platbu]],"áno"),"nie")</f>
        <v>nie</v>
      </c>
    </row>
    <row r="7465" spans="3:71" x14ac:dyDescent="0.25">
      <c r="C7465" s="88" t="s">
        <v>8229</v>
      </c>
      <c r="E7465" s="9"/>
      <c r="L7465" s="88" t="s">
        <v>8230</v>
      </c>
      <c r="M7465" s="88" t="s">
        <v>6031</v>
      </c>
      <c r="N7465" s="88" t="s">
        <v>297</v>
      </c>
      <c r="Z7465" s="88" t="s">
        <v>298</v>
      </c>
      <c r="AA7465" s="88" t="s">
        <v>298</v>
      </c>
      <c r="AW7465" s="88">
        <v>4078.48</v>
      </c>
      <c r="BR7465" s="166" t="s">
        <v>219</v>
      </c>
      <c r="BS7465" t="str">
        <f>_xlfn.IFNA(IF(VLOOKUP(Prehlad_ZoP[[#This Row],[Žiadosť o platbu]],Celkový_súbor!A:A,1,FALSE)=Prehlad_ZoP[[#This Row],[Žiadosť o platbu]],"áno"),"nie")</f>
        <v>nie</v>
      </c>
    </row>
    <row r="7466" spans="3:71" x14ac:dyDescent="0.25">
      <c r="C7466" s="88" t="s">
        <v>8229</v>
      </c>
      <c r="E7466" s="9"/>
      <c r="L7466" s="88" t="s">
        <v>8231</v>
      </c>
      <c r="M7466" s="88" t="s">
        <v>8232</v>
      </c>
      <c r="N7466" s="88" t="s">
        <v>518</v>
      </c>
      <c r="Z7466" s="88" t="s">
        <v>298</v>
      </c>
      <c r="AA7466" s="88" t="s">
        <v>298</v>
      </c>
      <c r="AW7466" s="88">
        <v>1223.54</v>
      </c>
      <c r="BR7466" s="166" t="s">
        <v>219</v>
      </c>
      <c r="BS7466" t="str">
        <f>_xlfn.IFNA(IF(VLOOKUP(Prehlad_ZoP[[#This Row],[Žiadosť o platbu]],Celkový_súbor!A:A,1,FALSE)=Prehlad_ZoP[[#This Row],[Žiadosť o platbu]],"áno"),"nie")</f>
        <v>nie</v>
      </c>
    </row>
    <row r="7467" spans="3:71" x14ac:dyDescent="0.25">
      <c r="C7467" s="88" t="s">
        <v>8233</v>
      </c>
      <c r="E7467" s="9"/>
      <c r="L7467" s="88" t="s">
        <v>7464</v>
      </c>
      <c r="M7467" s="88" t="s">
        <v>6529</v>
      </c>
      <c r="N7467" s="88" t="s">
        <v>297</v>
      </c>
      <c r="Z7467" s="88" t="s">
        <v>298</v>
      </c>
      <c r="AA7467" s="88" t="s">
        <v>298</v>
      </c>
      <c r="AW7467" s="88">
        <v>4078.48</v>
      </c>
      <c r="BR7467" s="166" t="s">
        <v>219</v>
      </c>
      <c r="BS7467" t="str">
        <f>_xlfn.IFNA(IF(VLOOKUP(Prehlad_ZoP[[#This Row],[Žiadosť o platbu]],Celkový_súbor!A:A,1,FALSE)=Prehlad_ZoP[[#This Row],[Žiadosť o platbu]],"áno"),"nie")</f>
        <v>nie</v>
      </c>
    </row>
    <row r="7468" spans="3:71" x14ac:dyDescent="0.25">
      <c r="C7468" s="88" t="s">
        <v>8233</v>
      </c>
      <c r="E7468" s="9"/>
      <c r="L7468" s="88" t="s">
        <v>8234</v>
      </c>
      <c r="M7468" s="88" t="s">
        <v>8235</v>
      </c>
      <c r="N7468" s="88" t="s">
        <v>518</v>
      </c>
      <c r="Z7468" s="88" t="s">
        <v>298</v>
      </c>
      <c r="AA7468" s="88" t="s">
        <v>298</v>
      </c>
      <c r="AW7468" s="88">
        <v>1223.54</v>
      </c>
      <c r="BR7468" s="166" t="s">
        <v>219</v>
      </c>
      <c r="BS7468" t="str">
        <f>_xlfn.IFNA(IF(VLOOKUP(Prehlad_ZoP[[#This Row],[Žiadosť o platbu]],Celkový_súbor!A:A,1,FALSE)=Prehlad_ZoP[[#This Row],[Žiadosť o platbu]],"áno"),"nie")</f>
        <v>nie</v>
      </c>
    </row>
    <row r="7469" spans="3:71" x14ac:dyDescent="0.25">
      <c r="C7469" s="88" t="s">
        <v>8236</v>
      </c>
      <c r="E7469" s="9"/>
      <c r="L7469" s="88" t="s">
        <v>8237</v>
      </c>
      <c r="M7469" s="88" t="s">
        <v>8238</v>
      </c>
      <c r="N7469" s="88" t="s">
        <v>297</v>
      </c>
      <c r="Z7469" s="88" t="s">
        <v>298</v>
      </c>
      <c r="AA7469" s="88" t="s">
        <v>298</v>
      </c>
      <c r="AW7469" s="88">
        <v>4078.48</v>
      </c>
      <c r="BR7469" s="166" t="s">
        <v>219</v>
      </c>
      <c r="BS7469" t="str">
        <f>_xlfn.IFNA(IF(VLOOKUP(Prehlad_ZoP[[#This Row],[Žiadosť o platbu]],Celkový_súbor!A:A,1,FALSE)=Prehlad_ZoP[[#This Row],[Žiadosť o platbu]],"áno"),"nie")</f>
        <v>nie</v>
      </c>
    </row>
    <row r="7470" spans="3:71" x14ac:dyDescent="0.25">
      <c r="C7470" s="88" t="s">
        <v>8236</v>
      </c>
      <c r="E7470" s="9"/>
      <c r="L7470" s="88" t="s">
        <v>8239</v>
      </c>
      <c r="M7470" s="88" t="s">
        <v>8240</v>
      </c>
      <c r="N7470" s="88" t="s">
        <v>518</v>
      </c>
      <c r="Z7470" s="88" t="s">
        <v>298</v>
      </c>
      <c r="AA7470" s="88" t="s">
        <v>298</v>
      </c>
      <c r="AW7470" s="88">
        <v>1223.54</v>
      </c>
      <c r="BR7470" s="166" t="s">
        <v>219</v>
      </c>
      <c r="BS7470" t="str">
        <f>_xlfn.IFNA(IF(VLOOKUP(Prehlad_ZoP[[#This Row],[Žiadosť o platbu]],Celkový_súbor!A:A,1,FALSE)=Prehlad_ZoP[[#This Row],[Žiadosť o platbu]],"áno"),"nie")</f>
        <v>nie</v>
      </c>
    </row>
    <row r="7471" spans="3:71" x14ac:dyDescent="0.25">
      <c r="C7471" s="88" t="s">
        <v>8241</v>
      </c>
      <c r="E7471" s="9"/>
      <c r="L7471" s="88" t="s">
        <v>7467</v>
      </c>
      <c r="M7471" s="88" t="s">
        <v>6780</v>
      </c>
      <c r="N7471" s="88" t="s">
        <v>297</v>
      </c>
      <c r="Z7471" s="88" t="s">
        <v>298</v>
      </c>
      <c r="AA7471" s="88" t="s">
        <v>298</v>
      </c>
      <c r="AW7471" s="88">
        <v>4078.48</v>
      </c>
      <c r="BR7471" s="166" t="s">
        <v>219</v>
      </c>
      <c r="BS7471" t="str">
        <f>_xlfn.IFNA(IF(VLOOKUP(Prehlad_ZoP[[#This Row],[Žiadosť o platbu]],Celkový_súbor!A:A,1,FALSE)=Prehlad_ZoP[[#This Row],[Žiadosť o platbu]],"áno"),"nie")</f>
        <v>nie</v>
      </c>
    </row>
    <row r="7472" spans="3:71" x14ac:dyDescent="0.25">
      <c r="C7472" s="88" t="s">
        <v>8241</v>
      </c>
      <c r="E7472" s="9"/>
      <c r="L7472" s="88" t="s">
        <v>8242</v>
      </c>
      <c r="M7472" s="88" t="s">
        <v>8243</v>
      </c>
      <c r="N7472" s="88" t="s">
        <v>518</v>
      </c>
      <c r="Z7472" s="88" t="s">
        <v>298</v>
      </c>
      <c r="AA7472" s="88" t="s">
        <v>298</v>
      </c>
      <c r="AW7472" s="88">
        <v>1223.54</v>
      </c>
      <c r="BR7472" s="166" t="s">
        <v>219</v>
      </c>
      <c r="BS7472" t="str">
        <f>_xlfn.IFNA(IF(VLOOKUP(Prehlad_ZoP[[#This Row],[Žiadosť o platbu]],Celkový_súbor!A:A,1,FALSE)=Prehlad_ZoP[[#This Row],[Žiadosť o platbu]],"áno"),"nie")</f>
        <v>nie</v>
      </c>
    </row>
    <row r="7473" spans="3:71" x14ac:dyDescent="0.25">
      <c r="C7473" s="88" t="s">
        <v>8244</v>
      </c>
      <c r="E7473" s="9"/>
      <c r="L7473" s="88" t="s">
        <v>7013</v>
      </c>
      <c r="M7473" s="88" t="s">
        <v>7872</v>
      </c>
      <c r="N7473" s="88" t="s">
        <v>297</v>
      </c>
      <c r="Z7473" s="88" t="s">
        <v>298</v>
      </c>
      <c r="AA7473" s="88" t="s">
        <v>298</v>
      </c>
      <c r="AW7473" s="88">
        <v>550.53</v>
      </c>
      <c r="BR7473" s="166" t="s">
        <v>219</v>
      </c>
      <c r="BS7473" t="str">
        <f>_xlfn.IFNA(IF(VLOOKUP(Prehlad_ZoP[[#This Row],[Žiadosť o platbu]],Celkový_súbor!A:A,1,FALSE)=Prehlad_ZoP[[#This Row],[Žiadosť o platbu]],"áno"),"nie")</f>
        <v>nie</v>
      </c>
    </row>
    <row r="7474" spans="3:71" x14ac:dyDescent="0.25">
      <c r="C7474" s="88" t="s">
        <v>8244</v>
      </c>
      <c r="E7474" s="9"/>
      <c r="L7474" s="88" t="s">
        <v>7013</v>
      </c>
      <c r="M7474" s="88" t="s">
        <v>7874</v>
      </c>
      <c r="N7474" s="88" t="s">
        <v>297</v>
      </c>
      <c r="Z7474" s="88" t="s">
        <v>298</v>
      </c>
      <c r="AA7474" s="88" t="s">
        <v>298</v>
      </c>
      <c r="AW7474" s="88">
        <v>664.94</v>
      </c>
      <c r="BR7474" s="166" t="s">
        <v>219</v>
      </c>
      <c r="BS7474" t="str">
        <f>_xlfn.IFNA(IF(VLOOKUP(Prehlad_ZoP[[#This Row],[Žiadosť o platbu]],Celkový_súbor!A:A,1,FALSE)=Prehlad_ZoP[[#This Row],[Žiadosť o platbu]],"áno"),"nie")</f>
        <v>nie</v>
      </c>
    </row>
    <row r="7475" spans="3:71" x14ac:dyDescent="0.25">
      <c r="C7475" s="88" t="s">
        <v>8244</v>
      </c>
      <c r="E7475" s="9"/>
      <c r="L7475" s="88" t="s">
        <v>7117</v>
      </c>
      <c r="M7475" s="88" t="s">
        <v>8245</v>
      </c>
      <c r="N7475" s="88" t="s">
        <v>518</v>
      </c>
      <c r="Z7475" s="88" t="s">
        <v>298</v>
      </c>
      <c r="AA7475" s="88" t="s">
        <v>298</v>
      </c>
      <c r="AW7475" s="88">
        <v>364.6</v>
      </c>
      <c r="BR7475" s="166" t="s">
        <v>219</v>
      </c>
      <c r="BS7475" t="str">
        <f>_xlfn.IFNA(IF(VLOOKUP(Prehlad_ZoP[[#This Row],[Žiadosť o platbu]],Celkový_súbor!A:A,1,FALSE)=Prehlad_ZoP[[#This Row],[Žiadosť o platbu]],"áno"),"nie")</f>
        <v>nie</v>
      </c>
    </row>
    <row r="7476" spans="3:71" x14ac:dyDescent="0.25">
      <c r="C7476" s="88" t="s">
        <v>8246</v>
      </c>
      <c r="E7476" s="9"/>
      <c r="L7476" s="88" t="s">
        <v>7196</v>
      </c>
      <c r="M7476" s="88" t="s">
        <v>6860</v>
      </c>
      <c r="N7476" s="88" t="s">
        <v>297</v>
      </c>
      <c r="Z7476" s="88" t="s">
        <v>298</v>
      </c>
      <c r="AA7476" s="88" t="s">
        <v>298</v>
      </c>
      <c r="AW7476" s="88">
        <v>1997.99</v>
      </c>
      <c r="BR7476" s="166" t="s">
        <v>219</v>
      </c>
      <c r="BS7476" t="str">
        <f>_xlfn.IFNA(IF(VLOOKUP(Prehlad_ZoP[[#This Row],[Žiadosť o platbu]],Celkový_súbor!A:A,1,FALSE)=Prehlad_ZoP[[#This Row],[Žiadosť o platbu]],"áno"),"nie")</f>
        <v>nie</v>
      </c>
    </row>
    <row r="7477" spans="3:71" x14ac:dyDescent="0.25">
      <c r="C7477" s="88" t="s">
        <v>8246</v>
      </c>
      <c r="E7477" s="9"/>
      <c r="L7477" s="88" t="s">
        <v>7198</v>
      </c>
      <c r="M7477" s="88" t="s">
        <v>6757</v>
      </c>
      <c r="N7477" s="88" t="s">
        <v>297</v>
      </c>
      <c r="Z7477" s="88" t="s">
        <v>298</v>
      </c>
      <c r="AA7477" s="88" t="s">
        <v>298</v>
      </c>
      <c r="AW7477" s="88">
        <v>1997.99</v>
      </c>
      <c r="BR7477" s="166" t="s">
        <v>219</v>
      </c>
      <c r="BS7477" t="str">
        <f>_xlfn.IFNA(IF(VLOOKUP(Prehlad_ZoP[[#This Row],[Žiadosť o platbu]],Celkový_súbor!A:A,1,FALSE)=Prehlad_ZoP[[#This Row],[Žiadosť o platbu]],"áno"),"nie")</f>
        <v>nie</v>
      </c>
    </row>
    <row r="7478" spans="3:71" x14ac:dyDescent="0.25">
      <c r="C7478" s="88" t="s">
        <v>8246</v>
      </c>
      <c r="E7478" s="9"/>
      <c r="L7478" s="88" t="s">
        <v>7960</v>
      </c>
      <c r="M7478" s="88" t="s">
        <v>6685</v>
      </c>
      <c r="N7478" s="88" t="s">
        <v>297</v>
      </c>
      <c r="Z7478" s="88" t="s">
        <v>298</v>
      </c>
      <c r="AA7478" s="88" t="s">
        <v>298</v>
      </c>
      <c r="AW7478" s="88">
        <v>1997.99</v>
      </c>
      <c r="BR7478" s="166" t="s">
        <v>219</v>
      </c>
      <c r="BS7478" t="str">
        <f>_xlfn.IFNA(IF(VLOOKUP(Prehlad_ZoP[[#This Row],[Žiadosť o platbu]],Celkový_súbor!A:A,1,FALSE)=Prehlad_ZoP[[#This Row],[Žiadosť o platbu]],"áno"),"nie")</f>
        <v>nie</v>
      </c>
    </row>
    <row r="7479" spans="3:71" x14ac:dyDescent="0.25">
      <c r="C7479" s="88" t="s">
        <v>8246</v>
      </c>
      <c r="E7479" s="9"/>
      <c r="L7479" s="88" t="s">
        <v>7117</v>
      </c>
      <c r="M7479" s="88" t="s">
        <v>8247</v>
      </c>
      <c r="N7479" s="88" t="s">
        <v>518</v>
      </c>
      <c r="Z7479" s="88" t="s">
        <v>298</v>
      </c>
      <c r="AA7479" s="88" t="s">
        <v>298</v>
      </c>
      <c r="AW7479" s="88">
        <v>1798.19</v>
      </c>
      <c r="BR7479" s="166" t="s">
        <v>219</v>
      </c>
      <c r="BS7479" t="str">
        <f>_xlfn.IFNA(IF(VLOOKUP(Prehlad_ZoP[[#This Row],[Žiadosť o platbu]],Celkový_súbor!A:A,1,FALSE)=Prehlad_ZoP[[#This Row],[Žiadosť o platbu]],"áno"),"nie")</f>
        <v>nie</v>
      </c>
    </row>
    <row r="7480" spans="3:71" x14ac:dyDescent="0.25">
      <c r="C7480" s="88" t="s">
        <v>8248</v>
      </c>
      <c r="E7480" s="9"/>
      <c r="L7480" s="88" t="s">
        <v>7091</v>
      </c>
      <c r="M7480" s="88" t="s">
        <v>6857</v>
      </c>
      <c r="N7480" s="88" t="s">
        <v>297</v>
      </c>
      <c r="Z7480" s="88" t="s">
        <v>298</v>
      </c>
      <c r="AA7480" s="88" t="s">
        <v>298</v>
      </c>
      <c r="AW7480" s="88">
        <v>4037.23</v>
      </c>
      <c r="BR7480" s="166" t="s">
        <v>219</v>
      </c>
      <c r="BS7480" t="str">
        <f>_xlfn.IFNA(IF(VLOOKUP(Prehlad_ZoP[[#This Row],[Žiadosť o platbu]],Celkový_súbor!A:A,1,FALSE)=Prehlad_ZoP[[#This Row],[Žiadosť o platbu]],"áno"),"nie")</f>
        <v>nie</v>
      </c>
    </row>
    <row r="7481" spans="3:71" x14ac:dyDescent="0.25">
      <c r="C7481" s="88" t="s">
        <v>8248</v>
      </c>
      <c r="E7481" s="9"/>
      <c r="L7481" s="88" t="s">
        <v>8249</v>
      </c>
      <c r="M7481" s="88" t="s">
        <v>6857</v>
      </c>
      <c r="N7481" s="88" t="s">
        <v>518</v>
      </c>
      <c r="Z7481" s="88" t="s">
        <v>298</v>
      </c>
      <c r="AA7481" s="88" t="s">
        <v>298</v>
      </c>
      <c r="AW7481" s="88">
        <v>1211.17</v>
      </c>
      <c r="BR7481" s="166" t="s">
        <v>219</v>
      </c>
      <c r="BS7481" t="str">
        <f>_xlfn.IFNA(IF(VLOOKUP(Prehlad_ZoP[[#This Row],[Žiadosť o platbu]],Celkový_súbor!A:A,1,FALSE)=Prehlad_ZoP[[#This Row],[Žiadosť o platbu]],"áno"),"nie")</f>
        <v>nie</v>
      </c>
    </row>
    <row r="7482" spans="3:71" x14ac:dyDescent="0.25">
      <c r="C7482" s="88" t="s">
        <v>8248</v>
      </c>
      <c r="E7482" s="9"/>
      <c r="L7482" s="88" t="s">
        <v>6941</v>
      </c>
      <c r="M7482" s="88" t="s">
        <v>6706</v>
      </c>
      <c r="N7482" s="88" t="s">
        <v>297</v>
      </c>
      <c r="Z7482" s="88" t="s">
        <v>298</v>
      </c>
      <c r="AA7482" s="88" t="s">
        <v>298</v>
      </c>
      <c r="AW7482" s="88">
        <v>4037.23</v>
      </c>
      <c r="BR7482" s="166" t="s">
        <v>219</v>
      </c>
      <c r="BS7482" t="str">
        <f>_xlfn.IFNA(IF(VLOOKUP(Prehlad_ZoP[[#This Row],[Žiadosť o platbu]],Celkový_súbor!A:A,1,FALSE)=Prehlad_ZoP[[#This Row],[Žiadosť o platbu]],"áno"),"nie")</f>
        <v>nie</v>
      </c>
    </row>
    <row r="7483" spans="3:71" x14ac:dyDescent="0.25">
      <c r="C7483" s="88" t="s">
        <v>8248</v>
      </c>
      <c r="E7483" s="9"/>
      <c r="L7483" s="88" t="s">
        <v>8250</v>
      </c>
      <c r="M7483" s="88" t="s">
        <v>6706</v>
      </c>
      <c r="N7483" s="88" t="s">
        <v>518</v>
      </c>
      <c r="Z7483" s="88" t="s">
        <v>298</v>
      </c>
      <c r="AA7483" s="88" t="s">
        <v>298</v>
      </c>
      <c r="AW7483" s="88">
        <v>1211.17</v>
      </c>
      <c r="BR7483" s="166" t="s">
        <v>219</v>
      </c>
      <c r="BS7483" t="str">
        <f>_xlfn.IFNA(IF(VLOOKUP(Prehlad_ZoP[[#This Row],[Žiadosť o platbu]],Celkový_súbor!A:A,1,FALSE)=Prehlad_ZoP[[#This Row],[Žiadosť o platbu]],"áno"),"nie")</f>
        <v>nie</v>
      </c>
    </row>
    <row r="7484" spans="3:71" x14ac:dyDescent="0.25">
      <c r="C7484" s="88" t="s">
        <v>8251</v>
      </c>
      <c r="E7484" s="9"/>
      <c r="L7484" s="88" t="s">
        <v>6947</v>
      </c>
      <c r="M7484" s="88" t="s">
        <v>6860</v>
      </c>
      <c r="N7484" s="88" t="s">
        <v>297</v>
      </c>
      <c r="Z7484" s="88" t="s">
        <v>298</v>
      </c>
      <c r="AA7484" s="88" t="s">
        <v>298</v>
      </c>
      <c r="AW7484" s="88">
        <v>4037.23</v>
      </c>
      <c r="BR7484" s="166" t="s">
        <v>219</v>
      </c>
      <c r="BS7484" t="str">
        <f>_xlfn.IFNA(IF(VLOOKUP(Prehlad_ZoP[[#This Row],[Žiadosť o platbu]],Celkový_súbor!A:A,1,FALSE)=Prehlad_ZoP[[#This Row],[Žiadosť o platbu]],"áno"),"nie")</f>
        <v>nie</v>
      </c>
    </row>
    <row r="7485" spans="3:71" x14ac:dyDescent="0.25">
      <c r="C7485" s="88" t="s">
        <v>8251</v>
      </c>
      <c r="E7485" s="9"/>
      <c r="L7485" s="88" t="s">
        <v>8252</v>
      </c>
      <c r="M7485" s="88" t="s">
        <v>6860</v>
      </c>
      <c r="N7485" s="88" t="s">
        <v>518</v>
      </c>
      <c r="Z7485" s="88" t="s">
        <v>298</v>
      </c>
      <c r="AA7485" s="88" t="s">
        <v>298</v>
      </c>
      <c r="AW7485" s="88">
        <v>1211.1600000000001</v>
      </c>
      <c r="BR7485" s="166" t="s">
        <v>219</v>
      </c>
      <c r="BS7485" t="str">
        <f>_xlfn.IFNA(IF(VLOOKUP(Prehlad_ZoP[[#This Row],[Žiadosť o platbu]],Celkový_súbor!A:A,1,FALSE)=Prehlad_ZoP[[#This Row],[Žiadosť o platbu]],"áno"),"nie")</f>
        <v>nie</v>
      </c>
    </row>
    <row r="7486" spans="3:71" x14ac:dyDescent="0.25">
      <c r="C7486" s="88" t="s">
        <v>8251</v>
      </c>
      <c r="E7486" s="9"/>
      <c r="L7486" s="88" t="s">
        <v>6945</v>
      </c>
      <c r="M7486" s="88" t="s">
        <v>6757</v>
      </c>
      <c r="N7486" s="88" t="s">
        <v>297</v>
      </c>
      <c r="Z7486" s="88" t="s">
        <v>298</v>
      </c>
      <c r="AA7486" s="88" t="s">
        <v>298</v>
      </c>
      <c r="AW7486" s="88">
        <v>4037.23</v>
      </c>
      <c r="BR7486" s="166" t="s">
        <v>219</v>
      </c>
      <c r="BS7486" t="str">
        <f>_xlfn.IFNA(IF(VLOOKUP(Prehlad_ZoP[[#This Row],[Žiadosť o platbu]],Celkový_súbor!A:A,1,FALSE)=Prehlad_ZoP[[#This Row],[Žiadosť o platbu]],"áno"),"nie")</f>
        <v>nie</v>
      </c>
    </row>
    <row r="7487" spans="3:71" x14ac:dyDescent="0.25">
      <c r="C7487" s="88" t="s">
        <v>8251</v>
      </c>
      <c r="E7487" s="9"/>
      <c r="L7487" s="88" t="s">
        <v>8253</v>
      </c>
      <c r="M7487" s="88" t="s">
        <v>6757</v>
      </c>
      <c r="N7487" s="88" t="s">
        <v>518</v>
      </c>
      <c r="Z7487" s="88" t="s">
        <v>298</v>
      </c>
      <c r="AA7487" s="88" t="s">
        <v>298</v>
      </c>
      <c r="AW7487" s="88">
        <v>1211.1600000000001</v>
      </c>
      <c r="BR7487" s="166" t="s">
        <v>219</v>
      </c>
      <c r="BS7487" t="str">
        <f>_xlfn.IFNA(IF(VLOOKUP(Prehlad_ZoP[[#This Row],[Žiadosť o platbu]],Celkový_súbor!A:A,1,FALSE)=Prehlad_ZoP[[#This Row],[Žiadosť o platbu]],"áno"),"nie")</f>
        <v>nie</v>
      </c>
    </row>
    <row r="7488" spans="3:71" x14ac:dyDescent="0.25">
      <c r="C7488" s="88" t="s">
        <v>8254</v>
      </c>
      <c r="E7488" s="9"/>
      <c r="L7488" s="88" t="s">
        <v>6951</v>
      </c>
      <c r="M7488" s="88" t="s">
        <v>6685</v>
      </c>
      <c r="N7488" s="88" t="s">
        <v>297</v>
      </c>
      <c r="Z7488" s="88" t="s">
        <v>298</v>
      </c>
      <c r="AA7488" s="88" t="s">
        <v>298</v>
      </c>
      <c r="AW7488" s="88">
        <v>4037.23</v>
      </c>
      <c r="BR7488" s="166" t="s">
        <v>219</v>
      </c>
      <c r="BS7488" t="str">
        <f>_xlfn.IFNA(IF(VLOOKUP(Prehlad_ZoP[[#This Row],[Žiadosť o platbu]],Celkový_súbor!A:A,1,FALSE)=Prehlad_ZoP[[#This Row],[Žiadosť o platbu]],"áno"),"nie")</f>
        <v>nie</v>
      </c>
    </row>
    <row r="7489" spans="3:71" x14ac:dyDescent="0.25">
      <c r="C7489" s="88" t="s">
        <v>8254</v>
      </c>
      <c r="E7489" s="9"/>
      <c r="L7489" s="88" t="s">
        <v>8255</v>
      </c>
      <c r="M7489" s="88" t="s">
        <v>6685</v>
      </c>
      <c r="N7489" s="88" t="s">
        <v>518</v>
      </c>
      <c r="Z7489" s="88" t="s">
        <v>298</v>
      </c>
      <c r="AA7489" s="88" t="s">
        <v>298</v>
      </c>
      <c r="AW7489" s="88">
        <v>1211.1600000000001</v>
      </c>
      <c r="BR7489" s="166" t="s">
        <v>219</v>
      </c>
      <c r="BS7489" t="str">
        <f>_xlfn.IFNA(IF(VLOOKUP(Prehlad_ZoP[[#This Row],[Žiadosť o platbu]],Celkový_súbor!A:A,1,FALSE)=Prehlad_ZoP[[#This Row],[Žiadosť o platbu]],"áno"),"nie")</f>
        <v>nie</v>
      </c>
    </row>
    <row r="7490" spans="3:71" x14ac:dyDescent="0.25">
      <c r="C7490" s="88" t="s">
        <v>8254</v>
      </c>
      <c r="E7490" s="9"/>
      <c r="L7490" s="88" t="s">
        <v>6953</v>
      </c>
      <c r="M7490" s="88" t="s">
        <v>6863</v>
      </c>
      <c r="N7490" s="88" t="s">
        <v>297</v>
      </c>
      <c r="Z7490" s="88" t="s">
        <v>298</v>
      </c>
      <c r="AA7490" s="88" t="s">
        <v>298</v>
      </c>
      <c r="AW7490" s="88">
        <v>4037.23</v>
      </c>
      <c r="BR7490" s="166" t="s">
        <v>219</v>
      </c>
      <c r="BS7490" t="str">
        <f>_xlfn.IFNA(IF(VLOOKUP(Prehlad_ZoP[[#This Row],[Žiadosť o platbu]],Celkový_súbor!A:A,1,FALSE)=Prehlad_ZoP[[#This Row],[Žiadosť o platbu]],"áno"),"nie")</f>
        <v>nie</v>
      </c>
    </row>
    <row r="7491" spans="3:71" x14ac:dyDescent="0.25">
      <c r="C7491" s="88" t="s">
        <v>8254</v>
      </c>
      <c r="E7491" s="9"/>
      <c r="L7491" s="88" t="s">
        <v>8256</v>
      </c>
      <c r="M7491" s="88" t="s">
        <v>6863</v>
      </c>
      <c r="N7491" s="88" t="s">
        <v>518</v>
      </c>
      <c r="Z7491" s="88" t="s">
        <v>298</v>
      </c>
      <c r="AA7491" s="88" t="s">
        <v>298</v>
      </c>
      <c r="AW7491" s="88">
        <v>1211.1600000000001</v>
      </c>
      <c r="BR7491" s="166" t="s">
        <v>219</v>
      </c>
      <c r="BS7491" t="str">
        <f>_xlfn.IFNA(IF(VLOOKUP(Prehlad_ZoP[[#This Row],[Žiadosť o platbu]],Celkový_súbor!A:A,1,FALSE)=Prehlad_ZoP[[#This Row],[Žiadosť o platbu]],"áno"),"nie")</f>
        <v>nie</v>
      </c>
    </row>
    <row r="7492" spans="3:71" x14ac:dyDescent="0.25">
      <c r="C7492" s="88" t="s">
        <v>8257</v>
      </c>
      <c r="E7492" s="9"/>
      <c r="L7492" s="88" t="s">
        <v>7825</v>
      </c>
      <c r="M7492" s="88" t="s">
        <v>6864</v>
      </c>
      <c r="N7492" s="88" t="s">
        <v>297</v>
      </c>
      <c r="Z7492" s="88" t="s">
        <v>298</v>
      </c>
      <c r="AA7492" s="88" t="s">
        <v>298</v>
      </c>
      <c r="AW7492" s="88">
        <v>4037.23</v>
      </c>
      <c r="BR7492" s="166" t="s">
        <v>219</v>
      </c>
      <c r="BS7492" t="str">
        <f>_xlfn.IFNA(IF(VLOOKUP(Prehlad_ZoP[[#This Row],[Žiadosť o platbu]],Celkový_súbor!A:A,1,FALSE)=Prehlad_ZoP[[#This Row],[Žiadosť o platbu]],"áno"),"nie")</f>
        <v>nie</v>
      </c>
    </row>
    <row r="7493" spans="3:71" x14ac:dyDescent="0.25">
      <c r="C7493" s="88" t="s">
        <v>8257</v>
      </c>
      <c r="E7493" s="9"/>
      <c r="L7493" s="88" t="s">
        <v>8258</v>
      </c>
      <c r="M7493" s="88" t="s">
        <v>6864</v>
      </c>
      <c r="N7493" s="88" t="s">
        <v>518</v>
      </c>
      <c r="Z7493" s="88" t="s">
        <v>298</v>
      </c>
      <c r="AA7493" s="88" t="s">
        <v>298</v>
      </c>
      <c r="AW7493" s="88">
        <v>1211.1600000000001</v>
      </c>
      <c r="BR7493" s="166" t="s">
        <v>219</v>
      </c>
      <c r="BS7493" t="str">
        <f>_xlfn.IFNA(IF(VLOOKUP(Prehlad_ZoP[[#This Row],[Žiadosť o platbu]],Celkový_súbor!A:A,1,FALSE)=Prehlad_ZoP[[#This Row],[Žiadosť o platbu]],"áno"),"nie")</f>
        <v>nie</v>
      </c>
    </row>
    <row r="7494" spans="3:71" x14ac:dyDescent="0.25">
      <c r="C7494" s="88" t="s">
        <v>8259</v>
      </c>
      <c r="E7494" s="9"/>
      <c r="L7494" s="88" t="s">
        <v>8260</v>
      </c>
      <c r="M7494" s="88" t="s">
        <v>6853</v>
      </c>
      <c r="N7494" s="88" t="s">
        <v>297</v>
      </c>
      <c r="Z7494" s="88" t="s">
        <v>298</v>
      </c>
      <c r="AA7494" s="88" t="s">
        <v>298</v>
      </c>
      <c r="AW7494" s="88">
        <v>11174.56</v>
      </c>
      <c r="BR7494" s="166" t="s">
        <v>219</v>
      </c>
      <c r="BS7494" t="str">
        <f>_xlfn.IFNA(IF(VLOOKUP(Prehlad_ZoP[[#This Row],[Žiadosť o platbu]],Celkový_súbor!A:A,1,FALSE)=Prehlad_ZoP[[#This Row],[Žiadosť o platbu]],"áno"),"nie")</f>
        <v>nie</v>
      </c>
    </row>
    <row r="7495" spans="3:71" x14ac:dyDescent="0.25">
      <c r="C7495" s="88" t="s">
        <v>8259</v>
      </c>
      <c r="E7495" s="9"/>
      <c r="L7495" s="88" t="s">
        <v>8261</v>
      </c>
      <c r="M7495" s="88" t="s">
        <v>6658</v>
      </c>
      <c r="N7495" s="88" t="s">
        <v>297</v>
      </c>
      <c r="Z7495" s="88" t="s">
        <v>298</v>
      </c>
      <c r="AA7495" s="88" t="s">
        <v>298</v>
      </c>
      <c r="AW7495" s="88">
        <v>11757.21</v>
      </c>
      <c r="BR7495" s="166" t="s">
        <v>219</v>
      </c>
      <c r="BS7495" t="str">
        <f>_xlfn.IFNA(IF(VLOOKUP(Prehlad_ZoP[[#This Row],[Žiadosť o platbu]],Celkový_súbor!A:A,1,FALSE)=Prehlad_ZoP[[#This Row],[Žiadosť o platbu]],"áno"),"nie")</f>
        <v>nie</v>
      </c>
    </row>
    <row r="7496" spans="3:71" x14ac:dyDescent="0.25">
      <c r="C7496" s="88" t="s">
        <v>8259</v>
      </c>
      <c r="E7496" s="9"/>
      <c r="L7496" s="88" t="s">
        <v>8262</v>
      </c>
      <c r="M7496" s="88" t="s">
        <v>6658</v>
      </c>
      <c r="N7496" s="88" t="s">
        <v>518</v>
      </c>
      <c r="Z7496" s="88" t="s">
        <v>298</v>
      </c>
      <c r="AA7496" s="88" t="s">
        <v>298</v>
      </c>
      <c r="AW7496" s="88">
        <v>6879.53</v>
      </c>
      <c r="BR7496" s="166" t="s">
        <v>219</v>
      </c>
      <c r="BS7496" t="str">
        <f>_xlfn.IFNA(IF(VLOOKUP(Prehlad_ZoP[[#This Row],[Žiadosť o platbu]],Celkový_súbor!A:A,1,FALSE)=Prehlad_ZoP[[#This Row],[Žiadosť o platbu]],"áno"),"nie")</f>
        <v>nie</v>
      </c>
    </row>
    <row r="7497" spans="3:71" x14ac:dyDescent="0.25">
      <c r="C7497" s="88" t="s">
        <v>8263</v>
      </c>
      <c r="E7497" s="9"/>
      <c r="L7497" s="88" t="s">
        <v>7190</v>
      </c>
      <c r="M7497" s="88" t="s">
        <v>6857</v>
      </c>
      <c r="N7497" s="88" t="s">
        <v>297</v>
      </c>
      <c r="Z7497" s="88" t="s">
        <v>298</v>
      </c>
      <c r="AA7497" s="88" t="s">
        <v>298</v>
      </c>
      <c r="AW7497" s="88">
        <v>12194.19</v>
      </c>
      <c r="BR7497" s="166" t="s">
        <v>219</v>
      </c>
      <c r="BS7497" t="str">
        <f>_xlfn.IFNA(IF(VLOOKUP(Prehlad_ZoP[[#This Row],[Žiadosť o platbu]],Celkový_súbor!A:A,1,FALSE)=Prehlad_ZoP[[#This Row],[Žiadosť o platbu]],"áno"),"nie")</f>
        <v>nie</v>
      </c>
    </row>
    <row r="7498" spans="3:71" x14ac:dyDescent="0.25">
      <c r="C7498" s="88" t="s">
        <v>8263</v>
      </c>
      <c r="E7498" s="9"/>
      <c r="L7498" s="88" t="s">
        <v>8264</v>
      </c>
      <c r="M7498" s="88" t="s">
        <v>6706</v>
      </c>
      <c r="N7498" s="88" t="s">
        <v>518</v>
      </c>
      <c r="Z7498" s="88" t="s">
        <v>298</v>
      </c>
      <c r="AA7498" s="88" t="s">
        <v>298</v>
      </c>
      <c r="AW7498" s="88">
        <v>3594.44</v>
      </c>
      <c r="BR7498" s="166" t="s">
        <v>219</v>
      </c>
      <c r="BS7498" t="str">
        <f>_xlfn.IFNA(IF(VLOOKUP(Prehlad_ZoP[[#This Row],[Žiadosť o platbu]],Celkový_súbor!A:A,1,FALSE)=Prehlad_ZoP[[#This Row],[Žiadosť o platbu]],"áno"),"nie")</f>
        <v>nie</v>
      </c>
    </row>
    <row r="7499" spans="3:71" x14ac:dyDescent="0.25">
      <c r="C7499" s="88" t="s">
        <v>8263</v>
      </c>
      <c r="E7499" s="9"/>
      <c r="L7499" s="88" t="s">
        <v>7192</v>
      </c>
      <c r="M7499" s="88" t="s">
        <v>6857</v>
      </c>
      <c r="N7499" s="88" t="s">
        <v>297</v>
      </c>
      <c r="Z7499" s="88" t="s">
        <v>298</v>
      </c>
      <c r="AA7499" s="88" t="s">
        <v>298</v>
      </c>
      <c r="AW7499" s="88">
        <v>11981.49</v>
      </c>
      <c r="BR7499" s="166" t="s">
        <v>219</v>
      </c>
      <c r="BS7499" t="str">
        <f>_xlfn.IFNA(IF(VLOOKUP(Prehlad_ZoP[[#This Row],[Žiadosť o platbu]],Celkový_súbor!A:A,1,FALSE)=Prehlad_ZoP[[#This Row],[Žiadosť o platbu]],"áno"),"nie")</f>
        <v>nie</v>
      </c>
    </row>
    <row r="7500" spans="3:71" x14ac:dyDescent="0.25">
      <c r="C7500" s="88" t="s">
        <v>8263</v>
      </c>
      <c r="E7500" s="9"/>
      <c r="L7500" s="88" t="s">
        <v>7093</v>
      </c>
      <c r="M7500" s="88" t="s">
        <v>6706</v>
      </c>
      <c r="N7500" s="88" t="s">
        <v>518</v>
      </c>
      <c r="Z7500" s="88" t="s">
        <v>298</v>
      </c>
      <c r="AA7500" s="88" t="s">
        <v>298</v>
      </c>
      <c r="AW7500" s="88">
        <v>3658.25</v>
      </c>
      <c r="BR7500" s="166" t="s">
        <v>219</v>
      </c>
      <c r="BS7500" t="str">
        <f>_xlfn.IFNA(IF(VLOOKUP(Prehlad_ZoP[[#This Row],[Žiadosť o platbu]],Celkový_súbor!A:A,1,FALSE)=Prehlad_ZoP[[#This Row],[Žiadosť o platbu]],"áno"),"nie")</f>
        <v>nie</v>
      </c>
    </row>
    <row r="7501" spans="3:71" x14ac:dyDescent="0.25">
      <c r="C7501" s="88" t="s">
        <v>8265</v>
      </c>
      <c r="E7501" s="9"/>
      <c r="L7501" s="88" t="s">
        <v>7196</v>
      </c>
      <c r="M7501" s="88" t="s">
        <v>6860</v>
      </c>
      <c r="N7501" s="88" t="s">
        <v>297</v>
      </c>
      <c r="Z7501" s="88" t="s">
        <v>298</v>
      </c>
      <c r="AA7501" s="88" t="s">
        <v>298</v>
      </c>
      <c r="AW7501" s="88">
        <v>11939.19</v>
      </c>
      <c r="BR7501" s="166" t="s">
        <v>219</v>
      </c>
      <c r="BS7501" t="str">
        <f>_xlfn.IFNA(IF(VLOOKUP(Prehlad_ZoP[[#This Row],[Žiadosť o platbu]],Celkový_súbor!A:A,1,FALSE)=Prehlad_ZoP[[#This Row],[Žiadosť o platbu]],"áno"),"nie")</f>
        <v>nie</v>
      </c>
    </row>
    <row r="7502" spans="3:71" x14ac:dyDescent="0.25">
      <c r="C7502" s="88" t="s">
        <v>8265</v>
      </c>
      <c r="E7502" s="9"/>
      <c r="L7502" s="88" t="s">
        <v>7198</v>
      </c>
      <c r="M7502" s="88" t="s">
        <v>6860</v>
      </c>
      <c r="N7502" s="88" t="s">
        <v>297</v>
      </c>
      <c r="Z7502" s="88" t="s">
        <v>298</v>
      </c>
      <c r="AA7502" s="88" t="s">
        <v>298</v>
      </c>
      <c r="AW7502" s="88">
        <v>11174.57</v>
      </c>
      <c r="BR7502" s="166" t="s">
        <v>219</v>
      </c>
      <c r="BS7502" t="str">
        <f>_xlfn.IFNA(IF(VLOOKUP(Prehlad_ZoP[[#This Row],[Žiadosť o platbu]],Celkový_súbor!A:A,1,FALSE)=Prehlad_ZoP[[#This Row],[Žiadosť o platbu]],"áno"),"nie")</f>
        <v>nie</v>
      </c>
    </row>
    <row r="7503" spans="3:71" x14ac:dyDescent="0.25">
      <c r="C7503" s="88" t="s">
        <v>8265</v>
      </c>
      <c r="E7503" s="9"/>
      <c r="L7503" s="88" t="s">
        <v>7099</v>
      </c>
      <c r="M7503" s="88" t="s">
        <v>6757</v>
      </c>
      <c r="N7503" s="88" t="s">
        <v>518</v>
      </c>
      <c r="Z7503" s="88" t="s">
        <v>298</v>
      </c>
      <c r="AA7503" s="88" t="s">
        <v>298</v>
      </c>
      <c r="AW7503" s="88">
        <v>3581.75</v>
      </c>
      <c r="BR7503" s="166" t="s">
        <v>219</v>
      </c>
      <c r="BS7503" t="str">
        <f>_xlfn.IFNA(IF(VLOOKUP(Prehlad_ZoP[[#This Row],[Žiadosť o platbu]],Celkový_súbor!A:A,1,FALSE)=Prehlad_ZoP[[#This Row],[Žiadosť o platbu]],"áno"),"nie")</f>
        <v>nie</v>
      </c>
    </row>
    <row r="7504" spans="3:71" x14ac:dyDescent="0.25">
      <c r="C7504" s="88" t="s">
        <v>8265</v>
      </c>
      <c r="E7504" s="9"/>
      <c r="L7504" s="88" t="s">
        <v>7103</v>
      </c>
      <c r="M7504" s="88" t="s">
        <v>6757</v>
      </c>
      <c r="N7504" s="88" t="s">
        <v>518</v>
      </c>
      <c r="Z7504" s="88" t="s">
        <v>298</v>
      </c>
      <c r="AA7504" s="88" t="s">
        <v>298</v>
      </c>
      <c r="AW7504" s="88">
        <v>3352.37</v>
      </c>
      <c r="BR7504" s="166" t="s">
        <v>219</v>
      </c>
      <c r="BS7504" t="str">
        <f>_xlfn.IFNA(IF(VLOOKUP(Prehlad_ZoP[[#This Row],[Žiadosť o platbu]],Celkový_súbor!A:A,1,FALSE)=Prehlad_ZoP[[#This Row],[Žiadosť o platbu]],"áno"),"nie")</f>
        <v>nie</v>
      </c>
    </row>
    <row r="7505" spans="3:71" x14ac:dyDescent="0.25">
      <c r="C7505" s="88" t="s">
        <v>8266</v>
      </c>
      <c r="E7505" s="9"/>
      <c r="L7505" s="88" t="s">
        <v>7960</v>
      </c>
      <c r="M7505" s="88" t="s">
        <v>6685</v>
      </c>
      <c r="N7505" s="88" t="s">
        <v>297</v>
      </c>
      <c r="Z7505" s="88" t="s">
        <v>298</v>
      </c>
      <c r="AA7505" s="88" t="s">
        <v>298</v>
      </c>
      <c r="AW7505" s="88">
        <v>11638.03</v>
      </c>
      <c r="BR7505" s="166" t="s">
        <v>219</v>
      </c>
      <c r="BS7505" t="str">
        <f>_xlfn.IFNA(IF(VLOOKUP(Prehlad_ZoP[[#This Row],[Žiadosť o platbu]],Celkový_súbor!A:A,1,FALSE)=Prehlad_ZoP[[#This Row],[Žiadosť o platbu]],"áno"),"nie")</f>
        <v>nie</v>
      </c>
    </row>
    <row r="7506" spans="3:71" x14ac:dyDescent="0.25">
      <c r="C7506" s="88" t="s">
        <v>8266</v>
      </c>
      <c r="E7506" s="9"/>
      <c r="L7506" s="88" t="s">
        <v>7961</v>
      </c>
      <c r="M7506" s="88" t="s">
        <v>6685</v>
      </c>
      <c r="N7506" s="88" t="s">
        <v>297</v>
      </c>
      <c r="Z7506" s="88" t="s">
        <v>298</v>
      </c>
      <c r="AA7506" s="88" t="s">
        <v>298</v>
      </c>
      <c r="AW7506" s="88">
        <v>12145.55</v>
      </c>
      <c r="BR7506" s="166" t="s">
        <v>219</v>
      </c>
      <c r="BS7506" t="str">
        <f>_xlfn.IFNA(IF(VLOOKUP(Prehlad_ZoP[[#This Row],[Žiadosť o platbu]],Celkový_súbor!A:A,1,FALSE)=Prehlad_ZoP[[#This Row],[Žiadosť o platbu]],"áno"),"nie")</f>
        <v>nie</v>
      </c>
    </row>
    <row r="7507" spans="3:71" x14ac:dyDescent="0.25">
      <c r="C7507" s="88" t="s">
        <v>8266</v>
      </c>
      <c r="E7507" s="9"/>
      <c r="L7507" s="88" t="s">
        <v>7107</v>
      </c>
      <c r="M7507" s="88" t="s">
        <v>6863</v>
      </c>
      <c r="N7507" s="88" t="s">
        <v>518</v>
      </c>
      <c r="Z7507" s="88" t="s">
        <v>298</v>
      </c>
      <c r="AA7507" s="88" t="s">
        <v>298</v>
      </c>
      <c r="AW7507" s="88">
        <v>3491.4</v>
      </c>
      <c r="BR7507" s="166" t="s">
        <v>219</v>
      </c>
      <c r="BS7507" t="str">
        <f>_xlfn.IFNA(IF(VLOOKUP(Prehlad_ZoP[[#This Row],[Žiadosť o platbu]],Celkový_súbor!A:A,1,FALSE)=Prehlad_ZoP[[#This Row],[Žiadosť o platbu]],"áno"),"nie")</f>
        <v>nie</v>
      </c>
    </row>
    <row r="7508" spans="3:71" x14ac:dyDescent="0.25">
      <c r="C7508" s="88" t="s">
        <v>8266</v>
      </c>
      <c r="E7508" s="9"/>
      <c r="L7508" s="88" t="s">
        <v>7111</v>
      </c>
      <c r="M7508" s="88" t="s">
        <v>6863</v>
      </c>
      <c r="N7508" s="88" t="s">
        <v>518</v>
      </c>
      <c r="Z7508" s="88" t="s">
        <v>298</v>
      </c>
      <c r="AA7508" s="88" t="s">
        <v>298</v>
      </c>
      <c r="AW7508" s="88">
        <v>3643.66</v>
      </c>
      <c r="BR7508" s="166" t="s">
        <v>219</v>
      </c>
      <c r="BS7508" t="str">
        <f>_xlfn.IFNA(IF(VLOOKUP(Prehlad_ZoP[[#This Row],[Žiadosť o platbu]],Celkový_súbor!A:A,1,FALSE)=Prehlad_ZoP[[#This Row],[Žiadosť o platbu]],"áno"),"nie")</f>
        <v>nie</v>
      </c>
    </row>
    <row r="7509" spans="3:71" x14ac:dyDescent="0.25">
      <c r="C7509" s="88" t="s">
        <v>8267</v>
      </c>
      <c r="E7509" s="9"/>
      <c r="L7509" s="88" t="s">
        <v>8268</v>
      </c>
      <c r="M7509" s="88" t="s">
        <v>7518</v>
      </c>
      <c r="N7509" s="88" t="s">
        <v>297</v>
      </c>
      <c r="Z7509" s="88" t="s">
        <v>298</v>
      </c>
      <c r="AA7509" s="88" t="s">
        <v>298</v>
      </c>
      <c r="AW7509" s="88">
        <v>6117.72</v>
      </c>
      <c r="BR7509" s="166" t="s">
        <v>219</v>
      </c>
      <c r="BS7509" t="str">
        <f>_xlfn.IFNA(IF(VLOOKUP(Prehlad_ZoP[[#This Row],[Žiadosť o platbu]],Celkový_súbor!A:A,1,FALSE)=Prehlad_ZoP[[#This Row],[Žiadosť o platbu]],"áno"),"nie")</f>
        <v>nie</v>
      </c>
    </row>
    <row r="7510" spans="3:71" x14ac:dyDescent="0.25">
      <c r="C7510" s="88" t="s">
        <v>8267</v>
      </c>
      <c r="E7510" s="9"/>
      <c r="L7510" s="88" t="s">
        <v>7089</v>
      </c>
      <c r="M7510" s="88" t="s">
        <v>7089</v>
      </c>
      <c r="N7510" s="88" t="s">
        <v>518</v>
      </c>
      <c r="Z7510" s="88" t="s">
        <v>298</v>
      </c>
      <c r="AA7510" s="88" t="s">
        <v>298</v>
      </c>
      <c r="AW7510" s="88">
        <v>1835.32</v>
      </c>
      <c r="BR7510" s="166" t="s">
        <v>219</v>
      </c>
      <c r="BS7510" t="str">
        <f>_xlfn.IFNA(IF(VLOOKUP(Prehlad_ZoP[[#This Row],[Žiadosť o platbu]],Celkový_súbor!A:A,1,FALSE)=Prehlad_ZoP[[#This Row],[Žiadosť o platbu]],"áno"),"nie")</f>
        <v>nie</v>
      </c>
    </row>
    <row r="7511" spans="3:71" x14ac:dyDescent="0.25">
      <c r="C7511" s="88" t="s">
        <v>8269</v>
      </c>
      <c r="E7511" s="9"/>
      <c r="L7511" s="88" t="s">
        <v>7091</v>
      </c>
      <c r="M7511" s="88" t="s">
        <v>7518</v>
      </c>
      <c r="N7511" s="88" t="s">
        <v>297</v>
      </c>
      <c r="Z7511" s="88" t="s">
        <v>298</v>
      </c>
      <c r="AA7511" s="88" t="s">
        <v>298</v>
      </c>
      <c r="AW7511" s="88">
        <v>6117.72</v>
      </c>
      <c r="BR7511" s="166" t="s">
        <v>219</v>
      </c>
      <c r="BS7511" t="str">
        <f>_xlfn.IFNA(IF(VLOOKUP(Prehlad_ZoP[[#This Row],[Žiadosť o platbu]],Celkový_súbor!A:A,1,FALSE)=Prehlad_ZoP[[#This Row],[Žiadosť o platbu]],"áno"),"nie")</f>
        <v>nie</v>
      </c>
    </row>
    <row r="7512" spans="3:71" x14ac:dyDescent="0.25">
      <c r="C7512" s="88" t="s">
        <v>8269</v>
      </c>
      <c r="E7512" s="9"/>
      <c r="L7512" s="88" t="s">
        <v>7093</v>
      </c>
      <c r="M7512" s="88" t="s">
        <v>7093</v>
      </c>
      <c r="N7512" s="88" t="s">
        <v>518</v>
      </c>
      <c r="Z7512" s="88" t="s">
        <v>298</v>
      </c>
      <c r="AA7512" s="88" t="s">
        <v>298</v>
      </c>
      <c r="AW7512" s="88">
        <v>1835.32</v>
      </c>
      <c r="BR7512" s="166" t="s">
        <v>219</v>
      </c>
      <c r="BS7512" t="str">
        <f>_xlfn.IFNA(IF(VLOOKUP(Prehlad_ZoP[[#This Row],[Žiadosť o platbu]],Celkový_súbor!A:A,1,FALSE)=Prehlad_ZoP[[#This Row],[Žiadosť o platbu]],"áno"),"nie")</f>
        <v>nie</v>
      </c>
    </row>
    <row r="7513" spans="3:71" x14ac:dyDescent="0.25">
      <c r="C7513" s="88" t="s">
        <v>8270</v>
      </c>
      <c r="E7513" s="9"/>
      <c r="L7513" s="88" t="s">
        <v>8149</v>
      </c>
      <c r="M7513" s="88" t="s">
        <v>8271</v>
      </c>
      <c r="N7513" s="88" t="s">
        <v>297</v>
      </c>
      <c r="Z7513" s="88" t="s">
        <v>298</v>
      </c>
      <c r="AA7513" s="88" t="s">
        <v>298</v>
      </c>
      <c r="AW7513" s="88">
        <v>6117.72</v>
      </c>
      <c r="BR7513" s="166" t="s">
        <v>219</v>
      </c>
      <c r="BS7513" t="str">
        <f>_xlfn.IFNA(IF(VLOOKUP(Prehlad_ZoP[[#This Row],[Žiadosť o platbu]],Celkový_súbor!A:A,1,FALSE)=Prehlad_ZoP[[#This Row],[Žiadosť o platbu]],"áno"),"nie")</f>
        <v>nie</v>
      </c>
    </row>
    <row r="7514" spans="3:71" x14ac:dyDescent="0.25">
      <c r="C7514" s="88" t="s">
        <v>8270</v>
      </c>
      <c r="E7514" s="9"/>
      <c r="L7514" s="88" t="s">
        <v>6822</v>
      </c>
      <c r="M7514" s="88" t="s">
        <v>6822</v>
      </c>
      <c r="N7514" s="88" t="s">
        <v>518</v>
      </c>
      <c r="Z7514" s="88" t="s">
        <v>298</v>
      </c>
      <c r="AA7514" s="88" t="s">
        <v>298</v>
      </c>
      <c r="AW7514" s="88">
        <v>1835.32</v>
      </c>
      <c r="BR7514" s="166" t="s">
        <v>219</v>
      </c>
      <c r="BS7514" t="str">
        <f>_xlfn.IFNA(IF(VLOOKUP(Prehlad_ZoP[[#This Row],[Žiadosť o platbu]],Celkový_súbor!A:A,1,FALSE)=Prehlad_ZoP[[#This Row],[Žiadosť o platbu]],"áno"),"nie")</f>
        <v>nie</v>
      </c>
    </row>
    <row r="7515" spans="3:71" x14ac:dyDescent="0.25">
      <c r="C7515" s="88" t="s">
        <v>8270</v>
      </c>
      <c r="E7515" s="9"/>
      <c r="L7515" s="88" t="s">
        <v>6947</v>
      </c>
      <c r="M7515" s="88" t="s">
        <v>8272</v>
      </c>
      <c r="N7515" s="88" t="s">
        <v>297</v>
      </c>
      <c r="Z7515" s="88" t="s">
        <v>298</v>
      </c>
      <c r="AA7515" s="88" t="s">
        <v>298</v>
      </c>
      <c r="AW7515" s="88">
        <v>8027.64</v>
      </c>
      <c r="BR7515" s="166" t="s">
        <v>219</v>
      </c>
      <c r="BS7515" t="str">
        <f>_xlfn.IFNA(IF(VLOOKUP(Prehlad_ZoP[[#This Row],[Žiadosť o platbu]],Celkový_súbor!A:A,1,FALSE)=Prehlad_ZoP[[#This Row],[Žiadosť o platbu]],"áno"),"nie")</f>
        <v>nie</v>
      </c>
    </row>
    <row r="7516" spans="3:71" x14ac:dyDescent="0.25">
      <c r="C7516" s="88" t="s">
        <v>8270</v>
      </c>
      <c r="E7516" s="9"/>
      <c r="L7516" s="88" t="s">
        <v>7099</v>
      </c>
      <c r="M7516" s="88" t="s">
        <v>7099</v>
      </c>
      <c r="N7516" s="88" t="s">
        <v>518</v>
      </c>
      <c r="Z7516" s="88" t="s">
        <v>298</v>
      </c>
      <c r="AA7516" s="88" t="s">
        <v>298</v>
      </c>
      <c r="AW7516" s="88">
        <v>2408.29</v>
      </c>
      <c r="BR7516" s="166" t="s">
        <v>219</v>
      </c>
      <c r="BS7516" t="str">
        <f>_xlfn.IFNA(IF(VLOOKUP(Prehlad_ZoP[[#This Row],[Žiadosť o platbu]],Celkový_súbor!A:A,1,FALSE)=Prehlad_ZoP[[#This Row],[Žiadosť o platbu]],"áno"),"nie")</f>
        <v>nie</v>
      </c>
    </row>
    <row r="7517" spans="3:71" x14ac:dyDescent="0.25">
      <c r="C7517" s="88" t="s">
        <v>8273</v>
      </c>
      <c r="E7517" s="9"/>
      <c r="L7517" s="88" t="s">
        <v>6945</v>
      </c>
      <c r="M7517" s="88" t="s">
        <v>8274</v>
      </c>
      <c r="N7517" s="88" t="s">
        <v>297</v>
      </c>
      <c r="Z7517" s="88" t="s">
        <v>298</v>
      </c>
      <c r="AA7517" s="88" t="s">
        <v>298</v>
      </c>
      <c r="AW7517" s="88">
        <v>7992.43</v>
      </c>
      <c r="BR7517" s="166" t="s">
        <v>219</v>
      </c>
      <c r="BS7517" t="str">
        <f>_xlfn.IFNA(IF(VLOOKUP(Prehlad_ZoP[[#This Row],[Žiadosť o platbu]],Celkový_súbor!A:A,1,FALSE)=Prehlad_ZoP[[#This Row],[Žiadosť o platbu]],"áno"),"nie")</f>
        <v>nie</v>
      </c>
    </row>
    <row r="7518" spans="3:71" x14ac:dyDescent="0.25">
      <c r="C7518" s="88" t="s">
        <v>8273</v>
      </c>
      <c r="E7518" s="9"/>
      <c r="L7518" s="88" t="s">
        <v>7103</v>
      </c>
      <c r="M7518" s="88" t="s">
        <v>7103</v>
      </c>
      <c r="N7518" s="88" t="s">
        <v>518</v>
      </c>
      <c r="Z7518" s="88" t="s">
        <v>298</v>
      </c>
      <c r="AA7518" s="88" t="s">
        <v>298</v>
      </c>
      <c r="AW7518" s="88">
        <v>2397.7199999999998</v>
      </c>
      <c r="BR7518" s="166" t="s">
        <v>219</v>
      </c>
      <c r="BS7518" t="str">
        <f>_xlfn.IFNA(IF(VLOOKUP(Prehlad_ZoP[[#This Row],[Žiadosť o platbu]],Celkový_súbor!A:A,1,FALSE)=Prehlad_ZoP[[#This Row],[Žiadosť o platbu]],"áno"),"nie")</f>
        <v>nie</v>
      </c>
    </row>
    <row r="7519" spans="3:71" x14ac:dyDescent="0.25">
      <c r="C7519" s="88" t="s">
        <v>8273</v>
      </c>
      <c r="E7519" s="9"/>
      <c r="L7519" s="88" t="s">
        <v>6951</v>
      </c>
      <c r="M7519" s="88" t="s">
        <v>8275</v>
      </c>
      <c r="N7519" s="88" t="s">
        <v>297</v>
      </c>
      <c r="Z7519" s="88" t="s">
        <v>298</v>
      </c>
      <c r="AA7519" s="88" t="s">
        <v>298</v>
      </c>
      <c r="AW7519" s="88">
        <v>7006.76</v>
      </c>
      <c r="BR7519" s="166" t="s">
        <v>219</v>
      </c>
      <c r="BS7519" t="str">
        <f>_xlfn.IFNA(IF(VLOOKUP(Prehlad_ZoP[[#This Row],[Žiadosť o platbu]],Celkový_súbor!A:A,1,FALSE)=Prehlad_ZoP[[#This Row],[Žiadosť o platbu]],"áno"),"nie")</f>
        <v>nie</v>
      </c>
    </row>
    <row r="7520" spans="3:71" x14ac:dyDescent="0.25">
      <c r="C7520" s="88" t="s">
        <v>8273</v>
      </c>
      <c r="E7520" s="9"/>
      <c r="L7520" s="88" t="s">
        <v>7107</v>
      </c>
      <c r="M7520" s="88" t="s">
        <v>7107</v>
      </c>
      <c r="N7520" s="88" t="s">
        <v>518</v>
      </c>
      <c r="Z7520" s="88" t="s">
        <v>298</v>
      </c>
      <c r="AA7520" s="88" t="s">
        <v>298</v>
      </c>
      <c r="AW7520" s="88">
        <v>2102.0300000000002</v>
      </c>
      <c r="BR7520" s="166" t="s">
        <v>219</v>
      </c>
      <c r="BS7520" t="str">
        <f>_xlfn.IFNA(IF(VLOOKUP(Prehlad_ZoP[[#This Row],[Žiadosť o platbu]],Celkový_súbor!A:A,1,FALSE)=Prehlad_ZoP[[#This Row],[Žiadosť o platbu]],"áno"),"nie")</f>
        <v>nie</v>
      </c>
    </row>
    <row r="7521" spans="3:71" x14ac:dyDescent="0.25">
      <c r="C7521" s="88" t="s">
        <v>8276</v>
      </c>
      <c r="E7521" s="9"/>
      <c r="L7521" s="88" t="s">
        <v>8277</v>
      </c>
      <c r="M7521" s="88" t="s">
        <v>8277</v>
      </c>
      <c r="N7521" s="88" t="s">
        <v>297</v>
      </c>
      <c r="Z7521" s="88" t="s">
        <v>298</v>
      </c>
      <c r="AA7521" s="88" t="s">
        <v>298</v>
      </c>
      <c r="AW7521" s="88">
        <v>1019.62</v>
      </c>
      <c r="BR7521" s="166" t="s">
        <v>219</v>
      </c>
      <c r="BS7521" t="str">
        <f>_xlfn.IFNA(IF(VLOOKUP(Prehlad_ZoP[[#This Row],[Žiadosť o platbu]],Celkový_súbor!A:A,1,FALSE)=Prehlad_ZoP[[#This Row],[Žiadosť o platbu]],"áno"),"nie")</f>
        <v>nie</v>
      </c>
    </row>
    <row r="7522" spans="3:71" x14ac:dyDescent="0.25">
      <c r="C7522" s="88" t="s">
        <v>8276</v>
      </c>
      <c r="E7522" s="9"/>
      <c r="L7522" s="88" t="s">
        <v>8278</v>
      </c>
      <c r="M7522" s="88" t="s">
        <v>8278</v>
      </c>
      <c r="N7522" s="88" t="s">
        <v>297</v>
      </c>
      <c r="Z7522" s="88" t="s">
        <v>298</v>
      </c>
      <c r="AA7522" s="88" t="s">
        <v>298</v>
      </c>
      <c r="AW7522" s="88">
        <v>1019.62</v>
      </c>
      <c r="BR7522" s="166" t="s">
        <v>219</v>
      </c>
      <c r="BS7522" t="str">
        <f>_xlfn.IFNA(IF(VLOOKUP(Prehlad_ZoP[[#This Row],[Žiadosť o platbu]],Celkový_súbor!A:A,1,FALSE)=Prehlad_ZoP[[#This Row],[Žiadosť o platbu]],"áno"),"nie")</f>
        <v>nie</v>
      </c>
    </row>
    <row r="7523" spans="3:71" x14ac:dyDescent="0.25">
      <c r="C7523" s="88" t="s">
        <v>8276</v>
      </c>
      <c r="E7523" s="9"/>
      <c r="L7523" s="88" t="s">
        <v>8279</v>
      </c>
      <c r="M7523" s="88" t="s">
        <v>8279</v>
      </c>
      <c r="N7523" s="88" t="s">
        <v>297</v>
      </c>
      <c r="Z7523" s="88" t="s">
        <v>298</v>
      </c>
      <c r="AA7523" s="88" t="s">
        <v>298</v>
      </c>
      <c r="AW7523" s="88">
        <v>1019.62</v>
      </c>
      <c r="BR7523" s="166" t="s">
        <v>219</v>
      </c>
      <c r="BS7523" t="str">
        <f>_xlfn.IFNA(IF(VLOOKUP(Prehlad_ZoP[[#This Row],[Žiadosť o platbu]],Celkový_súbor!A:A,1,FALSE)=Prehlad_ZoP[[#This Row],[Žiadosť o platbu]],"áno"),"nie")</f>
        <v>nie</v>
      </c>
    </row>
    <row r="7524" spans="3:71" x14ac:dyDescent="0.25">
      <c r="C7524" s="88" t="s">
        <v>8276</v>
      </c>
      <c r="E7524" s="9"/>
      <c r="L7524" s="88" t="s">
        <v>8280</v>
      </c>
      <c r="M7524" s="88" t="s">
        <v>8280</v>
      </c>
      <c r="N7524" s="88" t="s">
        <v>297</v>
      </c>
      <c r="Z7524" s="88" t="s">
        <v>298</v>
      </c>
      <c r="AA7524" s="88" t="s">
        <v>298</v>
      </c>
      <c r="AW7524" s="88">
        <v>1019.62</v>
      </c>
      <c r="BR7524" s="166" t="s">
        <v>219</v>
      </c>
      <c r="BS7524" t="str">
        <f>_xlfn.IFNA(IF(VLOOKUP(Prehlad_ZoP[[#This Row],[Žiadosť o platbu]],Celkový_súbor!A:A,1,FALSE)=Prehlad_ZoP[[#This Row],[Žiadosť o platbu]],"áno"),"nie")</f>
        <v>nie</v>
      </c>
    </row>
    <row r="7525" spans="3:71" x14ac:dyDescent="0.25">
      <c r="C7525" s="88" t="s">
        <v>8276</v>
      </c>
      <c r="E7525" s="9"/>
      <c r="L7525" s="88" t="s">
        <v>8281</v>
      </c>
      <c r="M7525" s="88" t="s">
        <v>8281</v>
      </c>
      <c r="N7525" s="88" t="s">
        <v>297</v>
      </c>
      <c r="Z7525" s="88" t="s">
        <v>298</v>
      </c>
      <c r="AA7525" s="88" t="s">
        <v>298</v>
      </c>
      <c r="AW7525" s="88">
        <v>1019.62</v>
      </c>
      <c r="BR7525" s="166" t="s">
        <v>219</v>
      </c>
      <c r="BS7525" t="str">
        <f>_xlfn.IFNA(IF(VLOOKUP(Prehlad_ZoP[[#This Row],[Žiadosť o platbu]],Celkový_súbor!A:A,1,FALSE)=Prehlad_ZoP[[#This Row],[Žiadosť o platbu]],"áno"),"nie")</f>
        <v>nie</v>
      </c>
    </row>
    <row r="7526" spans="3:71" x14ac:dyDescent="0.25">
      <c r="C7526" s="88" t="s">
        <v>8276</v>
      </c>
      <c r="E7526" s="9"/>
      <c r="L7526" s="88" t="s">
        <v>8282</v>
      </c>
      <c r="M7526" s="88" t="s">
        <v>8282</v>
      </c>
      <c r="N7526" s="88" t="s">
        <v>518</v>
      </c>
      <c r="Z7526" s="88" t="s">
        <v>298</v>
      </c>
      <c r="AA7526" s="88" t="s">
        <v>298</v>
      </c>
      <c r="AW7526" s="88">
        <v>1529.42</v>
      </c>
      <c r="BR7526" s="166" t="s">
        <v>219</v>
      </c>
      <c r="BS7526" t="str">
        <f>_xlfn.IFNA(IF(VLOOKUP(Prehlad_ZoP[[#This Row],[Žiadosť o platbu]],Celkový_súbor!A:A,1,FALSE)=Prehlad_ZoP[[#This Row],[Žiadosť o platbu]],"áno"),"nie")</f>
        <v>nie</v>
      </c>
    </row>
    <row r="7527" spans="3:71" x14ac:dyDescent="0.25">
      <c r="C7527" s="88" t="s">
        <v>8283</v>
      </c>
      <c r="E7527" s="9"/>
      <c r="L7527" s="88" t="s">
        <v>8284</v>
      </c>
      <c r="M7527" s="88" t="s">
        <v>8284</v>
      </c>
      <c r="N7527" s="88" t="s">
        <v>297</v>
      </c>
      <c r="Z7527" s="88" t="s">
        <v>298</v>
      </c>
      <c r="AA7527" s="88" t="s">
        <v>298</v>
      </c>
      <c r="AW7527" s="88">
        <v>5056.53</v>
      </c>
      <c r="BR7527" s="166" t="s">
        <v>219</v>
      </c>
      <c r="BS7527" t="str">
        <f>_xlfn.IFNA(IF(VLOOKUP(Prehlad_ZoP[[#This Row],[Žiadosť o platbu]],Celkový_súbor!A:A,1,FALSE)=Prehlad_ZoP[[#This Row],[Žiadosť o platbu]],"áno"),"nie")</f>
        <v>nie</v>
      </c>
    </row>
    <row r="7528" spans="3:71" x14ac:dyDescent="0.25">
      <c r="C7528" s="88" t="s">
        <v>8283</v>
      </c>
      <c r="E7528" s="9"/>
      <c r="L7528" s="88" t="s">
        <v>8285</v>
      </c>
      <c r="M7528" s="88" t="s">
        <v>8285</v>
      </c>
      <c r="N7528" s="88" t="s">
        <v>518</v>
      </c>
      <c r="Z7528" s="88" t="s">
        <v>298</v>
      </c>
      <c r="AA7528" s="88" t="s">
        <v>298</v>
      </c>
      <c r="AW7528" s="88">
        <v>1516.94</v>
      </c>
      <c r="BR7528" s="166" t="s">
        <v>219</v>
      </c>
      <c r="BS7528" t="str">
        <f>_xlfn.IFNA(IF(VLOOKUP(Prehlad_ZoP[[#This Row],[Žiadosť o platbu]],Celkový_súbor!A:A,1,FALSE)=Prehlad_ZoP[[#This Row],[Žiadosť o platbu]],"áno"),"nie")</f>
        <v>nie</v>
      </c>
    </row>
    <row r="7529" spans="3:71" x14ac:dyDescent="0.25">
      <c r="C7529" s="88" t="s">
        <v>8283</v>
      </c>
      <c r="E7529" s="9"/>
      <c r="L7529" s="88" t="s">
        <v>8286</v>
      </c>
      <c r="M7529" s="88" t="s">
        <v>8287</v>
      </c>
      <c r="N7529" s="88" t="s">
        <v>297</v>
      </c>
      <c r="Z7529" s="88" t="s">
        <v>298</v>
      </c>
      <c r="AA7529" s="88" t="s">
        <v>298</v>
      </c>
      <c r="AW7529" s="88">
        <v>5088.57</v>
      </c>
      <c r="BR7529" s="166" t="s">
        <v>219</v>
      </c>
      <c r="BS7529" t="str">
        <f>_xlfn.IFNA(IF(VLOOKUP(Prehlad_ZoP[[#This Row],[Žiadosť o platbu]],Celkový_súbor!A:A,1,FALSE)=Prehlad_ZoP[[#This Row],[Žiadosť o platbu]],"áno"),"nie")</f>
        <v>nie</v>
      </c>
    </row>
    <row r="7530" spans="3:71" x14ac:dyDescent="0.25">
      <c r="C7530" s="88" t="s">
        <v>8283</v>
      </c>
      <c r="E7530" s="9"/>
      <c r="L7530" s="88" t="s">
        <v>8288</v>
      </c>
      <c r="M7530" s="88" t="s">
        <v>8288</v>
      </c>
      <c r="N7530" s="88" t="s">
        <v>518</v>
      </c>
      <c r="Z7530" s="88" t="s">
        <v>298</v>
      </c>
      <c r="AA7530" s="88" t="s">
        <v>298</v>
      </c>
      <c r="AW7530" s="88">
        <v>1526.57</v>
      </c>
      <c r="BR7530" s="166" t="s">
        <v>219</v>
      </c>
      <c r="BS7530" t="str">
        <f>_xlfn.IFNA(IF(VLOOKUP(Prehlad_ZoP[[#This Row],[Žiadosť o platbu]],Celkový_súbor!A:A,1,FALSE)=Prehlad_ZoP[[#This Row],[Žiadosť o platbu]],"áno"),"nie")</f>
        <v>nie</v>
      </c>
    </row>
    <row r="7531" spans="3:71" x14ac:dyDescent="0.25">
      <c r="C7531" s="88" t="s">
        <v>8283</v>
      </c>
      <c r="E7531" s="9"/>
      <c r="L7531" s="88" t="s">
        <v>8289</v>
      </c>
      <c r="M7531" s="88" t="s">
        <v>8289</v>
      </c>
      <c r="N7531" s="88" t="s">
        <v>297</v>
      </c>
      <c r="Z7531" s="88" t="s">
        <v>298</v>
      </c>
      <c r="AA7531" s="88" t="s">
        <v>298</v>
      </c>
      <c r="AW7531" s="88">
        <v>5098.1000000000004</v>
      </c>
      <c r="BR7531" s="166" t="s">
        <v>219</v>
      </c>
      <c r="BS7531" t="str">
        <f>_xlfn.IFNA(IF(VLOOKUP(Prehlad_ZoP[[#This Row],[Žiadosť o platbu]],Celkový_súbor!A:A,1,FALSE)=Prehlad_ZoP[[#This Row],[Žiadosť o platbu]],"áno"),"nie")</f>
        <v>nie</v>
      </c>
    </row>
    <row r="7532" spans="3:71" x14ac:dyDescent="0.25">
      <c r="C7532" s="88" t="s">
        <v>8283</v>
      </c>
      <c r="E7532" s="9"/>
      <c r="L7532" s="88" t="s">
        <v>8290</v>
      </c>
      <c r="M7532" s="88" t="s">
        <v>8290</v>
      </c>
      <c r="N7532" s="88" t="s">
        <v>518</v>
      </c>
      <c r="Z7532" s="88" t="s">
        <v>298</v>
      </c>
      <c r="AA7532" s="88" t="s">
        <v>298</v>
      </c>
      <c r="AW7532" s="88">
        <v>1529.43</v>
      </c>
      <c r="BR7532" s="166" t="s">
        <v>219</v>
      </c>
      <c r="BS7532" t="str">
        <f>_xlfn.IFNA(IF(VLOOKUP(Prehlad_ZoP[[#This Row],[Žiadosť o platbu]],Celkový_súbor!A:A,1,FALSE)=Prehlad_ZoP[[#This Row],[Žiadosť o platbu]],"áno"),"nie")</f>
        <v>nie</v>
      </c>
    </row>
    <row r="7533" spans="3:71" x14ac:dyDescent="0.25">
      <c r="C7533" s="88" t="s">
        <v>8291</v>
      </c>
      <c r="E7533" s="9"/>
      <c r="L7533" s="88" t="s">
        <v>4946</v>
      </c>
      <c r="M7533" s="88" t="s">
        <v>8292</v>
      </c>
      <c r="N7533" s="88" t="s">
        <v>297</v>
      </c>
      <c r="Z7533" s="88" t="s">
        <v>298</v>
      </c>
      <c r="AA7533" s="88" t="s">
        <v>298</v>
      </c>
      <c r="AW7533" s="88">
        <v>5098.1000000000004</v>
      </c>
      <c r="BR7533" s="166" t="s">
        <v>219</v>
      </c>
      <c r="BS7533" t="str">
        <f>_xlfn.IFNA(IF(VLOOKUP(Prehlad_ZoP[[#This Row],[Žiadosť o platbu]],Celkový_súbor!A:A,1,FALSE)=Prehlad_ZoP[[#This Row],[Žiadosť o platbu]],"áno"),"nie")</f>
        <v>nie</v>
      </c>
    </row>
    <row r="7534" spans="3:71" x14ac:dyDescent="0.25">
      <c r="C7534" s="88" t="s">
        <v>8291</v>
      </c>
      <c r="E7534" s="9"/>
      <c r="L7534" s="88" t="s">
        <v>8293</v>
      </c>
      <c r="M7534" s="88" t="s">
        <v>8293</v>
      </c>
      <c r="N7534" s="88" t="s">
        <v>297</v>
      </c>
      <c r="Z7534" s="88" t="s">
        <v>298</v>
      </c>
      <c r="AA7534" s="88" t="s">
        <v>298</v>
      </c>
      <c r="AW7534" s="88">
        <v>5098.1000000000004</v>
      </c>
      <c r="BR7534" s="166" t="s">
        <v>219</v>
      </c>
      <c r="BS7534" t="str">
        <f>_xlfn.IFNA(IF(VLOOKUP(Prehlad_ZoP[[#This Row],[Žiadosť o platbu]],Celkový_súbor!A:A,1,FALSE)=Prehlad_ZoP[[#This Row],[Žiadosť o platbu]],"áno"),"nie")</f>
        <v>nie</v>
      </c>
    </row>
    <row r="7535" spans="3:71" x14ac:dyDescent="0.25">
      <c r="C7535" s="88" t="s">
        <v>8291</v>
      </c>
      <c r="E7535" s="9"/>
      <c r="L7535" s="88" t="s">
        <v>6781</v>
      </c>
      <c r="M7535" s="88" t="s">
        <v>8294</v>
      </c>
      <c r="N7535" s="88" t="s">
        <v>518</v>
      </c>
      <c r="Z7535" s="88" t="s">
        <v>298</v>
      </c>
      <c r="AA7535" s="88" t="s">
        <v>298</v>
      </c>
      <c r="AW7535" s="88">
        <v>1529.42</v>
      </c>
      <c r="BR7535" s="166" t="s">
        <v>219</v>
      </c>
      <c r="BS7535" t="str">
        <f>_xlfn.IFNA(IF(VLOOKUP(Prehlad_ZoP[[#This Row],[Žiadosť o platbu]],Celkový_súbor!A:A,1,FALSE)=Prehlad_ZoP[[#This Row],[Žiadosť o platbu]],"áno"),"nie")</f>
        <v>nie</v>
      </c>
    </row>
    <row r="7536" spans="3:71" x14ac:dyDescent="0.25">
      <c r="C7536" s="88" t="s">
        <v>8291</v>
      </c>
      <c r="E7536" s="9"/>
      <c r="L7536" s="88" t="s">
        <v>7882</v>
      </c>
      <c r="M7536" s="88" t="s">
        <v>7882</v>
      </c>
      <c r="N7536" s="88" t="s">
        <v>518</v>
      </c>
      <c r="Z7536" s="88" t="s">
        <v>298</v>
      </c>
      <c r="AA7536" s="88" t="s">
        <v>298</v>
      </c>
      <c r="AW7536" s="88">
        <v>1529.42</v>
      </c>
      <c r="BR7536" s="166" t="s">
        <v>219</v>
      </c>
      <c r="BS7536" t="str">
        <f>_xlfn.IFNA(IF(VLOOKUP(Prehlad_ZoP[[#This Row],[Žiadosť o platbu]],Celkový_súbor!A:A,1,FALSE)=Prehlad_ZoP[[#This Row],[Žiadosť o platbu]],"áno"),"nie")</f>
        <v>nie</v>
      </c>
    </row>
    <row r="7537" spans="3:71" x14ac:dyDescent="0.25">
      <c r="C7537" s="88" t="s">
        <v>8295</v>
      </c>
      <c r="E7537" s="9"/>
      <c r="L7537" s="88" t="s">
        <v>8296</v>
      </c>
      <c r="M7537" s="88" t="s">
        <v>8296</v>
      </c>
      <c r="N7537" s="88" t="s">
        <v>297</v>
      </c>
      <c r="Z7537" s="88" t="s">
        <v>298</v>
      </c>
      <c r="AA7537" s="88" t="s">
        <v>298</v>
      </c>
      <c r="AW7537" s="88">
        <v>2039.24</v>
      </c>
      <c r="BR7537" s="166" t="s">
        <v>219</v>
      </c>
      <c r="BS7537" t="str">
        <f>_xlfn.IFNA(IF(VLOOKUP(Prehlad_ZoP[[#This Row],[Žiadosť o platbu]],Celkový_súbor!A:A,1,FALSE)=Prehlad_ZoP[[#This Row],[Žiadosť o platbu]],"áno"),"nie")</f>
        <v>nie</v>
      </c>
    </row>
    <row r="7538" spans="3:71" x14ac:dyDescent="0.25">
      <c r="C7538" s="88" t="s">
        <v>8295</v>
      </c>
      <c r="E7538" s="9"/>
      <c r="L7538" s="88" t="s">
        <v>8297</v>
      </c>
      <c r="M7538" s="88" t="s">
        <v>8297</v>
      </c>
      <c r="N7538" s="88" t="s">
        <v>518</v>
      </c>
      <c r="Z7538" s="88" t="s">
        <v>298</v>
      </c>
      <c r="AA7538" s="88" t="s">
        <v>298</v>
      </c>
      <c r="AW7538" s="88">
        <v>611.77</v>
      </c>
      <c r="BR7538" s="166" t="s">
        <v>219</v>
      </c>
      <c r="BS7538" t="str">
        <f>_xlfn.IFNA(IF(VLOOKUP(Prehlad_ZoP[[#This Row],[Žiadosť o platbu]],Celkový_súbor!A:A,1,FALSE)=Prehlad_ZoP[[#This Row],[Žiadosť o platbu]],"áno"),"nie")</f>
        <v>nie</v>
      </c>
    </row>
    <row r="7539" spans="3:71" x14ac:dyDescent="0.25">
      <c r="C7539" s="88" t="s">
        <v>8295</v>
      </c>
      <c r="E7539" s="9"/>
      <c r="L7539" s="88" t="s">
        <v>8298</v>
      </c>
      <c r="M7539" s="88" t="s">
        <v>8298</v>
      </c>
      <c r="N7539" s="88" t="s">
        <v>297</v>
      </c>
      <c r="Z7539" s="88" t="s">
        <v>298</v>
      </c>
      <c r="AA7539" s="88" t="s">
        <v>298</v>
      </c>
      <c r="AW7539" s="88">
        <v>2039.24</v>
      </c>
      <c r="BR7539" s="166" t="s">
        <v>219</v>
      </c>
      <c r="BS7539" t="str">
        <f>_xlfn.IFNA(IF(VLOOKUP(Prehlad_ZoP[[#This Row],[Žiadosť o platbu]],Celkový_súbor!A:A,1,FALSE)=Prehlad_ZoP[[#This Row],[Žiadosť o platbu]],"áno"),"nie")</f>
        <v>nie</v>
      </c>
    </row>
    <row r="7540" spans="3:71" x14ac:dyDescent="0.25">
      <c r="C7540" s="88" t="s">
        <v>8295</v>
      </c>
      <c r="E7540" s="9"/>
      <c r="L7540" s="88" t="s">
        <v>8299</v>
      </c>
      <c r="M7540" s="88" t="s">
        <v>8299</v>
      </c>
      <c r="N7540" s="88" t="s">
        <v>518</v>
      </c>
      <c r="Z7540" s="88" t="s">
        <v>298</v>
      </c>
      <c r="AA7540" s="88" t="s">
        <v>298</v>
      </c>
      <c r="AW7540" s="88">
        <v>611.77</v>
      </c>
      <c r="BR7540" s="166" t="s">
        <v>219</v>
      </c>
      <c r="BS7540" t="str">
        <f>_xlfn.IFNA(IF(VLOOKUP(Prehlad_ZoP[[#This Row],[Žiadosť o platbu]],Celkový_súbor!A:A,1,FALSE)=Prehlad_ZoP[[#This Row],[Žiadosť o platbu]],"áno"),"nie")</f>
        <v>nie</v>
      </c>
    </row>
    <row r="7541" spans="3:71" x14ac:dyDescent="0.25">
      <c r="C7541" s="88" t="s">
        <v>8295</v>
      </c>
      <c r="E7541" s="9"/>
      <c r="L7541" s="88" t="s">
        <v>7484</v>
      </c>
      <c r="M7541" s="88" t="s">
        <v>7484</v>
      </c>
      <c r="N7541" s="88" t="s">
        <v>518</v>
      </c>
      <c r="Z7541" s="88" t="s">
        <v>298</v>
      </c>
      <c r="AA7541" s="88" t="s">
        <v>298</v>
      </c>
      <c r="AW7541" s="88">
        <v>611.77</v>
      </c>
      <c r="BR7541" s="166" t="s">
        <v>219</v>
      </c>
      <c r="BS7541" t="str">
        <f>_xlfn.IFNA(IF(VLOOKUP(Prehlad_ZoP[[#This Row],[Žiadosť o platbu]],Celkový_súbor!A:A,1,FALSE)=Prehlad_ZoP[[#This Row],[Žiadosť o platbu]],"áno"),"nie")</f>
        <v>nie</v>
      </c>
    </row>
    <row r="7542" spans="3:71" x14ac:dyDescent="0.25">
      <c r="C7542" s="88" t="s">
        <v>8295</v>
      </c>
      <c r="E7542" s="9"/>
      <c r="L7542" s="88" t="s">
        <v>8300</v>
      </c>
      <c r="M7542" s="88" t="s">
        <v>8300</v>
      </c>
      <c r="N7542" s="88" t="s">
        <v>297</v>
      </c>
      <c r="Z7542" s="88" t="s">
        <v>298</v>
      </c>
      <c r="AA7542" s="88" t="s">
        <v>298</v>
      </c>
      <c r="AW7542" s="88">
        <v>2039.24</v>
      </c>
      <c r="BR7542" s="166" t="s">
        <v>219</v>
      </c>
      <c r="BS7542" t="str">
        <f>_xlfn.IFNA(IF(VLOOKUP(Prehlad_ZoP[[#This Row],[Žiadosť o platbu]],Celkový_súbor!A:A,1,FALSE)=Prehlad_ZoP[[#This Row],[Žiadosť o platbu]],"áno"),"nie")</f>
        <v>nie</v>
      </c>
    </row>
    <row r="7543" spans="3:71" x14ac:dyDescent="0.25">
      <c r="C7543" s="88" t="s">
        <v>8301</v>
      </c>
      <c r="E7543" s="9"/>
      <c r="L7543" s="88" t="s">
        <v>8200</v>
      </c>
      <c r="M7543" s="88" t="s">
        <v>6857</v>
      </c>
      <c r="N7543" s="88" t="s">
        <v>297</v>
      </c>
      <c r="Z7543" s="88" t="s">
        <v>298</v>
      </c>
      <c r="AA7543" s="88" t="s">
        <v>298</v>
      </c>
      <c r="AW7543" s="88">
        <v>4037.23</v>
      </c>
      <c r="BR7543" s="166" t="s">
        <v>219</v>
      </c>
      <c r="BS7543" t="str">
        <f>_xlfn.IFNA(IF(VLOOKUP(Prehlad_ZoP[[#This Row],[Žiadosť o platbu]],Celkový_súbor!A:A,1,FALSE)=Prehlad_ZoP[[#This Row],[Žiadosť o platbu]],"áno"),"nie")</f>
        <v>nie</v>
      </c>
    </row>
    <row r="7544" spans="3:71" x14ac:dyDescent="0.25">
      <c r="C7544" s="88" t="s">
        <v>8301</v>
      </c>
      <c r="E7544" s="9"/>
      <c r="L7544" s="88" t="s">
        <v>8201</v>
      </c>
      <c r="M7544" s="88" t="s">
        <v>7702</v>
      </c>
      <c r="N7544" s="88" t="s">
        <v>518</v>
      </c>
      <c r="Z7544" s="88" t="s">
        <v>298</v>
      </c>
      <c r="AA7544" s="88" t="s">
        <v>298</v>
      </c>
      <c r="AW7544" s="88">
        <v>1211.1600000000001</v>
      </c>
      <c r="BR7544" s="166" t="s">
        <v>219</v>
      </c>
      <c r="BS7544" t="str">
        <f>_xlfn.IFNA(IF(VLOOKUP(Prehlad_ZoP[[#This Row],[Žiadosť o platbu]],Celkový_súbor!A:A,1,FALSE)=Prehlad_ZoP[[#This Row],[Žiadosť o platbu]],"áno"),"nie")</f>
        <v>nie</v>
      </c>
    </row>
    <row r="7545" spans="3:71" x14ac:dyDescent="0.25">
      <c r="C7545" s="88" t="s">
        <v>8301</v>
      </c>
      <c r="E7545" s="9"/>
      <c r="L7545" s="88" t="s">
        <v>8302</v>
      </c>
      <c r="M7545" s="88" t="s">
        <v>6706</v>
      </c>
      <c r="N7545" s="88" t="s">
        <v>297</v>
      </c>
      <c r="Z7545" s="88" t="s">
        <v>298</v>
      </c>
      <c r="AA7545" s="88" t="s">
        <v>298</v>
      </c>
      <c r="AW7545" s="88">
        <v>3964.54</v>
      </c>
      <c r="BR7545" s="166" t="s">
        <v>219</v>
      </c>
      <c r="BS7545" t="str">
        <f>_xlfn.IFNA(IF(VLOOKUP(Prehlad_ZoP[[#This Row],[Žiadosť o platbu]],Celkový_súbor!A:A,1,FALSE)=Prehlad_ZoP[[#This Row],[Žiadosť o platbu]],"áno"),"nie")</f>
        <v>nie</v>
      </c>
    </row>
    <row r="7546" spans="3:71" x14ac:dyDescent="0.25">
      <c r="C7546" s="88" t="s">
        <v>8301</v>
      </c>
      <c r="E7546" s="9"/>
      <c r="L7546" s="88" t="s">
        <v>8303</v>
      </c>
      <c r="M7546" s="88" t="s">
        <v>7709</v>
      </c>
      <c r="N7546" s="88" t="s">
        <v>518</v>
      </c>
      <c r="Z7546" s="88" t="s">
        <v>298</v>
      </c>
      <c r="AA7546" s="88" t="s">
        <v>298</v>
      </c>
      <c r="AW7546" s="88">
        <v>1189.3599999999999</v>
      </c>
      <c r="BR7546" s="166" t="s">
        <v>219</v>
      </c>
      <c r="BS7546" t="str">
        <f>_xlfn.IFNA(IF(VLOOKUP(Prehlad_ZoP[[#This Row],[Žiadosť o platbu]],Celkový_súbor!A:A,1,FALSE)=Prehlad_ZoP[[#This Row],[Žiadosť o platbu]],"áno"),"nie")</f>
        <v>nie</v>
      </c>
    </row>
    <row r="7547" spans="3:71" x14ac:dyDescent="0.25">
      <c r="C7547" s="88" t="s">
        <v>8301</v>
      </c>
      <c r="E7547" s="9"/>
      <c r="L7547" s="88" t="s">
        <v>8304</v>
      </c>
      <c r="M7547" s="88" t="s">
        <v>6860</v>
      </c>
      <c r="N7547" s="88" t="s">
        <v>297</v>
      </c>
      <c r="Z7547" s="88" t="s">
        <v>298</v>
      </c>
      <c r="AA7547" s="88" t="s">
        <v>298</v>
      </c>
      <c r="AW7547" s="88">
        <v>4034.76</v>
      </c>
      <c r="BR7547" s="166" t="s">
        <v>219</v>
      </c>
      <c r="BS7547" t="str">
        <f>_xlfn.IFNA(IF(VLOOKUP(Prehlad_ZoP[[#This Row],[Žiadosť o platbu]],Celkový_súbor!A:A,1,FALSE)=Prehlad_ZoP[[#This Row],[Žiadosť o platbu]],"áno"),"nie")</f>
        <v>nie</v>
      </c>
    </row>
    <row r="7548" spans="3:71" x14ac:dyDescent="0.25">
      <c r="C7548" s="88" t="s">
        <v>8301</v>
      </c>
      <c r="E7548" s="9"/>
      <c r="L7548" s="88" t="s">
        <v>8208</v>
      </c>
      <c r="M7548" s="88" t="s">
        <v>7716</v>
      </c>
      <c r="N7548" s="88" t="s">
        <v>518</v>
      </c>
      <c r="Z7548" s="88" t="s">
        <v>298</v>
      </c>
      <c r="AA7548" s="88" t="s">
        <v>298</v>
      </c>
      <c r="AW7548" s="88">
        <v>1210.42</v>
      </c>
      <c r="BR7548" s="166" t="s">
        <v>219</v>
      </c>
      <c r="BS7548" t="str">
        <f>_xlfn.IFNA(IF(VLOOKUP(Prehlad_ZoP[[#This Row],[Žiadosť o platbu]],Celkový_súbor!A:A,1,FALSE)=Prehlad_ZoP[[#This Row],[Žiadosť o platbu]],"áno"),"nie")</f>
        <v>nie</v>
      </c>
    </row>
    <row r="7549" spans="3:71" x14ac:dyDescent="0.25">
      <c r="C7549" s="88" t="s">
        <v>8305</v>
      </c>
      <c r="E7549" s="9"/>
      <c r="L7549" s="88" t="s">
        <v>8306</v>
      </c>
      <c r="M7549" s="88" t="s">
        <v>586</v>
      </c>
      <c r="N7549" s="88" t="s">
        <v>297</v>
      </c>
      <c r="Z7549" s="88" t="s">
        <v>298</v>
      </c>
      <c r="AA7549" s="88" t="s">
        <v>298</v>
      </c>
      <c r="AW7549" s="88">
        <v>4037.23</v>
      </c>
      <c r="BR7549" s="166" t="s">
        <v>219</v>
      </c>
      <c r="BS7549" t="str">
        <f>_xlfn.IFNA(IF(VLOOKUP(Prehlad_ZoP[[#This Row],[Žiadosť o platbu]],Celkový_súbor!A:A,1,FALSE)=Prehlad_ZoP[[#This Row],[Žiadosť o platbu]],"áno"),"nie")</f>
        <v>nie</v>
      </c>
    </row>
    <row r="7550" spans="3:71" x14ac:dyDescent="0.25">
      <c r="C7550" s="88" t="s">
        <v>8305</v>
      </c>
      <c r="E7550" s="9"/>
      <c r="L7550" s="88" t="s">
        <v>8307</v>
      </c>
      <c r="M7550" s="88" t="s">
        <v>582</v>
      </c>
      <c r="N7550" s="88" t="s">
        <v>518</v>
      </c>
      <c r="Z7550" s="88" t="s">
        <v>298</v>
      </c>
      <c r="AA7550" s="88" t="s">
        <v>298</v>
      </c>
      <c r="AW7550" s="88">
        <v>1211.1600000000001</v>
      </c>
      <c r="BR7550" s="166" t="s">
        <v>219</v>
      </c>
      <c r="BS7550" t="str">
        <f>_xlfn.IFNA(IF(VLOOKUP(Prehlad_ZoP[[#This Row],[Žiadosť o platbu]],Celkový_súbor!A:A,1,FALSE)=Prehlad_ZoP[[#This Row],[Žiadosť o platbu]],"áno"),"nie")</f>
        <v>nie</v>
      </c>
    </row>
    <row r="7551" spans="3:71" x14ac:dyDescent="0.25">
      <c r="C7551" s="88" t="s">
        <v>8305</v>
      </c>
      <c r="E7551" s="9"/>
      <c r="L7551" s="88" t="s">
        <v>8308</v>
      </c>
      <c r="M7551" s="88" t="s">
        <v>4936</v>
      </c>
      <c r="N7551" s="88" t="s">
        <v>297</v>
      </c>
      <c r="Z7551" s="88" t="s">
        <v>298</v>
      </c>
      <c r="AA7551" s="88" t="s">
        <v>298</v>
      </c>
      <c r="AW7551" s="88">
        <v>4033.88</v>
      </c>
      <c r="BR7551" s="166" t="s">
        <v>219</v>
      </c>
      <c r="BS7551" t="str">
        <f>_xlfn.IFNA(IF(VLOOKUP(Prehlad_ZoP[[#This Row],[Žiadosť o platbu]],Celkový_súbor!A:A,1,FALSE)=Prehlad_ZoP[[#This Row],[Žiadosť o platbu]],"áno"),"nie")</f>
        <v>nie</v>
      </c>
    </row>
    <row r="7552" spans="3:71" x14ac:dyDescent="0.25">
      <c r="C7552" s="88" t="s">
        <v>8305</v>
      </c>
      <c r="E7552" s="9"/>
      <c r="L7552" s="88" t="s">
        <v>8309</v>
      </c>
      <c r="M7552" s="88" t="s">
        <v>4938</v>
      </c>
      <c r="N7552" s="88" t="s">
        <v>518</v>
      </c>
      <c r="Z7552" s="88" t="s">
        <v>298</v>
      </c>
      <c r="AA7552" s="88" t="s">
        <v>298</v>
      </c>
      <c r="AW7552" s="88">
        <v>1210.1600000000001</v>
      </c>
      <c r="BR7552" s="166" t="s">
        <v>219</v>
      </c>
      <c r="BS7552" t="str">
        <f>_xlfn.IFNA(IF(VLOOKUP(Prehlad_ZoP[[#This Row],[Žiadosť o platbu]],Celkový_súbor!A:A,1,FALSE)=Prehlad_ZoP[[#This Row],[Žiadosť o platbu]],"áno"),"nie")</f>
        <v>nie</v>
      </c>
    </row>
    <row r="7553" spans="3:71" x14ac:dyDescent="0.25">
      <c r="C7553" s="88" t="s">
        <v>8310</v>
      </c>
      <c r="E7553" s="9"/>
      <c r="L7553" s="88" t="s">
        <v>8311</v>
      </c>
      <c r="M7553" s="88" t="s">
        <v>6658</v>
      </c>
      <c r="N7553" s="88" t="s">
        <v>297</v>
      </c>
      <c r="Z7553" s="88" t="s">
        <v>298</v>
      </c>
      <c r="AA7553" s="88" t="s">
        <v>298</v>
      </c>
      <c r="AW7553" s="88">
        <v>7574.37</v>
      </c>
      <c r="BR7553" s="166" t="s">
        <v>219</v>
      </c>
      <c r="BS7553" t="str">
        <f>_xlfn.IFNA(IF(VLOOKUP(Prehlad_ZoP[[#This Row],[Žiadosť o platbu]],Celkový_súbor!A:A,1,FALSE)=Prehlad_ZoP[[#This Row],[Žiadosť o platbu]],"áno"),"nie")</f>
        <v>nie</v>
      </c>
    </row>
    <row r="7554" spans="3:71" x14ac:dyDescent="0.25">
      <c r="C7554" s="88" t="s">
        <v>8310</v>
      </c>
      <c r="E7554" s="9"/>
      <c r="L7554" s="88" t="s">
        <v>6938</v>
      </c>
      <c r="M7554" s="88" t="s">
        <v>6857</v>
      </c>
      <c r="N7554" s="88" t="s">
        <v>297</v>
      </c>
      <c r="Z7554" s="88" t="s">
        <v>298</v>
      </c>
      <c r="AA7554" s="88" t="s">
        <v>298</v>
      </c>
      <c r="AW7554" s="88">
        <v>8156.96</v>
      </c>
      <c r="BR7554" s="166" t="s">
        <v>219</v>
      </c>
      <c r="BS7554" t="str">
        <f>_xlfn.IFNA(IF(VLOOKUP(Prehlad_ZoP[[#This Row],[Žiadosť o platbu]],Celkový_súbor!A:A,1,FALSE)=Prehlad_ZoP[[#This Row],[Žiadosť o platbu]],"áno"),"nie")</f>
        <v>nie</v>
      </c>
    </row>
    <row r="7555" spans="3:71" x14ac:dyDescent="0.25">
      <c r="C7555" s="88" t="s">
        <v>8310</v>
      </c>
      <c r="E7555" s="9"/>
      <c r="L7555" s="88" t="s">
        <v>6781</v>
      </c>
      <c r="M7555" s="88" t="s">
        <v>8312</v>
      </c>
      <c r="N7555" s="88" t="s">
        <v>518</v>
      </c>
      <c r="Z7555" s="88" t="s">
        <v>298</v>
      </c>
      <c r="AA7555" s="88" t="s">
        <v>298</v>
      </c>
      <c r="AW7555" s="88">
        <v>4719.3900000000003</v>
      </c>
      <c r="BR7555" s="166" t="s">
        <v>219</v>
      </c>
      <c r="BS7555" t="str">
        <f>_xlfn.IFNA(IF(VLOOKUP(Prehlad_ZoP[[#This Row],[Žiadosť o platbu]],Celkový_súbor!A:A,1,FALSE)=Prehlad_ZoP[[#This Row],[Žiadosť o platbu]],"áno"),"nie")</f>
        <v>nie</v>
      </c>
    </row>
    <row r="7556" spans="3:71" x14ac:dyDescent="0.25">
      <c r="C7556" s="88" t="s">
        <v>8313</v>
      </c>
      <c r="E7556" s="9"/>
      <c r="L7556" s="88" t="s">
        <v>8314</v>
      </c>
      <c r="M7556" s="88" t="s">
        <v>6706</v>
      </c>
      <c r="N7556" s="88" t="s">
        <v>297</v>
      </c>
      <c r="Z7556" s="88" t="s">
        <v>298</v>
      </c>
      <c r="AA7556" s="88" t="s">
        <v>298</v>
      </c>
      <c r="AW7556" s="88">
        <v>8130.71</v>
      </c>
      <c r="BR7556" s="166" t="s">
        <v>219</v>
      </c>
      <c r="BS7556" t="str">
        <f>_xlfn.IFNA(IF(VLOOKUP(Prehlad_ZoP[[#This Row],[Žiadosť o platbu]],Celkový_súbor!A:A,1,FALSE)=Prehlad_ZoP[[#This Row],[Žiadosť o platbu]],"áno"),"nie")</f>
        <v>nie</v>
      </c>
    </row>
    <row r="7557" spans="3:71" x14ac:dyDescent="0.25">
      <c r="C7557" s="88" t="s">
        <v>8313</v>
      </c>
      <c r="E7557" s="9"/>
      <c r="L7557" s="88" t="s">
        <v>6781</v>
      </c>
      <c r="M7557" s="88" t="s">
        <v>6706</v>
      </c>
      <c r="N7557" s="88" t="s">
        <v>518</v>
      </c>
      <c r="Z7557" s="88" t="s">
        <v>298</v>
      </c>
      <c r="AA7557" s="88" t="s">
        <v>298</v>
      </c>
      <c r="AW7557" s="88">
        <v>2439.21</v>
      </c>
      <c r="BR7557" s="166" t="s">
        <v>219</v>
      </c>
      <c r="BS7557" t="str">
        <f>_xlfn.IFNA(IF(VLOOKUP(Prehlad_ZoP[[#This Row],[Žiadosť o platbu]],Celkový_súbor!A:A,1,FALSE)=Prehlad_ZoP[[#This Row],[Žiadosť o platbu]],"áno"),"nie")</f>
        <v>nie</v>
      </c>
    </row>
    <row r="7558" spans="3:71" x14ac:dyDescent="0.25">
      <c r="C7558" s="88" t="s">
        <v>8315</v>
      </c>
      <c r="E7558" s="9"/>
      <c r="L7558" s="88" t="s">
        <v>7487</v>
      </c>
      <c r="M7558" s="88" t="s">
        <v>6860</v>
      </c>
      <c r="N7558" s="88" t="s">
        <v>297</v>
      </c>
      <c r="Z7558" s="88" t="s">
        <v>298</v>
      </c>
      <c r="AA7558" s="88" t="s">
        <v>298</v>
      </c>
      <c r="AW7558" s="88">
        <v>7498.42</v>
      </c>
      <c r="BR7558" s="166" t="s">
        <v>219</v>
      </c>
      <c r="BS7558" t="str">
        <f>_xlfn.IFNA(IF(VLOOKUP(Prehlad_ZoP[[#This Row],[Žiadosť o platbu]],Celkový_súbor!A:A,1,FALSE)=Prehlad_ZoP[[#This Row],[Žiadosť o platbu]],"áno"),"nie")</f>
        <v>nie</v>
      </c>
    </row>
    <row r="7559" spans="3:71" x14ac:dyDescent="0.25">
      <c r="C7559" s="88" t="s">
        <v>8315</v>
      </c>
      <c r="E7559" s="9"/>
      <c r="L7559" s="88" t="s">
        <v>6781</v>
      </c>
      <c r="M7559" s="88" t="s">
        <v>6860</v>
      </c>
      <c r="N7559" s="88" t="s">
        <v>518</v>
      </c>
      <c r="Z7559" s="88" t="s">
        <v>298</v>
      </c>
      <c r="AA7559" s="88" t="s">
        <v>298</v>
      </c>
      <c r="AW7559" s="88">
        <v>2249.52</v>
      </c>
      <c r="BR7559" s="166" t="s">
        <v>219</v>
      </c>
      <c r="BS7559" t="str">
        <f>_xlfn.IFNA(IF(VLOOKUP(Prehlad_ZoP[[#This Row],[Žiadosť o platbu]],Celkový_súbor!A:A,1,FALSE)=Prehlad_ZoP[[#This Row],[Žiadosť o platbu]],"áno"),"nie")</f>
        <v>nie</v>
      </c>
    </row>
    <row r="7560" spans="3:71" x14ac:dyDescent="0.25">
      <c r="C7560" s="88" t="s">
        <v>8316</v>
      </c>
      <c r="E7560" s="9"/>
      <c r="L7560" s="88" t="s">
        <v>7488</v>
      </c>
      <c r="M7560" s="88" t="s">
        <v>6757</v>
      </c>
      <c r="N7560" s="88" t="s">
        <v>297</v>
      </c>
      <c r="Z7560" s="88" t="s">
        <v>298</v>
      </c>
      <c r="AA7560" s="88" t="s">
        <v>298</v>
      </c>
      <c r="AW7560" s="88">
        <v>7092.97</v>
      </c>
      <c r="BR7560" s="166" t="s">
        <v>219</v>
      </c>
      <c r="BS7560" t="str">
        <f>_xlfn.IFNA(IF(VLOOKUP(Prehlad_ZoP[[#This Row],[Žiadosť o platbu]],Celkový_súbor!A:A,1,FALSE)=Prehlad_ZoP[[#This Row],[Žiadosť o platbu]],"áno"),"nie")</f>
        <v>nie</v>
      </c>
    </row>
    <row r="7561" spans="3:71" x14ac:dyDescent="0.25">
      <c r="C7561" s="88" t="s">
        <v>8316</v>
      </c>
      <c r="E7561" s="9"/>
      <c r="L7561" s="88" t="s">
        <v>6781</v>
      </c>
      <c r="M7561" s="88" t="s">
        <v>6757</v>
      </c>
      <c r="N7561" s="88" t="s">
        <v>518</v>
      </c>
      <c r="Z7561" s="88" t="s">
        <v>298</v>
      </c>
      <c r="AA7561" s="88" t="s">
        <v>298</v>
      </c>
      <c r="AW7561" s="88">
        <v>2127.89</v>
      </c>
      <c r="BR7561" s="166" t="s">
        <v>219</v>
      </c>
      <c r="BS7561" t="str">
        <f>_xlfn.IFNA(IF(VLOOKUP(Prehlad_ZoP[[#This Row],[Žiadosť o platbu]],Celkový_súbor!A:A,1,FALSE)=Prehlad_ZoP[[#This Row],[Žiadosť o platbu]],"áno"),"nie")</f>
        <v>nie</v>
      </c>
    </row>
    <row r="7562" spans="3:71" x14ac:dyDescent="0.25">
      <c r="C7562" s="88" t="s">
        <v>8317</v>
      </c>
      <c r="E7562" s="9"/>
      <c r="L7562" s="88" t="s">
        <v>8318</v>
      </c>
      <c r="M7562" s="88" t="s">
        <v>6685</v>
      </c>
      <c r="N7562" s="88" t="s">
        <v>297</v>
      </c>
      <c r="Z7562" s="88" t="s">
        <v>298</v>
      </c>
      <c r="AA7562" s="88" t="s">
        <v>298</v>
      </c>
      <c r="AW7562" s="88">
        <v>8130.71</v>
      </c>
      <c r="BR7562" s="166" t="s">
        <v>219</v>
      </c>
      <c r="BS7562" t="str">
        <f>_xlfn.IFNA(IF(VLOOKUP(Prehlad_ZoP[[#This Row],[Žiadosť o platbu]],Celkový_súbor!A:A,1,FALSE)=Prehlad_ZoP[[#This Row],[Žiadosť o platbu]],"áno"),"nie")</f>
        <v>nie</v>
      </c>
    </row>
    <row r="7563" spans="3:71" x14ac:dyDescent="0.25">
      <c r="C7563" s="88" t="s">
        <v>8317</v>
      </c>
      <c r="E7563" s="9"/>
      <c r="L7563" s="88" t="s">
        <v>6781</v>
      </c>
      <c r="M7563" s="88" t="s">
        <v>6685</v>
      </c>
      <c r="N7563" s="88" t="s">
        <v>518</v>
      </c>
      <c r="Z7563" s="88" t="s">
        <v>298</v>
      </c>
      <c r="AA7563" s="88" t="s">
        <v>298</v>
      </c>
      <c r="AW7563" s="88">
        <v>2439.21</v>
      </c>
      <c r="BR7563" s="166" t="s">
        <v>219</v>
      </c>
      <c r="BS7563" t="str">
        <f>_xlfn.IFNA(IF(VLOOKUP(Prehlad_ZoP[[#This Row],[Žiadosť o platbu]],Celkový_súbor!A:A,1,FALSE)=Prehlad_ZoP[[#This Row],[Žiadosť o platbu]],"áno"),"nie")</f>
        <v>nie</v>
      </c>
    </row>
    <row r="7564" spans="3:71" x14ac:dyDescent="0.25">
      <c r="C7564" s="88" t="s">
        <v>8319</v>
      </c>
      <c r="E7564" s="9"/>
      <c r="L7564" s="88" t="s">
        <v>8320</v>
      </c>
      <c r="M7564" s="88" t="s">
        <v>6863</v>
      </c>
      <c r="N7564" s="88" t="s">
        <v>297</v>
      </c>
      <c r="Z7564" s="88" t="s">
        <v>298</v>
      </c>
      <c r="AA7564" s="88" t="s">
        <v>298</v>
      </c>
      <c r="AW7564" s="88">
        <v>7248.61</v>
      </c>
      <c r="BR7564" s="166" t="s">
        <v>219</v>
      </c>
      <c r="BS7564" t="str">
        <f>_xlfn.IFNA(IF(VLOOKUP(Prehlad_ZoP[[#This Row],[Žiadosť o platbu]],Celkový_súbor!A:A,1,FALSE)=Prehlad_ZoP[[#This Row],[Žiadosť o platbu]],"áno"),"nie")</f>
        <v>nie</v>
      </c>
    </row>
    <row r="7565" spans="3:71" x14ac:dyDescent="0.25">
      <c r="C7565" s="88" t="s">
        <v>8319</v>
      </c>
      <c r="E7565" s="9"/>
      <c r="L7565" s="88" t="s">
        <v>8321</v>
      </c>
      <c r="M7565" s="88" t="s">
        <v>6864</v>
      </c>
      <c r="N7565" s="88" t="s">
        <v>297</v>
      </c>
      <c r="Z7565" s="88" t="s">
        <v>298</v>
      </c>
      <c r="AA7565" s="88" t="s">
        <v>298</v>
      </c>
      <c r="AW7565" s="88">
        <v>7137.34</v>
      </c>
      <c r="BR7565" s="166" t="s">
        <v>219</v>
      </c>
      <c r="BS7565" t="str">
        <f>_xlfn.IFNA(IF(VLOOKUP(Prehlad_ZoP[[#This Row],[Žiadosť o platbu]],Celkový_súbor!A:A,1,FALSE)=Prehlad_ZoP[[#This Row],[Žiadosť o platbu]],"áno"),"nie")</f>
        <v>nie</v>
      </c>
    </row>
    <row r="7566" spans="3:71" x14ac:dyDescent="0.25">
      <c r="C7566" s="88" t="s">
        <v>8319</v>
      </c>
      <c r="E7566" s="9"/>
      <c r="L7566" s="88" t="s">
        <v>6781</v>
      </c>
      <c r="M7566" s="88" t="s">
        <v>8322</v>
      </c>
      <c r="N7566" s="88" t="s">
        <v>518</v>
      </c>
      <c r="Z7566" s="88" t="s">
        <v>298</v>
      </c>
      <c r="AA7566" s="88" t="s">
        <v>298</v>
      </c>
      <c r="AW7566" s="88">
        <v>4315.78</v>
      </c>
      <c r="BR7566" s="166" t="s">
        <v>219</v>
      </c>
      <c r="BS7566" t="str">
        <f>_xlfn.IFNA(IF(VLOOKUP(Prehlad_ZoP[[#This Row],[Žiadosť o platbu]],Celkový_súbor!A:A,1,FALSE)=Prehlad_ZoP[[#This Row],[Žiadosť o platbu]],"áno"),"nie")</f>
        <v>nie</v>
      </c>
    </row>
    <row r="7567" spans="3:71" x14ac:dyDescent="0.25">
      <c r="C7567" s="88" t="s">
        <v>8323</v>
      </c>
      <c r="E7567" s="9"/>
      <c r="L7567" s="88" t="s">
        <v>6781</v>
      </c>
      <c r="M7567" s="88" t="s">
        <v>6706</v>
      </c>
      <c r="N7567" s="88" t="s">
        <v>518</v>
      </c>
      <c r="Z7567" s="88" t="s">
        <v>298</v>
      </c>
      <c r="AA7567" s="88" t="s">
        <v>298</v>
      </c>
      <c r="AW7567" s="88">
        <v>3638</v>
      </c>
      <c r="BR7567" s="166" t="s">
        <v>219</v>
      </c>
      <c r="BS7567" t="str">
        <f>_xlfn.IFNA(IF(VLOOKUP(Prehlad_ZoP[[#This Row],[Žiadosť o platbu]],Celkový_súbor!A:A,1,FALSE)=Prehlad_ZoP[[#This Row],[Žiadosť o platbu]],"áno"),"nie")</f>
        <v>nie</v>
      </c>
    </row>
    <row r="7568" spans="3:71" x14ac:dyDescent="0.25">
      <c r="C7568" s="88" t="s">
        <v>8323</v>
      </c>
      <c r="E7568" s="9"/>
      <c r="L7568" s="88" t="s">
        <v>7467</v>
      </c>
      <c r="M7568" s="88" t="s">
        <v>6706</v>
      </c>
      <c r="N7568" s="88" t="s">
        <v>297</v>
      </c>
      <c r="Z7568" s="88" t="s">
        <v>298</v>
      </c>
      <c r="AA7568" s="88" t="s">
        <v>298</v>
      </c>
      <c r="AW7568" s="88">
        <v>12126.69</v>
      </c>
      <c r="BR7568" s="166" t="s">
        <v>219</v>
      </c>
      <c r="BS7568" t="str">
        <f>_xlfn.IFNA(IF(VLOOKUP(Prehlad_ZoP[[#This Row],[Žiadosť o platbu]],Celkový_súbor!A:A,1,FALSE)=Prehlad_ZoP[[#This Row],[Žiadosť o platbu]],"áno"),"nie")</f>
        <v>nie</v>
      </c>
    </row>
    <row r="7569" spans="3:71" x14ac:dyDescent="0.25">
      <c r="C7569" s="88" t="s">
        <v>8323</v>
      </c>
      <c r="E7569" s="9"/>
      <c r="L7569" s="88" t="s">
        <v>6947</v>
      </c>
      <c r="M7569" s="88" t="s">
        <v>6860</v>
      </c>
      <c r="N7569" s="88" t="s">
        <v>297</v>
      </c>
      <c r="Z7569" s="88" t="s">
        <v>298</v>
      </c>
      <c r="AA7569" s="88" t="s">
        <v>298</v>
      </c>
      <c r="AW7569" s="88">
        <v>12126.69</v>
      </c>
      <c r="BR7569" s="166" t="s">
        <v>219</v>
      </c>
      <c r="BS7569" t="str">
        <f>_xlfn.IFNA(IF(VLOOKUP(Prehlad_ZoP[[#This Row],[Žiadosť o platbu]],Celkový_súbor!A:A,1,FALSE)=Prehlad_ZoP[[#This Row],[Žiadosť o platbu]],"áno"),"nie")</f>
        <v>nie</v>
      </c>
    </row>
    <row r="7570" spans="3:71" x14ac:dyDescent="0.25">
      <c r="C7570" s="88" t="s">
        <v>8323</v>
      </c>
      <c r="E7570" s="9"/>
      <c r="L7570" s="88" t="s">
        <v>6781</v>
      </c>
      <c r="M7570" s="88" t="s">
        <v>6860</v>
      </c>
      <c r="N7570" s="88" t="s">
        <v>518</v>
      </c>
      <c r="Z7570" s="88" t="s">
        <v>298</v>
      </c>
      <c r="AA7570" s="88" t="s">
        <v>298</v>
      </c>
      <c r="AW7570" s="88">
        <v>3638</v>
      </c>
      <c r="BR7570" s="166" t="s">
        <v>219</v>
      </c>
      <c r="BS7570" t="str">
        <f>_xlfn.IFNA(IF(VLOOKUP(Prehlad_ZoP[[#This Row],[Žiadosť o platbu]],Celkový_súbor!A:A,1,FALSE)=Prehlad_ZoP[[#This Row],[Žiadosť o platbu]],"áno"),"nie")</f>
        <v>nie</v>
      </c>
    </row>
    <row r="7571" spans="3:71" x14ac:dyDescent="0.25">
      <c r="C7571" s="88" t="s">
        <v>8323</v>
      </c>
      <c r="E7571" s="9"/>
      <c r="L7571" s="88" t="s">
        <v>6945</v>
      </c>
      <c r="M7571" s="88" t="s">
        <v>6757</v>
      </c>
      <c r="N7571" s="88" t="s">
        <v>297</v>
      </c>
      <c r="Z7571" s="88" t="s">
        <v>298</v>
      </c>
      <c r="AA7571" s="88" t="s">
        <v>298</v>
      </c>
      <c r="AW7571" s="88">
        <v>12126.69</v>
      </c>
      <c r="BR7571" s="166" t="s">
        <v>219</v>
      </c>
      <c r="BS7571" t="str">
        <f>_xlfn.IFNA(IF(VLOOKUP(Prehlad_ZoP[[#This Row],[Žiadosť o platbu]],Celkový_súbor!A:A,1,FALSE)=Prehlad_ZoP[[#This Row],[Žiadosť o platbu]],"áno"),"nie")</f>
        <v>nie</v>
      </c>
    </row>
    <row r="7572" spans="3:71" x14ac:dyDescent="0.25">
      <c r="C7572" s="88" t="s">
        <v>8323</v>
      </c>
      <c r="E7572" s="9"/>
      <c r="L7572" s="88" t="s">
        <v>6781</v>
      </c>
      <c r="M7572" s="88" t="s">
        <v>6757</v>
      </c>
      <c r="N7572" s="88" t="s">
        <v>518</v>
      </c>
      <c r="Z7572" s="88" t="s">
        <v>298</v>
      </c>
      <c r="AA7572" s="88" t="s">
        <v>298</v>
      </c>
      <c r="AW7572" s="88">
        <v>3638</v>
      </c>
      <c r="BR7572" s="166" t="s">
        <v>219</v>
      </c>
      <c r="BS7572" t="str">
        <f>_xlfn.IFNA(IF(VLOOKUP(Prehlad_ZoP[[#This Row],[Žiadosť o platbu]],Celkový_súbor!A:A,1,FALSE)=Prehlad_ZoP[[#This Row],[Žiadosť o platbu]],"áno"),"nie")</f>
        <v>nie</v>
      </c>
    </row>
    <row r="7573" spans="3:71" x14ac:dyDescent="0.25">
      <c r="C7573" s="88" t="s">
        <v>8324</v>
      </c>
      <c r="E7573" s="9"/>
      <c r="L7573" s="88" t="s">
        <v>6781</v>
      </c>
      <c r="M7573" s="88" t="s">
        <v>582</v>
      </c>
      <c r="N7573" s="88" t="s">
        <v>518</v>
      </c>
      <c r="Z7573" s="88" t="s">
        <v>298</v>
      </c>
      <c r="AA7573" s="88" t="s">
        <v>298</v>
      </c>
      <c r="AW7573" s="88">
        <v>1692.55</v>
      </c>
      <c r="BR7573" s="166" t="s">
        <v>219</v>
      </c>
      <c r="BS7573" t="str">
        <f>_xlfn.IFNA(IF(VLOOKUP(Prehlad_ZoP[[#This Row],[Žiadosť o platbu]],Celkový_súbor!A:A,1,FALSE)=Prehlad_ZoP[[#This Row],[Žiadosť o platbu]],"áno"),"nie")</f>
        <v>nie</v>
      </c>
    </row>
    <row r="7574" spans="3:71" x14ac:dyDescent="0.25">
      <c r="C7574" s="88" t="s">
        <v>8324</v>
      </c>
      <c r="E7574" s="9"/>
      <c r="L7574" s="88" t="s">
        <v>7061</v>
      </c>
      <c r="M7574" s="88" t="s">
        <v>586</v>
      </c>
      <c r="N7574" s="88" t="s">
        <v>297</v>
      </c>
      <c r="Z7574" s="88" t="s">
        <v>298</v>
      </c>
      <c r="AA7574" s="88" t="s">
        <v>298</v>
      </c>
      <c r="AW7574" s="88">
        <v>5641.84</v>
      </c>
      <c r="BR7574" s="166" t="s">
        <v>219</v>
      </c>
      <c r="BS7574" t="str">
        <f>_xlfn.IFNA(IF(VLOOKUP(Prehlad_ZoP[[#This Row],[Žiadosť o platbu]],Celkový_súbor!A:A,1,FALSE)=Prehlad_ZoP[[#This Row],[Žiadosť o platbu]],"áno"),"nie")</f>
        <v>nie</v>
      </c>
    </row>
    <row r="7575" spans="3:71" x14ac:dyDescent="0.25">
      <c r="C7575" s="88" t="s">
        <v>8325</v>
      </c>
      <c r="E7575" s="9"/>
      <c r="L7575" s="88" t="s">
        <v>7061</v>
      </c>
      <c r="M7575" s="88" t="s">
        <v>586</v>
      </c>
      <c r="N7575" s="88" t="s">
        <v>297</v>
      </c>
      <c r="Z7575" s="88" t="s">
        <v>298</v>
      </c>
      <c r="AA7575" s="88" t="s">
        <v>298</v>
      </c>
      <c r="AW7575" s="88">
        <v>16930.2</v>
      </c>
      <c r="BR7575" s="166" t="s">
        <v>219</v>
      </c>
      <c r="BS7575" t="str">
        <f>_xlfn.IFNA(IF(VLOOKUP(Prehlad_ZoP[[#This Row],[Žiadosť o platbu]],Celkový_súbor!A:A,1,FALSE)=Prehlad_ZoP[[#This Row],[Žiadosť o platbu]],"áno"),"nie")</f>
        <v>nie</v>
      </c>
    </row>
    <row r="7576" spans="3:71" x14ac:dyDescent="0.25">
      <c r="C7576" s="88" t="s">
        <v>8325</v>
      </c>
      <c r="E7576" s="9"/>
      <c r="L7576" s="88" t="s">
        <v>6781</v>
      </c>
      <c r="M7576" s="88" t="s">
        <v>582</v>
      </c>
      <c r="N7576" s="88" t="s">
        <v>518</v>
      </c>
      <c r="Z7576" s="88" t="s">
        <v>298</v>
      </c>
      <c r="AA7576" s="88" t="s">
        <v>298</v>
      </c>
      <c r="AW7576" s="88">
        <v>5079</v>
      </c>
      <c r="BR7576" s="166" t="s">
        <v>219</v>
      </c>
      <c r="BS7576" t="str">
        <f>_xlfn.IFNA(IF(VLOOKUP(Prehlad_ZoP[[#This Row],[Žiadosť o platbu]],Celkový_súbor!A:A,1,FALSE)=Prehlad_ZoP[[#This Row],[Žiadosť o platbu]],"áno"),"nie")</f>
        <v>nie</v>
      </c>
    </row>
    <row r="7577" spans="3:71" x14ac:dyDescent="0.25">
      <c r="C7577" s="88" t="s">
        <v>8326</v>
      </c>
      <c r="E7577" s="9"/>
      <c r="L7577" s="88" t="s">
        <v>7061</v>
      </c>
      <c r="M7577" s="88" t="s">
        <v>586</v>
      </c>
      <c r="N7577" s="88" t="s">
        <v>297</v>
      </c>
      <c r="Z7577" s="88" t="s">
        <v>298</v>
      </c>
      <c r="AA7577" s="88" t="s">
        <v>298</v>
      </c>
      <c r="AW7577" s="88">
        <v>6091.47</v>
      </c>
      <c r="BR7577" s="166" t="s">
        <v>219</v>
      </c>
      <c r="BS7577" t="str">
        <f>_xlfn.IFNA(IF(VLOOKUP(Prehlad_ZoP[[#This Row],[Žiadosť o platbu]],Celkový_súbor!A:A,1,FALSE)=Prehlad_ZoP[[#This Row],[Žiadosť o platbu]],"áno"),"nie")</f>
        <v>nie</v>
      </c>
    </row>
    <row r="7578" spans="3:71" x14ac:dyDescent="0.25">
      <c r="C7578" s="88" t="s">
        <v>8326</v>
      </c>
      <c r="E7578" s="9"/>
      <c r="L7578" s="88" t="s">
        <v>6781</v>
      </c>
      <c r="M7578" s="88" t="s">
        <v>582</v>
      </c>
      <c r="N7578" s="88" t="s">
        <v>518</v>
      </c>
      <c r="Z7578" s="88" t="s">
        <v>298</v>
      </c>
      <c r="AA7578" s="88" t="s">
        <v>298</v>
      </c>
      <c r="AW7578" s="88">
        <v>1827.44</v>
      </c>
      <c r="BR7578" s="166" t="s">
        <v>219</v>
      </c>
      <c r="BS7578" t="str">
        <f>_xlfn.IFNA(IF(VLOOKUP(Prehlad_ZoP[[#This Row],[Žiadosť o platbu]],Celkový_súbor!A:A,1,FALSE)=Prehlad_ZoP[[#This Row],[Žiadosť o platbu]],"áno"),"nie")</f>
        <v>nie</v>
      </c>
    </row>
    <row r="7579" spans="3:71" x14ac:dyDescent="0.25">
      <c r="C7579" s="88" t="s">
        <v>8326</v>
      </c>
      <c r="E7579" s="9"/>
      <c r="L7579" s="88" t="s">
        <v>7061</v>
      </c>
      <c r="M7579" s="88" t="s">
        <v>4936</v>
      </c>
      <c r="N7579" s="88" t="s">
        <v>297</v>
      </c>
      <c r="Z7579" s="88" t="s">
        <v>298</v>
      </c>
      <c r="AA7579" s="88" t="s">
        <v>298</v>
      </c>
      <c r="AW7579" s="88">
        <v>6090.6</v>
      </c>
      <c r="BR7579" s="166" t="s">
        <v>219</v>
      </c>
      <c r="BS7579" t="str">
        <f>_xlfn.IFNA(IF(VLOOKUP(Prehlad_ZoP[[#This Row],[Žiadosť o platbu]],Celkový_súbor!A:A,1,FALSE)=Prehlad_ZoP[[#This Row],[Žiadosť o platbu]],"áno"),"nie")</f>
        <v>nie</v>
      </c>
    </row>
    <row r="7580" spans="3:71" x14ac:dyDescent="0.25">
      <c r="C7580" s="88" t="s">
        <v>8326</v>
      </c>
      <c r="E7580" s="9"/>
      <c r="L7580" s="88" t="s">
        <v>6781</v>
      </c>
      <c r="M7580" s="88" t="s">
        <v>4938</v>
      </c>
      <c r="N7580" s="88" t="s">
        <v>518</v>
      </c>
      <c r="Z7580" s="88" t="s">
        <v>298</v>
      </c>
      <c r="AA7580" s="88" t="s">
        <v>298</v>
      </c>
      <c r="AW7580" s="88">
        <v>1827.18</v>
      </c>
      <c r="BR7580" s="166" t="s">
        <v>219</v>
      </c>
      <c r="BS7580" t="str">
        <f>_xlfn.IFNA(IF(VLOOKUP(Prehlad_ZoP[[#This Row],[Žiadosť o platbu]],Celkový_súbor!A:A,1,FALSE)=Prehlad_ZoP[[#This Row],[Žiadosť o platbu]],"áno"),"nie")</f>
        <v>nie</v>
      </c>
    </row>
    <row r="7581" spans="3:71" x14ac:dyDescent="0.25">
      <c r="C7581" s="88" t="s">
        <v>8326</v>
      </c>
      <c r="E7581" s="9"/>
      <c r="L7581" s="88" t="s">
        <v>7061</v>
      </c>
      <c r="M7581" s="88" t="s">
        <v>4940</v>
      </c>
      <c r="N7581" s="88" t="s">
        <v>297</v>
      </c>
      <c r="Z7581" s="88" t="s">
        <v>298</v>
      </c>
      <c r="AA7581" s="88" t="s">
        <v>298</v>
      </c>
      <c r="AW7581" s="88">
        <v>8125.02</v>
      </c>
      <c r="BR7581" s="166" t="s">
        <v>219</v>
      </c>
      <c r="BS7581" t="str">
        <f>_xlfn.IFNA(IF(VLOOKUP(Prehlad_ZoP[[#This Row],[Žiadosť o platbu]],Celkový_súbor!A:A,1,FALSE)=Prehlad_ZoP[[#This Row],[Žiadosť o platbu]],"áno"),"nie")</f>
        <v>nie</v>
      </c>
    </row>
    <row r="7582" spans="3:71" x14ac:dyDescent="0.25">
      <c r="C7582" s="88" t="s">
        <v>8326</v>
      </c>
      <c r="E7582" s="9"/>
      <c r="L7582" s="88" t="s">
        <v>6781</v>
      </c>
      <c r="M7582" s="88" t="s">
        <v>4971</v>
      </c>
      <c r="N7582" s="88" t="s">
        <v>518</v>
      </c>
      <c r="Z7582" s="88" t="s">
        <v>298</v>
      </c>
      <c r="AA7582" s="88" t="s">
        <v>298</v>
      </c>
      <c r="AW7582" s="88">
        <v>2437.5100000000002</v>
      </c>
      <c r="BR7582" s="166" t="s">
        <v>219</v>
      </c>
      <c r="BS7582" t="str">
        <f>_xlfn.IFNA(IF(VLOOKUP(Prehlad_ZoP[[#This Row],[Žiadosť o platbu]],Celkový_súbor!A:A,1,FALSE)=Prehlad_ZoP[[#This Row],[Žiadosť o platbu]],"áno"),"nie")</f>
        <v>nie</v>
      </c>
    </row>
    <row r="7583" spans="3:71" x14ac:dyDescent="0.25">
      <c r="C7583" s="88" t="s">
        <v>8327</v>
      </c>
      <c r="E7583" s="9"/>
      <c r="L7583" s="88" t="s">
        <v>7061</v>
      </c>
      <c r="M7583" s="88" t="s">
        <v>4936</v>
      </c>
      <c r="N7583" s="88" t="s">
        <v>297</v>
      </c>
      <c r="Z7583" s="88" t="s">
        <v>298</v>
      </c>
      <c r="AA7583" s="88" t="s">
        <v>298</v>
      </c>
      <c r="AW7583" s="88">
        <v>8104.46</v>
      </c>
      <c r="BR7583" s="166" t="s">
        <v>219</v>
      </c>
      <c r="BS7583" t="str">
        <f>_xlfn.IFNA(IF(VLOOKUP(Prehlad_ZoP[[#This Row],[Žiadosť o platbu]],Celkový_súbor!A:A,1,FALSE)=Prehlad_ZoP[[#This Row],[Žiadosť o platbu]],"áno"),"nie")</f>
        <v>nie</v>
      </c>
    </row>
    <row r="7584" spans="3:71" x14ac:dyDescent="0.25">
      <c r="C7584" s="88" t="s">
        <v>8327</v>
      </c>
      <c r="E7584" s="9"/>
      <c r="L7584" s="88" t="s">
        <v>6781</v>
      </c>
      <c r="M7584" s="88" t="s">
        <v>4938</v>
      </c>
      <c r="N7584" s="88" t="s">
        <v>518</v>
      </c>
      <c r="Z7584" s="88" t="s">
        <v>298</v>
      </c>
      <c r="AA7584" s="88" t="s">
        <v>298</v>
      </c>
      <c r="AW7584" s="88">
        <v>2431.33</v>
      </c>
      <c r="BR7584" s="166" t="s">
        <v>219</v>
      </c>
      <c r="BS7584" t="str">
        <f>_xlfn.IFNA(IF(VLOOKUP(Prehlad_ZoP[[#This Row],[Žiadosť o platbu]],Celkový_súbor!A:A,1,FALSE)=Prehlad_ZoP[[#This Row],[Žiadosť o platbu]],"áno"),"nie")</f>
        <v>nie</v>
      </c>
    </row>
    <row r="7585" spans="3:71" x14ac:dyDescent="0.25">
      <c r="C7585" s="88" t="s">
        <v>8327</v>
      </c>
      <c r="E7585" s="9"/>
      <c r="L7585" s="88" t="s">
        <v>7061</v>
      </c>
      <c r="M7585" s="88" t="s">
        <v>4940</v>
      </c>
      <c r="N7585" s="88" t="s">
        <v>297</v>
      </c>
      <c r="Z7585" s="88" t="s">
        <v>298</v>
      </c>
      <c r="AA7585" s="88" t="s">
        <v>298</v>
      </c>
      <c r="AW7585" s="88">
        <v>7388.25</v>
      </c>
      <c r="BR7585" s="166" t="s">
        <v>219</v>
      </c>
      <c r="BS7585" t="str">
        <f>_xlfn.IFNA(IF(VLOOKUP(Prehlad_ZoP[[#This Row],[Žiadosť o platbu]],Celkový_súbor!A:A,1,FALSE)=Prehlad_ZoP[[#This Row],[Žiadosť o platbu]],"áno"),"nie")</f>
        <v>nie</v>
      </c>
    </row>
    <row r="7586" spans="3:71" x14ac:dyDescent="0.25">
      <c r="C7586" s="88" t="s">
        <v>8327</v>
      </c>
      <c r="E7586" s="9"/>
      <c r="L7586" s="88" t="s">
        <v>6781</v>
      </c>
      <c r="M7586" s="88" t="s">
        <v>4971</v>
      </c>
      <c r="N7586" s="88" t="s">
        <v>518</v>
      </c>
      <c r="Z7586" s="88" t="s">
        <v>298</v>
      </c>
      <c r="AA7586" s="88" t="s">
        <v>298</v>
      </c>
      <c r="AW7586" s="88">
        <v>2216.4699999999998</v>
      </c>
      <c r="BR7586" s="166" t="s">
        <v>219</v>
      </c>
      <c r="BS7586" t="str">
        <f>_xlfn.IFNA(IF(VLOOKUP(Prehlad_ZoP[[#This Row],[Žiadosť o platbu]],Celkový_súbor!A:A,1,FALSE)=Prehlad_ZoP[[#This Row],[Žiadosť o platbu]],"áno"),"nie")</f>
        <v>nie</v>
      </c>
    </row>
    <row r="7587" spans="3:71" x14ac:dyDescent="0.25">
      <c r="C7587" s="88" t="s">
        <v>8327</v>
      </c>
      <c r="E7587" s="9"/>
      <c r="L7587" s="88" t="s">
        <v>7061</v>
      </c>
      <c r="M7587" s="88" t="s">
        <v>586</v>
      </c>
      <c r="N7587" s="88" t="s">
        <v>297</v>
      </c>
      <c r="Z7587" s="88" t="s">
        <v>298</v>
      </c>
      <c r="AA7587" s="88" t="s">
        <v>298</v>
      </c>
      <c r="AW7587" s="88">
        <v>8127.79</v>
      </c>
      <c r="BR7587" s="166" t="s">
        <v>219</v>
      </c>
      <c r="BS7587" t="str">
        <f>_xlfn.IFNA(IF(VLOOKUP(Prehlad_ZoP[[#This Row],[Žiadosť o platbu]],Celkový_súbor!A:A,1,FALSE)=Prehlad_ZoP[[#This Row],[Žiadosť o platbu]],"áno"),"nie")</f>
        <v>nie</v>
      </c>
    </row>
    <row r="7588" spans="3:71" x14ac:dyDescent="0.25">
      <c r="C7588" s="88" t="s">
        <v>8327</v>
      </c>
      <c r="E7588" s="9"/>
      <c r="L7588" s="88" t="s">
        <v>6781</v>
      </c>
      <c r="M7588" s="88" t="s">
        <v>582</v>
      </c>
      <c r="N7588" s="88" t="s">
        <v>518</v>
      </c>
      <c r="Z7588" s="88" t="s">
        <v>298</v>
      </c>
      <c r="AA7588" s="88" t="s">
        <v>298</v>
      </c>
      <c r="AW7588" s="88">
        <v>2438.33</v>
      </c>
      <c r="BR7588" s="166" t="s">
        <v>219</v>
      </c>
      <c r="BS7588" t="str">
        <f>_xlfn.IFNA(IF(VLOOKUP(Prehlad_ZoP[[#This Row],[Žiadosť o platbu]],Celkový_súbor!A:A,1,FALSE)=Prehlad_ZoP[[#This Row],[Žiadosť o platbu]],"áno"),"nie")</f>
        <v>nie</v>
      </c>
    </row>
    <row r="7589" spans="3:71" x14ac:dyDescent="0.25">
      <c r="C7589" s="88" t="s">
        <v>8328</v>
      </c>
      <c r="E7589" s="9"/>
      <c r="L7589" s="88" t="s">
        <v>7061</v>
      </c>
      <c r="M7589" s="88" t="s">
        <v>586</v>
      </c>
      <c r="N7589" s="88" t="s">
        <v>297</v>
      </c>
      <c r="Z7589" s="88" t="s">
        <v>298</v>
      </c>
      <c r="AA7589" s="88" t="s">
        <v>298</v>
      </c>
      <c r="AW7589" s="88">
        <v>7978.09</v>
      </c>
      <c r="BR7589" s="166" t="s">
        <v>219</v>
      </c>
      <c r="BS7589" t="str">
        <f>_xlfn.IFNA(IF(VLOOKUP(Prehlad_ZoP[[#This Row],[Žiadosť o platbu]],Celkový_súbor!A:A,1,FALSE)=Prehlad_ZoP[[#This Row],[Žiadosť o platbu]],"áno"),"nie")</f>
        <v>nie</v>
      </c>
    </row>
    <row r="7590" spans="3:71" x14ac:dyDescent="0.25">
      <c r="C7590" s="88" t="s">
        <v>8328</v>
      </c>
      <c r="E7590" s="9"/>
      <c r="L7590" s="88" t="s">
        <v>6781</v>
      </c>
      <c r="M7590" s="88" t="s">
        <v>582</v>
      </c>
      <c r="N7590" s="88" t="s">
        <v>518</v>
      </c>
      <c r="Z7590" s="88" t="s">
        <v>298</v>
      </c>
      <c r="AA7590" s="88" t="s">
        <v>298</v>
      </c>
      <c r="AW7590" s="88">
        <v>2393.42</v>
      </c>
      <c r="BR7590" s="166" t="s">
        <v>219</v>
      </c>
      <c r="BS7590" t="str">
        <f>_xlfn.IFNA(IF(VLOOKUP(Prehlad_ZoP[[#This Row],[Žiadosť o platbu]],Celkový_súbor!A:A,1,FALSE)=Prehlad_ZoP[[#This Row],[Žiadosť o platbu]],"áno"),"nie")</f>
        <v>nie</v>
      </c>
    </row>
    <row r="7591" spans="3:71" x14ac:dyDescent="0.25">
      <c r="C7591" s="88" t="s">
        <v>8328</v>
      </c>
      <c r="E7591" s="9"/>
      <c r="L7591" s="88" t="s">
        <v>7061</v>
      </c>
      <c r="M7591" s="88" t="s">
        <v>4936</v>
      </c>
      <c r="N7591" s="88" t="s">
        <v>297</v>
      </c>
      <c r="Z7591" s="88" t="s">
        <v>298</v>
      </c>
      <c r="AA7591" s="88" t="s">
        <v>298</v>
      </c>
      <c r="AW7591" s="88">
        <v>7423.85</v>
      </c>
      <c r="BR7591" s="166" t="s">
        <v>219</v>
      </c>
      <c r="BS7591" t="str">
        <f>_xlfn.IFNA(IF(VLOOKUP(Prehlad_ZoP[[#This Row],[Žiadosť o platbu]],Celkový_súbor!A:A,1,FALSE)=Prehlad_ZoP[[#This Row],[Žiadosť o platbu]],"áno"),"nie")</f>
        <v>nie</v>
      </c>
    </row>
    <row r="7592" spans="3:71" x14ac:dyDescent="0.25">
      <c r="C7592" s="88" t="s">
        <v>8328</v>
      </c>
      <c r="E7592" s="9"/>
      <c r="L7592" s="88" t="s">
        <v>6781</v>
      </c>
      <c r="M7592" s="88" t="s">
        <v>4938</v>
      </c>
      <c r="N7592" s="88" t="s">
        <v>518</v>
      </c>
      <c r="Z7592" s="88" t="s">
        <v>298</v>
      </c>
      <c r="AA7592" s="88" t="s">
        <v>298</v>
      </c>
      <c r="AW7592" s="88">
        <v>2227.15</v>
      </c>
      <c r="BR7592" s="166" t="s">
        <v>219</v>
      </c>
      <c r="BS7592" t="str">
        <f>_xlfn.IFNA(IF(VLOOKUP(Prehlad_ZoP[[#This Row],[Žiadosť o platbu]],Celkový_súbor!A:A,1,FALSE)=Prehlad_ZoP[[#This Row],[Žiadosť o platbu]],"áno"),"nie")</f>
        <v>nie</v>
      </c>
    </row>
    <row r="7593" spans="3:71" x14ac:dyDescent="0.25">
      <c r="C7593" s="88" t="s">
        <v>8328</v>
      </c>
      <c r="E7593" s="9"/>
      <c r="L7593" s="88" t="s">
        <v>7061</v>
      </c>
      <c r="M7593" s="88" t="s">
        <v>4940</v>
      </c>
      <c r="N7593" s="88" t="s">
        <v>297</v>
      </c>
      <c r="Z7593" s="88" t="s">
        <v>298</v>
      </c>
      <c r="AA7593" s="88" t="s">
        <v>298</v>
      </c>
      <c r="AW7593" s="88">
        <v>8055.06</v>
      </c>
      <c r="BR7593" s="166" t="s">
        <v>219</v>
      </c>
      <c r="BS7593" t="str">
        <f>_xlfn.IFNA(IF(VLOOKUP(Prehlad_ZoP[[#This Row],[Žiadosť o platbu]],Celkový_súbor!A:A,1,FALSE)=Prehlad_ZoP[[#This Row],[Žiadosť o platbu]],"áno"),"nie")</f>
        <v>nie</v>
      </c>
    </row>
    <row r="7594" spans="3:71" x14ac:dyDescent="0.25">
      <c r="C7594" s="88" t="s">
        <v>8328</v>
      </c>
      <c r="E7594" s="9"/>
      <c r="L7594" s="88" t="s">
        <v>6781</v>
      </c>
      <c r="M7594" s="88" t="s">
        <v>4971</v>
      </c>
      <c r="N7594" s="88" t="s">
        <v>518</v>
      </c>
      <c r="Z7594" s="88" t="s">
        <v>298</v>
      </c>
      <c r="AA7594" s="88" t="s">
        <v>298</v>
      </c>
      <c r="AW7594" s="88">
        <v>2416.5100000000002</v>
      </c>
      <c r="BR7594" s="166" t="s">
        <v>219</v>
      </c>
      <c r="BS7594" t="str">
        <f>_xlfn.IFNA(IF(VLOOKUP(Prehlad_ZoP[[#This Row],[Žiadosť o platbu]],Celkový_súbor!A:A,1,FALSE)=Prehlad_ZoP[[#This Row],[Žiadosť o platbu]],"áno"),"nie")</f>
        <v>nie</v>
      </c>
    </row>
    <row r="7595" spans="3:71" x14ac:dyDescent="0.25">
      <c r="C7595" s="88" t="s">
        <v>8329</v>
      </c>
      <c r="E7595" s="9"/>
      <c r="L7595" s="88" t="s">
        <v>8330</v>
      </c>
      <c r="M7595" s="88" t="s">
        <v>8331</v>
      </c>
      <c r="N7595" s="88" t="s">
        <v>297</v>
      </c>
      <c r="Z7595" s="88" t="s">
        <v>298</v>
      </c>
      <c r="AA7595" s="88" t="s">
        <v>298</v>
      </c>
      <c r="AW7595" s="88">
        <v>1019.62</v>
      </c>
      <c r="BR7595" s="166" t="s">
        <v>219</v>
      </c>
      <c r="BS7595" t="str">
        <f>_xlfn.IFNA(IF(VLOOKUP(Prehlad_ZoP[[#This Row],[Žiadosť o platbu]],Celkový_súbor!A:A,1,FALSE)=Prehlad_ZoP[[#This Row],[Žiadosť o platbu]],"áno"),"nie")</f>
        <v>nie</v>
      </c>
    </row>
    <row r="7596" spans="3:71" x14ac:dyDescent="0.25">
      <c r="C7596" s="88" t="s">
        <v>8329</v>
      </c>
      <c r="E7596" s="9"/>
      <c r="L7596" s="88" t="s">
        <v>8332</v>
      </c>
      <c r="M7596" s="88" t="s">
        <v>8331</v>
      </c>
      <c r="N7596" s="88" t="s">
        <v>297</v>
      </c>
      <c r="Z7596" s="88" t="s">
        <v>298</v>
      </c>
      <c r="AA7596" s="88" t="s">
        <v>298</v>
      </c>
      <c r="AW7596" s="88">
        <v>1019.62</v>
      </c>
      <c r="BR7596" s="166" t="s">
        <v>219</v>
      </c>
      <c r="BS7596" t="str">
        <f>_xlfn.IFNA(IF(VLOOKUP(Prehlad_ZoP[[#This Row],[Žiadosť o platbu]],Celkový_súbor!A:A,1,FALSE)=Prehlad_ZoP[[#This Row],[Žiadosť o platbu]],"áno"),"nie")</f>
        <v>nie</v>
      </c>
    </row>
    <row r="7597" spans="3:71" x14ac:dyDescent="0.25">
      <c r="C7597" s="88" t="s">
        <v>8329</v>
      </c>
      <c r="E7597" s="9"/>
      <c r="L7597" s="88" t="s">
        <v>8333</v>
      </c>
      <c r="M7597" s="88" t="s">
        <v>8334</v>
      </c>
      <c r="N7597" s="88" t="s">
        <v>297</v>
      </c>
      <c r="Z7597" s="88" t="s">
        <v>298</v>
      </c>
      <c r="AA7597" s="88" t="s">
        <v>298</v>
      </c>
      <c r="AW7597" s="88">
        <v>1019.62</v>
      </c>
      <c r="BR7597" s="166" t="s">
        <v>219</v>
      </c>
      <c r="BS7597" t="str">
        <f>_xlfn.IFNA(IF(VLOOKUP(Prehlad_ZoP[[#This Row],[Žiadosť o platbu]],Celkový_súbor!A:A,1,FALSE)=Prehlad_ZoP[[#This Row],[Žiadosť o platbu]],"áno"),"nie")</f>
        <v>nie</v>
      </c>
    </row>
    <row r="7598" spans="3:71" x14ac:dyDescent="0.25">
      <c r="C7598" s="88" t="s">
        <v>8329</v>
      </c>
      <c r="E7598" s="9"/>
      <c r="L7598" s="88" t="s">
        <v>8335</v>
      </c>
      <c r="M7598" s="88" t="s">
        <v>8334</v>
      </c>
      <c r="N7598" s="88" t="s">
        <v>297</v>
      </c>
      <c r="Z7598" s="88" t="s">
        <v>298</v>
      </c>
      <c r="AA7598" s="88" t="s">
        <v>298</v>
      </c>
      <c r="AW7598" s="88">
        <v>1019.62</v>
      </c>
      <c r="BR7598" s="166" t="s">
        <v>219</v>
      </c>
      <c r="BS7598" t="str">
        <f>_xlfn.IFNA(IF(VLOOKUP(Prehlad_ZoP[[#This Row],[Žiadosť o platbu]],Celkový_súbor!A:A,1,FALSE)=Prehlad_ZoP[[#This Row],[Žiadosť o platbu]],"áno"),"nie")</f>
        <v>nie</v>
      </c>
    </row>
    <row r="7599" spans="3:71" x14ac:dyDescent="0.25">
      <c r="C7599" s="88" t="s">
        <v>8329</v>
      </c>
      <c r="E7599" s="9"/>
      <c r="L7599" s="88" t="s">
        <v>8336</v>
      </c>
      <c r="M7599" s="88" t="s">
        <v>8337</v>
      </c>
      <c r="N7599" s="88" t="s">
        <v>297</v>
      </c>
      <c r="Z7599" s="88" t="s">
        <v>298</v>
      </c>
      <c r="AA7599" s="88" t="s">
        <v>298</v>
      </c>
      <c r="AW7599" s="88">
        <v>1019.62</v>
      </c>
      <c r="BR7599" s="166" t="s">
        <v>219</v>
      </c>
      <c r="BS7599" t="str">
        <f>_xlfn.IFNA(IF(VLOOKUP(Prehlad_ZoP[[#This Row],[Žiadosť o platbu]],Celkový_súbor!A:A,1,FALSE)=Prehlad_ZoP[[#This Row],[Žiadosť o platbu]],"áno"),"nie")</f>
        <v>nie</v>
      </c>
    </row>
    <row r="7600" spans="3:71" x14ac:dyDescent="0.25">
      <c r="C7600" s="88" t="s">
        <v>8329</v>
      </c>
      <c r="E7600" s="9"/>
      <c r="L7600" s="88" t="s">
        <v>8338</v>
      </c>
      <c r="M7600" s="88" t="s">
        <v>8337</v>
      </c>
      <c r="N7600" s="88" t="s">
        <v>297</v>
      </c>
      <c r="Z7600" s="88" t="s">
        <v>298</v>
      </c>
      <c r="AA7600" s="88" t="s">
        <v>298</v>
      </c>
      <c r="AW7600" s="88">
        <v>1019.62</v>
      </c>
      <c r="BR7600" s="166" t="s">
        <v>219</v>
      </c>
      <c r="BS7600" t="str">
        <f>_xlfn.IFNA(IF(VLOOKUP(Prehlad_ZoP[[#This Row],[Žiadosť o platbu]],Celkový_súbor!A:A,1,FALSE)=Prehlad_ZoP[[#This Row],[Žiadosť o platbu]],"áno"),"nie")</f>
        <v>nie</v>
      </c>
    </row>
    <row r="7601" spans="3:71" x14ac:dyDescent="0.25">
      <c r="C7601" s="88" t="s">
        <v>8329</v>
      </c>
      <c r="E7601" s="9"/>
      <c r="L7601" s="88" t="s">
        <v>6781</v>
      </c>
      <c r="M7601" s="88" t="s">
        <v>6526</v>
      </c>
      <c r="N7601" s="88" t="s">
        <v>518</v>
      </c>
      <c r="Z7601" s="88" t="s">
        <v>298</v>
      </c>
      <c r="AA7601" s="88" t="s">
        <v>298</v>
      </c>
      <c r="AW7601" s="88">
        <v>1835.31</v>
      </c>
      <c r="BR7601" s="166" t="s">
        <v>219</v>
      </c>
      <c r="BS7601" t="str">
        <f>_xlfn.IFNA(IF(VLOOKUP(Prehlad_ZoP[[#This Row],[Žiadosť o platbu]],Celkový_súbor!A:A,1,FALSE)=Prehlad_ZoP[[#This Row],[Žiadosť o platbu]],"áno"),"nie")</f>
        <v>nie</v>
      </c>
    </row>
    <row r="7602" spans="3:71" x14ac:dyDescent="0.25">
      <c r="C7602" s="88" t="s">
        <v>8339</v>
      </c>
      <c r="E7602" s="9"/>
      <c r="L7602" s="88" t="s">
        <v>8340</v>
      </c>
      <c r="M7602" s="88" t="s">
        <v>8341</v>
      </c>
      <c r="N7602" s="88" t="s">
        <v>297</v>
      </c>
      <c r="Z7602" s="88" t="s">
        <v>298</v>
      </c>
      <c r="AA7602" s="88" t="s">
        <v>298</v>
      </c>
      <c r="AW7602" s="88">
        <v>1019.62</v>
      </c>
      <c r="BR7602" s="166" t="s">
        <v>219</v>
      </c>
      <c r="BS7602" t="str">
        <f>_xlfn.IFNA(IF(VLOOKUP(Prehlad_ZoP[[#This Row],[Žiadosť o platbu]],Celkový_súbor!A:A,1,FALSE)=Prehlad_ZoP[[#This Row],[Žiadosť o platbu]],"áno"),"nie")</f>
        <v>nie</v>
      </c>
    </row>
    <row r="7603" spans="3:71" x14ac:dyDescent="0.25">
      <c r="C7603" s="88" t="s">
        <v>8339</v>
      </c>
      <c r="E7603" s="9"/>
      <c r="L7603" s="88" t="s">
        <v>8342</v>
      </c>
      <c r="M7603" s="88" t="s">
        <v>8341</v>
      </c>
      <c r="N7603" s="88" t="s">
        <v>297</v>
      </c>
      <c r="Z7603" s="88" t="s">
        <v>298</v>
      </c>
      <c r="AA7603" s="88" t="s">
        <v>298</v>
      </c>
      <c r="AW7603" s="88">
        <v>978.37</v>
      </c>
      <c r="BR7603" s="166" t="s">
        <v>219</v>
      </c>
      <c r="BS7603" t="str">
        <f>_xlfn.IFNA(IF(VLOOKUP(Prehlad_ZoP[[#This Row],[Žiadosť o platbu]],Celkový_súbor!A:A,1,FALSE)=Prehlad_ZoP[[#This Row],[Žiadosť o platbu]],"áno"),"nie")</f>
        <v>nie</v>
      </c>
    </row>
    <row r="7604" spans="3:71" x14ac:dyDescent="0.25">
      <c r="C7604" s="88" t="s">
        <v>8339</v>
      </c>
      <c r="E7604" s="9"/>
      <c r="L7604" s="88" t="s">
        <v>8343</v>
      </c>
      <c r="M7604" s="88" t="s">
        <v>8344</v>
      </c>
      <c r="N7604" s="88" t="s">
        <v>297</v>
      </c>
      <c r="Z7604" s="88" t="s">
        <v>298</v>
      </c>
      <c r="AA7604" s="88" t="s">
        <v>298</v>
      </c>
      <c r="AW7604" s="88">
        <v>1019.62</v>
      </c>
      <c r="BR7604" s="166" t="s">
        <v>219</v>
      </c>
      <c r="BS7604" t="str">
        <f>_xlfn.IFNA(IF(VLOOKUP(Prehlad_ZoP[[#This Row],[Žiadosť o platbu]],Celkový_súbor!A:A,1,FALSE)=Prehlad_ZoP[[#This Row],[Žiadosť o platbu]],"áno"),"nie")</f>
        <v>nie</v>
      </c>
    </row>
    <row r="7605" spans="3:71" x14ac:dyDescent="0.25">
      <c r="C7605" s="88" t="s">
        <v>8339</v>
      </c>
      <c r="E7605" s="9"/>
      <c r="L7605" s="88" t="s">
        <v>8345</v>
      </c>
      <c r="M7605" s="88" t="s">
        <v>8344</v>
      </c>
      <c r="N7605" s="88" t="s">
        <v>297</v>
      </c>
      <c r="Z7605" s="88" t="s">
        <v>298</v>
      </c>
      <c r="AA7605" s="88" t="s">
        <v>298</v>
      </c>
      <c r="AW7605" s="88">
        <v>978.37</v>
      </c>
      <c r="BR7605" s="166" t="s">
        <v>219</v>
      </c>
      <c r="BS7605" t="str">
        <f>_xlfn.IFNA(IF(VLOOKUP(Prehlad_ZoP[[#This Row],[Žiadosť o platbu]],Celkový_súbor!A:A,1,FALSE)=Prehlad_ZoP[[#This Row],[Žiadosť o platbu]],"áno"),"nie")</f>
        <v>nie</v>
      </c>
    </row>
    <row r="7606" spans="3:71" x14ac:dyDescent="0.25">
      <c r="C7606" s="88" t="s">
        <v>8339</v>
      </c>
      <c r="E7606" s="9"/>
      <c r="L7606" s="88" t="s">
        <v>8346</v>
      </c>
      <c r="M7606" s="88" t="s">
        <v>8347</v>
      </c>
      <c r="N7606" s="88" t="s">
        <v>297</v>
      </c>
      <c r="Z7606" s="88" t="s">
        <v>298</v>
      </c>
      <c r="AA7606" s="88" t="s">
        <v>298</v>
      </c>
      <c r="AW7606" s="88">
        <v>1019.62</v>
      </c>
      <c r="BR7606" s="166" t="s">
        <v>219</v>
      </c>
      <c r="BS7606" t="str">
        <f>_xlfn.IFNA(IF(VLOOKUP(Prehlad_ZoP[[#This Row],[Žiadosť o platbu]],Celkový_súbor!A:A,1,FALSE)=Prehlad_ZoP[[#This Row],[Žiadosť o platbu]],"áno"),"nie")</f>
        <v>nie</v>
      </c>
    </row>
    <row r="7607" spans="3:71" x14ac:dyDescent="0.25">
      <c r="C7607" s="88" t="s">
        <v>8339</v>
      </c>
      <c r="E7607" s="9"/>
      <c r="L7607" s="88" t="s">
        <v>8348</v>
      </c>
      <c r="M7607" s="88" t="s">
        <v>8347</v>
      </c>
      <c r="N7607" s="88" t="s">
        <v>297</v>
      </c>
      <c r="Z7607" s="88" t="s">
        <v>298</v>
      </c>
      <c r="AA7607" s="88" t="s">
        <v>298</v>
      </c>
      <c r="AW7607" s="88">
        <v>978.37</v>
      </c>
      <c r="BR7607" s="166" t="s">
        <v>219</v>
      </c>
      <c r="BS7607" t="str">
        <f>_xlfn.IFNA(IF(VLOOKUP(Prehlad_ZoP[[#This Row],[Žiadosť o platbu]],Celkový_súbor!A:A,1,FALSE)=Prehlad_ZoP[[#This Row],[Žiadosť o platbu]],"áno"),"nie")</f>
        <v>nie</v>
      </c>
    </row>
    <row r="7608" spans="3:71" x14ac:dyDescent="0.25">
      <c r="C7608" s="88" t="s">
        <v>8339</v>
      </c>
      <c r="E7608" s="9"/>
      <c r="L7608" s="88" t="s">
        <v>7491</v>
      </c>
      <c r="M7608" s="88" t="s">
        <v>8349</v>
      </c>
      <c r="N7608" s="88" t="s">
        <v>518</v>
      </c>
      <c r="Z7608" s="88" t="s">
        <v>298</v>
      </c>
      <c r="AA7608" s="88" t="s">
        <v>298</v>
      </c>
      <c r="AW7608" s="88">
        <v>1798.17</v>
      </c>
      <c r="BR7608" s="166" t="s">
        <v>219</v>
      </c>
      <c r="BS7608" t="str">
        <f>_xlfn.IFNA(IF(VLOOKUP(Prehlad_ZoP[[#This Row],[Žiadosť o platbu]],Celkový_súbor!A:A,1,FALSE)=Prehlad_ZoP[[#This Row],[Žiadosť o platbu]],"áno"),"nie")</f>
        <v>nie</v>
      </c>
    </row>
    <row r="7609" spans="3:71" x14ac:dyDescent="0.25">
      <c r="C7609" s="88" t="s">
        <v>8350</v>
      </c>
      <c r="E7609" s="9"/>
      <c r="L7609" s="88" t="s">
        <v>8351</v>
      </c>
      <c r="M7609" s="88" t="s">
        <v>7061</v>
      </c>
      <c r="N7609" s="88" t="s">
        <v>297</v>
      </c>
      <c r="Z7609" s="88" t="s">
        <v>298</v>
      </c>
      <c r="AA7609" s="88" t="s">
        <v>298</v>
      </c>
      <c r="AW7609" s="88">
        <v>4078.48</v>
      </c>
      <c r="BR7609" s="166" t="s">
        <v>219</v>
      </c>
      <c r="BS7609" t="str">
        <f>_xlfn.IFNA(IF(VLOOKUP(Prehlad_ZoP[[#This Row],[Žiadosť o platbu]],Celkový_súbor!A:A,1,FALSE)=Prehlad_ZoP[[#This Row],[Žiadosť o platbu]],"áno"),"nie")</f>
        <v>nie</v>
      </c>
    </row>
    <row r="7610" spans="3:71" x14ac:dyDescent="0.25">
      <c r="C7610" s="88" t="s">
        <v>8350</v>
      </c>
      <c r="E7610" s="9"/>
      <c r="L7610" s="88" t="s">
        <v>8352</v>
      </c>
      <c r="M7610" s="88" t="s">
        <v>6781</v>
      </c>
      <c r="N7610" s="88" t="s">
        <v>518</v>
      </c>
      <c r="Z7610" s="88" t="s">
        <v>298</v>
      </c>
      <c r="AA7610" s="88" t="s">
        <v>298</v>
      </c>
      <c r="AW7610" s="88">
        <v>1223.54</v>
      </c>
      <c r="BR7610" s="166" t="s">
        <v>219</v>
      </c>
      <c r="BS7610" t="str">
        <f>_xlfn.IFNA(IF(VLOOKUP(Prehlad_ZoP[[#This Row],[Žiadosť o platbu]],Celkový_súbor!A:A,1,FALSE)=Prehlad_ZoP[[#This Row],[Žiadosť o platbu]],"áno"),"nie")</f>
        <v>nie</v>
      </c>
    </row>
    <row r="7611" spans="3:71" x14ac:dyDescent="0.25">
      <c r="C7611" s="88" t="s">
        <v>8353</v>
      </c>
      <c r="E7611" s="9"/>
      <c r="L7611" s="88" t="s">
        <v>8354</v>
      </c>
      <c r="M7611" s="88" t="s">
        <v>8355</v>
      </c>
      <c r="N7611" s="88" t="s">
        <v>297</v>
      </c>
      <c r="Z7611" s="88" t="s">
        <v>298</v>
      </c>
      <c r="AA7611" s="88" t="s">
        <v>298</v>
      </c>
      <c r="AW7611" s="88">
        <v>4078.48</v>
      </c>
      <c r="BR7611" s="166" t="s">
        <v>219</v>
      </c>
      <c r="BS7611" t="str">
        <f>_xlfn.IFNA(IF(VLOOKUP(Prehlad_ZoP[[#This Row],[Žiadosť o platbu]],Celkový_súbor!A:A,1,FALSE)=Prehlad_ZoP[[#This Row],[Žiadosť o platbu]],"áno"),"nie")</f>
        <v>nie</v>
      </c>
    </row>
    <row r="7612" spans="3:71" x14ac:dyDescent="0.25">
      <c r="C7612" s="88" t="s">
        <v>8353</v>
      </c>
      <c r="E7612" s="9"/>
      <c r="L7612" s="88" t="s">
        <v>6781</v>
      </c>
      <c r="M7612" s="88" t="s">
        <v>8356</v>
      </c>
      <c r="N7612" s="88" t="s">
        <v>518</v>
      </c>
      <c r="Z7612" s="88" t="s">
        <v>298</v>
      </c>
      <c r="AA7612" s="88" t="s">
        <v>298</v>
      </c>
      <c r="AW7612" s="88">
        <v>1223.54</v>
      </c>
      <c r="BR7612" s="166" t="s">
        <v>219</v>
      </c>
      <c r="BS7612" t="str">
        <f>_xlfn.IFNA(IF(VLOOKUP(Prehlad_ZoP[[#This Row],[Žiadosť o platbu]],Celkový_súbor!A:A,1,FALSE)=Prehlad_ZoP[[#This Row],[Žiadosť o platbu]],"áno"),"nie")</f>
        <v>nie</v>
      </c>
    </row>
    <row r="7613" spans="3:71" x14ac:dyDescent="0.25">
      <c r="C7613" s="88" t="s">
        <v>8357</v>
      </c>
      <c r="E7613" s="9"/>
      <c r="L7613" s="88" t="s">
        <v>8358</v>
      </c>
      <c r="M7613" s="88" t="s">
        <v>6780</v>
      </c>
      <c r="N7613" s="88" t="s">
        <v>297</v>
      </c>
      <c r="Z7613" s="88" t="s">
        <v>298</v>
      </c>
      <c r="AA7613" s="88" t="s">
        <v>298</v>
      </c>
      <c r="AW7613" s="88">
        <v>4078.48</v>
      </c>
      <c r="BR7613" s="166" t="s">
        <v>219</v>
      </c>
      <c r="BS7613" t="str">
        <f>_xlfn.IFNA(IF(VLOOKUP(Prehlad_ZoP[[#This Row],[Žiadosť o platbu]],Celkový_súbor!A:A,1,FALSE)=Prehlad_ZoP[[#This Row],[Žiadosť o platbu]],"áno"),"nie")</f>
        <v>nie</v>
      </c>
    </row>
    <row r="7614" spans="3:71" x14ac:dyDescent="0.25">
      <c r="C7614" s="88" t="s">
        <v>8357</v>
      </c>
      <c r="E7614" s="9"/>
      <c r="L7614" s="88" t="s">
        <v>8359</v>
      </c>
      <c r="M7614" s="88" t="s">
        <v>8360</v>
      </c>
      <c r="N7614" s="88" t="s">
        <v>518</v>
      </c>
      <c r="Z7614" s="88" t="s">
        <v>298</v>
      </c>
      <c r="AA7614" s="88" t="s">
        <v>298</v>
      </c>
      <c r="AW7614" s="88">
        <v>1223.54</v>
      </c>
      <c r="BR7614" s="166" t="s">
        <v>219</v>
      </c>
      <c r="BS7614" t="str">
        <f>_xlfn.IFNA(IF(VLOOKUP(Prehlad_ZoP[[#This Row],[Žiadosť o platbu]],Celkový_súbor!A:A,1,FALSE)=Prehlad_ZoP[[#This Row],[Žiadosť o platbu]],"áno"),"nie")</f>
        <v>nie</v>
      </c>
    </row>
    <row r="7615" spans="3:71" x14ac:dyDescent="0.25">
      <c r="C7615" s="88" t="s">
        <v>8361</v>
      </c>
      <c r="E7615" s="9"/>
      <c r="L7615" s="88" t="s">
        <v>6819</v>
      </c>
      <c r="M7615" s="88" t="s">
        <v>6044</v>
      </c>
      <c r="N7615" s="88" t="s">
        <v>297</v>
      </c>
      <c r="Z7615" s="88" t="s">
        <v>298</v>
      </c>
      <c r="AA7615" s="88" t="s">
        <v>298</v>
      </c>
      <c r="AW7615" s="88">
        <v>4078.48</v>
      </c>
      <c r="BR7615" s="166" t="s">
        <v>219</v>
      </c>
      <c r="BS7615" t="str">
        <f>_xlfn.IFNA(IF(VLOOKUP(Prehlad_ZoP[[#This Row],[Žiadosť o platbu]],Celkový_súbor!A:A,1,FALSE)=Prehlad_ZoP[[#This Row],[Žiadosť o platbu]],"áno"),"nie")</f>
        <v>nie</v>
      </c>
    </row>
    <row r="7616" spans="3:71" x14ac:dyDescent="0.25">
      <c r="C7616" s="88" t="s">
        <v>8361</v>
      </c>
      <c r="E7616" s="9"/>
      <c r="L7616" s="88" t="s">
        <v>8362</v>
      </c>
      <c r="M7616" s="88" t="s">
        <v>8363</v>
      </c>
      <c r="N7616" s="88" t="s">
        <v>518</v>
      </c>
      <c r="Z7616" s="88" t="s">
        <v>298</v>
      </c>
      <c r="AA7616" s="88" t="s">
        <v>298</v>
      </c>
      <c r="AW7616" s="88">
        <v>1223.54</v>
      </c>
      <c r="BR7616" s="166" t="s">
        <v>219</v>
      </c>
      <c r="BS7616" t="str">
        <f>_xlfn.IFNA(IF(VLOOKUP(Prehlad_ZoP[[#This Row],[Žiadosť o platbu]],Celkový_súbor!A:A,1,FALSE)=Prehlad_ZoP[[#This Row],[Žiadosť o platbu]],"áno"),"nie")</f>
        <v>nie</v>
      </c>
    </row>
    <row r="7617" spans="3:71" x14ac:dyDescent="0.25">
      <c r="C7617" s="88" t="s">
        <v>8364</v>
      </c>
      <c r="E7617" s="9"/>
      <c r="L7617" s="88" t="s">
        <v>8365</v>
      </c>
      <c r="M7617" s="88" t="s">
        <v>6787</v>
      </c>
      <c r="N7617" s="88" t="s">
        <v>297</v>
      </c>
      <c r="Z7617" s="88" t="s">
        <v>298</v>
      </c>
      <c r="AA7617" s="88" t="s">
        <v>298</v>
      </c>
      <c r="AW7617" s="88">
        <v>4078.48</v>
      </c>
      <c r="BR7617" s="166" t="s">
        <v>219</v>
      </c>
      <c r="BS7617" t="str">
        <f>_xlfn.IFNA(IF(VLOOKUP(Prehlad_ZoP[[#This Row],[Žiadosť o platbu]],Celkový_súbor!A:A,1,FALSE)=Prehlad_ZoP[[#This Row],[Žiadosť o platbu]],"áno"),"nie")</f>
        <v>nie</v>
      </c>
    </row>
    <row r="7618" spans="3:71" x14ac:dyDescent="0.25">
      <c r="C7618" s="88" t="s">
        <v>8364</v>
      </c>
      <c r="E7618" s="9"/>
      <c r="L7618" s="88" t="s">
        <v>8366</v>
      </c>
      <c r="M7618" s="88" t="s">
        <v>8367</v>
      </c>
      <c r="N7618" s="88" t="s">
        <v>518</v>
      </c>
      <c r="Z7618" s="88" t="s">
        <v>298</v>
      </c>
      <c r="AA7618" s="88" t="s">
        <v>298</v>
      </c>
      <c r="AW7618" s="88">
        <v>1223.54</v>
      </c>
      <c r="BR7618" s="166" t="s">
        <v>219</v>
      </c>
      <c r="BS7618" t="str">
        <f>_xlfn.IFNA(IF(VLOOKUP(Prehlad_ZoP[[#This Row],[Žiadosť o platbu]],Celkový_súbor!A:A,1,FALSE)=Prehlad_ZoP[[#This Row],[Žiadosť o platbu]],"áno"),"nie")</f>
        <v>nie</v>
      </c>
    </row>
    <row r="7619" spans="3:71" x14ac:dyDescent="0.25">
      <c r="C7619" s="88" t="s">
        <v>8368</v>
      </c>
      <c r="E7619" s="9"/>
      <c r="L7619" s="88" t="s">
        <v>8369</v>
      </c>
      <c r="M7619" s="88" t="s">
        <v>8370</v>
      </c>
      <c r="N7619" s="88" t="s">
        <v>518</v>
      </c>
      <c r="Z7619" s="88" t="s">
        <v>298</v>
      </c>
      <c r="AA7619" s="88" t="s">
        <v>298</v>
      </c>
      <c r="AW7619" s="88">
        <v>1223.54</v>
      </c>
      <c r="BR7619" s="166" t="s">
        <v>219</v>
      </c>
      <c r="BS7619" t="str">
        <f>_xlfn.IFNA(IF(VLOOKUP(Prehlad_ZoP[[#This Row],[Žiadosť o platbu]],Celkový_súbor!A:A,1,FALSE)=Prehlad_ZoP[[#This Row],[Žiadosť o platbu]],"áno"),"nie")</f>
        <v>nie</v>
      </c>
    </row>
    <row r="7620" spans="3:71" x14ac:dyDescent="0.25">
      <c r="C7620" s="88" t="s">
        <v>8368</v>
      </c>
      <c r="E7620" s="9"/>
      <c r="L7620" s="88" t="s">
        <v>7061</v>
      </c>
      <c r="M7620" s="88" t="s">
        <v>8371</v>
      </c>
      <c r="N7620" s="88" t="s">
        <v>297</v>
      </c>
      <c r="Z7620" s="88" t="s">
        <v>298</v>
      </c>
      <c r="AA7620" s="88" t="s">
        <v>298</v>
      </c>
      <c r="AW7620" s="88">
        <v>4078.48</v>
      </c>
      <c r="BR7620" s="166" t="s">
        <v>219</v>
      </c>
      <c r="BS7620" t="str">
        <f>_xlfn.IFNA(IF(VLOOKUP(Prehlad_ZoP[[#This Row],[Žiadosť o platbu]],Celkový_súbor!A:A,1,FALSE)=Prehlad_ZoP[[#This Row],[Žiadosť o platbu]],"áno"),"nie")</f>
        <v>nie</v>
      </c>
    </row>
    <row r="7621" spans="3:71" x14ac:dyDescent="0.25">
      <c r="C7621" s="88" t="s">
        <v>8372</v>
      </c>
      <c r="E7621" s="9"/>
      <c r="L7621" s="88" t="s">
        <v>6819</v>
      </c>
      <c r="M7621" s="88" t="s">
        <v>8373</v>
      </c>
      <c r="N7621" s="88" t="s">
        <v>297</v>
      </c>
      <c r="Z7621" s="88" t="s">
        <v>298</v>
      </c>
      <c r="AA7621" s="88" t="s">
        <v>298</v>
      </c>
      <c r="AW7621" s="88">
        <v>4067.98</v>
      </c>
      <c r="BR7621" s="166" t="s">
        <v>219</v>
      </c>
      <c r="BS7621" t="str">
        <f>_xlfn.IFNA(IF(VLOOKUP(Prehlad_ZoP[[#This Row],[Žiadosť o platbu]],Celkový_súbor!A:A,1,FALSE)=Prehlad_ZoP[[#This Row],[Žiadosť o platbu]],"áno"),"nie")</f>
        <v>nie</v>
      </c>
    </row>
    <row r="7622" spans="3:71" x14ac:dyDescent="0.25">
      <c r="C7622" s="88" t="s">
        <v>8372</v>
      </c>
      <c r="E7622" s="9"/>
      <c r="L7622" s="88" t="s">
        <v>6781</v>
      </c>
      <c r="M7622" s="88" t="s">
        <v>8374</v>
      </c>
      <c r="N7622" s="88" t="s">
        <v>518</v>
      </c>
      <c r="Z7622" s="88" t="s">
        <v>298</v>
      </c>
      <c r="AA7622" s="88" t="s">
        <v>298</v>
      </c>
      <c r="AW7622" s="88">
        <v>1220.3900000000001</v>
      </c>
      <c r="BR7622" s="166" t="s">
        <v>219</v>
      </c>
      <c r="BS7622" t="str">
        <f>_xlfn.IFNA(IF(VLOOKUP(Prehlad_ZoP[[#This Row],[Žiadosť o platbu]],Celkový_súbor!A:A,1,FALSE)=Prehlad_ZoP[[#This Row],[Žiadosť o platbu]],"áno"),"nie")</f>
        <v>nie</v>
      </c>
    </row>
    <row r="7623" spans="3:71" x14ac:dyDescent="0.25">
      <c r="C7623" s="88" t="s">
        <v>8375</v>
      </c>
      <c r="E7623" s="9"/>
      <c r="L7623" s="88" t="s">
        <v>8376</v>
      </c>
      <c r="M7623" s="88" t="s">
        <v>6864</v>
      </c>
      <c r="N7623" s="88" t="s">
        <v>297</v>
      </c>
      <c r="Z7623" s="88" t="s">
        <v>298</v>
      </c>
      <c r="AA7623" s="88" t="s">
        <v>298</v>
      </c>
      <c r="AW7623" s="88">
        <v>4078.48</v>
      </c>
      <c r="BR7623" s="166" t="s">
        <v>219</v>
      </c>
      <c r="BS7623" t="str">
        <f>_xlfn.IFNA(IF(VLOOKUP(Prehlad_ZoP[[#This Row],[Žiadosť o platbu]],Celkový_súbor!A:A,1,FALSE)=Prehlad_ZoP[[#This Row],[Žiadosť o platbu]],"áno"),"nie")</f>
        <v>nie</v>
      </c>
    </row>
    <row r="7624" spans="3:71" x14ac:dyDescent="0.25">
      <c r="C7624" s="88" t="s">
        <v>8375</v>
      </c>
      <c r="E7624" s="9"/>
      <c r="L7624" s="88" t="s">
        <v>8352</v>
      </c>
      <c r="M7624" s="88" t="s">
        <v>6864</v>
      </c>
      <c r="N7624" s="88" t="s">
        <v>518</v>
      </c>
      <c r="Z7624" s="88" t="s">
        <v>298</v>
      </c>
      <c r="AA7624" s="88" t="s">
        <v>298</v>
      </c>
      <c r="AW7624" s="88">
        <v>1223.54</v>
      </c>
      <c r="BR7624" s="166" t="s">
        <v>219</v>
      </c>
      <c r="BS7624" t="str">
        <f>_xlfn.IFNA(IF(VLOOKUP(Prehlad_ZoP[[#This Row],[Žiadosť o platbu]],Celkový_súbor!A:A,1,FALSE)=Prehlad_ZoP[[#This Row],[Žiadosť o platbu]],"áno"),"nie")</f>
        <v>nie</v>
      </c>
    </row>
    <row r="7625" spans="3:71" x14ac:dyDescent="0.25">
      <c r="C7625" s="88" t="s">
        <v>8377</v>
      </c>
      <c r="E7625" s="9"/>
      <c r="L7625" s="88" t="s">
        <v>8378</v>
      </c>
      <c r="M7625" s="88" t="s">
        <v>8379</v>
      </c>
      <c r="N7625" s="88" t="s">
        <v>518</v>
      </c>
      <c r="Z7625" s="88" t="s">
        <v>298</v>
      </c>
      <c r="AA7625" s="88" t="s">
        <v>298</v>
      </c>
      <c r="AW7625" s="88">
        <v>1223.54</v>
      </c>
      <c r="BR7625" s="166" t="s">
        <v>219</v>
      </c>
      <c r="BS7625" t="str">
        <f>_xlfn.IFNA(IF(VLOOKUP(Prehlad_ZoP[[#This Row],[Žiadosť o platbu]],Celkový_súbor!A:A,1,FALSE)=Prehlad_ZoP[[#This Row],[Žiadosť o platbu]],"áno"),"nie")</f>
        <v>nie</v>
      </c>
    </row>
    <row r="7626" spans="3:71" x14ac:dyDescent="0.25">
      <c r="C7626" s="88" t="s">
        <v>8377</v>
      </c>
      <c r="E7626" s="9"/>
      <c r="L7626" s="88" t="s">
        <v>8380</v>
      </c>
      <c r="M7626" s="88" t="s">
        <v>8381</v>
      </c>
      <c r="N7626" s="88" t="s">
        <v>297</v>
      </c>
      <c r="Z7626" s="88" t="s">
        <v>298</v>
      </c>
      <c r="AA7626" s="88" t="s">
        <v>298</v>
      </c>
      <c r="AW7626" s="88">
        <v>4078.48</v>
      </c>
      <c r="BR7626" s="166" t="s">
        <v>219</v>
      </c>
      <c r="BS7626" t="str">
        <f>_xlfn.IFNA(IF(VLOOKUP(Prehlad_ZoP[[#This Row],[Žiadosť o platbu]],Celkový_súbor!A:A,1,FALSE)=Prehlad_ZoP[[#This Row],[Žiadosť o platbu]],"áno"),"nie")</f>
        <v>nie</v>
      </c>
    </row>
    <row r="7627" spans="3:71" x14ac:dyDescent="0.25">
      <c r="C7627" s="88" t="s">
        <v>8382</v>
      </c>
      <c r="E7627" s="9"/>
      <c r="L7627" s="88" t="s">
        <v>8383</v>
      </c>
      <c r="M7627" s="88" t="s">
        <v>6529</v>
      </c>
      <c r="N7627" s="88" t="s">
        <v>297</v>
      </c>
      <c r="Z7627" s="88" t="s">
        <v>298</v>
      </c>
      <c r="AA7627" s="88" t="s">
        <v>298</v>
      </c>
      <c r="AW7627" s="88">
        <v>12194.19</v>
      </c>
      <c r="BR7627" s="166" t="s">
        <v>219</v>
      </c>
      <c r="BS7627" t="str">
        <f>_xlfn.IFNA(IF(VLOOKUP(Prehlad_ZoP[[#This Row],[Žiadosť o platbu]],Celkový_súbor!A:A,1,FALSE)=Prehlad_ZoP[[#This Row],[Žiadosť o platbu]],"áno"),"nie")</f>
        <v>nie</v>
      </c>
    </row>
    <row r="7628" spans="3:71" x14ac:dyDescent="0.25">
      <c r="C7628" s="88" t="s">
        <v>8382</v>
      </c>
      <c r="E7628" s="9"/>
      <c r="L7628" s="88" t="s">
        <v>6776</v>
      </c>
      <c r="M7628" s="88" t="s">
        <v>6530</v>
      </c>
      <c r="N7628" s="88" t="s">
        <v>297</v>
      </c>
      <c r="Z7628" s="88" t="s">
        <v>298</v>
      </c>
      <c r="AA7628" s="88" t="s">
        <v>298</v>
      </c>
      <c r="AW7628" s="88">
        <v>12194.24</v>
      </c>
      <c r="BR7628" s="166" t="s">
        <v>219</v>
      </c>
      <c r="BS7628" t="str">
        <f>_xlfn.IFNA(IF(VLOOKUP(Prehlad_ZoP[[#This Row],[Žiadosť o platbu]],Celkový_súbor!A:A,1,FALSE)=Prehlad_ZoP[[#This Row],[Žiadosť o platbu]],"áno"),"nie")</f>
        <v>nie</v>
      </c>
    </row>
    <row r="7629" spans="3:71" x14ac:dyDescent="0.25">
      <c r="C7629" s="88" t="s">
        <v>8382</v>
      </c>
      <c r="E7629" s="9"/>
      <c r="L7629" s="88" t="s">
        <v>8384</v>
      </c>
      <c r="M7629" s="88" t="s">
        <v>7342</v>
      </c>
      <c r="N7629" s="88" t="s">
        <v>518</v>
      </c>
      <c r="Z7629" s="88" t="s">
        <v>298</v>
      </c>
      <c r="AA7629" s="88" t="s">
        <v>298</v>
      </c>
      <c r="AW7629" s="88">
        <v>3658.26</v>
      </c>
      <c r="BR7629" s="166" t="s">
        <v>219</v>
      </c>
      <c r="BS7629" t="str">
        <f>_xlfn.IFNA(IF(VLOOKUP(Prehlad_ZoP[[#This Row],[Žiadosť o platbu]],Celkový_súbor!A:A,1,FALSE)=Prehlad_ZoP[[#This Row],[Žiadosť o platbu]],"áno"),"nie")</f>
        <v>nie</v>
      </c>
    </row>
    <row r="7630" spans="3:71" x14ac:dyDescent="0.25">
      <c r="C7630" s="88" t="s">
        <v>8382</v>
      </c>
      <c r="E7630" s="9"/>
      <c r="L7630" s="88" t="s">
        <v>8356</v>
      </c>
      <c r="M7630" s="88" t="s">
        <v>7141</v>
      </c>
      <c r="N7630" s="88" t="s">
        <v>518</v>
      </c>
      <c r="Z7630" s="88" t="s">
        <v>298</v>
      </c>
      <c r="AA7630" s="88" t="s">
        <v>298</v>
      </c>
      <c r="AW7630" s="88">
        <v>3658.27</v>
      </c>
      <c r="BR7630" s="166" t="s">
        <v>219</v>
      </c>
      <c r="BS7630" t="str">
        <f>_xlfn.IFNA(IF(VLOOKUP(Prehlad_ZoP[[#This Row],[Žiadosť o platbu]],Celkový_súbor!A:A,1,FALSE)=Prehlad_ZoP[[#This Row],[Žiadosť o platbu]],"áno"),"nie")</f>
        <v>nie</v>
      </c>
    </row>
    <row r="7631" spans="3:71" x14ac:dyDescent="0.25">
      <c r="C7631" s="88" t="s">
        <v>8385</v>
      </c>
      <c r="E7631" s="9"/>
      <c r="L7631" s="88" t="s">
        <v>6780</v>
      </c>
      <c r="M7631" s="88" t="s">
        <v>6780</v>
      </c>
      <c r="N7631" s="88" t="s">
        <v>297</v>
      </c>
      <c r="Z7631" s="88" t="s">
        <v>298</v>
      </c>
      <c r="AA7631" s="88" t="s">
        <v>298</v>
      </c>
      <c r="AW7631" s="88">
        <v>12194.24</v>
      </c>
      <c r="BR7631" s="166" t="s">
        <v>219</v>
      </c>
      <c r="BS7631" t="str">
        <f>_xlfn.IFNA(IF(VLOOKUP(Prehlad_ZoP[[#This Row],[Žiadosť o platbu]],Celkový_súbor!A:A,1,FALSE)=Prehlad_ZoP[[#This Row],[Žiadosť o platbu]],"áno"),"nie")</f>
        <v>nie</v>
      </c>
    </row>
    <row r="7632" spans="3:71" x14ac:dyDescent="0.25">
      <c r="C7632" s="88" t="s">
        <v>8385</v>
      </c>
      <c r="E7632" s="9"/>
      <c r="L7632" s="88" t="s">
        <v>7143</v>
      </c>
      <c r="M7632" s="88" t="s">
        <v>7143</v>
      </c>
      <c r="N7632" s="88" t="s">
        <v>518</v>
      </c>
      <c r="Z7632" s="88" t="s">
        <v>298</v>
      </c>
      <c r="AA7632" s="88" t="s">
        <v>298</v>
      </c>
      <c r="AW7632" s="88">
        <v>3658.27</v>
      </c>
      <c r="BR7632" s="166" t="s">
        <v>219</v>
      </c>
      <c r="BS7632" t="str">
        <f>_xlfn.IFNA(IF(VLOOKUP(Prehlad_ZoP[[#This Row],[Žiadosť o platbu]],Celkový_súbor!A:A,1,FALSE)=Prehlad_ZoP[[#This Row],[Žiadosť o platbu]],"áno"),"nie")</f>
        <v>nie</v>
      </c>
    </row>
    <row r="7633" spans="3:71" x14ac:dyDescent="0.25">
      <c r="C7633" s="88" t="s">
        <v>8385</v>
      </c>
      <c r="E7633" s="9"/>
      <c r="L7633" s="88" t="s">
        <v>6044</v>
      </c>
      <c r="M7633" s="88" t="s">
        <v>6044</v>
      </c>
      <c r="N7633" s="88" t="s">
        <v>297</v>
      </c>
      <c r="Z7633" s="88" t="s">
        <v>298</v>
      </c>
      <c r="AA7633" s="88" t="s">
        <v>298</v>
      </c>
      <c r="AW7633" s="88">
        <v>12194.19</v>
      </c>
      <c r="BR7633" s="166" t="s">
        <v>219</v>
      </c>
      <c r="BS7633" t="str">
        <f>_xlfn.IFNA(IF(VLOOKUP(Prehlad_ZoP[[#This Row],[Žiadosť o platbu]],Celkový_súbor!A:A,1,FALSE)=Prehlad_ZoP[[#This Row],[Žiadosť o platbu]],"áno"),"nie")</f>
        <v>nie</v>
      </c>
    </row>
    <row r="7634" spans="3:71" x14ac:dyDescent="0.25">
      <c r="C7634" s="88" t="s">
        <v>8385</v>
      </c>
      <c r="E7634" s="9"/>
      <c r="L7634" s="88" t="s">
        <v>7145</v>
      </c>
      <c r="M7634" s="88" t="s">
        <v>7145</v>
      </c>
      <c r="N7634" s="88" t="s">
        <v>518</v>
      </c>
      <c r="Z7634" s="88" t="s">
        <v>298</v>
      </c>
      <c r="AA7634" s="88" t="s">
        <v>298</v>
      </c>
      <c r="AW7634" s="88">
        <v>3658.25</v>
      </c>
      <c r="BR7634" s="166" t="s">
        <v>219</v>
      </c>
      <c r="BS7634" t="str">
        <f>_xlfn.IFNA(IF(VLOOKUP(Prehlad_ZoP[[#This Row],[Žiadosť o platbu]],Celkový_súbor!A:A,1,FALSE)=Prehlad_ZoP[[#This Row],[Žiadosť o platbu]],"áno"),"nie")</f>
        <v>nie</v>
      </c>
    </row>
    <row r="7635" spans="3:71" x14ac:dyDescent="0.25">
      <c r="C7635" s="88" t="s">
        <v>8385</v>
      </c>
      <c r="E7635" s="9"/>
      <c r="L7635" s="88" t="s">
        <v>6787</v>
      </c>
      <c r="M7635" s="88" t="s">
        <v>6787</v>
      </c>
      <c r="N7635" s="88" t="s">
        <v>297</v>
      </c>
      <c r="Z7635" s="88" t="s">
        <v>298</v>
      </c>
      <c r="AA7635" s="88" t="s">
        <v>298</v>
      </c>
      <c r="AW7635" s="88">
        <v>12194.31</v>
      </c>
      <c r="BR7635" s="166" t="s">
        <v>219</v>
      </c>
      <c r="BS7635" t="str">
        <f>_xlfn.IFNA(IF(VLOOKUP(Prehlad_ZoP[[#This Row],[Žiadosť o platbu]],Celkový_súbor!A:A,1,FALSE)=Prehlad_ZoP[[#This Row],[Žiadosť o platbu]],"áno"),"nie")</f>
        <v>nie</v>
      </c>
    </row>
    <row r="7636" spans="3:71" x14ac:dyDescent="0.25">
      <c r="C7636" s="88" t="s">
        <v>8385</v>
      </c>
      <c r="E7636" s="9"/>
      <c r="L7636" s="88" t="s">
        <v>7148</v>
      </c>
      <c r="M7636" s="88" t="s">
        <v>7148</v>
      </c>
      <c r="N7636" s="88" t="s">
        <v>518</v>
      </c>
      <c r="Z7636" s="88" t="s">
        <v>298</v>
      </c>
      <c r="AA7636" s="88" t="s">
        <v>298</v>
      </c>
      <c r="AW7636" s="88">
        <v>3658.29</v>
      </c>
      <c r="BR7636" s="166" t="s">
        <v>219</v>
      </c>
      <c r="BS7636" t="str">
        <f>_xlfn.IFNA(IF(VLOOKUP(Prehlad_ZoP[[#This Row],[Žiadosť o platbu]],Celkový_súbor!A:A,1,FALSE)=Prehlad_ZoP[[#This Row],[Žiadosť o platbu]],"áno"),"nie")</f>
        <v>nie</v>
      </c>
    </row>
    <row r="7637" spans="3:71" x14ac:dyDescent="0.25">
      <c r="C7637" s="88" t="s">
        <v>8386</v>
      </c>
      <c r="E7637" s="9"/>
      <c r="L7637" s="88" t="s">
        <v>6779</v>
      </c>
      <c r="M7637" s="88" t="s">
        <v>8387</v>
      </c>
      <c r="N7637" s="88" t="s">
        <v>297</v>
      </c>
      <c r="Z7637" s="88" t="s">
        <v>298</v>
      </c>
      <c r="AA7637" s="88" t="s">
        <v>298</v>
      </c>
      <c r="AW7637" s="88">
        <v>8156.96</v>
      </c>
      <c r="BR7637" s="166" t="s">
        <v>219</v>
      </c>
      <c r="BS7637" t="str">
        <f>_xlfn.IFNA(IF(VLOOKUP(Prehlad_ZoP[[#This Row],[Žiadosť o platbu]],Celkový_súbor!A:A,1,FALSE)=Prehlad_ZoP[[#This Row],[Žiadosť o platbu]],"áno"),"nie")</f>
        <v>nie</v>
      </c>
    </row>
    <row r="7638" spans="3:71" x14ac:dyDescent="0.25">
      <c r="C7638" s="88" t="s">
        <v>8386</v>
      </c>
      <c r="E7638" s="9"/>
      <c r="L7638" s="88" t="s">
        <v>6781</v>
      </c>
      <c r="M7638" s="88" t="s">
        <v>8388</v>
      </c>
      <c r="N7638" s="88" t="s">
        <v>518</v>
      </c>
      <c r="Z7638" s="88" t="s">
        <v>298</v>
      </c>
      <c r="AA7638" s="88" t="s">
        <v>298</v>
      </c>
      <c r="AW7638" s="88">
        <v>2447.08</v>
      </c>
      <c r="BR7638" s="166" t="s">
        <v>219</v>
      </c>
      <c r="BS7638" t="str">
        <f>_xlfn.IFNA(IF(VLOOKUP(Prehlad_ZoP[[#This Row],[Žiadosť o platbu]],Celkový_súbor!A:A,1,FALSE)=Prehlad_ZoP[[#This Row],[Žiadosť o platbu]],"áno"),"nie")</f>
        <v>nie</v>
      </c>
    </row>
    <row r="7639" spans="3:71" x14ac:dyDescent="0.25">
      <c r="C7639" s="88" t="s">
        <v>8386</v>
      </c>
      <c r="E7639" s="9"/>
      <c r="L7639" s="88" t="s">
        <v>8389</v>
      </c>
      <c r="M7639" s="88" t="s">
        <v>8390</v>
      </c>
      <c r="N7639" s="88" t="s">
        <v>297</v>
      </c>
      <c r="Z7639" s="88" t="s">
        <v>298</v>
      </c>
      <c r="AA7639" s="88" t="s">
        <v>298</v>
      </c>
      <c r="AW7639" s="88">
        <v>8156.96</v>
      </c>
      <c r="BR7639" s="166" t="s">
        <v>219</v>
      </c>
      <c r="BS7639" t="str">
        <f>_xlfn.IFNA(IF(VLOOKUP(Prehlad_ZoP[[#This Row],[Žiadosť o platbu]],Celkový_súbor!A:A,1,FALSE)=Prehlad_ZoP[[#This Row],[Žiadosť o platbu]],"áno"),"nie")</f>
        <v>nie</v>
      </c>
    </row>
    <row r="7640" spans="3:71" x14ac:dyDescent="0.25">
      <c r="C7640" s="88" t="s">
        <v>8386</v>
      </c>
      <c r="E7640" s="9"/>
      <c r="L7640" s="88" t="s">
        <v>8391</v>
      </c>
      <c r="M7640" s="88" t="s">
        <v>8392</v>
      </c>
      <c r="N7640" s="88" t="s">
        <v>518</v>
      </c>
      <c r="Z7640" s="88" t="s">
        <v>298</v>
      </c>
      <c r="AA7640" s="88" t="s">
        <v>298</v>
      </c>
      <c r="AW7640" s="88">
        <v>2447.08</v>
      </c>
      <c r="BR7640" s="166" t="s">
        <v>219</v>
      </c>
      <c r="BS7640" t="str">
        <f>_xlfn.IFNA(IF(VLOOKUP(Prehlad_ZoP[[#This Row],[Žiadosť o platbu]],Celkový_súbor!A:A,1,FALSE)=Prehlad_ZoP[[#This Row],[Žiadosť o platbu]],"áno"),"nie")</f>
        <v>nie</v>
      </c>
    </row>
    <row r="7641" spans="3:71" x14ac:dyDescent="0.25">
      <c r="C7641" s="88" t="s">
        <v>8393</v>
      </c>
      <c r="E7641" s="9"/>
      <c r="L7641" s="88" t="s">
        <v>7258</v>
      </c>
      <c r="M7641" s="88" t="s">
        <v>8394</v>
      </c>
      <c r="N7641" s="88" t="s">
        <v>297</v>
      </c>
      <c r="Z7641" s="88" t="s">
        <v>298</v>
      </c>
      <c r="AA7641" s="88" t="s">
        <v>298</v>
      </c>
      <c r="AW7641" s="88">
        <v>8156.96</v>
      </c>
      <c r="BR7641" s="166" t="s">
        <v>219</v>
      </c>
      <c r="BS7641" t="str">
        <f>_xlfn.IFNA(IF(VLOOKUP(Prehlad_ZoP[[#This Row],[Žiadosť o platbu]],Celkový_súbor!A:A,1,FALSE)=Prehlad_ZoP[[#This Row],[Žiadosť o platbu]],"áno"),"nie")</f>
        <v>nie</v>
      </c>
    </row>
    <row r="7642" spans="3:71" x14ac:dyDescent="0.25">
      <c r="C7642" s="88" t="s">
        <v>8393</v>
      </c>
      <c r="E7642" s="9"/>
      <c r="L7642" s="88" t="s">
        <v>6761</v>
      </c>
      <c r="M7642" s="88" t="s">
        <v>8395</v>
      </c>
      <c r="N7642" s="88" t="s">
        <v>518</v>
      </c>
      <c r="Z7642" s="88" t="s">
        <v>298</v>
      </c>
      <c r="AA7642" s="88" t="s">
        <v>298</v>
      </c>
      <c r="AW7642" s="88">
        <v>2447.09</v>
      </c>
      <c r="BR7642" s="166" t="s">
        <v>219</v>
      </c>
      <c r="BS7642" t="str">
        <f>_xlfn.IFNA(IF(VLOOKUP(Prehlad_ZoP[[#This Row],[Žiadosť o platbu]],Celkový_súbor!A:A,1,FALSE)=Prehlad_ZoP[[#This Row],[Žiadosť o platbu]],"áno"),"nie")</f>
        <v>nie</v>
      </c>
    </row>
    <row r="7643" spans="3:71" x14ac:dyDescent="0.25">
      <c r="C7643" s="88" t="s">
        <v>8393</v>
      </c>
      <c r="E7643" s="9"/>
      <c r="L7643" s="88" t="s">
        <v>8396</v>
      </c>
      <c r="M7643" s="88" t="s">
        <v>8397</v>
      </c>
      <c r="N7643" s="88" t="s">
        <v>297</v>
      </c>
      <c r="Z7643" s="88" t="s">
        <v>298</v>
      </c>
      <c r="AA7643" s="88" t="s">
        <v>298</v>
      </c>
      <c r="AW7643" s="88">
        <v>8156.96</v>
      </c>
      <c r="BR7643" s="166" t="s">
        <v>219</v>
      </c>
      <c r="BS7643" t="str">
        <f>_xlfn.IFNA(IF(VLOOKUP(Prehlad_ZoP[[#This Row],[Žiadosť o platbu]],Celkový_súbor!A:A,1,FALSE)=Prehlad_ZoP[[#This Row],[Žiadosť o platbu]],"áno"),"nie")</f>
        <v>nie</v>
      </c>
    </row>
    <row r="7644" spans="3:71" x14ac:dyDescent="0.25">
      <c r="C7644" s="88" t="s">
        <v>8393</v>
      </c>
      <c r="E7644" s="9"/>
      <c r="L7644" s="88" t="s">
        <v>8398</v>
      </c>
      <c r="M7644" s="88" t="s">
        <v>8399</v>
      </c>
      <c r="N7644" s="88" t="s">
        <v>518</v>
      </c>
      <c r="Z7644" s="88" t="s">
        <v>298</v>
      </c>
      <c r="AA7644" s="88" t="s">
        <v>298</v>
      </c>
      <c r="AW7644" s="88">
        <v>2447.09</v>
      </c>
      <c r="BR7644" s="166" t="s">
        <v>219</v>
      </c>
      <c r="BS7644" t="str">
        <f>_xlfn.IFNA(IF(VLOOKUP(Prehlad_ZoP[[#This Row],[Žiadosť o platbu]],Celkový_súbor!A:A,1,FALSE)=Prehlad_ZoP[[#This Row],[Žiadosť o platbu]],"áno"),"nie")</f>
        <v>nie</v>
      </c>
    </row>
    <row r="7645" spans="3:71" x14ac:dyDescent="0.25">
      <c r="C7645" s="88" t="s">
        <v>8400</v>
      </c>
      <c r="E7645" s="9"/>
      <c r="L7645" s="88" t="s">
        <v>7933</v>
      </c>
      <c r="M7645" s="88" t="s">
        <v>6658</v>
      </c>
      <c r="N7645" s="88" t="s">
        <v>297</v>
      </c>
      <c r="Z7645" s="88" t="s">
        <v>298</v>
      </c>
      <c r="AA7645" s="88" t="s">
        <v>298</v>
      </c>
      <c r="AW7645" s="88">
        <v>4078.48</v>
      </c>
      <c r="BR7645" s="166" t="s">
        <v>219</v>
      </c>
      <c r="BS7645" t="str">
        <f>_xlfn.IFNA(IF(VLOOKUP(Prehlad_ZoP[[#This Row],[Žiadosť o platbu]],Celkový_súbor!A:A,1,FALSE)=Prehlad_ZoP[[#This Row],[Žiadosť o platbu]],"áno"),"nie")</f>
        <v>nie</v>
      </c>
    </row>
    <row r="7646" spans="3:71" x14ac:dyDescent="0.25">
      <c r="C7646" s="88" t="s">
        <v>8400</v>
      </c>
      <c r="E7646" s="9"/>
      <c r="L7646" s="88" t="s">
        <v>8401</v>
      </c>
      <c r="M7646" s="88" t="s">
        <v>6658</v>
      </c>
      <c r="N7646" s="88" t="s">
        <v>518</v>
      </c>
      <c r="Z7646" s="88" t="s">
        <v>298</v>
      </c>
      <c r="AA7646" s="88" t="s">
        <v>298</v>
      </c>
      <c r="AW7646" s="88">
        <v>1223.54</v>
      </c>
      <c r="BR7646" s="166" t="s">
        <v>219</v>
      </c>
      <c r="BS7646" t="str">
        <f>_xlfn.IFNA(IF(VLOOKUP(Prehlad_ZoP[[#This Row],[Žiadosť o platbu]],Celkový_súbor!A:A,1,FALSE)=Prehlad_ZoP[[#This Row],[Žiadosť o platbu]],"áno"),"nie")</f>
        <v>nie</v>
      </c>
    </row>
    <row r="7647" spans="3:71" x14ac:dyDescent="0.25">
      <c r="C7647" s="88" t="s">
        <v>8400</v>
      </c>
      <c r="E7647" s="9"/>
      <c r="L7647" s="88" t="s">
        <v>8402</v>
      </c>
      <c r="M7647" s="88" t="s">
        <v>6857</v>
      </c>
      <c r="N7647" s="88" t="s">
        <v>297</v>
      </c>
      <c r="Z7647" s="88" t="s">
        <v>298</v>
      </c>
      <c r="AA7647" s="88" t="s">
        <v>298</v>
      </c>
      <c r="AW7647" s="88">
        <v>4078.48</v>
      </c>
      <c r="BR7647" s="166" t="s">
        <v>219</v>
      </c>
      <c r="BS7647" t="str">
        <f>_xlfn.IFNA(IF(VLOOKUP(Prehlad_ZoP[[#This Row],[Žiadosť o platbu]],Celkový_súbor!A:A,1,FALSE)=Prehlad_ZoP[[#This Row],[Žiadosť o platbu]],"áno"),"nie")</f>
        <v>nie</v>
      </c>
    </row>
    <row r="7648" spans="3:71" x14ac:dyDescent="0.25">
      <c r="C7648" s="88" t="s">
        <v>8400</v>
      </c>
      <c r="E7648" s="9"/>
      <c r="L7648" s="88" t="s">
        <v>8403</v>
      </c>
      <c r="M7648" s="88" t="s">
        <v>6857</v>
      </c>
      <c r="N7648" s="88" t="s">
        <v>518</v>
      </c>
      <c r="Z7648" s="88" t="s">
        <v>298</v>
      </c>
      <c r="AA7648" s="88" t="s">
        <v>298</v>
      </c>
      <c r="AW7648" s="88">
        <v>1223.54</v>
      </c>
      <c r="BR7648" s="166" t="s">
        <v>219</v>
      </c>
      <c r="BS7648" t="str">
        <f>_xlfn.IFNA(IF(VLOOKUP(Prehlad_ZoP[[#This Row],[Žiadosť o platbu]],Celkový_súbor!A:A,1,FALSE)=Prehlad_ZoP[[#This Row],[Žiadosť o platbu]],"áno"),"nie")</f>
        <v>nie</v>
      </c>
    </row>
    <row r="7649" spans="3:71" x14ac:dyDescent="0.25">
      <c r="C7649" s="88" t="s">
        <v>8400</v>
      </c>
      <c r="E7649" s="9"/>
      <c r="L7649" s="88" t="s">
        <v>7938</v>
      </c>
      <c r="M7649" s="88" t="s">
        <v>6780</v>
      </c>
      <c r="N7649" s="88" t="s">
        <v>297</v>
      </c>
      <c r="Z7649" s="88" t="s">
        <v>298</v>
      </c>
      <c r="AA7649" s="88" t="s">
        <v>298</v>
      </c>
      <c r="AW7649" s="88">
        <v>4078.48</v>
      </c>
      <c r="BR7649" s="166" t="s">
        <v>219</v>
      </c>
      <c r="BS7649" t="str">
        <f>_xlfn.IFNA(IF(VLOOKUP(Prehlad_ZoP[[#This Row],[Žiadosť o platbu]],Celkový_súbor!A:A,1,FALSE)=Prehlad_ZoP[[#This Row],[Žiadosť o platbu]],"áno"),"nie")</f>
        <v>nie</v>
      </c>
    </row>
    <row r="7650" spans="3:71" x14ac:dyDescent="0.25">
      <c r="C7650" s="88" t="s">
        <v>8400</v>
      </c>
      <c r="E7650" s="9"/>
      <c r="L7650" s="88" t="s">
        <v>8155</v>
      </c>
      <c r="M7650" s="88" t="s">
        <v>6706</v>
      </c>
      <c r="N7650" s="88" t="s">
        <v>518</v>
      </c>
      <c r="Z7650" s="88" t="s">
        <v>298</v>
      </c>
      <c r="AA7650" s="88" t="s">
        <v>298</v>
      </c>
      <c r="AW7650" s="88">
        <v>1223.54</v>
      </c>
      <c r="BR7650" s="166" t="s">
        <v>219</v>
      </c>
      <c r="BS7650" t="str">
        <f>_xlfn.IFNA(IF(VLOOKUP(Prehlad_ZoP[[#This Row],[Žiadosť o platbu]],Celkový_súbor!A:A,1,FALSE)=Prehlad_ZoP[[#This Row],[Žiadosť o platbu]],"áno"),"nie")</f>
        <v>nie</v>
      </c>
    </row>
    <row r="7651" spans="3:71" x14ac:dyDescent="0.25">
      <c r="C7651" s="88" t="s">
        <v>8400</v>
      </c>
      <c r="E7651" s="9"/>
      <c r="L7651" s="88" t="s">
        <v>7940</v>
      </c>
      <c r="M7651" s="88" t="s">
        <v>6860</v>
      </c>
      <c r="N7651" s="88" t="s">
        <v>297</v>
      </c>
      <c r="Z7651" s="88" t="s">
        <v>298</v>
      </c>
      <c r="AA7651" s="88" t="s">
        <v>298</v>
      </c>
      <c r="AW7651" s="88">
        <v>4078.48</v>
      </c>
      <c r="BR7651" s="166" t="s">
        <v>219</v>
      </c>
      <c r="BS7651" t="str">
        <f>_xlfn.IFNA(IF(VLOOKUP(Prehlad_ZoP[[#This Row],[Žiadosť o platbu]],Celkový_súbor!A:A,1,FALSE)=Prehlad_ZoP[[#This Row],[Žiadosť o platbu]],"áno"),"nie")</f>
        <v>nie</v>
      </c>
    </row>
    <row r="7652" spans="3:71" x14ac:dyDescent="0.25">
      <c r="C7652" s="88" t="s">
        <v>8400</v>
      </c>
      <c r="E7652" s="9"/>
      <c r="L7652" s="88" t="s">
        <v>8189</v>
      </c>
      <c r="M7652" s="88" t="s">
        <v>6860</v>
      </c>
      <c r="N7652" s="88" t="s">
        <v>518</v>
      </c>
      <c r="Z7652" s="88" t="s">
        <v>298</v>
      </c>
      <c r="AA7652" s="88" t="s">
        <v>298</v>
      </c>
      <c r="AW7652" s="88">
        <v>1223.54</v>
      </c>
      <c r="BR7652" s="166" t="s">
        <v>219</v>
      </c>
      <c r="BS7652" t="str">
        <f>_xlfn.IFNA(IF(VLOOKUP(Prehlad_ZoP[[#This Row],[Žiadosť o platbu]],Celkový_súbor!A:A,1,FALSE)=Prehlad_ZoP[[#This Row],[Žiadosť o platbu]],"áno"),"nie")</f>
        <v>nie</v>
      </c>
    </row>
    <row r="7653" spans="3:71" x14ac:dyDescent="0.25">
      <c r="C7653" s="88" t="s">
        <v>8400</v>
      </c>
      <c r="E7653" s="9"/>
      <c r="L7653" s="88" t="s">
        <v>8404</v>
      </c>
      <c r="M7653" s="88" t="s">
        <v>6757</v>
      </c>
      <c r="N7653" s="88" t="s">
        <v>297</v>
      </c>
      <c r="Z7653" s="88" t="s">
        <v>298</v>
      </c>
      <c r="AA7653" s="88" t="s">
        <v>298</v>
      </c>
      <c r="AW7653" s="88">
        <v>3836.92</v>
      </c>
      <c r="BR7653" s="166" t="s">
        <v>219</v>
      </c>
      <c r="BS7653" t="str">
        <f>_xlfn.IFNA(IF(VLOOKUP(Prehlad_ZoP[[#This Row],[Žiadosť o platbu]],Celkový_súbor!A:A,1,FALSE)=Prehlad_ZoP[[#This Row],[Žiadosť o platbu]],"áno"),"nie")</f>
        <v>nie</v>
      </c>
    </row>
    <row r="7654" spans="3:71" x14ac:dyDescent="0.25">
      <c r="C7654" s="88" t="s">
        <v>8400</v>
      </c>
      <c r="E7654" s="9"/>
      <c r="L7654" s="88" t="s">
        <v>8405</v>
      </c>
      <c r="M7654" s="88" t="s">
        <v>6757</v>
      </c>
      <c r="N7654" s="88" t="s">
        <v>518</v>
      </c>
      <c r="Z7654" s="88" t="s">
        <v>298</v>
      </c>
      <c r="AA7654" s="88" t="s">
        <v>298</v>
      </c>
      <c r="AW7654" s="88">
        <v>1151.07</v>
      </c>
      <c r="BR7654" s="166" t="s">
        <v>219</v>
      </c>
      <c r="BS7654" t="str">
        <f>_xlfn.IFNA(IF(VLOOKUP(Prehlad_ZoP[[#This Row],[Žiadosť o platbu]],Celkový_súbor!A:A,1,FALSE)=Prehlad_ZoP[[#This Row],[Žiadosť o platbu]],"áno"),"nie")</f>
        <v>nie</v>
      </c>
    </row>
    <row r="7655" spans="3:71" x14ac:dyDescent="0.25">
      <c r="C7655" s="88" t="s">
        <v>8400</v>
      </c>
      <c r="E7655" s="9"/>
      <c r="L7655" s="88" t="s">
        <v>8406</v>
      </c>
      <c r="M7655" s="88" t="s">
        <v>7151</v>
      </c>
      <c r="N7655" s="88" t="s">
        <v>297</v>
      </c>
      <c r="Z7655" s="88" t="s">
        <v>298</v>
      </c>
      <c r="AA7655" s="88" t="s">
        <v>298</v>
      </c>
      <c r="AW7655" s="88">
        <v>3217.43</v>
      </c>
      <c r="BR7655" s="166" t="s">
        <v>219</v>
      </c>
      <c r="BS7655" t="str">
        <f>_xlfn.IFNA(IF(VLOOKUP(Prehlad_ZoP[[#This Row],[Žiadosť o platbu]],Celkový_súbor!A:A,1,FALSE)=Prehlad_ZoP[[#This Row],[Žiadosť o platbu]],"áno"),"nie")</f>
        <v>nie</v>
      </c>
    </row>
    <row r="7656" spans="3:71" x14ac:dyDescent="0.25">
      <c r="C7656" s="88" t="s">
        <v>8400</v>
      </c>
      <c r="E7656" s="9"/>
      <c r="L7656" s="88" t="s">
        <v>8407</v>
      </c>
      <c r="M7656" s="88" t="s">
        <v>6685</v>
      </c>
      <c r="N7656" s="88" t="s">
        <v>518</v>
      </c>
      <c r="Z7656" s="88" t="s">
        <v>298</v>
      </c>
      <c r="AA7656" s="88" t="s">
        <v>298</v>
      </c>
      <c r="AW7656" s="88">
        <v>965.22</v>
      </c>
      <c r="BR7656" s="166" t="s">
        <v>219</v>
      </c>
      <c r="BS7656" t="str">
        <f>_xlfn.IFNA(IF(VLOOKUP(Prehlad_ZoP[[#This Row],[Žiadosť o platbu]],Celkový_súbor!A:A,1,FALSE)=Prehlad_ZoP[[#This Row],[Žiadosť o platbu]],"áno"),"nie")</f>
        <v>nie</v>
      </c>
    </row>
    <row r="7657" spans="3:71" x14ac:dyDescent="0.25">
      <c r="C7657" s="88" t="s">
        <v>8408</v>
      </c>
      <c r="E7657" s="9"/>
      <c r="L7657" s="88" t="s">
        <v>8051</v>
      </c>
      <c r="M7657" s="88" t="s">
        <v>5727</v>
      </c>
      <c r="N7657" s="88" t="s">
        <v>297</v>
      </c>
      <c r="Z7657" s="88" t="s">
        <v>298</v>
      </c>
      <c r="AA7657" s="88" t="s">
        <v>298</v>
      </c>
      <c r="AW7657" s="88">
        <v>5630.01</v>
      </c>
      <c r="BR7657" s="166" t="s">
        <v>219</v>
      </c>
      <c r="BS7657" t="str">
        <f>_xlfn.IFNA(IF(VLOOKUP(Prehlad_ZoP[[#This Row],[Žiadosť o platbu]],Celkový_súbor!A:A,1,FALSE)=Prehlad_ZoP[[#This Row],[Žiadosť o platbu]],"áno"),"nie")</f>
        <v>nie</v>
      </c>
    </row>
    <row r="7658" spans="3:71" x14ac:dyDescent="0.25">
      <c r="C7658" s="88" t="s">
        <v>8408</v>
      </c>
      <c r="E7658" s="9"/>
      <c r="L7658" s="88" t="s">
        <v>8409</v>
      </c>
      <c r="M7658" s="88" t="s">
        <v>6853</v>
      </c>
      <c r="N7658" s="88" t="s">
        <v>297</v>
      </c>
      <c r="Z7658" s="88" t="s">
        <v>298</v>
      </c>
      <c r="AA7658" s="88" t="s">
        <v>298</v>
      </c>
      <c r="AW7658" s="88">
        <v>6117.72</v>
      </c>
      <c r="BR7658" s="166" t="s">
        <v>219</v>
      </c>
      <c r="BS7658" t="str">
        <f>_xlfn.IFNA(IF(VLOOKUP(Prehlad_ZoP[[#This Row],[Žiadosť o platbu]],Celkový_súbor!A:A,1,FALSE)=Prehlad_ZoP[[#This Row],[Žiadosť o platbu]],"áno"),"nie")</f>
        <v>nie</v>
      </c>
    </row>
    <row r="7659" spans="3:71" x14ac:dyDescent="0.25">
      <c r="C7659" s="88" t="s">
        <v>8408</v>
      </c>
      <c r="E7659" s="9"/>
      <c r="L7659" s="88" t="s">
        <v>7062</v>
      </c>
      <c r="M7659" s="88" t="s">
        <v>6658</v>
      </c>
      <c r="N7659" s="88" t="s">
        <v>518</v>
      </c>
      <c r="Z7659" s="88" t="s">
        <v>298</v>
      </c>
      <c r="AA7659" s="88" t="s">
        <v>298</v>
      </c>
      <c r="AW7659" s="88">
        <v>3524.31</v>
      </c>
      <c r="BR7659" s="166" t="s">
        <v>219</v>
      </c>
      <c r="BS7659" t="str">
        <f>_xlfn.IFNA(IF(VLOOKUP(Prehlad_ZoP[[#This Row],[Žiadosť o platbu]],Celkový_súbor!A:A,1,FALSE)=Prehlad_ZoP[[#This Row],[Žiadosť o platbu]],"áno"),"nie")</f>
        <v>nie</v>
      </c>
    </row>
    <row r="7660" spans="3:71" x14ac:dyDescent="0.25">
      <c r="C7660" s="88" t="s">
        <v>8410</v>
      </c>
      <c r="E7660" s="9"/>
      <c r="L7660" s="88" t="s">
        <v>8411</v>
      </c>
      <c r="M7660" s="88" t="s">
        <v>7038</v>
      </c>
      <c r="N7660" s="88" t="s">
        <v>297</v>
      </c>
      <c r="Z7660" s="88" t="s">
        <v>298</v>
      </c>
      <c r="AA7660" s="88" t="s">
        <v>298</v>
      </c>
      <c r="AW7660" s="88">
        <v>6117.72</v>
      </c>
      <c r="BR7660" s="166" t="s">
        <v>219</v>
      </c>
      <c r="BS7660" t="str">
        <f>_xlfn.IFNA(IF(VLOOKUP(Prehlad_ZoP[[#This Row],[Žiadosť o platbu]],Celkový_súbor!A:A,1,FALSE)=Prehlad_ZoP[[#This Row],[Žiadosť o platbu]],"áno"),"nie")</f>
        <v>nie</v>
      </c>
    </row>
    <row r="7661" spans="3:71" x14ac:dyDescent="0.25">
      <c r="C7661" s="88" t="s">
        <v>8410</v>
      </c>
      <c r="E7661" s="9"/>
      <c r="L7661" s="88" t="s">
        <v>8412</v>
      </c>
      <c r="M7661" s="88" t="s">
        <v>4457</v>
      </c>
      <c r="N7661" s="88" t="s">
        <v>297</v>
      </c>
      <c r="Z7661" s="88" t="s">
        <v>298</v>
      </c>
      <c r="AA7661" s="88" t="s">
        <v>298</v>
      </c>
      <c r="AW7661" s="88">
        <v>5885.95</v>
      </c>
      <c r="BR7661" s="166" t="s">
        <v>219</v>
      </c>
      <c r="BS7661" t="str">
        <f>_xlfn.IFNA(IF(VLOOKUP(Prehlad_ZoP[[#This Row],[Žiadosť o platbu]],Celkový_súbor!A:A,1,FALSE)=Prehlad_ZoP[[#This Row],[Žiadosť o platbu]],"áno"),"nie")</f>
        <v>nie</v>
      </c>
    </row>
    <row r="7662" spans="3:71" x14ac:dyDescent="0.25">
      <c r="C7662" s="88" t="s">
        <v>8410</v>
      </c>
      <c r="E7662" s="9"/>
      <c r="L7662" s="88" t="s">
        <v>7062</v>
      </c>
      <c r="M7662" s="88" t="s">
        <v>8413</v>
      </c>
      <c r="N7662" s="88" t="s">
        <v>518</v>
      </c>
      <c r="Z7662" s="88" t="s">
        <v>298</v>
      </c>
      <c r="AA7662" s="88" t="s">
        <v>298</v>
      </c>
      <c r="AW7662" s="88">
        <v>3601.1</v>
      </c>
      <c r="BR7662" s="166" t="s">
        <v>219</v>
      </c>
      <c r="BS7662" t="str">
        <f>_xlfn.IFNA(IF(VLOOKUP(Prehlad_ZoP[[#This Row],[Žiadosť o platbu]],Celkový_súbor!A:A,1,FALSE)=Prehlad_ZoP[[#This Row],[Žiadosť o platbu]],"áno"),"nie")</f>
        <v>nie</v>
      </c>
    </row>
    <row r="7663" spans="3:71" x14ac:dyDescent="0.25">
      <c r="C7663" s="88" t="s">
        <v>8414</v>
      </c>
      <c r="E7663" s="9"/>
      <c r="L7663" s="88" t="s">
        <v>8051</v>
      </c>
      <c r="M7663" s="88" t="s">
        <v>7044</v>
      </c>
      <c r="N7663" s="88" t="s">
        <v>297</v>
      </c>
      <c r="Z7663" s="88" t="s">
        <v>298</v>
      </c>
      <c r="AA7663" s="88" t="s">
        <v>298</v>
      </c>
      <c r="AW7663" s="88">
        <v>6117.72</v>
      </c>
      <c r="BR7663" s="166" t="s">
        <v>219</v>
      </c>
      <c r="BS7663" t="str">
        <f>_xlfn.IFNA(IF(VLOOKUP(Prehlad_ZoP[[#This Row],[Žiadosť o platbu]],Celkový_súbor!A:A,1,FALSE)=Prehlad_ZoP[[#This Row],[Žiadosť o platbu]],"áno"),"nie")</f>
        <v>nie</v>
      </c>
    </row>
    <row r="7664" spans="3:71" x14ac:dyDescent="0.25">
      <c r="C7664" s="88" t="s">
        <v>8414</v>
      </c>
      <c r="E7664" s="9"/>
      <c r="L7664" s="88" t="s">
        <v>7062</v>
      </c>
      <c r="M7664" s="88" t="s">
        <v>8413</v>
      </c>
      <c r="N7664" s="88" t="s">
        <v>518</v>
      </c>
      <c r="Z7664" s="88" t="s">
        <v>298</v>
      </c>
      <c r="AA7664" s="88" t="s">
        <v>298</v>
      </c>
      <c r="AW7664" s="88">
        <v>3670.63</v>
      </c>
      <c r="BR7664" s="166" t="s">
        <v>219</v>
      </c>
      <c r="BS7664" t="str">
        <f>_xlfn.IFNA(IF(VLOOKUP(Prehlad_ZoP[[#This Row],[Žiadosť o platbu]],Celkový_súbor!A:A,1,FALSE)=Prehlad_ZoP[[#This Row],[Žiadosť o platbu]],"áno"),"nie")</f>
        <v>nie</v>
      </c>
    </row>
    <row r="7665" spans="3:71" x14ac:dyDescent="0.25">
      <c r="C7665" s="88" t="s">
        <v>8414</v>
      </c>
      <c r="E7665" s="9"/>
      <c r="L7665" s="88" t="s">
        <v>8415</v>
      </c>
      <c r="M7665" s="88" t="s">
        <v>7049</v>
      </c>
      <c r="N7665" s="88" t="s">
        <v>297</v>
      </c>
      <c r="Z7665" s="88" t="s">
        <v>298</v>
      </c>
      <c r="AA7665" s="88" t="s">
        <v>298</v>
      </c>
      <c r="AW7665" s="88">
        <v>6117.72</v>
      </c>
      <c r="BR7665" s="166" t="s">
        <v>219</v>
      </c>
      <c r="BS7665" t="str">
        <f>_xlfn.IFNA(IF(VLOOKUP(Prehlad_ZoP[[#This Row],[Žiadosť o platbu]],Celkový_súbor!A:A,1,FALSE)=Prehlad_ZoP[[#This Row],[Žiadosť o platbu]],"áno"),"nie")</f>
        <v>nie</v>
      </c>
    </row>
    <row r="7666" spans="3:71" x14ac:dyDescent="0.25">
      <c r="C7666" s="88" t="s">
        <v>8416</v>
      </c>
      <c r="E7666" s="9"/>
      <c r="L7666" s="88" t="s">
        <v>8051</v>
      </c>
      <c r="M7666" s="88" t="s">
        <v>8417</v>
      </c>
      <c r="N7666" s="88" t="s">
        <v>297</v>
      </c>
      <c r="Z7666" s="88" t="s">
        <v>298</v>
      </c>
      <c r="AA7666" s="88" t="s">
        <v>298</v>
      </c>
      <c r="AW7666" s="88">
        <v>6117.72</v>
      </c>
      <c r="BR7666" s="166" t="s">
        <v>219</v>
      </c>
      <c r="BS7666" t="str">
        <f>_xlfn.IFNA(IF(VLOOKUP(Prehlad_ZoP[[#This Row],[Žiadosť o platbu]],Celkový_súbor!A:A,1,FALSE)=Prehlad_ZoP[[#This Row],[Žiadosť o platbu]],"áno"),"nie")</f>
        <v>nie</v>
      </c>
    </row>
    <row r="7667" spans="3:71" x14ac:dyDescent="0.25">
      <c r="C7667" s="88" t="s">
        <v>8416</v>
      </c>
      <c r="E7667" s="9"/>
      <c r="L7667" s="88" t="s">
        <v>8051</v>
      </c>
      <c r="M7667" s="88" t="s">
        <v>8418</v>
      </c>
      <c r="N7667" s="88" t="s">
        <v>297</v>
      </c>
      <c r="Z7667" s="88" t="s">
        <v>298</v>
      </c>
      <c r="AA7667" s="88" t="s">
        <v>298</v>
      </c>
      <c r="AW7667" s="88">
        <v>6117.72</v>
      </c>
      <c r="BR7667" s="166" t="s">
        <v>219</v>
      </c>
      <c r="BS7667" t="str">
        <f>_xlfn.IFNA(IF(VLOOKUP(Prehlad_ZoP[[#This Row],[Žiadosť o platbu]],Celkový_súbor!A:A,1,FALSE)=Prehlad_ZoP[[#This Row],[Žiadosť o platbu]],"áno"),"nie")</f>
        <v>nie</v>
      </c>
    </row>
    <row r="7668" spans="3:71" x14ac:dyDescent="0.25">
      <c r="C7668" s="88" t="s">
        <v>8416</v>
      </c>
      <c r="E7668" s="9"/>
      <c r="L7668" s="88" t="s">
        <v>7062</v>
      </c>
      <c r="M7668" s="88" t="s">
        <v>8419</v>
      </c>
      <c r="N7668" s="88" t="s">
        <v>518</v>
      </c>
      <c r="Z7668" s="88" t="s">
        <v>298</v>
      </c>
      <c r="AA7668" s="88" t="s">
        <v>298</v>
      </c>
      <c r="AW7668" s="88">
        <v>3670.63</v>
      </c>
      <c r="BR7668" s="166" t="s">
        <v>219</v>
      </c>
      <c r="BS7668" t="str">
        <f>_xlfn.IFNA(IF(VLOOKUP(Prehlad_ZoP[[#This Row],[Žiadosť o platbu]],Celkový_súbor!A:A,1,FALSE)=Prehlad_ZoP[[#This Row],[Žiadosť o platbu]],"áno"),"nie")</f>
        <v>nie</v>
      </c>
    </row>
    <row r="7669" spans="3:71" x14ac:dyDescent="0.25">
      <c r="C7669" s="88" t="s">
        <v>8420</v>
      </c>
      <c r="E7669" s="9"/>
      <c r="L7669" s="88" t="s">
        <v>7061</v>
      </c>
      <c r="M7669" s="88" t="s">
        <v>6850</v>
      </c>
      <c r="N7669" s="88" t="s">
        <v>297</v>
      </c>
      <c r="Z7669" s="88" t="s">
        <v>298</v>
      </c>
      <c r="AA7669" s="88" t="s">
        <v>298</v>
      </c>
      <c r="AW7669" s="88">
        <v>6577.55</v>
      </c>
      <c r="BR7669" s="166" t="s">
        <v>219</v>
      </c>
      <c r="BS7669" t="str">
        <f>_xlfn.IFNA(IF(VLOOKUP(Prehlad_ZoP[[#This Row],[Žiadosť o platbu]],Celkový_súbor!A:A,1,FALSE)=Prehlad_ZoP[[#This Row],[Žiadosť o platbu]],"áno"),"nie")</f>
        <v>nie</v>
      </c>
    </row>
    <row r="7670" spans="3:71" x14ac:dyDescent="0.25">
      <c r="C7670" s="88" t="s">
        <v>8420</v>
      </c>
      <c r="E7670" s="9"/>
      <c r="L7670" s="88" t="s">
        <v>7588</v>
      </c>
      <c r="M7670" s="88" t="s">
        <v>6850</v>
      </c>
      <c r="N7670" s="88" t="s">
        <v>518</v>
      </c>
      <c r="Z7670" s="88" t="s">
        <v>298</v>
      </c>
      <c r="AA7670" s="88" t="s">
        <v>298</v>
      </c>
      <c r="AW7670" s="88">
        <v>1973.26</v>
      </c>
      <c r="BR7670" s="166" t="s">
        <v>219</v>
      </c>
      <c r="BS7670" t="str">
        <f>_xlfn.IFNA(IF(VLOOKUP(Prehlad_ZoP[[#This Row],[Žiadosť o platbu]],Celkový_súbor!A:A,1,FALSE)=Prehlad_ZoP[[#This Row],[Žiadosť o platbu]],"áno"),"nie")</f>
        <v>nie</v>
      </c>
    </row>
    <row r="7671" spans="3:71" x14ac:dyDescent="0.25">
      <c r="C7671" s="88" t="s">
        <v>8420</v>
      </c>
      <c r="E7671" s="9"/>
      <c r="L7671" s="88" t="s">
        <v>7061</v>
      </c>
      <c r="M7671" s="88" t="s">
        <v>6851</v>
      </c>
      <c r="N7671" s="88" t="s">
        <v>297</v>
      </c>
      <c r="Z7671" s="88" t="s">
        <v>298</v>
      </c>
      <c r="AA7671" s="88" t="s">
        <v>298</v>
      </c>
      <c r="AW7671" s="88">
        <v>6577.55</v>
      </c>
      <c r="BR7671" s="166" t="s">
        <v>219</v>
      </c>
      <c r="BS7671" t="str">
        <f>_xlfn.IFNA(IF(VLOOKUP(Prehlad_ZoP[[#This Row],[Žiadosť o platbu]],Celkový_súbor!A:A,1,FALSE)=Prehlad_ZoP[[#This Row],[Žiadosť o platbu]],"áno"),"nie")</f>
        <v>nie</v>
      </c>
    </row>
    <row r="7672" spans="3:71" x14ac:dyDescent="0.25">
      <c r="C7672" s="88" t="s">
        <v>8420</v>
      </c>
      <c r="E7672" s="9"/>
      <c r="L7672" s="88" t="s">
        <v>7588</v>
      </c>
      <c r="M7672" s="88" t="s">
        <v>6851</v>
      </c>
      <c r="N7672" s="88" t="s">
        <v>518</v>
      </c>
      <c r="Z7672" s="88" t="s">
        <v>298</v>
      </c>
      <c r="AA7672" s="88" t="s">
        <v>298</v>
      </c>
      <c r="AW7672" s="88">
        <v>1973.26</v>
      </c>
      <c r="BR7672" s="166" t="s">
        <v>219</v>
      </c>
      <c r="BS7672" t="str">
        <f>_xlfn.IFNA(IF(VLOOKUP(Prehlad_ZoP[[#This Row],[Žiadosť o platbu]],Celkový_súbor!A:A,1,FALSE)=Prehlad_ZoP[[#This Row],[Žiadosť o platbu]],"áno"),"nie")</f>
        <v>nie</v>
      </c>
    </row>
    <row r="7673" spans="3:71" x14ac:dyDescent="0.25">
      <c r="C7673" s="88" t="s">
        <v>8420</v>
      </c>
      <c r="E7673" s="9"/>
      <c r="L7673" s="88" t="s">
        <v>7061</v>
      </c>
      <c r="M7673" s="88" t="s">
        <v>6852</v>
      </c>
      <c r="N7673" s="88" t="s">
        <v>297</v>
      </c>
      <c r="Z7673" s="88" t="s">
        <v>298</v>
      </c>
      <c r="AA7673" s="88" t="s">
        <v>298</v>
      </c>
      <c r="AW7673" s="88">
        <v>6577.55</v>
      </c>
      <c r="BR7673" s="166" t="s">
        <v>219</v>
      </c>
      <c r="BS7673" t="str">
        <f>_xlfn.IFNA(IF(VLOOKUP(Prehlad_ZoP[[#This Row],[Žiadosť o platbu]],Celkový_súbor!A:A,1,FALSE)=Prehlad_ZoP[[#This Row],[Žiadosť o platbu]],"áno"),"nie")</f>
        <v>nie</v>
      </c>
    </row>
    <row r="7674" spans="3:71" x14ac:dyDescent="0.25">
      <c r="C7674" s="88" t="s">
        <v>8420</v>
      </c>
      <c r="E7674" s="9"/>
      <c r="L7674" s="88" t="s">
        <v>7588</v>
      </c>
      <c r="M7674" s="88" t="s">
        <v>6852</v>
      </c>
      <c r="N7674" s="88" t="s">
        <v>518</v>
      </c>
      <c r="Z7674" s="88" t="s">
        <v>298</v>
      </c>
      <c r="AA7674" s="88" t="s">
        <v>298</v>
      </c>
      <c r="AW7674" s="88">
        <v>1973.26</v>
      </c>
      <c r="BR7674" s="166" t="s">
        <v>219</v>
      </c>
      <c r="BS7674" t="str">
        <f>_xlfn.IFNA(IF(VLOOKUP(Prehlad_ZoP[[#This Row],[Žiadosť o platbu]],Celkový_súbor!A:A,1,FALSE)=Prehlad_ZoP[[#This Row],[Žiadosť o platbu]],"áno"),"nie")</f>
        <v>nie</v>
      </c>
    </row>
    <row r="7675" spans="3:71" x14ac:dyDescent="0.25">
      <c r="C7675" s="88" t="s">
        <v>8420</v>
      </c>
      <c r="E7675" s="9"/>
      <c r="L7675" s="88" t="s">
        <v>7061</v>
      </c>
      <c r="M7675" s="88" t="s">
        <v>6521</v>
      </c>
      <c r="N7675" s="88" t="s">
        <v>297</v>
      </c>
      <c r="Z7675" s="88" t="s">
        <v>298</v>
      </c>
      <c r="AA7675" s="88" t="s">
        <v>298</v>
      </c>
      <c r="AW7675" s="88">
        <v>6577.55</v>
      </c>
      <c r="BR7675" s="166" t="s">
        <v>219</v>
      </c>
      <c r="BS7675" t="str">
        <f>_xlfn.IFNA(IF(VLOOKUP(Prehlad_ZoP[[#This Row],[Žiadosť o platbu]],Celkový_súbor!A:A,1,FALSE)=Prehlad_ZoP[[#This Row],[Žiadosť o platbu]],"áno"),"nie")</f>
        <v>nie</v>
      </c>
    </row>
    <row r="7676" spans="3:71" x14ac:dyDescent="0.25">
      <c r="C7676" s="88" t="s">
        <v>8420</v>
      </c>
      <c r="E7676" s="9"/>
      <c r="L7676" s="88" t="s">
        <v>7588</v>
      </c>
      <c r="M7676" s="88" t="s">
        <v>6521</v>
      </c>
      <c r="N7676" s="88" t="s">
        <v>518</v>
      </c>
      <c r="Z7676" s="88" t="s">
        <v>298</v>
      </c>
      <c r="AA7676" s="88" t="s">
        <v>298</v>
      </c>
      <c r="AW7676" s="88">
        <v>1973.26</v>
      </c>
      <c r="BR7676" s="166" t="s">
        <v>219</v>
      </c>
      <c r="BS7676" t="str">
        <f>_xlfn.IFNA(IF(VLOOKUP(Prehlad_ZoP[[#This Row],[Žiadosť o platbu]],Celkový_súbor!A:A,1,FALSE)=Prehlad_ZoP[[#This Row],[Žiadosť o platbu]],"áno"),"nie")</f>
        <v>nie</v>
      </c>
    </row>
    <row r="7677" spans="3:71" x14ac:dyDescent="0.25">
      <c r="C7677" s="88" t="s">
        <v>8421</v>
      </c>
      <c r="E7677" s="9"/>
      <c r="L7677" s="88" t="s">
        <v>7061</v>
      </c>
      <c r="M7677" s="88" t="s">
        <v>5727</v>
      </c>
      <c r="N7677" s="88" t="s">
        <v>297</v>
      </c>
      <c r="Z7677" s="88" t="s">
        <v>298</v>
      </c>
      <c r="AA7677" s="88" t="s">
        <v>298</v>
      </c>
      <c r="AW7677" s="88">
        <v>6933.38</v>
      </c>
      <c r="BR7677" s="166" t="s">
        <v>219</v>
      </c>
      <c r="BS7677" t="str">
        <f>_xlfn.IFNA(IF(VLOOKUP(Prehlad_ZoP[[#This Row],[Žiadosť o platbu]],Celkový_súbor!A:A,1,FALSE)=Prehlad_ZoP[[#This Row],[Žiadosť o platbu]],"áno"),"nie")</f>
        <v>nie</v>
      </c>
    </row>
    <row r="7678" spans="3:71" x14ac:dyDescent="0.25">
      <c r="C7678" s="88" t="s">
        <v>8421</v>
      </c>
      <c r="E7678" s="9"/>
      <c r="L7678" s="88" t="s">
        <v>7588</v>
      </c>
      <c r="M7678" s="88" t="s">
        <v>5727</v>
      </c>
      <c r="N7678" s="88" t="s">
        <v>518</v>
      </c>
      <c r="Z7678" s="88" t="s">
        <v>298</v>
      </c>
      <c r="AA7678" s="88" t="s">
        <v>298</v>
      </c>
      <c r="AW7678" s="88">
        <v>2080.0100000000002</v>
      </c>
      <c r="BR7678" s="166" t="s">
        <v>219</v>
      </c>
      <c r="BS7678" t="str">
        <f>_xlfn.IFNA(IF(VLOOKUP(Prehlad_ZoP[[#This Row],[Žiadosť o platbu]],Celkový_súbor!A:A,1,FALSE)=Prehlad_ZoP[[#This Row],[Žiadosť o platbu]],"áno"),"nie")</f>
        <v>nie</v>
      </c>
    </row>
    <row r="7679" spans="3:71" x14ac:dyDescent="0.25">
      <c r="C7679" s="88" t="s">
        <v>8421</v>
      </c>
      <c r="E7679" s="9"/>
      <c r="L7679" s="88" t="s">
        <v>7061</v>
      </c>
      <c r="M7679" s="88" t="s">
        <v>6853</v>
      </c>
      <c r="N7679" s="88" t="s">
        <v>297</v>
      </c>
      <c r="Z7679" s="88" t="s">
        <v>298</v>
      </c>
      <c r="AA7679" s="88" t="s">
        <v>298</v>
      </c>
      <c r="AW7679" s="88">
        <v>7096.09</v>
      </c>
      <c r="BR7679" s="166" t="s">
        <v>219</v>
      </c>
      <c r="BS7679" t="str">
        <f>_xlfn.IFNA(IF(VLOOKUP(Prehlad_ZoP[[#This Row],[Žiadosť o platbu]],Celkový_súbor!A:A,1,FALSE)=Prehlad_ZoP[[#This Row],[Žiadosť o platbu]],"áno"),"nie")</f>
        <v>nie</v>
      </c>
    </row>
    <row r="7680" spans="3:71" x14ac:dyDescent="0.25">
      <c r="C7680" s="88" t="s">
        <v>8421</v>
      </c>
      <c r="E7680" s="9"/>
      <c r="L7680" s="88" t="s">
        <v>7588</v>
      </c>
      <c r="M7680" s="88" t="s">
        <v>6853</v>
      </c>
      <c r="N7680" s="88" t="s">
        <v>518</v>
      </c>
      <c r="Z7680" s="88" t="s">
        <v>298</v>
      </c>
      <c r="AA7680" s="88" t="s">
        <v>298</v>
      </c>
      <c r="AW7680" s="88">
        <v>2128.8200000000002</v>
      </c>
      <c r="BR7680" s="166" t="s">
        <v>219</v>
      </c>
      <c r="BS7680" t="str">
        <f>_xlfn.IFNA(IF(VLOOKUP(Prehlad_ZoP[[#This Row],[Žiadosť o platbu]],Celkový_súbor!A:A,1,FALSE)=Prehlad_ZoP[[#This Row],[Žiadosť o platbu]],"áno"),"nie")</f>
        <v>nie</v>
      </c>
    </row>
    <row r="7681" spans="3:71" x14ac:dyDescent="0.25">
      <c r="C7681" s="88" t="s">
        <v>8421</v>
      </c>
      <c r="E7681" s="9"/>
      <c r="L7681" s="88" t="s">
        <v>7061</v>
      </c>
      <c r="M7681" s="88" t="s">
        <v>6658</v>
      </c>
      <c r="N7681" s="88" t="s">
        <v>297</v>
      </c>
      <c r="Z7681" s="88" t="s">
        <v>298</v>
      </c>
      <c r="AA7681" s="88" t="s">
        <v>298</v>
      </c>
      <c r="AW7681" s="88">
        <v>7096.09</v>
      </c>
      <c r="BR7681" s="166" t="s">
        <v>219</v>
      </c>
      <c r="BS7681" t="str">
        <f>_xlfn.IFNA(IF(VLOOKUP(Prehlad_ZoP[[#This Row],[Žiadosť o platbu]],Celkový_súbor!A:A,1,FALSE)=Prehlad_ZoP[[#This Row],[Žiadosť o platbu]],"áno"),"nie")</f>
        <v>nie</v>
      </c>
    </row>
    <row r="7682" spans="3:71" x14ac:dyDescent="0.25">
      <c r="C7682" s="88" t="s">
        <v>8421</v>
      </c>
      <c r="E7682" s="9"/>
      <c r="L7682" s="88" t="s">
        <v>7588</v>
      </c>
      <c r="M7682" s="88" t="s">
        <v>6658</v>
      </c>
      <c r="N7682" s="88" t="s">
        <v>518</v>
      </c>
      <c r="Z7682" s="88" t="s">
        <v>298</v>
      </c>
      <c r="AA7682" s="88" t="s">
        <v>298</v>
      </c>
      <c r="AW7682" s="88">
        <v>2128.8200000000002</v>
      </c>
      <c r="BR7682" s="166" t="s">
        <v>219</v>
      </c>
      <c r="BS7682" t="str">
        <f>_xlfn.IFNA(IF(VLOOKUP(Prehlad_ZoP[[#This Row],[Žiadosť o platbu]],Celkový_súbor!A:A,1,FALSE)=Prehlad_ZoP[[#This Row],[Žiadosť o platbu]],"áno"),"nie")</f>
        <v>nie</v>
      </c>
    </row>
    <row r="7683" spans="3:71" x14ac:dyDescent="0.25">
      <c r="C7683" s="88" t="s">
        <v>8421</v>
      </c>
      <c r="E7683" s="9"/>
      <c r="L7683" s="88" t="s">
        <v>7061</v>
      </c>
      <c r="M7683" s="88" t="s">
        <v>6857</v>
      </c>
      <c r="N7683" s="88" t="s">
        <v>297</v>
      </c>
      <c r="Z7683" s="88" t="s">
        <v>298</v>
      </c>
      <c r="AA7683" s="88" t="s">
        <v>298</v>
      </c>
      <c r="AW7683" s="88">
        <v>7096.09</v>
      </c>
      <c r="BR7683" s="166" t="s">
        <v>219</v>
      </c>
      <c r="BS7683" t="str">
        <f>_xlfn.IFNA(IF(VLOOKUP(Prehlad_ZoP[[#This Row],[Žiadosť o platbu]],Celkový_súbor!A:A,1,FALSE)=Prehlad_ZoP[[#This Row],[Žiadosť o platbu]],"áno"),"nie")</f>
        <v>nie</v>
      </c>
    </row>
    <row r="7684" spans="3:71" x14ac:dyDescent="0.25">
      <c r="C7684" s="88" t="s">
        <v>8421</v>
      </c>
      <c r="E7684" s="9"/>
      <c r="L7684" s="88" t="s">
        <v>7588</v>
      </c>
      <c r="M7684" s="88" t="s">
        <v>6857</v>
      </c>
      <c r="N7684" s="88" t="s">
        <v>518</v>
      </c>
      <c r="Z7684" s="88" t="s">
        <v>298</v>
      </c>
      <c r="AA7684" s="88" t="s">
        <v>298</v>
      </c>
      <c r="AW7684" s="88">
        <v>2128.8200000000002</v>
      </c>
      <c r="BR7684" s="166" t="s">
        <v>219</v>
      </c>
      <c r="BS7684" t="str">
        <f>_xlfn.IFNA(IF(VLOOKUP(Prehlad_ZoP[[#This Row],[Žiadosť o platbu]],Celkový_súbor!A:A,1,FALSE)=Prehlad_ZoP[[#This Row],[Žiadosť o platbu]],"áno"),"nie")</f>
        <v>nie</v>
      </c>
    </row>
    <row r="7685" spans="3:71" x14ac:dyDescent="0.25">
      <c r="C7685" s="88" t="s">
        <v>8422</v>
      </c>
      <c r="E7685" s="9"/>
      <c r="L7685" s="88" t="s">
        <v>7061</v>
      </c>
      <c r="M7685" s="88" t="s">
        <v>6706</v>
      </c>
      <c r="N7685" s="88" t="s">
        <v>297</v>
      </c>
      <c r="Z7685" s="88" t="s">
        <v>298</v>
      </c>
      <c r="AA7685" s="88" t="s">
        <v>298</v>
      </c>
      <c r="AW7685" s="88">
        <v>7096.09</v>
      </c>
      <c r="BR7685" s="166" t="s">
        <v>219</v>
      </c>
      <c r="BS7685" t="str">
        <f>_xlfn.IFNA(IF(VLOOKUP(Prehlad_ZoP[[#This Row],[Žiadosť o platbu]],Celkový_súbor!A:A,1,FALSE)=Prehlad_ZoP[[#This Row],[Žiadosť o platbu]],"áno"),"nie")</f>
        <v>nie</v>
      </c>
    </row>
    <row r="7686" spans="3:71" x14ac:dyDescent="0.25">
      <c r="C7686" s="88" t="s">
        <v>8422</v>
      </c>
      <c r="E7686" s="9"/>
      <c r="L7686" s="88" t="s">
        <v>7588</v>
      </c>
      <c r="M7686" s="88" t="s">
        <v>6706</v>
      </c>
      <c r="N7686" s="88" t="s">
        <v>518</v>
      </c>
      <c r="Z7686" s="88" t="s">
        <v>298</v>
      </c>
      <c r="AA7686" s="88" t="s">
        <v>298</v>
      </c>
      <c r="AW7686" s="88">
        <v>2128.8200000000002</v>
      </c>
      <c r="BR7686" s="166" t="s">
        <v>219</v>
      </c>
      <c r="BS7686" t="str">
        <f>_xlfn.IFNA(IF(VLOOKUP(Prehlad_ZoP[[#This Row],[Žiadosť o platbu]],Celkový_súbor!A:A,1,FALSE)=Prehlad_ZoP[[#This Row],[Žiadosť o platbu]],"áno"),"nie")</f>
        <v>nie</v>
      </c>
    </row>
    <row r="7687" spans="3:71" x14ac:dyDescent="0.25">
      <c r="C7687" s="88" t="s">
        <v>8423</v>
      </c>
      <c r="E7687" s="9"/>
      <c r="L7687" s="88" t="s">
        <v>7061</v>
      </c>
      <c r="M7687" s="88" t="s">
        <v>6860</v>
      </c>
      <c r="N7687" s="88" t="s">
        <v>297</v>
      </c>
      <c r="Z7687" s="88" t="s">
        <v>298</v>
      </c>
      <c r="AA7687" s="88" t="s">
        <v>298</v>
      </c>
      <c r="AW7687" s="88">
        <v>7096.09</v>
      </c>
      <c r="BR7687" s="166" t="s">
        <v>219</v>
      </c>
      <c r="BS7687" t="str">
        <f>_xlfn.IFNA(IF(VLOOKUP(Prehlad_ZoP[[#This Row],[Žiadosť o platbu]],Celkový_súbor!A:A,1,FALSE)=Prehlad_ZoP[[#This Row],[Žiadosť o platbu]],"áno"),"nie")</f>
        <v>nie</v>
      </c>
    </row>
    <row r="7688" spans="3:71" x14ac:dyDescent="0.25">
      <c r="C7688" s="88" t="s">
        <v>8423</v>
      </c>
      <c r="E7688" s="9"/>
      <c r="L7688" s="88" t="s">
        <v>7588</v>
      </c>
      <c r="M7688" s="88" t="s">
        <v>6860</v>
      </c>
      <c r="N7688" s="88" t="s">
        <v>518</v>
      </c>
      <c r="Z7688" s="88" t="s">
        <v>298</v>
      </c>
      <c r="AA7688" s="88" t="s">
        <v>298</v>
      </c>
      <c r="AW7688" s="88">
        <v>2128.8200000000002</v>
      </c>
      <c r="BR7688" s="166" t="s">
        <v>219</v>
      </c>
      <c r="BS7688" t="str">
        <f>_xlfn.IFNA(IF(VLOOKUP(Prehlad_ZoP[[#This Row],[Žiadosť o platbu]],Celkový_súbor!A:A,1,FALSE)=Prehlad_ZoP[[#This Row],[Žiadosť o platbu]],"áno"),"nie")</f>
        <v>nie</v>
      </c>
    </row>
    <row r="7689" spans="3:71" x14ac:dyDescent="0.25">
      <c r="C7689" s="88" t="s">
        <v>8424</v>
      </c>
      <c r="E7689" s="9"/>
      <c r="L7689" s="88" t="s">
        <v>7061</v>
      </c>
      <c r="M7689" s="88" t="s">
        <v>6757</v>
      </c>
      <c r="N7689" s="88" t="s">
        <v>297</v>
      </c>
      <c r="Z7689" s="88" t="s">
        <v>298</v>
      </c>
      <c r="AA7689" s="88" t="s">
        <v>298</v>
      </c>
      <c r="AW7689" s="88">
        <v>7096.09</v>
      </c>
      <c r="BR7689" s="166" t="s">
        <v>219</v>
      </c>
      <c r="BS7689" t="str">
        <f>_xlfn.IFNA(IF(VLOOKUP(Prehlad_ZoP[[#This Row],[Žiadosť o platbu]],Celkový_súbor!A:A,1,FALSE)=Prehlad_ZoP[[#This Row],[Žiadosť o platbu]],"áno"),"nie")</f>
        <v>nie</v>
      </c>
    </row>
    <row r="7690" spans="3:71" x14ac:dyDescent="0.25">
      <c r="C7690" s="88" t="s">
        <v>8424</v>
      </c>
      <c r="E7690" s="9"/>
      <c r="L7690" s="88" t="s">
        <v>7588</v>
      </c>
      <c r="M7690" s="88" t="s">
        <v>6757</v>
      </c>
      <c r="N7690" s="88" t="s">
        <v>518</v>
      </c>
      <c r="Z7690" s="88" t="s">
        <v>298</v>
      </c>
      <c r="AA7690" s="88" t="s">
        <v>298</v>
      </c>
      <c r="AW7690" s="88">
        <v>2128.8200000000002</v>
      </c>
      <c r="BR7690" s="166" t="s">
        <v>219</v>
      </c>
      <c r="BS7690" t="str">
        <f>_xlfn.IFNA(IF(VLOOKUP(Prehlad_ZoP[[#This Row],[Žiadosť o platbu]],Celkový_súbor!A:A,1,FALSE)=Prehlad_ZoP[[#This Row],[Žiadosť o platbu]],"áno"),"nie")</f>
        <v>nie</v>
      </c>
    </row>
    <row r="7691" spans="3:71" x14ac:dyDescent="0.25">
      <c r="C7691" s="88" t="s">
        <v>8425</v>
      </c>
      <c r="E7691" s="9"/>
      <c r="L7691" s="88" t="s">
        <v>7061</v>
      </c>
      <c r="M7691" s="88" t="s">
        <v>6685</v>
      </c>
      <c r="N7691" s="88" t="s">
        <v>297</v>
      </c>
      <c r="Z7691" s="88" t="s">
        <v>298</v>
      </c>
      <c r="AA7691" s="88" t="s">
        <v>298</v>
      </c>
      <c r="AW7691" s="88">
        <v>7096.09</v>
      </c>
      <c r="BR7691" s="166" t="s">
        <v>219</v>
      </c>
      <c r="BS7691" t="str">
        <f>_xlfn.IFNA(IF(VLOOKUP(Prehlad_ZoP[[#This Row],[Žiadosť o platbu]],Celkový_súbor!A:A,1,FALSE)=Prehlad_ZoP[[#This Row],[Žiadosť o platbu]],"áno"),"nie")</f>
        <v>nie</v>
      </c>
    </row>
    <row r="7692" spans="3:71" x14ac:dyDescent="0.25">
      <c r="C7692" s="88" t="s">
        <v>8425</v>
      </c>
      <c r="E7692" s="9"/>
      <c r="L7692" s="88" t="s">
        <v>7588</v>
      </c>
      <c r="M7692" s="88" t="s">
        <v>6685</v>
      </c>
      <c r="N7692" s="88" t="s">
        <v>518</v>
      </c>
      <c r="Z7692" s="88" t="s">
        <v>298</v>
      </c>
      <c r="AA7692" s="88" t="s">
        <v>298</v>
      </c>
      <c r="AW7692" s="88">
        <v>2128.8200000000002</v>
      </c>
      <c r="BR7692" s="166" t="s">
        <v>219</v>
      </c>
      <c r="BS7692" t="str">
        <f>_xlfn.IFNA(IF(VLOOKUP(Prehlad_ZoP[[#This Row],[Žiadosť o platbu]],Celkový_súbor!A:A,1,FALSE)=Prehlad_ZoP[[#This Row],[Žiadosť o platbu]],"áno"),"nie")</f>
        <v>nie</v>
      </c>
    </row>
    <row r="7693" spans="3:71" x14ac:dyDescent="0.25">
      <c r="C7693" s="88" t="s">
        <v>8426</v>
      </c>
      <c r="E7693" s="9"/>
      <c r="L7693" s="88" t="s">
        <v>7061</v>
      </c>
      <c r="M7693" s="88" t="s">
        <v>6863</v>
      </c>
      <c r="N7693" s="88" t="s">
        <v>297</v>
      </c>
      <c r="Z7693" s="88" t="s">
        <v>298</v>
      </c>
      <c r="AA7693" s="88" t="s">
        <v>298</v>
      </c>
      <c r="AW7693" s="88">
        <v>7096.09</v>
      </c>
      <c r="BR7693" s="166" t="s">
        <v>219</v>
      </c>
      <c r="BS7693" t="str">
        <f>_xlfn.IFNA(IF(VLOOKUP(Prehlad_ZoP[[#This Row],[Žiadosť o platbu]],Celkový_súbor!A:A,1,FALSE)=Prehlad_ZoP[[#This Row],[Žiadosť o platbu]],"áno"),"nie")</f>
        <v>nie</v>
      </c>
    </row>
    <row r="7694" spans="3:71" x14ac:dyDescent="0.25">
      <c r="C7694" s="88" t="s">
        <v>8426</v>
      </c>
      <c r="E7694" s="9"/>
      <c r="L7694" s="88" t="s">
        <v>7588</v>
      </c>
      <c r="M7694" s="88" t="s">
        <v>6863</v>
      </c>
      <c r="N7694" s="88" t="s">
        <v>518</v>
      </c>
      <c r="Z7694" s="88" t="s">
        <v>298</v>
      </c>
      <c r="AA7694" s="88" t="s">
        <v>298</v>
      </c>
      <c r="AW7694" s="88">
        <v>2128.8200000000002</v>
      </c>
      <c r="BR7694" s="166" t="s">
        <v>219</v>
      </c>
      <c r="BS7694" t="str">
        <f>_xlfn.IFNA(IF(VLOOKUP(Prehlad_ZoP[[#This Row],[Žiadosť o platbu]],Celkový_súbor!A:A,1,FALSE)=Prehlad_ZoP[[#This Row],[Žiadosť o platbu]],"áno"),"nie")</f>
        <v>nie</v>
      </c>
    </row>
    <row r="7695" spans="3:71" x14ac:dyDescent="0.25">
      <c r="C7695" s="88" t="s">
        <v>8427</v>
      </c>
      <c r="E7695" s="9"/>
      <c r="L7695" s="88" t="s">
        <v>7061</v>
      </c>
      <c r="M7695" s="88" t="s">
        <v>6864</v>
      </c>
      <c r="N7695" s="88" t="s">
        <v>297</v>
      </c>
      <c r="Z7695" s="88" t="s">
        <v>298</v>
      </c>
      <c r="AA7695" s="88" t="s">
        <v>298</v>
      </c>
      <c r="AW7695" s="88">
        <v>7096.09</v>
      </c>
      <c r="BR7695" s="166" t="s">
        <v>219</v>
      </c>
      <c r="BS7695" t="str">
        <f>_xlfn.IFNA(IF(VLOOKUP(Prehlad_ZoP[[#This Row],[Žiadosť o platbu]],Celkový_súbor!A:A,1,FALSE)=Prehlad_ZoP[[#This Row],[Žiadosť o platbu]],"áno"),"nie")</f>
        <v>nie</v>
      </c>
    </row>
    <row r="7696" spans="3:71" x14ac:dyDescent="0.25">
      <c r="C7696" s="88" t="s">
        <v>8427</v>
      </c>
      <c r="E7696" s="9"/>
      <c r="L7696" s="88" t="s">
        <v>7588</v>
      </c>
      <c r="M7696" s="88" t="s">
        <v>6864</v>
      </c>
      <c r="N7696" s="88" t="s">
        <v>518</v>
      </c>
      <c r="Z7696" s="88" t="s">
        <v>298</v>
      </c>
      <c r="AA7696" s="88" t="s">
        <v>298</v>
      </c>
      <c r="AW7696" s="88">
        <v>2128.8200000000002</v>
      </c>
      <c r="BR7696" s="166" t="s">
        <v>219</v>
      </c>
      <c r="BS7696" t="str">
        <f>_xlfn.IFNA(IF(VLOOKUP(Prehlad_ZoP[[#This Row],[Žiadosť o platbu]],Celkový_súbor!A:A,1,FALSE)=Prehlad_ZoP[[#This Row],[Žiadosť o platbu]],"áno"),"nie")</f>
        <v>nie</v>
      </c>
    </row>
    <row r="7697" spans="3:71" x14ac:dyDescent="0.25">
      <c r="C7697" s="88" t="s">
        <v>8428</v>
      </c>
      <c r="E7697" s="9"/>
      <c r="L7697" s="88" t="s">
        <v>7061</v>
      </c>
      <c r="M7697" s="88" t="s">
        <v>6057</v>
      </c>
      <c r="N7697" s="88" t="s">
        <v>297</v>
      </c>
      <c r="Z7697" s="88" t="s">
        <v>298</v>
      </c>
      <c r="AA7697" s="88" t="s">
        <v>298</v>
      </c>
      <c r="AW7697" s="88">
        <v>7096.09</v>
      </c>
      <c r="BR7697" s="166" t="s">
        <v>219</v>
      </c>
      <c r="BS7697" t="str">
        <f>_xlfn.IFNA(IF(VLOOKUP(Prehlad_ZoP[[#This Row],[Žiadosť o platbu]],Celkový_súbor!A:A,1,FALSE)=Prehlad_ZoP[[#This Row],[Žiadosť o platbu]],"áno"),"nie")</f>
        <v>nie</v>
      </c>
    </row>
    <row r="7698" spans="3:71" x14ac:dyDescent="0.25">
      <c r="C7698" s="88" t="s">
        <v>8428</v>
      </c>
      <c r="E7698" s="9"/>
      <c r="L7698" s="88" t="s">
        <v>7588</v>
      </c>
      <c r="M7698" s="88" t="s">
        <v>6057</v>
      </c>
      <c r="N7698" s="88" t="s">
        <v>518</v>
      </c>
      <c r="Z7698" s="88" t="s">
        <v>298</v>
      </c>
      <c r="AA7698" s="88" t="s">
        <v>298</v>
      </c>
      <c r="AW7698" s="88">
        <v>2128.8200000000002</v>
      </c>
      <c r="BR7698" s="166" t="s">
        <v>219</v>
      </c>
      <c r="BS7698" t="str">
        <f>_xlfn.IFNA(IF(VLOOKUP(Prehlad_ZoP[[#This Row],[Žiadosť o platbu]],Celkový_súbor!A:A,1,FALSE)=Prehlad_ZoP[[#This Row],[Žiadosť o platbu]],"áno"),"nie")</f>
        <v>nie</v>
      </c>
    </row>
    <row r="7699" spans="3:71" x14ac:dyDescent="0.25">
      <c r="C7699" s="88" t="s">
        <v>8429</v>
      </c>
      <c r="E7699" s="9"/>
      <c r="L7699" s="88" t="s">
        <v>8430</v>
      </c>
      <c r="M7699" s="88" t="s">
        <v>6526</v>
      </c>
      <c r="N7699" s="88" t="s">
        <v>297</v>
      </c>
      <c r="Z7699" s="88" t="s">
        <v>298</v>
      </c>
      <c r="AA7699" s="88" t="s">
        <v>298</v>
      </c>
      <c r="AW7699" s="88">
        <v>8156.96</v>
      </c>
      <c r="BR7699" s="166" t="s">
        <v>219</v>
      </c>
      <c r="BS7699" t="str">
        <f>_xlfn.IFNA(IF(VLOOKUP(Prehlad_ZoP[[#This Row],[Žiadosť o platbu]],Celkový_súbor!A:A,1,FALSE)=Prehlad_ZoP[[#This Row],[Žiadosť o platbu]],"áno"),"nie")</f>
        <v>nie</v>
      </c>
    </row>
    <row r="7700" spans="3:71" x14ac:dyDescent="0.25">
      <c r="C7700" s="88" t="s">
        <v>8429</v>
      </c>
      <c r="E7700" s="9"/>
      <c r="L7700" s="88" t="s">
        <v>8430</v>
      </c>
      <c r="M7700" s="88" t="s">
        <v>6031</v>
      </c>
      <c r="N7700" s="88" t="s">
        <v>297</v>
      </c>
      <c r="Z7700" s="88" t="s">
        <v>298</v>
      </c>
      <c r="AA7700" s="88" t="s">
        <v>298</v>
      </c>
      <c r="AW7700" s="88">
        <v>8156.96</v>
      </c>
      <c r="BR7700" s="166" t="s">
        <v>219</v>
      </c>
      <c r="BS7700" t="str">
        <f>_xlfn.IFNA(IF(VLOOKUP(Prehlad_ZoP[[#This Row],[Žiadosť o platbu]],Celkový_súbor!A:A,1,FALSE)=Prehlad_ZoP[[#This Row],[Žiadosť o platbu]],"áno"),"nie")</f>
        <v>nie</v>
      </c>
    </row>
    <row r="7701" spans="3:71" x14ac:dyDescent="0.25">
      <c r="C7701" s="88" t="s">
        <v>8429</v>
      </c>
      <c r="E7701" s="9"/>
      <c r="L7701" s="88" t="s">
        <v>8431</v>
      </c>
      <c r="M7701" s="88" t="s">
        <v>8432</v>
      </c>
      <c r="N7701" s="88" t="s">
        <v>297</v>
      </c>
      <c r="Z7701" s="88" t="s">
        <v>298</v>
      </c>
      <c r="AA7701" s="88" t="s">
        <v>298</v>
      </c>
      <c r="AW7701" s="88">
        <v>4894.16</v>
      </c>
      <c r="BR7701" s="166" t="s">
        <v>219</v>
      </c>
      <c r="BS7701" t="str">
        <f>_xlfn.IFNA(IF(VLOOKUP(Prehlad_ZoP[[#This Row],[Žiadosť o platbu]],Celkový_súbor!A:A,1,FALSE)=Prehlad_ZoP[[#This Row],[Žiadosť o platbu]],"áno"),"nie")</f>
        <v>nie</v>
      </c>
    </row>
    <row r="7702" spans="3:71" x14ac:dyDescent="0.25">
      <c r="C7702" s="88" t="s">
        <v>8433</v>
      </c>
      <c r="E7702" s="9"/>
      <c r="L7702" s="88" t="s">
        <v>8430</v>
      </c>
      <c r="M7702" s="88" t="s">
        <v>6529</v>
      </c>
      <c r="N7702" s="88" t="s">
        <v>297</v>
      </c>
      <c r="Z7702" s="88" t="s">
        <v>298</v>
      </c>
      <c r="AA7702" s="88" t="s">
        <v>298</v>
      </c>
      <c r="AW7702" s="88">
        <v>8156.96</v>
      </c>
      <c r="BR7702" s="166" t="s">
        <v>219</v>
      </c>
      <c r="BS7702" t="str">
        <f>_xlfn.IFNA(IF(VLOOKUP(Prehlad_ZoP[[#This Row],[Žiadosť o platbu]],Celkový_súbor!A:A,1,FALSE)=Prehlad_ZoP[[#This Row],[Žiadosť o platbu]],"áno"),"nie")</f>
        <v>nie</v>
      </c>
    </row>
    <row r="7703" spans="3:71" x14ac:dyDescent="0.25">
      <c r="C7703" s="88" t="s">
        <v>8433</v>
      </c>
      <c r="E7703" s="9"/>
      <c r="L7703" s="88" t="s">
        <v>8430</v>
      </c>
      <c r="M7703" s="88" t="s">
        <v>6530</v>
      </c>
      <c r="N7703" s="88" t="s">
        <v>297</v>
      </c>
      <c r="Z7703" s="88" t="s">
        <v>298</v>
      </c>
      <c r="AA7703" s="88" t="s">
        <v>298</v>
      </c>
      <c r="AW7703" s="88">
        <v>8156.96</v>
      </c>
      <c r="BR7703" s="166" t="s">
        <v>219</v>
      </c>
      <c r="BS7703" t="str">
        <f>_xlfn.IFNA(IF(VLOOKUP(Prehlad_ZoP[[#This Row],[Žiadosť o platbu]],Celkový_súbor!A:A,1,FALSE)=Prehlad_ZoP[[#This Row],[Žiadosť o platbu]],"áno"),"nie")</f>
        <v>nie</v>
      </c>
    </row>
    <row r="7704" spans="3:71" x14ac:dyDescent="0.25">
      <c r="C7704" s="88" t="s">
        <v>8434</v>
      </c>
      <c r="E7704" s="9"/>
      <c r="L7704" s="88" t="s">
        <v>8435</v>
      </c>
      <c r="M7704" s="88" t="s">
        <v>6526</v>
      </c>
      <c r="N7704" s="88" t="s">
        <v>297</v>
      </c>
      <c r="Z7704" s="88" t="s">
        <v>298</v>
      </c>
      <c r="AA7704" s="88" t="s">
        <v>298</v>
      </c>
      <c r="AW7704" s="88">
        <v>7137.34</v>
      </c>
      <c r="BR7704" s="166" t="s">
        <v>219</v>
      </c>
      <c r="BS7704" t="str">
        <f>_xlfn.IFNA(IF(VLOOKUP(Prehlad_ZoP[[#This Row],[Žiadosť o platbu]],Celkový_súbor!A:A,1,FALSE)=Prehlad_ZoP[[#This Row],[Žiadosť o platbu]],"áno"),"nie")</f>
        <v>nie</v>
      </c>
    </row>
    <row r="7705" spans="3:71" x14ac:dyDescent="0.25">
      <c r="C7705" s="88" t="s">
        <v>8434</v>
      </c>
      <c r="E7705" s="9"/>
      <c r="L7705" s="88" t="s">
        <v>8435</v>
      </c>
      <c r="M7705" s="88" t="s">
        <v>6526</v>
      </c>
      <c r="N7705" s="88" t="s">
        <v>297</v>
      </c>
      <c r="Z7705" s="88" t="s">
        <v>298</v>
      </c>
      <c r="AA7705" s="88" t="s">
        <v>298</v>
      </c>
      <c r="AW7705" s="88">
        <v>978.37</v>
      </c>
      <c r="BR7705" s="166" t="s">
        <v>219</v>
      </c>
      <c r="BS7705" t="str">
        <f>_xlfn.IFNA(IF(VLOOKUP(Prehlad_ZoP[[#This Row],[Žiadosť o platbu]],Celkový_súbor!A:A,1,FALSE)=Prehlad_ZoP[[#This Row],[Žiadosť o platbu]],"áno"),"nie")</f>
        <v>nie</v>
      </c>
    </row>
    <row r="7706" spans="3:71" x14ac:dyDescent="0.25">
      <c r="C7706" s="88" t="s">
        <v>8434</v>
      </c>
      <c r="E7706" s="9"/>
      <c r="L7706" s="88" t="s">
        <v>6781</v>
      </c>
      <c r="M7706" s="88" t="s">
        <v>6526</v>
      </c>
      <c r="N7706" s="88" t="s">
        <v>518</v>
      </c>
      <c r="Z7706" s="88" t="s">
        <v>298</v>
      </c>
      <c r="AA7706" s="88" t="s">
        <v>298</v>
      </c>
      <c r="AW7706" s="88">
        <v>2434.71</v>
      </c>
      <c r="BR7706" s="166" t="s">
        <v>219</v>
      </c>
      <c r="BS7706" t="str">
        <f>_xlfn.IFNA(IF(VLOOKUP(Prehlad_ZoP[[#This Row],[Žiadosť o platbu]],Celkový_súbor!A:A,1,FALSE)=Prehlad_ZoP[[#This Row],[Žiadosť o platbu]],"áno"),"nie")</f>
        <v>nie</v>
      </c>
    </row>
    <row r="7707" spans="3:71" x14ac:dyDescent="0.25">
      <c r="C7707" s="88" t="s">
        <v>8434</v>
      </c>
      <c r="E7707" s="9"/>
      <c r="L7707" s="88" t="s">
        <v>8435</v>
      </c>
      <c r="M7707" s="88" t="s">
        <v>6031</v>
      </c>
      <c r="N7707" s="88" t="s">
        <v>297</v>
      </c>
      <c r="Z7707" s="88" t="s">
        <v>298</v>
      </c>
      <c r="AA7707" s="88" t="s">
        <v>298</v>
      </c>
      <c r="AW7707" s="88">
        <v>978.37</v>
      </c>
      <c r="BR7707" s="166" t="s">
        <v>219</v>
      </c>
      <c r="BS7707" t="str">
        <f>_xlfn.IFNA(IF(VLOOKUP(Prehlad_ZoP[[#This Row],[Žiadosť o platbu]],Celkový_súbor!A:A,1,FALSE)=Prehlad_ZoP[[#This Row],[Žiadosť o platbu]],"áno"),"nie")</f>
        <v>nie</v>
      </c>
    </row>
    <row r="7708" spans="3:71" x14ac:dyDescent="0.25">
      <c r="C7708" s="88" t="s">
        <v>8434</v>
      </c>
      <c r="E7708" s="9"/>
      <c r="L7708" s="88" t="s">
        <v>8435</v>
      </c>
      <c r="M7708" s="88" t="s">
        <v>6031</v>
      </c>
      <c r="N7708" s="88" t="s">
        <v>297</v>
      </c>
      <c r="Z7708" s="88" t="s">
        <v>298</v>
      </c>
      <c r="AA7708" s="88" t="s">
        <v>298</v>
      </c>
      <c r="AW7708" s="88">
        <v>7137.34</v>
      </c>
      <c r="BR7708" s="166" t="s">
        <v>219</v>
      </c>
      <c r="BS7708" t="str">
        <f>_xlfn.IFNA(IF(VLOOKUP(Prehlad_ZoP[[#This Row],[Žiadosť o platbu]],Celkový_súbor!A:A,1,FALSE)=Prehlad_ZoP[[#This Row],[Žiadosť o platbu]],"áno"),"nie")</f>
        <v>nie</v>
      </c>
    </row>
    <row r="7709" spans="3:71" x14ac:dyDescent="0.25">
      <c r="C7709" s="88" t="s">
        <v>8434</v>
      </c>
      <c r="E7709" s="9"/>
      <c r="L7709" s="88" t="s">
        <v>6781</v>
      </c>
      <c r="M7709" s="88" t="s">
        <v>6031</v>
      </c>
      <c r="N7709" s="88" t="s">
        <v>518</v>
      </c>
      <c r="Z7709" s="88" t="s">
        <v>298</v>
      </c>
      <c r="AA7709" s="88" t="s">
        <v>298</v>
      </c>
      <c r="AW7709" s="88">
        <v>2434.71</v>
      </c>
      <c r="BR7709" s="166" t="s">
        <v>219</v>
      </c>
      <c r="BS7709" t="str">
        <f>_xlfn.IFNA(IF(VLOOKUP(Prehlad_ZoP[[#This Row],[Žiadosť o platbu]],Celkový_súbor!A:A,1,FALSE)=Prehlad_ZoP[[#This Row],[Žiadosť o platbu]],"áno"),"nie")</f>
        <v>nie</v>
      </c>
    </row>
    <row r="7710" spans="3:71" x14ac:dyDescent="0.25">
      <c r="C7710" s="88" t="s">
        <v>8434</v>
      </c>
      <c r="E7710" s="9"/>
      <c r="L7710" s="88" t="s">
        <v>8435</v>
      </c>
      <c r="M7710" s="88" t="s">
        <v>6529</v>
      </c>
      <c r="N7710" s="88" t="s">
        <v>297</v>
      </c>
      <c r="Z7710" s="88" t="s">
        <v>298</v>
      </c>
      <c r="AA7710" s="88" t="s">
        <v>298</v>
      </c>
      <c r="AW7710" s="88">
        <v>7137.34</v>
      </c>
      <c r="BR7710" s="166" t="s">
        <v>219</v>
      </c>
      <c r="BS7710" t="str">
        <f>_xlfn.IFNA(IF(VLOOKUP(Prehlad_ZoP[[#This Row],[Žiadosť o platbu]],Celkový_súbor!A:A,1,FALSE)=Prehlad_ZoP[[#This Row],[Žiadosť o platbu]],"áno"),"nie")</f>
        <v>nie</v>
      </c>
    </row>
    <row r="7711" spans="3:71" x14ac:dyDescent="0.25">
      <c r="C7711" s="88" t="s">
        <v>8434</v>
      </c>
      <c r="E7711" s="9"/>
      <c r="L7711" s="88" t="s">
        <v>8435</v>
      </c>
      <c r="M7711" s="88" t="s">
        <v>6529</v>
      </c>
      <c r="N7711" s="88" t="s">
        <v>297</v>
      </c>
      <c r="Z7711" s="88" t="s">
        <v>298</v>
      </c>
      <c r="AA7711" s="88" t="s">
        <v>298</v>
      </c>
      <c r="AW7711" s="88">
        <v>978.37</v>
      </c>
      <c r="BR7711" s="166" t="s">
        <v>219</v>
      </c>
      <c r="BS7711" t="str">
        <f>_xlfn.IFNA(IF(VLOOKUP(Prehlad_ZoP[[#This Row],[Žiadosť o platbu]],Celkový_súbor!A:A,1,FALSE)=Prehlad_ZoP[[#This Row],[Žiadosť o platbu]],"áno"),"nie")</f>
        <v>nie</v>
      </c>
    </row>
    <row r="7712" spans="3:71" x14ac:dyDescent="0.25">
      <c r="C7712" s="88" t="s">
        <v>8434</v>
      </c>
      <c r="E7712" s="9"/>
      <c r="L7712" s="88" t="s">
        <v>6781</v>
      </c>
      <c r="M7712" s="88" t="s">
        <v>6529</v>
      </c>
      <c r="N7712" s="88" t="s">
        <v>518</v>
      </c>
      <c r="Z7712" s="88" t="s">
        <v>298</v>
      </c>
      <c r="AA7712" s="88" t="s">
        <v>298</v>
      </c>
      <c r="AW7712" s="88">
        <v>2434.71</v>
      </c>
      <c r="BR7712" s="166" t="s">
        <v>219</v>
      </c>
      <c r="BS7712" t="str">
        <f>_xlfn.IFNA(IF(VLOOKUP(Prehlad_ZoP[[#This Row],[Žiadosť o platbu]],Celkový_súbor!A:A,1,FALSE)=Prehlad_ZoP[[#This Row],[Žiadosť o platbu]],"áno"),"nie")</f>
        <v>nie</v>
      </c>
    </row>
    <row r="7713" spans="3:71" x14ac:dyDescent="0.25">
      <c r="C7713" s="88" t="s">
        <v>8434</v>
      </c>
      <c r="E7713" s="9"/>
      <c r="L7713" s="88" t="s">
        <v>8435</v>
      </c>
      <c r="M7713" s="88" t="s">
        <v>6530</v>
      </c>
      <c r="N7713" s="88" t="s">
        <v>297</v>
      </c>
      <c r="Z7713" s="88" t="s">
        <v>298</v>
      </c>
      <c r="AA7713" s="88" t="s">
        <v>298</v>
      </c>
      <c r="AW7713" s="88">
        <v>7137.34</v>
      </c>
      <c r="BR7713" s="166" t="s">
        <v>219</v>
      </c>
      <c r="BS7713" t="str">
        <f>_xlfn.IFNA(IF(VLOOKUP(Prehlad_ZoP[[#This Row],[Žiadosť o platbu]],Celkový_súbor!A:A,1,FALSE)=Prehlad_ZoP[[#This Row],[Žiadosť o platbu]],"áno"),"nie")</f>
        <v>nie</v>
      </c>
    </row>
    <row r="7714" spans="3:71" x14ac:dyDescent="0.25">
      <c r="C7714" s="88" t="s">
        <v>8434</v>
      </c>
      <c r="E7714" s="9"/>
      <c r="L7714" s="88" t="s">
        <v>8435</v>
      </c>
      <c r="M7714" s="88" t="s">
        <v>6530</v>
      </c>
      <c r="N7714" s="88" t="s">
        <v>297</v>
      </c>
      <c r="Z7714" s="88" t="s">
        <v>298</v>
      </c>
      <c r="AA7714" s="88" t="s">
        <v>298</v>
      </c>
      <c r="AW7714" s="88">
        <v>978.37</v>
      </c>
      <c r="BR7714" s="166" t="s">
        <v>219</v>
      </c>
      <c r="BS7714" t="str">
        <f>_xlfn.IFNA(IF(VLOOKUP(Prehlad_ZoP[[#This Row],[Žiadosť o platbu]],Celkový_súbor!A:A,1,FALSE)=Prehlad_ZoP[[#This Row],[Žiadosť o platbu]],"áno"),"nie")</f>
        <v>nie</v>
      </c>
    </row>
    <row r="7715" spans="3:71" x14ac:dyDescent="0.25">
      <c r="C7715" s="88" t="s">
        <v>8434</v>
      </c>
      <c r="E7715" s="9"/>
      <c r="L7715" s="88" t="s">
        <v>6781</v>
      </c>
      <c r="M7715" s="88" t="s">
        <v>6530</v>
      </c>
      <c r="N7715" s="88" t="s">
        <v>518</v>
      </c>
      <c r="Z7715" s="88" t="s">
        <v>298</v>
      </c>
      <c r="AA7715" s="88" t="s">
        <v>298</v>
      </c>
      <c r="AW7715" s="88">
        <v>2434.71</v>
      </c>
      <c r="BR7715" s="166" t="s">
        <v>219</v>
      </c>
      <c r="BS7715" t="str">
        <f>_xlfn.IFNA(IF(VLOOKUP(Prehlad_ZoP[[#This Row],[Žiadosť o platbu]],Celkový_súbor!A:A,1,FALSE)=Prehlad_ZoP[[#This Row],[Žiadosť o platbu]],"áno"),"nie")</f>
        <v>nie</v>
      </c>
    </row>
    <row r="7716" spans="3:71" x14ac:dyDescent="0.25">
      <c r="C7716" s="88" t="s">
        <v>8436</v>
      </c>
      <c r="E7716" s="9"/>
      <c r="L7716" s="88" t="s">
        <v>8437</v>
      </c>
      <c r="M7716" s="88" t="s">
        <v>6658</v>
      </c>
      <c r="N7716" s="88" t="s">
        <v>297</v>
      </c>
      <c r="Z7716" s="88" t="s">
        <v>298</v>
      </c>
      <c r="AA7716" s="88" t="s">
        <v>298</v>
      </c>
      <c r="AW7716" s="88">
        <v>4078.48</v>
      </c>
      <c r="BR7716" s="166" t="s">
        <v>219</v>
      </c>
      <c r="BS7716" t="str">
        <f>_xlfn.IFNA(IF(VLOOKUP(Prehlad_ZoP[[#This Row],[Žiadosť o platbu]],Celkový_súbor!A:A,1,FALSE)=Prehlad_ZoP[[#This Row],[Žiadosť o platbu]],"áno"),"nie")</f>
        <v>nie</v>
      </c>
    </row>
    <row r="7717" spans="3:71" x14ac:dyDescent="0.25">
      <c r="C7717" s="88" t="s">
        <v>8436</v>
      </c>
      <c r="E7717" s="9"/>
      <c r="L7717" s="88" t="s">
        <v>8438</v>
      </c>
      <c r="M7717" s="88" t="s">
        <v>6658</v>
      </c>
      <c r="N7717" s="88" t="s">
        <v>518</v>
      </c>
      <c r="Z7717" s="88" t="s">
        <v>298</v>
      </c>
      <c r="AA7717" s="88" t="s">
        <v>298</v>
      </c>
      <c r="AW7717" s="88">
        <v>1223.54</v>
      </c>
      <c r="BR7717" s="166" t="s">
        <v>219</v>
      </c>
      <c r="BS7717" t="str">
        <f>_xlfn.IFNA(IF(VLOOKUP(Prehlad_ZoP[[#This Row],[Žiadosť o platbu]],Celkový_súbor!A:A,1,FALSE)=Prehlad_ZoP[[#This Row],[Žiadosť o platbu]],"áno"),"nie")</f>
        <v>nie</v>
      </c>
    </row>
    <row r="7718" spans="3:71" x14ac:dyDescent="0.25">
      <c r="C7718" s="88" t="s">
        <v>8436</v>
      </c>
      <c r="E7718" s="9"/>
      <c r="L7718" s="88" t="s">
        <v>8153</v>
      </c>
      <c r="M7718" s="88" t="s">
        <v>6857</v>
      </c>
      <c r="N7718" s="88" t="s">
        <v>297</v>
      </c>
      <c r="Z7718" s="88" t="s">
        <v>298</v>
      </c>
      <c r="AA7718" s="88" t="s">
        <v>298</v>
      </c>
      <c r="AW7718" s="88">
        <v>4078.48</v>
      </c>
      <c r="BR7718" s="166" t="s">
        <v>219</v>
      </c>
      <c r="BS7718" t="str">
        <f>_xlfn.IFNA(IF(VLOOKUP(Prehlad_ZoP[[#This Row],[Žiadosť o platbu]],Celkový_súbor!A:A,1,FALSE)=Prehlad_ZoP[[#This Row],[Žiadosť o platbu]],"áno"),"nie")</f>
        <v>nie</v>
      </c>
    </row>
    <row r="7719" spans="3:71" x14ac:dyDescent="0.25">
      <c r="C7719" s="88" t="s">
        <v>8436</v>
      </c>
      <c r="E7719" s="9"/>
      <c r="L7719" s="88" t="s">
        <v>7937</v>
      </c>
      <c r="M7719" s="88" t="s">
        <v>6857</v>
      </c>
      <c r="N7719" s="88" t="s">
        <v>518</v>
      </c>
      <c r="Z7719" s="88" t="s">
        <v>298</v>
      </c>
      <c r="AA7719" s="88" t="s">
        <v>298</v>
      </c>
      <c r="AW7719" s="88">
        <v>1223.54</v>
      </c>
      <c r="BR7719" s="166" t="s">
        <v>219</v>
      </c>
      <c r="BS7719" t="str">
        <f>_xlfn.IFNA(IF(VLOOKUP(Prehlad_ZoP[[#This Row],[Žiadosť o platbu]],Celkový_súbor!A:A,1,FALSE)=Prehlad_ZoP[[#This Row],[Žiadosť o platbu]],"áno"),"nie")</f>
        <v>nie</v>
      </c>
    </row>
    <row r="7720" spans="3:71" x14ac:dyDescent="0.25">
      <c r="C7720" s="88" t="s">
        <v>8436</v>
      </c>
      <c r="E7720" s="9"/>
      <c r="L7720" s="88" t="s">
        <v>7938</v>
      </c>
      <c r="M7720" s="88" t="s">
        <v>6706</v>
      </c>
      <c r="N7720" s="88" t="s">
        <v>297</v>
      </c>
      <c r="Z7720" s="88" t="s">
        <v>298</v>
      </c>
      <c r="AA7720" s="88" t="s">
        <v>298</v>
      </c>
      <c r="AW7720" s="88">
        <v>4078.48</v>
      </c>
      <c r="BR7720" s="166" t="s">
        <v>219</v>
      </c>
      <c r="BS7720" t="str">
        <f>_xlfn.IFNA(IF(VLOOKUP(Prehlad_ZoP[[#This Row],[Žiadosť o platbu]],Celkový_súbor!A:A,1,FALSE)=Prehlad_ZoP[[#This Row],[Žiadosť o platbu]],"áno"),"nie")</f>
        <v>nie</v>
      </c>
    </row>
    <row r="7721" spans="3:71" x14ac:dyDescent="0.25">
      <c r="C7721" s="88" t="s">
        <v>8436</v>
      </c>
      <c r="E7721" s="9"/>
      <c r="L7721" s="88" t="s">
        <v>7939</v>
      </c>
      <c r="M7721" s="88" t="s">
        <v>6706</v>
      </c>
      <c r="N7721" s="88" t="s">
        <v>518</v>
      </c>
      <c r="Z7721" s="88" t="s">
        <v>298</v>
      </c>
      <c r="AA7721" s="88" t="s">
        <v>298</v>
      </c>
      <c r="AW7721" s="88">
        <v>1223.54</v>
      </c>
      <c r="BR7721" s="166" t="s">
        <v>219</v>
      </c>
      <c r="BS7721" t="str">
        <f>_xlfn.IFNA(IF(VLOOKUP(Prehlad_ZoP[[#This Row],[Žiadosť o platbu]],Celkový_súbor!A:A,1,FALSE)=Prehlad_ZoP[[#This Row],[Žiadosť o platbu]],"áno"),"nie")</f>
        <v>nie</v>
      </c>
    </row>
    <row r="7722" spans="3:71" x14ac:dyDescent="0.25">
      <c r="C7722" s="88" t="s">
        <v>8436</v>
      </c>
      <c r="E7722" s="9"/>
      <c r="L7722" s="88" t="s">
        <v>8158</v>
      </c>
      <c r="M7722" s="88" t="s">
        <v>6860</v>
      </c>
      <c r="N7722" s="88" t="s">
        <v>297</v>
      </c>
      <c r="Z7722" s="88" t="s">
        <v>298</v>
      </c>
      <c r="AA7722" s="88" t="s">
        <v>298</v>
      </c>
      <c r="AW7722" s="88">
        <v>4078.48</v>
      </c>
      <c r="BR7722" s="166" t="s">
        <v>219</v>
      </c>
      <c r="BS7722" t="str">
        <f>_xlfn.IFNA(IF(VLOOKUP(Prehlad_ZoP[[#This Row],[Žiadosť o platbu]],Celkový_súbor!A:A,1,FALSE)=Prehlad_ZoP[[#This Row],[Žiadosť o platbu]],"áno"),"nie")</f>
        <v>nie</v>
      </c>
    </row>
    <row r="7723" spans="3:71" x14ac:dyDescent="0.25">
      <c r="C7723" s="88" t="s">
        <v>8436</v>
      </c>
      <c r="E7723" s="9"/>
      <c r="L7723" s="88" t="s">
        <v>8439</v>
      </c>
      <c r="M7723" s="88" t="s">
        <v>6860</v>
      </c>
      <c r="N7723" s="88" t="s">
        <v>518</v>
      </c>
      <c r="Z7723" s="88" t="s">
        <v>298</v>
      </c>
      <c r="AA7723" s="88" t="s">
        <v>298</v>
      </c>
      <c r="AW7723" s="88">
        <v>1223.54</v>
      </c>
      <c r="BR7723" s="166" t="s">
        <v>219</v>
      </c>
      <c r="BS7723" t="str">
        <f>_xlfn.IFNA(IF(VLOOKUP(Prehlad_ZoP[[#This Row],[Žiadosť o platbu]],Celkový_súbor!A:A,1,FALSE)=Prehlad_ZoP[[#This Row],[Žiadosť o platbu]],"áno"),"nie")</f>
        <v>nie</v>
      </c>
    </row>
    <row r="7724" spans="3:71" x14ac:dyDescent="0.25">
      <c r="C7724" s="88" t="s">
        <v>8440</v>
      </c>
      <c r="E7724" s="9"/>
      <c r="L7724" s="88" t="s">
        <v>8404</v>
      </c>
      <c r="M7724" s="88" t="s">
        <v>6757</v>
      </c>
      <c r="N7724" s="88" t="s">
        <v>297</v>
      </c>
      <c r="Z7724" s="88" t="s">
        <v>298</v>
      </c>
      <c r="AA7724" s="88" t="s">
        <v>298</v>
      </c>
      <c r="AW7724" s="88">
        <v>4078.48</v>
      </c>
      <c r="BR7724" s="166" t="s">
        <v>219</v>
      </c>
      <c r="BS7724" t="str">
        <f>_xlfn.IFNA(IF(VLOOKUP(Prehlad_ZoP[[#This Row],[Žiadosť o platbu]],Celkový_súbor!A:A,1,FALSE)=Prehlad_ZoP[[#This Row],[Žiadosť o platbu]],"áno"),"nie")</f>
        <v>nie</v>
      </c>
    </row>
    <row r="7725" spans="3:71" x14ac:dyDescent="0.25">
      <c r="C7725" s="88" t="s">
        <v>8440</v>
      </c>
      <c r="E7725" s="9"/>
      <c r="L7725" s="88" t="s">
        <v>8405</v>
      </c>
      <c r="M7725" s="88" t="s">
        <v>6757</v>
      </c>
      <c r="N7725" s="88" t="s">
        <v>518</v>
      </c>
      <c r="Z7725" s="88" t="s">
        <v>298</v>
      </c>
      <c r="AA7725" s="88" t="s">
        <v>298</v>
      </c>
      <c r="AW7725" s="88">
        <v>1223.54</v>
      </c>
      <c r="BR7725" s="166" t="s">
        <v>219</v>
      </c>
      <c r="BS7725" t="str">
        <f>_xlfn.IFNA(IF(VLOOKUP(Prehlad_ZoP[[#This Row],[Žiadosť o platbu]],Celkový_súbor!A:A,1,FALSE)=Prehlad_ZoP[[#This Row],[Žiadosť o platbu]],"áno"),"nie")</f>
        <v>nie</v>
      </c>
    </row>
    <row r="7726" spans="3:71" x14ac:dyDescent="0.25">
      <c r="C7726" s="88" t="s">
        <v>8441</v>
      </c>
      <c r="E7726" s="9"/>
      <c r="L7726" s="88" t="s">
        <v>8406</v>
      </c>
      <c r="M7726" s="88" t="s">
        <v>6685</v>
      </c>
      <c r="N7726" s="88" t="s">
        <v>297</v>
      </c>
      <c r="Z7726" s="88" t="s">
        <v>298</v>
      </c>
      <c r="AA7726" s="88" t="s">
        <v>298</v>
      </c>
      <c r="AW7726" s="88">
        <v>4078.48</v>
      </c>
      <c r="BR7726" s="166" t="s">
        <v>219</v>
      </c>
      <c r="BS7726" t="str">
        <f>_xlfn.IFNA(IF(VLOOKUP(Prehlad_ZoP[[#This Row],[Žiadosť o platbu]],Celkový_súbor!A:A,1,FALSE)=Prehlad_ZoP[[#This Row],[Žiadosť o platbu]],"áno"),"nie")</f>
        <v>nie</v>
      </c>
    </row>
    <row r="7727" spans="3:71" x14ac:dyDescent="0.25">
      <c r="C7727" s="88" t="s">
        <v>8441</v>
      </c>
      <c r="E7727" s="9"/>
      <c r="L7727" s="88" t="s">
        <v>8442</v>
      </c>
      <c r="M7727" s="88" t="s">
        <v>6685</v>
      </c>
      <c r="N7727" s="88" t="s">
        <v>518</v>
      </c>
      <c r="Z7727" s="88" t="s">
        <v>298</v>
      </c>
      <c r="AA7727" s="88" t="s">
        <v>298</v>
      </c>
      <c r="AW7727" s="88">
        <v>1223.54</v>
      </c>
      <c r="BR7727" s="166" t="s">
        <v>219</v>
      </c>
      <c r="BS7727" t="str">
        <f>_xlfn.IFNA(IF(VLOOKUP(Prehlad_ZoP[[#This Row],[Žiadosť o platbu]],Celkový_súbor!A:A,1,FALSE)=Prehlad_ZoP[[#This Row],[Žiadosť o platbu]],"áno"),"nie")</f>
        <v>nie</v>
      </c>
    </row>
    <row r="7728" spans="3:71" x14ac:dyDescent="0.25">
      <c r="C7728" s="88" t="s">
        <v>8443</v>
      </c>
      <c r="E7728" s="9"/>
      <c r="L7728" s="88" t="s">
        <v>8444</v>
      </c>
      <c r="M7728" s="88" t="s">
        <v>6863</v>
      </c>
      <c r="N7728" s="88" t="s">
        <v>297</v>
      </c>
      <c r="Z7728" s="88" t="s">
        <v>298</v>
      </c>
      <c r="AA7728" s="88" t="s">
        <v>298</v>
      </c>
      <c r="AW7728" s="88">
        <v>4078.48</v>
      </c>
      <c r="BR7728" s="166" t="s">
        <v>219</v>
      </c>
      <c r="BS7728" t="str">
        <f>_xlfn.IFNA(IF(VLOOKUP(Prehlad_ZoP[[#This Row],[Žiadosť o platbu]],Celkový_súbor!A:A,1,FALSE)=Prehlad_ZoP[[#This Row],[Žiadosť o platbu]],"áno"),"nie")</f>
        <v>nie</v>
      </c>
    </row>
    <row r="7729" spans="3:71" x14ac:dyDescent="0.25">
      <c r="C7729" s="88" t="s">
        <v>8443</v>
      </c>
      <c r="E7729" s="9"/>
      <c r="L7729" s="88" t="s">
        <v>8445</v>
      </c>
      <c r="M7729" s="88" t="s">
        <v>6863</v>
      </c>
      <c r="N7729" s="88" t="s">
        <v>518</v>
      </c>
      <c r="Z7729" s="88" t="s">
        <v>298</v>
      </c>
      <c r="AA7729" s="88" t="s">
        <v>298</v>
      </c>
      <c r="AW7729" s="88">
        <v>1223.54</v>
      </c>
      <c r="BR7729" s="166" t="s">
        <v>219</v>
      </c>
      <c r="BS7729" t="str">
        <f>_xlfn.IFNA(IF(VLOOKUP(Prehlad_ZoP[[#This Row],[Žiadosť o platbu]],Celkový_súbor!A:A,1,FALSE)=Prehlad_ZoP[[#This Row],[Žiadosť o platbu]],"áno"),"nie")</f>
        <v>nie</v>
      </c>
    </row>
    <row r="7730" spans="3:71" x14ac:dyDescent="0.25">
      <c r="C7730" s="88" t="s">
        <v>8446</v>
      </c>
      <c r="E7730" s="9"/>
      <c r="L7730" s="88" t="s">
        <v>6779</v>
      </c>
      <c r="M7730" s="88" t="s">
        <v>6526</v>
      </c>
      <c r="N7730" s="88" t="s">
        <v>297</v>
      </c>
      <c r="Z7730" s="88" t="s">
        <v>298</v>
      </c>
      <c r="AA7730" s="88" t="s">
        <v>298</v>
      </c>
      <c r="AW7730" s="88">
        <v>4078.48</v>
      </c>
      <c r="BR7730" s="166" t="s">
        <v>219</v>
      </c>
      <c r="BS7730" t="str">
        <f>_xlfn.IFNA(IF(VLOOKUP(Prehlad_ZoP[[#This Row],[Žiadosť o platbu]],Celkový_súbor!A:A,1,FALSE)=Prehlad_ZoP[[#This Row],[Žiadosť o platbu]],"áno"),"nie")</f>
        <v>nie</v>
      </c>
    </row>
    <row r="7731" spans="3:71" x14ac:dyDescent="0.25">
      <c r="C7731" s="88" t="s">
        <v>8446</v>
      </c>
      <c r="E7731" s="9"/>
      <c r="L7731" s="88" t="s">
        <v>6779</v>
      </c>
      <c r="M7731" s="88" t="s">
        <v>6031</v>
      </c>
      <c r="N7731" s="88" t="s">
        <v>297</v>
      </c>
      <c r="Z7731" s="88" t="s">
        <v>298</v>
      </c>
      <c r="AA7731" s="88" t="s">
        <v>298</v>
      </c>
      <c r="AW7731" s="88">
        <v>4078.48</v>
      </c>
      <c r="BR7731" s="166" t="s">
        <v>219</v>
      </c>
      <c r="BS7731" t="str">
        <f>_xlfn.IFNA(IF(VLOOKUP(Prehlad_ZoP[[#This Row],[Žiadosť o platbu]],Celkový_súbor!A:A,1,FALSE)=Prehlad_ZoP[[#This Row],[Žiadosť o platbu]],"áno"),"nie")</f>
        <v>nie</v>
      </c>
    </row>
    <row r="7732" spans="3:71" x14ac:dyDescent="0.25">
      <c r="C7732" s="88" t="s">
        <v>8446</v>
      </c>
      <c r="E7732" s="9"/>
      <c r="L7732" s="88" t="s">
        <v>6779</v>
      </c>
      <c r="M7732" s="88" t="s">
        <v>6529</v>
      </c>
      <c r="N7732" s="88" t="s">
        <v>297</v>
      </c>
      <c r="Z7732" s="88" t="s">
        <v>298</v>
      </c>
      <c r="AA7732" s="88" t="s">
        <v>298</v>
      </c>
      <c r="AW7732" s="88">
        <v>4078.48</v>
      </c>
      <c r="BR7732" s="166" t="s">
        <v>219</v>
      </c>
      <c r="BS7732" t="str">
        <f>_xlfn.IFNA(IF(VLOOKUP(Prehlad_ZoP[[#This Row],[Žiadosť o platbu]],Celkový_súbor!A:A,1,FALSE)=Prehlad_ZoP[[#This Row],[Žiadosť o platbu]],"áno"),"nie")</f>
        <v>nie</v>
      </c>
    </row>
    <row r="7733" spans="3:71" x14ac:dyDescent="0.25">
      <c r="C7733" s="88" t="s">
        <v>8446</v>
      </c>
      <c r="E7733" s="9"/>
      <c r="L7733" s="88" t="s">
        <v>6781</v>
      </c>
      <c r="M7733" s="88" t="s">
        <v>6530</v>
      </c>
      <c r="N7733" s="88" t="s">
        <v>518</v>
      </c>
      <c r="Z7733" s="88" t="s">
        <v>298</v>
      </c>
      <c r="AA7733" s="88" t="s">
        <v>298</v>
      </c>
      <c r="AW7733" s="88">
        <v>3670.56</v>
      </c>
      <c r="BR7733" s="166" t="s">
        <v>219</v>
      </c>
      <c r="BS7733" t="str">
        <f>_xlfn.IFNA(IF(VLOOKUP(Prehlad_ZoP[[#This Row],[Žiadosť o platbu]],Celkový_súbor!A:A,1,FALSE)=Prehlad_ZoP[[#This Row],[Žiadosť o platbu]],"áno"),"nie")</f>
        <v>nie</v>
      </c>
    </row>
    <row r="7734" spans="3:71" x14ac:dyDescent="0.25">
      <c r="C7734" s="88" t="s">
        <v>8447</v>
      </c>
      <c r="E7734" s="9"/>
      <c r="L7734" s="88" t="s">
        <v>6779</v>
      </c>
      <c r="M7734" s="88" t="s">
        <v>6780</v>
      </c>
      <c r="N7734" s="88" t="s">
        <v>297</v>
      </c>
      <c r="Z7734" s="88" t="s">
        <v>298</v>
      </c>
      <c r="AA7734" s="88" t="s">
        <v>298</v>
      </c>
      <c r="AW7734" s="88">
        <v>4078.48</v>
      </c>
      <c r="BR7734" s="166" t="s">
        <v>219</v>
      </c>
      <c r="BS7734" t="str">
        <f>_xlfn.IFNA(IF(VLOOKUP(Prehlad_ZoP[[#This Row],[Žiadosť o platbu]],Celkový_súbor!A:A,1,FALSE)=Prehlad_ZoP[[#This Row],[Žiadosť o platbu]],"áno"),"nie")</f>
        <v>nie</v>
      </c>
    </row>
    <row r="7735" spans="3:71" x14ac:dyDescent="0.25">
      <c r="C7735" s="88" t="s">
        <v>8447</v>
      </c>
      <c r="E7735" s="9"/>
      <c r="L7735" s="88" t="s">
        <v>6779</v>
      </c>
      <c r="M7735" s="88" t="s">
        <v>6044</v>
      </c>
      <c r="N7735" s="88" t="s">
        <v>297</v>
      </c>
      <c r="Z7735" s="88" t="s">
        <v>298</v>
      </c>
      <c r="AA7735" s="88" t="s">
        <v>298</v>
      </c>
      <c r="AW7735" s="88">
        <v>4078.48</v>
      </c>
      <c r="BR7735" s="166" t="s">
        <v>219</v>
      </c>
      <c r="BS7735" t="str">
        <f>_xlfn.IFNA(IF(VLOOKUP(Prehlad_ZoP[[#This Row],[Žiadosť o platbu]],Celkový_súbor!A:A,1,FALSE)=Prehlad_ZoP[[#This Row],[Žiadosť o platbu]],"áno"),"nie")</f>
        <v>nie</v>
      </c>
    </row>
    <row r="7736" spans="3:71" x14ac:dyDescent="0.25">
      <c r="C7736" s="88" t="s">
        <v>8447</v>
      </c>
      <c r="E7736" s="9"/>
      <c r="L7736" s="88" t="s">
        <v>6779</v>
      </c>
      <c r="M7736" s="88" t="s">
        <v>6787</v>
      </c>
      <c r="N7736" s="88" t="s">
        <v>297</v>
      </c>
      <c r="Z7736" s="88" t="s">
        <v>298</v>
      </c>
      <c r="AA7736" s="88" t="s">
        <v>298</v>
      </c>
      <c r="AW7736" s="88">
        <v>3058.86</v>
      </c>
      <c r="BR7736" s="166" t="s">
        <v>219</v>
      </c>
      <c r="BS7736" t="str">
        <f>_xlfn.IFNA(IF(VLOOKUP(Prehlad_ZoP[[#This Row],[Žiadosť o platbu]],Celkový_súbor!A:A,1,FALSE)=Prehlad_ZoP[[#This Row],[Žiadosť o platbu]],"áno"),"nie")</f>
        <v>nie</v>
      </c>
    </row>
    <row r="7737" spans="3:71" x14ac:dyDescent="0.25">
      <c r="C7737" s="88" t="s">
        <v>8447</v>
      </c>
      <c r="E7737" s="9"/>
      <c r="L7737" s="88" t="s">
        <v>6779</v>
      </c>
      <c r="M7737" s="88" t="s">
        <v>6787</v>
      </c>
      <c r="N7737" s="88" t="s">
        <v>297</v>
      </c>
      <c r="Z7737" s="88" t="s">
        <v>298</v>
      </c>
      <c r="AA7737" s="88" t="s">
        <v>298</v>
      </c>
      <c r="AW7737" s="88">
        <v>664.94</v>
      </c>
      <c r="BR7737" s="166" t="s">
        <v>219</v>
      </c>
      <c r="BS7737" t="str">
        <f>_xlfn.IFNA(IF(VLOOKUP(Prehlad_ZoP[[#This Row],[Žiadosť o platbu]],Celkový_súbor!A:A,1,FALSE)=Prehlad_ZoP[[#This Row],[Žiadosť o platbu]],"áno"),"nie")</f>
        <v>nie</v>
      </c>
    </row>
    <row r="7738" spans="3:71" x14ac:dyDescent="0.25">
      <c r="C7738" s="88" t="s">
        <v>8447</v>
      </c>
      <c r="E7738" s="9"/>
      <c r="L7738" s="88" t="s">
        <v>6781</v>
      </c>
      <c r="M7738" s="88" t="s">
        <v>7151</v>
      </c>
      <c r="N7738" s="88" t="s">
        <v>518</v>
      </c>
      <c r="Z7738" s="88" t="s">
        <v>298</v>
      </c>
      <c r="AA7738" s="88" t="s">
        <v>298</v>
      </c>
      <c r="AW7738" s="88">
        <v>3364.68</v>
      </c>
      <c r="BR7738" s="166" t="s">
        <v>219</v>
      </c>
      <c r="BS7738" t="str">
        <f>_xlfn.IFNA(IF(VLOOKUP(Prehlad_ZoP[[#This Row],[Žiadosť o platbu]],Celkový_súbor!A:A,1,FALSE)=Prehlad_ZoP[[#This Row],[Žiadosť o platbu]],"áno"),"nie")</f>
        <v>nie</v>
      </c>
    </row>
    <row r="7739" spans="3:71" x14ac:dyDescent="0.25">
      <c r="C7739" s="88" t="s">
        <v>8447</v>
      </c>
      <c r="E7739" s="9"/>
      <c r="L7739" s="88" t="s">
        <v>6781</v>
      </c>
      <c r="M7739" s="88" t="s">
        <v>7151</v>
      </c>
      <c r="N7739" s="88" t="s">
        <v>518</v>
      </c>
      <c r="Z7739" s="88" t="s">
        <v>298</v>
      </c>
      <c r="AA7739" s="88" t="s">
        <v>298</v>
      </c>
      <c r="AW7739" s="88">
        <v>199.48</v>
      </c>
      <c r="BR7739" s="166" t="s">
        <v>219</v>
      </c>
      <c r="BS7739" t="str">
        <f>_xlfn.IFNA(IF(VLOOKUP(Prehlad_ZoP[[#This Row],[Žiadosť o platbu]],Celkový_súbor!A:A,1,FALSE)=Prehlad_ZoP[[#This Row],[Žiadosť o platbu]],"áno"),"nie")</f>
        <v>nie</v>
      </c>
    </row>
    <row r="7740" spans="3:71" x14ac:dyDescent="0.25">
      <c r="C7740" s="88" t="s">
        <v>8448</v>
      </c>
      <c r="E7740" s="9"/>
      <c r="L7740" s="88" t="s">
        <v>8449</v>
      </c>
      <c r="M7740" s="88" t="s">
        <v>6787</v>
      </c>
      <c r="N7740" s="88" t="s">
        <v>297</v>
      </c>
      <c r="Z7740" s="88" t="s">
        <v>298</v>
      </c>
      <c r="AA7740" s="88" t="s">
        <v>298</v>
      </c>
      <c r="AW7740" s="88">
        <v>3058.86</v>
      </c>
      <c r="BR7740" s="166" t="s">
        <v>219</v>
      </c>
      <c r="BS7740" t="str">
        <f>_xlfn.IFNA(IF(VLOOKUP(Prehlad_ZoP[[#This Row],[Žiadosť o platbu]],Celkový_súbor!A:A,1,FALSE)=Prehlad_ZoP[[#This Row],[Žiadosť o platbu]],"áno"),"nie")</f>
        <v>nie</v>
      </c>
    </row>
    <row r="7741" spans="3:71" x14ac:dyDescent="0.25">
      <c r="C7741" s="88" t="s">
        <v>8448</v>
      </c>
      <c r="E7741" s="9"/>
      <c r="L7741" s="88" t="s">
        <v>8450</v>
      </c>
      <c r="M7741" s="88" t="s">
        <v>7151</v>
      </c>
      <c r="N7741" s="88" t="s">
        <v>297</v>
      </c>
      <c r="Z7741" s="88" t="s">
        <v>298</v>
      </c>
      <c r="AA7741" s="88" t="s">
        <v>298</v>
      </c>
      <c r="AW7741" s="88">
        <v>3058.86</v>
      </c>
      <c r="BR7741" s="166" t="s">
        <v>219</v>
      </c>
      <c r="BS7741" t="str">
        <f>_xlfn.IFNA(IF(VLOOKUP(Prehlad_ZoP[[#This Row],[Žiadosť o platbu]],Celkový_súbor!A:A,1,FALSE)=Prehlad_ZoP[[#This Row],[Žiadosť o platbu]],"áno"),"nie")</f>
        <v>nie</v>
      </c>
    </row>
    <row r="7742" spans="3:71" x14ac:dyDescent="0.25">
      <c r="C7742" s="88" t="s">
        <v>8448</v>
      </c>
      <c r="E7742" s="9"/>
      <c r="L7742" s="88" t="s">
        <v>8451</v>
      </c>
      <c r="M7742" s="88" t="s">
        <v>6679</v>
      </c>
      <c r="N7742" s="88" t="s">
        <v>297</v>
      </c>
      <c r="Z7742" s="88" t="s">
        <v>298</v>
      </c>
      <c r="AA7742" s="88" t="s">
        <v>298</v>
      </c>
      <c r="AW7742" s="88">
        <v>3058.86</v>
      </c>
      <c r="BR7742" s="166" t="s">
        <v>219</v>
      </c>
      <c r="BS7742" t="str">
        <f>_xlfn.IFNA(IF(VLOOKUP(Prehlad_ZoP[[#This Row],[Žiadosť o platbu]],Celkový_súbor!A:A,1,FALSE)=Prehlad_ZoP[[#This Row],[Žiadosť o platbu]],"áno"),"nie")</f>
        <v>nie</v>
      </c>
    </row>
    <row r="7743" spans="3:71" x14ac:dyDescent="0.25">
      <c r="C7743" s="88" t="s">
        <v>8448</v>
      </c>
      <c r="E7743" s="9"/>
      <c r="L7743" s="88" t="s">
        <v>8452</v>
      </c>
      <c r="M7743" s="88" t="s">
        <v>6864</v>
      </c>
      <c r="N7743" s="88" t="s">
        <v>518</v>
      </c>
      <c r="Z7743" s="88" t="s">
        <v>298</v>
      </c>
      <c r="AA7743" s="88" t="s">
        <v>298</v>
      </c>
      <c r="AW7743" s="88">
        <v>2752.92</v>
      </c>
      <c r="BR7743" s="166" t="s">
        <v>219</v>
      </c>
      <c r="BS7743" t="str">
        <f>_xlfn.IFNA(IF(VLOOKUP(Prehlad_ZoP[[#This Row],[Žiadosť o platbu]],Celkový_súbor!A:A,1,FALSE)=Prehlad_ZoP[[#This Row],[Žiadosť o platbu]],"áno"),"nie")</f>
        <v>nie</v>
      </c>
    </row>
    <row r="7744" spans="3:71" x14ac:dyDescent="0.25">
      <c r="C7744" s="88" t="s">
        <v>8453</v>
      </c>
      <c r="E7744" s="9"/>
      <c r="L7744" s="88" t="s">
        <v>6849</v>
      </c>
      <c r="M7744" s="88" t="s">
        <v>5727</v>
      </c>
      <c r="N7744" s="88" t="s">
        <v>297</v>
      </c>
      <c r="Z7744" s="88" t="s">
        <v>298</v>
      </c>
      <c r="AA7744" s="88" t="s">
        <v>298</v>
      </c>
      <c r="AW7744" s="88">
        <v>7583.7</v>
      </c>
      <c r="BR7744" s="166" t="s">
        <v>219</v>
      </c>
      <c r="BS7744" t="str">
        <f>_xlfn.IFNA(IF(VLOOKUP(Prehlad_ZoP[[#This Row],[Žiadosť o platbu]],Celkový_súbor!A:A,1,FALSE)=Prehlad_ZoP[[#This Row],[Žiadosť o platbu]],"áno"),"nie")</f>
        <v>nie</v>
      </c>
    </row>
    <row r="7745" spans="3:71" x14ac:dyDescent="0.25">
      <c r="C7745" s="88" t="s">
        <v>8453</v>
      </c>
      <c r="E7745" s="9"/>
      <c r="L7745" s="88" t="s">
        <v>6849</v>
      </c>
      <c r="M7745" s="88" t="s">
        <v>6853</v>
      </c>
      <c r="N7745" s="88" t="s">
        <v>297</v>
      </c>
      <c r="Z7745" s="88" t="s">
        <v>298</v>
      </c>
      <c r="AA7745" s="88" t="s">
        <v>298</v>
      </c>
      <c r="AW7745" s="88">
        <v>7700.07</v>
      </c>
      <c r="BR7745" s="166" t="s">
        <v>219</v>
      </c>
      <c r="BS7745" t="str">
        <f>_xlfn.IFNA(IF(VLOOKUP(Prehlad_ZoP[[#This Row],[Žiadosť o platbu]],Celkový_súbor!A:A,1,FALSE)=Prehlad_ZoP[[#This Row],[Žiadosť o platbu]],"áno"),"nie")</f>
        <v>nie</v>
      </c>
    </row>
    <row r="7746" spans="3:71" x14ac:dyDescent="0.25">
      <c r="C7746" s="88" t="s">
        <v>8453</v>
      </c>
      <c r="E7746" s="9"/>
      <c r="L7746" s="88" t="s">
        <v>6849</v>
      </c>
      <c r="M7746" s="88" t="s">
        <v>6658</v>
      </c>
      <c r="N7746" s="88" t="s">
        <v>297</v>
      </c>
      <c r="Z7746" s="88" t="s">
        <v>298</v>
      </c>
      <c r="AA7746" s="88" t="s">
        <v>298</v>
      </c>
      <c r="AW7746" s="88">
        <v>7890.85</v>
      </c>
      <c r="BR7746" s="166" t="s">
        <v>219</v>
      </c>
      <c r="BS7746" t="str">
        <f>_xlfn.IFNA(IF(VLOOKUP(Prehlad_ZoP[[#This Row],[Žiadosť o platbu]],Celkový_súbor!A:A,1,FALSE)=Prehlad_ZoP[[#This Row],[Žiadosť o platbu]],"áno"),"nie")</f>
        <v>nie</v>
      </c>
    </row>
    <row r="7747" spans="3:71" x14ac:dyDescent="0.25">
      <c r="C7747" s="88" t="s">
        <v>8453</v>
      </c>
      <c r="E7747" s="9"/>
      <c r="L7747" s="88" t="s">
        <v>5472</v>
      </c>
      <c r="M7747" s="88" t="s">
        <v>7063</v>
      </c>
      <c r="N7747" s="88" t="s">
        <v>518</v>
      </c>
      <c r="Z7747" s="88" t="s">
        <v>298</v>
      </c>
      <c r="AA7747" s="88" t="s">
        <v>298</v>
      </c>
      <c r="AW7747" s="88">
        <v>6952.38</v>
      </c>
      <c r="BR7747" s="166" t="s">
        <v>219</v>
      </c>
      <c r="BS7747" t="str">
        <f>_xlfn.IFNA(IF(VLOOKUP(Prehlad_ZoP[[#This Row],[Žiadosť o platbu]],Celkový_súbor!A:A,1,FALSE)=Prehlad_ZoP[[#This Row],[Žiadosť o platbu]],"áno"),"nie")</f>
        <v>nie</v>
      </c>
    </row>
    <row r="7748" spans="3:71" x14ac:dyDescent="0.25">
      <c r="C7748" s="88" t="s">
        <v>8454</v>
      </c>
      <c r="E7748" s="9"/>
      <c r="L7748" s="88" t="s">
        <v>6849</v>
      </c>
      <c r="M7748" s="88" t="s">
        <v>6857</v>
      </c>
      <c r="N7748" s="88" t="s">
        <v>297</v>
      </c>
      <c r="Z7748" s="88" t="s">
        <v>298</v>
      </c>
      <c r="AA7748" s="88" t="s">
        <v>298</v>
      </c>
      <c r="AW7748" s="88">
        <v>8115.71</v>
      </c>
      <c r="BR7748" s="166" t="s">
        <v>219</v>
      </c>
      <c r="BS7748" t="str">
        <f>_xlfn.IFNA(IF(VLOOKUP(Prehlad_ZoP[[#This Row],[Žiadosť o platbu]],Celkový_súbor!A:A,1,FALSE)=Prehlad_ZoP[[#This Row],[Žiadosť o platbu]],"áno"),"nie")</f>
        <v>nie</v>
      </c>
    </row>
    <row r="7749" spans="3:71" x14ac:dyDescent="0.25">
      <c r="C7749" s="88" t="s">
        <v>8454</v>
      </c>
      <c r="E7749" s="9"/>
      <c r="L7749" s="88" t="s">
        <v>6849</v>
      </c>
      <c r="M7749" s="88" t="s">
        <v>6706</v>
      </c>
      <c r="N7749" s="88" t="s">
        <v>297</v>
      </c>
      <c r="Z7749" s="88" t="s">
        <v>298</v>
      </c>
      <c r="AA7749" s="88" t="s">
        <v>298</v>
      </c>
      <c r="AW7749" s="88">
        <v>7787.42</v>
      </c>
      <c r="BR7749" s="166" t="s">
        <v>219</v>
      </c>
      <c r="BS7749" t="str">
        <f>_xlfn.IFNA(IF(VLOOKUP(Prehlad_ZoP[[#This Row],[Žiadosť o platbu]],Celkový_súbor!A:A,1,FALSE)=Prehlad_ZoP[[#This Row],[Žiadosť o platbu]],"áno"),"nie")</f>
        <v>nie</v>
      </c>
    </row>
    <row r="7750" spans="3:71" x14ac:dyDescent="0.25">
      <c r="C7750" s="88" t="s">
        <v>8454</v>
      </c>
      <c r="E7750" s="9"/>
      <c r="L7750" s="88" t="s">
        <v>6849</v>
      </c>
      <c r="M7750" s="88" t="s">
        <v>6860</v>
      </c>
      <c r="N7750" s="88" t="s">
        <v>297</v>
      </c>
      <c r="Z7750" s="88" t="s">
        <v>298</v>
      </c>
      <c r="AA7750" s="88" t="s">
        <v>298</v>
      </c>
      <c r="AW7750" s="88">
        <v>8115.71</v>
      </c>
      <c r="BR7750" s="166" t="s">
        <v>219</v>
      </c>
      <c r="BS7750" t="str">
        <f>_xlfn.IFNA(IF(VLOOKUP(Prehlad_ZoP[[#This Row],[Žiadosť o platbu]],Celkový_súbor!A:A,1,FALSE)=Prehlad_ZoP[[#This Row],[Žiadosť o platbu]],"áno"),"nie")</f>
        <v>nie</v>
      </c>
    </row>
    <row r="7751" spans="3:71" x14ac:dyDescent="0.25">
      <c r="C7751" s="88" t="s">
        <v>8454</v>
      </c>
      <c r="E7751" s="9"/>
      <c r="L7751" s="88" t="s">
        <v>5472</v>
      </c>
      <c r="M7751" s="88" t="s">
        <v>7595</v>
      </c>
      <c r="N7751" s="88" t="s">
        <v>518</v>
      </c>
      <c r="Z7751" s="88" t="s">
        <v>298</v>
      </c>
      <c r="AA7751" s="88" t="s">
        <v>298</v>
      </c>
      <c r="AW7751" s="88">
        <v>7205.65</v>
      </c>
      <c r="BR7751" s="166" t="s">
        <v>219</v>
      </c>
      <c r="BS7751" t="str">
        <f>_xlfn.IFNA(IF(VLOOKUP(Prehlad_ZoP[[#This Row],[Žiadosť o platbu]],Celkový_súbor!A:A,1,FALSE)=Prehlad_ZoP[[#This Row],[Žiadosť o platbu]],"áno"),"nie")</f>
        <v>nie</v>
      </c>
    </row>
    <row r="7752" spans="3:71" x14ac:dyDescent="0.25">
      <c r="C7752" s="88" t="s">
        <v>8455</v>
      </c>
      <c r="E7752" s="9"/>
      <c r="L7752" s="88" t="s">
        <v>6849</v>
      </c>
      <c r="M7752" s="88" t="s">
        <v>6757</v>
      </c>
      <c r="N7752" s="88" t="s">
        <v>297</v>
      </c>
      <c r="Z7752" s="88" t="s">
        <v>298</v>
      </c>
      <c r="AA7752" s="88" t="s">
        <v>298</v>
      </c>
      <c r="AW7752" s="88">
        <v>8115.71</v>
      </c>
      <c r="BR7752" s="166" t="s">
        <v>219</v>
      </c>
      <c r="BS7752" t="str">
        <f>_xlfn.IFNA(IF(VLOOKUP(Prehlad_ZoP[[#This Row],[Žiadosť o platbu]],Celkový_súbor!A:A,1,FALSE)=Prehlad_ZoP[[#This Row],[Žiadosť o platbu]],"áno"),"nie")</f>
        <v>nie</v>
      </c>
    </row>
    <row r="7753" spans="3:71" x14ac:dyDescent="0.25">
      <c r="C7753" s="88" t="s">
        <v>8455</v>
      </c>
      <c r="E7753" s="9"/>
      <c r="L7753" s="88" t="s">
        <v>6849</v>
      </c>
      <c r="M7753" s="88" t="s">
        <v>6685</v>
      </c>
      <c r="N7753" s="88" t="s">
        <v>297</v>
      </c>
      <c r="Z7753" s="88" t="s">
        <v>298</v>
      </c>
      <c r="AA7753" s="88" t="s">
        <v>298</v>
      </c>
      <c r="AW7753" s="88">
        <v>8115.71</v>
      </c>
      <c r="BR7753" s="166" t="s">
        <v>219</v>
      </c>
      <c r="BS7753" t="str">
        <f>_xlfn.IFNA(IF(VLOOKUP(Prehlad_ZoP[[#This Row],[Žiadosť o platbu]],Celkový_súbor!A:A,1,FALSE)=Prehlad_ZoP[[#This Row],[Žiadosť o platbu]],"áno"),"nie")</f>
        <v>nie</v>
      </c>
    </row>
    <row r="7754" spans="3:71" x14ac:dyDescent="0.25">
      <c r="C7754" s="88" t="s">
        <v>8455</v>
      </c>
      <c r="E7754" s="9"/>
      <c r="L7754" s="88" t="s">
        <v>6849</v>
      </c>
      <c r="M7754" s="88" t="s">
        <v>6863</v>
      </c>
      <c r="N7754" s="88" t="s">
        <v>297</v>
      </c>
      <c r="Z7754" s="88" t="s">
        <v>298</v>
      </c>
      <c r="AA7754" s="88" t="s">
        <v>298</v>
      </c>
      <c r="AW7754" s="88">
        <v>7296.28</v>
      </c>
      <c r="BR7754" s="166" t="s">
        <v>219</v>
      </c>
      <c r="BS7754" t="str">
        <f>_xlfn.IFNA(IF(VLOOKUP(Prehlad_ZoP[[#This Row],[Žiadosť o platbu]],Celkový_súbor!A:A,1,FALSE)=Prehlad_ZoP[[#This Row],[Žiadosť o platbu]],"áno"),"nie")</f>
        <v>nie</v>
      </c>
    </row>
    <row r="7755" spans="3:71" x14ac:dyDescent="0.25">
      <c r="C7755" s="88" t="s">
        <v>8455</v>
      </c>
      <c r="E7755" s="9"/>
      <c r="L7755" s="88" t="s">
        <v>5472</v>
      </c>
      <c r="M7755" s="88" t="s">
        <v>8456</v>
      </c>
      <c r="N7755" s="88" t="s">
        <v>518</v>
      </c>
      <c r="Z7755" s="88" t="s">
        <v>298</v>
      </c>
      <c r="AA7755" s="88" t="s">
        <v>298</v>
      </c>
      <c r="AW7755" s="88">
        <v>7058.31</v>
      </c>
      <c r="BR7755" s="166" t="s">
        <v>219</v>
      </c>
      <c r="BS7755" t="str">
        <f>_xlfn.IFNA(IF(VLOOKUP(Prehlad_ZoP[[#This Row],[Žiadosť o platbu]],Celkový_súbor!A:A,1,FALSE)=Prehlad_ZoP[[#This Row],[Žiadosť o platbu]],"áno"),"nie")</f>
        <v>nie</v>
      </c>
    </row>
    <row r="7756" spans="3:71" x14ac:dyDescent="0.25">
      <c r="C7756" s="88" t="s">
        <v>8457</v>
      </c>
      <c r="E7756" s="9"/>
      <c r="L7756" s="88" t="s">
        <v>7997</v>
      </c>
      <c r="M7756" s="88" t="s">
        <v>6853</v>
      </c>
      <c r="N7756" s="88" t="s">
        <v>297</v>
      </c>
      <c r="Z7756" s="88" t="s">
        <v>298</v>
      </c>
      <c r="AA7756" s="88" t="s">
        <v>298</v>
      </c>
      <c r="AW7756" s="88">
        <v>4078.5</v>
      </c>
      <c r="BR7756" s="166" t="s">
        <v>219</v>
      </c>
      <c r="BS7756" t="str">
        <f>_xlfn.IFNA(IF(VLOOKUP(Prehlad_ZoP[[#This Row],[Žiadosť o platbu]],Celkový_súbor!A:A,1,FALSE)=Prehlad_ZoP[[#This Row],[Žiadosť o platbu]],"áno"),"nie")</f>
        <v>nie</v>
      </c>
    </row>
    <row r="7757" spans="3:71" x14ac:dyDescent="0.25">
      <c r="C7757" s="88" t="s">
        <v>8457</v>
      </c>
      <c r="E7757" s="9"/>
      <c r="L7757" s="88" t="s">
        <v>6781</v>
      </c>
      <c r="M7757" s="88" t="s">
        <v>8458</v>
      </c>
      <c r="N7757" s="88" t="s">
        <v>518</v>
      </c>
      <c r="Z7757" s="88" t="s">
        <v>298</v>
      </c>
      <c r="AA7757" s="88" t="s">
        <v>298</v>
      </c>
      <c r="AW7757" s="88">
        <v>1223.55</v>
      </c>
      <c r="BR7757" s="166" t="s">
        <v>219</v>
      </c>
      <c r="BS7757" t="str">
        <f>_xlfn.IFNA(IF(VLOOKUP(Prehlad_ZoP[[#This Row],[Žiadosť o platbu]],Celkový_súbor!A:A,1,FALSE)=Prehlad_ZoP[[#This Row],[Žiadosť o platbu]],"áno"),"nie")</f>
        <v>nie</v>
      </c>
    </row>
    <row r="7758" spans="3:71" x14ac:dyDescent="0.25">
      <c r="C7758" s="88" t="s">
        <v>8459</v>
      </c>
      <c r="E7758" s="9"/>
      <c r="L7758" s="88" t="s">
        <v>8000</v>
      </c>
      <c r="M7758" s="88" t="s">
        <v>6658</v>
      </c>
      <c r="N7758" s="88" t="s">
        <v>297</v>
      </c>
      <c r="Z7758" s="88" t="s">
        <v>298</v>
      </c>
      <c r="AA7758" s="88" t="s">
        <v>298</v>
      </c>
      <c r="AW7758" s="88">
        <v>4078.48</v>
      </c>
      <c r="BR7758" s="166" t="s">
        <v>219</v>
      </c>
      <c r="BS7758" t="str">
        <f>_xlfn.IFNA(IF(VLOOKUP(Prehlad_ZoP[[#This Row],[Žiadosť o platbu]],Celkový_súbor!A:A,1,FALSE)=Prehlad_ZoP[[#This Row],[Žiadosť o platbu]],"áno"),"nie")</f>
        <v>nie</v>
      </c>
    </row>
    <row r="7759" spans="3:71" x14ac:dyDescent="0.25">
      <c r="C7759" s="88" t="s">
        <v>8459</v>
      </c>
      <c r="E7759" s="9"/>
      <c r="L7759" s="88" t="s">
        <v>6781</v>
      </c>
      <c r="M7759" s="88" t="s">
        <v>8460</v>
      </c>
      <c r="N7759" s="88" t="s">
        <v>518</v>
      </c>
      <c r="Z7759" s="88" t="s">
        <v>298</v>
      </c>
      <c r="AA7759" s="88" t="s">
        <v>298</v>
      </c>
      <c r="AW7759" s="88">
        <v>1223.54</v>
      </c>
      <c r="BR7759" s="166" t="s">
        <v>219</v>
      </c>
      <c r="BS7759" t="str">
        <f>_xlfn.IFNA(IF(VLOOKUP(Prehlad_ZoP[[#This Row],[Žiadosť o platbu]],Celkový_súbor!A:A,1,FALSE)=Prehlad_ZoP[[#This Row],[Žiadosť o platbu]],"áno"),"nie")</f>
        <v>nie</v>
      </c>
    </row>
    <row r="7760" spans="3:71" x14ac:dyDescent="0.25">
      <c r="C7760" s="88" t="s">
        <v>8461</v>
      </c>
      <c r="E7760" s="9"/>
      <c r="L7760" s="88" t="s">
        <v>8003</v>
      </c>
      <c r="M7760" s="88" t="s">
        <v>6857</v>
      </c>
      <c r="N7760" s="88" t="s">
        <v>297</v>
      </c>
      <c r="Z7760" s="88" t="s">
        <v>298</v>
      </c>
      <c r="AA7760" s="88" t="s">
        <v>298</v>
      </c>
      <c r="AW7760" s="88">
        <v>4078.48</v>
      </c>
      <c r="BR7760" s="166" t="s">
        <v>219</v>
      </c>
      <c r="BS7760" t="str">
        <f>_xlfn.IFNA(IF(VLOOKUP(Prehlad_ZoP[[#This Row],[Žiadosť o platbu]],Celkový_súbor!A:A,1,FALSE)=Prehlad_ZoP[[#This Row],[Žiadosť o platbu]],"áno"),"nie")</f>
        <v>nie</v>
      </c>
    </row>
    <row r="7761" spans="3:71" x14ac:dyDescent="0.25">
      <c r="C7761" s="88" t="s">
        <v>8461</v>
      </c>
      <c r="E7761" s="9"/>
      <c r="L7761" s="88" t="s">
        <v>6781</v>
      </c>
      <c r="M7761" s="88" t="s">
        <v>8462</v>
      </c>
      <c r="N7761" s="88" t="s">
        <v>518</v>
      </c>
      <c r="Z7761" s="88" t="s">
        <v>298</v>
      </c>
      <c r="AA7761" s="88" t="s">
        <v>298</v>
      </c>
      <c r="AW7761" s="88">
        <v>1223.54</v>
      </c>
      <c r="BR7761" s="166" t="s">
        <v>219</v>
      </c>
      <c r="BS7761" t="str">
        <f>_xlfn.IFNA(IF(VLOOKUP(Prehlad_ZoP[[#This Row],[Žiadosť o platbu]],Celkový_súbor!A:A,1,FALSE)=Prehlad_ZoP[[#This Row],[Žiadosť o platbu]],"áno"),"nie")</f>
        <v>nie</v>
      </c>
    </row>
    <row r="7762" spans="3:71" x14ac:dyDescent="0.25">
      <c r="C7762" s="88" t="s">
        <v>8463</v>
      </c>
      <c r="E7762" s="9"/>
      <c r="L7762" s="88" t="s">
        <v>8006</v>
      </c>
      <c r="M7762" s="88" t="s">
        <v>6706</v>
      </c>
      <c r="N7762" s="88" t="s">
        <v>297</v>
      </c>
      <c r="Z7762" s="88" t="s">
        <v>298</v>
      </c>
      <c r="AA7762" s="88" t="s">
        <v>298</v>
      </c>
      <c r="AW7762" s="88">
        <v>4078.48</v>
      </c>
      <c r="BR7762" s="166" t="s">
        <v>219</v>
      </c>
      <c r="BS7762" t="str">
        <f>_xlfn.IFNA(IF(VLOOKUP(Prehlad_ZoP[[#This Row],[Žiadosť o platbu]],Celkový_súbor!A:A,1,FALSE)=Prehlad_ZoP[[#This Row],[Žiadosť o platbu]],"áno"),"nie")</f>
        <v>nie</v>
      </c>
    </row>
    <row r="7763" spans="3:71" x14ac:dyDescent="0.25">
      <c r="C7763" s="88" t="s">
        <v>8463</v>
      </c>
      <c r="E7763" s="9"/>
      <c r="L7763" s="88" t="s">
        <v>6781</v>
      </c>
      <c r="M7763" s="88" t="s">
        <v>8464</v>
      </c>
      <c r="N7763" s="88" t="s">
        <v>518</v>
      </c>
      <c r="Z7763" s="88" t="s">
        <v>298</v>
      </c>
      <c r="AA7763" s="88" t="s">
        <v>298</v>
      </c>
      <c r="AW7763" s="88">
        <v>1223.54</v>
      </c>
      <c r="BR7763" s="166" t="s">
        <v>219</v>
      </c>
      <c r="BS7763" t="str">
        <f>_xlfn.IFNA(IF(VLOOKUP(Prehlad_ZoP[[#This Row],[Žiadosť o platbu]],Celkový_súbor!A:A,1,FALSE)=Prehlad_ZoP[[#This Row],[Žiadosť o platbu]],"áno"),"nie")</f>
        <v>nie</v>
      </c>
    </row>
    <row r="7764" spans="3:71" x14ac:dyDescent="0.25">
      <c r="C7764" s="88" t="s">
        <v>8465</v>
      </c>
      <c r="E7764" s="9"/>
      <c r="L7764" s="88" t="s">
        <v>8466</v>
      </c>
      <c r="M7764" s="88" t="s">
        <v>6860</v>
      </c>
      <c r="N7764" s="88" t="s">
        <v>297</v>
      </c>
      <c r="Z7764" s="88" t="s">
        <v>298</v>
      </c>
      <c r="AA7764" s="88" t="s">
        <v>298</v>
      </c>
      <c r="AW7764" s="88">
        <v>4078.48</v>
      </c>
      <c r="BR7764" s="166" t="s">
        <v>219</v>
      </c>
      <c r="BS7764" t="str">
        <f>_xlfn.IFNA(IF(VLOOKUP(Prehlad_ZoP[[#This Row],[Žiadosť o platbu]],Celkový_súbor!A:A,1,FALSE)=Prehlad_ZoP[[#This Row],[Žiadosť o platbu]],"áno"),"nie")</f>
        <v>nie</v>
      </c>
    </row>
    <row r="7765" spans="3:71" x14ac:dyDescent="0.25">
      <c r="C7765" s="88" t="s">
        <v>8465</v>
      </c>
      <c r="E7765" s="9"/>
      <c r="L7765" s="88" t="s">
        <v>6781</v>
      </c>
      <c r="M7765" s="88" t="s">
        <v>8467</v>
      </c>
      <c r="N7765" s="88" t="s">
        <v>518</v>
      </c>
      <c r="Z7765" s="88" t="s">
        <v>298</v>
      </c>
      <c r="AA7765" s="88" t="s">
        <v>298</v>
      </c>
      <c r="AW7765" s="88">
        <v>1223.54</v>
      </c>
      <c r="BR7765" s="166" t="s">
        <v>219</v>
      </c>
      <c r="BS7765" t="str">
        <f>_xlfn.IFNA(IF(VLOOKUP(Prehlad_ZoP[[#This Row],[Žiadosť o platbu]],Celkový_súbor!A:A,1,FALSE)=Prehlad_ZoP[[#This Row],[Žiadosť o platbu]],"áno"),"nie")</f>
        <v>nie</v>
      </c>
    </row>
    <row r="7766" spans="3:71" x14ac:dyDescent="0.25">
      <c r="C7766" s="88" t="s">
        <v>8468</v>
      </c>
      <c r="E7766" s="9"/>
      <c r="L7766" s="88" t="s">
        <v>8469</v>
      </c>
      <c r="M7766" s="88" t="s">
        <v>6757</v>
      </c>
      <c r="N7766" s="88" t="s">
        <v>297</v>
      </c>
      <c r="Z7766" s="88" t="s">
        <v>298</v>
      </c>
      <c r="AA7766" s="88" t="s">
        <v>298</v>
      </c>
      <c r="AW7766" s="88">
        <v>3313.67</v>
      </c>
      <c r="BR7766" s="166" t="s">
        <v>219</v>
      </c>
      <c r="BS7766" t="str">
        <f>_xlfn.IFNA(IF(VLOOKUP(Prehlad_ZoP[[#This Row],[Žiadosť o platbu]],Celkový_súbor!A:A,1,FALSE)=Prehlad_ZoP[[#This Row],[Žiadosť o platbu]],"áno"),"nie")</f>
        <v>nie</v>
      </c>
    </row>
    <row r="7767" spans="3:71" x14ac:dyDescent="0.25">
      <c r="C7767" s="88" t="s">
        <v>8468</v>
      </c>
      <c r="E7767" s="9"/>
      <c r="L7767" s="88" t="s">
        <v>6781</v>
      </c>
      <c r="M7767" s="88" t="s">
        <v>8470</v>
      </c>
      <c r="N7767" s="88" t="s">
        <v>518</v>
      </c>
      <c r="Z7767" s="88" t="s">
        <v>298</v>
      </c>
      <c r="AA7767" s="88" t="s">
        <v>298</v>
      </c>
      <c r="AW7767" s="88">
        <v>994.1</v>
      </c>
      <c r="BR7767" s="166" t="s">
        <v>219</v>
      </c>
      <c r="BS7767" t="str">
        <f>_xlfn.IFNA(IF(VLOOKUP(Prehlad_ZoP[[#This Row],[Žiadosť o platbu]],Celkový_súbor!A:A,1,FALSE)=Prehlad_ZoP[[#This Row],[Žiadosť o platbu]],"áno"),"nie")</f>
        <v>nie</v>
      </c>
    </row>
    <row r="7768" spans="3:71" x14ac:dyDescent="0.25">
      <c r="C7768" s="88" t="s">
        <v>8471</v>
      </c>
      <c r="E7768" s="9"/>
      <c r="L7768" s="88" t="s">
        <v>8472</v>
      </c>
      <c r="M7768" s="88" t="s">
        <v>6685</v>
      </c>
      <c r="N7768" s="88" t="s">
        <v>297</v>
      </c>
      <c r="Z7768" s="88" t="s">
        <v>298</v>
      </c>
      <c r="AA7768" s="88" t="s">
        <v>298</v>
      </c>
      <c r="AW7768" s="88">
        <v>3058.86</v>
      </c>
      <c r="BR7768" s="166" t="s">
        <v>219</v>
      </c>
      <c r="BS7768" t="str">
        <f>_xlfn.IFNA(IF(VLOOKUP(Prehlad_ZoP[[#This Row],[Žiadosť o platbu]],Celkový_súbor!A:A,1,FALSE)=Prehlad_ZoP[[#This Row],[Žiadosť o platbu]],"áno"),"nie")</f>
        <v>nie</v>
      </c>
    </row>
    <row r="7769" spans="3:71" x14ac:dyDescent="0.25">
      <c r="C7769" s="88" t="s">
        <v>8471</v>
      </c>
      <c r="E7769" s="9"/>
      <c r="L7769" s="88" t="s">
        <v>6781</v>
      </c>
      <c r="M7769" s="88" t="s">
        <v>8473</v>
      </c>
      <c r="N7769" s="88" t="s">
        <v>518</v>
      </c>
      <c r="Z7769" s="88" t="s">
        <v>298</v>
      </c>
      <c r="AA7769" s="88" t="s">
        <v>298</v>
      </c>
      <c r="AW7769" s="88">
        <v>917.65</v>
      </c>
      <c r="BR7769" s="166" t="s">
        <v>219</v>
      </c>
      <c r="BS7769" t="str">
        <f>_xlfn.IFNA(IF(VLOOKUP(Prehlad_ZoP[[#This Row],[Žiadosť o platbu]],Celkový_súbor!A:A,1,FALSE)=Prehlad_ZoP[[#This Row],[Žiadosť o platbu]],"áno"),"nie")</f>
        <v>nie</v>
      </c>
    </row>
    <row r="7770" spans="3:71" x14ac:dyDescent="0.25">
      <c r="C7770" s="88" t="s">
        <v>8474</v>
      </c>
      <c r="E7770" s="9"/>
      <c r="L7770" s="88" t="s">
        <v>8475</v>
      </c>
      <c r="M7770" s="88" t="s">
        <v>6863</v>
      </c>
      <c r="N7770" s="88" t="s">
        <v>297</v>
      </c>
      <c r="Z7770" s="88" t="s">
        <v>298</v>
      </c>
      <c r="AA7770" s="88" t="s">
        <v>298</v>
      </c>
      <c r="AW7770" s="88">
        <v>3058.86</v>
      </c>
      <c r="BR7770" s="166" t="s">
        <v>219</v>
      </c>
      <c r="BS7770" t="str">
        <f>_xlfn.IFNA(IF(VLOOKUP(Prehlad_ZoP[[#This Row],[Žiadosť o platbu]],Celkový_súbor!A:A,1,FALSE)=Prehlad_ZoP[[#This Row],[Žiadosť o platbu]],"áno"),"nie")</f>
        <v>nie</v>
      </c>
    </row>
    <row r="7771" spans="3:71" x14ac:dyDescent="0.25">
      <c r="C7771" s="88" t="s">
        <v>8474</v>
      </c>
      <c r="E7771" s="9"/>
      <c r="L7771" s="88" t="s">
        <v>6781</v>
      </c>
      <c r="M7771" s="88" t="s">
        <v>8476</v>
      </c>
      <c r="N7771" s="88" t="s">
        <v>518</v>
      </c>
      <c r="Z7771" s="88" t="s">
        <v>298</v>
      </c>
      <c r="AA7771" s="88" t="s">
        <v>298</v>
      </c>
      <c r="AW7771" s="88">
        <v>917.65</v>
      </c>
      <c r="BR7771" s="166" t="s">
        <v>219</v>
      </c>
      <c r="BS7771" t="str">
        <f>_xlfn.IFNA(IF(VLOOKUP(Prehlad_ZoP[[#This Row],[Žiadosť o platbu]],Celkový_súbor!A:A,1,FALSE)=Prehlad_ZoP[[#This Row],[Žiadosť o platbu]],"áno"),"nie")</f>
        <v>nie</v>
      </c>
    </row>
    <row r="7772" spans="3:71" x14ac:dyDescent="0.25">
      <c r="C7772" s="88" t="s">
        <v>8477</v>
      </c>
      <c r="E7772" s="9"/>
      <c r="L7772" s="88" t="s">
        <v>8478</v>
      </c>
      <c r="M7772" s="88" t="s">
        <v>6864</v>
      </c>
      <c r="N7772" s="88" t="s">
        <v>297</v>
      </c>
      <c r="Z7772" s="88" t="s">
        <v>298</v>
      </c>
      <c r="AA7772" s="88" t="s">
        <v>298</v>
      </c>
      <c r="AW7772" s="88">
        <v>4078.48</v>
      </c>
      <c r="BR7772" s="166" t="s">
        <v>219</v>
      </c>
      <c r="BS7772" t="str">
        <f>_xlfn.IFNA(IF(VLOOKUP(Prehlad_ZoP[[#This Row],[Žiadosť o platbu]],Celkový_súbor!A:A,1,FALSE)=Prehlad_ZoP[[#This Row],[Žiadosť o platbu]],"áno"),"nie")</f>
        <v>nie</v>
      </c>
    </row>
    <row r="7773" spans="3:71" x14ac:dyDescent="0.25">
      <c r="C7773" s="88" t="s">
        <v>8477</v>
      </c>
      <c r="E7773" s="9"/>
      <c r="L7773" s="88" t="s">
        <v>6781</v>
      </c>
      <c r="M7773" s="88" t="s">
        <v>8479</v>
      </c>
      <c r="N7773" s="88" t="s">
        <v>518</v>
      </c>
      <c r="Z7773" s="88" t="s">
        <v>298</v>
      </c>
      <c r="AA7773" s="88" t="s">
        <v>298</v>
      </c>
      <c r="AW7773" s="88">
        <v>1223.54</v>
      </c>
      <c r="BR7773" s="166" t="s">
        <v>219</v>
      </c>
      <c r="BS7773" t="str">
        <f>_xlfn.IFNA(IF(VLOOKUP(Prehlad_ZoP[[#This Row],[Žiadosť o platbu]],Celkový_súbor!A:A,1,FALSE)=Prehlad_ZoP[[#This Row],[Žiadosť o platbu]],"áno"),"nie")</f>
        <v>nie</v>
      </c>
    </row>
    <row r="7774" spans="3:71" x14ac:dyDescent="0.25">
      <c r="C7774" s="88" t="s">
        <v>8480</v>
      </c>
      <c r="E7774" s="9"/>
      <c r="L7774" s="88" t="s">
        <v>8481</v>
      </c>
      <c r="M7774" s="88" t="s">
        <v>6057</v>
      </c>
      <c r="N7774" s="88" t="s">
        <v>297</v>
      </c>
      <c r="Z7774" s="88" t="s">
        <v>298</v>
      </c>
      <c r="AA7774" s="88" t="s">
        <v>298</v>
      </c>
      <c r="AW7774" s="88">
        <v>3104.33</v>
      </c>
      <c r="BR7774" s="166" t="s">
        <v>219</v>
      </c>
      <c r="BS7774" t="str">
        <f>_xlfn.IFNA(IF(VLOOKUP(Prehlad_ZoP[[#This Row],[Žiadosť o platbu]],Celkový_súbor!A:A,1,FALSE)=Prehlad_ZoP[[#This Row],[Žiadosť o platbu]],"áno"),"nie")</f>
        <v>nie</v>
      </c>
    </row>
    <row r="7775" spans="3:71" x14ac:dyDescent="0.25">
      <c r="C7775" s="88" t="s">
        <v>8480</v>
      </c>
      <c r="E7775" s="9"/>
      <c r="L7775" s="88" t="s">
        <v>6781</v>
      </c>
      <c r="M7775" s="88" t="s">
        <v>8482</v>
      </c>
      <c r="N7775" s="88" t="s">
        <v>518</v>
      </c>
      <c r="Z7775" s="88" t="s">
        <v>298</v>
      </c>
      <c r="AA7775" s="88" t="s">
        <v>298</v>
      </c>
      <c r="AW7775" s="88">
        <v>931.29</v>
      </c>
      <c r="BR7775" s="166" t="s">
        <v>219</v>
      </c>
      <c r="BS7775" t="str">
        <f>_xlfn.IFNA(IF(VLOOKUP(Prehlad_ZoP[[#This Row],[Žiadosť o platbu]],Celkový_súbor!A:A,1,FALSE)=Prehlad_ZoP[[#This Row],[Žiadosť o platbu]],"áno"),"nie")</f>
        <v>nie</v>
      </c>
    </row>
    <row r="7776" spans="3:71" x14ac:dyDescent="0.25">
      <c r="C7776" s="88" t="s">
        <v>8483</v>
      </c>
      <c r="E7776" s="9"/>
      <c r="L7776" s="88" t="s">
        <v>7933</v>
      </c>
      <c r="M7776" s="88" t="s">
        <v>6658</v>
      </c>
      <c r="N7776" s="88" t="s">
        <v>297</v>
      </c>
      <c r="Z7776" s="88" t="s">
        <v>298</v>
      </c>
      <c r="AA7776" s="88" t="s">
        <v>298</v>
      </c>
      <c r="AW7776" s="88">
        <v>4078.46</v>
      </c>
      <c r="BR7776" s="166" t="s">
        <v>219</v>
      </c>
      <c r="BS7776" t="str">
        <f>_xlfn.IFNA(IF(VLOOKUP(Prehlad_ZoP[[#This Row],[Žiadosť o platbu]],Celkový_súbor!A:A,1,FALSE)=Prehlad_ZoP[[#This Row],[Žiadosť o platbu]],"áno"),"nie")</f>
        <v>nie</v>
      </c>
    </row>
    <row r="7777" spans="3:71" x14ac:dyDescent="0.25">
      <c r="C7777" s="88" t="s">
        <v>8483</v>
      </c>
      <c r="E7777" s="9"/>
      <c r="L7777" s="88" t="s">
        <v>7934</v>
      </c>
      <c r="M7777" s="88" t="s">
        <v>6658</v>
      </c>
      <c r="N7777" s="88" t="s">
        <v>518</v>
      </c>
      <c r="Z7777" s="88" t="s">
        <v>298</v>
      </c>
      <c r="AA7777" s="88" t="s">
        <v>298</v>
      </c>
      <c r="AW7777" s="88">
        <v>1223.53</v>
      </c>
      <c r="BR7777" s="166" t="s">
        <v>219</v>
      </c>
      <c r="BS7777" t="str">
        <f>_xlfn.IFNA(IF(VLOOKUP(Prehlad_ZoP[[#This Row],[Žiadosť o platbu]],Celkový_súbor!A:A,1,FALSE)=Prehlad_ZoP[[#This Row],[Žiadosť o platbu]],"áno"),"nie")</f>
        <v>nie</v>
      </c>
    </row>
    <row r="7778" spans="3:71" x14ac:dyDescent="0.25">
      <c r="C7778" s="88" t="s">
        <v>8484</v>
      </c>
      <c r="E7778" s="9"/>
      <c r="L7778" s="88" t="s">
        <v>8158</v>
      </c>
      <c r="M7778" s="88" t="s">
        <v>6860</v>
      </c>
      <c r="N7778" s="88" t="s">
        <v>297</v>
      </c>
      <c r="Z7778" s="88" t="s">
        <v>298</v>
      </c>
      <c r="AA7778" s="88" t="s">
        <v>298</v>
      </c>
      <c r="AW7778" s="88">
        <v>4078.48</v>
      </c>
      <c r="BR7778" s="166" t="s">
        <v>219</v>
      </c>
      <c r="BS7778" t="str">
        <f>_xlfn.IFNA(IF(VLOOKUP(Prehlad_ZoP[[#This Row],[Žiadosť o platbu]],Celkový_súbor!A:A,1,FALSE)=Prehlad_ZoP[[#This Row],[Žiadosť o platbu]],"áno"),"nie")</f>
        <v>nie</v>
      </c>
    </row>
    <row r="7779" spans="3:71" x14ac:dyDescent="0.25">
      <c r="C7779" s="88" t="s">
        <v>8484</v>
      </c>
      <c r="E7779" s="9"/>
      <c r="L7779" s="88" t="s">
        <v>7941</v>
      </c>
      <c r="M7779" s="88" t="s">
        <v>6860</v>
      </c>
      <c r="N7779" s="88" t="s">
        <v>518</v>
      </c>
      <c r="Z7779" s="88" t="s">
        <v>298</v>
      </c>
      <c r="AA7779" s="88" t="s">
        <v>298</v>
      </c>
      <c r="AW7779" s="88">
        <v>1223.54</v>
      </c>
      <c r="BR7779" s="166" t="s">
        <v>219</v>
      </c>
      <c r="BS7779" t="str">
        <f>_xlfn.IFNA(IF(VLOOKUP(Prehlad_ZoP[[#This Row],[Žiadosť o platbu]],Celkový_súbor!A:A,1,FALSE)=Prehlad_ZoP[[#This Row],[Žiadosť o platbu]],"áno"),"nie")</f>
        <v>nie</v>
      </c>
    </row>
    <row r="7780" spans="3:71" x14ac:dyDescent="0.25">
      <c r="C7780" s="88" t="s">
        <v>8485</v>
      </c>
      <c r="E7780" s="9"/>
      <c r="L7780" s="88" t="s">
        <v>8152</v>
      </c>
      <c r="M7780" s="88" t="s">
        <v>6853</v>
      </c>
      <c r="N7780" s="88" t="s">
        <v>297</v>
      </c>
      <c r="Z7780" s="88" t="s">
        <v>298</v>
      </c>
      <c r="AA7780" s="88" t="s">
        <v>298</v>
      </c>
      <c r="AW7780" s="88">
        <v>4078.48</v>
      </c>
      <c r="BR7780" s="166" t="s">
        <v>219</v>
      </c>
      <c r="BS7780" t="str">
        <f>_xlfn.IFNA(IF(VLOOKUP(Prehlad_ZoP[[#This Row],[Žiadosť o platbu]],Celkový_súbor!A:A,1,FALSE)=Prehlad_ZoP[[#This Row],[Žiadosť o platbu]],"áno"),"nie")</f>
        <v>nie</v>
      </c>
    </row>
    <row r="7781" spans="3:71" x14ac:dyDescent="0.25">
      <c r="C7781" s="88" t="s">
        <v>8485</v>
      </c>
      <c r="E7781" s="9"/>
      <c r="L7781" s="88" t="s">
        <v>7932</v>
      </c>
      <c r="M7781" s="88" t="s">
        <v>6853</v>
      </c>
      <c r="N7781" s="88" t="s">
        <v>518</v>
      </c>
      <c r="Z7781" s="88" t="s">
        <v>298</v>
      </c>
      <c r="AA7781" s="88" t="s">
        <v>298</v>
      </c>
      <c r="AW7781" s="88">
        <v>1223.54</v>
      </c>
      <c r="BR7781" s="166" t="s">
        <v>219</v>
      </c>
      <c r="BS7781" t="str">
        <f>_xlfn.IFNA(IF(VLOOKUP(Prehlad_ZoP[[#This Row],[Žiadosť o platbu]],Celkový_súbor!A:A,1,FALSE)=Prehlad_ZoP[[#This Row],[Žiadosť o platbu]],"áno"),"nie")</f>
        <v>nie</v>
      </c>
    </row>
    <row r="7782" spans="3:71" x14ac:dyDescent="0.25">
      <c r="C7782" s="88" t="s">
        <v>8485</v>
      </c>
      <c r="E7782" s="9"/>
      <c r="L7782" s="88" t="s">
        <v>8486</v>
      </c>
      <c r="M7782" s="88" t="s">
        <v>6658</v>
      </c>
      <c r="N7782" s="88" t="s">
        <v>297</v>
      </c>
      <c r="Z7782" s="88" t="s">
        <v>298</v>
      </c>
      <c r="AA7782" s="88" t="s">
        <v>298</v>
      </c>
      <c r="AW7782" s="88">
        <v>4078.48</v>
      </c>
      <c r="BR7782" s="166" t="s">
        <v>219</v>
      </c>
      <c r="BS7782" t="str">
        <f>_xlfn.IFNA(IF(VLOOKUP(Prehlad_ZoP[[#This Row],[Žiadosť o platbu]],Celkový_súbor!A:A,1,FALSE)=Prehlad_ZoP[[#This Row],[Žiadosť o platbu]],"áno"),"nie")</f>
        <v>nie</v>
      </c>
    </row>
    <row r="7783" spans="3:71" x14ac:dyDescent="0.25">
      <c r="C7783" s="88" t="s">
        <v>8485</v>
      </c>
      <c r="E7783" s="9"/>
      <c r="L7783" s="88" t="s">
        <v>7934</v>
      </c>
      <c r="M7783" s="88" t="s">
        <v>6658</v>
      </c>
      <c r="N7783" s="88" t="s">
        <v>518</v>
      </c>
      <c r="Z7783" s="88" t="s">
        <v>298</v>
      </c>
      <c r="AA7783" s="88" t="s">
        <v>298</v>
      </c>
      <c r="AW7783" s="88">
        <v>1223.54</v>
      </c>
      <c r="BR7783" s="166" t="s">
        <v>219</v>
      </c>
      <c r="BS7783" t="str">
        <f>_xlfn.IFNA(IF(VLOOKUP(Prehlad_ZoP[[#This Row],[Žiadosť o platbu]],Celkový_súbor!A:A,1,FALSE)=Prehlad_ZoP[[#This Row],[Žiadosť o platbu]],"áno"),"nie")</f>
        <v>nie</v>
      </c>
    </row>
    <row r="7784" spans="3:71" x14ac:dyDescent="0.25">
      <c r="C7784" s="88" t="s">
        <v>8485</v>
      </c>
      <c r="E7784" s="9"/>
      <c r="L7784" s="88" t="s">
        <v>8153</v>
      </c>
      <c r="M7784" s="88" t="s">
        <v>6857</v>
      </c>
      <c r="N7784" s="88" t="s">
        <v>297</v>
      </c>
      <c r="Z7784" s="88" t="s">
        <v>298</v>
      </c>
      <c r="AA7784" s="88" t="s">
        <v>298</v>
      </c>
      <c r="AW7784" s="88">
        <v>4078.48</v>
      </c>
      <c r="BR7784" s="166" t="s">
        <v>219</v>
      </c>
      <c r="BS7784" t="str">
        <f>_xlfn.IFNA(IF(VLOOKUP(Prehlad_ZoP[[#This Row],[Žiadosť o platbu]],Celkový_súbor!A:A,1,FALSE)=Prehlad_ZoP[[#This Row],[Žiadosť o platbu]],"áno"),"nie")</f>
        <v>nie</v>
      </c>
    </row>
    <row r="7785" spans="3:71" x14ac:dyDescent="0.25">
      <c r="C7785" s="88" t="s">
        <v>8485</v>
      </c>
      <c r="E7785" s="9"/>
      <c r="L7785" s="88" t="s">
        <v>7937</v>
      </c>
      <c r="M7785" s="88" t="s">
        <v>6857</v>
      </c>
      <c r="N7785" s="88" t="s">
        <v>518</v>
      </c>
      <c r="Z7785" s="88" t="s">
        <v>298</v>
      </c>
      <c r="AA7785" s="88" t="s">
        <v>298</v>
      </c>
      <c r="AW7785" s="88">
        <v>1223.54</v>
      </c>
      <c r="BR7785" s="166" t="s">
        <v>219</v>
      </c>
      <c r="BS7785" t="str">
        <f>_xlfn.IFNA(IF(VLOOKUP(Prehlad_ZoP[[#This Row],[Žiadosť o platbu]],Celkový_súbor!A:A,1,FALSE)=Prehlad_ZoP[[#This Row],[Žiadosť o platbu]],"áno"),"nie")</f>
        <v>nie</v>
      </c>
    </row>
    <row r="7786" spans="3:71" x14ac:dyDescent="0.25">
      <c r="C7786" s="88" t="s">
        <v>8485</v>
      </c>
      <c r="E7786" s="9"/>
      <c r="L7786" s="88" t="s">
        <v>7938</v>
      </c>
      <c r="M7786" s="88" t="s">
        <v>6706</v>
      </c>
      <c r="N7786" s="88" t="s">
        <v>297</v>
      </c>
      <c r="Z7786" s="88" t="s">
        <v>298</v>
      </c>
      <c r="AA7786" s="88" t="s">
        <v>298</v>
      </c>
      <c r="AW7786" s="88">
        <v>4078.48</v>
      </c>
      <c r="BR7786" s="166" t="s">
        <v>219</v>
      </c>
      <c r="BS7786" t="str">
        <f>_xlfn.IFNA(IF(VLOOKUP(Prehlad_ZoP[[#This Row],[Žiadosť o platbu]],Celkový_súbor!A:A,1,FALSE)=Prehlad_ZoP[[#This Row],[Žiadosť o platbu]],"áno"),"nie")</f>
        <v>nie</v>
      </c>
    </row>
    <row r="7787" spans="3:71" x14ac:dyDescent="0.25">
      <c r="C7787" s="88" t="s">
        <v>8485</v>
      </c>
      <c r="E7787" s="9"/>
      <c r="L7787" s="88" t="s">
        <v>8155</v>
      </c>
      <c r="M7787" s="88" t="s">
        <v>6706</v>
      </c>
      <c r="N7787" s="88" t="s">
        <v>518</v>
      </c>
      <c r="Z7787" s="88" t="s">
        <v>298</v>
      </c>
      <c r="AA7787" s="88" t="s">
        <v>298</v>
      </c>
      <c r="AW7787" s="88">
        <v>1223.54</v>
      </c>
      <c r="BR7787" s="166" t="s">
        <v>219</v>
      </c>
      <c r="BS7787" t="str">
        <f>_xlfn.IFNA(IF(VLOOKUP(Prehlad_ZoP[[#This Row],[Žiadosť o platbu]],Celkový_súbor!A:A,1,FALSE)=Prehlad_ZoP[[#This Row],[Žiadosť o platbu]],"áno"),"nie")</f>
        <v>nie</v>
      </c>
    </row>
    <row r="7788" spans="3:71" x14ac:dyDescent="0.25">
      <c r="C7788" s="88" t="s">
        <v>8487</v>
      </c>
      <c r="E7788" s="9"/>
      <c r="L7788" s="88" t="s">
        <v>8404</v>
      </c>
      <c r="M7788" s="88" t="s">
        <v>6757</v>
      </c>
      <c r="N7788" s="88" t="s">
        <v>297</v>
      </c>
      <c r="Z7788" s="88" t="s">
        <v>298</v>
      </c>
      <c r="AA7788" s="88" t="s">
        <v>298</v>
      </c>
      <c r="AW7788" s="88">
        <v>3856.86</v>
      </c>
      <c r="BR7788" s="166" t="s">
        <v>219</v>
      </c>
      <c r="BS7788" t="str">
        <f>_xlfn.IFNA(IF(VLOOKUP(Prehlad_ZoP[[#This Row],[Žiadosť o platbu]],Celkový_súbor!A:A,1,FALSE)=Prehlad_ZoP[[#This Row],[Žiadosť o platbu]],"áno"),"nie")</f>
        <v>nie</v>
      </c>
    </row>
    <row r="7789" spans="3:71" x14ac:dyDescent="0.25">
      <c r="C7789" s="88" t="s">
        <v>8487</v>
      </c>
      <c r="E7789" s="9"/>
      <c r="L7789" s="88" t="s">
        <v>8488</v>
      </c>
      <c r="M7789" s="88" t="s">
        <v>6757</v>
      </c>
      <c r="N7789" s="88" t="s">
        <v>518</v>
      </c>
      <c r="Z7789" s="88" t="s">
        <v>298</v>
      </c>
      <c r="AA7789" s="88" t="s">
        <v>298</v>
      </c>
      <c r="AW7789" s="88">
        <v>1157.05</v>
      </c>
      <c r="BR7789" s="166" t="s">
        <v>219</v>
      </c>
      <c r="BS7789" t="str">
        <f>_xlfn.IFNA(IF(VLOOKUP(Prehlad_ZoP[[#This Row],[Žiadosť o platbu]],Celkový_súbor!A:A,1,FALSE)=Prehlad_ZoP[[#This Row],[Žiadosť o platbu]],"áno"),"nie")</f>
        <v>nie</v>
      </c>
    </row>
    <row r="7790" spans="3:71" x14ac:dyDescent="0.25">
      <c r="C7790" s="88" t="s">
        <v>8487</v>
      </c>
      <c r="E7790" s="9"/>
      <c r="L7790" s="88" t="s">
        <v>8406</v>
      </c>
      <c r="M7790" s="88" t="s">
        <v>6685</v>
      </c>
      <c r="N7790" s="88" t="s">
        <v>297</v>
      </c>
      <c r="Z7790" s="88" t="s">
        <v>298</v>
      </c>
      <c r="AA7790" s="88" t="s">
        <v>298</v>
      </c>
      <c r="AW7790" s="88">
        <v>3985.75</v>
      </c>
      <c r="BR7790" s="166" t="s">
        <v>219</v>
      </c>
      <c r="BS7790" t="str">
        <f>_xlfn.IFNA(IF(VLOOKUP(Prehlad_ZoP[[#This Row],[Žiadosť o platbu]],Celkový_súbor!A:A,1,FALSE)=Prehlad_ZoP[[#This Row],[Žiadosť o platbu]],"áno"),"nie")</f>
        <v>nie</v>
      </c>
    </row>
    <row r="7791" spans="3:71" x14ac:dyDescent="0.25">
      <c r="C7791" s="88" t="s">
        <v>8487</v>
      </c>
      <c r="E7791" s="9"/>
      <c r="L7791" s="88" t="s">
        <v>8489</v>
      </c>
      <c r="M7791" s="88" t="s">
        <v>6685</v>
      </c>
      <c r="N7791" s="88" t="s">
        <v>518</v>
      </c>
      <c r="Z7791" s="88" t="s">
        <v>298</v>
      </c>
      <c r="AA7791" s="88" t="s">
        <v>298</v>
      </c>
      <c r="AW7791" s="88">
        <v>1195.72</v>
      </c>
      <c r="BR7791" s="166" t="s">
        <v>219</v>
      </c>
      <c r="BS7791" t="str">
        <f>_xlfn.IFNA(IF(VLOOKUP(Prehlad_ZoP[[#This Row],[Žiadosť o platbu]],Celkový_súbor!A:A,1,FALSE)=Prehlad_ZoP[[#This Row],[Žiadosť o platbu]],"áno"),"nie")</f>
        <v>nie</v>
      </c>
    </row>
    <row r="7792" spans="3:71" x14ac:dyDescent="0.25">
      <c r="C7792" s="88" t="s">
        <v>8490</v>
      </c>
      <c r="E7792" s="9"/>
      <c r="L7792" s="88" t="s">
        <v>8444</v>
      </c>
      <c r="M7792" s="88" t="s">
        <v>6863</v>
      </c>
      <c r="N7792" s="88" t="s">
        <v>297</v>
      </c>
      <c r="Z7792" s="88" t="s">
        <v>298</v>
      </c>
      <c r="AA7792" s="88" t="s">
        <v>298</v>
      </c>
      <c r="AW7792" s="88">
        <v>4078.48</v>
      </c>
      <c r="BR7792" s="166" t="s">
        <v>219</v>
      </c>
      <c r="BS7792" t="str">
        <f>_xlfn.IFNA(IF(VLOOKUP(Prehlad_ZoP[[#This Row],[Žiadosť o platbu]],Celkový_súbor!A:A,1,FALSE)=Prehlad_ZoP[[#This Row],[Žiadosť o platbu]],"áno"),"nie")</f>
        <v>nie</v>
      </c>
    </row>
    <row r="7793" spans="3:71" x14ac:dyDescent="0.25">
      <c r="C7793" s="88" t="s">
        <v>8490</v>
      </c>
      <c r="E7793" s="9"/>
      <c r="L7793" s="88" t="s">
        <v>6682</v>
      </c>
      <c r="M7793" s="88" t="s">
        <v>6863</v>
      </c>
      <c r="N7793" s="88" t="s">
        <v>518</v>
      </c>
      <c r="Z7793" s="88" t="s">
        <v>298</v>
      </c>
      <c r="AA7793" s="88" t="s">
        <v>298</v>
      </c>
      <c r="AW7793" s="88">
        <v>1223.54</v>
      </c>
      <c r="BR7793" s="166" t="s">
        <v>219</v>
      </c>
      <c r="BS7793" t="str">
        <f>_xlfn.IFNA(IF(VLOOKUP(Prehlad_ZoP[[#This Row],[Žiadosť o platbu]],Celkový_súbor!A:A,1,FALSE)=Prehlad_ZoP[[#This Row],[Žiadosť o platbu]],"áno"),"nie")</f>
        <v>nie</v>
      </c>
    </row>
    <row r="7794" spans="3:71" x14ac:dyDescent="0.25">
      <c r="C7794" s="88" t="s">
        <v>8490</v>
      </c>
      <c r="E7794" s="9"/>
      <c r="L7794" s="88" t="s">
        <v>8491</v>
      </c>
      <c r="M7794" s="88" t="s">
        <v>6864</v>
      </c>
      <c r="N7794" s="88" t="s">
        <v>297</v>
      </c>
      <c r="Z7794" s="88" t="s">
        <v>298</v>
      </c>
      <c r="AA7794" s="88" t="s">
        <v>298</v>
      </c>
      <c r="AW7794" s="88">
        <v>4078.48</v>
      </c>
      <c r="BR7794" s="166" t="s">
        <v>219</v>
      </c>
      <c r="BS7794" t="str">
        <f>_xlfn.IFNA(IF(VLOOKUP(Prehlad_ZoP[[#This Row],[Žiadosť o platbu]],Celkový_súbor!A:A,1,FALSE)=Prehlad_ZoP[[#This Row],[Žiadosť o platbu]],"áno"),"nie")</f>
        <v>nie</v>
      </c>
    </row>
    <row r="7795" spans="3:71" x14ac:dyDescent="0.25">
      <c r="C7795" s="88" t="s">
        <v>8490</v>
      </c>
      <c r="E7795" s="9"/>
      <c r="L7795" s="88" t="s">
        <v>8492</v>
      </c>
      <c r="M7795" s="88" t="s">
        <v>6864</v>
      </c>
      <c r="N7795" s="88" t="s">
        <v>518</v>
      </c>
      <c r="Z7795" s="88" t="s">
        <v>298</v>
      </c>
      <c r="AA7795" s="88" t="s">
        <v>298</v>
      </c>
      <c r="AW7795" s="88">
        <v>1223.54</v>
      </c>
      <c r="BR7795" s="166" t="s">
        <v>219</v>
      </c>
      <c r="BS7795" t="str">
        <f>_xlfn.IFNA(IF(VLOOKUP(Prehlad_ZoP[[#This Row],[Žiadosť o platbu]],Celkový_súbor!A:A,1,FALSE)=Prehlad_ZoP[[#This Row],[Žiadosť o platbu]],"áno"),"nie")</f>
        <v>nie</v>
      </c>
    </row>
    <row r="7796" spans="3:71" x14ac:dyDescent="0.25">
      <c r="C7796" s="88" t="s">
        <v>8493</v>
      </c>
      <c r="E7796" s="9"/>
      <c r="L7796" s="88" t="s">
        <v>7013</v>
      </c>
      <c r="M7796" s="88" t="s">
        <v>6526</v>
      </c>
      <c r="N7796" s="88" t="s">
        <v>297</v>
      </c>
      <c r="Z7796" s="88" t="s">
        <v>298</v>
      </c>
      <c r="AA7796" s="88" t="s">
        <v>298</v>
      </c>
      <c r="AW7796" s="88">
        <v>2039.24</v>
      </c>
      <c r="BR7796" s="166" t="s">
        <v>219</v>
      </c>
      <c r="BS7796" t="str">
        <f>_xlfn.IFNA(IF(VLOOKUP(Prehlad_ZoP[[#This Row],[Žiadosť o platbu]],Celkový_súbor!A:A,1,FALSE)=Prehlad_ZoP[[#This Row],[Žiadosť o platbu]],"áno"),"nie")</f>
        <v>nie</v>
      </c>
    </row>
    <row r="7797" spans="3:71" x14ac:dyDescent="0.25">
      <c r="C7797" s="88" t="s">
        <v>8493</v>
      </c>
      <c r="E7797" s="9"/>
      <c r="L7797" s="88" t="s">
        <v>6781</v>
      </c>
      <c r="M7797" s="88" t="s">
        <v>6526</v>
      </c>
      <c r="N7797" s="88" t="s">
        <v>518</v>
      </c>
      <c r="Z7797" s="88" t="s">
        <v>298</v>
      </c>
      <c r="AA7797" s="88" t="s">
        <v>298</v>
      </c>
      <c r="AW7797" s="88">
        <v>611.77</v>
      </c>
      <c r="BR7797" s="166" t="s">
        <v>219</v>
      </c>
      <c r="BS7797" t="str">
        <f>_xlfn.IFNA(IF(VLOOKUP(Prehlad_ZoP[[#This Row],[Žiadosť o platbu]],Celkový_súbor!A:A,1,FALSE)=Prehlad_ZoP[[#This Row],[Žiadosť o platbu]],"áno"),"nie")</f>
        <v>nie</v>
      </c>
    </row>
    <row r="7798" spans="3:71" x14ac:dyDescent="0.25">
      <c r="C7798" s="88" t="s">
        <v>8494</v>
      </c>
      <c r="E7798" s="9"/>
      <c r="L7798" s="88" t="s">
        <v>7013</v>
      </c>
      <c r="M7798" s="88" t="s">
        <v>6031</v>
      </c>
      <c r="N7798" s="88" t="s">
        <v>297</v>
      </c>
      <c r="Z7798" s="88" t="s">
        <v>298</v>
      </c>
      <c r="AA7798" s="88" t="s">
        <v>298</v>
      </c>
      <c r="AW7798" s="88">
        <v>2039.24</v>
      </c>
      <c r="BR7798" s="166" t="s">
        <v>219</v>
      </c>
      <c r="BS7798" t="str">
        <f>_xlfn.IFNA(IF(VLOOKUP(Prehlad_ZoP[[#This Row],[Žiadosť o platbu]],Celkový_súbor!A:A,1,FALSE)=Prehlad_ZoP[[#This Row],[Žiadosť o platbu]],"áno"),"nie")</f>
        <v>nie</v>
      </c>
    </row>
    <row r="7799" spans="3:71" x14ac:dyDescent="0.25">
      <c r="C7799" s="88" t="s">
        <v>8494</v>
      </c>
      <c r="E7799" s="9"/>
      <c r="L7799" s="88" t="s">
        <v>6781</v>
      </c>
      <c r="M7799" s="88" t="s">
        <v>6031</v>
      </c>
      <c r="N7799" s="88" t="s">
        <v>518</v>
      </c>
      <c r="Z7799" s="88" t="s">
        <v>298</v>
      </c>
      <c r="AA7799" s="88" t="s">
        <v>298</v>
      </c>
      <c r="AW7799" s="88">
        <v>611.77</v>
      </c>
      <c r="BR7799" s="166" t="s">
        <v>219</v>
      </c>
      <c r="BS7799" t="str">
        <f>_xlfn.IFNA(IF(VLOOKUP(Prehlad_ZoP[[#This Row],[Žiadosť o platbu]],Celkový_súbor!A:A,1,FALSE)=Prehlad_ZoP[[#This Row],[Žiadosť o platbu]],"áno"),"nie")</f>
        <v>nie</v>
      </c>
    </row>
    <row r="7800" spans="3:71" x14ac:dyDescent="0.25">
      <c r="C7800" s="88" t="s">
        <v>8495</v>
      </c>
      <c r="E7800" s="9"/>
      <c r="L7800" s="88" t="s">
        <v>8496</v>
      </c>
      <c r="M7800" s="88" t="s">
        <v>6529</v>
      </c>
      <c r="N7800" s="88" t="s">
        <v>297</v>
      </c>
      <c r="Z7800" s="88" t="s">
        <v>298</v>
      </c>
      <c r="AA7800" s="88" t="s">
        <v>298</v>
      </c>
      <c r="AW7800" s="88">
        <v>2039.24</v>
      </c>
      <c r="BR7800" s="166" t="s">
        <v>219</v>
      </c>
      <c r="BS7800" t="str">
        <f>_xlfn.IFNA(IF(VLOOKUP(Prehlad_ZoP[[#This Row],[Žiadosť o platbu]],Celkový_súbor!A:A,1,FALSE)=Prehlad_ZoP[[#This Row],[Žiadosť o platbu]],"áno"),"nie")</f>
        <v>nie</v>
      </c>
    </row>
    <row r="7801" spans="3:71" x14ac:dyDescent="0.25">
      <c r="C7801" s="88" t="s">
        <v>8495</v>
      </c>
      <c r="E7801" s="9"/>
      <c r="L7801" s="88" t="s">
        <v>7117</v>
      </c>
      <c r="M7801" s="88" t="s">
        <v>6529</v>
      </c>
      <c r="N7801" s="88" t="s">
        <v>518</v>
      </c>
      <c r="Z7801" s="88" t="s">
        <v>298</v>
      </c>
      <c r="AA7801" s="88" t="s">
        <v>298</v>
      </c>
      <c r="AW7801" s="88">
        <v>611.77</v>
      </c>
      <c r="BR7801" s="166" t="s">
        <v>219</v>
      </c>
      <c r="BS7801" t="str">
        <f>_xlfn.IFNA(IF(VLOOKUP(Prehlad_ZoP[[#This Row],[Žiadosť o platbu]],Celkový_súbor!A:A,1,FALSE)=Prehlad_ZoP[[#This Row],[Žiadosť o platbu]],"áno"),"nie")</f>
        <v>nie</v>
      </c>
    </row>
    <row r="7802" spans="3:71" x14ac:dyDescent="0.25">
      <c r="C7802" s="88" t="s">
        <v>8497</v>
      </c>
      <c r="E7802" s="9"/>
      <c r="L7802" s="88" t="s">
        <v>7013</v>
      </c>
      <c r="M7802" s="88" t="s">
        <v>6530</v>
      </c>
      <c r="N7802" s="88" t="s">
        <v>297</v>
      </c>
      <c r="Z7802" s="88" t="s">
        <v>298</v>
      </c>
      <c r="AA7802" s="88" t="s">
        <v>298</v>
      </c>
      <c r="AW7802" s="88">
        <v>2039.26</v>
      </c>
      <c r="BR7802" s="166" t="s">
        <v>219</v>
      </c>
      <c r="BS7802" t="str">
        <f>_xlfn.IFNA(IF(VLOOKUP(Prehlad_ZoP[[#This Row],[Žiadosť o platbu]],Celkový_súbor!A:A,1,FALSE)=Prehlad_ZoP[[#This Row],[Žiadosť o platbu]],"áno"),"nie")</f>
        <v>nie</v>
      </c>
    </row>
    <row r="7803" spans="3:71" x14ac:dyDescent="0.25">
      <c r="C7803" s="88" t="s">
        <v>8497</v>
      </c>
      <c r="E7803" s="9"/>
      <c r="L7803" s="88" t="s">
        <v>7117</v>
      </c>
      <c r="M7803" s="88" t="s">
        <v>6530</v>
      </c>
      <c r="N7803" s="88" t="s">
        <v>518</v>
      </c>
      <c r="Z7803" s="88" t="s">
        <v>298</v>
      </c>
      <c r="AA7803" s="88" t="s">
        <v>298</v>
      </c>
      <c r="AW7803" s="88">
        <v>611.78</v>
      </c>
      <c r="BR7803" s="166" t="s">
        <v>219</v>
      </c>
      <c r="BS7803" t="str">
        <f>_xlfn.IFNA(IF(VLOOKUP(Prehlad_ZoP[[#This Row],[Žiadosť o platbu]],Celkový_súbor!A:A,1,FALSE)=Prehlad_ZoP[[#This Row],[Žiadosť o platbu]],"áno"),"nie")</f>
        <v>nie</v>
      </c>
    </row>
    <row r="7804" spans="3:71" x14ac:dyDescent="0.25">
      <c r="C7804" s="88" t="s">
        <v>8498</v>
      </c>
      <c r="E7804" s="9"/>
      <c r="L7804" s="88" t="s">
        <v>7013</v>
      </c>
      <c r="M7804" s="88" t="s">
        <v>6780</v>
      </c>
      <c r="N7804" s="88" t="s">
        <v>297</v>
      </c>
      <c r="Z7804" s="88" t="s">
        <v>298</v>
      </c>
      <c r="AA7804" s="88" t="s">
        <v>298</v>
      </c>
      <c r="AW7804" s="88">
        <v>2039.24</v>
      </c>
      <c r="BR7804" s="166" t="s">
        <v>219</v>
      </c>
      <c r="BS7804" t="str">
        <f>_xlfn.IFNA(IF(VLOOKUP(Prehlad_ZoP[[#This Row],[Žiadosť o platbu]],Celkový_súbor!A:A,1,FALSE)=Prehlad_ZoP[[#This Row],[Žiadosť o platbu]],"áno"),"nie")</f>
        <v>nie</v>
      </c>
    </row>
    <row r="7805" spans="3:71" x14ac:dyDescent="0.25">
      <c r="C7805" s="88" t="s">
        <v>8498</v>
      </c>
      <c r="E7805" s="9"/>
      <c r="L7805" s="88" t="s">
        <v>7117</v>
      </c>
      <c r="M7805" s="88" t="s">
        <v>6780</v>
      </c>
      <c r="N7805" s="88" t="s">
        <v>518</v>
      </c>
      <c r="Z7805" s="88" t="s">
        <v>298</v>
      </c>
      <c r="AA7805" s="88" t="s">
        <v>298</v>
      </c>
      <c r="AW7805" s="88">
        <v>611.77</v>
      </c>
      <c r="BR7805" s="166" t="s">
        <v>219</v>
      </c>
      <c r="BS7805" t="str">
        <f>_xlfn.IFNA(IF(VLOOKUP(Prehlad_ZoP[[#This Row],[Žiadosť o platbu]],Celkový_súbor!A:A,1,FALSE)=Prehlad_ZoP[[#This Row],[Žiadosť o platbu]],"áno"),"nie")</f>
        <v>nie</v>
      </c>
    </row>
    <row r="7806" spans="3:71" x14ac:dyDescent="0.25">
      <c r="C7806" s="88" t="s">
        <v>8499</v>
      </c>
      <c r="E7806" s="9"/>
      <c r="L7806" s="88" t="s">
        <v>7013</v>
      </c>
      <c r="M7806" s="88" t="s">
        <v>6044</v>
      </c>
      <c r="N7806" s="88" t="s">
        <v>297</v>
      </c>
      <c r="Z7806" s="88" t="s">
        <v>298</v>
      </c>
      <c r="AA7806" s="88" t="s">
        <v>298</v>
      </c>
      <c r="AW7806" s="88">
        <v>2039.25</v>
      </c>
      <c r="BR7806" s="166" t="s">
        <v>219</v>
      </c>
      <c r="BS7806" t="str">
        <f>_xlfn.IFNA(IF(VLOOKUP(Prehlad_ZoP[[#This Row],[Žiadosť o platbu]],Celkový_súbor!A:A,1,FALSE)=Prehlad_ZoP[[#This Row],[Žiadosť o platbu]],"áno"),"nie")</f>
        <v>nie</v>
      </c>
    </row>
    <row r="7807" spans="3:71" x14ac:dyDescent="0.25">
      <c r="C7807" s="88" t="s">
        <v>8499</v>
      </c>
      <c r="E7807" s="9"/>
      <c r="L7807" s="88" t="s">
        <v>7117</v>
      </c>
      <c r="M7807" s="88" t="s">
        <v>6044</v>
      </c>
      <c r="N7807" s="88" t="s">
        <v>518</v>
      </c>
      <c r="Z7807" s="88" t="s">
        <v>298</v>
      </c>
      <c r="AA7807" s="88" t="s">
        <v>298</v>
      </c>
      <c r="AW7807" s="88">
        <v>611.77</v>
      </c>
      <c r="BR7807" s="166" t="s">
        <v>219</v>
      </c>
      <c r="BS7807" t="str">
        <f>_xlfn.IFNA(IF(VLOOKUP(Prehlad_ZoP[[#This Row],[Žiadosť o platbu]],Celkový_súbor!A:A,1,FALSE)=Prehlad_ZoP[[#This Row],[Žiadosť o platbu]],"áno"),"nie")</f>
        <v>nie</v>
      </c>
    </row>
    <row r="7808" spans="3:71" x14ac:dyDescent="0.25">
      <c r="C7808" s="88" t="s">
        <v>8500</v>
      </c>
      <c r="E7808" s="9"/>
      <c r="L7808" s="88" t="s">
        <v>7013</v>
      </c>
      <c r="M7808" s="88" t="s">
        <v>6787</v>
      </c>
      <c r="N7808" s="88" t="s">
        <v>297</v>
      </c>
      <c r="Z7808" s="88" t="s">
        <v>298</v>
      </c>
      <c r="AA7808" s="88" t="s">
        <v>298</v>
      </c>
      <c r="AW7808" s="88">
        <v>2039.26</v>
      </c>
      <c r="BR7808" s="166" t="s">
        <v>219</v>
      </c>
      <c r="BS7808" t="str">
        <f>_xlfn.IFNA(IF(VLOOKUP(Prehlad_ZoP[[#This Row],[Žiadosť o platbu]],Celkový_súbor!A:A,1,FALSE)=Prehlad_ZoP[[#This Row],[Žiadosť o platbu]],"áno"),"nie")</f>
        <v>nie</v>
      </c>
    </row>
    <row r="7809" spans="3:71" x14ac:dyDescent="0.25">
      <c r="C7809" s="88" t="s">
        <v>8500</v>
      </c>
      <c r="E7809" s="9"/>
      <c r="L7809" s="88" t="s">
        <v>7117</v>
      </c>
      <c r="M7809" s="88" t="s">
        <v>6787</v>
      </c>
      <c r="N7809" s="88" t="s">
        <v>518</v>
      </c>
      <c r="Z7809" s="88" t="s">
        <v>298</v>
      </c>
      <c r="AA7809" s="88" t="s">
        <v>298</v>
      </c>
      <c r="AW7809" s="88">
        <v>611.77</v>
      </c>
      <c r="BR7809" s="166" t="s">
        <v>219</v>
      </c>
      <c r="BS7809" t="str">
        <f>_xlfn.IFNA(IF(VLOOKUP(Prehlad_ZoP[[#This Row],[Žiadosť o platbu]],Celkový_súbor!A:A,1,FALSE)=Prehlad_ZoP[[#This Row],[Žiadosť o platbu]],"áno"),"nie")</f>
        <v>nie</v>
      </c>
    </row>
    <row r="7810" spans="3:71" x14ac:dyDescent="0.25">
      <c r="C7810" s="88" t="s">
        <v>8501</v>
      </c>
      <c r="E7810" s="9"/>
      <c r="L7810" s="88" t="s">
        <v>7013</v>
      </c>
      <c r="M7810" s="88" t="s">
        <v>7151</v>
      </c>
      <c r="N7810" s="88" t="s">
        <v>297</v>
      </c>
      <c r="Z7810" s="88" t="s">
        <v>298</v>
      </c>
      <c r="AA7810" s="88" t="s">
        <v>298</v>
      </c>
      <c r="AW7810" s="88">
        <v>2039.24</v>
      </c>
      <c r="BR7810" s="166" t="s">
        <v>219</v>
      </c>
      <c r="BS7810" t="str">
        <f>_xlfn.IFNA(IF(VLOOKUP(Prehlad_ZoP[[#This Row],[Žiadosť o platbu]],Celkový_súbor!A:A,1,FALSE)=Prehlad_ZoP[[#This Row],[Žiadosť o platbu]],"áno"),"nie")</f>
        <v>nie</v>
      </c>
    </row>
    <row r="7811" spans="3:71" x14ac:dyDescent="0.25">
      <c r="C7811" s="88" t="s">
        <v>8501</v>
      </c>
      <c r="E7811" s="9"/>
      <c r="L7811" s="88" t="s">
        <v>7117</v>
      </c>
      <c r="M7811" s="88" t="s">
        <v>7151</v>
      </c>
      <c r="N7811" s="88" t="s">
        <v>518</v>
      </c>
      <c r="Z7811" s="88" t="s">
        <v>298</v>
      </c>
      <c r="AA7811" s="88" t="s">
        <v>298</v>
      </c>
      <c r="AW7811" s="88">
        <v>611.77</v>
      </c>
      <c r="BR7811" s="166" t="s">
        <v>219</v>
      </c>
      <c r="BS7811" t="str">
        <f>_xlfn.IFNA(IF(VLOOKUP(Prehlad_ZoP[[#This Row],[Žiadosť o platbu]],Celkový_súbor!A:A,1,FALSE)=Prehlad_ZoP[[#This Row],[Žiadosť o platbu]],"áno"),"nie")</f>
        <v>nie</v>
      </c>
    </row>
    <row r="7812" spans="3:71" x14ac:dyDescent="0.25">
      <c r="C7812" s="88" t="s">
        <v>8502</v>
      </c>
      <c r="E7812" s="9"/>
      <c r="L7812" s="88" t="s">
        <v>7117</v>
      </c>
      <c r="M7812" s="88" t="s">
        <v>6679</v>
      </c>
      <c r="N7812" s="88" t="s">
        <v>518</v>
      </c>
      <c r="Z7812" s="88" t="s">
        <v>298</v>
      </c>
      <c r="AA7812" s="88" t="s">
        <v>298</v>
      </c>
      <c r="AW7812" s="88">
        <v>611.77</v>
      </c>
      <c r="BR7812" s="166" t="s">
        <v>219</v>
      </c>
      <c r="BS7812" t="str">
        <f>_xlfn.IFNA(IF(VLOOKUP(Prehlad_ZoP[[#This Row],[Žiadosť o platbu]],Celkový_súbor!A:A,1,FALSE)=Prehlad_ZoP[[#This Row],[Žiadosť o platbu]],"áno"),"nie")</f>
        <v>nie</v>
      </c>
    </row>
    <row r="7813" spans="3:71" x14ac:dyDescent="0.25">
      <c r="C7813" s="88" t="s">
        <v>8502</v>
      </c>
      <c r="E7813" s="9"/>
      <c r="L7813" s="88" t="s">
        <v>7013</v>
      </c>
      <c r="M7813" s="88" t="s">
        <v>6679</v>
      </c>
      <c r="N7813" s="88" t="s">
        <v>297</v>
      </c>
      <c r="Z7813" s="88" t="s">
        <v>298</v>
      </c>
      <c r="AA7813" s="88" t="s">
        <v>298</v>
      </c>
      <c r="AW7813" s="88">
        <v>2039.26</v>
      </c>
      <c r="BR7813" s="166" t="s">
        <v>219</v>
      </c>
      <c r="BS7813" t="str">
        <f>_xlfn.IFNA(IF(VLOOKUP(Prehlad_ZoP[[#This Row],[Žiadosť o platbu]],Celkový_súbor!A:A,1,FALSE)=Prehlad_ZoP[[#This Row],[Žiadosť o platbu]],"áno"),"nie")</f>
        <v>nie</v>
      </c>
    </row>
    <row r="7814" spans="3:71" x14ac:dyDescent="0.25">
      <c r="C7814" s="88" t="s">
        <v>8503</v>
      </c>
      <c r="E7814" s="9"/>
      <c r="L7814" s="88" t="s">
        <v>8152</v>
      </c>
      <c r="M7814" s="88" t="s">
        <v>6853</v>
      </c>
      <c r="N7814" s="88" t="s">
        <v>297</v>
      </c>
      <c r="Z7814" s="88" t="s">
        <v>298</v>
      </c>
      <c r="AA7814" s="88" t="s">
        <v>298</v>
      </c>
      <c r="AW7814" s="88">
        <v>4078.41</v>
      </c>
      <c r="BR7814" s="166" t="s">
        <v>219</v>
      </c>
      <c r="BS7814" t="str">
        <f>_xlfn.IFNA(IF(VLOOKUP(Prehlad_ZoP[[#This Row],[Žiadosť o platbu]],Celkový_súbor!A:A,1,FALSE)=Prehlad_ZoP[[#This Row],[Žiadosť o platbu]],"áno"),"nie")</f>
        <v>nie</v>
      </c>
    </row>
    <row r="7815" spans="3:71" x14ac:dyDescent="0.25">
      <c r="C7815" s="88" t="s">
        <v>8503</v>
      </c>
      <c r="E7815" s="9"/>
      <c r="L7815" s="88" t="s">
        <v>7932</v>
      </c>
      <c r="M7815" s="88" t="s">
        <v>6853</v>
      </c>
      <c r="N7815" s="88" t="s">
        <v>518</v>
      </c>
      <c r="Z7815" s="88" t="s">
        <v>298</v>
      </c>
      <c r="AA7815" s="88" t="s">
        <v>298</v>
      </c>
      <c r="AW7815" s="88">
        <v>1223.52</v>
      </c>
      <c r="BR7815" s="166" t="s">
        <v>219</v>
      </c>
      <c r="BS7815" t="str">
        <f>_xlfn.IFNA(IF(VLOOKUP(Prehlad_ZoP[[#This Row],[Žiadosť o platbu]],Celkový_súbor!A:A,1,FALSE)=Prehlad_ZoP[[#This Row],[Žiadosť o platbu]],"áno"),"nie")</f>
        <v>nie</v>
      </c>
    </row>
    <row r="7816" spans="3:71" x14ac:dyDescent="0.25">
      <c r="C7816" s="88" t="s">
        <v>8503</v>
      </c>
      <c r="E7816" s="9"/>
      <c r="L7816" s="88" t="s">
        <v>7933</v>
      </c>
      <c r="M7816" s="88" t="s">
        <v>6658</v>
      </c>
      <c r="N7816" s="88" t="s">
        <v>297</v>
      </c>
      <c r="Z7816" s="88" t="s">
        <v>298</v>
      </c>
      <c r="AA7816" s="88" t="s">
        <v>298</v>
      </c>
      <c r="AW7816" s="88">
        <v>3794.47</v>
      </c>
      <c r="BR7816" s="166" t="s">
        <v>219</v>
      </c>
      <c r="BS7816" t="str">
        <f>_xlfn.IFNA(IF(VLOOKUP(Prehlad_ZoP[[#This Row],[Žiadosť o platbu]],Celkový_súbor!A:A,1,FALSE)=Prehlad_ZoP[[#This Row],[Žiadosť o platbu]],"áno"),"nie")</f>
        <v>nie</v>
      </c>
    </row>
    <row r="7817" spans="3:71" x14ac:dyDescent="0.25">
      <c r="C7817" s="88" t="s">
        <v>8503</v>
      </c>
      <c r="E7817" s="9"/>
      <c r="L7817" s="88" t="s">
        <v>7934</v>
      </c>
      <c r="M7817" s="88" t="s">
        <v>6658</v>
      </c>
      <c r="N7817" s="88" t="s">
        <v>518</v>
      </c>
      <c r="Z7817" s="88" t="s">
        <v>298</v>
      </c>
      <c r="AA7817" s="88" t="s">
        <v>298</v>
      </c>
      <c r="AW7817" s="88">
        <v>1138.3399999999999</v>
      </c>
      <c r="BR7817" s="166" t="s">
        <v>219</v>
      </c>
      <c r="BS7817" t="str">
        <f>_xlfn.IFNA(IF(VLOOKUP(Prehlad_ZoP[[#This Row],[Žiadosť o platbu]],Celkový_súbor!A:A,1,FALSE)=Prehlad_ZoP[[#This Row],[Žiadosť o platbu]],"áno"),"nie")</f>
        <v>nie</v>
      </c>
    </row>
    <row r="7818" spans="3:71" x14ac:dyDescent="0.25">
      <c r="C7818" s="88" t="s">
        <v>8503</v>
      </c>
      <c r="E7818" s="9"/>
      <c r="L7818" s="88" t="s">
        <v>8153</v>
      </c>
      <c r="M7818" s="88" t="s">
        <v>6857</v>
      </c>
      <c r="N7818" s="88" t="s">
        <v>297</v>
      </c>
      <c r="Z7818" s="88" t="s">
        <v>298</v>
      </c>
      <c r="AA7818" s="88" t="s">
        <v>298</v>
      </c>
      <c r="AW7818" s="88">
        <v>4037.19</v>
      </c>
      <c r="BR7818" s="166" t="s">
        <v>219</v>
      </c>
      <c r="BS7818" t="str">
        <f>_xlfn.IFNA(IF(VLOOKUP(Prehlad_ZoP[[#This Row],[Žiadosť o platbu]],Celkový_súbor!A:A,1,FALSE)=Prehlad_ZoP[[#This Row],[Žiadosť o platbu]],"áno"),"nie")</f>
        <v>nie</v>
      </c>
    </row>
    <row r="7819" spans="3:71" x14ac:dyDescent="0.25">
      <c r="C7819" s="88" t="s">
        <v>8503</v>
      </c>
      <c r="E7819" s="9"/>
      <c r="L7819" s="88" t="s">
        <v>7937</v>
      </c>
      <c r="M7819" s="88" t="s">
        <v>6857</v>
      </c>
      <c r="N7819" s="88" t="s">
        <v>518</v>
      </c>
      <c r="Z7819" s="88" t="s">
        <v>298</v>
      </c>
      <c r="AA7819" s="88" t="s">
        <v>298</v>
      </c>
      <c r="AW7819" s="88">
        <v>1211.1500000000001</v>
      </c>
      <c r="BR7819" s="166" t="s">
        <v>219</v>
      </c>
      <c r="BS7819" t="str">
        <f>_xlfn.IFNA(IF(VLOOKUP(Prehlad_ZoP[[#This Row],[Žiadosť o platbu]],Celkový_súbor!A:A,1,FALSE)=Prehlad_ZoP[[#This Row],[Žiadosť o platbu]],"áno"),"nie")</f>
        <v>nie</v>
      </c>
    </row>
    <row r="7820" spans="3:71" x14ac:dyDescent="0.25">
      <c r="C7820" s="88" t="s">
        <v>8503</v>
      </c>
      <c r="E7820" s="9"/>
      <c r="L7820" s="88" t="s">
        <v>7938</v>
      </c>
      <c r="M7820" s="88" t="s">
        <v>6706</v>
      </c>
      <c r="N7820" s="88" t="s">
        <v>297</v>
      </c>
      <c r="Z7820" s="88" t="s">
        <v>298</v>
      </c>
      <c r="AA7820" s="88" t="s">
        <v>298</v>
      </c>
      <c r="AW7820" s="88">
        <v>4037.19</v>
      </c>
      <c r="BR7820" s="166" t="s">
        <v>219</v>
      </c>
      <c r="BS7820" t="str">
        <f>_xlfn.IFNA(IF(VLOOKUP(Prehlad_ZoP[[#This Row],[Žiadosť o platbu]],Celkový_súbor!A:A,1,FALSE)=Prehlad_ZoP[[#This Row],[Žiadosť o platbu]],"áno"),"nie")</f>
        <v>nie</v>
      </c>
    </row>
    <row r="7821" spans="3:71" x14ac:dyDescent="0.25">
      <c r="C7821" s="88" t="s">
        <v>8503</v>
      </c>
      <c r="E7821" s="9"/>
      <c r="L7821" s="88" t="s">
        <v>8155</v>
      </c>
      <c r="M7821" s="88" t="s">
        <v>6706</v>
      </c>
      <c r="N7821" s="88" t="s">
        <v>518</v>
      </c>
      <c r="Z7821" s="88" t="s">
        <v>298</v>
      </c>
      <c r="AA7821" s="88" t="s">
        <v>298</v>
      </c>
      <c r="AW7821" s="88">
        <v>1211.1500000000001</v>
      </c>
      <c r="BR7821" s="166" t="s">
        <v>219</v>
      </c>
      <c r="BS7821" t="str">
        <f>_xlfn.IFNA(IF(VLOOKUP(Prehlad_ZoP[[#This Row],[Žiadosť o platbu]],Celkový_súbor!A:A,1,FALSE)=Prehlad_ZoP[[#This Row],[Žiadosť o platbu]],"áno"),"nie")</f>
        <v>nie</v>
      </c>
    </row>
    <row r="7822" spans="3:71" x14ac:dyDescent="0.25">
      <c r="C7822" s="88" t="s">
        <v>8504</v>
      </c>
      <c r="E7822" s="9"/>
      <c r="L7822" s="88" t="s">
        <v>8051</v>
      </c>
      <c r="M7822" s="88" t="s">
        <v>5727</v>
      </c>
      <c r="N7822" s="88" t="s">
        <v>297</v>
      </c>
      <c r="Z7822" s="88" t="s">
        <v>298</v>
      </c>
      <c r="AA7822" s="88" t="s">
        <v>298</v>
      </c>
      <c r="AW7822" s="88">
        <v>3901.04</v>
      </c>
      <c r="BR7822" s="166" t="s">
        <v>219</v>
      </c>
      <c r="BS7822" t="str">
        <f>_xlfn.IFNA(IF(VLOOKUP(Prehlad_ZoP[[#This Row],[Žiadosť o platbu]],Celkový_súbor!A:A,1,FALSE)=Prehlad_ZoP[[#This Row],[Žiadosť o platbu]],"áno"),"nie")</f>
        <v>nie</v>
      </c>
    </row>
    <row r="7823" spans="3:71" x14ac:dyDescent="0.25">
      <c r="C7823" s="88" t="s">
        <v>8504</v>
      </c>
      <c r="E7823" s="9"/>
      <c r="L7823" s="88" t="s">
        <v>8051</v>
      </c>
      <c r="M7823" s="88" t="s">
        <v>6853</v>
      </c>
      <c r="N7823" s="88" t="s">
        <v>297</v>
      </c>
      <c r="Z7823" s="88" t="s">
        <v>298</v>
      </c>
      <c r="AA7823" s="88" t="s">
        <v>298</v>
      </c>
      <c r="AW7823" s="88">
        <v>4078.48</v>
      </c>
      <c r="BR7823" s="166" t="s">
        <v>219</v>
      </c>
      <c r="BS7823" t="str">
        <f>_xlfn.IFNA(IF(VLOOKUP(Prehlad_ZoP[[#This Row],[Žiadosť o platbu]],Celkový_súbor!A:A,1,FALSE)=Prehlad_ZoP[[#This Row],[Žiadosť o platbu]],"áno"),"nie")</f>
        <v>nie</v>
      </c>
    </row>
    <row r="7824" spans="3:71" x14ac:dyDescent="0.25">
      <c r="C7824" s="88" t="s">
        <v>8504</v>
      </c>
      <c r="E7824" s="9"/>
      <c r="L7824" s="88" t="s">
        <v>7062</v>
      </c>
      <c r="M7824" s="88" t="s">
        <v>6658</v>
      </c>
      <c r="N7824" s="88" t="s">
        <v>518</v>
      </c>
      <c r="Z7824" s="88" t="s">
        <v>298</v>
      </c>
      <c r="AA7824" s="88" t="s">
        <v>298</v>
      </c>
      <c r="AW7824" s="88">
        <v>2393.86</v>
      </c>
      <c r="BR7824" s="166" t="s">
        <v>219</v>
      </c>
      <c r="BS7824" t="str">
        <f>_xlfn.IFNA(IF(VLOOKUP(Prehlad_ZoP[[#This Row],[Žiadosť o platbu]],Celkový_súbor!A:A,1,FALSE)=Prehlad_ZoP[[#This Row],[Žiadosť o platbu]],"áno"),"nie")</f>
        <v>nie</v>
      </c>
    </row>
    <row r="7825" spans="3:71" x14ac:dyDescent="0.25">
      <c r="C7825" s="88" t="s">
        <v>8505</v>
      </c>
      <c r="E7825" s="9"/>
      <c r="L7825" s="88" t="s">
        <v>8051</v>
      </c>
      <c r="M7825" s="88" t="s">
        <v>6658</v>
      </c>
      <c r="N7825" s="88" t="s">
        <v>297</v>
      </c>
      <c r="Z7825" s="88" t="s">
        <v>298</v>
      </c>
      <c r="AA7825" s="88" t="s">
        <v>298</v>
      </c>
      <c r="AW7825" s="88">
        <v>4078.49</v>
      </c>
      <c r="BR7825" s="166" t="s">
        <v>219</v>
      </c>
      <c r="BS7825" t="str">
        <f>_xlfn.IFNA(IF(VLOOKUP(Prehlad_ZoP[[#This Row],[Žiadosť o platbu]],Celkový_súbor!A:A,1,FALSE)=Prehlad_ZoP[[#This Row],[Žiadosť o platbu]],"áno"),"nie")</f>
        <v>nie</v>
      </c>
    </row>
    <row r="7826" spans="3:71" x14ac:dyDescent="0.25">
      <c r="C7826" s="88" t="s">
        <v>8505</v>
      </c>
      <c r="E7826" s="9"/>
      <c r="L7826" s="88" t="s">
        <v>8051</v>
      </c>
      <c r="M7826" s="88" t="s">
        <v>6857</v>
      </c>
      <c r="N7826" s="88" t="s">
        <v>297</v>
      </c>
      <c r="Z7826" s="88" t="s">
        <v>298</v>
      </c>
      <c r="AA7826" s="88" t="s">
        <v>298</v>
      </c>
      <c r="AW7826" s="88">
        <v>4078.48</v>
      </c>
      <c r="BR7826" s="166" t="s">
        <v>219</v>
      </c>
      <c r="BS7826" t="str">
        <f>_xlfn.IFNA(IF(VLOOKUP(Prehlad_ZoP[[#This Row],[Žiadosť o platbu]],Celkový_súbor!A:A,1,FALSE)=Prehlad_ZoP[[#This Row],[Žiadosť o platbu]],"áno"),"nie")</f>
        <v>nie</v>
      </c>
    </row>
    <row r="7827" spans="3:71" x14ac:dyDescent="0.25">
      <c r="C7827" s="88" t="s">
        <v>8505</v>
      </c>
      <c r="E7827" s="9"/>
      <c r="L7827" s="88" t="s">
        <v>8051</v>
      </c>
      <c r="M7827" s="88" t="s">
        <v>6706</v>
      </c>
      <c r="N7827" s="88" t="s">
        <v>297</v>
      </c>
      <c r="Z7827" s="88" t="s">
        <v>298</v>
      </c>
      <c r="AA7827" s="88" t="s">
        <v>298</v>
      </c>
      <c r="AW7827" s="88">
        <v>3679.49</v>
      </c>
      <c r="BR7827" s="166" t="s">
        <v>219</v>
      </c>
      <c r="BS7827" t="str">
        <f>_xlfn.IFNA(IF(VLOOKUP(Prehlad_ZoP[[#This Row],[Žiadosť o platbu]],Celkový_súbor!A:A,1,FALSE)=Prehlad_ZoP[[#This Row],[Žiadosť o platbu]],"áno"),"nie")</f>
        <v>nie</v>
      </c>
    </row>
    <row r="7828" spans="3:71" x14ac:dyDescent="0.25">
      <c r="C7828" s="88" t="s">
        <v>8505</v>
      </c>
      <c r="E7828" s="9"/>
      <c r="L7828" s="88" t="s">
        <v>6781</v>
      </c>
      <c r="M7828" s="88" t="s">
        <v>6781</v>
      </c>
      <c r="N7828" s="88" t="s">
        <v>518</v>
      </c>
      <c r="Z7828" s="88" t="s">
        <v>298</v>
      </c>
      <c r="AA7828" s="88" t="s">
        <v>298</v>
      </c>
      <c r="AW7828" s="88">
        <v>3550.93</v>
      </c>
      <c r="BR7828" s="166" t="s">
        <v>219</v>
      </c>
      <c r="BS7828" t="str">
        <f>_xlfn.IFNA(IF(VLOOKUP(Prehlad_ZoP[[#This Row],[Žiadosť o platbu]],Celkový_súbor!A:A,1,FALSE)=Prehlad_ZoP[[#This Row],[Žiadosť o platbu]],"áno"),"nie")</f>
        <v>nie</v>
      </c>
    </row>
    <row r="7829" spans="3:71" x14ac:dyDescent="0.25">
      <c r="C7829" s="88" t="s">
        <v>8506</v>
      </c>
      <c r="E7829" s="9"/>
      <c r="L7829" s="88" t="s">
        <v>8051</v>
      </c>
      <c r="M7829" s="88" t="s">
        <v>6860</v>
      </c>
      <c r="N7829" s="88" t="s">
        <v>297</v>
      </c>
      <c r="Z7829" s="88" t="s">
        <v>298</v>
      </c>
      <c r="AA7829" s="88" t="s">
        <v>298</v>
      </c>
      <c r="AW7829" s="88">
        <v>4078.48</v>
      </c>
      <c r="BR7829" s="166" t="s">
        <v>219</v>
      </c>
      <c r="BS7829" t="str">
        <f>_xlfn.IFNA(IF(VLOOKUP(Prehlad_ZoP[[#This Row],[Žiadosť o platbu]],Celkový_súbor!A:A,1,FALSE)=Prehlad_ZoP[[#This Row],[Žiadosť o platbu]],"áno"),"nie")</f>
        <v>nie</v>
      </c>
    </row>
    <row r="7830" spans="3:71" x14ac:dyDescent="0.25">
      <c r="C7830" s="88" t="s">
        <v>8506</v>
      </c>
      <c r="E7830" s="9"/>
      <c r="L7830" s="88" t="s">
        <v>8051</v>
      </c>
      <c r="M7830" s="88" t="s">
        <v>6757</v>
      </c>
      <c r="N7830" s="88" t="s">
        <v>297</v>
      </c>
      <c r="Z7830" s="88" t="s">
        <v>298</v>
      </c>
      <c r="AA7830" s="88" t="s">
        <v>298</v>
      </c>
      <c r="AW7830" s="88">
        <v>4078.48</v>
      </c>
      <c r="BR7830" s="166" t="s">
        <v>219</v>
      </c>
      <c r="BS7830" t="str">
        <f>_xlfn.IFNA(IF(VLOOKUP(Prehlad_ZoP[[#This Row],[Žiadosť o platbu]],Celkový_súbor!A:A,1,FALSE)=Prehlad_ZoP[[#This Row],[Žiadosť o platbu]],"áno"),"nie")</f>
        <v>nie</v>
      </c>
    </row>
    <row r="7831" spans="3:71" x14ac:dyDescent="0.25">
      <c r="C7831" s="88" t="s">
        <v>8506</v>
      </c>
      <c r="E7831" s="9"/>
      <c r="L7831" s="88" t="s">
        <v>8051</v>
      </c>
      <c r="M7831" s="88" t="s">
        <v>6685</v>
      </c>
      <c r="N7831" s="88" t="s">
        <v>297</v>
      </c>
      <c r="Z7831" s="88" t="s">
        <v>298</v>
      </c>
      <c r="AA7831" s="88" t="s">
        <v>298</v>
      </c>
      <c r="AW7831" s="88">
        <v>4078.48</v>
      </c>
      <c r="BR7831" s="166" t="s">
        <v>219</v>
      </c>
      <c r="BS7831" t="str">
        <f>_xlfn.IFNA(IF(VLOOKUP(Prehlad_ZoP[[#This Row],[Žiadosť o platbu]],Celkový_súbor!A:A,1,FALSE)=Prehlad_ZoP[[#This Row],[Žiadosť o platbu]],"áno"),"nie")</f>
        <v>nie</v>
      </c>
    </row>
    <row r="7832" spans="3:71" x14ac:dyDescent="0.25">
      <c r="C7832" s="88" t="s">
        <v>8506</v>
      </c>
      <c r="E7832" s="9"/>
      <c r="L7832" s="88" t="s">
        <v>6781</v>
      </c>
      <c r="M7832" s="88" t="s">
        <v>6781</v>
      </c>
      <c r="N7832" s="88" t="s">
        <v>518</v>
      </c>
      <c r="Z7832" s="88" t="s">
        <v>298</v>
      </c>
      <c r="AA7832" s="88" t="s">
        <v>298</v>
      </c>
      <c r="AW7832" s="88">
        <v>3670.62</v>
      </c>
      <c r="BR7832" s="166" t="s">
        <v>219</v>
      </c>
      <c r="BS7832" t="str">
        <f>_xlfn.IFNA(IF(VLOOKUP(Prehlad_ZoP[[#This Row],[Žiadosť o platbu]],Celkový_súbor!A:A,1,FALSE)=Prehlad_ZoP[[#This Row],[Žiadosť o platbu]],"áno"),"nie")</f>
        <v>nie</v>
      </c>
    </row>
    <row r="7833" spans="3:71" x14ac:dyDescent="0.25">
      <c r="C7833" s="88" t="s">
        <v>8507</v>
      </c>
      <c r="E7833" s="9"/>
      <c r="L7833" s="88" t="s">
        <v>6779</v>
      </c>
      <c r="M7833" s="88" t="s">
        <v>6526</v>
      </c>
      <c r="N7833" s="88" t="s">
        <v>297</v>
      </c>
      <c r="Z7833" s="88" t="s">
        <v>298</v>
      </c>
      <c r="AA7833" s="88" t="s">
        <v>298</v>
      </c>
      <c r="AW7833" s="88">
        <v>4078.48</v>
      </c>
      <c r="BR7833" s="166" t="s">
        <v>219</v>
      </c>
      <c r="BS7833" t="str">
        <f>_xlfn.IFNA(IF(VLOOKUP(Prehlad_ZoP[[#This Row],[Žiadosť o platbu]],Celkový_súbor!A:A,1,FALSE)=Prehlad_ZoP[[#This Row],[Žiadosť o platbu]],"áno"),"nie")</f>
        <v>nie</v>
      </c>
    </row>
    <row r="7834" spans="3:71" x14ac:dyDescent="0.25">
      <c r="C7834" s="88" t="s">
        <v>8507</v>
      </c>
      <c r="E7834" s="9"/>
      <c r="L7834" s="88" t="s">
        <v>6781</v>
      </c>
      <c r="M7834" s="88" t="s">
        <v>6031</v>
      </c>
      <c r="N7834" s="88" t="s">
        <v>518</v>
      </c>
      <c r="Z7834" s="88" t="s">
        <v>298</v>
      </c>
      <c r="AA7834" s="88" t="s">
        <v>298</v>
      </c>
      <c r="AW7834" s="88">
        <v>1223.54</v>
      </c>
      <c r="BR7834" s="166" t="s">
        <v>219</v>
      </c>
      <c r="BS7834" t="str">
        <f>_xlfn.IFNA(IF(VLOOKUP(Prehlad_ZoP[[#This Row],[Žiadosť o platbu]],Celkový_súbor!A:A,1,FALSE)=Prehlad_ZoP[[#This Row],[Žiadosť o platbu]],"áno"),"nie")</f>
        <v>nie</v>
      </c>
    </row>
    <row r="7835" spans="3:71" x14ac:dyDescent="0.25">
      <c r="C7835" s="88" t="s">
        <v>8508</v>
      </c>
      <c r="E7835" s="9"/>
      <c r="L7835" s="88" t="s">
        <v>7013</v>
      </c>
      <c r="M7835" s="88" t="s">
        <v>6529</v>
      </c>
      <c r="N7835" s="88" t="s">
        <v>297</v>
      </c>
      <c r="Z7835" s="88" t="s">
        <v>298</v>
      </c>
      <c r="AA7835" s="88" t="s">
        <v>298</v>
      </c>
      <c r="AW7835" s="88">
        <v>4078.48</v>
      </c>
      <c r="BR7835" s="166" t="s">
        <v>219</v>
      </c>
      <c r="BS7835" t="str">
        <f>_xlfn.IFNA(IF(VLOOKUP(Prehlad_ZoP[[#This Row],[Žiadosť o platbu]],Celkový_súbor!A:A,1,FALSE)=Prehlad_ZoP[[#This Row],[Žiadosť o platbu]],"áno"),"nie")</f>
        <v>nie</v>
      </c>
    </row>
    <row r="7836" spans="3:71" x14ac:dyDescent="0.25">
      <c r="C7836" s="88" t="s">
        <v>8508</v>
      </c>
      <c r="E7836" s="9"/>
      <c r="L7836" s="88" t="s">
        <v>6781</v>
      </c>
      <c r="M7836" s="88" t="s">
        <v>6530</v>
      </c>
      <c r="N7836" s="88" t="s">
        <v>518</v>
      </c>
      <c r="Z7836" s="88" t="s">
        <v>298</v>
      </c>
      <c r="AA7836" s="88" t="s">
        <v>298</v>
      </c>
      <c r="AW7836" s="88">
        <v>1223.54</v>
      </c>
      <c r="BR7836" s="166" t="s">
        <v>219</v>
      </c>
      <c r="BS7836" t="str">
        <f>_xlfn.IFNA(IF(VLOOKUP(Prehlad_ZoP[[#This Row],[Žiadosť o platbu]],Celkový_súbor!A:A,1,FALSE)=Prehlad_ZoP[[#This Row],[Žiadosť o platbu]],"áno"),"nie")</f>
        <v>nie</v>
      </c>
    </row>
    <row r="7837" spans="3:71" x14ac:dyDescent="0.25">
      <c r="C7837" s="88" t="s">
        <v>8509</v>
      </c>
      <c r="E7837" s="9"/>
      <c r="L7837" s="88" t="s">
        <v>7013</v>
      </c>
      <c r="M7837" s="88" t="s">
        <v>6780</v>
      </c>
      <c r="N7837" s="88" t="s">
        <v>297</v>
      </c>
      <c r="Z7837" s="88" t="s">
        <v>298</v>
      </c>
      <c r="AA7837" s="88" t="s">
        <v>298</v>
      </c>
      <c r="AW7837" s="88">
        <v>4078.48</v>
      </c>
      <c r="BR7837" s="166" t="s">
        <v>219</v>
      </c>
      <c r="BS7837" t="str">
        <f>_xlfn.IFNA(IF(VLOOKUP(Prehlad_ZoP[[#This Row],[Žiadosť o platbu]],Celkový_súbor!A:A,1,FALSE)=Prehlad_ZoP[[#This Row],[Žiadosť o platbu]],"áno"),"nie")</f>
        <v>nie</v>
      </c>
    </row>
    <row r="7838" spans="3:71" x14ac:dyDescent="0.25">
      <c r="C7838" s="88" t="s">
        <v>8509</v>
      </c>
      <c r="E7838" s="9"/>
      <c r="L7838" s="88" t="s">
        <v>6781</v>
      </c>
      <c r="M7838" s="88" t="s">
        <v>6044</v>
      </c>
      <c r="N7838" s="88" t="s">
        <v>518</v>
      </c>
      <c r="Z7838" s="88" t="s">
        <v>298</v>
      </c>
      <c r="AA7838" s="88" t="s">
        <v>298</v>
      </c>
      <c r="AW7838" s="88">
        <v>1223.54</v>
      </c>
      <c r="BR7838" s="166" t="s">
        <v>219</v>
      </c>
      <c r="BS7838" t="str">
        <f>_xlfn.IFNA(IF(VLOOKUP(Prehlad_ZoP[[#This Row],[Žiadosť o platbu]],Celkový_súbor!A:A,1,FALSE)=Prehlad_ZoP[[#This Row],[Žiadosť o platbu]],"áno"),"nie")</f>
        <v>nie</v>
      </c>
    </row>
    <row r="7839" spans="3:71" x14ac:dyDescent="0.25">
      <c r="C7839" s="88" t="s">
        <v>8510</v>
      </c>
      <c r="E7839" s="9"/>
      <c r="L7839" s="88" t="s">
        <v>7013</v>
      </c>
      <c r="M7839" s="88" t="s">
        <v>6787</v>
      </c>
      <c r="N7839" s="88" t="s">
        <v>297</v>
      </c>
      <c r="Z7839" s="88" t="s">
        <v>298</v>
      </c>
      <c r="AA7839" s="88" t="s">
        <v>298</v>
      </c>
      <c r="AW7839" s="88">
        <v>4078.48</v>
      </c>
      <c r="BR7839" s="166" t="s">
        <v>219</v>
      </c>
      <c r="BS7839" t="str">
        <f>_xlfn.IFNA(IF(VLOOKUP(Prehlad_ZoP[[#This Row],[Žiadosť o platbu]],Celkový_súbor!A:A,1,FALSE)=Prehlad_ZoP[[#This Row],[Žiadosť o platbu]],"áno"),"nie")</f>
        <v>nie</v>
      </c>
    </row>
    <row r="7840" spans="3:71" x14ac:dyDescent="0.25">
      <c r="C7840" s="88" t="s">
        <v>8510</v>
      </c>
      <c r="E7840" s="9"/>
      <c r="L7840" s="88" t="s">
        <v>6781</v>
      </c>
      <c r="M7840" s="88" t="s">
        <v>7151</v>
      </c>
      <c r="N7840" s="88" t="s">
        <v>518</v>
      </c>
      <c r="Z7840" s="88" t="s">
        <v>298</v>
      </c>
      <c r="AA7840" s="88" t="s">
        <v>298</v>
      </c>
      <c r="AW7840" s="88">
        <v>1223.54</v>
      </c>
      <c r="BR7840" s="166" t="s">
        <v>219</v>
      </c>
      <c r="BS7840" t="str">
        <f>_xlfn.IFNA(IF(VLOOKUP(Prehlad_ZoP[[#This Row],[Žiadosť o platbu]],Celkový_súbor!A:A,1,FALSE)=Prehlad_ZoP[[#This Row],[Žiadosť o platbu]],"áno"),"nie")</f>
        <v>nie</v>
      </c>
    </row>
    <row r="7841" spans="3:71" x14ac:dyDescent="0.25">
      <c r="C7841" s="88" t="s">
        <v>8511</v>
      </c>
      <c r="E7841" s="9"/>
      <c r="L7841" s="88" t="s">
        <v>7013</v>
      </c>
      <c r="M7841" s="88" t="s">
        <v>6679</v>
      </c>
      <c r="N7841" s="88" t="s">
        <v>297</v>
      </c>
      <c r="Z7841" s="88" t="s">
        <v>298</v>
      </c>
      <c r="AA7841" s="88" t="s">
        <v>298</v>
      </c>
      <c r="AW7841" s="88">
        <v>4078.48</v>
      </c>
      <c r="BR7841" s="166" t="s">
        <v>219</v>
      </c>
      <c r="BS7841" t="str">
        <f>_xlfn.IFNA(IF(VLOOKUP(Prehlad_ZoP[[#This Row],[Žiadosť o platbu]],Celkový_súbor!A:A,1,FALSE)=Prehlad_ZoP[[#This Row],[Žiadosť o platbu]],"áno"),"nie")</f>
        <v>nie</v>
      </c>
    </row>
    <row r="7842" spans="3:71" x14ac:dyDescent="0.25">
      <c r="C7842" s="88" t="s">
        <v>8511</v>
      </c>
      <c r="E7842" s="9"/>
      <c r="L7842" s="88" t="s">
        <v>6781</v>
      </c>
      <c r="M7842" s="88" t="s">
        <v>6864</v>
      </c>
      <c r="N7842" s="88" t="s">
        <v>518</v>
      </c>
      <c r="Z7842" s="88" t="s">
        <v>298</v>
      </c>
      <c r="AA7842" s="88" t="s">
        <v>298</v>
      </c>
      <c r="AW7842" s="88">
        <v>1223.54</v>
      </c>
      <c r="BR7842" s="166" t="s">
        <v>219</v>
      </c>
      <c r="BS7842" t="str">
        <f>_xlfn.IFNA(IF(VLOOKUP(Prehlad_ZoP[[#This Row],[Žiadosť o platbu]],Celkový_súbor!A:A,1,FALSE)=Prehlad_ZoP[[#This Row],[Žiadosť o platbu]],"áno"),"nie")</f>
        <v>nie</v>
      </c>
    </row>
    <row r="7843" spans="3:71" x14ac:dyDescent="0.25">
      <c r="C7843" s="88" t="s">
        <v>8512</v>
      </c>
      <c r="E7843" s="9"/>
      <c r="L7843" s="88" t="s">
        <v>7013</v>
      </c>
      <c r="M7843" s="88" t="s">
        <v>6057</v>
      </c>
      <c r="N7843" s="88" t="s">
        <v>297</v>
      </c>
      <c r="Z7843" s="88" t="s">
        <v>298</v>
      </c>
      <c r="AA7843" s="88" t="s">
        <v>298</v>
      </c>
      <c r="AW7843" s="88">
        <v>4078.48</v>
      </c>
      <c r="BR7843" s="166" t="s">
        <v>219</v>
      </c>
      <c r="BS7843" t="str">
        <f>_xlfn.IFNA(IF(VLOOKUP(Prehlad_ZoP[[#This Row],[Žiadosť o platbu]],Celkový_súbor!A:A,1,FALSE)=Prehlad_ZoP[[#This Row],[Žiadosť o platbu]],"áno"),"nie")</f>
        <v>nie</v>
      </c>
    </row>
    <row r="7844" spans="3:71" x14ac:dyDescent="0.25">
      <c r="C7844" s="88" t="s">
        <v>8512</v>
      </c>
      <c r="E7844" s="9"/>
      <c r="L7844" s="88" t="s">
        <v>6781</v>
      </c>
      <c r="M7844" s="88" t="s">
        <v>8513</v>
      </c>
      <c r="N7844" s="88" t="s">
        <v>518</v>
      </c>
      <c r="Z7844" s="88" t="s">
        <v>298</v>
      </c>
      <c r="AA7844" s="88" t="s">
        <v>298</v>
      </c>
      <c r="AW7844" s="88">
        <v>1223.54</v>
      </c>
      <c r="BR7844" s="166" t="s">
        <v>219</v>
      </c>
      <c r="BS7844" t="str">
        <f>_xlfn.IFNA(IF(VLOOKUP(Prehlad_ZoP[[#This Row],[Žiadosť o platbu]],Celkový_súbor!A:A,1,FALSE)=Prehlad_ZoP[[#This Row],[Žiadosť o platbu]],"áno"),"nie")</f>
        <v>nie</v>
      </c>
    </row>
    <row r="7845" spans="3:71" x14ac:dyDescent="0.25">
      <c r="C7845" s="88" t="s">
        <v>8514</v>
      </c>
      <c r="E7845" s="9"/>
      <c r="L7845" s="88" t="s">
        <v>7013</v>
      </c>
      <c r="M7845" s="88" t="s">
        <v>8515</v>
      </c>
      <c r="N7845" s="88" t="s">
        <v>297</v>
      </c>
      <c r="Z7845" s="88" t="s">
        <v>298</v>
      </c>
      <c r="AA7845" s="88" t="s">
        <v>298</v>
      </c>
      <c r="AW7845" s="88">
        <v>4078.48</v>
      </c>
      <c r="BR7845" s="166" t="s">
        <v>219</v>
      </c>
      <c r="BS7845" t="str">
        <f>_xlfn.IFNA(IF(VLOOKUP(Prehlad_ZoP[[#This Row],[Žiadosť o platbu]],Celkový_súbor!A:A,1,FALSE)=Prehlad_ZoP[[#This Row],[Žiadosť o platbu]],"áno"),"nie")</f>
        <v>nie</v>
      </c>
    </row>
    <row r="7846" spans="3:71" x14ac:dyDescent="0.25">
      <c r="C7846" s="88" t="s">
        <v>8514</v>
      </c>
      <c r="E7846" s="9"/>
      <c r="L7846" s="88" t="s">
        <v>6781</v>
      </c>
      <c r="M7846" s="88" t="s">
        <v>8516</v>
      </c>
      <c r="N7846" s="88" t="s">
        <v>518</v>
      </c>
      <c r="Z7846" s="88" t="s">
        <v>298</v>
      </c>
      <c r="AA7846" s="88" t="s">
        <v>298</v>
      </c>
      <c r="AW7846" s="88">
        <v>1223.54</v>
      </c>
      <c r="BR7846" s="166" t="s">
        <v>219</v>
      </c>
      <c r="BS7846" t="str">
        <f>_xlfn.IFNA(IF(VLOOKUP(Prehlad_ZoP[[#This Row],[Žiadosť o platbu]],Celkový_súbor!A:A,1,FALSE)=Prehlad_ZoP[[#This Row],[Žiadosť o platbu]],"áno"),"nie")</f>
        <v>nie</v>
      </c>
    </row>
    <row r="7847" spans="3:71" x14ac:dyDescent="0.25">
      <c r="C7847" s="88" t="s">
        <v>8517</v>
      </c>
      <c r="E7847" s="9"/>
      <c r="L7847" s="88" t="s">
        <v>7013</v>
      </c>
      <c r="M7847" s="88" t="s">
        <v>6070</v>
      </c>
      <c r="N7847" s="88" t="s">
        <v>297</v>
      </c>
      <c r="Z7847" s="88" t="s">
        <v>298</v>
      </c>
      <c r="AA7847" s="88" t="s">
        <v>298</v>
      </c>
      <c r="AW7847" s="88">
        <v>4078.48</v>
      </c>
      <c r="BR7847" s="166" t="s">
        <v>219</v>
      </c>
      <c r="BS7847" t="str">
        <f>_xlfn.IFNA(IF(VLOOKUP(Prehlad_ZoP[[#This Row],[Žiadosť o platbu]],Celkový_súbor!A:A,1,FALSE)=Prehlad_ZoP[[#This Row],[Žiadosť o platbu]],"áno"),"nie")</f>
        <v>nie</v>
      </c>
    </row>
    <row r="7848" spans="3:71" x14ac:dyDescent="0.25">
      <c r="C7848" s="88" t="s">
        <v>8517</v>
      </c>
      <c r="E7848" s="9"/>
      <c r="L7848" s="88" t="s">
        <v>6781</v>
      </c>
      <c r="M7848" s="88" t="s">
        <v>8518</v>
      </c>
      <c r="N7848" s="88" t="s">
        <v>518</v>
      </c>
      <c r="Z7848" s="88" t="s">
        <v>298</v>
      </c>
      <c r="AA7848" s="88" t="s">
        <v>298</v>
      </c>
      <c r="AW7848" s="88">
        <v>1223.54</v>
      </c>
      <c r="BR7848" s="166" t="s">
        <v>219</v>
      </c>
      <c r="BS7848" t="str">
        <f>_xlfn.IFNA(IF(VLOOKUP(Prehlad_ZoP[[#This Row],[Žiadosť o platbu]],Celkový_súbor!A:A,1,FALSE)=Prehlad_ZoP[[#This Row],[Žiadosť o platbu]],"áno"),"nie")</f>
        <v>nie</v>
      </c>
    </row>
    <row r="7849" spans="3:71" x14ac:dyDescent="0.25">
      <c r="C7849" s="88" t="s">
        <v>8519</v>
      </c>
      <c r="E7849" s="9"/>
      <c r="L7849" s="88" t="s">
        <v>7013</v>
      </c>
      <c r="M7849" s="88" t="s">
        <v>6083</v>
      </c>
      <c r="N7849" s="88" t="s">
        <v>297</v>
      </c>
      <c r="Z7849" s="88" t="s">
        <v>298</v>
      </c>
      <c r="AA7849" s="88" t="s">
        <v>298</v>
      </c>
      <c r="AW7849" s="88">
        <v>4078.48</v>
      </c>
      <c r="BR7849" s="166" t="s">
        <v>219</v>
      </c>
      <c r="BS7849" t="str">
        <f>_xlfn.IFNA(IF(VLOOKUP(Prehlad_ZoP[[#This Row],[Žiadosť o platbu]],Celkový_súbor!A:A,1,FALSE)=Prehlad_ZoP[[#This Row],[Žiadosť o platbu]],"áno"),"nie")</f>
        <v>nie</v>
      </c>
    </row>
    <row r="7850" spans="3:71" x14ac:dyDescent="0.25">
      <c r="C7850" s="88" t="s">
        <v>8519</v>
      </c>
      <c r="E7850" s="9"/>
      <c r="L7850" s="88" t="s">
        <v>6781</v>
      </c>
      <c r="M7850" s="88" t="s">
        <v>8520</v>
      </c>
      <c r="N7850" s="88" t="s">
        <v>518</v>
      </c>
      <c r="Z7850" s="88" t="s">
        <v>298</v>
      </c>
      <c r="AA7850" s="88" t="s">
        <v>298</v>
      </c>
      <c r="AW7850" s="88">
        <v>1223.54</v>
      </c>
      <c r="BR7850" s="166" t="s">
        <v>219</v>
      </c>
      <c r="BS7850" t="str">
        <f>_xlfn.IFNA(IF(VLOOKUP(Prehlad_ZoP[[#This Row],[Žiadosť o platbu]],Celkový_súbor!A:A,1,FALSE)=Prehlad_ZoP[[#This Row],[Žiadosť o platbu]],"áno"),"nie")</f>
        <v>nie</v>
      </c>
    </row>
    <row r="7851" spans="3:71" x14ac:dyDescent="0.25">
      <c r="C7851" s="88" t="s">
        <v>8521</v>
      </c>
      <c r="E7851" s="9"/>
      <c r="L7851" s="88" t="s">
        <v>7061</v>
      </c>
      <c r="M7851" s="88" t="s">
        <v>8522</v>
      </c>
      <c r="N7851" s="88" t="s">
        <v>297</v>
      </c>
      <c r="Z7851" s="88" t="s">
        <v>298</v>
      </c>
      <c r="AA7851" s="88" t="s">
        <v>298</v>
      </c>
      <c r="AW7851" s="88">
        <v>4078.48</v>
      </c>
      <c r="BR7851" s="166" t="s">
        <v>219</v>
      </c>
      <c r="BS7851" t="str">
        <f>_xlfn.IFNA(IF(VLOOKUP(Prehlad_ZoP[[#This Row],[Žiadosť o platbu]],Celkový_súbor!A:A,1,FALSE)=Prehlad_ZoP[[#This Row],[Žiadosť o platbu]],"áno"),"nie")</f>
        <v>nie</v>
      </c>
    </row>
    <row r="7852" spans="3:71" x14ac:dyDescent="0.25">
      <c r="C7852" s="88" t="s">
        <v>8521</v>
      </c>
      <c r="E7852" s="9"/>
      <c r="L7852" s="88" t="s">
        <v>6781</v>
      </c>
      <c r="M7852" s="88" t="s">
        <v>6096</v>
      </c>
      <c r="N7852" s="88" t="s">
        <v>518</v>
      </c>
      <c r="Z7852" s="88" t="s">
        <v>298</v>
      </c>
      <c r="AA7852" s="88" t="s">
        <v>298</v>
      </c>
      <c r="AW7852" s="88">
        <v>1223.54</v>
      </c>
      <c r="BR7852" s="166" t="s">
        <v>219</v>
      </c>
      <c r="BS7852" t="str">
        <f>_xlfn.IFNA(IF(VLOOKUP(Prehlad_ZoP[[#This Row],[Žiadosť o platbu]],Celkový_súbor!A:A,1,FALSE)=Prehlad_ZoP[[#This Row],[Žiadosť o platbu]],"áno"),"nie")</f>
        <v>nie</v>
      </c>
    </row>
    <row r="7853" spans="3:71" x14ac:dyDescent="0.25">
      <c r="C7853" s="88" t="s">
        <v>8523</v>
      </c>
      <c r="E7853" s="9"/>
      <c r="L7853" s="88" t="s">
        <v>8524</v>
      </c>
      <c r="M7853" s="88" t="s">
        <v>8525</v>
      </c>
      <c r="N7853" s="88" t="s">
        <v>297</v>
      </c>
      <c r="Z7853" s="88" t="s">
        <v>298</v>
      </c>
      <c r="AA7853" s="88" t="s">
        <v>298</v>
      </c>
      <c r="AW7853" s="88">
        <v>8156.96</v>
      </c>
      <c r="BR7853" s="166" t="s">
        <v>219</v>
      </c>
      <c r="BS7853" t="str">
        <f>_xlfn.IFNA(IF(VLOOKUP(Prehlad_ZoP[[#This Row],[Žiadosť o platbu]],Celkový_súbor!A:A,1,FALSE)=Prehlad_ZoP[[#This Row],[Žiadosť o platbu]],"áno"),"nie")</f>
        <v>nie</v>
      </c>
    </row>
    <row r="7854" spans="3:71" x14ac:dyDescent="0.25">
      <c r="C7854" s="88" t="s">
        <v>8523</v>
      </c>
      <c r="E7854" s="9"/>
      <c r="L7854" s="88" t="s">
        <v>7686</v>
      </c>
      <c r="M7854" s="88" t="s">
        <v>7686</v>
      </c>
      <c r="N7854" s="88" t="s">
        <v>518</v>
      </c>
      <c r="Z7854" s="88" t="s">
        <v>298</v>
      </c>
      <c r="AA7854" s="88" t="s">
        <v>298</v>
      </c>
      <c r="AW7854" s="88">
        <v>2447.08</v>
      </c>
      <c r="BR7854" s="166" t="s">
        <v>219</v>
      </c>
      <c r="BS7854" t="str">
        <f>_xlfn.IFNA(IF(VLOOKUP(Prehlad_ZoP[[#This Row],[Žiadosť o platbu]],Celkový_súbor!A:A,1,FALSE)=Prehlad_ZoP[[#This Row],[Žiadosť o platbu]],"áno"),"nie")</f>
        <v>nie</v>
      </c>
    </row>
    <row r="7855" spans="3:71" x14ac:dyDescent="0.25">
      <c r="C7855" s="88" t="s">
        <v>8523</v>
      </c>
      <c r="E7855" s="9"/>
      <c r="L7855" s="88" t="s">
        <v>8526</v>
      </c>
      <c r="M7855" s="88" t="s">
        <v>8527</v>
      </c>
      <c r="N7855" s="88" t="s">
        <v>297</v>
      </c>
      <c r="Z7855" s="88" t="s">
        <v>298</v>
      </c>
      <c r="AA7855" s="88" t="s">
        <v>298</v>
      </c>
      <c r="AW7855" s="88">
        <v>8156.96</v>
      </c>
      <c r="BR7855" s="166" t="s">
        <v>219</v>
      </c>
      <c r="BS7855" t="str">
        <f>_xlfn.IFNA(IF(VLOOKUP(Prehlad_ZoP[[#This Row],[Žiadosť o platbu]],Celkový_súbor!A:A,1,FALSE)=Prehlad_ZoP[[#This Row],[Žiadosť o platbu]],"áno"),"nie")</f>
        <v>nie</v>
      </c>
    </row>
    <row r="7856" spans="3:71" x14ac:dyDescent="0.25">
      <c r="C7856" s="88" t="s">
        <v>8523</v>
      </c>
      <c r="E7856" s="9"/>
      <c r="L7856" s="88" t="s">
        <v>7688</v>
      </c>
      <c r="M7856" s="88" t="s">
        <v>7688</v>
      </c>
      <c r="N7856" s="88" t="s">
        <v>518</v>
      </c>
      <c r="Z7856" s="88" t="s">
        <v>298</v>
      </c>
      <c r="AA7856" s="88" t="s">
        <v>298</v>
      </c>
      <c r="AW7856" s="88">
        <v>2447.08</v>
      </c>
      <c r="BR7856" s="166" t="s">
        <v>219</v>
      </c>
      <c r="BS7856" t="str">
        <f>_xlfn.IFNA(IF(VLOOKUP(Prehlad_ZoP[[#This Row],[Žiadosť o platbu]],Celkový_súbor!A:A,1,FALSE)=Prehlad_ZoP[[#This Row],[Žiadosť o platbu]],"áno"),"nie")</f>
        <v>nie</v>
      </c>
    </row>
    <row r="7857" spans="3:71" x14ac:dyDescent="0.25">
      <c r="C7857" s="88" t="s">
        <v>8528</v>
      </c>
      <c r="E7857" s="9"/>
      <c r="L7857" s="88" t="s">
        <v>6938</v>
      </c>
      <c r="M7857" s="88" t="s">
        <v>6938</v>
      </c>
      <c r="N7857" s="88" t="s">
        <v>297</v>
      </c>
      <c r="Z7857" s="88" t="s">
        <v>298</v>
      </c>
      <c r="AA7857" s="88" t="s">
        <v>298</v>
      </c>
      <c r="AW7857" s="88">
        <v>8115.71</v>
      </c>
      <c r="BR7857" s="166" t="s">
        <v>219</v>
      </c>
      <c r="BS7857" t="str">
        <f>_xlfn.IFNA(IF(VLOOKUP(Prehlad_ZoP[[#This Row],[Žiadosť o platbu]],Celkový_súbor!A:A,1,FALSE)=Prehlad_ZoP[[#This Row],[Žiadosť o platbu]],"áno"),"nie")</f>
        <v>nie</v>
      </c>
    </row>
    <row r="7858" spans="3:71" x14ac:dyDescent="0.25">
      <c r="C7858" s="88" t="s">
        <v>8528</v>
      </c>
      <c r="E7858" s="9"/>
      <c r="L7858" s="88" t="s">
        <v>8314</v>
      </c>
      <c r="M7858" s="88" t="s">
        <v>8314</v>
      </c>
      <c r="N7858" s="88" t="s">
        <v>297</v>
      </c>
      <c r="Z7858" s="88" t="s">
        <v>298</v>
      </c>
      <c r="AA7858" s="88" t="s">
        <v>298</v>
      </c>
      <c r="AW7858" s="88">
        <v>8115.71</v>
      </c>
      <c r="BR7858" s="166" t="s">
        <v>219</v>
      </c>
      <c r="BS7858" t="str">
        <f>_xlfn.IFNA(IF(VLOOKUP(Prehlad_ZoP[[#This Row],[Žiadosť o platbu]],Celkový_súbor!A:A,1,FALSE)=Prehlad_ZoP[[#This Row],[Žiadosť o platbu]],"áno"),"nie")</f>
        <v>nie</v>
      </c>
    </row>
    <row r="7859" spans="3:71" x14ac:dyDescent="0.25">
      <c r="C7859" s="88" t="s">
        <v>8528</v>
      </c>
      <c r="E7859" s="9"/>
      <c r="L7859" s="88" t="s">
        <v>8529</v>
      </c>
      <c r="M7859" s="88" t="s">
        <v>8529</v>
      </c>
      <c r="N7859" s="88" t="s">
        <v>518</v>
      </c>
      <c r="Z7859" s="88" t="s">
        <v>298</v>
      </c>
      <c r="AA7859" s="88" t="s">
        <v>298</v>
      </c>
      <c r="AW7859" s="88">
        <v>4869.24</v>
      </c>
      <c r="BR7859" s="166" t="s">
        <v>219</v>
      </c>
      <c r="BS7859" t="str">
        <f>_xlfn.IFNA(IF(VLOOKUP(Prehlad_ZoP[[#This Row],[Žiadosť o platbu]],Celkový_súbor!A:A,1,FALSE)=Prehlad_ZoP[[#This Row],[Žiadosť o platbu]],"áno"),"nie")</f>
        <v>nie</v>
      </c>
    </row>
    <row r="7860" spans="3:71" x14ac:dyDescent="0.25">
      <c r="C7860" s="88" t="s">
        <v>8530</v>
      </c>
      <c r="E7860" s="9"/>
      <c r="L7860" s="88" t="s">
        <v>7487</v>
      </c>
      <c r="M7860" s="88" t="s">
        <v>7487</v>
      </c>
      <c r="N7860" s="88" t="s">
        <v>297</v>
      </c>
      <c r="Z7860" s="88" t="s">
        <v>298</v>
      </c>
      <c r="AA7860" s="88" t="s">
        <v>298</v>
      </c>
      <c r="AW7860" s="88">
        <v>8115.71</v>
      </c>
      <c r="BR7860" s="166" t="s">
        <v>219</v>
      </c>
      <c r="BS7860" t="str">
        <f>_xlfn.IFNA(IF(VLOOKUP(Prehlad_ZoP[[#This Row],[Žiadosť o platbu]],Celkový_súbor!A:A,1,FALSE)=Prehlad_ZoP[[#This Row],[Žiadosť o platbu]],"áno"),"nie")</f>
        <v>nie</v>
      </c>
    </row>
    <row r="7861" spans="3:71" x14ac:dyDescent="0.25">
      <c r="C7861" s="88" t="s">
        <v>8530</v>
      </c>
      <c r="E7861" s="9"/>
      <c r="L7861" s="88" t="s">
        <v>7795</v>
      </c>
      <c r="M7861" s="88" t="s">
        <v>7795</v>
      </c>
      <c r="N7861" s="88" t="s">
        <v>297</v>
      </c>
      <c r="Z7861" s="88" t="s">
        <v>298</v>
      </c>
      <c r="AA7861" s="88" t="s">
        <v>298</v>
      </c>
      <c r="AW7861" s="88">
        <v>8113.71</v>
      </c>
      <c r="BR7861" s="166" t="s">
        <v>219</v>
      </c>
      <c r="BS7861" t="str">
        <f>_xlfn.IFNA(IF(VLOOKUP(Prehlad_ZoP[[#This Row],[Žiadosť o platbu]],Celkový_súbor!A:A,1,FALSE)=Prehlad_ZoP[[#This Row],[Žiadosť o platbu]],"áno"),"nie")</f>
        <v>nie</v>
      </c>
    </row>
    <row r="7862" spans="3:71" x14ac:dyDescent="0.25">
      <c r="C7862" s="88" t="s">
        <v>8530</v>
      </c>
      <c r="E7862" s="9"/>
      <c r="L7862" s="88" t="s">
        <v>8531</v>
      </c>
      <c r="M7862" s="88" t="s">
        <v>8531</v>
      </c>
      <c r="N7862" s="88" t="s">
        <v>297</v>
      </c>
      <c r="Z7862" s="88" t="s">
        <v>298</v>
      </c>
      <c r="AA7862" s="88" t="s">
        <v>298</v>
      </c>
      <c r="AW7862" s="88">
        <v>8115.73</v>
      </c>
      <c r="BR7862" s="166" t="s">
        <v>219</v>
      </c>
      <c r="BS7862" t="str">
        <f>_xlfn.IFNA(IF(VLOOKUP(Prehlad_ZoP[[#This Row],[Žiadosť o platbu]],Celkový_súbor!A:A,1,FALSE)=Prehlad_ZoP[[#This Row],[Žiadosť o platbu]],"áno"),"nie")</f>
        <v>nie</v>
      </c>
    </row>
    <row r="7863" spans="3:71" x14ac:dyDescent="0.25">
      <c r="C7863" s="88" t="s">
        <v>8530</v>
      </c>
      <c r="E7863" s="9"/>
      <c r="L7863" s="88" t="s">
        <v>8532</v>
      </c>
      <c r="M7863" s="88" t="s">
        <v>8532</v>
      </c>
      <c r="N7863" s="88" t="s">
        <v>518</v>
      </c>
      <c r="Z7863" s="88" t="s">
        <v>298</v>
      </c>
      <c r="AA7863" s="88" t="s">
        <v>298</v>
      </c>
      <c r="AW7863" s="88">
        <v>7303.54</v>
      </c>
      <c r="BR7863" s="166" t="s">
        <v>219</v>
      </c>
      <c r="BS7863" t="str">
        <f>_xlfn.IFNA(IF(VLOOKUP(Prehlad_ZoP[[#This Row],[Žiadosť o platbu]],Celkový_súbor!A:A,1,FALSE)=Prehlad_ZoP[[#This Row],[Žiadosť o platbu]],"áno"),"nie")</f>
        <v>nie</v>
      </c>
    </row>
    <row r="7864" spans="3:71" x14ac:dyDescent="0.25">
      <c r="C7864" s="88" t="s">
        <v>8533</v>
      </c>
      <c r="E7864" s="9"/>
      <c r="L7864" s="88" t="s">
        <v>7061</v>
      </c>
      <c r="M7864" s="88" t="s">
        <v>6526</v>
      </c>
      <c r="N7864" s="88" t="s">
        <v>297</v>
      </c>
      <c r="Z7864" s="88" t="s">
        <v>298</v>
      </c>
      <c r="AA7864" s="88" t="s">
        <v>298</v>
      </c>
      <c r="AW7864" s="88">
        <v>4037.23</v>
      </c>
      <c r="BR7864" s="166" t="s">
        <v>219</v>
      </c>
      <c r="BS7864" t="str">
        <f>_xlfn.IFNA(IF(VLOOKUP(Prehlad_ZoP[[#This Row],[Žiadosť o platbu]],Celkový_súbor!A:A,1,FALSE)=Prehlad_ZoP[[#This Row],[Žiadosť o platbu]],"áno"),"nie")</f>
        <v>nie</v>
      </c>
    </row>
    <row r="7865" spans="3:71" x14ac:dyDescent="0.25">
      <c r="C7865" s="88" t="s">
        <v>8533</v>
      </c>
      <c r="E7865" s="9"/>
      <c r="L7865" s="88" t="s">
        <v>5472</v>
      </c>
      <c r="M7865" s="88" t="s">
        <v>6031</v>
      </c>
      <c r="N7865" s="88" t="s">
        <v>518</v>
      </c>
      <c r="Z7865" s="88" t="s">
        <v>298</v>
      </c>
      <c r="AA7865" s="88" t="s">
        <v>298</v>
      </c>
      <c r="AW7865" s="88">
        <v>1211.0999999999999</v>
      </c>
      <c r="BR7865" s="166" t="s">
        <v>219</v>
      </c>
      <c r="BS7865" t="str">
        <f>_xlfn.IFNA(IF(VLOOKUP(Prehlad_ZoP[[#This Row],[Žiadosť o platbu]],Celkový_súbor!A:A,1,FALSE)=Prehlad_ZoP[[#This Row],[Žiadosť o platbu]],"áno"),"nie")</f>
        <v>nie</v>
      </c>
    </row>
    <row r="7866" spans="3:71" x14ac:dyDescent="0.25">
      <c r="C7866" s="88" t="s">
        <v>8534</v>
      </c>
      <c r="E7866" s="9"/>
      <c r="L7866" s="88" t="s">
        <v>8230</v>
      </c>
      <c r="M7866" s="88" t="s">
        <v>586</v>
      </c>
      <c r="N7866" s="88" t="s">
        <v>297</v>
      </c>
      <c r="Z7866" s="88" t="s">
        <v>298</v>
      </c>
      <c r="AA7866" s="88" t="s">
        <v>298</v>
      </c>
      <c r="AW7866" s="88">
        <v>4037.27</v>
      </c>
      <c r="BR7866" s="166" t="s">
        <v>219</v>
      </c>
      <c r="BS7866" t="str">
        <f>_xlfn.IFNA(IF(VLOOKUP(Prehlad_ZoP[[#This Row],[Žiadosť o platbu]],Celkový_súbor!A:A,1,FALSE)=Prehlad_ZoP[[#This Row],[Žiadosť o platbu]],"áno"),"nie")</f>
        <v>nie</v>
      </c>
    </row>
    <row r="7867" spans="3:71" x14ac:dyDescent="0.25">
      <c r="C7867" s="88" t="s">
        <v>8534</v>
      </c>
      <c r="E7867" s="9"/>
      <c r="L7867" s="88" t="s">
        <v>5472</v>
      </c>
      <c r="M7867" s="88" t="s">
        <v>6031</v>
      </c>
      <c r="N7867" s="88" t="s">
        <v>518</v>
      </c>
      <c r="Z7867" s="88" t="s">
        <v>298</v>
      </c>
      <c r="AA7867" s="88" t="s">
        <v>298</v>
      </c>
      <c r="AW7867" s="88">
        <v>1211.0999999999999</v>
      </c>
      <c r="BR7867" s="166" t="s">
        <v>219</v>
      </c>
      <c r="BS7867" t="str">
        <f>_xlfn.IFNA(IF(VLOOKUP(Prehlad_ZoP[[#This Row],[Žiadosť o platbu]],Celkový_súbor!A:A,1,FALSE)=Prehlad_ZoP[[#This Row],[Žiadosť o platbu]],"áno"),"nie")</f>
        <v>nie</v>
      </c>
    </row>
    <row r="7868" spans="3:71" x14ac:dyDescent="0.25">
      <c r="C7868" s="88" t="s">
        <v>8534</v>
      </c>
      <c r="E7868" s="9"/>
      <c r="L7868" s="88" t="s">
        <v>7061</v>
      </c>
      <c r="M7868" s="88" t="s">
        <v>4936</v>
      </c>
      <c r="N7868" s="88" t="s">
        <v>297</v>
      </c>
      <c r="Z7868" s="88" t="s">
        <v>298</v>
      </c>
      <c r="AA7868" s="88" t="s">
        <v>298</v>
      </c>
      <c r="AW7868" s="88">
        <v>4037.27</v>
      </c>
      <c r="BR7868" s="166" t="s">
        <v>219</v>
      </c>
      <c r="BS7868" t="str">
        <f>_xlfn.IFNA(IF(VLOOKUP(Prehlad_ZoP[[#This Row],[Žiadosť o platbu]],Celkový_súbor!A:A,1,FALSE)=Prehlad_ZoP[[#This Row],[Žiadosť o platbu]],"áno"),"nie")</f>
        <v>nie</v>
      </c>
    </row>
    <row r="7869" spans="3:71" x14ac:dyDescent="0.25">
      <c r="C7869" s="88" t="s">
        <v>8534</v>
      </c>
      <c r="E7869" s="9"/>
      <c r="L7869" s="88" t="s">
        <v>5472</v>
      </c>
      <c r="M7869" s="88" t="s">
        <v>4938</v>
      </c>
      <c r="N7869" s="88" t="s">
        <v>518</v>
      </c>
      <c r="Z7869" s="88" t="s">
        <v>298</v>
      </c>
      <c r="AA7869" s="88" t="s">
        <v>298</v>
      </c>
      <c r="AW7869" s="88">
        <v>1211.0999999999999</v>
      </c>
      <c r="BR7869" s="166" t="s">
        <v>219</v>
      </c>
      <c r="BS7869" t="str">
        <f>_xlfn.IFNA(IF(VLOOKUP(Prehlad_ZoP[[#This Row],[Žiadosť o platbu]],Celkový_súbor!A:A,1,FALSE)=Prehlad_ZoP[[#This Row],[Žiadosť o platbu]],"áno"),"nie")</f>
        <v>nie</v>
      </c>
    </row>
    <row r="7870" spans="3:71" x14ac:dyDescent="0.25">
      <c r="C7870" s="88" t="s">
        <v>8535</v>
      </c>
      <c r="E7870" s="9"/>
      <c r="L7870" s="88" t="s">
        <v>8402</v>
      </c>
      <c r="M7870" s="88" t="s">
        <v>586</v>
      </c>
      <c r="N7870" s="88" t="s">
        <v>297</v>
      </c>
      <c r="Z7870" s="88" t="s">
        <v>298</v>
      </c>
      <c r="AA7870" s="88" t="s">
        <v>298</v>
      </c>
      <c r="AW7870" s="88">
        <v>4037.28</v>
      </c>
      <c r="BR7870" s="166" t="s">
        <v>219</v>
      </c>
      <c r="BS7870" t="str">
        <f>_xlfn.IFNA(IF(VLOOKUP(Prehlad_ZoP[[#This Row],[Žiadosť o platbu]],Celkový_súbor!A:A,1,FALSE)=Prehlad_ZoP[[#This Row],[Žiadosť o platbu]],"áno"),"nie")</f>
        <v>nie</v>
      </c>
    </row>
    <row r="7871" spans="3:71" x14ac:dyDescent="0.25">
      <c r="C7871" s="88" t="s">
        <v>8535</v>
      </c>
      <c r="E7871" s="9"/>
      <c r="L7871" s="88" t="s">
        <v>8157</v>
      </c>
      <c r="M7871" s="88" t="s">
        <v>582</v>
      </c>
      <c r="N7871" s="88" t="s">
        <v>518</v>
      </c>
      <c r="Z7871" s="88" t="s">
        <v>298</v>
      </c>
      <c r="AA7871" s="88" t="s">
        <v>298</v>
      </c>
      <c r="AW7871" s="88">
        <v>1211.0999999999999</v>
      </c>
      <c r="BR7871" s="166" t="s">
        <v>219</v>
      </c>
      <c r="BS7871" t="str">
        <f>_xlfn.IFNA(IF(VLOOKUP(Prehlad_ZoP[[#This Row],[Žiadosť o platbu]],Celkový_súbor!A:A,1,FALSE)=Prehlad_ZoP[[#This Row],[Žiadosť o platbu]],"áno"),"nie")</f>
        <v>nie</v>
      </c>
    </row>
    <row r="7872" spans="3:71" x14ac:dyDescent="0.25">
      <c r="C7872" s="88" t="s">
        <v>8535</v>
      </c>
      <c r="E7872" s="9"/>
      <c r="L7872" s="88" t="s">
        <v>7467</v>
      </c>
      <c r="M7872" s="88" t="s">
        <v>4936</v>
      </c>
      <c r="N7872" s="88" t="s">
        <v>297</v>
      </c>
      <c r="Z7872" s="88" t="s">
        <v>298</v>
      </c>
      <c r="AA7872" s="88" t="s">
        <v>298</v>
      </c>
      <c r="AW7872" s="88">
        <v>4037.28</v>
      </c>
      <c r="BR7872" s="166" t="s">
        <v>219</v>
      </c>
      <c r="BS7872" t="str">
        <f>_xlfn.IFNA(IF(VLOOKUP(Prehlad_ZoP[[#This Row],[Žiadosť o platbu]],Celkový_súbor!A:A,1,FALSE)=Prehlad_ZoP[[#This Row],[Žiadosť o platbu]],"áno"),"nie")</f>
        <v>nie</v>
      </c>
    </row>
    <row r="7873" spans="3:71" x14ac:dyDescent="0.25">
      <c r="C7873" s="88" t="s">
        <v>8535</v>
      </c>
      <c r="E7873" s="9"/>
      <c r="L7873" s="88" t="s">
        <v>8536</v>
      </c>
      <c r="M7873" s="88" t="s">
        <v>4938</v>
      </c>
      <c r="N7873" s="88" t="s">
        <v>518</v>
      </c>
      <c r="Z7873" s="88" t="s">
        <v>298</v>
      </c>
      <c r="AA7873" s="88" t="s">
        <v>298</v>
      </c>
      <c r="AW7873" s="88">
        <v>1211.0999999999999</v>
      </c>
      <c r="BR7873" s="166" t="s">
        <v>219</v>
      </c>
      <c r="BS7873" t="str">
        <f>_xlfn.IFNA(IF(VLOOKUP(Prehlad_ZoP[[#This Row],[Žiadosť o platbu]],Celkový_súbor!A:A,1,FALSE)=Prehlad_ZoP[[#This Row],[Žiadosť o platbu]],"áno"),"nie")</f>
        <v>nie</v>
      </c>
    </row>
    <row r="7874" spans="3:71" x14ac:dyDescent="0.25">
      <c r="C7874" s="88" t="s">
        <v>8535</v>
      </c>
      <c r="E7874" s="9"/>
      <c r="L7874" s="88" t="s">
        <v>7469</v>
      </c>
      <c r="M7874" s="88" t="s">
        <v>4940</v>
      </c>
      <c r="N7874" s="88" t="s">
        <v>297</v>
      </c>
      <c r="Z7874" s="88" t="s">
        <v>298</v>
      </c>
      <c r="AA7874" s="88" t="s">
        <v>298</v>
      </c>
      <c r="AW7874" s="88">
        <v>3286.24</v>
      </c>
      <c r="BR7874" s="166" t="s">
        <v>219</v>
      </c>
      <c r="BS7874" t="str">
        <f>_xlfn.IFNA(IF(VLOOKUP(Prehlad_ZoP[[#This Row],[Žiadosť o platbu]],Celkový_súbor!A:A,1,FALSE)=Prehlad_ZoP[[#This Row],[Žiadosť o platbu]],"áno"),"nie")</f>
        <v>nie</v>
      </c>
    </row>
    <row r="7875" spans="3:71" x14ac:dyDescent="0.25">
      <c r="C7875" s="88" t="s">
        <v>8535</v>
      </c>
      <c r="E7875" s="9"/>
      <c r="L7875" s="88" t="s">
        <v>8189</v>
      </c>
      <c r="M7875" s="88" t="s">
        <v>4971</v>
      </c>
      <c r="N7875" s="88" t="s">
        <v>518</v>
      </c>
      <c r="Z7875" s="88" t="s">
        <v>298</v>
      </c>
      <c r="AA7875" s="88" t="s">
        <v>298</v>
      </c>
      <c r="AW7875" s="88">
        <v>985.8</v>
      </c>
      <c r="BR7875" s="166" t="s">
        <v>219</v>
      </c>
      <c r="BS7875" t="str">
        <f>_xlfn.IFNA(IF(VLOOKUP(Prehlad_ZoP[[#This Row],[Žiadosť o platbu]],Celkový_súbor!A:A,1,FALSE)=Prehlad_ZoP[[#This Row],[Žiadosť o platbu]],"áno"),"nie")</f>
        <v>nie</v>
      </c>
    </row>
    <row r="7876" spans="3:71" x14ac:dyDescent="0.25">
      <c r="C7876" s="88" t="s">
        <v>8537</v>
      </c>
      <c r="E7876" s="9"/>
      <c r="L7876" s="88" t="s">
        <v>7470</v>
      </c>
      <c r="M7876" s="88" t="s">
        <v>586</v>
      </c>
      <c r="N7876" s="88" t="s">
        <v>297</v>
      </c>
      <c r="Z7876" s="88" t="s">
        <v>298</v>
      </c>
      <c r="AA7876" s="88" t="s">
        <v>298</v>
      </c>
      <c r="AW7876" s="88">
        <v>3356.67</v>
      </c>
      <c r="BR7876" s="166" t="s">
        <v>219</v>
      </c>
      <c r="BS7876" t="str">
        <f>_xlfn.IFNA(IF(VLOOKUP(Prehlad_ZoP[[#This Row],[Žiadosť o platbu]],Celkový_súbor!A:A,1,FALSE)=Prehlad_ZoP[[#This Row],[Žiadosť o platbu]],"áno"),"nie")</f>
        <v>nie</v>
      </c>
    </row>
    <row r="7877" spans="3:71" x14ac:dyDescent="0.25">
      <c r="C7877" s="88" t="s">
        <v>8537</v>
      </c>
      <c r="E7877" s="9"/>
      <c r="L7877" s="88" t="s">
        <v>8538</v>
      </c>
      <c r="M7877" s="88" t="s">
        <v>582</v>
      </c>
      <c r="N7877" s="88" t="s">
        <v>518</v>
      </c>
      <c r="Z7877" s="88" t="s">
        <v>298</v>
      </c>
      <c r="AA7877" s="88" t="s">
        <v>298</v>
      </c>
      <c r="AW7877" s="88">
        <v>1007</v>
      </c>
      <c r="BR7877" s="166" t="s">
        <v>219</v>
      </c>
      <c r="BS7877" t="str">
        <f>_xlfn.IFNA(IF(VLOOKUP(Prehlad_ZoP[[#This Row],[Žiadosť o platbu]],Celkový_súbor!A:A,1,FALSE)=Prehlad_ZoP[[#This Row],[Žiadosť o platbu]],"áno"),"nie")</f>
        <v>nie</v>
      </c>
    </row>
    <row r="7878" spans="3:71" x14ac:dyDescent="0.25">
      <c r="C7878" s="88" t="s">
        <v>8537</v>
      </c>
      <c r="E7878" s="9"/>
      <c r="L7878" s="88" t="s">
        <v>7471</v>
      </c>
      <c r="M7878" s="88" t="s">
        <v>4936</v>
      </c>
      <c r="N7878" s="88" t="s">
        <v>297</v>
      </c>
      <c r="Z7878" s="88" t="s">
        <v>298</v>
      </c>
      <c r="AA7878" s="88" t="s">
        <v>298</v>
      </c>
      <c r="AW7878" s="88">
        <v>4037.26</v>
      </c>
      <c r="BR7878" s="166" t="s">
        <v>219</v>
      </c>
      <c r="BS7878" t="str">
        <f>_xlfn.IFNA(IF(VLOOKUP(Prehlad_ZoP[[#This Row],[Žiadosť o platbu]],Celkový_súbor!A:A,1,FALSE)=Prehlad_ZoP[[#This Row],[Žiadosť o platbu]],"áno"),"nie")</f>
        <v>nie</v>
      </c>
    </row>
    <row r="7879" spans="3:71" x14ac:dyDescent="0.25">
      <c r="C7879" s="88" t="s">
        <v>8537</v>
      </c>
      <c r="E7879" s="9"/>
      <c r="L7879" s="88" t="s">
        <v>8539</v>
      </c>
      <c r="M7879" s="88" t="s">
        <v>4938</v>
      </c>
      <c r="N7879" s="88" t="s">
        <v>518</v>
      </c>
      <c r="Z7879" s="88" t="s">
        <v>298</v>
      </c>
      <c r="AA7879" s="88" t="s">
        <v>298</v>
      </c>
      <c r="AW7879" s="88">
        <v>1211.0999999999999</v>
      </c>
      <c r="BR7879" s="166" t="s">
        <v>219</v>
      </c>
      <c r="BS7879" t="str">
        <f>_xlfn.IFNA(IF(VLOOKUP(Prehlad_ZoP[[#This Row],[Žiadosť o platbu]],Celkový_súbor!A:A,1,FALSE)=Prehlad_ZoP[[#This Row],[Žiadosť o platbu]],"áno"),"nie")</f>
        <v>nie</v>
      </c>
    </row>
    <row r="7880" spans="3:71" x14ac:dyDescent="0.25">
      <c r="C7880" s="88" t="s">
        <v>8537</v>
      </c>
      <c r="E7880" s="9"/>
      <c r="L7880" s="88" t="s">
        <v>8540</v>
      </c>
      <c r="M7880" s="88" t="s">
        <v>4940</v>
      </c>
      <c r="N7880" s="88" t="s">
        <v>297</v>
      </c>
      <c r="Z7880" s="88" t="s">
        <v>298</v>
      </c>
      <c r="AA7880" s="88" t="s">
        <v>298</v>
      </c>
      <c r="AW7880" s="88">
        <v>4037.26</v>
      </c>
      <c r="BR7880" s="166" t="s">
        <v>219</v>
      </c>
      <c r="BS7880" t="str">
        <f>_xlfn.IFNA(IF(VLOOKUP(Prehlad_ZoP[[#This Row],[Žiadosť o platbu]],Celkový_súbor!A:A,1,FALSE)=Prehlad_ZoP[[#This Row],[Žiadosť o platbu]],"áno"),"nie")</f>
        <v>nie</v>
      </c>
    </row>
    <row r="7881" spans="3:71" x14ac:dyDescent="0.25">
      <c r="C7881" s="88" t="s">
        <v>8537</v>
      </c>
      <c r="E7881" s="9"/>
      <c r="L7881" s="88" t="s">
        <v>6682</v>
      </c>
      <c r="M7881" s="88" t="s">
        <v>4971</v>
      </c>
      <c r="N7881" s="88" t="s">
        <v>518</v>
      </c>
      <c r="Z7881" s="88" t="s">
        <v>298</v>
      </c>
      <c r="AA7881" s="88" t="s">
        <v>298</v>
      </c>
      <c r="AW7881" s="88">
        <v>1211.0999999999999</v>
      </c>
      <c r="BR7881" s="166" t="s">
        <v>219</v>
      </c>
      <c r="BS7881" t="str">
        <f>_xlfn.IFNA(IF(VLOOKUP(Prehlad_ZoP[[#This Row],[Žiadosť o platbu]],Celkový_súbor!A:A,1,FALSE)=Prehlad_ZoP[[#This Row],[Žiadosť o platbu]],"áno"),"nie")</f>
        <v>nie</v>
      </c>
    </row>
    <row r="7882" spans="3:71" x14ac:dyDescent="0.25">
      <c r="C7882" s="88" t="s">
        <v>8541</v>
      </c>
      <c r="E7882" s="9"/>
      <c r="L7882" s="88" t="s">
        <v>8542</v>
      </c>
      <c r="M7882" s="88" t="s">
        <v>5727</v>
      </c>
      <c r="N7882" s="88" t="s">
        <v>297</v>
      </c>
      <c r="Z7882" s="88" t="s">
        <v>298</v>
      </c>
      <c r="AA7882" s="88" t="s">
        <v>298</v>
      </c>
      <c r="AW7882" s="88">
        <v>12058.12</v>
      </c>
      <c r="BR7882" s="166" t="s">
        <v>219</v>
      </c>
      <c r="BS7882" t="str">
        <f>_xlfn.IFNA(IF(VLOOKUP(Prehlad_ZoP[[#This Row],[Žiadosť o platbu]],Celkový_súbor!A:A,1,FALSE)=Prehlad_ZoP[[#This Row],[Žiadosť o platbu]],"áno"),"nie")</f>
        <v>nie</v>
      </c>
    </row>
    <row r="7883" spans="3:71" x14ac:dyDescent="0.25">
      <c r="C7883" s="88" t="s">
        <v>8541</v>
      </c>
      <c r="E7883" s="9"/>
      <c r="L7883" s="88" t="s">
        <v>8543</v>
      </c>
      <c r="M7883" s="88" t="s">
        <v>6853</v>
      </c>
      <c r="N7883" s="88" t="s">
        <v>297</v>
      </c>
      <c r="Z7883" s="88" t="s">
        <v>298</v>
      </c>
      <c r="AA7883" s="88" t="s">
        <v>298</v>
      </c>
      <c r="AW7883" s="88">
        <v>11749.93</v>
      </c>
      <c r="BR7883" s="166" t="s">
        <v>219</v>
      </c>
      <c r="BS7883" t="str">
        <f>_xlfn.IFNA(IF(VLOOKUP(Prehlad_ZoP[[#This Row],[Žiadosť o platbu]],Celkový_súbor!A:A,1,FALSE)=Prehlad_ZoP[[#This Row],[Žiadosť o platbu]],"áno"),"nie")</f>
        <v>nie</v>
      </c>
    </row>
    <row r="7884" spans="3:71" x14ac:dyDescent="0.25">
      <c r="C7884" s="88" t="s">
        <v>8541</v>
      </c>
      <c r="E7884" s="9"/>
      <c r="L7884" s="88" t="s">
        <v>8544</v>
      </c>
      <c r="M7884" s="88" t="s">
        <v>6658</v>
      </c>
      <c r="N7884" s="88" t="s">
        <v>297</v>
      </c>
      <c r="Z7884" s="88" t="s">
        <v>298</v>
      </c>
      <c r="AA7884" s="88" t="s">
        <v>298</v>
      </c>
      <c r="AW7884" s="88">
        <v>12235.47</v>
      </c>
      <c r="BR7884" s="166" t="s">
        <v>219</v>
      </c>
      <c r="BS7884" t="str">
        <f>_xlfn.IFNA(IF(VLOOKUP(Prehlad_ZoP[[#This Row],[Žiadosť o platbu]],Celkový_súbor!A:A,1,FALSE)=Prehlad_ZoP[[#This Row],[Žiadosť o platbu]],"áno"),"nie")</f>
        <v>nie</v>
      </c>
    </row>
    <row r="7885" spans="3:71" x14ac:dyDescent="0.25">
      <c r="C7885" s="88" t="s">
        <v>8541</v>
      </c>
      <c r="E7885" s="9"/>
      <c r="L7885" s="88" t="s">
        <v>6854</v>
      </c>
      <c r="M7885" s="88" t="s">
        <v>8139</v>
      </c>
      <c r="N7885" s="88" t="s">
        <v>518</v>
      </c>
      <c r="Z7885" s="88" t="s">
        <v>298</v>
      </c>
      <c r="AA7885" s="88" t="s">
        <v>298</v>
      </c>
      <c r="AW7885" s="88">
        <v>14483.7</v>
      </c>
      <c r="BR7885" s="166" t="s">
        <v>219</v>
      </c>
      <c r="BS7885" t="str">
        <f>_xlfn.IFNA(IF(VLOOKUP(Prehlad_ZoP[[#This Row],[Žiadosť o platbu]],Celkový_súbor!A:A,1,FALSE)=Prehlad_ZoP[[#This Row],[Žiadosť o platbu]],"áno"),"nie")</f>
        <v>nie</v>
      </c>
    </row>
    <row r="7886" spans="3:71" x14ac:dyDescent="0.25">
      <c r="C7886" s="88" t="s">
        <v>8541</v>
      </c>
      <c r="E7886" s="9"/>
      <c r="L7886" s="88" t="s">
        <v>8545</v>
      </c>
      <c r="M7886" s="88" t="s">
        <v>6857</v>
      </c>
      <c r="N7886" s="88" t="s">
        <v>297</v>
      </c>
      <c r="Z7886" s="88" t="s">
        <v>298</v>
      </c>
      <c r="AA7886" s="88" t="s">
        <v>298</v>
      </c>
      <c r="AW7886" s="88">
        <v>12235.48</v>
      </c>
      <c r="BR7886" s="166" t="s">
        <v>219</v>
      </c>
      <c r="BS7886" t="str">
        <f>_xlfn.IFNA(IF(VLOOKUP(Prehlad_ZoP[[#This Row],[Žiadosť o platbu]],Celkový_súbor!A:A,1,FALSE)=Prehlad_ZoP[[#This Row],[Žiadosť o platbu]],"áno"),"nie")</f>
        <v>nie</v>
      </c>
    </row>
    <row r="7887" spans="3:71" x14ac:dyDescent="0.25">
      <c r="C7887" s="88" t="s">
        <v>8546</v>
      </c>
      <c r="E7887" s="9"/>
      <c r="L7887" s="88" t="s">
        <v>8547</v>
      </c>
      <c r="M7887" s="88" t="s">
        <v>6706</v>
      </c>
      <c r="N7887" s="88" t="s">
        <v>297</v>
      </c>
      <c r="Z7887" s="88" t="s">
        <v>298</v>
      </c>
      <c r="AA7887" s="88" t="s">
        <v>298</v>
      </c>
      <c r="AW7887" s="88">
        <v>12235.44</v>
      </c>
      <c r="BR7887" s="166" t="s">
        <v>219</v>
      </c>
      <c r="BS7887" t="str">
        <f>_xlfn.IFNA(IF(VLOOKUP(Prehlad_ZoP[[#This Row],[Žiadosť o platbu]],Celkový_súbor!A:A,1,FALSE)=Prehlad_ZoP[[#This Row],[Žiadosť o platbu]],"áno"),"nie")</f>
        <v>nie</v>
      </c>
    </row>
    <row r="7888" spans="3:71" x14ac:dyDescent="0.25">
      <c r="C7888" s="88" t="s">
        <v>8546</v>
      </c>
      <c r="E7888" s="9"/>
      <c r="L7888" s="88" t="s">
        <v>8548</v>
      </c>
      <c r="M7888" s="88" t="s">
        <v>6860</v>
      </c>
      <c r="N7888" s="88" t="s">
        <v>297</v>
      </c>
      <c r="Z7888" s="88" t="s">
        <v>298</v>
      </c>
      <c r="AA7888" s="88" t="s">
        <v>298</v>
      </c>
      <c r="AW7888" s="88">
        <v>12235.44</v>
      </c>
      <c r="BR7888" s="166" t="s">
        <v>219</v>
      </c>
      <c r="BS7888" t="str">
        <f>_xlfn.IFNA(IF(VLOOKUP(Prehlad_ZoP[[#This Row],[Žiadosť o platbu]],Celkový_súbor!A:A,1,FALSE)=Prehlad_ZoP[[#This Row],[Žiadosť o platbu]],"áno"),"nie")</f>
        <v>nie</v>
      </c>
    </row>
    <row r="7889" spans="3:71" x14ac:dyDescent="0.25">
      <c r="C7889" s="88" t="s">
        <v>8546</v>
      </c>
      <c r="E7889" s="9"/>
      <c r="L7889" s="88" t="s">
        <v>8549</v>
      </c>
      <c r="M7889" s="88" t="s">
        <v>6757</v>
      </c>
      <c r="N7889" s="88" t="s">
        <v>297</v>
      </c>
      <c r="Z7889" s="88" t="s">
        <v>298</v>
      </c>
      <c r="AA7889" s="88" t="s">
        <v>298</v>
      </c>
      <c r="AW7889" s="88">
        <v>12235.44</v>
      </c>
      <c r="BR7889" s="166" t="s">
        <v>219</v>
      </c>
      <c r="BS7889" t="str">
        <f>_xlfn.IFNA(IF(VLOOKUP(Prehlad_ZoP[[#This Row],[Žiadosť o platbu]],Celkový_súbor!A:A,1,FALSE)=Prehlad_ZoP[[#This Row],[Žiadosť o platbu]],"áno"),"nie")</f>
        <v>nie</v>
      </c>
    </row>
    <row r="7890" spans="3:71" x14ac:dyDescent="0.25">
      <c r="C7890" s="88" t="s">
        <v>8546</v>
      </c>
      <c r="E7890" s="9"/>
      <c r="L7890" s="88" t="s">
        <v>6854</v>
      </c>
      <c r="M7890" s="88" t="s">
        <v>8550</v>
      </c>
      <c r="N7890" s="88" t="s">
        <v>518</v>
      </c>
      <c r="Z7890" s="88" t="s">
        <v>298</v>
      </c>
      <c r="AA7890" s="88" t="s">
        <v>298</v>
      </c>
      <c r="AW7890" s="88">
        <v>11011.89</v>
      </c>
      <c r="BR7890" s="166" t="s">
        <v>219</v>
      </c>
      <c r="BS7890" t="str">
        <f>_xlfn.IFNA(IF(VLOOKUP(Prehlad_ZoP[[#This Row],[Žiadosť o platbu]],Celkový_súbor!A:A,1,FALSE)=Prehlad_ZoP[[#This Row],[Žiadosť o platbu]],"áno"),"nie")</f>
        <v>nie</v>
      </c>
    </row>
    <row r="7891" spans="3:71" x14ac:dyDescent="0.25">
      <c r="C7891" s="88" t="s">
        <v>8551</v>
      </c>
      <c r="E7891" s="9"/>
      <c r="L7891" s="88" t="s">
        <v>8051</v>
      </c>
      <c r="M7891" s="88" t="s">
        <v>586</v>
      </c>
      <c r="N7891" s="88" t="s">
        <v>297</v>
      </c>
      <c r="Z7891" s="88" t="s">
        <v>298</v>
      </c>
      <c r="AA7891" s="88" t="s">
        <v>298</v>
      </c>
      <c r="AW7891" s="88">
        <v>8033.21</v>
      </c>
      <c r="BR7891" s="166" t="s">
        <v>219</v>
      </c>
      <c r="BS7891" t="str">
        <f>_xlfn.IFNA(IF(VLOOKUP(Prehlad_ZoP[[#This Row],[Žiadosť o platbu]],Celkový_súbor!A:A,1,FALSE)=Prehlad_ZoP[[#This Row],[Žiadosť o platbu]],"áno"),"nie")</f>
        <v>nie</v>
      </c>
    </row>
    <row r="7892" spans="3:71" x14ac:dyDescent="0.25">
      <c r="C7892" s="88" t="s">
        <v>8551</v>
      </c>
      <c r="E7892" s="9"/>
      <c r="L7892" s="88" t="s">
        <v>8051</v>
      </c>
      <c r="M7892" s="88" t="s">
        <v>582</v>
      </c>
      <c r="N7892" s="88" t="s">
        <v>297</v>
      </c>
      <c r="Z7892" s="88" t="s">
        <v>298</v>
      </c>
      <c r="AA7892" s="88" t="s">
        <v>298</v>
      </c>
      <c r="AW7892" s="88">
        <v>8033.21</v>
      </c>
      <c r="BR7892" s="166" t="s">
        <v>219</v>
      </c>
      <c r="BS7892" t="str">
        <f>_xlfn.IFNA(IF(VLOOKUP(Prehlad_ZoP[[#This Row],[Žiadosť o platbu]],Celkový_súbor!A:A,1,FALSE)=Prehlad_ZoP[[#This Row],[Žiadosť o platbu]],"áno"),"nie")</f>
        <v>nie</v>
      </c>
    </row>
    <row r="7893" spans="3:71" x14ac:dyDescent="0.25">
      <c r="C7893" s="88" t="s">
        <v>8551</v>
      </c>
      <c r="E7893" s="9"/>
      <c r="L7893" s="88" t="s">
        <v>8051</v>
      </c>
      <c r="M7893" s="88" t="s">
        <v>4936</v>
      </c>
      <c r="N7893" s="88" t="s">
        <v>297</v>
      </c>
      <c r="Z7893" s="88" t="s">
        <v>298</v>
      </c>
      <c r="AA7893" s="88" t="s">
        <v>298</v>
      </c>
      <c r="AW7893" s="88">
        <v>8033.21</v>
      </c>
      <c r="BR7893" s="166" t="s">
        <v>219</v>
      </c>
      <c r="BS7893" t="str">
        <f>_xlfn.IFNA(IF(VLOOKUP(Prehlad_ZoP[[#This Row],[Žiadosť o platbu]],Celkový_súbor!A:A,1,FALSE)=Prehlad_ZoP[[#This Row],[Žiadosť o platbu]],"áno"),"nie")</f>
        <v>nie</v>
      </c>
    </row>
    <row r="7894" spans="3:71" x14ac:dyDescent="0.25">
      <c r="C7894" s="88" t="s">
        <v>8551</v>
      </c>
      <c r="E7894" s="9"/>
      <c r="L7894" s="88" t="s">
        <v>6781</v>
      </c>
      <c r="M7894" s="88" t="s">
        <v>4938</v>
      </c>
      <c r="N7894" s="88" t="s">
        <v>518</v>
      </c>
      <c r="Z7894" s="88" t="s">
        <v>298</v>
      </c>
      <c r="AA7894" s="88" t="s">
        <v>298</v>
      </c>
      <c r="AW7894" s="88">
        <v>7229.55</v>
      </c>
      <c r="BR7894" s="166" t="s">
        <v>219</v>
      </c>
      <c r="BS7894" t="str">
        <f>_xlfn.IFNA(IF(VLOOKUP(Prehlad_ZoP[[#This Row],[Žiadosť o platbu]],Celkový_súbor!A:A,1,FALSE)=Prehlad_ZoP[[#This Row],[Žiadosť o platbu]],"áno"),"nie")</f>
        <v>nie</v>
      </c>
    </row>
    <row r="7895" spans="3:71" x14ac:dyDescent="0.25">
      <c r="C7895" s="88" t="s">
        <v>8552</v>
      </c>
      <c r="E7895" s="9"/>
      <c r="L7895" s="88" t="s">
        <v>8051</v>
      </c>
      <c r="M7895" s="88" t="s">
        <v>8553</v>
      </c>
      <c r="N7895" s="88" t="s">
        <v>297</v>
      </c>
      <c r="Z7895" s="88" t="s">
        <v>298</v>
      </c>
      <c r="AA7895" s="88" t="s">
        <v>298</v>
      </c>
      <c r="AW7895" s="88">
        <v>8033.21</v>
      </c>
      <c r="BR7895" s="166" t="s">
        <v>219</v>
      </c>
      <c r="BS7895" t="str">
        <f>_xlfn.IFNA(IF(VLOOKUP(Prehlad_ZoP[[#This Row],[Žiadosť o platbu]],Celkový_súbor!A:A,1,FALSE)=Prehlad_ZoP[[#This Row],[Žiadosť o platbu]],"áno"),"nie")</f>
        <v>nie</v>
      </c>
    </row>
    <row r="7896" spans="3:71" x14ac:dyDescent="0.25">
      <c r="C7896" s="88" t="s">
        <v>8552</v>
      </c>
      <c r="E7896" s="9"/>
      <c r="L7896" s="88" t="s">
        <v>8554</v>
      </c>
      <c r="M7896" s="88" t="s">
        <v>8555</v>
      </c>
      <c r="N7896" s="88" t="s">
        <v>297</v>
      </c>
      <c r="Z7896" s="88" t="s">
        <v>298</v>
      </c>
      <c r="AA7896" s="88" t="s">
        <v>298</v>
      </c>
      <c r="AW7896" s="88">
        <v>8033.21</v>
      </c>
      <c r="BR7896" s="166" t="s">
        <v>219</v>
      </c>
      <c r="BS7896" t="str">
        <f>_xlfn.IFNA(IF(VLOOKUP(Prehlad_ZoP[[#This Row],[Žiadosť o platbu]],Celkový_súbor!A:A,1,FALSE)=Prehlad_ZoP[[#This Row],[Žiadosť o platbu]],"áno"),"nie")</f>
        <v>nie</v>
      </c>
    </row>
    <row r="7897" spans="3:71" x14ac:dyDescent="0.25">
      <c r="C7897" s="88" t="s">
        <v>8552</v>
      </c>
      <c r="E7897" s="9"/>
      <c r="L7897" s="88" t="s">
        <v>8556</v>
      </c>
      <c r="M7897" s="88" t="s">
        <v>8557</v>
      </c>
      <c r="N7897" s="88" t="s">
        <v>297</v>
      </c>
      <c r="Z7897" s="88" t="s">
        <v>298</v>
      </c>
      <c r="AA7897" s="88" t="s">
        <v>298</v>
      </c>
      <c r="AW7897" s="88">
        <v>8033.21</v>
      </c>
      <c r="BR7897" s="166" t="s">
        <v>219</v>
      </c>
      <c r="BS7897" t="str">
        <f>_xlfn.IFNA(IF(VLOOKUP(Prehlad_ZoP[[#This Row],[Žiadosť o platbu]],Celkový_súbor!A:A,1,FALSE)=Prehlad_ZoP[[#This Row],[Žiadosť o platbu]],"áno"),"nie")</f>
        <v>nie</v>
      </c>
    </row>
    <row r="7898" spans="3:71" x14ac:dyDescent="0.25">
      <c r="C7898" s="88" t="s">
        <v>8552</v>
      </c>
      <c r="E7898" s="9"/>
      <c r="L7898" s="88" t="s">
        <v>6781</v>
      </c>
      <c r="M7898" s="88" t="s">
        <v>6781</v>
      </c>
      <c r="N7898" s="88" t="s">
        <v>518</v>
      </c>
      <c r="Z7898" s="88" t="s">
        <v>298</v>
      </c>
      <c r="AA7898" s="88" t="s">
        <v>298</v>
      </c>
      <c r="AW7898" s="88">
        <v>7229.87</v>
      </c>
      <c r="BR7898" s="166" t="s">
        <v>219</v>
      </c>
      <c r="BS7898" t="str">
        <f>_xlfn.IFNA(IF(VLOOKUP(Prehlad_ZoP[[#This Row],[Žiadosť o platbu]],Celkový_súbor!A:A,1,FALSE)=Prehlad_ZoP[[#This Row],[Žiadosť o platbu]],"áno"),"nie")</f>
        <v>nie</v>
      </c>
    </row>
    <row r="7899" spans="3:71" x14ac:dyDescent="0.25">
      <c r="C7899" s="88" t="s">
        <v>8558</v>
      </c>
      <c r="E7899" s="9"/>
      <c r="L7899" s="88" t="s">
        <v>7418</v>
      </c>
      <c r="M7899" s="88" t="s">
        <v>8559</v>
      </c>
      <c r="N7899" s="88" t="s">
        <v>297</v>
      </c>
      <c r="Z7899" s="88" t="s">
        <v>298</v>
      </c>
      <c r="AA7899" s="88" t="s">
        <v>298</v>
      </c>
      <c r="AW7899" s="88">
        <v>5695.72</v>
      </c>
      <c r="BR7899" s="166" t="s">
        <v>219</v>
      </c>
      <c r="BS7899" t="str">
        <f>_xlfn.IFNA(IF(VLOOKUP(Prehlad_ZoP[[#This Row],[Žiadosť o platbu]],Celkový_súbor!A:A,1,FALSE)=Prehlad_ZoP[[#This Row],[Žiadosť o platbu]],"áno"),"nie")</f>
        <v>nie</v>
      </c>
    </row>
    <row r="7900" spans="3:71" x14ac:dyDescent="0.25">
      <c r="C7900" s="88" t="s">
        <v>8558</v>
      </c>
      <c r="E7900" s="9"/>
      <c r="L7900" s="88" t="s">
        <v>8560</v>
      </c>
      <c r="M7900" s="88" t="s">
        <v>8561</v>
      </c>
      <c r="N7900" s="88" t="s">
        <v>518</v>
      </c>
      <c r="Z7900" s="88" t="s">
        <v>298</v>
      </c>
      <c r="AA7900" s="88" t="s">
        <v>298</v>
      </c>
      <c r="AW7900" s="88">
        <v>1708.71</v>
      </c>
      <c r="BR7900" s="166" t="s">
        <v>219</v>
      </c>
      <c r="BS7900" t="str">
        <f>_xlfn.IFNA(IF(VLOOKUP(Prehlad_ZoP[[#This Row],[Žiadosť o platbu]],Celkový_súbor!A:A,1,FALSE)=Prehlad_ZoP[[#This Row],[Žiadosť o platbu]],"áno"),"nie")</f>
        <v>nie</v>
      </c>
    </row>
    <row r="7901" spans="3:71" x14ac:dyDescent="0.25">
      <c r="C7901" s="88" t="s">
        <v>8562</v>
      </c>
      <c r="E7901" s="9"/>
      <c r="L7901" s="88" t="s">
        <v>7419</v>
      </c>
      <c r="M7901" s="88" t="s">
        <v>8563</v>
      </c>
      <c r="N7901" s="88" t="s">
        <v>297</v>
      </c>
      <c r="Z7901" s="88" t="s">
        <v>298</v>
      </c>
      <c r="AA7901" s="88" t="s">
        <v>298</v>
      </c>
      <c r="AW7901" s="88">
        <v>5486.47</v>
      </c>
      <c r="BR7901" s="166" t="s">
        <v>219</v>
      </c>
      <c r="BS7901" t="str">
        <f>_xlfn.IFNA(IF(VLOOKUP(Prehlad_ZoP[[#This Row],[Žiadosť o platbu]],Celkový_súbor!A:A,1,FALSE)=Prehlad_ZoP[[#This Row],[Žiadosť o platbu]],"áno"),"nie")</f>
        <v>nie</v>
      </c>
    </row>
    <row r="7902" spans="3:71" x14ac:dyDescent="0.25">
      <c r="C7902" s="88" t="s">
        <v>8562</v>
      </c>
      <c r="E7902" s="9"/>
      <c r="L7902" s="88" t="s">
        <v>6445</v>
      </c>
      <c r="M7902" s="88" t="s">
        <v>8564</v>
      </c>
      <c r="N7902" s="88" t="s">
        <v>518</v>
      </c>
      <c r="Z7902" s="88" t="s">
        <v>298</v>
      </c>
      <c r="AA7902" s="88" t="s">
        <v>298</v>
      </c>
      <c r="AW7902" s="88">
        <v>1645.94</v>
      </c>
      <c r="BR7902" s="166" t="s">
        <v>219</v>
      </c>
      <c r="BS7902" t="str">
        <f>_xlfn.IFNA(IF(VLOOKUP(Prehlad_ZoP[[#This Row],[Žiadosť o platbu]],Celkový_súbor!A:A,1,FALSE)=Prehlad_ZoP[[#This Row],[Žiadosť o platbu]],"áno"),"nie")</f>
        <v>nie</v>
      </c>
    </row>
    <row r="7903" spans="3:71" x14ac:dyDescent="0.25">
      <c r="C7903" s="88" t="s">
        <v>8565</v>
      </c>
      <c r="E7903" s="9"/>
      <c r="L7903" s="88" t="s">
        <v>7420</v>
      </c>
      <c r="M7903" s="88" t="s">
        <v>8566</v>
      </c>
      <c r="N7903" s="88" t="s">
        <v>297</v>
      </c>
      <c r="Z7903" s="88" t="s">
        <v>298</v>
      </c>
      <c r="AA7903" s="88" t="s">
        <v>298</v>
      </c>
      <c r="AW7903" s="88">
        <v>6117.72</v>
      </c>
      <c r="BR7903" s="166" t="s">
        <v>219</v>
      </c>
      <c r="BS7903" t="str">
        <f>_xlfn.IFNA(IF(VLOOKUP(Prehlad_ZoP[[#This Row],[Žiadosť o platbu]],Celkový_súbor!A:A,1,FALSE)=Prehlad_ZoP[[#This Row],[Žiadosť o platbu]],"áno"),"nie")</f>
        <v>nie</v>
      </c>
    </row>
    <row r="7904" spans="3:71" x14ac:dyDescent="0.25">
      <c r="C7904" s="88" t="s">
        <v>8565</v>
      </c>
      <c r="E7904" s="9"/>
      <c r="L7904" s="88" t="s">
        <v>6447</v>
      </c>
      <c r="M7904" s="88" t="s">
        <v>8567</v>
      </c>
      <c r="N7904" s="88" t="s">
        <v>518</v>
      </c>
      <c r="Z7904" s="88" t="s">
        <v>298</v>
      </c>
      <c r="AA7904" s="88" t="s">
        <v>298</v>
      </c>
      <c r="AW7904" s="88">
        <v>1835.31</v>
      </c>
      <c r="BR7904" s="166" t="s">
        <v>219</v>
      </c>
      <c r="BS7904" t="str">
        <f>_xlfn.IFNA(IF(VLOOKUP(Prehlad_ZoP[[#This Row],[Žiadosť o platbu]],Celkový_súbor!A:A,1,FALSE)=Prehlad_ZoP[[#This Row],[Žiadosť o platbu]],"áno"),"nie")</f>
        <v>nie</v>
      </c>
    </row>
    <row r="7905" spans="3:71" x14ac:dyDescent="0.25">
      <c r="C7905" s="88" t="s">
        <v>8568</v>
      </c>
      <c r="E7905" s="9"/>
      <c r="L7905" s="88" t="s">
        <v>7191</v>
      </c>
      <c r="M7905" s="88" t="s">
        <v>8569</v>
      </c>
      <c r="N7905" s="88" t="s">
        <v>297</v>
      </c>
      <c r="Z7905" s="88" t="s">
        <v>298</v>
      </c>
      <c r="AA7905" s="88" t="s">
        <v>298</v>
      </c>
      <c r="AW7905" s="88">
        <v>6117.72</v>
      </c>
      <c r="BR7905" s="166" t="s">
        <v>219</v>
      </c>
      <c r="BS7905" t="str">
        <f>_xlfn.IFNA(IF(VLOOKUP(Prehlad_ZoP[[#This Row],[Žiadosť o platbu]],Celkový_súbor!A:A,1,FALSE)=Prehlad_ZoP[[#This Row],[Žiadosť o platbu]],"áno"),"nie")</f>
        <v>nie</v>
      </c>
    </row>
    <row r="7906" spans="3:71" x14ac:dyDescent="0.25">
      <c r="C7906" s="88" t="s">
        <v>8568</v>
      </c>
      <c r="E7906" s="9"/>
      <c r="L7906" s="88" t="s">
        <v>6455</v>
      </c>
      <c r="M7906" s="88" t="s">
        <v>8570</v>
      </c>
      <c r="N7906" s="88" t="s">
        <v>518</v>
      </c>
      <c r="Z7906" s="88" t="s">
        <v>298</v>
      </c>
      <c r="AA7906" s="88" t="s">
        <v>298</v>
      </c>
      <c r="AW7906" s="88">
        <v>1835.31</v>
      </c>
      <c r="BR7906" s="166" t="s">
        <v>219</v>
      </c>
      <c r="BS7906" t="str">
        <f>_xlfn.IFNA(IF(VLOOKUP(Prehlad_ZoP[[#This Row],[Žiadosť o platbu]],Celkový_súbor!A:A,1,FALSE)=Prehlad_ZoP[[#This Row],[Žiadosť o platbu]],"áno"),"nie")</f>
        <v>nie</v>
      </c>
    </row>
    <row r="7907" spans="3:71" x14ac:dyDescent="0.25">
      <c r="C7907" s="88" t="s">
        <v>8571</v>
      </c>
      <c r="E7907" s="9"/>
      <c r="L7907" s="88" t="s">
        <v>7193</v>
      </c>
      <c r="M7907" s="88" t="s">
        <v>8572</v>
      </c>
      <c r="N7907" s="88" t="s">
        <v>297</v>
      </c>
      <c r="Z7907" s="88" t="s">
        <v>298</v>
      </c>
      <c r="AA7907" s="88" t="s">
        <v>298</v>
      </c>
      <c r="AW7907" s="88">
        <v>6117.72</v>
      </c>
      <c r="BR7907" s="166" t="s">
        <v>219</v>
      </c>
      <c r="BS7907" t="str">
        <f>_xlfn.IFNA(IF(VLOOKUP(Prehlad_ZoP[[#This Row],[Žiadosť o platbu]],Celkový_súbor!A:A,1,FALSE)=Prehlad_ZoP[[#This Row],[Žiadosť o platbu]],"áno"),"nie")</f>
        <v>nie</v>
      </c>
    </row>
    <row r="7908" spans="3:71" x14ac:dyDescent="0.25">
      <c r="C7908" s="88" t="s">
        <v>8571</v>
      </c>
      <c r="E7908" s="9"/>
      <c r="L7908" s="88" t="s">
        <v>6460</v>
      </c>
      <c r="M7908" s="88" t="s">
        <v>8573</v>
      </c>
      <c r="N7908" s="88" t="s">
        <v>518</v>
      </c>
      <c r="Z7908" s="88" t="s">
        <v>298</v>
      </c>
      <c r="AA7908" s="88" t="s">
        <v>298</v>
      </c>
      <c r="AW7908" s="88">
        <v>1835.31</v>
      </c>
      <c r="BR7908" s="166" t="s">
        <v>219</v>
      </c>
      <c r="BS7908" t="str">
        <f>_xlfn.IFNA(IF(VLOOKUP(Prehlad_ZoP[[#This Row],[Žiadosť o platbu]],Celkový_súbor!A:A,1,FALSE)=Prehlad_ZoP[[#This Row],[Žiadosť o platbu]],"áno"),"nie")</f>
        <v>nie</v>
      </c>
    </row>
    <row r="7909" spans="3:71" x14ac:dyDescent="0.25">
      <c r="C7909" s="88" t="s">
        <v>8574</v>
      </c>
      <c r="E7909" s="9"/>
      <c r="L7909" s="88" t="s">
        <v>7197</v>
      </c>
      <c r="M7909" s="88" t="s">
        <v>8575</v>
      </c>
      <c r="N7909" s="88" t="s">
        <v>297</v>
      </c>
      <c r="Z7909" s="88" t="s">
        <v>298</v>
      </c>
      <c r="AA7909" s="88" t="s">
        <v>298</v>
      </c>
      <c r="AW7909" s="88">
        <v>6109.86</v>
      </c>
      <c r="BR7909" s="166" t="s">
        <v>219</v>
      </c>
      <c r="BS7909" t="str">
        <f>_xlfn.IFNA(IF(VLOOKUP(Prehlad_ZoP[[#This Row],[Žiadosť o platbu]],Celkový_súbor!A:A,1,FALSE)=Prehlad_ZoP[[#This Row],[Žiadosť o platbu]],"áno"),"nie")</f>
        <v>nie</v>
      </c>
    </row>
    <row r="7910" spans="3:71" x14ac:dyDescent="0.25">
      <c r="C7910" s="88" t="s">
        <v>8574</v>
      </c>
      <c r="E7910" s="9"/>
      <c r="L7910" s="88" t="s">
        <v>6464</v>
      </c>
      <c r="M7910" s="88" t="s">
        <v>8576</v>
      </c>
      <c r="N7910" s="88" t="s">
        <v>518</v>
      </c>
      <c r="Z7910" s="88" t="s">
        <v>298</v>
      </c>
      <c r="AA7910" s="88" t="s">
        <v>298</v>
      </c>
      <c r="AW7910" s="88">
        <v>1832.95</v>
      </c>
      <c r="BR7910" s="166" t="s">
        <v>219</v>
      </c>
      <c r="BS7910" t="str">
        <f>_xlfn.IFNA(IF(VLOOKUP(Prehlad_ZoP[[#This Row],[Žiadosť o platbu]],Celkový_súbor!A:A,1,FALSE)=Prehlad_ZoP[[#This Row],[Žiadosť o platbu]],"áno"),"nie")</f>
        <v>nie</v>
      </c>
    </row>
    <row r="7911" spans="3:71" x14ac:dyDescent="0.25">
      <c r="C7911" s="88" t="s">
        <v>8577</v>
      </c>
      <c r="E7911" s="9"/>
      <c r="L7911" s="88" t="s">
        <v>7199</v>
      </c>
      <c r="M7911" s="88" t="s">
        <v>8578</v>
      </c>
      <c r="N7911" s="88" t="s">
        <v>297</v>
      </c>
      <c r="Z7911" s="88" t="s">
        <v>298</v>
      </c>
      <c r="AA7911" s="88" t="s">
        <v>298</v>
      </c>
      <c r="AW7911" s="88">
        <v>6109.86</v>
      </c>
      <c r="BR7911" s="166" t="s">
        <v>219</v>
      </c>
      <c r="BS7911" t="str">
        <f>_xlfn.IFNA(IF(VLOOKUP(Prehlad_ZoP[[#This Row],[Žiadosť o platbu]],Celkový_súbor!A:A,1,FALSE)=Prehlad_ZoP[[#This Row],[Žiadosť o platbu]],"áno"),"nie")</f>
        <v>nie</v>
      </c>
    </row>
    <row r="7912" spans="3:71" x14ac:dyDescent="0.25">
      <c r="C7912" s="88" t="s">
        <v>8577</v>
      </c>
      <c r="E7912" s="9"/>
      <c r="L7912" s="88" t="s">
        <v>6468</v>
      </c>
      <c r="M7912" s="88" t="s">
        <v>8579</v>
      </c>
      <c r="N7912" s="88" t="s">
        <v>518</v>
      </c>
      <c r="Z7912" s="88" t="s">
        <v>298</v>
      </c>
      <c r="AA7912" s="88" t="s">
        <v>298</v>
      </c>
      <c r="AW7912" s="88">
        <v>1832.95</v>
      </c>
      <c r="BR7912" s="166" t="s">
        <v>219</v>
      </c>
      <c r="BS7912" t="str">
        <f>_xlfn.IFNA(IF(VLOOKUP(Prehlad_ZoP[[#This Row],[Žiadosť o platbu]],Celkový_súbor!A:A,1,FALSE)=Prehlad_ZoP[[#This Row],[Žiadosť o platbu]],"áno"),"nie")</f>
        <v>nie</v>
      </c>
    </row>
    <row r="7913" spans="3:71" x14ac:dyDescent="0.25">
      <c r="C7913" s="88" t="s">
        <v>8580</v>
      </c>
      <c r="E7913" s="9"/>
      <c r="L7913" s="88" t="s">
        <v>7202</v>
      </c>
      <c r="M7913" s="88" t="s">
        <v>8581</v>
      </c>
      <c r="N7913" s="88" t="s">
        <v>297</v>
      </c>
      <c r="Z7913" s="88" t="s">
        <v>298</v>
      </c>
      <c r="AA7913" s="88" t="s">
        <v>298</v>
      </c>
      <c r="AW7913" s="88">
        <v>6109.86</v>
      </c>
      <c r="BR7913" s="166" t="s">
        <v>219</v>
      </c>
      <c r="BS7913" t="str">
        <f>_xlfn.IFNA(IF(VLOOKUP(Prehlad_ZoP[[#This Row],[Žiadosť o platbu]],Celkový_súbor!A:A,1,FALSE)=Prehlad_ZoP[[#This Row],[Žiadosť o platbu]],"áno"),"nie")</f>
        <v>nie</v>
      </c>
    </row>
    <row r="7914" spans="3:71" x14ac:dyDescent="0.25">
      <c r="C7914" s="88" t="s">
        <v>8580</v>
      </c>
      <c r="E7914" s="9"/>
      <c r="L7914" s="88" t="s">
        <v>6472</v>
      </c>
      <c r="M7914" s="88" t="s">
        <v>8582</v>
      </c>
      <c r="N7914" s="88" t="s">
        <v>518</v>
      </c>
      <c r="Z7914" s="88" t="s">
        <v>298</v>
      </c>
      <c r="AA7914" s="88" t="s">
        <v>298</v>
      </c>
      <c r="AW7914" s="88">
        <v>1832.95</v>
      </c>
      <c r="BR7914" s="166" t="s">
        <v>219</v>
      </c>
      <c r="BS7914" t="str">
        <f>_xlfn.IFNA(IF(VLOOKUP(Prehlad_ZoP[[#This Row],[Žiadosť o platbu]],Celkový_súbor!A:A,1,FALSE)=Prehlad_ZoP[[#This Row],[Žiadosť o platbu]],"áno"),"nie")</f>
        <v>nie</v>
      </c>
    </row>
    <row r="7915" spans="3:71" x14ac:dyDescent="0.25">
      <c r="C7915" s="88" t="s">
        <v>8583</v>
      </c>
      <c r="E7915" s="9"/>
      <c r="L7915" s="88" t="s">
        <v>7203</v>
      </c>
      <c r="M7915" s="88" t="s">
        <v>8584</v>
      </c>
      <c r="N7915" s="88" t="s">
        <v>297</v>
      </c>
      <c r="Z7915" s="88" t="s">
        <v>298</v>
      </c>
      <c r="AA7915" s="88" t="s">
        <v>298</v>
      </c>
      <c r="AW7915" s="88">
        <v>6117.72</v>
      </c>
      <c r="BR7915" s="166" t="s">
        <v>219</v>
      </c>
      <c r="BS7915" t="str">
        <f>_xlfn.IFNA(IF(VLOOKUP(Prehlad_ZoP[[#This Row],[Žiadosť o platbu]],Celkový_súbor!A:A,1,FALSE)=Prehlad_ZoP[[#This Row],[Žiadosť o platbu]],"áno"),"nie")</f>
        <v>nie</v>
      </c>
    </row>
    <row r="7916" spans="3:71" x14ac:dyDescent="0.25">
      <c r="C7916" s="88" t="s">
        <v>8583</v>
      </c>
      <c r="E7916" s="9"/>
      <c r="L7916" s="88" t="s">
        <v>6476</v>
      </c>
      <c r="M7916" s="88" t="s">
        <v>8585</v>
      </c>
      <c r="N7916" s="88" t="s">
        <v>518</v>
      </c>
      <c r="Z7916" s="88" t="s">
        <v>298</v>
      </c>
      <c r="AA7916" s="88" t="s">
        <v>298</v>
      </c>
      <c r="AW7916" s="88">
        <v>1835.31</v>
      </c>
      <c r="BR7916" s="166" t="s">
        <v>219</v>
      </c>
      <c r="BS7916" t="str">
        <f>_xlfn.IFNA(IF(VLOOKUP(Prehlad_ZoP[[#This Row],[Žiadosť o platbu]],Celkový_súbor!A:A,1,FALSE)=Prehlad_ZoP[[#This Row],[Žiadosť o platbu]],"áno"),"nie")</f>
        <v>nie</v>
      </c>
    </row>
    <row r="7917" spans="3:71" x14ac:dyDescent="0.25">
      <c r="C7917" s="88" t="s">
        <v>8586</v>
      </c>
      <c r="E7917" s="9"/>
      <c r="L7917" s="88" t="s">
        <v>7204</v>
      </c>
      <c r="M7917" s="88" t="s">
        <v>8587</v>
      </c>
      <c r="N7917" s="88" t="s">
        <v>297</v>
      </c>
      <c r="Z7917" s="88" t="s">
        <v>298</v>
      </c>
      <c r="AA7917" s="88" t="s">
        <v>298</v>
      </c>
      <c r="AW7917" s="88">
        <v>6117.72</v>
      </c>
      <c r="BR7917" s="166" t="s">
        <v>219</v>
      </c>
      <c r="BS7917" t="str">
        <f>_xlfn.IFNA(IF(VLOOKUP(Prehlad_ZoP[[#This Row],[Žiadosť o platbu]],Celkový_súbor!A:A,1,FALSE)=Prehlad_ZoP[[#This Row],[Žiadosť o platbu]],"áno"),"nie")</f>
        <v>nie</v>
      </c>
    </row>
    <row r="7918" spans="3:71" x14ac:dyDescent="0.25">
      <c r="C7918" s="88" t="s">
        <v>8586</v>
      </c>
      <c r="E7918" s="9"/>
      <c r="L7918" s="88" t="s">
        <v>4875</v>
      </c>
      <c r="M7918" s="88" t="s">
        <v>8588</v>
      </c>
      <c r="N7918" s="88" t="s">
        <v>518</v>
      </c>
      <c r="Z7918" s="88" t="s">
        <v>298</v>
      </c>
      <c r="AA7918" s="88" t="s">
        <v>298</v>
      </c>
      <c r="AW7918" s="88">
        <v>1835.31</v>
      </c>
      <c r="BR7918" s="166" t="s">
        <v>219</v>
      </c>
      <c r="BS7918" t="str">
        <f>_xlfn.IFNA(IF(VLOOKUP(Prehlad_ZoP[[#This Row],[Žiadosť o platbu]],Celkový_súbor!A:A,1,FALSE)=Prehlad_ZoP[[#This Row],[Žiadosť o platbu]],"áno"),"nie")</f>
        <v>nie</v>
      </c>
    </row>
    <row r="7919" spans="3:71" x14ac:dyDescent="0.25">
      <c r="C7919" s="88" t="s">
        <v>8589</v>
      </c>
      <c r="E7919" s="9"/>
      <c r="L7919" s="88" t="s">
        <v>8590</v>
      </c>
      <c r="M7919" s="88" t="s">
        <v>586</v>
      </c>
      <c r="N7919" s="88" t="s">
        <v>297</v>
      </c>
      <c r="Z7919" s="88" t="s">
        <v>298</v>
      </c>
      <c r="AA7919" s="88" t="s">
        <v>298</v>
      </c>
      <c r="AW7919" s="88">
        <v>12235.44</v>
      </c>
      <c r="BR7919" s="166" t="s">
        <v>219</v>
      </c>
      <c r="BS7919" t="str">
        <f>_xlfn.IFNA(IF(VLOOKUP(Prehlad_ZoP[[#This Row],[Žiadosť o platbu]],Celkový_súbor!A:A,1,FALSE)=Prehlad_ZoP[[#This Row],[Žiadosť o platbu]],"áno"),"nie")</f>
        <v>nie</v>
      </c>
    </row>
    <row r="7920" spans="3:71" x14ac:dyDescent="0.25">
      <c r="C7920" s="88" t="s">
        <v>8589</v>
      </c>
      <c r="E7920" s="9"/>
      <c r="L7920" s="88" t="s">
        <v>8591</v>
      </c>
      <c r="M7920" s="88" t="s">
        <v>582</v>
      </c>
      <c r="N7920" s="88" t="s">
        <v>518</v>
      </c>
      <c r="Z7920" s="88" t="s">
        <v>298</v>
      </c>
      <c r="AA7920" s="88" t="s">
        <v>298</v>
      </c>
      <c r="AW7920" s="88">
        <v>3670.6</v>
      </c>
      <c r="BR7920" s="166" t="s">
        <v>219</v>
      </c>
      <c r="BS7920" t="str">
        <f>_xlfn.IFNA(IF(VLOOKUP(Prehlad_ZoP[[#This Row],[Žiadosť o platbu]],Celkový_súbor!A:A,1,FALSE)=Prehlad_ZoP[[#This Row],[Žiadosť o platbu]],"áno"),"nie")</f>
        <v>nie</v>
      </c>
    </row>
    <row r="7921" spans="3:71" x14ac:dyDescent="0.25">
      <c r="C7921" s="88" t="s">
        <v>8589</v>
      </c>
      <c r="E7921" s="9"/>
      <c r="L7921" s="88" t="s">
        <v>8592</v>
      </c>
      <c r="M7921" s="88" t="s">
        <v>4936</v>
      </c>
      <c r="N7921" s="88" t="s">
        <v>297</v>
      </c>
      <c r="Z7921" s="88" t="s">
        <v>298</v>
      </c>
      <c r="AA7921" s="88" t="s">
        <v>298</v>
      </c>
      <c r="AW7921" s="88">
        <v>12235.44</v>
      </c>
      <c r="BR7921" s="166" t="s">
        <v>219</v>
      </c>
      <c r="BS7921" t="str">
        <f>_xlfn.IFNA(IF(VLOOKUP(Prehlad_ZoP[[#This Row],[Žiadosť o platbu]],Celkový_súbor!A:A,1,FALSE)=Prehlad_ZoP[[#This Row],[Žiadosť o platbu]],"áno"),"nie")</f>
        <v>nie</v>
      </c>
    </row>
    <row r="7922" spans="3:71" x14ac:dyDescent="0.25">
      <c r="C7922" s="88" t="s">
        <v>8589</v>
      </c>
      <c r="E7922" s="9"/>
      <c r="L7922" s="88" t="s">
        <v>8195</v>
      </c>
      <c r="M7922" s="88" t="s">
        <v>4938</v>
      </c>
      <c r="N7922" s="88" t="s">
        <v>518</v>
      </c>
      <c r="Z7922" s="88" t="s">
        <v>298</v>
      </c>
      <c r="AA7922" s="88" t="s">
        <v>298</v>
      </c>
      <c r="AW7922" s="88">
        <v>3670.6</v>
      </c>
      <c r="BR7922" s="166" t="s">
        <v>219</v>
      </c>
      <c r="BS7922" t="str">
        <f>_xlfn.IFNA(IF(VLOOKUP(Prehlad_ZoP[[#This Row],[Žiadosť o platbu]],Celkový_súbor!A:A,1,FALSE)=Prehlad_ZoP[[#This Row],[Žiadosť o platbu]],"áno"),"nie")</f>
        <v>nie</v>
      </c>
    </row>
    <row r="7923" spans="3:71" x14ac:dyDescent="0.25">
      <c r="C7923" s="88" t="s">
        <v>8589</v>
      </c>
      <c r="E7923" s="9"/>
      <c r="L7923" s="88" t="s">
        <v>8593</v>
      </c>
      <c r="M7923" s="88" t="s">
        <v>4940</v>
      </c>
      <c r="N7923" s="88" t="s">
        <v>297</v>
      </c>
      <c r="Z7923" s="88" t="s">
        <v>298</v>
      </c>
      <c r="AA7923" s="88" t="s">
        <v>298</v>
      </c>
      <c r="AW7923" s="88">
        <v>12235.44</v>
      </c>
      <c r="BR7923" s="166" t="s">
        <v>219</v>
      </c>
      <c r="BS7923" t="str">
        <f>_xlfn.IFNA(IF(VLOOKUP(Prehlad_ZoP[[#This Row],[Žiadosť o platbu]],Celkový_súbor!A:A,1,FALSE)=Prehlad_ZoP[[#This Row],[Žiadosť o platbu]],"áno"),"nie")</f>
        <v>nie</v>
      </c>
    </row>
    <row r="7924" spans="3:71" x14ac:dyDescent="0.25">
      <c r="C7924" s="88" t="s">
        <v>8589</v>
      </c>
      <c r="E7924" s="9"/>
      <c r="L7924" s="88" t="s">
        <v>8594</v>
      </c>
      <c r="M7924" s="88" t="s">
        <v>4971</v>
      </c>
      <c r="N7924" s="88" t="s">
        <v>518</v>
      </c>
      <c r="Z7924" s="88" t="s">
        <v>298</v>
      </c>
      <c r="AA7924" s="88" t="s">
        <v>298</v>
      </c>
      <c r="AW7924" s="88">
        <v>3670.6</v>
      </c>
      <c r="BR7924" s="166" t="s">
        <v>219</v>
      </c>
      <c r="BS7924" t="str">
        <f>_xlfn.IFNA(IF(VLOOKUP(Prehlad_ZoP[[#This Row],[Žiadosť o platbu]],Celkový_súbor!A:A,1,FALSE)=Prehlad_ZoP[[#This Row],[Žiadosť o platbu]],"áno"),"nie")</f>
        <v>nie</v>
      </c>
    </row>
    <row r="7925" spans="3:71" x14ac:dyDescent="0.25">
      <c r="C7925" s="88" t="s">
        <v>8595</v>
      </c>
      <c r="E7925" s="9"/>
      <c r="L7925" s="88" t="s">
        <v>8596</v>
      </c>
      <c r="M7925" s="88" t="s">
        <v>4952</v>
      </c>
      <c r="N7925" s="88" t="s">
        <v>297</v>
      </c>
      <c r="Z7925" s="88" t="s">
        <v>298</v>
      </c>
      <c r="AA7925" s="88" t="s">
        <v>298</v>
      </c>
      <c r="AW7925" s="88">
        <v>12235.44</v>
      </c>
      <c r="BR7925" s="166" t="s">
        <v>219</v>
      </c>
      <c r="BS7925" t="str">
        <f>_xlfn.IFNA(IF(VLOOKUP(Prehlad_ZoP[[#This Row],[Žiadosť o platbu]],Celkový_súbor!A:A,1,FALSE)=Prehlad_ZoP[[#This Row],[Žiadosť o platbu]],"áno"),"nie")</f>
        <v>nie</v>
      </c>
    </row>
    <row r="7926" spans="3:71" x14ac:dyDescent="0.25">
      <c r="C7926" s="88" t="s">
        <v>8595</v>
      </c>
      <c r="E7926" s="9"/>
      <c r="L7926" s="88" t="s">
        <v>8597</v>
      </c>
      <c r="M7926" s="88" t="s">
        <v>8598</v>
      </c>
      <c r="N7926" s="88" t="s">
        <v>518</v>
      </c>
      <c r="Z7926" s="88" t="s">
        <v>298</v>
      </c>
      <c r="AA7926" s="88" t="s">
        <v>298</v>
      </c>
      <c r="AW7926" s="88">
        <v>3670.6</v>
      </c>
      <c r="BR7926" s="166" t="s">
        <v>219</v>
      </c>
      <c r="BS7926" t="str">
        <f>_xlfn.IFNA(IF(VLOOKUP(Prehlad_ZoP[[#This Row],[Žiadosť o platbu]],Celkový_súbor!A:A,1,FALSE)=Prehlad_ZoP[[#This Row],[Žiadosť o platbu]],"áno"),"nie")</f>
        <v>nie</v>
      </c>
    </row>
    <row r="7927" spans="3:71" x14ac:dyDescent="0.25">
      <c r="C7927" s="88" t="s">
        <v>8599</v>
      </c>
      <c r="E7927" s="9"/>
      <c r="L7927" s="88" t="s">
        <v>8204</v>
      </c>
      <c r="M7927" s="88" t="s">
        <v>6706</v>
      </c>
      <c r="N7927" s="88" t="s">
        <v>297</v>
      </c>
      <c r="Z7927" s="88" t="s">
        <v>298</v>
      </c>
      <c r="AA7927" s="88" t="s">
        <v>298</v>
      </c>
      <c r="AW7927" s="88">
        <v>12235.44</v>
      </c>
      <c r="BR7927" s="166" t="s">
        <v>219</v>
      </c>
      <c r="BS7927" t="str">
        <f>_xlfn.IFNA(IF(VLOOKUP(Prehlad_ZoP[[#This Row],[Žiadosť o platbu]],Celkový_súbor!A:A,1,FALSE)=Prehlad_ZoP[[#This Row],[Žiadosť o platbu]],"áno"),"nie")</f>
        <v>nie</v>
      </c>
    </row>
    <row r="7928" spans="3:71" x14ac:dyDescent="0.25">
      <c r="C7928" s="88" t="s">
        <v>8599</v>
      </c>
      <c r="E7928" s="9"/>
      <c r="L7928" s="88" t="s">
        <v>8205</v>
      </c>
      <c r="M7928" s="88" t="s">
        <v>7709</v>
      </c>
      <c r="N7928" s="88" t="s">
        <v>518</v>
      </c>
      <c r="Z7928" s="88" t="s">
        <v>298</v>
      </c>
      <c r="AA7928" s="88" t="s">
        <v>298</v>
      </c>
      <c r="AW7928" s="88">
        <v>3670.6</v>
      </c>
      <c r="BR7928" s="166" t="s">
        <v>219</v>
      </c>
      <c r="BS7928" t="str">
        <f>_xlfn.IFNA(IF(VLOOKUP(Prehlad_ZoP[[#This Row],[Žiadosť o platbu]],Celkový_súbor!A:A,1,FALSE)=Prehlad_ZoP[[#This Row],[Žiadosť o platbu]],"áno"),"nie")</f>
        <v>nie</v>
      </c>
    </row>
    <row r="7929" spans="3:71" x14ac:dyDescent="0.25">
      <c r="C7929" s="88" t="s">
        <v>8600</v>
      </c>
      <c r="E7929" s="9"/>
      <c r="L7929" s="88" t="s">
        <v>8601</v>
      </c>
      <c r="M7929" s="88" t="s">
        <v>6860</v>
      </c>
      <c r="N7929" s="88" t="s">
        <v>297</v>
      </c>
      <c r="Z7929" s="88" t="s">
        <v>298</v>
      </c>
      <c r="AA7929" s="88" t="s">
        <v>298</v>
      </c>
      <c r="AW7929" s="88">
        <v>12235.44</v>
      </c>
      <c r="BR7929" s="166" t="s">
        <v>219</v>
      </c>
      <c r="BS7929" t="str">
        <f>_xlfn.IFNA(IF(VLOOKUP(Prehlad_ZoP[[#This Row],[Žiadosť o platbu]],Celkový_súbor!A:A,1,FALSE)=Prehlad_ZoP[[#This Row],[Žiadosť o platbu]],"áno"),"nie")</f>
        <v>nie</v>
      </c>
    </row>
    <row r="7930" spans="3:71" x14ac:dyDescent="0.25">
      <c r="C7930" s="88" t="s">
        <v>8600</v>
      </c>
      <c r="E7930" s="9"/>
      <c r="L7930" s="88" t="s">
        <v>8602</v>
      </c>
      <c r="M7930" s="88" t="s">
        <v>6860</v>
      </c>
      <c r="N7930" s="88" t="s">
        <v>518</v>
      </c>
      <c r="Z7930" s="88" t="s">
        <v>298</v>
      </c>
      <c r="AA7930" s="88" t="s">
        <v>298</v>
      </c>
      <c r="AW7930" s="88">
        <v>3670.6</v>
      </c>
      <c r="BR7930" s="166" t="s">
        <v>219</v>
      </c>
      <c r="BS7930" t="str">
        <f>_xlfn.IFNA(IF(VLOOKUP(Prehlad_ZoP[[#This Row],[Žiadosť o platbu]],Celkový_súbor!A:A,1,FALSE)=Prehlad_ZoP[[#This Row],[Žiadosť o platbu]],"áno"),"nie")</f>
        <v>nie</v>
      </c>
    </row>
    <row r="7931" spans="3:71" x14ac:dyDescent="0.25">
      <c r="C7931" s="88" t="s">
        <v>8603</v>
      </c>
      <c r="E7931" s="9"/>
      <c r="L7931" s="88" t="s">
        <v>8604</v>
      </c>
      <c r="M7931" s="88" t="s">
        <v>6757</v>
      </c>
      <c r="N7931" s="88" t="s">
        <v>518</v>
      </c>
      <c r="Z7931" s="88" t="s">
        <v>298</v>
      </c>
      <c r="AA7931" s="88" t="s">
        <v>298</v>
      </c>
      <c r="AW7931" s="88">
        <v>3537.6</v>
      </c>
      <c r="BR7931" s="166" t="s">
        <v>219</v>
      </c>
      <c r="BS7931" t="str">
        <f>_xlfn.IFNA(IF(VLOOKUP(Prehlad_ZoP[[#This Row],[Žiadosť o platbu]],Celkový_súbor!A:A,1,FALSE)=Prehlad_ZoP[[#This Row],[Žiadosť o platbu]],"áno"),"nie")</f>
        <v>nie</v>
      </c>
    </row>
    <row r="7932" spans="3:71" x14ac:dyDescent="0.25">
      <c r="C7932" s="88" t="s">
        <v>8603</v>
      </c>
      <c r="E7932" s="9"/>
      <c r="L7932" s="88" t="s">
        <v>8605</v>
      </c>
      <c r="M7932" s="88" t="s">
        <v>6757</v>
      </c>
      <c r="N7932" s="88" t="s">
        <v>297</v>
      </c>
      <c r="Z7932" s="88" t="s">
        <v>298</v>
      </c>
      <c r="AA7932" s="88" t="s">
        <v>298</v>
      </c>
      <c r="AW7932" s="88">
        <v>11792.11</v>
      </c>
      <c r="BR7932" s="166" t="s">
        <v>219</v>
      </c>
      <c r="BS7932" t="str">
        <f>_xlfn.IFNA(IF(VLOOKUP(Prehlad_ZoP[[#This Row],[Žiadosť o platbu]],Celkový_súbor!A:A,1,FALSE)=Prehlad_ZoP[[#This Row],[Žiadosť o platbu]],"áno"),"nie")</f>
        <v>nie</v>
      </c>
    </row>
    <row r="7933" spans="3:71" x14ac:dyDescent="0.25">
      <c r="C7933" s="88" t="s">
        <v>8606</v>
      </c>
      <c r="E7933" s="9"/>
      <c r="L7933" s="88" t="s">
        <v>8607</v>
      </c>
      <c r="M7933" s="88" t="s">
        <v>6685</v>
      </c>
      <c r="N7933" s="88" t="s">
        <v>297</v>
      </c>
      <c r="Z7933" s="88" t="s">
        <v>298</v>
      </c>
      <c r="AA7933" s="88" t="s">
        <v>298</v>
      </c>
      <c r="AW7933" s="88">
        <v>12235.44</v>
      </c>
      <c r="BR7933" s="166" t="s">
        <v>219</v>
      </c>
      <c r="BS7933" t="str">
        <f>_xlfn.IFNA(IF(VLOOKUP(Prehlad_ZoP[[#This Row],[Žiadosť o platbu]],Celkový_súbor!A:A,1,FALSE)=Prehlad_ZoP[[#This Row],[Žiadosť o platbu]],"áno"),"nie")</f>
        <v>nie</v>
      </c>
    </row>
    <row r="7934" spans="3:71" x14ac:dyDescent="0.25">
      <c r="C7934" s="88" t="s">
        <v>8606</v>
      </c>
      <c r="E7934" s="9"/>
      <c r="L7934" s="88" t="s">
        <v>8608</v>
      </c>
      <c r="M7934" s="88" t="s">
        <v>6685</v>
      </c>
      <c r="N7934" s="88" t="s">
        <v>518</v>
      </c>
      <c r="Z7934" s="88" t="s">
        <v>298</v>
      </c>
      <c r="AA7934" s="88" t="s">
        <v>298</v>
      </c>
      <c r="AW7934" s="88">
        <v>3670.6</v>
      </c>
      <c r="BR7934" s="166" t="s">
        <v>219</v>
      </c>
      <c r="BS7934" t="str">
        <f>_xlfn.IFNA(IF(VLOOKUP(Prehlad_ZoP[[#This Row],[Žiadosť o platbu]],Celkový_súbor!A:A,1,FALSE)=Prehlad_ZoP[[#This Row],[Žiadosť o platbu]],"áno"),"nie")</f>
        <v>nie</v>
      </c>
    </row>
    <row r="7935" spans="3:71" x14ac:dyDescent="0.25">
      <c r="C7935" s="88" t="s">
        <v>8609</v>
      </c>
      <c r="E7935" s="9"/>
      <c r="L7935" s="88" t="s">
        <v>8610</v>
      </c>
      <c r="M7935" s="88" t="s">
        <v>6863</v>
      </c>
      <c r="N7935" s="88" t="s">
        <v>297</v>
      </c>
      <c r="Z7935" s="88" t="s">
        <v>298</v>
      </c>
      <c r="AA7935" s="88" t="s">
        <v>298</v>
      </c>
      <c r="AW7935" s="88">
        <v>12255.24</v>
      </c>
      <c r="BR7935" s="166" t="s">
        <v>219</v>
      </c>
      <c r="BS7935" t="str">
        <f>_xlfn.IFNA(IF(VLOOKUP(Prehlad_ZoP[[#This Row],[Žiadosť o platbu]],Celkový_súbor!A:A,1,FALSE)=Prehlad_ZoP[[#This Row],[Žiadosť o platbu]],"áno"),"nie")</f>
        <v>nie</v>
      </c>
    </row>
    <row r="7936" spans="3:71" x14ac:dyDescent="0.25">
      <c r="C7936" s="88" t="s">
        <v>8609</v>
      </c>
      <c r="E7936" s="9"/>
      <c r="L7936" s="88" t="s">
        <v>8611</v>
      </c>
      <c r="M7936" s="88" t="s">
        <v>6863</v>
      </c>
      <c r="N7936" s="88" t="s">
        <v>518</v>
      </c>
      <c r="Z7936" s="88" t="s">
        <v>298</v>
      </c>
      <c r="AA7936" s="88" t="s">
        <v>298</v>
      </c>
      <c r="AW7936" s="88">
        <v>3676.57</v>
      </c>
      <c r="BR7936" s="166" t="s">
        <v>219</v>
      </c>
      <c r="BS7936" t="str">
        <f>_xlfn.IFNA(IF(VLOOKUP(Prehlad_ZoP[[#This Row],[Žiadosť o platbu]],Celkový_súbor!A:A,1,FALSE)=Prehlad_ZoP[[#This Row],[Žiadosť o platbu]],"áno"),"nie")</f>
        <v>nie</v>
      </c>
    </row>
    <row r="7937" spans="3:71" x14ac:dyDescent="0.25">
      <c r="C7937" s="88" t="s">
        <v>8612</v>
      </c>
      <c r="E7937" s="9"/>
      <c r="L7937" s="88" t="s">
        <v>7013</v>
      </c>
      <c r="M7937" s="88" t="s">
        <v>8613</v>
      </c>
      <c r="N7937" s="88" t="s">
        <v>297</v>
      </c>
      <c r="Z7937" s="88" t="s">
        <v>298</v>
      </c>
      <c r="AA7937" s="88" t="s">
        <v>298</v>
      </c>
      <c r="AW7937" s="88">
        <v>11335.8</v>
      </c>
      <c r="BR7937" s="166" t="s">
        <v>219</v>
      </c>
      <c r="BS7937" t="str">
        <f>_xlfn.IFNA(IF(VLOOKUP(Prehlad_ZoP[[#This Row],[Žiadosť o platbu]],Celkový_súbor!A:A,1,FALSE)=Prehlad_ZoP[[#This Row],[Žiadosť o platbu]],"áno"),"nie")</f>
        <v>nie</v>
      </c>
    </row>
    <row r="7938" spans="3:71" x14ac:dyDescent="0.25">
      <c r="C7938" s="88" t="s">
        <v>8612</v>
      </c>
      <c r="E7938" s="9"/>
      <c r="L7938" s="88" t="s">
        <v>8614</v>
      </c>
      <c r="M7938" s="88" t="s">
        <v>8615</v>
      </c>
      <c r="N7938" s="88" t="s">
        <v>518</v>
      </c>
      <c r="Z7938" s="88" t="s">
        <v>298</v>
      </c>
      <c r="AA7938" s="88" t="s">
        <v>298</v>
      </c>
      <c r="AW7938" s="88">
        <v>3400.74</v>
      </c>
      <c r="BR7938" s="166" t="s">
        <v>219</v>
      </c>
      <c r="BS7938" t="str">
        <f>_xlfn.IFNA(IF(VLOOKUP(Prehlad_ZoP[[#This Row],[Žiadosť o platbu]],Celkový_súbor!A:A,1,FALSE)=Prehlad_ZoP[[#This Row],[Žiadosť o platbu]],"áno"),"nie")</f>
        <v>nie</v>
      </c>
    </row>
    <row r="7939" spans="3:71" x14ac:dyDescent="0.25">
      <c r="C7939" s="88" t="s">
        <v>8612</v>
      </c>
      <c r="E7939" s="9"/>
      <c r="L7939" s="88" t="s">
        <v>8616</v>
      </c>
      <c r="M7939" s="88" t="s">
        <v>8617</v>
      </c>
      <c r="N7939" s="88" t="s">
        <v>297</v>
      </c>
      <c r="Z7939" s="88" t="s">
        <v>298</v>
      </c>
      <c r="AA7939" s="88" t="s">
        <v>298</v>
      </c>
      <c r="AW7939" s="88">
        <v>12235.44</v>
      </c>
      <c r="BR7939" s="166" t="s">
        <v>219</v>
      </c>
      <c r="BS7939" t="str">
        <f>_xlfn.IFNA(IF(VLOOKUP(Prehlad_ZoP[[#This Row],[Žiadosť o platbu]],Celkový_súbor!A:A,1,FALSE)=Prehlad_ZoP[[#This Row],[Žiadosť o platbu]],"áno"),"nie")</f>
        <v>nie</v>
      </c>
    </row>
    <row r="7940" spans="3:71" x14ac:dyDescent="0.25">
      <c r="C7940" s="88" t="s">
        <v>8612</v>
      </c>
      <c r="E7940" s="9"/>
      <c r="L7940" s="88" t="s">
        <v>8618</v>
      </c>
      <c r="M7940" s="88" t="s">
        <v>8619</v>
      </c>
      <c r="N7940" s="88" t="s">
        <v>518</v>
      </c>
      <c r="Z7940" s="88" t="s">
        <v>298</v>
      </c>
      <c r="AA7940" s="88" t="s">
        <v>298</v>
      </c>
      <c r="AW7940" s="88">
        <v>3670.63</v>
      </c>
      <c r="BR7940" s="166" t="s">
        <v>219</v>
      </c>
      <c r="BS7940" t="str">
        <f>_xlfn.IFNA(IF(VLOOKUP(Prehlad_ZoP[[#This Row],[Žiadosť o platbu]],Celkový_súbor!A:A,1,FALSE)=Prehlad_ZoP[[#This Row],[Žiadosť o platbu]],"áno"),"nie")</f>
        <v>nie</v>
      </c>
    </row>
    <row r="7941" spans="3:71" x14ac:dyDescent="0.25">
      <c r="C7941" s="88" t="s">
        <v>8620</v>
      </c>
      <c r="E7941" s="9"/>
      <c r="L7941" s="88" t="s">
        <v>8621</v>
      </c>
      <c r="M7941" s="88" t="s">
        <v>8622</v>
      </c>
      <c r="N7941" s="88" t="s">
        <v>297</v>
      </c>
      <c r="Z7941" s="88" t="s">
        <v>298</v>
      </c>
      <c r="AA7941" s="88" t="s">
        <v>298</v>
      </c>
      <c r="AW7941" s="88">
        <v>11992.65</v>
      </c>
      <c r="BR7941" s="166" t="s">
        <v>219</v>
      </c>
      <c r="BS7941" t="str">
        <f>_xlfn.IFNA(IF(VLOOKUP(Prehlad_ZoP[[#This Row],[Žiadosť o platbu]],Celkový_súbor!A:A,1,FALSE)=Prehlad_ZoP[[#This Row],[Žiadosť o platbu]],"áno"),"nie")</f>
        <v>nie</v>
      </c>
    </row>
    <row r="7942" spans="3:71" x14ac:dyDescent="0.25">
      <c r="C7942" s="88" t="s">
        <v>8620</v>
      </c>
      <c r="E7942" s="9"/>
      <c r="L7942" s="88" t="s">
        <v>8623</v>
      </c>
      <c r="M7942" s="88" t="s">
        <v>8624</v>
      </c>
      <c r="N7942" s="88" t="s">
        <v>297</v>
      </c>
      <c r="Z7942" s="88" t="s">
        <v>298</v>
      </c>
      <c r="AA7942" s="88" t="s">
        <v>298</v>
      </c>
      <c r="AW7942" s="88">
        <v>12235.44</v>
      </c>
      <c r="BR7942" s="166" t="s">
        <v>219</v>
      </c>
      <c r="BS7942" t="str">
        <f>_xlfn.IFNA(IF(VLOOKUP(Prehlad_ZoP[[#This Row],[Žiadosť o platbu]],Celkový_súbor!A:A,1,FALSE)=Prehlad_ZoP[[#This Row],[Žiadosť o platbu]],"áno"),"nie")</f>
        <v>nie</v>
      </c>
    </row>
    <row r="7943" spans="3:71" x14ac:dyDescent="0.25">
      <c r="C7943" s="88" t="s">
        <v>8620</v>
      </c>
      <c r="E7943" s="9"/>
      <c r="L7943" s="88" t="s">
        <v>8625</v>
      </c>
      <c r="M7943" s="88" t="s">
        <v>8626</v>
      </c>
      <c r="N7943" s="88" t="s">
        <v>297</v>
      </c>
      <c r="Z7943" s="88" t="s">
        <v>298</v>
      </c>
      <c r="AA7943" s="88" t="s">
        <v>298</v>
      </c>
      <c r="AW7943" s="88">
        <v>12235.44</v>
      </c>
      <c r="BR7943" s="166" t="s">
        <v>219</v>
      </c>
      <c r="BS7943" t="str">
        <f>_xlfn.IFNA(IF(VLOOKUP(Prehlad_ZoP[[#This Row],[Žiadosť o platbu]],Celkový_súbor!A:A,1,FALSE)=Prehlad_ZoP[[#This Row],[Žiadosť o platbu]],"áno"),"nie")</f>
        <v>nie</v>
      </c>
    </row>
    <row r="7944" spans="3:71" x14ac:dyDescent="0.25">
      <c r="C7944" s="88" t="s">
        <v>8620</v>
      </c>
      <c r="E7944" s="9"/>
      <c r="L7944" s="88" t="s">
        <v>8627</v>
      </c>
      <c r="M7944" s="88" t="s">
        <v>8627</v>
      </c>
      <c r="N7944" s="88" t="s">
        <v>518</v>
      </c>
      <c r="Z7944" s="88" t="s">
        <v>298</v>
      </c>
      <c r="AA7944" s="88" t="s">
        <v>298</v>
      </c>
      <c r="AW7944" s="88">
        <v>10939.06</v>
      </c>
      <c r="BR7944" s="166" t="s">
        <v>219</v>
      </c>
      <c r="BS7944" t="str">
        <f>_xlfn.IFNA(IF(VLOOKUP(Prehlad_ZoP[[#This Row],[Žiadosť o platbu]],Celkový_súbor!A:A,1,FALSE)=Prehlad_ZoP[[#This Row],[Žiadosť o platbu]],"áno"),"nie")</f>
        <v>nie</v>
      </c>
    </row>
    <row r="7945" spans="3:71" x14ac:dyDescent="0.25">
      <c r="C7945" s="88" t="s">
        <v>8628</v>
      </c>
      <c r="E7945" s="9"/>
      <c r="L7945" s="88" t="s">
        <v>8629</v>
      </c>
      <c r="M7945" s="88" t="s">
        <v>8630</v>
      </c>
      <c r="N7945" s="88" t="s">
        <v>297</v>
      </c>
      <c r="Z7945" s="88" t="s">
        <v>298</v>
      </c>
      <c r="AA7945" s="88" t="s">
        <v>298</v>
      </c>
      <c r="AW7945" s="88">
        <v>12235.44</v>
      </c>
      <c r="BR7945" s="166" t="s">
        <v>219</v>
      </c>
      <c r="BS7945" t="str">
        <f>_xlfn.IFNA(IF(VLOOKUP(Prehlad_ZoP[[#This Row],[Žiadosť o platbu]],Celkový_súbor!A:A,1,FALSE)=Prehlad_ZoP[[#This Row],[Žiadosť o platbu]],"áno"),"nie")</f>
        <v>nie</v>
      </c>
    </row>
    <row r="7946" spans="3:71" x14ac:dyDescent="0.25">
      <c r="C7946" s="88" t="s">
        <v>8628</v>
      </c>
      <c r="E7946" s="9"/>
      <c r="L7946" s="88" t="s">
        <v>8631</v>
      </c>
      <c r="M7946" s="88" t="s">
        <v>8554</v>
      </c>
      <c r="N7946" s="88" t="s">
        <v>297</v>
      </c>
      <c r="Z7946" s="88" t="s">
        <v>298</v>
      </c>
      <c r="AA7946" s="88" t="s">
        <v>298</v>
      </c>
      <c r="AW7946" s="88">
        <v>12235.44</v>
      </c>
      <c r="BR7946" s="166" t="s">
        <v>219</v>
      </c>
      <c r="BS7946" t="str">
        <f>_xlfn.IFNA(IF(VLOOKUP(Prehlad_ZoP[[#This Row],[Žiadosť o platbu]],Celkový_súbor!A:A,1,FALSE)=Prehlad_ZoP[[#This Row],[Žiadosť o platbu]],"áno"),"nie")</f>
        <v>nie</v>
      </c>
    </row>
    <row r="7947" spans="3:71" x14ac:dyDescent="0.25">
      <c r="C7947" s="88" t="s">
        <v>8628</v>
      </c>
      <c r="E7947" s="9"/>
      <c r="L7947" s="88" t="s">
        <v>7877</v>
      </c>
      <c r="M7947" s="88" t="s">
        <v>8632</v>
      </c>
      <c r="N7947" s="88" t="s">
        <v>297</v>
      </c>
      <c r="Z7947" s="88" t="s">
        <v>298</v>
      </c>
      <c r="AA7947" s="88" t="s">
        <v>298</v>
      </c>
      <c r="AW7947" s="88">
        <v>12235.44</v>
      </c>
      <c r="BR7947" s="166" t="s">
        <v>219</v>
      </c>
      <c r="BS7947" t="str">
        <f>_xlfn.IFNA(IF(VLOOKUP(Prehlad_ZoP[[#This Row],[Žiadosť o platbu]],Celkový_súbor!A:A,1,FALSE)=Prehlad_ZoP[[#This Row],[Žiadosť o platbu]],"áno"),"nie")</f>
        <v>nie</v>
      </c>
    </row>
    <row r="7948" spans="3:71" x14ac:dyDescent="0.25">
      <c r="C7948" s="88" t="s">
        <v>8628</v>
      </c>
      <c r="E7948" s="9"/>
      <c r="L7948" s="88" t="s">
        <v>8633</v>
      </c>
      <c r="M7948" s="88" t="s">
        <v>8633</v>
      </c>
      <c r="N7948" s="88" t="s">
        <v>518</v>
      </c>
      <c r="Z7948" s="88" t="s">
        <v>298</v>
      </c>
      <c r="AA7948" s="88" t="s">
        <v>298</v>
      </c>
      <c r="AW7948" s="88">
        <v>11011.88</v>
      </c>
      <c r="BR7948" s="166" t="s">
        <v>219</v>
      </c>
      <c r="BS7948" t="str">
        <f>_xlfn.IFNA(IF(VLOOKUP(Prehlad_ZoP[[#This Row],[Žiadosť o platbu]],Celkový_súbor!A:A,1,FALSE)=Prehlad_ZoP[[#This Row],[Žiadosť o platbu]],"áno"),"nie")</f>
        <v>nie</v>
      </c>
    </row>
    <row r="7949" spans="3:71" x14ac:dyDescent="0.25">
      <c r="C7949" s="88" t="s">
        <v>8634</v>
      </c>
      <c r="E7949" s="9"/>
      <c r="L7949" s="88" t="s">
        <v>7880</v>
      </c>
      <c r="M7949" s="88" t="s">
        <v>8635</v>
      </c>
      <c r="N7949" s="88" t="s">
        <v>297</v>
      </c>
      <c r="Z7949" s="88" t="s">
        <v>298</v>
      </c>
      <c r="AA7949" s="88" t="s">
        <v>298</v>
      </c>
      <c r="AW7949" s="88">
        <v>12235.44</v>
      </c>
      <c r="BR7949" s="166" t="s">
        <v>219</v>
      </c>
      <c r="BS7949" t="str">
        <f>_xlfn.IFNA(IF(VLOOKUP(Prehlad_ZoP[[#This Row],[Žiadosť o platbu]],Celkový_súbor!A:A,1,FALSE)=Prehlad_ZoP[[#This Row],[Žiadosť o platbu]],"áno"),"nie")</f>
        <v>nie</v>
      </c>
    </row>
    <row r="7950" spans="3:71" x14ac:dyDescent="0.25">
      <c r="C7950" s="88" t="s">
        <v>8634</v>
      </c>
      <c r="E7950" s="9"/>
      <c r="L7950" s="88" t="s">
        <v>8636</v>
      </c>
      <c r="M7950" s="88" t="s">
        <v>8636</v>
      </c>
      <c r="N7950" s="88" t="s">
        <v>518</v>
      </c>
      <c r="Z7950" s="88" t="s">
        <v>298</v>
      </c>
      <c r="AA7950" s="88" t="s">
        <v>298</v>
      </c>
      <c r="AW7950" s="88">
        <v>3670.63</v>
      </c>
      <c r="BR7950" s="166" t="s">
        <v>219</v>
      </c>
      <c r="BS7950" t="str">
        <f>_xlfn.IFNA(IF(VLOOKUP(Prehlad_ZoP[[#This Row],[Žiadosť o platbu]],Celkový_súbor!A:A,1,FALSE)=Prehlad_ZoP[[#This Row],[Žiadosť o platbu]],"áno"),"nie")</f>
        <v>nie</v>
      </c>
    </row>
    <row r="7951" spans="3:71" x14ac:dyDescent="0.25">
      <c r="C7951" s="88" t="s">
        <v>8637</v>
      </c>
      <c r="E7951" s="9"/>
      <c r="L7951" s="88" t="s">
        <v>7061</v>
      </c>
      <c r="M7951" s="88" t="s">
        <v>6530</v>
      </c>
      <c r="N7951" s="88" t="s">
        <v>297</v>
      </c>
      <c r="Z7951" s="88" t="s">
        <v>298</v>
      </c>
      <c r="AA7951" s="88" t="s">
        <v>298</v>
      </c>
      <c r="AW7951" s="88">
        <v>4037.23</v>
      </c>
      <c r="BR7951" s="166" t="s">
        <v>219</v>
      </c>
      <c r="BS7951" t="str">
        <f>_xlfn.IFNA(IF(VLOOKUP(Prehlad_ZoP[[#This Row],[Žiadosť o platbu]],Celkový_súbor!A:A,1,FALSE)=Prehlad_ZoP[[#This Row],[Žiadosť o platbu]],"áno"),"nie")</f>
        <v>nie</v>
      </c>
    </row>
    <row r="7952" spans="3:71" x14ac:dyDescent="0.25">
      <c r="C7952" s="88" t="s">
        <v>8637</v>
      </c>
      <c r="E7952" s="9"/>
      <c r="L7952" s="88" t="s">
        <v>7061</v>
      </c>
      <c r="M7952" s="88" t="s">
        <v>6780</v>
      </c>
      <c r="N7952" s="88" t="s">
        <v>297</v>
      </c>
      <c r="Z7952" s="88" t="s">
        <v>298</v>
      </c>
      <c r="AA7952" s="88" t="s">
        <v>298</v>
      </c>
      <c r="AW7952" s="88">
        <v>4037.23</v>
      </c>
      <c r="BR7952" s="166" t="s">
        <v>219</v>
      </c>
      <c r="BS7952" t="str">
        <f>_xlfn.IFNA(IF(VLOOKUP(Prehlad_ZoP[[#This Row],[Žiadosť o platbu]],Celkový_súbor!A:A,1,FALSE)=Prehlad_ZoP[[#This Row],[Žiadosť o platbu]],"áno"),"nie")</f>
        <v>nie</v>
      </c>
    </row>
    <row r="7953" spans="3:71" x14ac:dyDescent="0.25">
      <c r="C7953" s="88" t="s">
        <v>8637</v>
      </c>
      <c r="E7953" s="9"/>
      <c r="L7953" s="88" t="s">
        <v>6781</v>
      </c>
      <c r="M7953" s="88" t="s">
        <v>8638</v>
      </c>
      <c r="N7953" s="88" t="s">
        <v>518</v>
      </c>
      <c r="Z7953" s="88" t="s">
        <v>298</v>
      </c>
      <c r="AA7953" s="88" t="s">
        <v>298</v>
      </c>
      <c r="AW7953" s="88">
        <v>2422.3200000000002</v>
      </c>
      <c r="BR7953" s="166" t="s">
        <v>219</v>
      </c>
      <c r="BS7953" t="str">
        <f>_xlfn.IFNA(IF(VLOOKUP(Prehlad_ZoP[[#This Row],[Žiadosť o platbu]],Celkový_súbor!A:A,1,FALSE)=Prehlad_ZoP[[#This Row],[Žiadosť o platbu]],"áno"),"nie")</f>
        <v>nie</v>
      </c>
    </row>
    <row r="7954" spans="3:71" x14ac:dyDescent="0.25">
      <c r="C7954" s="88" t="s">
        <v>8639</v>
      </c>
      <c r="E7954" s="9"/>
      <c r="L7954" s="88" t="s">
        <v>7420</v>
      </c>
      <c r="M7954" s="88" t="s">
        <v>6658</v>
      </c>
      <c r="N7954" s="88" t="s">
        <v>297</v>
      </c>
      <c r="Z7954" s="88" t="s">
        <v>298</v>
      </c>
      <c r="AA7954" s="88" t="s">
        <v>298</v>
      </c>
      <c r="AW7954" s="88">
        <v>3038.21</v>
      </c>
      <c r="BR7954" s="166" t="s">
        <v>219</v>
      </c>
      <c r="BS7954" t="str">
        <f>_xlfn.IFNA(IF(VLOOKUP(Prehlad_ZoP[[#This Row],[Žiadosť o platbu]],Celkový_súbor!A:A,1,FALSE)=Prehlad_ZoP[[#This Row],[Žiadosť o platbu]],"áno"),"nie")</f>
        <v>nie</v>
      </c>
    </row>
    <row r="7955" spans="3:71" x14ac:dyDescent="0.25">
      <c r="C7955" s="88" t="s">
        <v>8639</v>
      </c>
      <c r="E7955" s="9"/>
      <c r="L7955" s="88" t="s">
        <v>6781</v>
      </c>
      <c r="M7955" s="88" t="s">
        <v>586</v>
      </c>
      <c r="N7955" s="88" t="s">
        <v>518</v>
      </c>
      <c r="Z7955" s="88" t="s">
        <v>298</v>
      </c>
      <c r="AA7955" s="88" t="s">
        <v>298</v>
      </c>
      <c r="AW7955" s="88">
        <v>911.46</v>
      </c>
      <c r="BR7955" s="166" t="s">
        <v>219</v>
      </c>
      <c r="BS7955" t="str">
        <f>_xlfn.IFNA(IF(VLOOKUP(Prehlad_ZoP[[#This Row],[Žiadosť o platbu]],Celkový_súbor!A:A,1,FALSE)=Prehlad_ZoP[[#This Row],[Žiadosť o platbu]],"áno"),"nie")</f>
        <v>nie</v>
      </c>
    </row>
    <row r="7956" spans="3:71" x14ac:dyDescent="0.25">
      <c r="C7956" s="88" t="s">
        <v>8640</v>
      </c>
      <c r="E7956" s="9"/>
      <c r="L7956" s="88" t="s">
        <v>7191</v>
      </c>
      <c r="M7956" s="88" t="s">
        <v>6857</v>
      </c>
      <c r="N7956" s="88" t="s">
        <v>297</v>
      </c>
      <c r="Z7956" s="88" t="s">
        <v>298</v>
      </c>
      <c r="AA7956" s="88" t="s">
        <v>298</v>
      </c>
      <c r="AW7956" s="88">
        <v>3038.21</v>
      </c>
      <c r="BR7956" s="166" t="s">
        <v>219</v>
      </c>
      <c r="BS7956" t="str">
        <f>_xlfn.IFNA(IF(VLOOKUP(Prehlad_ZoP[[#This Row],[Žiadosť o platbu]],Celkový_súbor!A:A,1,FALSE)=Prehlad_ZoP[[#This Row],[Žiadosť o platbu]],"áno"),"nie")</f>
        <v>nie</v>
      </c>
    </row>
    <row r="7957" spans="3:71" x14ac:dyDescent="0.25">
      <c r="C7957" s="88" t="s">
        <v>8640</v>
      </c>
      <c r="E7957" s="9"/>
      <c r="L7957" s="88" t="s">
        <v>7193</v>
      </c>
      <c r="M7957" s="88" t="s">
        <v>6706</v>
      </c>
      <c r="N7957" s="88" t="s">
        <v>297</v>
      </c>
      <c r="Z7957" s="88" t="s">
        <v>298</v>
      </c>
      <c r="AA7957" s="88" t="s">
        <v>298</v>
      </c>
      <c r="AW7957" s="88">
        <v>3038.21</v>
      </c>
      <c r="BR7957" s="166" t="s">
        <v>219</v>
      </c>
      <c r="BS7957" t="str">
        <f>_xlfn.IFNA(IF(VLOOKUP(Prehlad_ZoP[[#This Row],[Žiadosť o platbu]],Celkový_súbor!A:A,1,FALSE)=Prehlad_ZoP[[#This Row],[Žiadosť o platbu]],"áno"),"nie")</f>
        <v>nie</v>
      </c>
    </row>
    <row r="7958" spans="3:71" x14ac:dyDescent="0.25">
      <c r="C7958" s="88" t="s">
        <v>8640</v>
      </c>
      <c r="E7958" s="9"/>
      <c r="L7958" s="88" t="s">
        <v>6781</v>
      </c>
      <c r="M7958" s="88" t="s">
        <v>582</v>
      </c>
      <c r="N7958" s="88" t="s">
        <v>518</v>
      </c>
      <c r="Z7958" s="88" t="s">
        <v>298</v>
      </c>
      <c r="AA7958" s="88" t="s">
        <v>298</v>
      </c>
      <c r="AW7958" s="88">
        <v>1822.92</v>
      </c>
      <c r="BR7958" s="166" t="s">
        <v>219</v>
      </c>
      <c r="BS7958" t="str">
        <f>_xlfn.IFNA(IF(VLOOKUP(Prehlad_ZoP[[#This Row],[Žiadosť o platbu]],Celkový_súbor!A:A,1,FALSE)=Prehlad_ZoP[[#This Row],[Žiadosť o platbu]],"áno"),"nie")</f>
        <v>nie</v>
      </c>
    </row>
    <row r="7959" spans="3:71" x14ac:dyDescent="0.25">
      <c r="C7959" s="88" t="s">
        <v>8641</v>
      </c>
      <c r="E7959" s="9"/>
      <c r="L7959" s="88" t="s">
        <v>6779</v>
      </c>
      <c r="M7959" s="88" t="s">
        <v>8642</v>
      </c>
      <c r="N7959" s="88" t="s">
        <v>297</v>
      </c>
      <c r="Z7959" s="88" t="s">
        <v>298</v>
      </c>
      <c r="AA7959" s="88" t="s">
        <v>298</v>
      </c>
      <c r="AW7959" s="88">
        <v>4078.48</v>
      </c>
      <c r="BR7959" s="166" t="s">
        <v>219</v>
      </c>
      <c r="BS7959" t="str">
        <f>_xlfn.IFNA(IF(VLOOKUP(Prehlad_ZoP[[#This Row],[Žiadosť o platbu]],Celkový_súbor!A:A,1,FALSE)=Prehlad_ZoP[[#This Row],[Žiadosť o platbu]],"áno"),"nie")</f>
        <v>nie</v>
      </c>
    </row>
    <row r="7960" spans="3:71" x14ac:dyDescent="0.25">
      <c r="C7960" s="88" t="s">
        <v>8641</v>
      </c>
      <c r="E7960" s="9"/>
      <c r="L7960" s="88" t="s">
        <v>8643</v>
      </c>
      <c r="M7960" s="88" t="s">
        <v>8644</v>
      </c>
      <c r="N7960" s="88" t="s">
        <v>297</v>
      </c>
      <c r="Z7960" s="88" t="s">
        <v>298</v>
      </c>
      <c r="AA7960" s="88" t="s">
        <v>298</v>
      </c>
      <c r="AW7960" s="88">
        <v>4040.24</v>
      </c>
      <c r="BR7960" s="166" t="s">
        <v>219</v>
      </c>
      <c r="BS7960" t="str">
        <f>_xlfn.IFNA(IF(VLOOKUP(Prehlad_ZoP[[#This Row],[Žiadosť o platbu]],Celkový_súbor!A:A,1,FALSE)=Prehlad_ZoP[[#This Row],[Žiadosť o platbu]],"áno"),"nie")</f>
        <v>nie</v>
      </c>
    </row>
    <row r="7961" spans="3:71" x14ac:dyDescent="0.25">
      <c r="C7961" s="88" t="s">
        <v>8641</v>
      </c>
      <c r="E7961" s="9"/>
      <c r="L7961" s="88" t="s">
        <v>8645</v>
      </c>
      <c r="M7961" s="88" t="s">
        <v>6781</v>
      </c>
      <c r="N7961" s="88" t="s">
        <v>518</v>
      </c>
      <c r="Z7961" s="88" t="s">
        <v>298</v>
      </c>
      <c r="AA7961" s="88" t="s">
        <v>298</v>
      </c>
      <c r="AW7961" s="88">
        <v>2082.5</v>
      </c>
      <c r="BR7961" s="166" t="s">
        <v>219</v>
      </c>
      <c r="BS7961" t="str">
        <f>_xlfn.IFNA(IF(VLOOKUP(Prehlad_ZoP[[#This Row],[Žiadosť o platbu]],Celkový_súbor!A:A,1,FALSE)=Prehlad_ZoP[[#This Row],[Žiadosť o platbu]],"áno"),"nie")</f>
        <v>nie</v>
      </c>
    </row>
    <row r="7962" spans="3:71" x14ac:dyDescent="0.25">
      <c r="C7962" s="88" t="s">
        <v>8646</v>
      </c>
      <c r="E7962" s="9"/>
      <c r="L7962" s="88" t="s">
        <v>8647</v>
      </c>
      <c r="M7962" s="88" t="s">
        <v>5730</v>
      </c>
      <c r="N7962" s="88" t="s">
        <v>297</v>
      </c>
      <c r="Z7962" s="88" t="s">
        <v>298</v>
      </c>
      <c r="AA7962" s="88" t="s">
        <v>298</v>
      </c>
      <c r="AW7962" s="88">
        <v>8085.71</v>
      </c>
      <c r="BR7962" s="166" t="s">
        <v>219</v>
      </c>
      <c r="BS7962" t="str">
        <f>_xlfn.IFNA(IF(VLOOKUP(Prehlad_ZoP[[#This Row],[Žiadosť o platbu]],Celkový_súbor!A:A,1,FALSE)=Prehlad_ZoP[[#This Row],[Žiadosť o platbu]],"áno"),"nie")</f>
        <v>nie</v>
      </c>
    </row>
    <row r="7963" spans="3:71" x14ac:dyDescent="0.25">
      <c r="C7963" s="88" t="s">
        <v>8646</v>
      </c>
      <c r="E7963" s="9"/>
      <c r="L7963" s="88" t="s">
        <v>6781</v>
      </c>
      <c r="M7963" s="88" t="s">
        <v>7695</v>
      </c>
      <c r="N7963" s="88" t="s">
        <v>518</v>
      </c>
      <c r="Z7963" s="88" t="s">
        <v>298</v>
      </c>
      <c r="AA7963" s="88" t="s">
        <v>298</v>
      </c>
      <c r="AW7963" s="88">
        <v>2185</v>
      </c>
      <c r="BR7963" s="166" t="s">
        <v>219</v>
      </c>
      <c r="BS7963" t="str">
        <f>_xlfn.IFNA(IF(VLOOKUP(Prehlad_ZoP[[#This Row],[Žiadosť o platbu]],Celkový_súbor!A:A,1,FALSE)=Prehlad_ZoP[[#This Row],[Žiadosť o platbu]],"áno"),"nie")</f>
        <v>nie</v>
      </c>
    </row>
    <row r="7964" spans="3:71" x14ac:dyDescent="0.25">
      <c r="C7964" s="88" t="s">
        <v>8648</v>
      </c>
      <c r="E7964" s="9"/>
      <c r="L7964" s="88" t="s">
        <v>7091</v>
      </c>
      <c r="M7964" s="88" t="s">
        <v>6857</v>
      </c>
      <c r="N7964" s="88" t="s">
        <v>297</v>
      </c>
      <c r="Z7964" s="88" t="s">
        <v>298</v>
      </c>
      <c r="AA7964" s="88" t="s">
        <v>298</v>
      </c>
      <c r="AW7964" s="88">
        <v>4078.48</v>
      </c>
      <c r="BR7964" s="166" t="s">
        <v>219</v>
      </c>
      <c r="BS7964" t="str">
        <f>_xlfn.IFNA(IF(VLOOKUP(Prehlad_ZoP[[#This Row],[Žiadosť o platbu]],Celkový_súbor!A:A,1,FALSE)=Prehlad_ZoP[[#This Row],[Žiadosť o platbu]],"áno"),"nie")</f>
        <v>nie</v>
      </c>
    </row>
    <row r="7965" spans="3:71" x14ac:dyDescent="0.25">
      <c r="C7965" s="88" t="s">
        <v>8648</v>
      </c>
      <c r="E7965" s="9"/>
      <c r="L7965" s="88" t="s">
        <v>6939</v>
      </c>
      <c r="M7965" s="88" t="s">
        <v>7916</v>
      </c>
      <c r="N7965" s="88" t="s">
        <v>518</v>
      </c>
      <c r="Z7965" s="88" t="s">
        <v>298</v>
      </c>
      <c r="AA7965" s="88" t="s">
        <v>298</v>
      </c>
      <c r="AW7965" s="88">
        <v>1223.54</v>
      </c>
      <c r="BR7965" s="166" t="s">
        <v>219</v>
      </c>
      <c r="BS7965" t="str">
        <f>_xlfn.IFNA(IF(VLOOKUP(Prehlad_ZoP[[#This Row],[Žiadosť o platbu]],Celkový_súbor!A:A,1,FALSE)=Prehlad_ZoP[[#This Row],[Žiadosť o platbu]],"áno"),"nie")</f>
        <v>nie</v>
      </c>
    </row>
    <row r="7966" spans="3:71" x14ac:dyDescent="0.25">
      <c r="C7966" s="88" t="s">
        <v>8648</v>
      </c>
      <c r="E7966" s="9"/>
      <c r="L7966" s="88" t="s">
        <v>6941</v>
      </c>
      <c r="M7966" s="88" t="s">
        <v>6706</v>
      </c>
      <c r="N7966" s="88" t="s">
        <v>297</v>
      </c>
      <c r="Z7966" s="88" t="s">
        <v>298</v>
      </c>
      <c r="AA7966" s="88" t="s">
        <v>298</v>
      </c>
      <c r="AW7966" s="88">
        <v>4078.48</v>
      </c>
      <c r="BR7966" s="166" t="s">
        <v>219</v>
      </c>
      <c r="BS7966" t="str">
        <f>_xlfn.IFNA(IF(VLOOKUP(Prehlad_ZoP[[#This Row],[Žiadosť o platbu]],Celkový_súbor!A:A,1,FALSE)=Prehlad_ZoP[[#This Row],[Žiadosť o platbu]],"áno"),"nie")</f>
        <v>nie</v>
      </c>
    </row>
    <row r="7967" spans="3:71" x14ac:dyDescent="0.25">
      <c r="C7967" s="88" t="s">
        <v>8648</v>
      </c>
      <c r="E7967" s="9"/>
      <c r="L7967" s="88" t="s">
        <v>6942</v>
      </c>
      <c r="M7967" s="88" t="s">
        <v>8649</v>
      </c>
      <c r="N7967" s="88" t="s">
        <v>518</v>
      </c>
      <c r="Z7967" s="88" t="s">
        <v>298</v>
      </c>
      <c r="AA7967" s="88" t="s">
        <v>298</v>
      </c>
      <c r="AW7967" s="88">
        <v>1223.54</v>
      </c>
      <c r="BR7967" s="166" t="s">
        <v>219</v>
      </c>
      <c r="BS7967" t="str">
        <f>_xlfn.IFNA(IF(VLOOKUP(Prehlad_ZoP[[#This Row],[Žiadosť o platbu]],Celkový_súbor!A:A,1,FALSE)=Prehlad_ZoP[[#This Row],[Žiadosť o platbu]],"áno"),"nie")</f>
        <v>nie</v>
      </c>
    </row>
    <row r="7968" spans="3:71" x14ac:dyDescent="0.25">
      <c r="C7968" s="88" t="s">
        <v>8650</v>
      </c>
      <c r="E7968" s="9"/>
      <c r="L7968" s="88" t="s">
        <v>6947</v>
      </c>
      <c r="M7968" s="88" t="s">
        <v>6860</v>
      </c>
      <c r="N7968" s="88" t="s">
        <v>297</v>
      </c>
      <c r="Z7968" s="88" t="s">
        <v>298</v>
      </c>
      <c r="AA7968" s="88" t="s">
        <v>298</v>
      </c>
      <c r="AW7968" s="88">
        <v>4078.48</v>
      </c>
      <c r="BR7968" s="166" t="s">
        <v>219</v>
      </c>
      <c r="BS7968" t="str">
        <f>_xlfn.IFNA(IF(VLOOKUP(Prehlad_ZoP[[#This Row],[Žiadosť o platbu]],Celkový_súbor!A:A,1,FALSE)=Prehlad_ZoP[[#This Row],[Žiadosť o platbu]],"áno"),"nie")</f>
        <v>nie</v>
      </c>
    </row>
    <row r="7969" spans="3:71" x14ac:dyDescent="0.25">
      <c r="C7969" s="88" t="s">
        <v>8650</v>
      </c>
      <c r="E7969" s="9"/>
      <c r="L7969" s="88" t="s">
        <v>6949</v>
      </c>
      <c r="M7969" s="88" t="s">
        <v>6860</v>
      </c>
      <c r="N7969" s="88" t="s">
        <v>518</v>
      </c>
      <c r="Z7969" s="88" t="s">
        <v>298</v>
      </c>
      <c r="AA7969" s="88" t="s">
        <v>298</v>
      </c>
      <c r="AW7969" s="88">
        <v>1223.54</v>
      </c>
      <c r="BR7969" s="166" t="s">
        <v>219</v>
      </c>
      <c r="BS7969" t="str">
        <f>_xlfn.IFNA(IF(VLOOKUP(Prehlad_ZoP[[#This Row],[Žiadosť o platbu]],Celkový_súbor!A:A,1,FALSE)=Prehlad_ZoP[[#This Row],[Žiadosť o platbu]],"áno"),"nie")</f>
        <v>nie</v>
      </c>
    </row>
    <row r="7970" spans="3:71" x14ac:dyDescent="0.25">
      <c r="C7970" s="88" t="s">
        <v>8650</v>
      </c>
      <c r="E7970" s="9"/>
      <c r="L7970" s="88" t="s">
        <v>6945</v>
      </c>
      <c r="M7970" s="88" t="s">
        <v>6757</v>
      </c>
      <c r="N7970" s="88" t="s">
        <v>297</v>
      </c>
      <c r="Z7970" s="88" t="s">
        <v>298</v>
      </c>
      <c r="AA7970" s="88" t="s">
        <v>298</v>
      </c>
      <c r="AW7970" s="88">
        <v>4078.48</v>
      </c>
      <c r="BR7970" s="166" t="s">
        <v>219</v>
      </c>
      <c r="BS7970" t="str">
        <f>_xlfn.IFNA(IF(VLOOKUP(Prehlad_ZoP[[#This Row],[Žiadosť o platbu]],Celkový_súbor!A:A,1,FALSE)=Prehlad_ZoP[[#This Row],[Žiadosť o platbu]],"áno"),"nie")</f>
        <v>nie</v>
      </c>
    </row>
    <row r="7971" spans="3:71" x14ac:dyDescent="0.25">
      <c r="C7971" s="88" t="s">
        <v>8650</v>
      </c>
      <c r="E7971" s="9"/>
      <c r="L7971" s="88" t="s">
        <v>6944</v>
      </c>
      <c r="M7971" s="88" t="s">
        <v>6757</v>
      </c>
      <c r="N7971" s="88" t="s">
        <v>518</v>
      </c>
      <c r="Z7971" s="88" t="s">
        <v>298</v>
      </c>
      <c r="AA7971" s="88" t="s">
        <v>298</v>
      </c>
      <c r="AW7971" s="88">
        <v>1223.54</v>
      </c>
      <c r="BR7971" s="166" t="s">
        <v>219</v>
      </c>
      <c r="BS7971" t="str">
        <f>_xlfn.IFNA(IF(VLOOKUP(Prehlad_ZoP[[#This Row],[Žiadosť o platbu]],Celkový_súbor!A:A,1,FALSE)=Prehlad_ZoP[[#This Row],[Žiadosť o platbu]],"áno"),"nie")</f>
        <v>nie</v>
      </c>
    </row>
    <row r="7972" spans="3:71" x14ac:dyDescent="0.25">
      <c r="C7972" s="88" t="s">
        <v>8651</v>
      </c>
      <c r="E7972" s="9"/>
      <c r="L7972" s="88" t="s">
        <v>6951</v>
      </c>
      <c r="M7972" s="88" t="s">
        <v>8652</v>
      </c>
      <c r="N7972" s="88" t="s">
        <v>297</v>
      </c>
      <c r="Z7972" s="88" t="s">
        <v>298</v>
      </c>
      <c r="AA7972" s="88" t="s">
        <v>298</v>
      </c>
      <c r="AW7972" s="88">
        <v>4078.48</v>
      </c>
      <c r="BR7972" s="166" t="s">
        <v>219</v>
      </c>
      <c r="BS7972" t="str">
        <f>_xlfn.IFNA(IF(VLOOKUP(Prehlad_ZoP[[#This Row],[Žiadosť o platbu]],Celkový_súbor!A:A,1,FALSE)=Prehlad_ZoP[[#This Row],[Žiadosť o platbu]],"áno"),"nie")</f>
        <v>nie</v>
      </c>
    </row>
    <row r="7973" spans="3:71" x14ac:dyDescent="0.25">
      <c r="C7973" s="88" t="s">
        <v>8651</v>
      </c>
      <c r="E7973" s="9"/>
      <c r="L7973" s="88" t="s">
        <v>7821</v>
      </c>
      <c r="M7973" s="88" t="s">
        <v>6685</v>
      </c>
      <c r="N7973" s="88" t="s">
        <v>518</v>
      </c>
      <c r="Z7973" s="88" t="s">
        <v>298</v>
      </c>
      <c r="AA7973" s="88" t="s">
        <v>298</v>
      </c>
      <c r="AW7973" s="88">
        <v>1223.54</v>
      </c>
      <c r="BR7973" s="166" t="s">
        <v>219</v>
      </c>
      <c r="BS7973" t="str">
        <f>_xlfn.IFNA(IF(VLOOKUP(Prehlad_ZoP[[#This Row],[Žiadosť o platbu]],Celkový_súbor!A:A,1,FALSE)=Prehlad_ZoP[[#This Row],[Žiadosť o platbu]],"áno"),"nie")</f>
        <v>nie</v>
      </c>
    </row>
    <row r="7974" spans="3:71" x14ac:dyDescent="0.25">
      <c r="C7974" s="88" t="s">
        <v>8651</v>
      </c>
      <c r="E7974" s="9"/>
      <c r="L7974" s="88" t="s">
        <v>7823</v>
      </c>
      <c r="M7974" s="88" t="s">
        <v>6863</v>
      </c>
      <c r="N7974" s="88" t="s">
        <v>518</v>
      </c>
      <c r="Z7974" s="88" t="s">
        <v>298</v>
      </c>
      <c r="AA7974" s="88" t="s">
        <v>298</v>
      </c>
      <c r="AW7974" s="88">
        <v>1221.29</v>
      </c>
      <c r="BR7974" s="166" t="s">
        <v>219</v>
      </c>
      <c r="BS7974" t="str">
        <f>_xlfn.IFNA(IF(VLOOKUP(Prehlad_ZoP[[#This Row],[Žiadosť o platbu]],Celkový_súbor!A:A,1,FALSE)=Prehlad_ZoP[[#This Row],[Žiadosť o platbu]],"áno"),"nie")</f>
        <v>nie</v>
      </c>
    </row>
    <row r="7975" spans="3:71" x14ac:dyDescent="0.25">
      <c r="C7975" s="88" t="s">
        <v>8651</v>
      </c>
      <c r="E7975" s="9"/>
      <c r="L7975" s="88" t="s">
        <v>6953</v>
      </c>
      <c r="M7975" s="88" t="s">
        <v>8653</v>
      </c>
      <c r="N7975" s="88" t="s">
        <v>297</v>
      </c>
      <c r="Z7975" s="88" t="s">
        <v>298</v>
      </c>
      <c r="AA7975" s="88" t="s">
        <v>298</v>
      </c>
      <c r="AW7975" s="88">
        <v>4070.99</v>
      </c>
      <c r="BR7975" s="166" t="s">
        <v>219</v>
      </c>
      <c r="BS7975" t="str">
        <f>_xlfn.IFNA(IF(VLOOKUP(Prehlad_ZoP[[#This Row],[Žiadosť o platbu]],Celkový_súbor!A:A,1,FALSE)=Prehlad_ZoP[[#This Row],[Žiadosť o platbu]],"áno"),"nie")</f>
        <v>nie</v>
      </c>
    </row>
    <row r="7976" spans="3:71" x14ac:dyDescent="0.25">
      <c r="C7976" s="88" t="s">
        <v>8654</v>
      </c>
      <c r="E7976" s="9"/>
      <c r="L7976" s="88" t="s">
        <v>8655</v>
      </c>
      <c r="M7976" s="88" t="s">
        <v>586</v>
      </c>
      <c r="N7976" s="88" t="s">
        <v>297</v>
      </c>
      <c r="Z7976" s="88" t="s">
        <v>298</v>
      </c>
      <c r="AA7976" s="88" t="s">
        <v>298</v>
      </c>
      <c r="AW7976" s="88">
        <v>6117.72</v>
      </c>
      <c r="BR7976" s="166" t="s">
        <v>219</v>
      </c>
      <c r="BS7976" t="str">
        <f>_xlfn.IFNA(IF(VLOOKUP(Prehlad_ZoP[[#This Row],[Žiadosť o platbu]],Celkový_súbor!A:A,1,FALSE)=Prehlad_ZoP[[#This Row],[Žiadosť o platbu]],"áno"),"nie")</f>
        <v>nie</v>
      </c>
    </row>
    <row r="7977" spans="3:71" x14ac:dyDescent="0.25">
      <c r="C7977" s="88" t="s">
        <v>8654</v>
      </c>
      <c r="E7977" s="9"/>
      <c r="L7977" s="88" t="s">
        <v>7491</v>
      </c>
      <c r="M7977" s="88" t="s">
        <v>586</v>
      </c>
      <c r="N7977" s="88" t="s">
        <v>518</v>
      </c>
      <c r="Z7977" s="88" t="s">
        <v>298</v>
      </c>
      <c r="AA7977" s="88" t="s">
        <v>298</v>
      </c>
      <c r="AW7977" s="88">
        <v>1835.31</v>
      </c>
      <c r="BR7977" s="166" t="s">
        <v>219</v>
      </c>
      <c r="BS7977" t="str">
        <f>_xlfn.IFNA(IF(VLOOKUP(Prehlad_ZoP[[#This Row],[Žiadosť o platbu]],Celkový_súbor!A:A,1,FALSE)=Prehlad_ZoP[[#This Row],[Žiadosť o platbu]],"áno"),"nie")</f>
        <v>nie</v>
      </c>
    </row>
    <row r="7978" spans="3:71" x14ac:dyDescent="0.25">
      <c r="C7978" s="88" t="s">
        <v>8656</v>
      </c>
      <c r="E7978" s="9"/>
      <c r="L7978" s="88" t="s">
        <v>7087</v>
      </c>
      <c r="M7978" s="88" t="s">
        <v>582</v>
      </c>
      <c r="N7978" s="88" t="s">
        <v>297</v>
      </c>
      <c r="Z7978" s="88" t="s">
        <v>298</v>
      </c>
      <c r="AA7978" s="88" t="s">
        <v>298</v>
      </c>
      <c r="AW7978" s="88">
        <v>6117.72</v>
      </c>
      <c r="BR7978" s="166" t="s">
        <v>219</v>
      </c>
      <c r="BS7978" t="str">
        <f>_xlfn.IFNA(IF(VLOOKUP(Prehlad_ZoP[[#This Row],[Žiadosť o platbu]],Celkový_súbor!A:A,1,FALSE)=Prehlad_ZoP[[#This Row],[Žiadosť o platbu]],"áno"),"nie")</f>
        <v>nie</v>
      </c>
    </row>
    <row r="7979" spans="3:71" x14ac:dyDescent="0.25">
      <c r="C7979" s="88" t="s">
        <v>8656</v>
      </c>
      <c r="E7979" s="9"/>
      <c r="L7979" s="88" t="s">
        <v>7089</v>
      </c>
      <c r="M7979" s="88" t="s">
        <v>582</v>
      </c>
      <c r="N7979" s="88" t="s">
        <v>518</v>
      </c>
      <c r="Z7979" s="88" t="s">
        <v>298</v>
      </c>
      <c r="AA7979" s="88" t="s">
        <v>298</v>
      </c>
      <c r="AW7979" s="88">
        <v>1835.31</v>
      </c>
      <c r="BR7979" s="166" t="s">
        <v>219</v>
      </c>
      <c r="BS7979" t="str">
        <f>_xlfn.IFNA(IF(VLOOKUP(Prehlad_ZoP[[#This Row],[Žiadosť o platbu]],Celkový_súbor!A:A,1,FALSE)=Prehlad_ZoP[[#This Row],[Žiadosť o platbu]],"áno"),"nie")</f>
        <v>nie</v>
      </c>
    </row>
    <row r="7980" spans="3:71" x14ac:dyDescent="0.25">
      <c r="C7980" s="88" t="s">
        <v>8656</v>
      </c>
      <c r="E7980" s="9"/>
      <c r="L7980" s="88" t="s">
        <v>7091</v>
      </c>
      <c r="M7980" s="88" t="s">
        <v>4936</v>
      </c>
      <c r="N7980" s="88" t="s">
        <v>297</v>
      </c>
      <c r="Z7980" s="88" t="s">
        <v>298</v>
      </c>
      <c r="AA7980" s="88" t="s">
        <v>298</v>
      </c>
      <c r="AW7980" s="88">
        <v>6117.72</v>
      </c>
      <c r="BR7980" s="166" t="s">
        <v>219</v>
      </c>
      <c r="BS7980" t="str">
        <f>_xlfn.IFNA(IF(VLOOKUP(Prehlad_ZoP[[#This Row],[Žiadosť o platbu]],Celkový_súbor!A:A,1,FALSE)=Prehlad_ZoP[[#This Row],[Žiadosť o platbu]],"áno"),"nie")</f>
        <v>nie</v>
      </c>
    </row>
    <row r="7981" spans="3:71" x14ac:dyDescent="0.25">
      <c r="C7981" s="88" t="s">
        <v>8656</v>
      </c>
      <c r="E7981" s="9"/>
      <c r="L7981" s="88" t="s">
        <v>7093</v>
      </c>
      <c r="M7981" s="88" t="s">
        <v>4936</v>
      </c>
      <c r="N7981" s="88" t="s">
        <v>518</v>
      </c>
      <c r="Z7981" s="88" t="s">
        <v>298</v>
      </c>
      <c r="AA7981" s="88" t="s">
        <v>298</v>
      </c>
      <c r="AW7981" s="88">
        <v>1835.31</v>
      </c>
      <c r="BR7981" s="166" t="s">
        <v>219</v>
      </c>
      <c r="BS7981" t="str">
        <f>_xlfn.IFNA(IF(VLOOKUP(Prehlad_ZoP[[#This Row],[Žiadosť o platbu]],Celkový_súbor!A:A,1,FALSE)=Prehlad_ZoP[[#This Row],[Žiadosť o platbu]],"áno"),"nie")</f>
        <v>nie</v>
      </c>
    </row>
    <row r="7982" spans="3:71" x14ac:dyDescent="0.25">
      <c r="C7982" s="88" t="s">
        <v>8656</v>
      </c>
      <c r="E7982" s="9"/>
      <c r="L7982" s="88" t="s">
        <v>7563</v>
      </c>
      <c r="M7982" s="88" t="s">
        <v>4938</v>
      </c>
      <c r="N7982" s="88" t="s">
        <v>297</v>
      </c>
      <c r="Z7982" s="88" t="s">
        <v>298</v>
      </c>
      <c r="AA7982" s="88" t="s">
        <v>298</v>
      </c>
      <c r="AW7982" s="88">
        <v>6117.72</v>
      </c>
      <c r="BR7982" s="166" t="s">
        <v>219</v>
      </c>
      <c r="BS7982" t="str">
        <f>_xlfn.IFNA(IF(VLOOKUP(Prehlad_ZoP[[#This Row],[Žiadosť o platbu]],Celkový_súbor!A:A,1,FALSE)=Prehlad_ZoP[[#This Row],[Žiadosť o platbu]],"áno"),"nie")</f>
        <v>nie</v>
      </c>
    </row>
    <row r="7983" spans="3:71" x14ac:dyDescent="0.25">
      <c r="C7983" s="88" t="s">
        <v>8656</v>
      </c>
      <c r="E7983" s="9"/>
      <c r="L7983" s="88" t="s">
        <v>6822</v>
      </c>
      <c r="M7983" s="88" t="s">
        <v>4938</v>
      </c>
      <c r="N7983" s="88" t="s">
        <v>518</v>
      </c>
      <c r="Z7983" s="88" t="s">
        <v>298</v>
      </c>
      <c r="AA7983" s="88" t="s">
        <v>298</v>
      </c>
      <c r="AW7983" s="88">
        <v>1835.31</v>
      </c>
      <c r="BR7983" s="166" t="s">
        <v>219</v>
      </c>
      <c r="BS7983" t="str">
        <f>_xlfn.IFNA(IF(VLOOKUP(Prehlad_ZoP[[#This Row],[Žiadosť o platbu]],Celkový_súbor!A:A,1,FALSE)=Prehlad_ZoP[[#This Row],[Žiadosť o platbu]],"áno"),"nie")</f>
        <v>nie</v>
      </c>
    </row>
    <row r="7984" spans="3:71" x14ac:dyDescent="0.25">
      <c r="C7984" s="88" t="s">
        <v>8657</v>
      </c>
      <c r="E7984" s="9"/>
      <c r="L7984" s="88" t="s">
        <v>6947</v>
      </c>
      <c r="M7984" s="88" t="s">
        <v>4940</v>
      </c>
      <c r="N7984" s="88" t="s">
        <v>297</v>
      </c>
      <c r="Z7984" s="88" t="s">
        <v>298</v>
      </c>
      <c r="AA7984" s="88" t="s">
        <v>298</v>
      </c>
      <c r="AW7984" s="88">
        <v>6099.78</v>
      </c>
      <c r="BR7984" s="166" t="s">
        <v>219</v>
      </c>
      <c r="BS7984" t="str">
        <f>_xlfn.IFNA(IF(VLOOKUP(Prehlad_ZoP[[#This Row],[Žiadosť o platbu]],Celkový_súbor!A:A,1,FALSE)=Prehlad_ZoP[[#This Row],[Žiadosť o platbu]],"áno"),"nie")</f>
        <v>nie</v>
      </c>
    </row>
    <row r="7985" spans="3:71" x14ac:dyDescent="0.25">
      <c r="C7985" s="88" t="s">
        <v>8657</v>
      </c>
      <c r="E7985" s="9"/>
      <c r="L7985" s="88" t="s">
        <v>7099</v>
      </c>
      <c r="M7985" s="88" t="s">
        <v>4940</v>
      </c>
      <c r="N7985" s="88" t="s">
        <v>518</v>
      </c>
      <c r="Z7985" s="88" t="s">
        <v>298</v>
      </c>
      <c r="AA7985" s="88" t="s">
        <v>298</v>
      </c>
      <c r="AW7985" s="88">
        <v>1829.93</v>
      </c>
      <c r="BR7985" s="166" t="s">
        <v>219</v>
      </c>
      <c r="BS7985" t="str">
        <f>_xlfn.IFNA(IF(VLOOKUP(Prehlad_ZoP[[#This Row],[Žiadosť o platbu]],Celkový_súbor!A:A,1,FALSE)=Prehlad_ZoP[[#This Row],[Žiadosť o platbu]],"áno"),"nie")</f>
        <v>nie</v>
      </c>
    </row>
    <row r="7986" spans="3:71" x14ac:dyDescent="0.25">
      <c r="C7986" s="88" t="s">
        <v>8657</v>
      </c>
      <c r="E7986" s="9"/>
      <c r="L7986" s="88" t="s">
        <v>6945</v>
      </c>
      <c r="M7986" s="88" t="s">
        <v>4971</v>
      </c>
      <c r="N7986" s="88" t="s">
        <v>297</v>
      </c>
      <c r="Z7986" s="88" t="s">
        <v>298</v>
      </c>
      <c r="AA7986" s="88" t="s">
        <v>298</v>
      </c>
      <c r="AW7986" s="88">
        <v>6117.72</v>
      </c>
      <c r="BR7986" s="166" t="s">
        <v>219</v>
      </c>
      <c r="BS7986" t="str">
        <f>_xlfn.IFNA(IF(VLOOKUP(Prehlad_ZoP[[#This Row],[Žiadosť o platbu]],Celkový_súbor!A:A,1,FALSE)=Prehlad_ZoP[[#This Row],[Žiadosť o platbu]],"áno"),"nie")</f>
        <v>nie</v>
      </c>
    </row>
    <row r="7987" spans="3:71" x14ac:dyDescent="0.25">
      <c r="C7987" s="88" t="s">
        <v>8657</v>
      </c>
      <c r="E7987" s="9"/>
      <c r="L7987" s="88" t="s">
        <v>7103</v>
      </c>
      <c r="M7987" s="88" t="s">
        <v>4971</v>
      </c>
      <c r="N7987" s="88" t="s">
        <v>518</v>
      </c>
      <c r="Z7987" s="88" t="s">
        <v>298</v>
      </c>
      <c r="AA7987" s="88" t="s">
        <v>298</v>
      </c>
      <c r="AW7987" s="88">
        <v>1835.31</v>
      </c>
      <c r="BR7987" s="166" t="s">
        <v>219</v>
      </c>
      <c r="BS7987" t="str">
        <f>_xlfn.IFNA(IF(VLOOKUP(Prehlad_ZoP[[#This Row],[Žiadosť o platbu]],Celkový_súbor!A:A,1,FALSE)=Prehlad_ZoP[[#This Row],[Žiadosť o platbu]],"áno"),"nie")</f>
        <v>nie</v>
      </c>
    </row>
    <row r="7988" spans="3:71" x14ac:dyDescent="0.25">
      <c r="C7988" s="88" t="s">
        <v>8657</v>
      </c>
      <c r="E7988" s="9"/>
      <c r="L7988" s="88" t="s">
        <v>6951</v>
      </c>
      <c r="M7988" s="88" t="s">
        <v>4963</v>
      </c>
      <c r="N7988" s="88" t="s">
        <v>297</v>
      </c>
      <c r="Z7988" s="88" t="s">
        <v>298</v>
      </c>
      <c r="AA7988" s="88" t="s">
        <v>298</v>
      </c>
      <c r="AW7988" s="88">
        <v>6117.72</v>
      </c>
      <c r="BR7988" s="166" t="s">
        <v>219</v>
      </c>
      <c r="BS7988" t="str">
        <f>_xlfn.IFNA(IF(VLOOKUP(Prehlad_ZoP[[#This Row],[Žiadosť o platbu]],Celkový_súbor!A:A,1,FALSE)=Prehlad_ZoP[[#This Row],[Žiadosť o platbu]],"áno"),"nie")</f>
        <v>nie</v>
      </c>
    </row>
    <row r="7989" spans="3:71" x14ac:dyDescent="0.25">
      <c r="C7989" s="88" t="s">
        <v>8657</v>
      </c>
      <c r="E7989" s="9"/>
      <c r="L7989" s="88" t="s">
        <v>7107</v>
      </c>
      <c r="M7989" s="88" t="s">
        <v>4963</v>
      </c>
      <c r="N7989" s="88" t="s">
        <v>518</v>
      </c>
      <c r="Z7989" s="88" t="s">
        <v>298</v>
      </c>
      <c r="AA7989" s="88" t="s">
        <v>298</v>
      </c>
      <c r="AW7989" s="88">
        <v>1835.31</v>
      </c>
      <c r="BR7989" s="166" t="s">
        <v>219</v>
      </c>
      <c r="BS7989" t="str">
        <f>_xlfn.IFNA(IF(VLOOKUP(Prehlad_ZoP[[#This Row],[Žiadosť o platbu]],Celkový_súbor!A:A,1,FALSE)=Prehlad_ZoP[[#This Row],[Žiadosť o platbu]],"áno"),"nie")</f>
        <v>nie</v>
      </c>
    </row>
    <row r="7990" spans="3:71" x14ac:dyDescent="0.25">
      <c r="C7990" s="88" t="s">
        <v>8658</v>
      </c>
      <c r="E7990" s="9"/>
      <c r="L7990" s="88" t="s">
        <v>8659</v>
      </c>
      <c r="M7990" s="88" t="s">
        <v>8660</v>
      </c>
      <c r="N7990" s="88" t="s">
        <v>297</v>
      </c>
      <c r="Z7990" s="88" t="s">
        <v>298</v>
      </c>
      <c r="AA7990" s="88" t="s">
        <v>298</v>
      </c>
      <c r="AW7990" s="88">
        <v>3608.72</v>
      </c>
      <c r="BR7990" s="166" t="s">
        <v>219</v>
      </c>
      <c r="BS7990" t="str">
        <f>_xlfn.IFNA(IF(VLOOKUP(Prehlad_ZoP[[#This Row],[Žiadosť o platbu]],Celkový_súbor!A:A,1,FALSE)=Prehlad_ZoP[[#This Row],[Žiadosť o platbu]],"áno"),"nie")</f>
        <v>nie</v>
      </c>
    </row>
    <row r="7991" spans="3:71" x14ac:dyDescent="0.25">
      <c r="C7991" s="88" t="s">
        <v>8658</v>
      </c>
      <c r="E7991" s="9"/>
      <c r="L7991" s="88" t="s">
        <v>8659</v>
      </c>
      <c r="M7991" s="88" t="s">
        <v>8661</v>
      </c>
      <c r="N7991" s="88" t="s">
        <v>297</v>
      </c>
      <c r="Z7991" s="88" t="s">
        <v>298</v>
      </c>
      <c r="AA7991" s="88" t="s">
        <v>298</v>
      </c>
      <c r="AW7991" s="88">
        <v>3778.6</v>
      </c>
      <c r="BR7991" s="166" t="s">
        <v>219</v>
      </c>
      <c r="BS7991" t="str">
        <f>_xlfn.IFNA(IF(VLOOKUP(Prehlad_ZoP[[#This Row],[Žiadosť o platbu]],Celkový_súbor!A:A,1,FALSE)=Prehlad_ZoP[[#This Row],[Žiadosť o platbu]],"áno"),"nie")</f>
        <v>nie</v>
      </c>
    </row>
    <row r="7992" spans="3:71" x14ac:dyDescent="0.25">
      <c r="C7992" s="88" t="s">
        <v>8658</v>
      </c>
      <c r="E7992" s="9"/>
      <c r="L7992" s="88" t="s">
        <v>8659</v>
      </c>
      <c r="M7992" s="88" t="s">
        <v>8662</v>
      </c>
      <c r="N7992" s="88" t="s">
        <v>297</v>
      </c>
      <c r="Z7992" s="88" t="s">
        <v>298</v>
      </c>
      <c r="AA7992" s="88" t="s">
        <v>298</v>
      </c>
      <c r="AW7992" s="88">
        <v>3778.6</v>
      </c>
      <c r="BR7992" s="166" t="s">
        <v>219</v>
      </c>
      <c r="BS7992" t="str">
        <f>_xlfn.IFNA(IF(VLOOKUP(Prehlad_ZoP[[#This Row],[Žiadosť o platbu]],Celkový_súbor!A:A,1,FALSE)=Prehlad_ZoP[[#This Row],[Žiadosť o platbu]],"áno"),"nie")</f>
        <v>nie</v>
      </c>
    </row>
    <row r="7993" spans="3:71" x14ac:dyDescent="0.25">
      <c r="C7993" s="88" t="s">
        <v>8658</v>
      </c>
      <c r="E7993" s="9"/>
      <c r="L7993" s="88" t="s">
        <v>8659</v>
      </c>
      <c r="M7993" s="88" t="s">
        <v>8663</v>
      </c>
      <c r="N7993" s="88" t="s">
        <v>297</v>
      </c>
      <c r="Z7993" s="88" t="s">
        <v>298</v>
      </c>
      <c r="AA7993" s="88" t="s">
        <v>298</v>
      </c>
      <c r="AW7993" s="88">
        <v>3778.6</v>
      </c>
      <c r="BR7993" s="166" t="s">
        <v>219</v>
      </c>
      <c r="BS7993" t="str">
        <f>_xlfn.IFNA(IF(VLOOKUP(Prehlad_ZoP[[#This Row],[Žiadosť o platbu]],Celkový_súbor!A:A,1,FALSE)=Prehlad_ZoP[[#This Row],[Žiadosť o platbu]],"áno"),"nie")</f>
        <v>nie</v>
      </c>
    </row>
    <row r="7994" spans="3:71" x14ac:dyDescent="0.25">
      <c r="C7994" s="88" t="s">
        <v>8658</v>
      </c>
      <c r="E7994" s="9"/>
      <c r="L7994" s="88" t="s">
        <v>8664</v>
      </c>
      <c r="M7994" s="88" t="s">
        <v>8665</v>
      </c>
      <c r="N7994" s="88" t="s">
        <v>518</v>
      </c>
      <c r="Z7994" s="88" t="s">
        <v>298</v>
      </c>
      <c r="AA7994" s="88" t="s">
        <v>298</v>
      </c>
      <c r="AW7994" s="88">
        <v>4483.3500000000004</v>
      </c>
      <c r="BR7994" s="166" t="s">
        <v>219</v>
      </c>
      <c r="BS7994" t="str">
        <f>_xlfn.IFNA(IF(VLOOKUP(Prehlad_ZoP[[#This Row],[Žiadosť o platbu]],Celkový_súbor!A:A,1,FALSE)=Prehlad_ZoP[[#This Row],[Žiadosť o platbu]],"áno"),"nie")</f>
        <v>nie</v>
      </c>
    </row>
    <row r="7995" spans="3:71" x14ac:dyDescent="0.25">
      <c r="C7995" s="88" t="s">
        <v>8666</v>
      </c>
      <c r="E7995" s="9"/>
      <c r="L7995" s="88" t="s">
        <v>8659</v>
      </c>
      <c r="M7995" s="88" t="s">
        <v>8667</v>
      </c>
      <c r="N7995" s="88" t="s">
        <v>297</v>
      </c>
      <c r="Z7995" s="88" t="s">
        <v>298</v>
      </c>
      <c r="AA7995" s="88" t="s">
        <v>298</v>
      </c>
      <c r="AW7995" s="88">
        <v>4078.48</v>
      </c>
      <c r="BR7995" s="166" t="s">
        <v>219</v>
      </c>
      <c r="BS7995" t="str">
        <f>_xlfn.IFNA(IF(VLOOKUP(Prehlad_ZoP[[#This Row],[Žiadosť o platbu]],Celkový_súbor!A:A,1,FALSE)=Prehlad_ZoP[[#This Row],[Žiadosť o platbu]],"áno"),"nie")</f>
        <v>nie</v>
      </c>
    </row>
    <row r="7996" spans="3:71" x14ac:dyDescent="0.25">
      <c r="C7996" s="88" t="s">
        <v>8666</v>
      </c>
      <c r="E7996" s="9"/>
      <c r="L7996" s="88" t="s">
        <v>8659</v>
      </c>
      <c r="M7996" s="88" t="s">
        <v>8668</v>
      </c>
      <c r="N7996" s="88" t="s">
        <v>297</v>
      </c>
      <c r="Z7996" s="88" t="s">
        <v>298</v>
      </c>
      <c r="AA7996" s="88" t="s">
        <v>298</v>
      </c>
      <c r="AW7996" s="88">
        <v>4078.48</v>
      </c>
      <c r="BR7996" s="166" t="s">
        <v>219</v>
      </c>
      <c r="BS7996" t="str">
        <f>_xlfn.IFNA(IF(VLOOKUP(Prehlad_ZoP[[#This Row],[Žiadosť o platbu]],Celkový_súbor!A:A,1,FALSE)=Prehlad_ZoP[[#This Row],[Žiadosť o platbu]],"áno"),"nie")</f>
        <v>nie</v>
      </c>
    </row>
    <row r="7997" spans="3:71" x14ac:dyDescent="0.25">
      <c r="C7997" s="88" t="s">
        <v>8666</v>
      </c>
      <c r="E7997" s="9"/>
      <c r="L7997" s="88" t="s">
        <v>8664</v>
      </c>
      <c r="M7997" s="88" t="s">
        <v>8665</v>
      </c>
      <c r="N7997" s="88" t="s">
        <v>518</v>
      </c>
      <c r="Z7997" s="88" t="s">
        <v>298</v>
      </c>
      <c r="AA7997" s="88" t="s">
        <v>298</v>
      </c>
      <c r="AW7997" s="88">
        <v>2447.08</v>
      </c>
      <c r="BR7997" s="166" t="s">
        <v>219</v>
      </c>
      <c r="BS7997" t="str">
        <f>_xlfn.IFNA(IF(VLOOKUP(Prehlad_ZoP[[#This Row],[Žiadosť o platbu]],Celkový_súbor!A:A,1,FALSE)=Prehlad_ZoP[[#This Row],[Žiadosť o platbu]],"áno"),"nie")</f>
        <v>nie</v>
      </c>
    </row>
    <row r="7998" spans="3:71" x14ac:dyDescent="0.25">
      <c r="C7998" s="88" t="s">
        <v>8669</v>
      </c>
      <c r="E7998" s="9"/>
      <c r="L7998" s="88" t="s">
        <v>8659</v>
      </c>
      <c r="M7998" s="88" t="s">
        <v>8670</v>
      </c>
      <c r="N7998" s="88" t="s">
        <v>297</v>
      </c>
      <c r="Z7998" s="88" t="s">
        <v>298</v>
      </c>
      <c r="AA7998" s="88" t="s">
        <v>298</v>
      </c>
      <c r="AW7998" s="88">
        <v>4078.48</v>
      </c>
      <c r="BR7998" s="166" t="s">
        <v>219</v>
      </c>
      <c r="BS7998" t="str">
        <f>_xlfn.IFNA(IF(VLOOKUP(Prehlad_ZoP[[#This Row],[Žiadosť o platbu]],Celkový_súbor!A:A,1,FALSE)=Prehlad_ZoP[[#This Row],[Žiadosť o platbu]],"áno"),"nie")</f>
        <v>nie</v>
      </c>
    </row>
    <row r="7999" spans="3:71" x14ac:dyDescent="0.25">
      <c r="C7999" s="88" t="s">
        <v>8669</v>
      </c>
      <c r="E7999" s="9"/>
      <c r="L7999" s="88" t="s">
        <v>8664</v>
      </c>
      <c r="M7999" s="88" t="s">
        <v>8665</v>
      </c>
      <c r="N7999" s="88" t="s">
        <v>518</v>
      </c>
      <c r="Z7999" s="88" t="s">
        <v>298</v>
      </c>
      <c r="AA7999" s="88" t="s">
        <v>298</v>
      </c>
      <c r="AW7999" s="88">
        <v>1223.54</v>
      </c>
      <c r="BR7999" s="166" t="s">
        <v>219</v>
      </c>
      <c r="BS7999" t="str">
        <f>_xlfn.IFNA(IF(VLOOKUP(Prehlad_ZoP[[#This Row],[Žiadosť o platbu]],Celkový_súbor!A:A,1,FALSE)=Prehlad_ZoP[[#This Row],[Žiadosť o platbu]],"áno"),"nie")</f>
        <v>nie</v>
      </c>
    </row>
    <row r="8000" spans="3:71" x14ac:dyDescent="0.25">
      <c r="C8000" s="88" t="s">
        <v>8671</v>
      </c>
      <c r="E8000" s="9"/>
      <c r="L8000" s="88" t="s">
        <v>8659</v>
      </c>
      <c r="M8000" s="88" t="s">
        <v>8672</v>
      </c>
      <c r="N8000" s="88" t="s">
        <v>297</v>
      </c>
      <c r="Z8000" s="88" t="s">
        <v>298</v>
      </c>
      <c r="AA8000" s="88" t="s">
        <v>298</v>
      </c>
      <c r="AW8000" s="88">
        <v>4078.48</v>
      </c>
      <c r="BR8000" s="166" t="s">
        <v>219</v>
      </c>
      <c r="BS8000" t="str">
        <f>_xlfn.IFNA(IF(VLOOKUP(Prehlad_ZoP[[#This Row],[Žiadosť o platbu]],Celkový_súbor!A:A,1,FALSE)=Prehlad_ZoP[[#This Row],[Žiadosť o platbu]],"áno"),"nie")</f>
        <v>nie</v>
      </c>
    </row>
    <row r="8001" spans="3:71" x14ac:dyDescent="0.25">
      <c r="C8001" s="88" t="s">
        <v>8671</v>
      </c>
      <c r="E8001" s="9"/>
      <c r="L8001" s="88" t="s">
        <v>8664</v>
      </c>
      <c r="M8001" s="88" t="s">
        <v>8673</v>
      </c>
      <c r="N8001" s="88" t="s">
        <v>518</v>
      </c>
      <c r="Z8001" s="88" t="s">
        <v>298</v>
      </c>
      <c r="AA8001" s="88" t="s">
        <v>298</v>
      </c>
      <c r="AW8001" s="88">
        <v>1223.54</v>
      </c>
      <c r="BR8001" s="166" t="s">
        <v>219</v>
      </c>
      <c r="BS8001" t="str">
        <f>_xlfn.IFNA(IF(VLOOKUP(Prehlad_ZoP[[#This Row],[Žiadosť o platbu]],Celkový_súbor!A:A,1,FALSE)=Prehlad_ZoP[[#This Row],[Žiadosť o platbu]],"áno"),"nie")</f>
        <v>nie</v>
      </c>
    </row>
    <row r="8002" spans="3:71" x14ac:dyDescent="0.25">
      <c r="C8002" s="88" t="s">
        <v>8674</v>
      </c>
      <c r="E8002" s="9"/>
      <c r="L8002" s="88" t="s">
        <v>8659</v>
      </c>
      <c r="M8002" s="88" t="s">
        <v>8675</v>
      </c>
      <c r="N8002" s="88" t="s">
        <v>297</v>
      </c>
      <c r="Z8002" s="88" t="s">
        <v>298</v>
      </c>
      <c r="AA8002" s="88" t="s">
        <v>298</v>
      </c>
      <c r="AW8002" s="88">
        <v>4078.48</v>
      </c>
      <c r="BR8002" s="166" t="s">
        <v>219</v>
      </c>
      <c r="BS8002" t="str">
        <f>_xlfn.IFNA(IF(VLOOKUP(Prehlad_ZoP[[#This Row],[Žiadosť o platbu]],Celkový_súbor!A:A,1,FALSE)=Prehlad_ZoP[[#This Row],[Žiadosť o platbu]],"áno"),"nie")</f>
        <v>nie</v>
      </c>
    </row>
    <row r="8003" spans="3:71" x14ac:dyDescent="0.25">
      <c r="C8003" s="88" t="s">
        <v>8674</v>
      </c>
      <c r="E8003" s="9"/>
      <c r="L8003" s="88" t="s">
        <v>8664</v>
      </c>
      <c r="M8003" s="88" t="s">
        <v>8676</v>
      </c>
      <c r="N8003" s="88" t="s">
        <v>518</v>
      </c>
      <c r="Z8003" s="88" t="s">
        <v>298</v>
      </c>
      <c r="AA8003" s="88" t="s">
        <v>298</v>
      </c>
      <c r="AW8003" s="88">
        <v>1223.54</v>
      </c>
      <c r="BR8003" s="166" t="s">
        <v>219</v>
      </c>
      <c r="BS8003" t="str">
        <f>_xlfn.IFNA(IF(VLOOKUP(Prehlad_ZoP[[#This Row],[Žiadosť o platbu]],Celkový_súbor!A:A,1,FALSE)=Prehlad_ZoP[[#This Row],[Žiadosť o platbu]],"áno"),"nie")</f>
        <v>nie</v>
      </c>
    </row>
    <row r="8004" spans="3:71" x14ac:dyDescent="0.25">
      <c r="C8004" s="88" t="s">
        <v>8677</v>
      </c>
      <c r="E8004" s="9"/>
      <c r="L8004" s="88" t="s">
        <v>8664</v>
      </c>
      <c r="M8004" s="88" t="s">
        <v>8678</v>
      </c>
      <c r="N8004" s="88" t="s">
        <v>518</v>
      </c>
      <c r="Z8004" s="88" t="s">
        <v>298</v>
      </c>
      <c r="AA8004" s="88" t="s">
        <v>298</v>
      </c>
      <c r="AW8004" s="88">
        <v>1118.52</v>
      </c>
      <c r="BR8004" s="166" t="s">
        <v>219</v>
      </c>
      <c r="BS8004" t="str">
        <f>_xlfn.IFNA(IF(VLOOKUP(Prehlad_ZoP[[#This Row],[Žiadosť o platbu]],Celkový_súbor!A:A,1,FALSE)=Prehlad_ZoP[[#This Row],[Žiadosť o platbu]],"áno"),"nie")</f>
        <v>nie</v>
      </c>
    </row>
    <row r="8005" spans="3:71" x14ac:dyDescent="0.25">
      <c r="C8005" s="88" t="s">
        <v>8677</v>
      </c>
      <c r="E8005" s="9"/>
      <c r="L8005" s="88" t="s">
        <v>8659</v>
      </c>
      <c r="M8005" s="88" t="s">
        <v>8679</v>
      </c>
      <c r="N8005" s="88" t="s">
        <v>297</v>
      </c>
      <c r="Z8005" s="88" t="s">
        <v>298</v>
      </c>
      <c r="AA8005" s="88" t="s">
        <v>298</v>
      </c>
      <c r="AW8005" s="88">
        <v>3728.43</v>
      </c>
      <c r="BR8005" s="166" t="s">
        <v>219</v>
      </c>
      <c r="BS8005" t="str">
        <f>_xlfn.IFNA(IF(VLOOKUP(Prehlad_ZoP[[#This Row],[Žiadosť o platbu]],Celkový_súbor!A:A,1,FALSE)=Prehlad_ZoP[[#This Row],[Žiadosť o platbu]],"áno"),"nie")</f>
        <v>nie</v>
      </c>
    </row>
    <row r="8006" spans="3:71" x14ac:dyDescent="0.25">
      <c r="C8006" s="88" t="s">
        <v>8680</v>
      </c>
      <c r="E8006" s="9"/>
      <c r="L8006" s="88" t="s">
        <v>8681</v>
      </c>
      <c r="M8006" s="88" t="s">
        <v>8681</v>
      </c>
      <c r="N8006" s="88" t="s">
        <v>297</v>
      </c>
      <c r="Z8006" s="88" t="s">
        <v>298</v>
      </c>
      <c r="AA8006" s="88" t="s">
        <v>298</v>
      </c>
      <c r="AW8006" s="88">
        <v>3643.68</v>
      </c>
      <c r="BR8006" s="166" t="s">
        <v>219</v>
      </c>
      <c r="BS8006" t="str">
        <f>_xlfn.IFNA(IF(VLOOKUP(Prehlad_ZoP[[#This Row],[Žiadosť o platbu]],Celkový_súbor!A:A,1,FALSE)=Prehlad_ZoP[[#This Row],[Žiadosť o platbu]],"áno"),"nie")</f>
        <v>nie</v>
      </c>
    </row>
    <row r="8007" spans="3:71" x14ac:dyDescent="0.25">
      <c r="C8007" s="88" t="s">
        <v>8680</v>
      </c>
      <c r="E8007" s="9"/>
      <c r="L8007" s="88" t="s">
        <v>8682</v>
      </c>
      <c r="M8007" s="88" t="s">
        <v>8682</v>
      </c>
      <c r="N8007" s="88" t="s">
        <v>518</v>
      </c>
      <c r="Z8007" s="88" t="s">
        <v>298</v>
      </c>
      <c r="AA8007" s="88" t="s">
        <v>298</v>
      </c>
      <c r="AW8007" s="88">
        <v>1093.0999999999999</v>
      </c>
      <c r="BR8007" s="166" t="s">
        <v>219</v>
      </c>
      <c r="BS8007" t="str">
        <f>_xlfn.IFNA(IF(VLOOKUP(Prehlad_ZoP[[#This Row],[Žiadosť o platbu]],Celkový_súbor!A:A,1,FALSE)=Prehlad_ZoP[[#This Row],[Žiadosť o platbu]],"áno"),"nie")</f>
        <v>nie</v>
      </c>
    </row>
    <row r="8008" spans="3:71" x14ac:dyDescent="0.25">
      <c r="C8008" s="88" t="s">
        <v>8683</v>
      </c>
      <c r="E8008" s="9"/>
      <c r="L8008" s="88" t="s">
        <v>8659</v>
      </c>
      <c r="M8008" s="88" t="s">
        <v>8684</v>
      </c>
      <c r="N8008" s="88" t="s">
        <v>297</v>
      </c>
      <c r="Z8008" s="88" t="s">
        <v>298</v>
      </c>
      <c r="AA8008" s="88" t="s">
        <v>298</v>
      </c>
      <c r="AW8008" s="88">
        <v>2654.7</v>
      </c>
      <c r="BR8008" s="166" t="s">
        <v>219</v>
      </c>
      <c r="BS8008" t="str">
        <f>_xlfn.IFNA(IF(VLOOKUP(Prehlad_ZoP[[#This Row],[Žiadosť o platbu]],Celkový_súbor!A:A,1,FALSE)=Prehlad_ZoP[[#This Row],[Žiadosť o platbu]],"áno"),"nie")</f>
        <v>nie</v>
      </c>
    </row>
    <row r="8009" spans="3:71" x14ac:dyDescent="0.25">
      <c r="C8009" s="88" t="s">
        <v>8683</v>
      </c>
      <c r="E8009" s="9"/>
      <c r="L8009" s="88" t="s">
        <v>8685</v>
      </c>
      <c r="M8009" s="88" t="s">
        <v>8685</v>
      </c>
      <c r="N8009" s="88" t="s">
        <v>518</v>
      </c>
      <c r="Z8009" s="88" t="s">
        <v>298</v>
      </c>
      <c r="AA8009" s="88" t="s">
        <v>298</v>
      </c>
      <c r="AW8009" s="88">
        <v>796.41</v>
      </c>
      <c r="BR8009" s="166" t="s">
        <v>219</v>
      </c>
      <c r="BS8009" t="str">
        <f>_xlfn.IFNA(IF(VLOOKUP(Prehlad_ZoP[[#This Row],[Žiadosť o platbu]],Celkový_súbor!A:A,1,FALSE)=Prehlad_ZoP[[#This Row],[Žiadosť o platbu]],"áno"),"nie")</f>
        <v>nie</v>
      </c>
    </row>
    <row r="8010" spans="3:71" x14ac:dyDescent="0.25">
      <c r="C8010" s="88" t="s">
        <v>8686</v>
      </c>
      <c r="E8010" s="9"/>
      <c r="L8010" s="88" t="s">
        <v>8687</v>
      </c>
      <c r="M8010" s="88" t="s">
        <v>8688</v>
      </c>
      <c r="N8010" s="88" t="s">
        <v>297</v>
      </c>
      <c r="Z8010" s="88" t="s">
        <v>298</v>
      </c>
      <c r="AA8010" s="88" t="s">
        <v>298</v>
      </c>
      <c r="AW8010" s="88">
        <v>2039.24</v>
      </c>
      <c r="BR8010" s="166" t="s">
        <v>219</v>
      </c>
      <c r="BS8010" t="str">
        <f>_xlfn.IFNA(IF(VLOOKUP(Prehlad_ZoP[[#This Row],[Žiadosť o platbu]],Celkový_súbor!A:A,1,FALSE)=Prehlad_ZoP[[#This Row],[Žiadosť o platbu]],"áno"),"nie")</f>
        <v>nie</v>
      </c>
    </row>
    <row r="8011" spans="3:71" x14ac:dyDescent="0.25">
      <c r="C8011" s="88" t="s">
        <v>8686</v>
      </c>
      <c r="E8011" s="9"/>
      <c r="L8011" s="88" t="s">
        <v>8689</v>
      </c>
      <c r="M8011" s="88" t="s">
        <v>8689</v>
      </c>
      <c r="N8011" s="88" t="s">
        <v>518</v>
      </c>
      <c r="Z8011" s="88" t="s">
        <v>298</v>
      </c>
      <c r="AA8011" s="88" t="s">
        <v>298</v>
      </c>
      <c r="AW8011" s="88">
        <v>611.70000000000005</v>
      </c>
      <c r="BR8011" s="166" t="s">
        <v>219</v>
      </c>
      <c r="BS8011" t="str">
        <f>_xlfn.IFNA(IF(VLOOKUP(Prehlad_ZoP[[#This Row],[Žiadosť o platbu]],Celkový_súbor!A:A,1,FALSE)=Prehlad_ZoP[[#This Row],[Žiadosť o platbu]],"áno"),"nie")</f>
        <v>nie</v>
      </c>
    </row>
    <row r="8012" spans="3:71" x14ac:dyDescent="0.25">
      <c r="C8012" s="88" t="s">
        <v>8690</v>
      </c>
      <c r="E8012" s="9"/>
      <c r="L8012" s="88" t="s">
        <v>8691</v>
      </c>
      <c r="M8012" s="88" t="s">
        <v>8692</v>
      </c>
      <c r="N8012" s="88" t="s">
        <v>297</v>
      </c>
      <c r="Z8012" s="88" t="s">
        <v>298</v>
      </c>
      <c r="AA8012" s="88" t="s">
        <v>298</v>
      </c>
      <c r="AW8012" s="88">
        <v>4078.48</v>
      </c>
      <c r="BR8012" s="166" t="s">
        <v>219</v>
      </c>
      <c r="BS8012" t="str">
        <f>_xlfn.IFNA(IF(VLOOKUP(Prehlad_ZoP[[#This Row],[Žiadosť o platbu]],Celkový_súbor!A:A,1,FALSE)=Prehlad_ZoP[[#This Row],[Žiadosť o platbu]],"áno"),"nie")</f>
        <v>nie</v>
      </c>
    </row>
    <row r="8013" spans="3:71" x14ac:dyDescent="0.25">
      <c r="C8013" s="88" t="s">
        <v>8690</v>
      </c>
      <c r="E8013" s="9"/>
      <c r="L8013" s="88" t="s">
        <v>8664</v>
      </c>
      <c r="M8013" s="88" t="s">
        <v>8693</v>
      </c>
      <c r="N8013" s="88" t="s">
        <v>518</v>
      </c>
      <c r="Z8013" s="88" t="s">
        <v>298</v>
      </c>
      <c r="AA8013" s="88" t="s">
        <v>298</v>
      </c>
      <c r="AW8013" s="88">
        <v>1223.54</v>
      </c>
      <c r="BR8013" s="166" t="s">
        <v>219</v>
      </c>
      <c r="BS8013" t="str">
        <f>_xlfn.IFNA(IF(VLOOKUP(Prehlad_ZoP[[#This Row],[Žiadosť o platbu]],Celkový_súbor!A:A,1,FALSE)=Prehlad_ZoP[[#This Row],[Žiadosť o platbu]],"áno"),"nie")</f>
        <v>nie</v>
      </c>
    </row>
    <row r="8014" spans="3:71" x14ac:dyDescent="0.25">
      <c r="C8014" s="88" t="s">
        <v>8694</v>
      </c>
      <c r="E8014" s="9"/>
      <c r="L8014" s="88" t="s">
        <v>8695</v>
      </c>
      <c r="M8014" s="88" t="s">
        <v>6780</v>
      </c>
      <c r="N8014" s="88" t="s">
        <v>518</v>
      </c>
      <c r="Z8014" s="88" t="s">
        <v>298</v>
      </c>
      <c r="AA8014" s="88" t="s">
        <v>298</v>
      </c>
      <c r="AW8014" s="88">
        <v>2435.12</v>
      </c>
      <c r="BR8014" s="166" t="s">
        <v>219</v>
      </c>
      <c r="BS8014" t="str">
        <f>_xlfn.IFNA(IF(VLOOKUP(Prehlad_ZoP[[#This Row],[Žiadosť o platbu]],Celkový_súbor!A:A,1,FALSE)=Prehlad_ZoP[[#This Row],[Žiadosť o platbu]],"áno"),"nie")</f>
        <v>nie</v>
      </c>
    </row>
    <row r="8015" spans="3:71" x14ac:dyDescent="0.25">
      <c r="C8015" s="88" t="s">
        <v>8694</v>
      </c>
      <c r="E8015" s="9"/>
      <c r="L8015" s="88" t="s">
        <v>8696</v>
      </c>
      <c r="M8015" s="88" t="s">
        <v>6530</v>
      </c>
      <c r="N8015" s="88" t="s">
        <v>518</v>
      </c>
      <c r="Z8015" s="88" t="s">
        <v>298</v>
      </c>
      <c r="AA8015" s="88" t="s">
        <v>298</v>
      </c>
      <c r="AW8015" s="88">
        <v>2421.21</v>
      </c>
      <c r="BR8015" s="166" t="s">
        <v>219</v>
      </c>
      <c r="BS8015" t="str">
        <f>_xlfn.IFNA(IF(VLOOKUP(Prehlad_ZoP[[#This Row],[Žiadosť o platbu]],Celkový_súbor!A:A,1,FALSE)=Prehlad_ZoP[[#This Row],[Žiadosť o platbu]],"áno"),"nie")</f>
        <v>nie</v>
      </c>
    </row>
    <row r="8016" spans="3:71" x14ac:dyDescent="0.25">
      <c r="C8016" s="88" t="s">
        <v>8694</v>
      </c>
      <c r="E8016" s="9"/>
      <c r="L8016" s="88" t="s">
        <v>8697</v>
      </c>
      <c r="M8016" s="88" t="s">
        <v>6529</v>
      </c>
      <c r="N8016" s="88" t="s">
        <v>518</v>
      </c>
      <c r="Z8016" s="88" t="s">
        <v>298</v>
      </c>
      <c r="AA8016" s="88" t="s">
        <v>298</v>
      </c>
      <c r="AW8016" s="88">
        <v>2435.12</v>
      </c>
      <c r="BR8016" s="166" t="s">
        <v>219</v>
      </c>
      <c r="BS8016" t="str">
        <f>_xlfn.IFNA(IF(VLOOKUP(Prehlad_ZoP[[#This Row],[Žiadosť o platbu]],Celkový_súbor!A:A,1,FALSE)=Prehlad_ZoP[[#This Row],[Žiadosť o platbu]],"áno"),"nie")</f>
        <v>nie</v>
      </c>
    </row>
    <row r="8017" spans="3:71" x14ac:dyDescent="0.25">
      <c r="C8017" s="88" t="s">
        <v>8694</v>
      </c>
      <c r="E8017" s="9"/>
      <c r="L8017" s="88" t="s">
        <v>8698</v>
      </c>
      <c r="M8017" s="88" t="s">
        <v>8699</v>
      </c>
      <c r="N8017" s="88" t="s">
        <v>297</v>
      </c>
      <c r="Z8017" s="88" t="s">
        <v>298</v>
      </c>
      <c r="AA8017" s="88" t="s">
        <v>298</v>
      </c>
      <c r="AW8017" s="88">
        <v>8117.07</v>
      </c>
      <c r="BR8017" s="166" t="s">
        <v>219</v>
      </c>
      <c r="BS8017" t="str">
        <f>_xlfn.IFNA(IF(VLOOKUP(Prehlad_ZoP[[#This Row],[Žiadosť o platbu]],Celkový_súbor!A:A,1,FALSE)=Prehlad_ZoP[[#This Row],[Žiadosť o platbu]],"áno"),"nie")</f>
        <v>nie</v>
      </c>
    </row>
    <row r="8018" spans="3:71" x14ac:dyDescent="0.25">
      <c r="C8018" s="88" t="s">
        <v>8694</v>
      </c>
      <c r="E8018" s="9"/>
      <c r="L8018" s="88" t="s">
        <v>8700</v>
      </c>
      <c r="M8018" s="88" t="s">
        <v>8701</v>
      </c>
      <c r="N8018" s="88" t="s">
        <v>297</v>
      </c>
      <c r="Z8018" s="88" t="s">
        <v>298</v>
      </c>
      <c r="AA8018" s="88" t="s">
        <v>298</v>
      </c>
      <c r="AW8018" s="88">
        <v>8117.08</v>
      </c>
      <c r="BR8018" s="166" t="s">
        <v>219</v>
      </c>
      <c r="BS8018" t="str">
        <f>_xlfn.IFNA(IF(VLOOKUP(Prehlad_ZoP[[#This Row],[Žiadosť o platbu]],Celkový_súbor!A:A,1,FALSE)=Prehlad_ZoP[[#This Row],[Žiadosť o platbu]],"áno"),"nie")</f>
        <v>nie</v>
      </c>
    </row>
    <row r="8019" spans="3:71" x14ac:dyDescent="0.25">
      <c r="C8019" s="88" t="s">
        <v>8694</v>
      </c>
      <c r="E8019" s="9"/>
      <c r="L8019" s="88" t="s">
        <v>8702</v>
      </c>
      <c r="M8019" s="88" t="s">
        <v>8703</v>
      </c>
      <c r="N8019" s="88" t="s">
        <v>297</v>
      </c>
      <c r="Z8019" s="88" t="s">
        <v>298</v>
      </c>
      <c r="AA8019" s="88" t="s">
        <v>298</v>
      </c>
      <c r="AW8019" s="88">
        <v>8070.7</v>
      </c>
      <c r="BR8019" s="166" t="s">
        <v>219</v>
      </c>
      <c r="BS8019" t="str">
        <f>_xlfn.IFNA(IF(VLOOKUP(Prehlad_ZoP[[#This Row],[Žiadosť o platbu]],Celkový_súbor!A:A,1,FALSE)=Prehlad_ZoP[[#This Row],[Žiadosť o platbu]],"áno"),"nie")</f>
        <v>nie</v>
      </c>
    </row>
    <row r="8020" spans="3:71" x14ac:dyDescent="0.25">
      <c r="C8020" s="88" t="s">
        <v>8704</v>
      </c>
      <c r="E8020" s="9"/>
      <c r="L8020" s="88" t="s">
        <v>8705</v>
      </c>
      <c r="M8020" s="88" t="s">
        <v>8706</v>
      </c>
      <c r="N8020" s="88" t="s">
        <v>297</v>
      </c>
      <c r="Z8020" s="88" t="s">
        <v>298</v>
      </c>
      <c r="AA8020" s="88" t="s">
        <v>298</v>
      </c>
      <c r="AW8020" s="88">
        <v>7970.3</v>
      </c>
      <c r="BR8020" s="166" t="s">
        <v>219</v>
      </c>
      <c r="BS8020" t="str">
        <f>_xlfn.IFNA(IF(VLOOKUP(Prehlad_ZoP[[#This Row],[Žiadosť o platbu]],Celkový_súbor!A:A,1,FALSE)=Prehlad_ZoP[[#This Row],[Žiadosť o platbu]],"áno"),"nie")</f>
        <v>nie</v>
      </c>
    </row>
    <row r="8021" spans="3:71" x14ac:dyDescent="0.25">
      <c r="C8021" s="88" t="s">
        <v>8704</v>
      </c>
      <c r="E8021" s="9"/>
      <c r="L8021" s="88" t="s">
        <v>8707</v>
      </c>
      <c r="M8021" s="88" t="s">
        <v>8708</v>
      </c>
      <c r="N8021" s="88" t="s">
        <v>297</v>
      </c>
      <c r="Z8021" s="88" t="s">
        <v>298</v>
      </c>
      <c r="AA8021" s="88" t="s">
        <v>298</v>
      </c>
      <c r="AW8021" s="88">
        <v>7092.98</v>
      </c>
      <c r="BR8021" s="166" t="s">
        <v>219</v>
      </c>
      <c r="BS8021" t="str">
        <f>_xlfn.IFNA(IF(VLOOKUP(Prehlad_ZoP[[#This Row],[Žiadosť o platbu]],Celkový_súbor!A:A,1,FALSE)=Prehlad_ZoP[[#This Row],[Žiadosť o platbu]],"áno"),"nie")</f>
        <v>nie</v>
      </c>
    </row>
    <row r="8022" spans="3:71" x14ac:dyDescent="0.25">
      <c r="C8022" s="88" t="s">
        <v>8704</v>
      </c>
      <c r="E8022" s="9"/>
      <c r="L8022" s="88" t="s">
        <v>8709</v>
      </c>
      <c r="M8022" s="88" t="s">
        <v>8710</v>
      </c>
      <c r="N8022" s="88" t="s">
        <v>297</v>
      </c>
      <c r="Z8022" s="88" t="s">
        <v>298</v>
      </c>
      <c r="AA8022" s="88" t="s">
        <v>298</v>
      </c>
      <c r="AW8022" s="88">
        <v>7842.44</v>
      </c>
      <c r="BR8022" s="166" t="s">
        <v>219</v>
      </c>
      <c r="BS8022" t="str">
        <f>_xlfn.IFNA(IF(VLOOKUP(Prehlad_ZoP[[#This Row],[Žiadosť o platbu]],Celkový_súbor!A:A,1,FALSE)=Prehlad_ZoP[[#This Row],[Žiadosť o platbu]],"áno"),"nie")</f>
        <v>nie</v>
      </c>
    </row>
    <row r="8023" spans="3:71" x14ac:dyDescent="0.25">
      <c r="C8023" s="88" t="s">
        <v>8704</v>
      </c>
      <c r="E8023" s="9"/>
      <c r="L8023" s="88" t="s">
        <v>8711</v>
      </c>
      <c r="M8023" s="88" t="s">
        <v>6044</v>
      </c>
      <c r="N8023" s="88" t="s">
        <v>518</v>
      </c>
      <c r="Z8023" s="88" t="s">
        <v>298</v>
      </c>
      <c r="AA8023" s="88" t="s">
        <v>298</v>
      </c>
      <c r="AW8023" s="88">
        <v>2391.09</v>
      </c>
      <c r="BR8023" s="166" t="s">
        <v>219</v>
      </c>
      <c r="BS8023" t="str">
        <f>_xlfn.IFNA(IF(VLOOKUP(Prehlad_ZoP[[#This Row],[Žiadosť o platbu]],Celkový_súbor!A:A,1,FALSE)=Prehlad_ZoP[[#This Row],[Žiadosť o platbu]],"áno"),"nie")</f>
        <v>nie</v>
      </c>
    </row>
    <row r="8024" spans="3:71" x14ac:dyDescent="0.25">
      <c r="C8024" s="88" t="s">
        <v>8704</v>
      </c>
      <c r="E8024" s="9"/>
      <c r="L8024" s="88" t="s">
        <v>8294</v>
      </c>
      <c r="M8024" s="88" t="s">
        <v>6787</v>
      </c>
      <c r="N8024" s="88" t="s">
        <v>518</v>
      </c>
      <c r="Z8024" s="88" t="s">
        <v>298</v>
      </c>
      <c r="AA8024" s="88" t="s">
        <v>298</v>
      </c>
      <c r="AW8024" s="88">
        <v>2127.89</v>
      </c>
      <c r="BR8024" s="166" t="s">
        <v>219</v>
      </c>
      <c r="BS8024" t="str">
        <f>_xlfn.IFNA(IF(VLOOKUP(Prehlad_ZoP[[#This Row],[Žiadosť o platbu]],Celkový_súbor!A:A,1,FALSE)=Prehlad_ZoP[[#This Row],[Žiadosť o platbu]],"áno"),"nie")</f>
        <v>nie</v>
      </c>
    </row>
    <row r="8025" spans="3:71" x14ac:dyDescent="0.25">
      <c r="C8025" s="88" t="s">
        <v>8704</v>
      </c>
      <c r="E8025" s="9"/>
      <c r="L8025" s="88" t="s">
        <v>8636</v>
      </c>
      <c r="M8025" s="88" t="s">
        <v>7151</v>
      </c>
      <c r="N8025" s="88" t="s">
        <v>518</v>
      </c>
      <c r="Z8025" s="88" t="s">
        <v>298</v>
      </c>
      <c r="AA8025" s="88" t="s">
        <v>298</v>
      </c>
      <c r="AW8025" s="88">
        <v>2352.73</v>
      </c>
      <c r="BR8025" s="166" t="s">
        <v>219</v>
      </c>
      <c r="BS8025" t="str">
        <f>_xlfn.IFNA(IF(VLOOKUP(Prehlad_ZoP[[#This Row],[Žiadosť o platbu]],Celkový_súbor!A:A,1,FALSE)=Prehlad_ZoP[[#This Row],[Žiadosť o platbu]],"áno"),"nie")</f>
        <v>nie</v>
      </c>
    </row>
    <row r="8026" spans="3:71" x14ac:dyDescent="0.25">
      <c r="C8026" s="88" t="s">
        <v>8712</v>
      </c>
      <c r="E8026" s="9"/>
      <c r="L8026" s="88" t="s">
        <v>7061</v>
      </c>
      <c r="M8026" s="88" t="s">
        <v>8713</v>
      </c>
      <c r="N8026" s="88" t="s">
        <v>297</v>
      </c>
      <c r="Z8026" s="88" t="s">
        <v>298</v>
      </c>
      <c r="AA8026" s="88" t="s">
        <v>298</v>
      </c>
      <c r="AW8026" s="88">
        <v>7557.2</v>
      </c>
      <c r="BR8026" s="166" t="s">
        <v>219</v>
      </c>
      <c r="BS8026" t="str">
        <f>_xlfn.IFNA(IF(VLOOKUP(Prehlad_ZoP[[#This Row],[Žiadosť o platbu]],Celkový_súbor!A:A,1,FALSE)=Prehlad_ZoP[[#This Row],[Žiadosť o platbu]],"áno"),"nie")</f>
        <v>nie</v>
      </c>
    </row>
    <row r="8027" spans="3:71" x14ac:dyDescent="0.25">
      <c r="C8027" s="88" t="s">
        <v>8712</v>
      </c>
      <c r="E8027" s="9"/>
      <c r="L8027" s="88" t="s">
        <v>6781</v>
      </c>
      <c r="M8027" s="88" t="s">
        <v>8714</v>
      </c>
      <c r="N8027" s="88" t="s">
        <v>518</v>
      </c>
      <c r="Z8027" s="88" t="s">
        <v>298</v>
      </c>
      <c r="AA8027" s="88" t="s">
        <v>298</v>
      </c>
      <c r="AW8027" s="88">
        <v>2267.16</v>
      </c>
      <c r="BR8027" s="166" t="s">
        <v>219</v>
      </c>
      <c r="BS8027" t="str">
        <f>_xlfn.IFNA(IF(VLOOKUP(Prehlad_ZoP[[#This Row],[Žiadosť o platbu]],Celkový_súbor!A:A,1,FALSE)=Prehlad_ZoP[[#This Row],[Žiadosť o platbu]],"áno"),"nie")</f>
        <v>nie</v>
      </c>
    </row>
    <row r="8028" spans="3:71" x14ac:dyDescent="0.25">
      <c r="C8028" s="88" t="s">
        <v>8715</v>
      </c>
      <c r="E8028" s="9"/>
      <c r="L8028" s="88" t="s">
        <v>7061</v>
      </c>
      <c r="M8028" s="88" t="s">
        <v>6851</v>
      </c>
      <c r="N8028" s="88" t="s">
        <v>297</v>
      </c>
      <c r="Z8028" s="88" t="s">
        <v>298</v>
      </c>
      <c r="AA8028" s="88" t="s">
        <v>298</v>
      </c>
      <c r="AW8028" s="88">
        <v>7557.2</v>
      </c>
      <c r="BR8028" s="166" t="s">
        <v>219</v>
      </c>
      <c r="BS8028" t="str">
        <f>_xlfn.IFNA(IF(VLOOKUP(Prehlad_ZoP[[#This Row],[Žiadosť o platbu]],Celkový_súbor!A:A,1,FALSE)=Prehlad_ZoP[[#This Row],[Žiadosť o platbu]],"áno"),"nie")</f>
        <v>nie</v>
      </c>
    </row>
    <row r="8029" spans="3:71" x14ac:dyDescent="0.25">
      <c r="C8029" s="88" t="s">
        <v>8715</v>
      </c>
      <c r="E8029" s="9"/>
      <c r="L8029" s="88" t="s">
        <v>6781</v>
      </c>
      <c r="M8029" s="88" t="s">
        <v>8716</v>
      </c>
      <c r="N8029" s="88" t="s">
        <v>518</v>
      </c>
      <c r="Z8029" s="88" t="s">
        <v>298</v>
      </c>
      <c r="AA8029" s="88" t="s">
        <v>298</v>
      </c>
      <c r="AW8029" s="88">
        <v>2267.16</v>
      </c>
      <c r="BR8029" s="166" t="s">
        <v>219</v>
      </c>
      <c r="BS8029" t="str">
        <f>_xlfn.IFNA(IF(VLOOKUP(Prehlad_ZoP[[#This Row],[Žiadosť o platbu]],Celkový_súbor!A:A,1,FALSE)=Prehlad_ZoP[[#This Row],[Žiadosť o platbu]],"áno"),"nie")</f>
        <v>nie</v>
      </c>
    </row>
    <row r="8030" spans="3:71" x14ac:dyDescent="0.25">
      <c r="C8030" s="88" t="s">
        <v>8715</v>
      </c>
      <c r="E8030" s="9"/>
      <c r="L8030" s="88" t="s">
        <v>7061</v>
      </c>
      <c r="M8030" s="88" t="s">
        <v>6852</v>
      </c>
      <c r="N8030" s="88" t="s">
        <v>297</v>
      </c>
      <c r="Z8030" s="88" t="s">
        <v>298</v>
      </c>
      <c r="AA8030" s="88" t="s">
        <v>298</v>
      </c>
      <c r="AW8030" s="88">
        <v>7471.3</v>
      </c>
      <c r="BR8030" s="166" t="s">
        <v>219</v>
      </c>
      <c r="BS8030" t="str">
        <f>_xlfn.IFNA(IF(VLOOKUP(Prehlad_ZoP[[#This Row],[Žiadosť o platbu]],Celkový_súbor!A:A,1,FALSE)=Prehlad_ZoP[[#This Row],[Žiadosť o platbu]],"áno"),"nie")</f>
        <v>nie</v>
      </c>
    </row>
    <row r="8031" spans="3:71" x14ac:dyDescent="0.25">
      <c r="C8031" s="88" t="s">
        <v>8715</v>
      </c>
      <c r="E8031" s="9"/>
      <c r="L8031" s="88" t="s">
        <v>6781</v>
      </c>
      <c r="M8031" s="88" t="s">
        <v>8717</v>
      </c>
      <c r="N8031" s="88" t="s">
        <v>518</v>
      </c>
      <c r="Z8031" s="88" t="s">
        <v>298</v>
      </c>
      <c r="AA8031" s="88" t="s">
        <v>298</v>
      </c>
      <c r="AW8031" s="88">
        <v>2241.39</v>
      </c>
      <c r="BR8031" s="166" t="s">
        <v>219</v>
      </c>
      <c r="BS8031" t="str">
        <f>_xlfn.IFNA(IF(VLOOKUP(Prehlad_ZoP[[#This Row],[Žiadosť o platbu]],Celkový_súbor!A:A,1,FALSE)=Prehlad_ZoP[[#This Row],[Žiadosť o platbu]],"áno"),"nie")</f>
        <v>nie</v>
      </c>
    </row>
    <row r="8032" spans="3:71" x14ac:dyDescent="0.25">
      <c r="C8032" s="88" t="s">
        <v>8715</v>
      </c>
      <c r="E8032" s="9"/>
      <c r="L8032" s="88" t="s">
        <v>7181</v>
      </c>
      <c r="M8032" s="88" t="s">
        <v>6521</v>
      </c>
      <c r="N8032" s="88" t="s">
        <v>297</v>
      </c>
      <c r="Z8032" s="88" t="s">
        <v>298</v>
      </c>
      <c r="AA8032" s="88" t="s">
        <v>298</v>
      </c>
      <c r="AW8032" s="88">
        <v>7557.2</v>
      </c>
      <c r="BR8032" s="166" t="s">
        <v>219</v>
      </c>
      <c r="BS8032" t="str">
        <f>_xlfn.IFNA(IF(VLOOKUP(Prehlad_ZoP[[#This Row],[Žiadosť o platbu]],Celkový_súbor!A:A,1,FALSE)=Prehlad_ZoP[[#This Row],[Žiadosť o platbu]],"áno"),"nie")</f>
        <v>nie</v>
      </c>
    </row>
    <row r="8033" spans="3:71" x14ac:dyDescent="0.25">
      <c r="C8033" s="88" t="s">
        <v>8715</v>
      </c>
      <c r="E8033" s="9"/>
      <c r="L8033" s="88" t="s">
        <v>8103</v>
      </c>
      <c r="M8033" s="88" t="s">
        <v>8718</v>
      </c>
      <c r="N8033" s="88" t="s">
        <v>518</v>
      </c>
      <c r="Z8033" s="88" t="s">
        <v>298</v>
      </c>
      <c r="AA8033" s="88" t="s">
        <v>298</v>
      </c>
      <c r="AW8033" s="88">
        <v>2267.16</v>
      </c>
      <c r="BR8033" s="166" t="s">
        <v>219</v>
      </c>
      <c r="BS8033" t="str">
        <f>_xlfn.IFNA(IF(VLOOKUP(Prehlad_ZoP[[#This Row],[Žiadosť o platbu]],Celkový_súbor!A:A,1,FALSE)=Prehlad_ZoP[[#This Row],[Žiadosť o platbu]],"áno"),"nie")</f>
        <v>nie</v>
      </c>
    </row>
    <row r="8034" spans="3:71" x14ac:dyDescent="0.25">
      <c r="C8034" s="88" t="s">
        <v>8719</v>
      </c>
      <c r="E8034" s="9"/>
      <c r="L8034" s="88" t="s">
        <v>7061</v>
      </c>
      <c r="M8034" s="88" t="s">
        <v>6526</v>
      </c>
      <c r="N8034" s="88" t="s">
        <v>297</v>
      </c>
      <c r="Z8034" s="88" t="s">
        <v>298</v>
      </c>
      <c r="AA8034" s="88" t="s">
        <v>298</v>
      </c>
      <c r="AW8034" s="88">
        <v>8157.04</v>
      </c>
      <c r="BR8034" s="166" t="s">
        <v>219</v>
      </c>
      <c r="BS8034" t="str">
        <f>_xlfn.IFNA(IF(VLOOKUP(Prehlad_ZoP[[#This Row],[Žiadosť o platbu]],Celkový_súbor!A:A,1,FALSE)=Prehlad_ZoP[[#This Row],[Žiadosť o platbu]],"áno"),"nie")</f>
        <v>nie</v>
      </c>
    </row>
    <row r="8035" spans="3:71" x14ac:dyDescent="0.25">
      <c r="C8035" s="88" t="s">
        <v>8719</v>
      </c>
      <c r="E8035" s="9"/>
      <c r="L8035" s="88" t="s">
        <v>6781</v>
      </c>
      <c r="M8035" s="88" t="s">
        <v>8720</v>
      </c>
      <c r="N8035" s="88" t="s">
        <v>518</v>
      </c>
      <c r="Z8035" s="88" t="s">
        <v>298</v>
      </c>
      <c r="AA8035" s="88" t="s">
        <v>298</v>
      </c>
      <c r="AW8035" s="88">
        <v>2447.11</v>
      </c>
      <c r="BR8035" s="166" t="s">
        <v>219</v>
      </c>
      <c r="BS8035" t="str">
        <f>_xlfn.IFNA(IF(VLOOKUP(Prehlad_ZoP[[#This Row],[Žiadosť o platbu]],Celkový_súbor!A:A,1,FALSE)=Prehlad_ZoP[[#This Row],[Žiadosť o platbu]],"áno"),"nie")</f>
        <v>nie</v>
      </c>
    </row>
    <row r="8036" spans="3:71" x14ac:dyDescent="0.25">
      <c r="C8036" s="88" t="s">
        <v>8719</v>
      </c>
      <c r="E8036" s="9"/>
      <c r="L8036" s="88" t="s">
        <v>7061</v>
      </c>
      <c r="M8036" s="88" t="s">
        <v>6031</v>
      </c>
      <c r="N8036" s="88" t="s">
        <v>297</v>
      </c>
      <c r="Z8036" s="88" t="s">
        <v>298</v>
      </c>
      <c r="AA8036" s="88" t="s">
        <v>298</v>
      </c>
      <c r="AW8036" s="88">
        <v>7768.6</v>
      </c>
      <c r="BR8036" s="166" t="s">
        <v>219</v>
      </c>
      <c r="BS8036" t="str">
        <f>_xlfn.IFNA(IF(VLOOKUP(Prehlad_ZoP[[#This Row],[Žiadosť o platbu]],Celkový_súbor!A:A,1,FALSE)=Prehlad_ZoP[[#This Row],[Žiadosť o platbu]],"áno"),"nie")</f>
        <v>nie</v>
      </c>
    </row>
    <row r="8037" spans="3:71" x14ac:dyDescent="0.25">
      <c r="C8037" s="88" t="s">
        <v>8719</v>
      </c>
      <c r="E8037" s="9"/>
      <c r="L8037" s="88" t="s">
        <v>6781</v>
      </c>
      <c r="M8037" s="88" t="s">
        <v>8721</v>
      </c>
      <c r="N8037" s="88" t="s">
        <v>518</v>
      </c>
      <c r="Z8037" s="88" t="s">
        <v>298</v>
      </c>
      <c r="AA8037" s="88" t="s">
        <v>298</v>
      </c>
      <c r="AW8037" s="88">
        <v>2330.58</v>
      </c>
      <c r="BR8037" s="166" t="s">
        <v>219</v>
      </c>
      <c r="BS8037" t="str">
        <f>_xlfn.IFNA(IF(VLOOKUP(Prehlad_ZoP[[#This Row],[Žiadosť o platbu]],Celkový_súbor!A:A,1,FALSE)=Prehlad_ZoP[[#This Row],[Žiadosť o platbu]],"áno"),"nie")</f>
        <v>nie</v>
      </c>
    </row>
    <row r="8038" spans="3:71" x14ac:dyDescent="0.25">
      <c r="C8038" s="88" t="s">
        <v>8719</v>
      </c>
      <c r="E8038" s="9"/>
      <c r="L8038" s="88" t="s">
        <v>7061</v>
      </c>
      <c r="M8038" s="88" t="s">
        <v>6529</v>
      </c>
      <c r="N8038" s="88" t="s">
        <v>297</v>
      </c>
      <c r="Z8038" s="88" t="s">
        <v>298</v>
      </c>
      <c r="AA8038" s="88" t="s">
        <v>298</v>
      </c>
      <c r="AW8038" s="88">
        <v>8157.04</v>
      </c>
      <c r="BR8038" s="166" t="s">
        <v>219</v>
      </c>
      <c r="BS8038" t="str">
        <f>_xlfn.IFNA(IF(VLOOKUP(Prehlad_ZoP[[#This Row],[Žiadosť o platbu]],Celkový_súbor!A:A,1,FALSE)=Prehlad_ZoP[[#This Row],[Žiadosť o platbu]],"áno"),"nie")</f>
        <v>nie</v>
      </c>
    </row>
    <row r="8039" spans="3:71" x14ac:dyDescent="0.25">
      <c r="C8039" s="88" t="s">
        <v>8719</v>
      </c>
      <c r="E8039" s="9"/>
      <c r="L8039" s="88" t="s">
        <v>6781</v>
      </c>
      <c r="M8039" s="88" t="s">
        <v>7342</v>
      </c>
      <c r="N8039" s="88" t="s">
        <v>518</v>
      </c>
      <c r="Z8039" s="88" t="s">
        <v>298</v>
      </c>
      <c r="AA8039" s="88" t="s">
        <v>298</v>
      </c>
      <c r="AW8039" s="88">
        <v>2447.11</v>
      </c>
      <c r="BR8039" s="166" t="s">
        <v>219</v>
      </c>
      <c r="BS8039" t="str">
        <f>_xlfn.IFNA(IF(VLOOKUP(Prehlad_ZoP[[#This Row],[Žiadosť o platbu]],Celkový_súbor!A:A,1,FALSE)=Prehlad_ZoP[[#This Row],[Žiadosť o platbu]],"áno"),"nie")</f>
        <v>nie</v>
      </c>
    </row>
    <row r="8040" spans="3:71" x14ac:dyDescent="0.25">
      <c r="C8040" s="88" t="s">
        <v>8722</v>
      </c>
      <c r="E8040" s="9"/>
      <c r="L8040" s="88" t="s">
        <v>7061</v>
      </c>
      <c r="M8040" s="88" t="s">
        <v>6530</v>
      </c>
      <c r="N8040" s="88" t="s">
        <v>297</v>
      </c>
      <c r="Z8040" s="88" t="s">
        <v>298</v>
      </c>
      <c r="AA8040" s="88" t="s">
        <v>298</v>
      </c>
      <c r="AW8040" s="88">
        <v>8157.04</v>
      </c>
      <c r="BR8040" s="166" t="s">
        <v>219</v>
      </c>
      <c r="BS8040" t="str">
        <f>_xlfn.IFNA(IF(VLOOKUP(Prehlad_ZoP[[#This Row],[Žiadosť o platbu]],Celkový_súbor!A:A,1,FALSE)=Prehlad_ZoP[[#This Row],[Žiadosť o platbu]],"áno"),"nie")</f>
        <v>nie</v>
      </c>
    </row>
    <row r="8041" spans="3:71" x14ac:dyDescent="0.25">
      <c r="C8041" s="88" t="s">
        <v>8722</v>
      </c>
      <c r="E8041" s="9"/>
      <c r="L8041" s="88" t="s">
        <v>6781</v>
      </c>
      <c r="M8041" s="88" t="s">
        <v>7141</v>
      </c>
      <c r="N8041" s="88" t="s">
        <v>518</v>
      </c>
      <c r="Z8041" s="88" t="s">
        <v>298</v>
      </c>
      <c r="AA8041" s="88" t="s">
        <v>298</v>
      </c>
      <c r="AW8041" s="88">
        <v>2447.11</v>
      </c>
      <c r="BR8041" s="166" t="s">
        <v>219</v>
      </c>
      <c r="BS8041" t="str">
        <f>_xlfn.IFNA(IF(VLOOKUP(Prehlad_ZoP[[#This Row],[Žiadosť o platbu]],Celkový_súbor!A:A,1,FALSE)=Prehlad_ZoP[[#This Row],[Žiadosť o platbu]],"áno"),"nie")</f>
        <v>nie</v>
      </c>
    </row>
    <row r="8042" spans="3:71" x14ac:dyDescent="0.25">
      <c r="C8042" s="88" t="s">
        <v>8722</v>
      </c>
      <c r="E8042" s="9"/>
      <c r="L8042" s="88" t="s">
        <v>7061</v>
      </c>
      <c r="M8042" s="88" t="s">
        <v>6780</v>
      </c>
      <c r="N8042" s="88" t="s">
        <v>297</v>
      </c>
      <c r="Z8042" s="88" t="s">
        <v>298</v>
      </c>
      <c r="AA8042" s="88" t="s">
        <v>298</v>
      </c>
      <c r="AW8042" s="88">
        <v>7041.77</v>
      </c>
      <c r="BR8042" s="166" t="s">
        <v>219</v>
      </c>
      <c r="BS8042" t="str">
        <f>_xlfn.IFNA(IF(VLOOKUP(Prehlad_ZoP[[#This Row],[Žiadosť o platbu]],Celkový_súbor!A:A,1,FALSE)=Prehlad_ZoP[[#This Row],[Žiadosť o platbu]],"áno"),"nie")</f>
        <v>nie</v>
      </c>
    </row>
    <row r="8043" spans="3:71" x14ac:dyDescent="0.25">
      <c r="C8043" s="88" t="s">
        <v>8722</v>
      </c>
      <c r="E8043" s="9"/>
      <c r="L8043" s="88" t="s">
        <v>6781</v>
      </c>
      <c r="M8043" s="88" t="s">
        <v>7143</v>
      </c>
      <c r="N8043" s="88" t="s">
        <v>518</v>
      </c>
      <c r="Z8043" s="88" t="s">
        <v>298</v>
      </c>
      <c r="AA8043" s="88" t="s">
        <v>298</v>
      </c>
      <c r="AW8043" s="88">
        <v>2112.5300000000002</v>
      </c>
      <c r="BR8043" s="166" t="s">
        <v>219</v>
      </c>
      <c r="BS8043" t="str">
        <f>_xlfn.IFNA(IF(VLOOKUP(Prehlad_ZoP[[#This Row],[Žiadosť o platbu]],Celkový_súbor!A:A,1,FALSE)=Prehlad_ZoP[[#This Row],[Žiadosť o platbu]],"áno"),"nie")</f>
        <v>nie</v>
      </c>
    </row>
    <row r="8044" spans="3:71" x14ac:dyDescent="0.25">
      <c r="C8044" s="88" t="s">
        <v>8722</v>
      </c>
      <c r="E8044" s="9"/>
      <c r="L8044" s="88" t="s">
        <v>7061</v>
      </c>
      <c r="M8044" s="88" t="s">
        <v>6044</v>
      </c>
      <c r="N8044" s="88" t="s">
        <v>297</v>
      </c>
      <c r="Z8044" s="88" t="s">
        <v>298</v>
      </c>
      <c r="AA8044" s="88" t="s">
        <v>298</v>
      </c>
      <c r="AW8044" s="88">
        <v>8105.96</v>
      </c>
      <c r="BR8044" s="166" t="s">
        <v>219</v>
      </c>
      <c r="BS8044" t="str">
        <f>_xlfn.IFNA(IF(VLOOKUP(Prehlad_ZoP[[#This Row],[Žiadosť o platbu]],Celkový_súbor!A:A,1,FALSE)=Prehlad_ZoP[[#This Row],[Žiadosť o platbu]],"áno"),"nie")</f>
        <v>nie</v>
      </c>
    </row>
    <row r="8045" spans="3:71" x14ac:dyDescent="0.25">
      <c r="C8045" s="88" t="s">
        <v>8722</v>
      </c>
      <c r="E8045" s="9"/>
      <c r="L8045" s="88" t="s">
        <v>6781</v>
      </c>
      <c r="M8045" s="88" t="s">
        <v>7145</v>
      </c>
      <c r="N8045" s="88" t="s">
        <v>518</v>
      </c>
      <c r="Z8045" s="88" t="s">
        <v>298</v>
      </c>
      <c r="AA8045" s="88" t="s">
        <v>298</v>
      </c>
      <c r="AW8045" s="88">
        <v>2431.7800000000002</v>
      </c>
      <c r="BR8045" s="166" t="s">
        <v>219</v>
      </c>
      <c r="BS8045" t="str">
        <f>_xlfn.IFNA(IF(VLOOKUP(Prehlad_ZoP[[#This Row],[Žiadosť o platbu]],Celkový_súbor!A:A,1,FALSE)=Prehlad_ZoP[[#This Row],[Žiadosť o platbu]],"áno"),"nie")</f>
        <v>nie</v>
      </c>
    </row>
    <row r="8046" spans="3:71" x14ac:dyDescent="0.25">
      <c r="C8046" s="88" t="s">
        <v>8723</v>
      </c>
      <c r="E8046" s="9"/>
      <c r="L8046" s="88" t="s">
        <v>7061</v>
      </c>
      <c r="M8046" s="88" t="s">
        <v>6787</v>
      </c>
      <c r="N8046" s="88" t="s">
        <v>297</v>
      </c>
      <c r="Z8046" s="88" t="s">
        <v>298</v>
      </c>
      <c r="AA8046" s="88" t="s">
        <v>298</v>
      </c>
      <c r="AW8046" s="88">
        <v>7908.59</v>
      </c>
      <c r="BR8046" s="166" t="s">
        <v>219</v>
      </c>
      <c r="BS8046" t="str">
        <f>_xlfn.IFNA(IF(VLOOKUP(Prehlad_ZoP[[#This Row],[Žiadosť o platbu]],Celkový_súbor!A:A,1,FALSE)=Prehlad_ZoP[[#This Row],[Žiadosť o platbu]],"áno"),"nie")</f>
        <v>nie</v>
      </c>
    </row>
    <row r="8047" spans="3:71" x14ac:dyDescent="0.25">
      <c r="C8047" s="88" t="s">
        <v>8723</v>
      </c>
      <c r="E8047" s="9"/>
      <c r="L8047" s="88" t="s">
        <v>6788</v>
      </c>
      <c r="M8047" s="88" t="s">
        <v>7148</v>
      </c>
      <c r="N8047" s="88" t="s">
        <v>518</v>
      </c>
      <c r="Z8047" s="88" t="s">
        <v>298</v>
      </c>
      <c r="AA8047" s="88" t="s">
        <v>298</v>
      </c>
      <c r="AW8047" s="88">
        <v>2372.58</v>
      </c>
      <c r="BR8047" s="166" t="s">
        <v>219</v>
      </c>
      <c r="BS8047" t="str">
        <f>_xlfn.IFNA(IF(VLOOKUP(Prehlad_ZoP[[#This Row],[Žiadosť o platbu]],Celkový_súbor!A:A,1,FALSE)=Prehlad_ZoP[[#This Row],[Žiadosť o platbu]],"áno"),"nie")</f>
        <v>nie</v>
      </c>
    </row>
    <row r="8048" spans="3:71" x14ac:dyDescent="0.25">
      <c r="C8048" s="88" t="s">
        <v>8723</v>
      </c>
      <c r="E8048" s="9"/>
      <c r="L8048" s="88" t="s">
        <v>7471</v>
      </c>
      <c r="M8048" s="88" t="s">
        <v>7151</v>
      </c>
      <c r="N8048" s="88" t="s">
        <v>297</v>
      </c>
      <c r="Z8048" s="88" t="s">
        <v>298</v>
      </c>
      <c r="AA8048" s="88" t="s">
        <v>298</v>
      </c>
      <c r="AW8048" s="88">
        <v>8156.96</v>
      </c>
      <c r="BR8048" s="166" t="s">
        <v>219</v>
      </c>
      <c r="BS8048" t="str">
        <f>_xlfn.IFNA(IF(VLOOKUP(Prehlad_ZoP[[#This Row],[Žiadosť o platbu]],Celkový_súbor!A:A,1,FALSE)=Prehlad_ZoP[[#This Row],[Žiadosť o platbu]],"áno"),"nie")</f>
        <v>nie</v>
      </c>
    </row>
    <row r="8049" spans="3:71" x14ac:dyDescent="0.25">
      <c r="C8049" s="88" t="s">
        <v>8723</v>
      </c>
      <c r="E8049" s="9"/>
      <c r="L8049" s="88" t="s">
        <v>8724</v>
      </c>
      <c r="M8049" s="88" t="s">
        <v>7152</v>
      </c>
      <c r="N8049" s="88" t="s">
        <v>518</v>
      </c>
      <c r="Z8049" s="88" t="s">
        <v>298</v>
      </c>
      <c r="AA8049" s="88" t="s">
        <v>298</v>
      </c>
      <c r="AW8049" s="88">
        <v>2447.09</v>
      </c>
      <c r="BR8049" s="166" t="s">
        <v>219</v>
      </c>
      <c r="BS8049" t="str">
        <f>_xlfn.IFNA(IF(VLOOKUP(Prehlad_ZoP[[#This Row],[Žiadosť o platbu]],Celkový_súbor!A:A,1,FALSE)=Prehlad_ZoP[[#This Row],[Žiadosť o platbu]],"áno"),"nie")</f>
        <v>nie</v>
      </c>
    </row>
    <row r="8050" spans="3:71" x14ac:dyDescent="0.25">
      <c r="C8050" s="88" t="s">
        <v>8723</v>
      </c>
      <c r="E8050" s="9"/>
      <c r="L8050" s="88" t="s">
        <v>7471</v>
      </c>
      <c r="M8050" s="88" t="s">
        <v>6679</v>
      </c>
      <c r="N8050" s="88" t="s">
        <v>297</v>
      </c>
      <c r="Z8050" s="88" t="s">
        <v>298</v>
      </c>
      <c r="AA8050" s="88" t="s">
        <v>298</v>
      </c>
      <c r="AW8050" s="88">
        <v>8156.96</v>
      </c>
      <c r="BR8050" s="166" t="s">
        <v>219</v>
      </c>
      <c r="BS8050" t="str">
        <f>_xlfn.IFNA(IF(VLOOKUP(Prehlad_ZoP[[#This Row],[Žiadosť o platbu]],Celkový_súbor!A:A,1,FALSE)=Prehlad_ZoP[[#This Row],[Žiadosť o platbu]],"áno"),"nie")</f>
        <v>nie</v>
      </c>
    </row>
    <row r="8051" spans="3:71" x14ac:dyDescent="0.25">
      <c r="C8051" s="88" t="s">
        <v>8723</v>
      </c>
      <c r="E8051" s="9"/>
      <c r="L8051" s="88" t="s">
        <v>8725</v>
      </c>
      <c r="M8051" s="88" t="s">
        <v>8726</v>
      </c>
      <c r="N8051" s="88" t="s">
        <v>518</v>
      </c>
      <c r="Z8051" s="88" t="s">
        <v>298</v>
      </c>
      <c r="AA8051" s="88" t="s">
        <v>298</v>
      </c>
      <c r="AW8051" s="88">
        <v>2447.09</v>
      </c>
      <c r="BR8051" s="166" t="s">
        <v>219</v>
      </c>
      <c r="BS8051" t="str">
        <f>_xlfn.IFNA(IF(VLOOKUP(Prehlad_ZoP[[#This Row],[Žiadosť o platbu]],Celkový_súbor!A:A,1,FALSE)=Prehlad_ZoP[[#This Row],[Žiadosť o platbu]],"áno"),"nie")</f>
        <v>nie</v>
      </c>
    </row>
    <row r="8052" spans="3:71" x14ac:dyDescent="0.25">
      <c r="C8052" s="88" t="s">
        <v>8727</v>
      </c>
      <c r="E8052" s="9"/>
      <c r="L8052" s="88" t="s">
        <v>7061</v>
      </c>
      <c r="M8052" s="88" t="s">
        <v>6864</v>
      </c>
      <c r="N8052" s="88" t="s">
        <v>297</v>
      </c>
      <c r="Z8052" s="88" t="s">
        <v>298</v>
      </c>
      <c r="AA8052" s="88" t="s">
        <v>298</v>
      </c>
      <c r="AW8052" s="88">
        <v>8156.96</v>
      </c>
      <c r="BR8052" s="166" t="s">
        <v>219</v>
      </c>
      <c r="BS8052" t="str">
        <f>_xlfn.IFNA(IF(VLOOKUP(Prehlad_ZoP[[#This Row],[Žiadosť o platbu]],Celkový_súbor!A:A,1,FALSE)=Prehlad_ZoP[[#This Row],[Žiadosť o platbu]],"áno"),"nie")</f>
        <v>nie</v>
      </c>
    </row>
    <row r="8053" spans="3:71" x14ac:dyDescent="0.25">
      <c r="C8053" s="88" t="s">
        <v>8727</v>
      </c>
      <c r="E8053" s="9"/>
      <c r="L8053" s="88" t="s">
        <v>8728</v>
      </c>
      <c r="M8053" s="88" t="s">
        <v>8073</v>
      </c>
      <c r="N8053" s="88" t="s">
        <v>518</v>
      </c>
      <c r="Z8053" s="88" t="s">
        <v>298</v>
      </c>
      <c r="AA8053" s="88" t="s">
        <v>298</v>
      </c>
      <c r="AW8053" s="88">
        <v>2447.08</v>
      </c>
      <c r="BR8053" s="166" t="s">
        <v>219</v>
      </c>
      <c r="BS8053" t="str">
        <f>_xlfn.IFNA(IF(VLOOKUP(Prehlad_ZoP[[#This Row],[Žiadosť o platbu]],Celkový_súbor!A:A,1,FALSE)=Prehlad_ZoP[[#This Row],[Žiadosť o platbu]],"áno"),"nie")</f>
        <v>nie</v>
      </c>
    </row>
    <row r="8054" spans="3:71" x14ac:dyDescent="0.25">
      <c r="C8054" s="88" t="s">
        <v>8729</v>
      </c>
      <c r="E8054" s="9"/>
      <c r="L8054" s="88" t="s">
        <v>8730</v>
      </c>
      <c r="M8054" s="88" t="s">
        <v>7190</v>
      </c>
      <c r="N8054" s="88" t="s">
        <v>297</v>
      </c>
      <c r="Z8054" s="88" t="s">
        <v>298</v>
      </c>
      <c r="AA8054" s="88" t="s">
        <v>298</v>
      </c>
      <c r="AW8054" s="88">
        <v>4037.23</v>
      </c>
      <c r="BR8054" s="166" t="s">
        <v>219</v>
      </c>
      <c r="BS8054" t="str">
        <f>_xlfn.IFNA(IF(VLOOKUP(Prehlad_ZoP[[#This Row],[Žiadosť o platbu]],Celkový_súbor!A:A,1,FALSE)=Prehlad_ZoP[[#This Row],[Žiadosť o platbu]],"áno"),"nie")</f>
        <v>nie</v>
      </c>
    </row>
    <row r="8055" spans="3:71" x14ac:dyDescent="0.25">
      <c r="C8055" s="88" t="s">
        <v>8729</v>
      </c>
      <c r="E8055" s="9"/>
      <c r="L8055" s="88" t="s">
        <v>8731</v>
      </c>
      <c r="M8055" s="88" t="s">
        <v>8731</v>
      </c>
      <c r="N8055" s="88" t="s">
        <v>518</v>
      </c>
      <c r="Z8055" s="88" t="s">
        <v>298</v>
      </c>
      <c r="AA8055" s="88" t="s">
        <v>298</v>
      </c>
      <c r="AW8055" s="88">
        <v>1211.1600000000001</v>
      </c>
      <c r="BR8055" s="166" t="s">
        <v>219</v>
      </c>
      <c r="BS8055" t="str">
        <f>_xlfn.IFNA(IF(VLOOKUP(Prehlad_ZoP[[#This Row],[Žiadosť o platbu]],Celkový_súbor!A:A,1,FALSE)=Prehlad_ZoP[[#This Row],[Žiadosť o platbu]],"áno"),"nie")</f>
        <v>nie</v>
      </c>
    </row>
    <row r="8056" spans="3:71" x14ac:dyDescent="0.25">
      <c r="C8056" s="88" t="s">
        <v>8732</v>
      </c>
      <c r="E8056" s="9"/>
      <c r="L8056" s="88" t="s">
        <v>7192</v>
      </c>
      <c r="M8056" s="88" t="s">
        <v>7192</v>
      </c>
      <c r="N8056" s="88" t="s">
        <v>297</v>
      </c>
      <c r="Z8056" s="88" t="s">
        <v>298</v>
      </c>
      <c r="AA8056" s="88" t="s">
        <v>298</v>
      </c>
      <c r="AW8056" s="88">
        <v>4037.23</v>
      </c>
      <c r="BR8056" s="166" t="s">
        <v>219</v>
      </c>
      <c r="BS8056" t="str">
        <f>_xlfn.IFNA(IF(VLOOKUP(Prehlad_ZoP[[#This Row],[Žiadosť o platbu]],Celkový_súbor!A:A,1,FALSE)=Prehlad_ZoP[[#This Row],[Žiadosť o platbu]],"áno"),"nie")</f>
        <v>nie</v>
      </c>
    </row>
    <row r="8057" spans="3:71" x14ac:dyDescent="0.25">
      <c r="C8057" s="88" t="s">
        <v>8732</v>
      </c>
      <c r="E8057" s="9"/>
      <c r="L8057" s="88" t="s">
        <v>8733</v>
      </c>
      <c r="M8057" s="88" t="s">
        <v>8733</v>
      </c>
      <c r="N8057" s="88" t="s">
        <v>518</v>
      </c>
      <c r="Z8057" s="88" t="s">
        <v>298</v>
      </c>
      <c r="AA8057" s="88" t="s">
        <v>298</v>
      </c>
      <c r="AW8057" s="88">
        <v>1211.1600000000001</v>
      </c>
      <c r="BR8057" s="166" t="s">
        <v>219</v>
      </c>
      <c r="BS8057" t="str">
        <f>_xlfn.IFNA(IF(VLOOKUP(Prehlad_ZoP[[#This Row],[Žiadosť o platbu]],Celkový_súbor!A:A,1,FALSE)=Prehlad_ZoP[[#This Row],[Žiadosť o platbu]],"áno"),"nie")</f>
        <v>nie</v>
      </c>
    </row>
    <row r="8058" spans="3:71" x14ac:dyDescent="0.25">
      <c r="C8058" s="88" t="s">
        <v>8732</v>
      </c>
      <c r="E8058" s="9"/>
      <c r="L8058" s="88" t="s">
        <v>7196</v>
      </c>
      <c r="M8058" s="88" t="s">
        <v>7196</v>
      </c>
      <c r="N8058" s="88" t="s">
        <v>297</v>
      </c>
      <c r="Z8058" s="88" t="s">
        <v>298</v>
      </c>
      <c r="AA8058" s="88" t="s">
        <v>298</v>
      </c>
      <c r="AW8058" s="88">
        <v>4037.23</v>
      </c>
      <c r="BR8058" s="166" t="s">
        <v>219</v>
      </c>
      <c r="BS8058" t="str">
        <f>_xlfn.IFNA(IF(VLOOKUP(Prehlad_ZoP[[#This Row],[Žiadosť o platbu]],Celkový_súbor!A:A,1,FALSE)=Prehlad_ZoP[[#This Row],[Žiadosť o platbu]],"áno"),"nie")</f>
        <v>nie</v>
      </c>
    </row>
    <row r="8059" spans="3:71" x14ac:dyDescent="0.25">
      <c r="C8059" s="88" t="s">
        <v>8732</v>
      </c>
      <c r="E8059" s="9"/>
      <c r="L8059" s="88" t="s">
        <v>8734</v>
      </c>
      <c r="M8059" s="88" t="s">
        <v>8734</v>
      </c>
      <c r="N8059" s="88" t="s">
        <v>518</v>
      </c>
      <c r="Z8059" s="88" t="s">
        <v>298</v>
      </c>
      <c r="AA8059" s="88" t="s">
        <v>298</v>
      </c>
      <c r="AW8059" s="88">
        <v>1211.1600000000001</v>
      </c>
      <c r="BR8059" s="166" t="s">
        <v>219</v>
      </c>
      <c r="BS8059" t="str">
        <f>_xlfn.IFNA(IF(VLOOKUP(Prehlad_ZoP[[#This Row],[Žiadosť o platbu]],Celkový_súbor!A:A,1,FALSE)=Prehlad_ZoP[[#This Row],[Žiadosť o platbu]],"áno"),"nie")</f>
        <v>nie</v>
      </c>
    </row>
    <row r="8060" spans="3:71" x14ac:dyDescent="0.25">
      <c r="C8060" s="88" t="s">
        <v>8735</v>
      </c>
      <c r="E8060" s="9"/>
      <c r="L8060" s="88" t="s">
        <v>7198</v>
      </c>
      <c r="M8060" s="88" t="s">
        <v>7198</v>
      </c>
      <c r="N8060" s="88" t="s">
        <v>297</v>
      </c>
      <c r="Z8060" s="88" t="s">
        <v>298</v>
      </c>
      <c r="AA8060" s="88" t="s">
        <v>298</v>
      </c>
      <c r="AW8060" s="88">
        <v>4037.23</v>
      </c>
      <c r="BR8060" s="166" t="s">
        <v>219</v>
      </c>
      <c r="BS8060" t="str">
        <f>_xlfn.IFNA(IF(VLOOKUP(Prehlad_ZoP[[#This Row],[Žiadosť o platbu]],Celkový_súbor!A:A,1,FALSE)=Prehlad_ZoP[[#This Row],[Žiadosť o platbu]],"áno"),"nie")</f>
        <v>nie</v>
      </c>
    </row>
    <row r="8061" spans="3:71" x14ac:dyDescent="0.25">
      <c r="C8061" s="88" t="s">
        <v>8735</v>
      </c>
      <c r="E8061" s="9"/>
      <c r="L8061" s="88" t="s">
        <v>8736</v>
      </c>
      <c r="M8061" s="88" t="s">
        <v>8736</v>
      </c>
      <c r="N8061" s="88" t="s">
        <v>518</v>
      </c>
      <c r="Z8061" s="88" t="s">
        <v>298</v>
      </c>
      <c r="AA8061" s="88" t="s">
        <v>298</v>
      </c>
      <c r="AW8061" s="88">
        <v>1211.17</v>
      </c>
      <c r="BR8061" s="166" t="s">
        <v>219</v>
      </c>
      <c r="BS8061" t="str">
        <f>_xlfn.IFNA(IF(VLOOKUP(Prehlad_ZoP[[#This Row],[Žiadosť o platbu]],Celkový_súbor!A:A,1,FALSE)=Prehlad_ZoP[[#This Row],[Žiadosť o platbu]],"áno"),"nie")</f>
        <v>nie</v>
      </c>
    </row>
    <row r="8062" spans="3:71" x14ac:dyDescent="0.25">
      <c r="C8062" s="88" t="s">
        <v>8735</v>
      </c>
      <c r="E8062" s="9"/>
      <c r="L8062" s="88" t="s">
        <v>7960</v>
      </c>
      <c r="M8062" s="88" t="s">
        <v>7960</v>
      </c>
      <c r="N8062" s="88" t="s">
        <v>297</v>
      </c>
      <c r="Z8062" s="88" t="s">
        <v>298</v>
      </c>
      <c r="AA8062" s="88" t="s">
        <v>298</v>
      </c>
      <c r="AW8062" s="88">
        <v>4037.23</v>
      </c>
      <c r="BR8062" s="166" t="s">
        <v>219</v>
      </c>
      <c r="BS8062" t="str">
        <f>_xlfn.IFNA(IF(VLOOKUP(Prehlad_ZoP[[#This Row],[Žiadosť o platbu]],Celkový_súbor!A:A,1,FALSE)=Prehlad_ZoP[[#This Row],[Žiadosť o platbu]],"áno"),"nie")</f>
        <v>nie</v>
      </c>
    </row>
    <row r="8063" spans="3:71" x14ac:dyDescent="0.25">
      <c r="C8063" s="88" t="s">
        <v>8735</v>
      </c>
      <c r="E8063" s="9"/>
      <c r="L8063" s="88" t="s">
        <v>8737</v>
      </c>
      <c r="M8063" s="88" t="s">
        <v>8737</v>
      </c>
      <c r="N8063" s="88" t="s">
        <v>518</v>
      </c>
      <c r="Z8063" s="88" t="s">
        <v>298</v>
      </c>
      <c r="AA8063" s="88" t="s">
        <v>298</v>
      </c>
      <c r="AW8063" s="88">
        <v>1211.17</v>
      </c>
      <c r="BR8063" s="166" t="s">
        <v>219</v>
      </c>
      <c r="BS8063" t="str">
        <f>_xlfn.IFNA(IF(VLOOKUP(Prehlad_ZoP[[#This Row],[Žiadosť o platbu]],Celkový_súbor!A:A,1,FALSE)=Prehlad_ZoP[[#This Row],[Žiadosť o platbu]],"áno"),"nie")</f>
        <v>nie</v>
      </c>
    </row>
    <row r="8064" spans="3:71" x14ac:dyDescent="0.25">
      <c r="C8064" s="88" t="s">
        <v>8738</v>
      </c>
      <c r="E8064" s="9"/>
      <c r="L8064" s="88" t="s">
        <v>8542</v>
      </c>
      <c r="M8064" s="88" t="s">
        <v>5727</v>
      </c>
      <c r="N8064" s="88" t="s">
        <v>297</v>
      </c>
      <c r="Z8064" s="88" t="s">
        <v>298</v>
      </c>
      <c r="AA8064" s="88" t="s">
        <v>298</v>
      </c>
      <c r="AW8064" s="88">
        <v>3017.61</v>
      </c>
      <c r="BR8064" s="166" t="s">
        <v>219</v>
      </c>
      <c r="BS8064" t="str">
        <f>_xlfn.IFNA(IF(VLOOKUP(Prehlad_ZoP[[#This Row],[Žiadosť o platbu]],Celkový_súbor!A:A,1,FALSE)=Prehlad_ZoP[[#This Row],[Žiadosť o platbu]],"áno"),"nie")</f>
        <v>nie</v>
      </c>
    </row>
    <row r="8065" spans="3:71" x14ac:dyDescent="0.25">
      <c r="C8065" s="88" t="s">
        <v>8738</v>
      </c>
      <c r="E8065" s="9"/>
      <c r="L8065" s="88" t="s">
        <v>8739</v>
      </c>
      <c r="M8065" s="88" t="s">
        <v>6853</v>
      </c>
      <c r="N8065" s="88" t="s">
        <v>297</v>
      </c>
      <c r="Z8065" s="88" t="s">
        <v>298</v>
      </c>
      <c r="AA8065" s="88" t="s">
        <v>298</v>
      </c>
      <c r="AW8065" s="88">
        <v>3017.61</v>
      </c>
      <c r="BR8065" s="166" t="s">
        <v>219</v>
      </c>
      <c r="BS8065" t="str">
        <f>_xlfn.IFNA(IF(VLOOKUP(Prehlad_ZoP[[#This Row],[Žiadosť o platbu]],Celkový_súbor!A:A,1,FALSE)=Prehlad_ZoP[[#This Row],[Žiadosť o platbu]],"áno"),"nie")</f>
        <v>nie</v>
      </c>
    </row>
    <row r="8066" spans="3:71" x14ac:dyDescent="0.25">
      <c r="C8066" s="88" t="s">
        <v>8738</v>
      </c>
      <c r="E8066" s="9"/>
      <c r="L8066" s="88" t="s">
        <v>8740</v>
      </c>
      <c r="M8066" s="88" t="s">
        <v>6658</v>
      </c>
      <c r="N8066" s="88" t="s">
        <v>297</v>
      </c>
      <c r="Z8066" s="88" t="s">
        <v>298</v>
      </c>
      <c r="AA8066" s="88" t="s">
        <v>298</v>
      </c>
      <c r="AW8066" s="88">
        <v>3017.61</v>
      </c>
      <c r="BR8066" s="166" t="s">
        <v>219</v>
      </c>
      <c r="BS8066" t="str">
        <f>_xlfn.IFNA(IF(VLOOKUP(Prehlad_ZoP[[#This Row],[Žiadosť o platbu]],Celkový_súbor!A:A,1,FALSE)=Prehlad_ZoP[[#This Row],[Žiadosť o platbu]],"áno"),"nie")</f>
        <v>nie</v>
      </c>
    </row>
    <row r="8067" spans="3:71" x14ac:dyDescent="0.25">
      <c r="C8067" s="88" t="s">
        <v>8738</v>
      </c>
      <c r="E8067" s="9"/>
      <c r="L8067" s="88" t="s">
        <v>8741</v>
      </c>
      <c r="M8067" s="88" t="s">
        <v>6857</v>
      </c>
      <c r="N8067" s="88" t="s">
        <v>297</v>
      </c>
      <c r="Z8067" s="88" t="s">
        <v>298</v>
      </c>
      <c r="AA8067" s="88" t="s">
        <v>298</v>
      </c>
      <c r="AW8067" s="88">
        <v>3017.64</v>
      </c>
      <c r="BR8067" s="166" t="s">
        <v>219</v>
      </c>
      <c r="BS8067" t="str">
        <f>_xlfn.IFNA(IF(VLOOKUP(Prehlad_ZoP[[#This Row],[Žiadosť o platbu]],Celkový_súbor!A:A,1,FALSE)=Prehlad_ZoP[[#This Row],[Žiadosť o platbu]],"áno"),"nie")</f>
        <v>nie</v>
      </c>
    </row>
    <row r="8068" spans="3:71" x14ac:dyDescent="0.25">
      <c r="C8068" s="88" t="s">
        <v>8738</v>
      </c>
      <c r="E8068" s="9"/>
      <c r="L8068" s="88" t="s">
        <v>8742</v>
      </c>
      <c r="M8068" s="88" t="s">
        <v>8139</v>
      </c>
      <c r="N8068" s="88" t="s">
        <v>518</v>
      </c>
      <c r="Z8068" s="88" t="s">
        <v>298</v>
      </c>
      <c r="AA8068" s="88" t="s">
        <v>298</v>
      </c>
      <c r="AW8068" s="88">
        <v>3621.13</v>
      </c>
      <c r="BR8068" s="166" t="s">
        <v>219</v>
      </c>
      <c r="BS8068" t="str">
        <f>_xlfn.IFNA(IF(VLOOKUP(Prehlad_ZoP[[#This Row],[Žiadosť o platbu]],Celkový_súbor!A:A,1,FALSE)=Prehlad_ZoP[[#This Row],[Žiadosť o platbu]],"áno"),"nie")</f>
        <v>nie</v>
      </c>
    </row>
    <row r="8069" spans="3:71" x14ac:dyDescent="0.25">
      <c r="C8069" s="88" t="s">
        <v>8743</v>
      </c>
      <c r="E8069" s="9"/>
      <c r="L8069" s="88" t="s">
        <v>8547</v>
      </c>
      <c r="M8069" s="88" t="s">
        <v>6706</v>
      </c>
      <c r="N8069" s="88" t="s">
        <v>297</v>
      </c>
      <c r="Z8069" s="88" t="s">
        <v>298</v>
      </c>
      <c r="AA8069" s="88" t="s">
        <v>298</v>
      </c>
      <c r="AW8069" s="88">
        <v>3017.62</v>
      </c>
      <c r="BR8069" s="166" t="s">
        <v>219</v>
      </c>
      <c r="BS8069" t="str">
        <f>_xlfn.IFNA(IF(VLOOKUP(Prehlad_ZoP[[#This Row],[Žiadosť o platbu]],Celkový_súbor!A:A,1,FALSE)=Prehlad_ZoP[[#This Row],[Žiadosť o platbu]],"áno"),"nie")</f>
        <v>nie</v>
      </c>
    </row>
    <row r="8070" spans="3:71" x14ac:dyDescent="0.25">
      <c r="C8070" s="88" t="s">
        <v>8743</v>
      </c>
      <c r="E8070" s="9"/>
      <c r="L8070" s="88" t="s">
        <v>8548</v>
      </c>
      <c r="M8070" s="88" t="s">
        <v>6860</v>
      </c>
      <c r="N8070" s="88" t="s">
        <v>297</v>
      </c>
      <c r="Z8070" s="88" t="s">
        <v>298</v>
      </c>
      <c r="AA8070" s="88" t="s">
        <v>298</v>
      </c>
      <c r="AW8070" s="88">
        <v>3017.61</v>
      </c>
      <c r="BR8070" s="166" t="s">
        <v>219</v>
      </c>
      <c r="BS8070" t="str">
        <f>_xlfn.IFNA(IF(VLOOKUP(Prehlad_ZoP[[#This Row],[Žiadosť o platbu]],Celkový_súbor!A:A,1,FALSE)=Prehlad_ZoP[[#This Row],[Žiadosť o platbu]],"áno"),"nie")</f>
        <v>nie</v>
      </c>
    </row>
    <row r="8071" spans="3:71" x14ac:dyDescent="0.25">
      <c r="C8071" s="88" t="s">
        <v>8743</v>
      </c>
      <c r="E8071" s="9"/>
      <c r="L8071" s="88" t="s">
        <v>6854</v>
      </c>
      <c r="M8071" s="88" t="s">
        <v>8142</v>
      </c>
      <c r="N8071" s="88" t="s">
        <v>518</v>
      </c>
      <c r="Z8071" s="88" t="s">
        <v>298</v>
      </c>
      <c r="AA8071" s="88" t="s">
        <v>298</v>
      </c>
      <c r="AW8071" s="88">
        <v>1810.57</v>
      </c>
      <c r="BR8071" s="166" t="s">
        <v>219</v>
      </c>
      <c r="BS8071" t="str">
        <f>_xlfn.IFNA(IF(VLOOKUP(Prehlad_ZoP[[#This Row],[Žiadosť o platbu]],Celkový_súbor!A:A,1,FALSE)=Prehlad_ZoP[[#This Row],[Žiadosť o platbu]],"áno"),"nie")</f>
        <v>nie</v>
      </c>
    </row>
    <row r="8072" spans="3:71" x14ac:dyDescent="0.25">
      <c r="C8072" s="88" t="s">
        <v>8744</v>
      </c>
      <c r="E8072" s="9"/>
      <c r="L8072" s="88" t="s">
        <v>7061</v>
      </c>
      <c r="M8072" s="88" t="s">
        <v>586</v>
      </c>
      <c r="N8072" s="88" t="s">
        <v>297</v>
      </c>
      <c r="Z8072" s="88" t="s">
        <v>298</v>
      </c>
      <c r="AA8072" s="88" t="s">
        <v>298</v>
      </c>
      <c r="AW8072" s="88">
        <v>2039.24</v>
      </c>
      <c r="BR8072" s="166" t="s">
        <v>219</v>
      </c>
      <c r="BS8072" t="str">
        <f>_xlfn.IFNA(IF(VLOOKUP(Prehlad_ZoP[[#This Row],[Žiadosť o platbu]],Celkový_súbor!A:A,1,FALSE)=Prehlad_ZoP[[#This Row],[Žiadosť o platbu]],"áno"),"nie")</f>
        <v>nie</v>
      </c>
    </row>
    <row r="8073" spans="3:71" x14ac:dyDescent="0.25">
      <c r="C8073" s="88" t="s">
        <v>8744</v>
      </c>
      <c r="E8073" s="9"/>
      <c r="L8073" s="88" t="s">
        <v>6781</v>
      </c>
      <c r="M8073" s="88" t="s">
        <v>582</v>
      </c>
      <c r="N8073" s="88" t="s">
        <v>518</v>
      </c>
      <c r="Z8073" s="88" t="s">
        <v>298</v>
      </c>
      <c r="AA8073" s="88" t="s">
        <v>298</v>
      </c>
      <c r="AW8073" s="88">
        <v>611.77</v>
      </c>
      <c r="BR8073" s="166" t="s">
        <v>219</v>
      </c>
      <c r="BS8073" t="str">
        <f>_xlfn.IFNA(IF(VLOOKUP(Prehlad_ZoP[[#This Row],[Žiadosť o platbu]],Celkový_súbor!A:A,1,FALSE)=Prehlad_ZoP[[#This Row],[Žiadosť o platbu]],"áno"),"nie")</f>
        <v>nie</v>
      </c>
    </row>
    <row r="8074" spans="3:71" x14ac:dyDescent="0.25">
      <c r="C8074" s="88" t="s">
        <v>8745</v>
      </c>
      <c r="E8074" s="9"/>
      <c r="L8074" s="88" t="s">
        <v>7061</v>
      </c>
      <c r="M8074" s="88" t="s">
        <v>6529</v>
      </c>
      <c r="N8074" s="88" t="s">
        <v>297</v>
      </c>
      <c r="Z8074" s="88" t="s">
        <v>298</v>
      </c>
      <c r="AA8074" s="88" t="s">
        <v>298</v>
      </c>
      <c r="AW8074" s="88">
        <v>2039.24</v>
      </c>
      <c r="BR8074" s="166" t="s">
        <v>219</v>
      </c>
      <c r="BS8074" t="str">
        <f>_xlfn.IFNA(IF(VLOOKUP(Prehlad_ZoP[[#This Row],[Žiadosť o platbu]],Celkový_súbor!A:A,1,FALSE)=Prehlad_ZoP[[#This Row],[Žiadosť o platbu]],"áno"),"nie")</f>
        <v>nie</v>
      </c>
    </row>
    <row r="8075" spans="3:71" x14ac:dyDescent="0.25">
      <c r="C8075" s="88" t="s">
        <v>8745</v>
      </c>
      <c r="E8075" s="9"/>
      <c r="L8075" s="88" t="s">
        <v>6781</v>
      </c>
      <c r="M8075" s="88" t="s">
        <v>6529</v>
      </c>
      <c r="N8075" s="88" t="s">
        <v>518</v>
      </c>
      <c r="Z8075" s="88" t="s">
        <v>298</v>
      </c>
      <c r="AA8075" s="88" t="s">
        <v>298</v>
      </c>
      <c r="AW8075" s="88">
        <v>611.77</v>
      </c>
      <c r="BR8075" s="166" t="s">
        <v>219</v>
      </c>
      <c r="BS8075" t="str">
        <f>_xlfn.IFNA(IF(VLOOKUP(Prehlad_ZoP[[#This Row],[Žiadosť o platbu]],Celkový_súbor!A:A,1,FALSE)=Prehlad_ZoP[[#This Row],[Žiadosť o platbu]],"áno"),"nie")</f>
        <v>nie</v>
      </c>
    </row>
    <row r="8076" spans="3:71" x14ac:dyDescent="0.25">
      <c r="C8076" s="88" t="s">
        <v>8746</v>
      </c>
      <c r="E8076" s="9"/>
      <c r="L8076" s="88" t="s">
        <v>6781</v>
      </c>
      <c r="M8076" s="88" t="s">
        <v>6530</v>
      </c>
      <c r="N8076" s="88" t="s">
        <v>518</v>
      </c>
      <c r="Z8076" s="88" t="s">
        <v>298</v>
      </c>
      <c r="AA8076" s="88" t="s">
        <v>298</v>
      </c>
      <c r="AW8076" s="88">
        <v>611.77</v>
      </c>
      <c r="BR8076" s="166" t="s">
        <v>219</v>
      </c>
      <c r="BS8076" t="str">
        <f>_xlfn.IFNA(IF(VLOOKUP(Prehlad_ZoP[[#This Row],[Žiadosť o platbu]],Celkový_súbor!A:A,1,FALSE)=Prehlad_ZoP[[#This Row],[Žiadosť o platbu]],"áno"),"nie")</f>
        <v>nie</v>
      </c>
    </row>
    <row r="8077" spans="3:71" x14ac:dyDescent="0.25">
      <c r="C8077" s="88" t="s">
        <v>8746</v>
      </c>
      <c r="E8077" s="9"/>
      <c r="L8077" s="88" t="s">
        <v>7219</v>
      </c>
      <c r="M8077" s="88" t="s">
        <v>6530</v>
      </c>
      <c r="N8077" s="88" t="s">
        <v>297</v>
      </c>
      <c r="Z8077" s="88" t="s">
        <v>298</v>
      </c>
      <c r="AA8077" s="88" t="s">
        <v>298</v>
      </c>
      <c r="AW8077" s="88">
        <v>2039.24</v>
      </c>
      <c r="BR8077" s="166" t="s">
        <v>219</v>
      </c>
      <c r="BS8077" t="str">
        <f>_xlfn.IFNA(IF(VLOOKUP(Prehlad_ZoP[[#This Row],[Žiadosť o platbu]],Celkový_súbor!A:A,1,FALSE)=Prehlad_ZoP[[#This Row],[Žiadosť o platbu]],"áno"),"nie")</f>
        <v>nie</v>
      </c>
    </row>
    <row r="8078" spans="3:71" x14ac:dyDescent="0.25">
      <c r="C8078" s="88" t="s">
        <v>8747</v>
      </c>
      <c r="E8078" s="9"/>
      <c r="L8078" s="88" t="s">
        <v>7219</v>
      </c>
      <c r="M8078" s="88" t="s">
        <v>6780</v>
      </c>
      <c r="N8078" s="88" t="s">
        <v>297</v>
      </c>
      <c r="Z8078" s="88" t="s">
        <v>298</v>
      </c>
      <c r="AA8078" s="88" t="s">
        <v>298</v>
      </c>
      <c r="AW8078" s="88">
        <v>2039.24</v>
      </c>
      <c r="BR8078" s="166" t="s">
        <v>219</v>
      </c>
      <c r="BS8078" t="str">
        <f>_xlfn.IFNA(IF(VLOOKUP(Prehlad_ZoP[[#This Row],[Žiadosť o platbu]],Celkový_súbor!A:A,1,FALSE)=Prehlad_ZoP[[#This Row],[Žiadosť o platbu]],"áno"),"nie")</f>
        <v>nie</v>
      </c>
    </row>
    <row r="8079" spans="3:71" x14ac:dyDescent="0.25">
      <c r="C8079" s="88" t="s">
        <v>8747</v>
      </c>
      <c r="E8079" s="9"/>
      <c r="L8079" s="88" t="s">
        <v>6781</v>
      </c>
      <c r="M8079" s="88" t="s">
        <v>6780</v>
      </c>
      <c r="N8079" s="88" t="s">
        <v>518</v>
      </c>
      <c r="Z8079" s="88" t="s">
        <v>298</v>
      </c>
      <c r="AA8079" s="88" t="s">
        <v>298</v>
      </c>
      <c r="AW8079" s="88">
        <v>611.77</v>
      </c>
      <c r="BR8079" s="166" t="s">
        <v>219</v>
      </c>
      <c r="BS8079" t="str">
        <f>_xlfn.IFNA(IF(VLOOKUP(Prehlad_ZoP[[#This Row],[Žiadosť o platbu]],Celkový_súbor!A:A,1,FALSE)=Prehlad_ZoP[[#This Row],[Žiadosť o platbu]],"áno"),"nie")</f>
        <v>nie</v>
      </c>
    </row>
    <row r="8080" spans="3:71" x14ac:dyDescent="0.25">
      <c r="C8080" s="88" t="s">
        <v>8748</v>
      </c>
      <c r="E8080" s="9"/>
      <c r="L8080" s="88" t="s">
        <v>6781</v>
      </c>
      <c r="M8080" s="88" t="s">
        <v>6044</v>
      </c>
      <c r="N8080" s="88" t="s">
        <v>518</v>
      </c>
      <c r="Z8080" s="88" t="s">
        <v>298</v>
      </c>
      <c r="AA8080" s="88" t="s">
        <v>298</v>
      </c>
      <c r="AW8080" s="88">
        <v>611.77</v>
      </c>
      <c r="BR8080" s="166" t="s">
        <v>219</v>
      </c>
      <c r="BS8080" t="str">
        <f>_xlfn.IFNA(IF(VLOOKUP(Prehlad_ZoP[[#This Row],[Žiadosť o platbu]],Celkový_súbor!A:A,1,FALSE)=Prehlad_ZoP[[#This Row],[Žiadosť o platbu]],"áno"),"nie")</f>
        <v>nie</v>
      </c>
    </row>
    <row r="8081" spans="3:71" x14ac:dyDescent="0.25">
      <c r="C8081" s="88" t="s">
        <v>8748</v>
      </c>
      <c r="E8081" s="9"/>
      <c r="L8081" s="88" t="s">
        <v>7219</v>
      </c>
      <c r="M8081" s="88" t="s">
        <v>8749</v>
      </c>
      <c r="N8081" s="88" t="s">
        <v>297</v>
      </c>
      <c r="Z8081" s="88" t="s">
        <v>298</v>
      </c>
      <c r="AA8081" s="88" t="s">
        <v>298</v>
      </c>
      <c r="AW8081" s="88">
        <v>2039.24</v>
      </c>
      <c r="BR8081" s="166" t="s">
        <v>219</v>
      </c>
      <c r="BS8081" t="str">
        <f>_xlfn.IFNA(IF(VLOOKUP(Prehlad_ZoP[[#This Row],[Žiadosť o platbu]],Celkový_súbor!A:A,1,FALSE)=Prehlad_ZoP[[#This Row],[Žiadosť o platbu]],"áno"),"nie")</f>
        <v>nie</v>
      </c>
    </row>
    <row r="8082" spans="3:71" x14ac:dyDescent="0.25">
      <c r="C8082" s="88" t="s">
        <v>8750</v>
      </c>
      <c r="E8082" s="9"/>
      <c r="L8082" s="88" t="s">
        <v>6781</v>
      </c>
      <c r="M8082" s="88" t="s">
        <v>6787</v>
      </c>
      <c r="N8082" s="88" t="s">
        <v>518</v>
      </c>
      <c r="Z8082" s="88" t="s">
        <v>298</v>
      </c>
      <c r="AA8082" s="88" t="s">
        <v>298</v>
      </c>
      <c r="AW8082" s="88">
        <v>611.77</v>
      </c>
      <c r="BR8082" s="166" t="s">
        <v>219</v>
      </c>
      <c r="BS8082" t="str">
        <f>_xlfn.IFNA(IF(VLOOKUP(Prehlad_ZoP[[#This Row],[Žiadosť o platbu]],Celkový_súbor!A:A,1,FALSE)=Prehlad_ZoP[[#This Row],[Žiadosť o platbu]],"áno"),"nie")</f>
        <v>nie</v>
      </c>
    </row>
    <row r="8083" spans="3:71" x14ac:dyDescent="0.25">
      <c r="C8083" s="88" t="s">
        <v>8750</v>
      </c>
      <c r="E8083" s="9"/>
      <c r="L8083" s="88" t="s">
        <v>7219</v>
      </c>
      <c r="M8083" s="88" t="s">
        <v>6787</v>
      </c>
      <c r="N8083" s="88" t="s">
        <v>297</v>
      </c>
      <c r="Z8083" s="88" t="s">
        <v>298</v>
      </c>
      <c r="AA8083" s="88" t="s">
        <v>298</v>
      </c>
      <c r="AW8083" s="88">
        <v>2039.24</v>
      </c>
      <c r="BR8083" s="166" t="s">
        <v>219</v>
      </c>
      <c r="BS8083" t="str">
        <f>_xlfn.IFNA(IF(VLOOKUP(Prehlad_ZoP[[#This Row],[Žiadosť o platbu]],Celkový_súbor!A:A,1,FALSE)=Prehlad_ZoP[[#This Row],[Žiadosť o platbu]],"áno"),"nie")</f>
        <v>nie</v>
      </c>
    </row>
    <row r="8084" spans="3:71" x14ac:dyDescent="0.25">
      <c r="C8084" s="88" t="s">
        <v>8751</v>
      </c>
      <c r="E8084" s="9"/>
      <c r="L8084" s="88" t="s">
        <v>6781</v>
      </c>
      <c r="M8084" s="88" t="s">
        <v>7151</v>
      </c>
      <c r="N8084" s="88" t="s">
        <v>518</v>
      </c>
      <c r="Z8084" s="88" t="s">
        <v>298</v>
      </c>
      <c r="AA8084" s="88" t="s">
        <v>298</v>
      </c>
      <c r="AW8084" s="88">
        <v>611.77</v>
      </c>
      <c r="BR8084" s="166" t="s">
        <v>219</v>
      </c>
      <c r="BS8084" t="str">
        <f>_xlfn.IFNA(IF(VLOOKUP(Prehlad_ZoP[[#This Row],[Žiadosť o platbu]],Celkový_súbor!A:A,1,FALSE)=Prehlad_ZoP[[#This Row],[Žiadosť o platbu]],"áno"),"nie")</f>
        <v>nie</v>
      </c>
    </row>
    <row r="8085" spans="3:71" x14ac:dyDescent="0.25">
      <c r="C8085" s="88" t="s">
        <v>8751</v>
      </c>
      <c r="E8085" s="9"/>
      <c r="L8085" s="88" t="s">
        <v>7219</v>
      </c>
      <c r="M8085" s="88" t="s">
        <v>7151</v>
      </c>
      <c r="N8085" s="88" t="s">
        <v>297</v>
      </c>
      <c r="Z8085" s="88" t="s">
        <v>298</v>
      </c>
      <c r="AA8085" s="88" t="s">
        <v>298</v>
      </c>
      <c r="AW8085" s="88">
        <v>2039.24</v>
      </c>
      <c r="BR8085" s="166" t="s">
        <v>219</v>
      </c>
      <c r="BS8085" t="str">
        <f>_xlfn.IFNA(IF(VLOOKUP(Prehlad_ZoP[[#This Row],[Žiadosť o platbu]],Celkový_súbor!A:A,1,FALSE)=Prehlad_ZoP[[#This Row],[Žiadosť o platbu]],"áno"),"nie")</f>
        <v>nie</v>
      </c>
    </row>
    <row r="8086" spans="3:71" x14ac:dyDescent="0.25">
      <c r="C8086" s="88" t="s">
        <v>8752</v>
      </c>
      <c r="E8086" s="9"/>
      <c r="L8086" s="88" t="s">
        <v>7219</v>
      </c>
      <c r="M8086" s="88" t="s">
        <v>6679</v>
      </c>
      <c r="N8086" s="88" t="s">
        <v>297</v>
      </c>
      <c r="Z8086" s="88" t="s">
        <v>298</v>
      </c>
      <c r="AA8086" s="88" t="s">
        <v>298</v>
      </c>
      <c r="AW8086" s="88">
        <v>2039.24</v>
      </c>
      <c r="BR8086" s="166" t="s">
        <v>219</v>
      </c>
      <c r="BS8086" t="str">
        <f>_xlfn.IFNA(IF(VLOOKUP(Prehlad_ZoP[[#This Row],[Žiadosť o platbu]],Celkový_súbor!A:A,1,FALSE)=Prehlad_ZoP[[#This Row],[Žiadosť o platbu]],"áno"),"nie")</f>
        <v>nie</v>
      </c>
    </row>
    <row r="8087" spans="3:71" x14ac:dyDescent="0.25">
      <c r="C8087" s="88" t="s">
        <v>8752</v>
      </c>
      <c r="E8087" s="9"/>
      <c r="L8087" s="88" t="s">
        <v>6781</v>
      </c>
      <c r="M8087" s="88" t="s">
        <v>6679</v>
      </c>
      <c r="N8087" s="88" t="s">
        <v>518</v>
      </c>
      <c r="Z8087" s="88" t="s">
        <v>298</v>
      </c>
      <c r="AA8087" s="88" t="s">
        <v>298</v>
      </c>
      <c r="AW8087" s="88">
        <v>611.77</v>
      </c>
      <c r="BR8087" s="166" t="s">
        <v>219</v>
      </c>
      <c r="BS8087" t="str">
        <f>_xlfn.IFNA(IF(VLOOKUP(Prehlad_ZoP[[#This Row],[Žiadosť o platbu]],Celkový_súbor!A:A,1,FALSE)=Prehlad_ZoP[[#This Row],[Žiadosť o platbu]],"áno"),"nie")</f>
        <v>nie</v>
      </c>
    </row>
    <row r="8088" spans="3:71" x14ac:dyDescent="0.25">
      <c r="C8088" s="88" t="s">
        <v>8753</v>
      </c>
      <c r="E8088" s="9"/>
      <c r="L8088" s="88" t="s">
        <v>6849</v>
      </c>
      <c r="M8088" s="88" t="s">
        <v>6857</v>
      </c>
      <c r="N8088" s="88" t="s">
        <v>297</v>
      </c>
      <c r="Z8088" s="88" t="s">
        <v>298</v>
      </c>
      <c r="AA8088" s="88" t="s">
        <v>298</v>
      </c>
      <c r="AW8088" s="88">
        <v>4078.48</v>
      </c>
      <c r="BR8088" s="166" t="s">
        <v>219</v>
      </c>
      <c r="BS8088" t="str">
        <f>_xlfn.IFNA(IF(VLOOKUP(Prehlad_ZoP[[#This Row],[Žiadosť o platbu]],Celkový_súbor!A:A,1,FALSE)=Prehlad_ZoP[[#This Row],[Žiadosť o platbu]],"áno"),"nie")</f>
        <v>nie</v>
      </c>
    </row>
    <row r="8089" spans="3:71" x14ac:dyDescent="0.25">
      <c r="C8089" s="88" t="s">
        <v>8753</v>
      </c>
      <c r="E8089" s="9"/>
      <c r="L8089" s="88" t="s">
        <v>6849</v>
      </c>
      <c r="M8089" s="88" t="s">
        <v>6706</v>
      </c>
      <c r="N8089" s="88" t="s">
        <v>297</v>
      </c>
      <c r="Z8089" s="88" t="s">
        <v>298</v>
      </c>
      <c r="AA8089" s="88" t="s">
        <v>298</v>
      </c>
      <c r="AW8089" s="88">
        <v>4078.48</v>
      </c>
      <c r="BR8089" s="166" t="s">
        <v>219</v>
      </c>
      <c r="BS8089" t="str">
        <f>_xlfn.IFNA(IF(VLOOKUP(Prehlad_ZoP[[#This Row],[Žiadosť o platbu]],Celkový_súbor!A:A,1,FALSE)=Prehlad_ZoP[[#This Row],[Žiadosť o platbu]],"áno"),"nie")</f>
        <v>nie</v>
      </c>
    </row>
    <row r="8090" spans="3:71" x14ac:dyDescent="0.25">
      <c r="C8090" s="88" t="s">
        <v>8753</v>
      </c>
      <c r="E8090" s="9"/>
      <c r="L8090" s="88" t="s">
        <v>6849</v>
      </c>
      <c r="M8090" s="88" t="s">
        <v>6860</v>
      </c>
      <c r="N8090" s="88" t="s">
        <v>297</v>
      </c>
      <c r="Z8090" s="88" t="s">
        <v>298</v>
      </c>
      <c r="AA8090" s="88" t="s">
        <v>298</v>
      </c>
      <c r="AW8090" s="88">
        <v>4078.48</v>
      </c>
      <c r="BR8090" s="166" t="s">
        <v>219</v>
      </c>
      <c r="BS8090" t="str">
        <f>_xlfn.IFNA(IF(VLOOKUP(Prehlad_ZoP[[#This Row],[Žiadosť o platbu]],Celkový_súbor!A:A,1,FALSE)=Prehlad_ZoP[[#This Row],[Žiadosť o platbu]],"áno"),"nie")</f>
        <v>nie</v>
      </c>
    </row>
    <row r="8091" spans="3:71" x14ac:dyDescent="0.25">
      <c r="C8091" s="88" t="s">
        <v>8753</v>
      </c>
      <c r="E8091" s="9"/>
      <c r="L8091" s="88" t="s">
        <v>5472</v>
      </c>
      <c r="M8091" s="88" t="s">
        <v>7595</v>
      </c>
      <c r="N8091" s="88" t="s">
        <v>518</v>
      </c>
      <c r="Z8091" s="88" t="s">
        <v>298</v>
      </c>
      <c r="AA8091" s="88" t="s">
        <v>298</v>
      </c>
      <c r="AW8091" s="88">
        <v>3670.63</v>
      </c>
      <c r="BR8091" s="166" t="s">
        <v>219</v>
      </c>
      <c r="BS8091" t="str">
        <f>_xlfn.IFNA(IF(VLOOKUP(Prehlad_ZoP[[#This Row],[Žiadosť o platbu]],Celkový_súbor!A:A,1,FALSE)=Prehlad_ZoP[[#This Row],[Žiadosť o platbu]],"áno"),"nie")</f>
        <v>nie</v>
      </c>
    </row>
    <row r="8092" spans="3:71" x14ac:dyDescent="0.25">
      <c r="C8092" s="88" t="s">
        <v>8754</v>
      </c>
      <c r="E8092" s="9"/>
      <c r="L8092" s="88" t="s">
        <v>6849</v>
      </c>
      <c r="M8092" s="88" t="s">
        <v>6526</v>
      </c>
      <c r="N8092" s="88" t="s">
        <v>297</v>
      </c>
      <c r="Z8092" s="88" t="s">
        <v>298</v>
      </c>
      <c r="AA8092" s="88" t="s">
        <v>298</v>
      </c>
      <c r="AW8092" s="88">
        <v>4078.48</v>
      </c>
      <c r="BR8092" s="166" t="s">
        <v>219</v>
      </c>
      <c r="BS8092" t="str">
        <f>_xlfn.IFNA(IF(VLOOKUP(Prehlad_ZoP[[#This Row],[Žiadosť o platbu]],Celkový_súbor!A:A,1,FALSE)=Prehlad_ZoP[[#This Row],[Žiadosť o platbu]],"áno"),"nie")</f>
        <v>nie</v>
      </c>
    </row>
    <row r="8093" spans="3:71" x14ac:dyDescent="0.25">
      <c r="C8093" s="88" t="s">
        <v>8754</v>
      </c>
      <c r="E8093" s="9"/>
      <c r="L8093" s="88" t="s">
        <v>6849</v>
      </c>
      <c r="M8093" s="88" t="s">
        <v>6853</v>
      </c>
      <c r="N8093" s="88" t="s">
        <v>297</v>
      </c>
      <c r="Z8093" s="88" t="s">
        <v>298</v>
      </c>
      <c r="AA8093" s="88" t="s">
        <v>298</v>
      </c>
      <c r="AW8093" s="88">
        <v>3800.87</v>
      </c>
      <c r="BR8093" s="166" t="s">
        <v>219</v>
      </c>
      <c r="BS8093" t="str">
        <f>_xlfn.IFNA(IF(VLOOKUP(Prehlad_ZoP[[#This Row],[Žiadosť o platbu]],Celkový_súbor!A:A,1,FALSE)=Prehlad_ZoP[[#This Row],[Žiadosť o platbu]],"áno"),"nie")</f>
        <v>nie</v>
      </c>
    </row>
    <row r="8094" spans="3:71" x14ac:dyDescent="0.25">
      <c r="C8094" s="88" t="s">
        <v>8754</v>
      </c>
      <c r="E8094" s="9"/>
      <c r="L8094" s="88" t="s">
        <v>6849</v>
      </c>
      <c r="M8094" s="88" t="s">
        <v>6658</v>
      </c>
      <c r="N8094" s="88" t="s">
        <v>297</v>
      </c>
      <c r="Z8094" s="88" t="s">
        <v>298</v>
      </c>
      <c r="AA8094" s="88" t="s">
        <v>298</v>
      </c>
      <c r="AW8094" s="88">
        <v>4078.48</v>
      </c>
      <c r="BR8094" s="166" t="s">
        <v>219</v>
      </c>
      <c r="BS8094" t="str">
        <f>_xlfn.IFNA(IF(VLOOKUP(Prehlad_ZoP[[#This Row],[Žiadosť o platbu]],Celkový_súbor!A:A,1,FALSE)=Prehlad_ZoP[[#This Row],[Žiadosť o platbu]],"áno"),"nie")</f>
        <v>nie</v>
      </c>
    </row>
    <row r="8095" spans="3:71" x14ac:dyDescent="0.25">
      <c r="C8095" s="88" t="s">
        <v>8754</v>
      </c>
      <c r="E8095" s="9"/>
      <c r="L8095" s="88" t="s">
        <v>5472</v>
      </c>
      <c r="M8095" s="88" t="s">
        <v>7063</v>
      </c>
      <c r="N8095" s="88" t="s">
        <v>518</v>
      </c>
      <c r="Z8095" s="88" t="s">
        <v>298</v>
      </c>
      <c r="AA8095" s="88" t="s">
        <v>298</v>
      </c>
      <c r="AW8095" s="88">
        <v>3587.34</v>
      </c>
      <c r="BR8095" s="166" t="s">
        <v>219</v>
      </c>
      <c r="BS8095" t="str">
        <f>_xlfn.IFNA(IF(VLOOKUP(Prehlad_ZoP[[#This Row],[Žiadosť o platbu]],Celkový_súbor!A:A,1,FALSE)=Prehlad_ZoP[[#This Row],[Žiadosť o platbu]],"áno"),"nie")</f>
        <v>nie</v>
      </c>
    </row>
    <row r="8096" spans="3:71" x14ac:dyDescent="0.25">
      <c r="C8096" s="88" t="s">
        <v>8755</v>
      </c>
      <c r="E8096" s="9"/>
      <c r="L8096" s="88" t="s">
        <v>7013</v>
      </c>
      <c r="M8096" s="88" t="s">
        <v>6780</v>
      </c>
      <c r="N8096" s="88" t="s">
        <v>297</v>
      </c>
      <c r="Z8096" s="88" t="s">
        <v>298</v>
      </c>
      <c r="AA8096" s="88" t="s">
        <v>298</v>
      </c>
      <c r="AW8096" s="88">
        <v>4078.48</v>
      </c>
      <c r="BR8096" s="166" t="s">
        <v>219</v>
      </c>
      <c r="BS8096" t="str">
        <f>_xlfn.IFNA(IF(VLOOKUP(Prehlad_ZoP[[#This Row],[Žiadosť o platbu]],Celkový_súbor!A:A,1,FALSE)=Prehlad_ZoP[[#This Row],[Žiadosť o platbu]],"áno"),"nie")</f>
        <v>nie</v>
      </c>
    </row>
    <row r="8097" spans="3:71" x14ac:dyDescent="0.25">
      <c r="C8097" s="88" t="s">
        <v>8755</v>
      </c>
      <c r="E8097" s="9"/>
      <c r="L8097" s="88" t="s">
        <v>7117</v>
      </c>
      <c r="M8097" s="88" t="s">
        <v>7143</v>
      </c>
      <c r="N8097" s="88" t="s">
        <v>518</v>
      </c>
      <c r="Z8097" s="88" t="s">
        <v>298</v>
      </c>
      <c r="AA8097" s="88" t="s">
        <v>298</v>
      </c>
      <c r="AW8097" s="88">
        <v>1223.54</v>
      </c>
      <c r="BR8097" s="166" t="s">
        <v>219</v>
      </c>
      <c r="BS8097" t="str">
        <f>_xlfn.IFNA(IF(VLOOKUP(Prehlad_ZoP[[#This Row],[Žiadosť o platbu]],Celkový_súbor!A:A,1,FALSE)=Prehlad_ZoP[[#This Row],[Žiadosť o platbu]],"áno"),"nie")</f>
        <v>nie</v>
      </c>
    </row>
    <row r="8098" spans="3:71" x14ac:dyDescent="0.25">
      <c r="C8098" s="88" t="s">
        <v>8756</v>
      </c>
      <c r="E8098" s="9"/>
      <c r="L8098" s="88" t="s">
        <v>8757</v>
      </c>
      <c r="M8098" s="88" t="s">
        <v>586</v>
      </c>
      <c r="N8098" s="88" t="s">
        <v>518</v>
      </c>
      <c r="Z8098" s="88" t="s">
        <v>298</v>
      </c>
      <c r="AA8098" s="88" t="s">
        <v>298</v>
      </c>
      <c r="AW8098" s="88">
        <v>1133.07</v>
      </c>
      <c r="BR8098" s="166" t="s">
        <v>219</v>
      </c>
      <c r="BS8098" t="str">
        <f>_xlfn.IFNA(IF(VLOOKUP(Prehlad_ZoP[[#This Row],[Žiadosť o platbu]],Celkový_súbor!A:A,1,FALSE)=Prehlad_ZoP[[#This Row],[Žiadosť o platbu]],"áno"),"nie")</f>
        <v>nie</v>
      </c>
    </row>
    <row r="8099" spans="3:71" x14ac:dyDescent="0.25">
      <c r="C8099" s="88" t="s">
        <v>8756</v>
      </c>
      <c r="E8099" s="9"/>
      <c r="L8099" s="88" t="s">
        <v>8758</v>
      </c>
      <c r="M8099" s="88" t="s">
        <v>586</v>
      </c>
      <c r="N8099" s="88" t="s">
        <v>297</v>
      </c>
      <c r="Z8099" s="88" t="s">
        <v>298</v>
      </c>
      <c r="AA8099" s="88" t="s">
        <v>298</v>
      </c>
      <c r="AW8099" s="88">
        <v>3776.92</v>
      </c>
      <c r="BR8099" s="166" t="s">
        <v>219</v>
      </c>
      <c r="BS8099" t="str">
        <f>_xlfn.IFNA(IF(VLOOKUP(Prehlad_ZoP[[#This Row],[Žiadosť o platbu]],Celkový_súbor!A:A,1,FALSE)=Prehlad_ZoP[[#This Row],[Žiadosť o platbu]],"áno"),"nie")</f>
        <v>nie</v>
      </c>
    </row>
    <row r="8100" spans="3:71" x14ac:dyDescent="0.25">
      <c r="C8100" s="88" t="s">
        <v>8756</v>
      </c>
      <c r="E8100" s="9"/>
      <c r="L8100" s="88" t="s">
        <v>8759</v>
      </c>
      <c r="M8100" s="88" t="s">
        <v>582</v>
      </c>
      <c r="N8100" s="88" t="s">
        <v>297</v>
      </c>
      <c r="Z8100" s="88" t="s">
        <v>298</v>
      </c>
      <c r="AA8100" s="88" t="s">
        <v>298</v>
      </c>
      <c r="AW8100" s="88">
        <v>3973.67</v>
      </c>
      <c r="BR8100" s="166" t="s">
        <v>219</v>
      </c>
      <c r="BS8100" t="str">
        <f>_xlfn.IFNA(IF(VLOOKUP(Prehlad_ZoP[[#This Row],[Žiadosť o platbu]],Celkový_súbor!A:A,1,FALSE)=Prehlad_ZoP[[#This Row],[Žiadosť o platbu]],"áno"),"nie")</f>
        <v>nie</v>
      </c>
    </row>
    <row r="8101" spans="3:71" x14ac:dyDescent="0.25">
      <c r="C8101" s="88" t="s">
        <v>8756</v>
      </c>
      <c r="E8101" s="9"/>
      <c r="L8101" s="88" t="s">
        <v>8760</v>
      </c>
      <c r="M8101" s="88" t="s">
        <v>582</v>
      </c>
      <c r="N8101" s="88" t="s">
        <v>518</v>
      </c>
      <c r="Z8101" s="88" t="s">
        <v>298</v>
      </c>
      <c r="AA8101" s="88" t="s">
        <v>298</v>
      </c>
      <c r="AW8101" s="88">
        <v>1192.0999999999999</v>
      </c>
      <c r="BR8101" s="166" t="s">
        <v>219</v>
      </c>
      <c r="BS8101" t="str">
        <f>_xlfn.IFNA(IF(VLOOKUP(Prehlad_ZoP[[#This Row],[Žiadosť o platbu]],Celkový_súbor!A:A,1,FALSE)=Prehlad_ZoP[[#This Row],[Žiadosť o platbu]],"áno"),"nie")</f>
        <v>nie</v>
      </c>
    </row>
    <row r="8102" spans="3:71" x14ac:dyDescent="0.25">
      <c r="C8102" s="88" t="s">
        <v>8761</v>
      </c>
      <c r="E8102" s="9"/>
      <c r="L8102" s="88" t="s">
        <v>8762</v>
      </c>
      <c r="M8102" s="88" t="s">
        <v>6706</v>
      </c>
      <c r="N8102" s="88" t="s">
        <v>297</v>
      </c>
      <c r="Z8102" s="88" t="s">
        <v>298</v>
      </c>
      <c r="AA8102" s="88" t="s">
        <v>298</v>
      </c>
      <c r="AW8102" s="88">
        <v>1019.62</v>
      </c>
      <c r="BR8102" s="166" t="s">
        <v>219</v>
      </c>
      <c r="BS8102" t="str">
        <f>_xlfn.IFNA(IF(VLOOKUP(Prehlad_ZoP[[#This Row],[Žiadosť o platbu]],Celkový_súbor!A:A,1,FALSE)=Prehlad_ZoP[[#This Row],[Žiadosť o platbu]],"áno"),"nie")</f>
        <v>nie</v>
      </c>
    </row>
    <row r="8103" spans="3:71" x14ac:dyDescent="0.25">
      <c r="C8103" s="88" t="s">
        <v>8761</v>
      </c>
      <c r="E8103" s="9"/>
      <c r="L8103" s="88" t="s">
        <v>8763</v>
      </c>
      <c r="M8103" s="88" t="s">
        <v>6706</v>
      </c>
      <c r="N8103" s="88" t="s">
        <v>297</v>
      </c>
      <c r="Z8103" s="88" t="s">
        <v>298</v>
      </c>
      <c r="AA8103" s="88" t="s">
        <v>298</v>
      </c>
      <c r="AW8103" s="88">
        <v>1019.62</v>
      </c>
      <c r="BR8103" s="166" t="s">
        <v>219</v>
      </c>
      <c r="BS8103" t="str">
        <f>_xlfn.IFNA(IF(VLOOKUP(Prehlad_ZoP[[#This Row],[Žiadosť o platbu]],Celkový_súbor!A:A,1,FALSE)=Prehlad_ZoP[[#This Row],[Žiadosť o platbu]],"áno"),"nie")</f>
        <v>nie</v>
      </c>
    </row>
    <row r="8104" spans="3:71" x14ac:dyDescent="0.25">
      <c r="C8104" s="88" t="s">
        <v>8761</v>
      </c>
      <c r="E8104" s="9"/>
      <c r="L8104" s="88" t="s">
        <v>8764</v>
      </c>
      <c r="M8104" s="88" t="s">
        <v>6706</v>
      </c>
      <c r="N8104" s="88" t="s">
        <v>297</v>
      </c>
      <c r="Z8104" s="88" t="s">
        <v>298</v>
      </c>
      <c r="AA8104" s="88" t="s">
        <v>298</v>
      </c>
      <c r="AW8104" s="88">
        <v>1019.62</v>
      </c>
      <c r="BR8104" s="166" t="s">
        <v>219</v>
      </c>
      <c r="BS8104" t="str">
        <f>_xlfn.IFNA(IF(VLOOKUP(Prehlad_ZoP[[#This Row],[Žiadosť o platbu]],Celkový_súbor!A:A,1,FALSE)=Prehlad_ZoP[[#This Row],[Žiadosť o platbu]],"áno"),"nie")</f>
        <v>nie</v>
      </c>
    </row>
    <row r="8105" spans="3:71" x14ac:dyDescent="0.25">
      <c r="C8105" s="88" t="s">
        <v>8761</v>
      </c>
      <c r="E8105" s="9"/>
      <c r="L8105" s="88" t="s">
        <v>8765</v>
      </c>
      <c r="M8105" s="88" t="s">
        <v>6706</v>
      </c>
      <c r="N8105" s="88" t="s">
        <v>297</v>
      </c>
      <c r="Z8105" s="88" t="s">
        <v>298</v>
      </c>
      <c r="AA8105" s="88" t="s">
        <v>298</v>
      </c>
      <c r="AW8105" s="88">
        <v>1019.62</v>
      </c>
      <c r="BR8105" s="166" t="s">
        <v>219</v>
      </c>
      <c r="BS8105" t="str">
        <f>_xlfn.IFNA(IF(VLOOKUP(Prehlad_ZoP[[#This Row],[Žiadosť o platbu]],Celkový_súbor!A:A,1,FALSE)=Prehlad_ZoP[[#This Row],[Žiadosť o platbu]],"áno"),"nie")</f>
        <v>nie</v>
      </c>
    </row>
    <row r="8106" spans="3:71" x14ac:dyDescent="0.25">
      <c r="C8106" s="88" t="s">
        <v>8761</v>
      </c>
      <c r="E8106" s="9"/>
      <c r="L8106" s="88" t="s">
        <v>7708</v>
      </c>
      <c r="M8106" s="88" t="s">
        <v>8766</v>
      </c>
      <c r="N8106" s="88" t="s">
        <v>518</v>
      </c>
      <c r="Z8106" s="88" t="s">
        <v>298</v>
      </c>
      <c r="AA8106" s="88" t="s">
        <v>298</v>
      </c>
      <c r="AW8106" s="88">
        <v>1223.5</v>
      </c>
      <c r="BR8106" s="166" t="s">
        <v>219</v>
      </c>
      <c r="BS8106" t="str">
        <f>_xlfn.IFNA(IF(VLOOKUP(Prehlad_ZoP[[#This Row],[Žiadosť o platbu]],Celkový_súbor!A:A,1,FALSE)=Prehlad_ZoP[[#This Row],[Žiadosť o platbu]],"áno"),"nie")</f>
        <v>nie</v>
      </c>
    </row>
    <row r="8107" spans="3:71" x14ac:dyDescent="0.25">
      <c r="C8107" s="88" t="s">
        <v>8767</v>
      </c>
      <c r="E8107" s="9"/>
      <c r="L8107" s="88" t="s">
        <v>8768</v>
      </c>
      <c r="M8107" s="88" t="s">
        <v>6860</v>
      </c>
      <c r="N8107" s="88" t="s">
        <v>297</v>
      </c>
      <c r="Z8107" s="88" t="s">
        <v>298</v>
      </c>
      <c r="AA8107" s="88" t="s">
        <v>298</v>
      </c>
      <c r="AW8107" s="88">
        <v>1019.62</v>
      </c>
      <c r="BR8107" s="166" t="s">
        <v>219</v>
      </c>
      <c r="BS8107" t="str">
        <f>_xlfn.IFNA(IF(VLOOKUP(Prehlad_ZoP[[#This Row],[Žiadosť o platbu]],Celkový_súbor!A:A,1,FALSE)=Prehlad_ZoP[[#This Row],[Žiadosť o platbu]],"áno"),"nie")</f>
        <v>nie</v>
      </c>
    </row>
    <row r="8108" spans="3:71" x14ac:dyDescent="0.25">
      <c r="C8108" s="88" t="s">
        <v>8767</v>
      </c>
      <c r="E8108" s="9"/>
      <c r="L8108" s="88" t="s">
        <v>8769</v>
      </c>
      <c r="M8108" s="88" t="s">
        <v>6860</v>
      </c>
      <c r="N8108" s="88" t="s">
        <v>297</v>
      </c>
      <c r="Z8108" s="88" t="s">
        <v>298</v>
      </c>
      <c r="AA8108" s="88" t="s">
        <v>298</v>
      </c>
      <c r="AW8108" s="88">
        <v>1019.62</v>
      </c>
      <c r="BR8108" s="166" t="s">
        <v>219</v>
      </c>
      <c r="BS8108" t="str">
        <f>_xlfn.IFNA(IF(VLOOKUP(Prehlad_ZoP[[#This Row],[Žiadosť o platbu]],Celkový_súbor!A:A,1,FALSE)=Prehlad_ZoP[[#This Row],[Žiadosť o platbu]],"áno"),"nie")</f>
        <v>nie</v>
      </c>
    </row>
    <row r="8109" spans="3:71" x14ac:dyDescent="0.25">
      <c r="C8109" s="88" t="s">
        <v>8767</v>
      </c>
      <c r="E8109" s="9"/>
      <c r="L8109" s="88" t="s">
        <v>8770</v>
      </c>
      <c r="M8109" s="88" t="s">
        <v>6860</v>
      </c>
      <c r="N8109" s="88" t="s">
        <v>297</v>
      </c>
      <c r="Z8109" s="88" t="s">
        <v>298</v>
      </c>
      <c r="AA8109" s="88" t="s">
        <v>298</v>
      </c>
      <c r="AW8109" s="88">
        <v>1019.62</v>
      </c>
      <c r="BR8109" s="166" t="s">
        <v>219</v>
      </c>
      <c r="BS8109" t="str">
        <f>_xlfn.IFNA(IF(VLOOKUP(Prehlad_ZoP[[#This Row],[Žiadosť o platbu]],Celkový_súbor!A:A,1,FALSE)=Prehlad_ZoP[[#This Row],[Žiadosť o platbu]],"áno"),"nie")</f>
        <v>nie</v>
      </c>
    </row>
    <row r="8110" spans="3:71" x14ac:dyDescent="0.25">
      <c r="C8110" s="88" t="s">
        <v>8767</v>
      </c>
      <c r="E8110" s="9"/>
      <c r="L8110" s="88" t="s">
        <v>8771</v>
      </c>
      <c r="M8110" s="88" t="s">
        <v>6860</v>
      </c>
      <c r="N8110" s="88" t="s">
        <v>297</v>
      </c>
      <c r="Z8110" s="88" t="s">
        <v>298</v>
      </c>
      <c r="AA8110" s="88" t="s">
        <v>298</v>
      </c>
      <c r="AW8110" s="88">
        <v>1019.62</v>
      </c>
      <c r="BR8110" s="166" t="s">
        <v>219</v>
      </c>
      <c r="BS8110" t="str">
        <f>_xlfn.IFNA(IF(VLOOKUP(Prehlad_ZoP[[#This Row],[Žiadosť o platbu]],Celkový_súbor!A:A,1,FALSE)=Prehlad_ZoP[[#This Row],[Žiadosť o platbu]],"áno"),"nie")</f>
        <v>nie</v>
      </c>
    </row>
    <row r="8111" spans="3:71" x14ac:dyDescent="0.25">
      <c r="C8111" s="88" t="s">
        <v>8767</v>
      </c>
      <c r="E8111" s="9"/>
      <c r="L8111" s="88" t="s">
        <v>7715</v>
      </c>
      <c r="M8111" s="88" t="s">
        <v>8772</v>
      </c>
      <c r="N8111" s="88" t="s">
        <v>518</v>
      </c>
      <c r="Z8111" s="88" t="s">
        <v>298</v>
      </c>
      <c r="AA8111" s="88" t="s">
        <v>298</v>
      </c>
      <c r="AW8111" s="88">
        <v>1223.5</v>
      </c>
      <c r="BR8111" s="166" t="s">
        <v>219</v>
      </c>
      <c r="BS8111" t="str">
        <f>_xlfn.IFNA(IF(VLOOKUP(Prehlad_ZoP[[#This Row],[Žiadosť o platbu]],Celkový_súbor!A:A,1,FALSE)=Prehlad_ZoP[[#This Row],[Žiadosť o platbu]],"áno"),"nie")</f>
        <v>nie</v>
      </c>
    </row>
    <row r="8112" spans="3:71" x14ac:dyDescent="0.25">
      <c r="C8112" s="88" t="s">
        <v>8773</v>
      </c>
      <c r="E8112" s="9"/>
      <c r="L8112" s="88" t="s">
        <v>8774</v>
      </c>
      <c r="M8112" s="88" t="s">
        <v>6757</v>
      </c>
      <c r="N8112" s="88" t="s">
        <v>297</v>
      </c>
      <c r="Z8112" s="88" t="s">
        <v>298</v>
      </c>
      <c r="AA8112" s="88" t="s">
        <v>298</v>
      </c>
      <c r="AW8112" s="88">
        <v>1019.62</v>
      </c>
      <c r="BR8112" s="166" t="s">
        <v>219</v>
      </c>
      <c r="BS8112" t="str">
        <f>_xlfn.IFNA(IF(VLOOKUP(Prehlad_ZoP[[#This Row],[Žiadosť o platbu]],Celkový_súbor!A:A,1,FALSE)=Prehlad_ZoP[[#This Row],[Žiadosť o platbu]],"áno"),"nie")</f>
        <v>nie</v>
      </c>
    </row>
    <row r="8113" spans="3:71" x14ac:dyDescent="0.25">
      <c r="C8113" s="88" t="s">
        <v>8773</v>
      </c>
      <c r="E8113" s="9"/>
      <c r="L8113" s="88" t="s">
        <v>8775</v>
      </c>
      <c r="M8113" s="88" t="s">
        <v>6757</v>
      </c>
      <c r="N8113" s="88" t="s">
        <v>297</v>
      </c>
      <c r="Z8113" s="88" t="s">
        <v>298</v>
      </c>
      <c r="AA8113" s="88" t="s">
        <v>298</v>
      </c>
      <c r="AW8113" s="88">
        <v>1019.62</v>
      </c>
      <c r="BR8113" s="166" t="s">
        <v>219</v>
      </c>
      <c r="BS8113" t="str">
        <f>_xlfn.IFNA(IF(VLOOKUP(Prehlad_ZoP[[#This Row],[Žiadosť o platbu]],Celkový_súbor!A:A,1,FALSE)=Prehlad_ZoP[[#This Row],[Žiadosť o platbu]],"áno"),"nie")</f>
        <v>nie</v>
      </c>
    </row>
    <row r="8114" spans="3:71" x14ac:dyDescent="0.25">
      <c r="C8114" s="88" t="s">
        <v>8773</v>
      </c>
      <c r="E8114" s="9"/>
      <c r="L8114" s="88" t="s">
        <v>8776</v>
      </c>
      <c r="M8114" s="88" t="s">
        <v>6757</v>
      </c>
      <c r="N8114" s="88" t="s">
        <v>297</v>
      </c>
      <c r="Z8114" s="88" t="s">
        <v>298</v>
      </c>
      <c r="AA8114" s="88" t="s">
        <v>298</v>
      </c>
      <c r="AW8114" s="88">
        <v>1019.62</v>
      </c>
      <c r="BR8114" s="166" t="s">
        <v>219</v>
      </c>
      <c r="BS8114" t="str">
        <f>_xlfn.IFNA(IF(VLOOKUP(Prehlad_ZoP[[#This Row],[Žiadosť o platbu]],Celkový_súbor!A:A,1,FALSE)=Prehlad_ZoP[[#This Row],[Žiadosť o platbu]],"áno"),"nie")</f>
        <v>nie</v>
      </c>
    </row>
    <row r="8115" spans="3:71" x14ac:dyDescent="0.25">
      <c r="C8115" s="88" t="s">
        <v>8773</v>
      </c>
      <c r="E8115" s="9"/>
      <c r="L8115" s="88" t="s">
        <v>8777</v>
      </c>
      <c r="M8115" s="88" t="s">
        <v>6757</v>
      </c>
      <c r="N8115" s="88" t="s">
        <v>297</v>
      </c>
      <c r="Z8115" s="88" t="s">
        <v>298</v>
      </c>
      <c r="AA8115" s="88" t="s">
        <v>298</v>
      </c>
      <c r="AW8115" s="88">
        <v>1019.62</v>
      </c>
      <c r="BR8115" s="166" t="s">
        <v>219</v>
      </c>
      <c r="BS8115" t="str">
        <f>_xlfn.IFNA(IF(VLOOKUP(Prehlad_ZoP[[#This Row],[Žiadosť o platbu]],Celkový_súbor!A:A,1,FALSE)=Prehlad_ZoP[[#This Row],[Žiadosť o platbu]],"áno"),"nie")</f>
        <v>nie</v>
      </c>
    </row>
    <row r="8116" spans="3:71" x14ac:dyDescent="0.25">
      <c r="C8116" s="88" t="s">
        <v>8773</v>
      </c>
      <c r="E8116" s="9"/>
      <c r="L8116" s="88" t="s">
        <v>8778</v>
      </c>
      <c r="M8116" s="88" t="s">
        <v>8779</v>
      </c>
      <c r="N8116" s="88" t="s">
        <v>518</v>
      </c>
      <c r="Z8116" s="88" t="s">
        <v>298</v>
      </c>
      <c r="AA8116" s="88" t="s">
        <v>298</v>
      </c>
      <c r="AW8116" s="88">
        <v>1223.5</v>
      </c>
      <c r="BR8116" s="166" t="s">
        <v>219</v>
      </c>
      <c r="BS8116" t="str">
        <f>_xlfn.IFNA(IF(VLOOKUP(Prehlad_ZoP[[#This Row],[Žiadosť o platbu]],Celkový_súbor!A:A,1,FALSE)=Prehlad_ZoP[[#This Row],[Žiadosť o platbu]],"áno"),"nie")</f>
        <v>nie</v>
      </c>
    </row>
    <row r="8117" spans="3:71" x14ac:dyDescent="0.25">
      <c r="C8117" s="88" t="s">
        <v>8780</v>
      </c>
      <c r="E8117" s="9"/>
      <c r="L8117" s="88" t="s">
        <v>8781</v>
      </c>
      <c r="M8117" s="88" t="s">
        <v>6685</v>
      </c>
      <c r="N8117" s="88" t="s">
        <v>297</v>
      </c>
      <c r="Z8117" s="88" t="s">
        <v>298</v>
      </c>
      <c r="AA8117" s="88" t="s">
        <v>298</v>
      </c>
      <c r="AW8117" s="88">
        <v>1019.62</v>
      </c>
      <c r="BR8117" s="166" t="s">
        <v>219</v>
      </c>
      <c r="BS8117" t="str">
        <f>_xlfn.IFNA(IF(VLOOKUP(Prehlad_ZoP[[#This Row],[Žiadosť o platbu]],Celkový_súbor!A:A,1,FALSE)=Prehlad_ZoP[[#This Row],[Žiadosť o platbu]],"áno"),"nie")</f>
        <v>nie</v>
      </c>
    </row>
    <row r="8118" spans="3:71" x14ac:dyDescent="0.25">
      <c r="C8118" s="88" t="s">
        <v>8780</v>
      </c>
      <c r="E8118" s="9"/>
      <c r="L8118" s="88" t="s">
        <v>8782</v>
      </c>
      <c r="M8118" s="88" t="s">
        <v>6685</v>
      </c>
      <c r="N8118" s="88" t="s">
        <v>297</v>
      </c>
      <c r="Z8118" s="88" t="s">
        <v>298</v>
      </c>
      <c r="AA8118" s="88" t="s">
        <v>298</v>
      </c>
      <c r="AW8118" s="88">
        <v>1019.62</v>
      </c>
      <c r="BR8118" s="166" t="s">
        <v>219</v>
      </c>
      <c r="BS8118" t="str">
        <f>_xlfn.IFNA(IF(VLOOKUP(Prehlad_ZoP[[#This Row],[Žiadosť o platbu]],Celkový_súbor!A:A,1,FALSE)=Prehlad_ZoP[[#This Row],[Žiadosť o platbu]],"áno"),"nie")</f>
        <v>nie</v>
      </c>
    </row>
    <row r="8119" spans="3:71" x14ac:dyDescent="0.25">
      <c r="C8119" s="88" t="s">
        <v>8780</v>
      </c>
      <c r="E8119" s="9"/>
      <c r="L8119" s="88" t="s">
        <v>8783</v>
      </c>
      <c r="M8119" s="88" t="s">
        <v>6685</v>
      </c>
      <c r="N8119" s="88" t="s">
        <v>297</v>
      </c>
      <c r="Z8119" s="88" t="s">
        <v>298</v>
      </c>
      <c r="AA8119" s="88" t="s">
        <v>298</v>
      </c>
      <c r="AW8119" s="88">
        <v>1019.62</v>
      </c>
      <c r="BR8119" s="166" t="s">
        <v>219</v>
      </c>
      <c r="BS8119" t="str">
        <f>_xlfn.IFNA(IF(VLOOKUP(Prehlad_ZoP[[#This Row],[Žiadosť o platbu]],Celkový_súbor!A:A,1,FALSE)=Prehlad_ZoP[[#This Row],[Žiadosť o platbu]],"áno"),"nie")</f>
        <v>nie</v>
      </c>
    </row>
    <row r="8120" spans="3:71" x14ac:dyDescent="0.25">
      <c r="C8120" s="88" t="s">
        <v>8780</v>
      </c>
      <c r="E8120" s="9"/>
      <c r="L8120" s="88" t="s">
        <v>8784</v>
      </c>
      <c r="M8120" s="88" t="s">
        <v>6685</v>
      </c>
      <c r="N8120" s="88" t="s">
        <v>297</v>
      </c>
      <c r="Z8120" s="88" t="s">
        <v>298</v>
      </c>
      <c r="AA8120" s="88" t="s">
        <v>298</v>
      </c>
      <c r="AW8120" s="88">
        <v>1019.62</v>
      </c>
      <c r="BR8120" s="166" t="s">
        <v>219</v>
      </c>
      <c r="BS8120" t="str">
        <f>_xlfn.IFNA(IF(VLOOKUP(Prehlad_ZoP[[#This Row],[Žiadosť o platbu]],Celkový_súbor!A:A,1,FALSE)=Prehlad_ZoP[[#This Row],[Žiadosť o platbu]],"áno"),"nie")</f>
        <v>nie</v>
      </c>
    </row>
    <row r="8121" spans="3:71" x14ac:dyDescent="0.25">
      <c r="C8121" s="88" t="s">
        <v>8780</v>
      </c>
      <c r="E8121" s="9"/>
      <c r="L8121" s="88" t="s">
        <v>6781</v>
      </c>
      <c r="M8121" s="88" t="s">
        <v>8785</v>
      </c>
      <c r="N8121" s="88" t="s">
        <v>518</v>
      </c>
      <c r="Z8121" s="88" t="s">
        <v>298</v>
      </c>
      <c r="AA8121" s="88" t="s">
        <v>298</v>
      </c>
      <c r="AW8121" s="88">
        <v>1223.5</v>
      </c>
      <c r="BR8121" s="166" t="s">
        <v>219</v>
      </c>
      <c r="BS8121" t="str">
        <f>_xlfn.IFNA(IF(VLOOKUP(Prehlad_ZoP[[#This Row],[Žiadosť o platbu]],Celkový_súbor!A:A,1,FALSE)=Prehlad_ZoP[[#This Row],[Žiadosť o platbu]],"áno"),"nie")</f>
        <v>nie</v>
      </c>
    </row>
    <row r="8122" spans="3:71" x14ac:dyDescent="0.25">
      <c r="C8122" s="88" t="s">
        <v>8786</v>
      </c>
      <c r="E8122" s="9"/>
      <c r="L8122" s="88" t="s">
        <v>8787</v>
      </c>
      <c r="M8122" s="88" t="s">
        <v>6863</v>
      </c>
      <c r="N8122" s="88" t="s">
        <v>297</v>
      </c>
      <c r="Z8122" s="88" t="s">
        <v>298</v>
      </c>
      <c r="AA8122" s="88" t="s">
        <v>298</v>
      </c>
      <c r="AW8122" s="88">
        <v>985.89</v>
      </c>
      <c r="BR8122" s="166" t="s">
        <v>219</v>
      </c>
      <c r="BS8122" t="str">
        <f>_xlfn.IFNA(IF(VLOOKUP(Prehlad_ZoP[[#This Row],[Žiadosť o platbu]],Celkový_súbor!A:A,1,FALSE)=Prehlad_ZoP[[#This Row],[Žiadosť o platbu]],"áno"),"nie")</f>
        <v>nie</v>
      </c>
    </row>
    <row r="8123" spans="3:71" x14ac:dyDescent="0.25">
      <c r="C8123" s="88" t="s">
        <v>8786</v>
      </c>
      <c r="E8123" s="9"/>
      <c r="L8123" s="88" t="s">
        <v>8788</v>
      </c>
      <c r="M8123" s="88" t="s">
        <v>6863</v>
      </c>
      <c r="N8123" s="88" t="s">
        <v>297</v>
      </c>
      <c r="Z8123" s="88" t="s">
        <v>298</v>
      </c>
      <c r="AA8123" s="88" t="s">
        <v>298</v>
      </c>
      <c r="AW8123" s="88">
        <v>1019.62</v>
      </c>
      <c r="BR8123" s="166" t="s">
        <v>219</v>
      </c>
      <c r="BS8123" t="str">
        <f>_xlfn.IFNA(IF(VLOOKUP(Prehlad_ZoP[[#This Row],[Žiadosť o platbu]],Celkový_súbor!A:A,1,FALSE)=Prehlad_ZoP[[#This Row],[Žiadosť o platbu]],"áno"),"nie")</f>
        <v>nie</v>
      </c>
    </row>
    <row r="8124" spans="3:71" x14ac:dyDescent="0.25">
      <c r="C8124" s="88" t="s">
        <v>8786</v>
      </c>
      <c r="E8124" s="9"/>
      <c r="L8124" s="88" t="s">
        <v>8789</v>
      </c>
      <c r="M8124" s="88" t="s">
        <v>6863</v>
      </c>
      <c r="N8124" s="88" t="s">
        <v>297</v>
      </c>
      <c r="Z8124" s="88" t="s">
        <v>298</v>
      </c>
      <c r="AA8124" s="88" t="s">
        <v>298</v>
      </c>
      <c r="AW8124" s="88">
        <v>1019.62</v>
      </c>
      <c r="BR8124" s="166" t="s">
        <v>219</v>
      </c>
      <c r="BS8124" t="str">
        <f>_xlfn.IFNA(IF(VLOOKUP(Prehlad_ZoP[[#This Row],[Žiadosť o platbu]],Celkový_súbor!A:A,1,FALSE)=Prehlad_ZoP[[#This Row],[Žiadosť o platbu]],"áno"),"nie")</f>
        <v>nie</v>
      </c>
    </row>
    <row r="8125" spans="3:71" x14ac:dyDescent="0.25">
      <c r="C8125" s="88" t="s">
        <v>8786</v>
      </c>
      <c r="E8125" s="9"/>
      <c r="L8125" s="88" t="s">
        <v>8790</v>
      </c>
      <c r="M8125" s="88" t="s">
        <v>6863</v>
      </c>
      <c r="N8125" s="88" t="s">
        <v>297</v>
      </c>
      <c r="Z8125" s="88" t="s">
        <v>298</v>
      </c>
      <c r="AA8125" s="88" t="s">
        <v>298</v>
      </c>
      <c r="AW8125" s="88">
        <v>1019.62</v>
      </c>
      <c r="BR8125" s="166" t="s">
        <v>219</v>
      </c>
      <c r="BS8125" t="str">
        <f>_xlfn.IFNA(IF(VLOOKUP(Prehlad_ZoP[[#This Row],[Žiadosť o platbu]],Celkový_súbor!A:A,1,FALSE)=Prehlad_ZoP[[#This Row],[Žiadosť o platbu]],"áno"),"nie")</f>
        <v>nie</v>
      </c>
    </row>
    <row r="8126" spans="3:71" x14ac:dyDescent="0.25">
      <c r="C8126" s="88" t="s">
        <v>8786</v>
      </c>
      <c r="E8126" s="9"/>
      <c r="L8126" s="88" t="s">
        <v>8791</v>
      </c>
      <c r="M8126" s="88" t="s">
        <v>8792</v>
      </c>
      <c r="N8126" s="88" t="s">
        <v>518</v>
      </c>
      <c r="Z8126" s="88" t="s">
        <v>298</v>
      </c>
      <c r="AA8126" s="88" t="s">
        <v>298</v>
      </c>
      <c r="AW8126" s="88">
        <v>1213.43</v>
      </c>
      <c r="BR8126" s="166" t="s">
        <v>219</v>
      </c>
      <c r="BS8126" t="str">
        <f>_xlfn.IFNA(IF(VLOOKUP(Prehlad_ZoP[[#This Row],[Žiadosť o platbu]],Celkový_súbor!A:A,1,FALSE)=Prehlad_ZoP[[#This Row],[Žiadosť o platbu]],"áno"),"nie")</f>
        <v>nie</v>
      </c>
    </row>
    <row r="8127" spans="3:71" x14ac:dyDescent="0.25">
      <c r="C8127" s="88" t="s">
        <v>8793</v>
      </c>
      <c r="E8127" s="9"/>
      <c r="L8127" s="88" t="s">
        <v>8794</v>
      </c>
      <c r="M8127" s="88" t="s">
        <v>6526</v>
      </c>
      <c r="N8127" s="88" t="s">
        <v>297</v>
      </c>
      <c r="Z8127" s="88" t="s">
        <v>298</v>
      </c>
      <c r="AA8127" s="88" t="s">
        <v>298</v>
      </c>
      <c r="AW8127" s="88">
        <v>4078.48</v>
      </c>
      <c r="BR8127" s="166" t="s">
        <v>219</v>
      </c>
      <c r="BS8127" t="str">
        <f>_xlfn.IFNA(IF(VLOOKUP(Prehlad_ZoP[[#This Row],[Žiadosť o platbu]],Celkový_súbor!A:A,1,FALSE)=Prehlad_ZoP[[#This Row],[Žiadosť o platbu]],"áno"),"nie")</f>
        <v>nie</v>
      </c>
    </row>
    <row r="8128" spans="3:71" x14ac:dyDescent="0.25">
      <c r="C8128" s="88" t="s">
        <v>8793</v>
      </c>
      <c r="E8128" s="9"/>
      <c r="L8128" s="88" t="s">
        <v>8795</v>
      </c>
      <c r="M8128" s="88" t="s">
        <v>6031</v>
      </c>
      <c r="N8128" s="88" t="s">
        <v>297</v>
      </c>
      <c r="Z8128" s="88" t="s">
        <v>298</v>
      </c>
      <c r="AA8128" s="88" t="s">
        <v>298</v>
      </c>
      <c r="AW8128" s="88">
        <v>4078.48</v>
      </c>
      <c r="BR8128" s="166" t="s">
        <v>219</v>
      </c>
      <c r="BS8128" t="str">
        <f>_xlfn.IFNA(IF(VLOOKUP(Prehlad_ZoP[[#This Row],[Žiadosť o platbu]],Celkový_súbor!A:A,1,FALSE)=Prehlad_ZoP[[#This Row],[Žiadosť o platbu]],"áno"),"nie")</f>
        <v>nie</v>
      </c>
    </row>
    <row r="8129" spans="3:71" x14ac:dyDescent="0.25">
      <c r="C8129" s="88" t="s">
        <v>8793</v>
      </c>
      <c r="E8129" s="9"/>
      <c r="L8129" s="88" t="s">
        <v>7588</v>
      </c>
      <c r="M8129" s="88" t="s">
        <v>8796</v>
      </c>
      <c r="N8129" s="88" t="s">
        <v>518</v>
      </c>
      <c r="Z8129" s="88" t="s">
        <v>298</v>
      </c>
      <c r="AA8129" s="88" t="s">
        <v>298</v>
      </c>
      <c r="AW8129" s="88">
        <v>3670.63</v>
      </c>
      <c r="BR8129" s="166" t="s">
        <v>219</v>
      </c>
      <c r="BS8129" t="str">
        <f>_xlfn.IFNA(IF(VLOOKUP(Prehlad_ZoP[[#This Row],[Žiadosť o platbu]],Celkový_súbor!A:A,1,FALSE)=Prehlad_ZoP[[#This Row],[Žiadosť o platbu]],"áno"),"nie")</f>
        <v>nie</v>
      </c>
    </row>
    <row r="8130" spans="3:71" x14ac:dyDescent="0.25">
      <c r="C8130" s="88" t="s">
        <v>8793</v>
      </c>
      <c r="E8130" s="9"/>
      <c r="L8130" s="88" t="s">
        <v>8797</v>
      </c>
      <c r="M8130" s="88" t="s">
        <v>6529</v>
      </c>
      <c r="N8130" s="88" t="s">
        <v>297</v>
      </c>
      <c r="Z8130" s="88" t="s">
        <v>298</v>
      </c>
      <c r="AA8130" s="88" t="s">
        <v>298</v>
      </c>
      <c r="AW8130" s="88">
        <v>4078.48</v>
      </c>
      <c r="BR8130" s="166" t="s">
        <v>219</v>
      </c>
      <c r="BS8130" t="str">
        <f>_xlfn.IFNA(IF(VLOOKUP(Prehlad_ZoP[[#This Row],[Žiadosť o platbu]],Celkový_súbor!A:A,1,FALSE)=Prehlad_ZoP[[#This Row],[Žiadosť o platbu]],"áno"),"nie")</f>
        <v>nie</v>
      </c>
    </row>
    <row r="8131" spans="3:71" x14ac:dyDescent="0.25">
      <c r="C8131" s="88" t="s">
        <v>8798</v>
      </c>
      <c r="E8131" s="9"/>
      <c r="L8131" s="88" t="s">
        <v>8799</v>
      </c>
      <c r="M8131" s="88" t="s">
        <v>6530</v>
      </c>
      <c r="N8131" s="88" t="s">
        <v>297</v>
      </c>
      <c r="Z8131" s="88" t="s">
        <v>298</v>
      </c>
      <c r="AA8131" s="88" t="s">
        <v>298</v>
      </c>
      <c r="AW8131" s="88">
        <v>4078.48</v>
      </c>
      <c r="BR8131" s="166" t="s">
        <v>219</v>
      </c>
      <c r="BS8131" t="str">
        <f>_xlfn.IFNA(IF(VLOOKUP(Prehlad_ZoP[[#This Row],[Žiadosť o platbu]],Celkový_súbor!A:A,1,FALSE)=Prehlad_ZoP[[#This Row],[Žiadosť o platbu]],"áno"),"nie")</f>
        <v>nie</v>
      </c>
    </row>
    <row r="8132" spans="3:71" x14ac:dyDescent="0.25">
      <c r="C8132" s="88" t="s">
        <v>8798</v>
      </c>
      <c r="E8132" s="9"/>
      <c r="L8132" s="88" t="s">
        <v>8800</v>
      </c>
      <c r="M8132" s="88" t="s">
        <v>6780</v>
      </c>
      <c r="N8132" s="88" t="s">
        <v>297</v>
      </c>
      <c r="Z8132" s="88" t="s">
        <v>298</v>
      </c>
      <c r="AA8132" s="88" t="s">
        <v>298</v>
      </c>
      <c r="AW8132" s="88">
        <v>4078.48</v>
      </c>
      <c r="BR8132" s="166" t="s">
        <v>219</v>
      </c>
      <c r="BS8132" t="str">
        <f>_xlfn.IFNA(IF(VLOOKUP(Prehlad_ZoP[[#This Row],[Žiadosť o platbu]],Celkový_súbor!A:A,1,FALSE)=Prehlad_ZoP[[#This Row],[Žiadosť o platbu]],"áno"),"nie")</f>
        <v>nie</v>
      </c>
    </row>
    <row r="8133" spans="3:71" x14ac:dyDescent="0.25">
      <c r="C8133" s="88" t="s">
        <v>8798</v>
      </c>
      <c r="E8133" s="9"/>
      <c r="L8133" s="88" t="s">
        <v>8801</v>
      </c>
      <c r="M8133" s="88" t="s">
        <v>8802</v>
      </c>
      <c r="N8133" s="88" t="s">
        <v>518</v>
      </c>
      <c r="Z8133" s="88" t="s">
        <v>298</v>
      </c>
      <c r="AA8133" s="88" t="s">
        <v>298</v>
      </c>
      <c r="AW8133" s="88">
        <v>2447.08</v>
      </c>
      <c r="BR8133" s="166" t="s">
        <v>219</v>
      </c>
      <c r="BS8133" t="str">
        <f>_xlfn.IFNA(IF(VLOOKUP(Prehlad_ZoP[[#This Row],[Žiadosť o platbu]],Celkový_súbor!A:A,1,FALSE)=Prehlad_ZoP[[#This Row],[Žiadosť o platbu]],"áno"),"nie")</f>
        <v>nie</v>
      </c>
    </row>
    <row r="8134" spans="3:71" x14ac:dyDescent="0.25">
      <c r="C8134" s="88" t="s">
        <v>8803</v>
      </c>
      <c r="E8134" s="9"/>
      <c r="L8134" s="88" t="s">
        <v>8804</v>
      </c>
      <c r="M8134" s="88" t="s">
        <v>8804</v>
      </c>
      <c r="N8134" s="88" t="s">
        <v>297</v>
      </c>
      <c r="Z8134" s="88" t="s">
        <v>298</v>
      </c>
      <c r="AA8134" s="88" t="s">
        <v>298</v>
      </c>
      <c r="AW8134" s="88">
        <v>4078.48</v>
      </c>
      <c r="BR8134" s="166" t="s">
        <v>219</v>
      </c>
      <c r="BS8134" t="str">
        <f>_xlfn.IFNA(IF(VLOOKUP(Prehlad_ZoP[[#This Row],[Žiadosť o platbu]],Celkový_súbor!A:A,1,FALSE)=Prehlad_ZoP[[#This Row],[Žiadosť o platbu]],"áno"),"nie")</f>
        <v>nie</v>
      </c>
    </row>
    <row r="8135" spans="3:71" x14ac:dyDescent="0.25">
      <c r="C8135" s="88" t="s">
        <v>8803</v>
      </c>
      <c r="E8135" s="9"/>
      <c r="L8135" s="88" t="s">
        <v>7163</v>
      </c>
      <c r="M8135" s="88" t="s">
        <v>7163</v>
      </c>
      <c r="N8135" s="88" t="s">
        <v>297</v>
      </c>
      <c r="Z8135" s="88" t="s">
        <v>298</v>
      </c>
      <c r="AA8135" s="88" t="s">
        <v>298</v>
      </c>
      <c r="AW8135" s="88">
        <v>4078.48</v>
      </c>
      <c r="BR8135" s="166" t="s">
        <v>219</v>
      </c>
      <c r="BS8135" t="str">
        <f>_xlfn.IFNA(IF(VLOOKUP(Prehlad_ZoP[[#This Row],[Žiadosť o platbu]],Celkový_súbor!A:A,1,FALSE)=Prehlad_ZoP[[#This Row],[Žiadosť o platbu]],"áno"),"nie")</f>
        <v>nie</v>
      </c>
    </row>
    <row r="8136" spans="3:71" x14ac:dyDescent="0.25">
      <c r="C8136" s="88" t="s">
        <v>8803</v>
      </c>
      <c r="E8136" s="9"/>
      <c r="L8136" s="88" t="s">
        <v>7165</v>
      </c>
      <c r="M8136" s="88" t="s">
        <v>7165</v>
      </c>
      <c r="N8136" s="88" t="s">
        <v>297</v>
      </c>
      <c r="Z8136" s="88" t="s">
        <v>298</v>
      </c>
      <c r="AA8136" s="88" t="s">
        <v>298</v>
      </c>
      <c r="AW8136" s="88">
        <v>4078.48</v>
      </c>
      <c r="BR8136" s="166" t="s">
        <v>219</v>
      </c>
      <c r="BS8136" t="str">
        <f>_xlfn.IFNA(IF(VLOOKUP(Prehlad_ZoP[[#This Row],[Žiadosť o platbu]],Celkový_súbor!A:A,1,FALSE)=Prehlad_ZoP[[#This Row],[Žiadosť o platbu]],"áno"),"nie")</f>
        <v>nie</v>
      </c>
    </row>
    <row r="8137" spans="3:71" x14ac:dyDescent="0.25">
      <c r="C8137" s="88" t="s">
        <v>8803</v>
      </c>
      <c r="E8137" s="9"/>
      <c r="L8137" s="88" t="s">
        <v>8104</v>
      </c>
      <c r="M8137" s="88" t="s">
        <v>8805</v>
      </c>
      <c r="N8137" s="88" t="s">
        <v>518</v>
      </c>
      <c r="Z8137" s="88" t="s">
        <v>298</v>
      </c>
      <c r="AA8137" s="88" t="s">
        <v>298</v>
      </c>
      <c r="AW8137" s="88">
        <v>1223.54</v>
      </c>
      <c r="BR8137" s="166" t="s">
        <v>219</v>
      </c>
      <c r="BS8137" t="str">
        <f>_xlfn.IFNA(IF(VLOOKUP(Prehlad_ZoP[[#This Row],[Žiadosť o platbu]],Celkový_súbor!A:A,1,FALSE)=Prehlad_ZoP[[#This Row],[Žiadosť o platbu]],"áno"),"nie")</f>
        <v>nie</v>
      </c>
    </row>
    <row r="8138" spans="3:71" x14ac:dyDescent="0.25">
      <c r="C8138" s="88" t="s">
        <v>8803</v>
      </c>
      <c r="E8138" s="9"/>
      <c r="L8138" s="88" t="s">
        <v>7491</v>
      </c>
      <c r="M8138" s="88" t="s">
        <v>7491</v>
      </c>
      <c r="N8138" s="88" t="s">
        <v>518</v>
      </c>
      <c r="Z8138" s="88" t="s">
        <v>298</v>
      </c>
      <c r="AA8138" s="88" t="s">
        <v>298</v>
      </c>
      <c r="AW8138" s="88">
        <v>1223.54</v>
      </c>
      <c r="BR8138" s="166" t="s">
        <v>219</v>
      </c>
      <c r="BS8138" t="str">
        <f>_xlfn.IFNA(IF(VLOOKUP(Prehlad_ZoP[[#This Row],[Žiadosť o platbu]],Celkový_súbor!A:A,1,FALSE)=Prehlad_ZoP[[#This Row],[Žiadosť o platbu]],"áno"),"nie")</f>
        <v>nie</v>
      </c>
    </row>
    <row r="8139" spans="3:71" x14ac:dyDescent="0.25">
      <c r="C8139" s="88" t="s">
        <v>8803</v>
      </c>
      <c r="E8139" s="9"/>
      <c r="L8139" s="88" t="s">
        <v>8384</v>
      </c>
      <c r="M8139" s="88" t="s">
        <v>8384</v>
      </c>
      <c r="N8139" s="88" t="s">
        <v>518</v>
      </c>
      <c r="Z8139" s="88" t="s">
        <v>298</v>
      </c>
      <c r="AA8139" s="88" t="s">
        <v>298</v>
      </c>
      <c r="AW8139" s="88">
        <v>1223.54</v>
      </c>
      <c r="BR8139" s="166" t="s">
        <v>219</v>
      </c>
      <c r="BS8139" t="str">
        <f>_xlfn.IFNA(IF(VLOOKUP(Prehlad_ZoP[[#This Row],[Žiadosť o platbu]],Celkový_súbor!A:A,1,FALSE)=Prehlad_ZoP[[#This Row],[Žiadosť o platbu]],"áno"),"nie")</f>
        <v>nie</v>
      </c>
    </row>
    <row r="8140" spans="3:71" x14ac:dyDescent="0.25">
      <c r="C8140" s="88" t="s">
        <v>8806</v>
      </c>
      <c r="E8140" s="9"/>
      <c r="L8140" s="88" t="s">
        <v>7190</v>
      </c>
      <c r="M8140" s="88" t="s">
        <v>7190</v>
      </c>
      <c r="N8140" s="88" t="s">
        <v>297</v>
      </c>
      <c r="Z8140" s="88" t="s">
        <v>298</v>
      </c>
      <c r="AA8140" s="88" t="s">
        <v>298</v>
      </c>
      <c r="AW8140" s="88">
        <v>4078.48</v>
      </c>
      <c r="BR8140" s="166" t="s">
        <v>219</v>
      </c>
      <c r="BS8140" t="str">
        <f>_xlfn.IFNA(IF(VLOOKUP(Prehlad_ZoP[[#This Row],[Žiadosť o platbu]],Celkový_súbor!A:A,1,FALSE)=Prehlad_ZoP[[#This Row],[Žiadosť o platbu]],"áno"),"nie")</f>
        <v>nie</v>
      </c>
    </row>
    <row r="8141" spans="3:71" x14ac:dyDescent="0.25">
      <c r="C8141" s="88" t="s">
        <v>8806</v>
      </c>
      <c r="E8141" s="9"/>
      <c r="L8141" s="88" t="s">
        <v>7192</v>
      </c>
      <c r="M8141" s="88" t="s">
        <v>7192</v>
      </c>
      <c r="N8141" s="88" t="s">
        <v>297</v>
      </c>
      <c r="Z8141" s="88" t="s">
        <v>298</v>
      </c>
      <c r="AA8141" s="88" t="s">
        <v>298</v>
      </c>
      <c r="AW8141" s="88">
        <v>4078.48</v>
      </c>
      <c r="BR8141" s="166" t="s">
        <v>219</v>
      </c>
      <c r="BS8141" t="str">
        <f>_xlfn.IFNA(IF(VLOOKUP(Prehlad_ZoP[[#This Row],[Žiadosť o platbu]],Celkový_súbor!A:A,1,FALSE)=Prehlad_ZoP[[#This Row],[Žiadosť o platbu]],"áno"),"nie")</f>
        <v>nie</v>
      </c>
    </row>
    <row r="8142" spans="3:71" x14ac:dyDescent="0.25">
      <c r="C8142" s="88" t="s">
        <v>8806</v>
      </c>
      <c r="E8142" s="9"/>
      <c r="L8142" s="88" t="s">
        <v>7196</v>
      </c>
      <c r="M8142" s="88" t="s">
        <v>7196</v>
      </c>
      <c r="N8142" s="88" t="s">
        <v>297</v>
      </c>
      <c r="Z8142" s="88" t="s">
        <v>298</v>
      </c>
      <c r="AA8142" s="88" t="s">
        <v>298</v>
      </c>
      <c r="AW8142" s="88">
        <v>4078.48</v>
      </c>
      <c r="BR8142" s="166" t="s">
        <v>219</v>
      </c>
      <c r="BS8142" t="str">
        <f>_xlfn.IFNA(IF(VLOOKUP(Prehlad_ZoP[[#This Row],[Žiadosť o platbu]],Celkový_súbor!A:A,1,FALSE)=Prehlad_ZoP[[#This Row],[Žiadosť o platbu]],"áno"),"nie")</f>
        <v>nie</v>
      </c>
    </row>
    <row r="8143" spans="3:71" x14ac:dyDescent="0.25">
      <c r="C8143" s="88" t="s">
        <v>8806</v>
      </c>
      <c r="E8143" s="9"/>
      <c r="L8143" s="88" t="s">
        <v>7093</v>
      </c>
      <c r="M8143" s="88" t="s">
        <v>7093</v>
      </c>
      <c r="N8143" s="88" t="s">
        <v>518</v>
      </c>
      <c r="Z8143" s="88" t="s">
        <v>298</v>
      </c>
      <c r="AA8143" s="88" t="s">
        <v>298</v>
      </c>
      <c r="AW8143" s="88">
        <v>1223.54</v>
      </c>
      <c r="BR8143" s="166" t="s">
        <v>219</v>
      </c>
      <c r="BS8143" t="str">
        <f>_xlfn.IFNA(IF(VLOOKUP(Prehlad_ZoP[[#This Row],[Žiadosť o platbu]],Celkový_súbor!A:A,1,FALSE)=Prehlad_ZoP[[#This Row],[Žiadosť o platbu]],"áno"),"nie")</f>
        <v>nie</v>
      </c>
    </row>
    <row r="8144" spans="3:71" x14ac:dyDescent="0.25">
      <c r="C8144" s="88" t="s">
        <v>8806</v>
      </c>
      <c r="E8144" s="9"/>
      <c r="L8144" s="88" t="s">
        <v>6822</v>
      </c>
      <c r="M8144" s="88" t="s">
        <v>6822</v>
      </c>
      <c r="N8144" s="88" t="s">
        <v>518</v>
      </c>
      <c r="Z8144" s="88" t="s">
        <v>298</v>
      </c>
      <c r="AA8144" s="88" t="s">
        <v>298</v>
      </c>
      <c r="AW8144" s="88">
        <v>1223.54</v>
      </c>
      <c r="BR8144" s="166" t="s">
        <v>219</v>
      </c>
      <c r="BS8144" t="str">
        <f>_xlfn.IFNA(IF(VLOOKUP(Prehlad_ZoP[[#This Row],[Žiadosť o platbu]],Celkový_súbor!A:A,1,FALSE)=Prehlad_ZoP[[#This Row],[Žiadosť o platbu]],"áno"),"nie")</f>
        <v>nie</v>
      </c>
    </row>
    <row r="8145" spans="3:71" x14ac:dyDescent="0.25">
      <c r="C8145" s="88" t="s">
        <v>8806</v>
      </c>
      <c r="E8145" s="9"/>
      <c r="L8145" s="88" t="s">
        <v>7099</v>
      </c>
      <c r="M8145" s="88" t="s">
        <v>7099</v>
      </c>
      <c r="N8145" s="88" t="s">
        <v>518</v>
      </c>
      <c r="Z8145" s="88" t="s">
        <v>298</v>
      </c>
      <c r="AA8145" s="88" t="s">
        <v>298</v>
      </c>
      <c r="AW8145" s="88">
        <v>1223.54</v>
      </c>
      <c r="BR8145" s="166" t="s">
        <v>219</v>
      </c>
      <c r="BS8145" t="str">
        <f>_xlfn.IFNA(IF(VLOOKUP(Prehlad_ZoP[[#This Row],[Žiadosť o platbu]],Celkový_súbor!A:A,1,FALSE)=Prehlad_ZoP[[#This Row],[Žiadosť o platbu]],"áno"),"nie")</f>
        <v>nie</v>
      </c>
    </row>
    <row r="8146" spans="3:71" x14ac:dyDescent="0.25">
      <c r="C8146" s="88" t="s">
        <v>8807</v>
      </c>
      <c r="E8146" s="9"/>
      <c r="L8146" s="88" t="s">
        <v>8384</v>
      </c>
      <c r="M8146" s="88" t="s">
        <v>586</v>
      </c>
      <c r="N8146" s="88" t="s">
        <v>518</v>
      </c>
      <c r="Z8146" s="88" t="s">
        <v>298</v>
      </c>
      <c r="AA8146" s="88" t="s">
        <v>298</v>
      </c>
      <c r="AW8146" s="88">
        <v>3670.63</v>
      </c>
      <c r="BR8146" s="166" t="s">
        <v>219</v>
      </c>
      <c r="BS8146" t="str">
        <f>_xlfn.IFNA(IF(VLOOKUP(Prehlad_ZoP[[#This Row],[Žiadosť o platbu]],Celkový_súbor!A:A,1,FALSE)=Prehlad_ZoP[[#This Row],[Žiadosť o platbu]],"áno"),"nie")</f>
        <v>nie</v>
      </c>
    </row>
    <row r="8147" spans="3:71" x14ac:dyDescent="0.25">
      <c r="C8147" s="88" t="s">
        <v>8807</v>
      </c>
      <c r="E8147" s="9"/>
      <c r="L8147" s="88" t="s">
        <v>8808</v>
      </c>
      <c r="M8147" s="88" t="s">
        <v>586</v>
      </c>
      <c r="N8147" s="88" t="s">
        <v>297</v>
      </c>
      <c r="Z8147" s="88" t="s">
        <v>298</v>
      </c>
      <c r="AA8147" s="88" t="s">
        <v>298</v>
      </c>
      <c r="AW8147" s="88">
        <v>12235.44</v>
      </c>
      <c r="BR8147" s="166" t="s">
        <v>219</v>
      </c>
      <c r="BS8147" t="str">
        <f>_xlfn.IFNA(IF(VLOOKUP(Prehlad_ZoP[[#This Row],[Žiadosť o platbu]],Celkový_súbor!A:A,1,FALSE)=Prehlad_ZoP[[#This Row],[Žiadosť o platbu]],"áno"),"nie")</f>
        <v>nie</v>
      </c>
    </row>
    <row r="8148" spans="3:71" x14ac:dyDescent="0.25">
      <c r="C8148" s="88" t="s">
        <v>8809</v>
      </c>
      <c r="E8148" s="9"/>
      <c r="L8148" s="88" t="s">
        <v>8810</v>
      </c>
      <c r="M8148" s="88" t="s">
        <v>582</v>
      </c>
      <c r="N8148" s="88" t="s">
        <v>297</v>
      </c>
      <c r="Z8148" s="88" t="s">
        <v>298</v>
      </c>
      <c r="AA8148" s="88" t="s">
        <v>298</v>
      </c>
      <c r="AW8148" s="88">
        <v>11828.32</v>
      </c>
      <c r="BR8148" s="166" t="s">
        <v>219</v>
      </c>
      <c r="BS8148" t="str">
        <f>_xlfn.IFNA(IF(VLOOKUP(Prehlad_ZoP[[#This Row],[Žiadosť o platbu]],Celkový_súbor!A:A,1,FALSE)=Prehlad_ZoP[[#This Row],[Žiadosť o platbu]],"áno"),"nie")</f>
        <v>nie</v>
      </c>
    </row>
    <row r="8149" spans="3:71" x14ac:dyDescent="0.25">
      <c r="C8149" s="88" t="s">
        <v>8809</v>
      </c>
      <c r="E8149" s="9"/>
      <c r="L8149" s="88" t="s">
        <v>6781</v>
      </c>
      <c r="M8149" s="88" t="s">
        <v>582</v>
      </c>
      <c r="N8149" s="88" t="s">
        <v>518</v>
      </c>
      <c r="Z8149" s="88" t="s">
        <v>298</v>
      </c>
      <c r="AA8149" s="88" t="s">
        <v>298</v>
      </c>
      <c r="AW8149" s="88">
        <v>3548.5</v>
      </c>
      <c r="BR8149" s="166" t="s">
        <v>219</v>
      </c>
      <c r="BS8149" t="str">
        <f>_xlfn.IFNA(IF(VLOOKUP(Prehlad_ZoP[[#This Row],[Žiadosť o platbu]],Celkový_súbor!A:A,1,FALSE)=Prehlad_ZoP[[#This Row],[Žiadosť o platbu]],"áno"),"nie")</f>
        <v>nie</v>
      </c>
    </row>
    <row r="8150" spans="3:71" x14ac:dyDescent="0.25">
      <c r="C8150" s="88" t="s">
        <v>8809</v>
      </c>
      <c r="E8150" s="9"/>
      <c r="L8150" s="88" t="s">
        <v>8811</v>
      </c>
      <c r="M8150" s="88" t="s">
        <v>4936</v>
      </c>
      <c r="N8150" s="88" t="s">
        <v>297</v>
      </c>
      <c r="Z8150" s="88" t="s">
        <v>298</v>
      </c>
      <c r="AA8150" s="88" t="s">
        <v>298</v>
      </c>
      <c r="AW8150" s="88">
        <v>11356.58</v>
      </c>
      <c r="BR8150" s="166" t="s">
        <v>219</v>
      </c>
      <c r="BS8150" t="str">
        <f>_xlfn.IFNA(IF(VLOOKUP(Prehlad_ZoP[[#This Row],[Žiadosť o platbu]],Celkový_súbor!A:A,1,FALSE)=Prehlad_ZoP[[#This Row],[Žiadosť o platbu]],"áno"),"nie")</f>
        <v>nie</v>
      </c>
    </row>
    <row r="8151" spans="3:71" x14ac:dyDescent="0.25">
      <c r="C8151" s="88" t="s">
        <v>8809</v>
      </c>
      <c r="E8151" s="9"/>
      <c r="L8151" s="88" t="s">
        <v>6781</v>
      </c>
      <c r="M8151" s="88" t="s">
        <v>4936</v>
      </c>
      <c r="N8151" s="88" t="s">
        <v>518</v>
      </c>
      <c r="Z8151" s="88" t="s">
        <v>298</v>
      </c>
      <c r="AA8151" s="88" t="s">
        <v>298</v>
      </c>
      <c r="AW8151" s="88">
        <v>3406.97</v>
      </c>
      <c r="BR8151" s="166" t="s">
        <v>219</v>
      </c>
      <c r="BS8151" t="str">
        <f>_xlfn.IFNA(IF(VLOOKUP(Prehlad_ZoP[[#This Row],[Žiadosť o platbu]],Celkový_súbor!A:A,1,FALSE)=Prehlad_ZoP[[#This Row],[Žiadosť o platbu]],"áno"),"nie")</f>
        <v>nie</v>
      </c>
    </row>
    <row r="8152" spans="3:71" x14ac:dyDescent="0.25">
      <c r="C8152" s="88" t="s">
        <v>8812</v>
      </c>
      <c r="E8152" s="9"/>
      <c r="L8152" s="88" t="s">
        <v>6819</v>
      </c>
      <c r="M8152" s="88" t="s">
        <v>6853</v>
      </c>
      <c r="N8152" s="88" t="s">
        <v>297</v>
      </c>
      <c r="Z8152" s="88" t="s">
        <v>298</v>
      </c>
      <c r="AA8152" s="88" t="s">
        <v>298</v>
      </c>
      <c r="AW8152" s="88">
        <v>3995.98</v>
      </c>
      <c r="BR8152" s="166" t="s">
        <v>219</v>
      </c>
      <c r="BS8152" t="str">
        <f>_xlfn.IFNA(IF(VLOOKUP(Prehlad_ZoP[[#This Row],[Žiadosť o platbu]],Celkový_súbor!A:A,1,FALSE)=Prehlad_ZoP[[#This Row],[Žiadosť o platbu]],"áno"),"nie")</f>
        <v>nie</v>
      </c>
    </row>
    <row r="8153" spans="3:71" x14ac:dyDescent="0.25">
      <c r="C8153" s="88" t="s">
        <v>8812</v>
      </c>
      <c r="E8153" s="9"/>
      <c r="L8153" s="88" t="s">
        <v>7065</v>
      </c>
      <c r="M8153" s="88" t="s">
        <v>6853</v>
      </c>
      <c r="N8153" s="88" t="s">
        <v>518</v>
      </c>
      <c r="Z8153" s="88" t="s">
        <v>298</v>
      </c>
      <c r="AA8153" s="88" t="s">
        <v>298</v>
      </c>
      <c r="AW8153" s="88">
        <v>1198.79</v>
      </c>
      <c r="BR8153" s="166" t="s">
        <v>219</v>
      </c>
      <c r="BS8153" t="str">
        <f>_xlfn.IFNA(IF(VLOOKUP(Prehlad_ZoP[[#This Row],[Žiadosť o platbu]],Celkový_súbor!A:A,1,FALSE)=Prehlad_ZoP[[#This Row],[Žiadosť o platbu]],"áno"),"nie")</f>
        <v>nie</v>
      </c>
    </row>
    <row r="8154" spans="3:71" x14ac:dyDescent="0.25">
      <c r="C8154" s="88" t="s">
        <v>8812</v>
      </c>
      <c r="E8154" s="9"/>
      <c r="L8154" s="88" t="s">
        <v>6819</v>
      </c>
      <c r="M8154" s="88" t="s">
        <v>6658</v>
      </c>
      <c r="N8154" s="88" t="s">
        <v>297</v>
      </c>
      <c r="Z8154" s="88" t="s">
        <v>298</v>
      </c>
      <c r="AA8154" s="88" t="s">
        <v>298</v>
      </c>
      <c r="AW8154" s="88">
        <v>3995.98</v>
      </c>
      <c r="BR8154" s="166" t="s">
        <v>219</v>
      </c>
      <c r="BS8154" t="str">
        <f>_xlfn.IFNA(IF(VLOOKUP(Prehlad_ZoP[[#This Row],[Žiadosť o platbu]],Celkový_súbor!A:A,1,FALSE)=Prehlad_ZoP[[#This Row],[Žiadosť o platbu]],"áno"),"nie")</f>
        <v>nie</v>
      </c>
    </row>
    <row r="8155" spans="3:71" x14ac:dyDescent="0.25">
      <c r="C8155" s="88" t="s">
        <v>8812</v>
      </c>
      <c r="E8155" s="9"/>
      <c r="L8155" s="88" t="s">
        <v>7065</v>
      </c>
      <c r="M8155" s="88" t="s">
        <v>6658</v>
      </c>
      <c r="N8155" s="88" t="s">
        <v>518</v>
      </c>
      <c r="Z8155" s="88" t="s">
        <v>298</v>
      </c>
      <c r="AA8155" s="88" t="s">
        <v>298</v>
      </c>
      <c r="AW8155" s="88">
        <v>1198.79</v>
      </c>
      <c r="BR8155" s="166" t="s">
        <v>219</v>
      </c>
      <c r="BS8155" t="str">
        <f>_xlfn.IFNA(IF(VLOOKUP(Prehlad_ZoP[[#This Row],[Žiadosť o platbu]],Celkový_súbor!A:A,1,FALSE)=Prehlad_ZoP[[#This Row],[Žiadosť o platbu]],"áno"),"nie")</f>
        <v>nie</v>
      </c>
    </row>
    <row r="8156" spans="3:71" x14ac:dyDescent="0.25">
      <c r="C8156" s="88" t="s">
        <v>8812</v>
      </c>
      <c r="E8156" s="9"/>
      <c r="L8156" s="88" t="s">
        <v>6819</v>
      </c>
      <c r="M8156" s="88" t="s">
        <v>6857</v>
      </c>
      <c r="N8156" s="88" t="s">
        <v>297</v>
      </c>
      <c r="Z8156" s="88" t="s">
        <v>298</v>
      </c>
      <c r="AA8156" s="88" t="s">
        <v>298</v>
      </c>
      <c r="AW8156" s="88">
        <v>3995.98</v>
      </c>
      <c r="BR8156" s="166" t="s">
        <v>219</v>
      </c>
      <c r="BS8156" t="str">
        <f>_xlfn.IFNA(IF(VLOOKUP(Prehlad_ZoP[[#This Row],[Žiadosť o platbu]],Celkový_súbor!A:A,1,FALSE)=Prehlad_ZoP[[#This Row],[Žiadosť o platbu]],"áno"),"nie")</f>
        <v>nie</v>
      </c>
    </row>
    <row r="8157" spans="3:71" x14ac:dyDescent="0.25">
      <c r="C8157" s="88" t="s">
        <v>8812</v>
      </c>
      <c r="E8157" s="9"/>
      <c r="L8157" s="88" t="s">
        <v>7065</v>
      </c>
      <c r="M8157" s="88" t="s">
        <v>6857</v>
      </c>
      <c r="N8157" s="88" t="s">
        <v>518</v>
      </c>
      <c r="Z8157" s="88" t="s">
        <v>298</v>
      </c>
      <c r="AA8157" s="88" t="s">
        <v>298</v>
      </c>
      <c r="AW8157" s="88">
        <v>1198.79</v>
      </c>
      <c r="BR8157" s="166" t="s">
        <v>219</v>
      </c>
      <c r="BS8157" t="str">
        <f>_xlfn.IFNA(IF(VLOOKUP(Prehlad_ZoP[[#This Row],[Žiadosť o platbu]],Celkový_súbor!A:A,1,FALSE)=Prehlad_ZoP[[#This Row],[Žiadosť o platbu]],"áno"),"nie")</f>
        <v>nie</v>
      </c>
    </row>
    <row r="8158" spans="3:71" x14ac:dyDescent="0.25">
      <c r="C8158" s="88" t="s">
        <v>8813</v>
      </c>
      <c r="E8158" s="9"/>
      <c r="L8158" s="88" t="s">
        <v>6819</v>
      </c>
      <c r="M8158" s="88" t="s">
        <v>6706</v>
      </c>
      <c r="N8158" s="88" t="s">
        <v>297</v>
      </c>
      <c r="Z8158" s="88" t="s">
        <v>298</v>
      </c>
      <c r="AA8158" s="88" t="s">
        <v>298</v>
      </c>
      <c r="AW8158" s="88">
        <v>3995.98</v>
      </c>
      <c r="BR8158" s="166" t="s">
        <v>219</v>
      </c>
      <c r="BS8158" t="str">
        <f>_xlfn.IFNA(IF(VLOOKUP(Prehlad_ZoP[[#This Row],[Žiadosť o platbu]],Celkový_súbor!A:A,1,FALSE)=Prehlad_ZoP[[#This Row],[Žiadosť o platbu]],"áno"),"nie")</f>
        <v>nie</v>
      </c>
    </row>
    <row r="8159" spans="3:71" x14ac:dyDescent="0.25">
      <c r="C8159" s="88" t="s">
        <v>8813</v>
      </c>
      <c r="E8159" s="9"/>
      <c r="L8159" s="88" t="s">
        <v>7065</v>
      </c>
      <c r="M8159" s="88" t="s">
        <v>6706</v>
      </c>
      <c r="N8159" s="88" t="s">
        <v>518</v>
      </c>
      <c r="Z8159" s="88" t="s">
        <v>298</v>
      </c>
      <c r="AA8159" s="88" t="s">
        <v>298</v>
      </c>
      <c r="AW8159" s="88">
        <v>1198.79</v>
      </c>
      <c r="BR8159" s="166" t="s">
        <v>219</v>
      </c>
      <c r="BS8159" t="str">
        <f>_xlfn.IFNA(IF(VLOOKUP(Prehlad_ZoP[[#This Row],[Žiadosť o platbu]],Celkový_súbor!A:A,1,FALSE)=Prehlad_ZoP[[#This Row],[Žiadosť o platbu]],"áno"),"nie")</f>
        <v>nie</v>
      </c>
    </row>
    <row r="8160" spans="3:71" x14ac:dyDescent="0.25">
      <c r="C8160" s="88" t="s">
        <v>8813</v>
      </c>
      <c r="E8160" s="9"/>
      <c r="L8160" s="88" t="s">
        <v>6819</v>
      </c>
      <c r="M8160" s="88" t="s">
        <v>6860</v>
      </c>
      <c r="N8160" s="88" t="s">
        <v>297</v>
      </c>
      <c r="Z8160" s="88" t="s">
        <v>298</v>
      </c>
      <c r="AA8160" s="88" t="s">
        <v>298</v>
      </c>
      <c r="AW8160" s="88">
        <v>3282.23</v>
      </c>
      <c r="BR8160" s="166" t="s">
        <v>219</v>
      </c>
      <c r="BS8160" t="str">
        <f>_xlfn.IFNA(IF(VLOOKUP(Prehlad_ZoP[[#This Row],[Žiadosť o platbu]],Celkový_súbor!A:A,1,FALSE)=Prehlad_ZoP[[#This Row],[Žiadosť o platbu]],"áno"),"nie")</f>
        <v>nie</v>
      </c>
    </row>
    <row r="8161" spans="3:71" x14ac:dyDescent="0.25">
      <c r="C8161" s="88" t="s">
        <v>8813</v>
      </c>
      <c r="E8161" s="9"/>
      <c r="L8161" s="88" t="s">
        <v>7065</v>
      </c>
      <c r="M8161" s="88" t="s">
        <v>6860</v>
      </c>
      <c r="N8161" s="88" t="s">
        <v>518</v>
      </c>
      <c r="Z8161" s="88" t="s">
        <v>298</v>
      </c>
      <c r="AA8161" s="88" t="s">
        <v>298</v>
      </c>
      <c r="AW8161" s="88">
        <v>984.67</v>
      </c>
      <c r="BR8161" s="166" t="s">
        <v>219</v>
      </c>
      <c r="BS8161" t="str">
        <f>_xlfn.IFNA(IF(VLOOKUP(Prehlad_ZoP[[#This Row],[Žiadosť o platbu]],Celkový_súbor!A:A,1,FALSE)=Prehlad_ZoP[[#This Row],[Žiadosť o platbu]],"áno"),"nie")</f>
        <v>nie</v>
      </c>
    </row>
    <row r="8162" spans="3:71" x14ac:dyDescent="0.25">
      <c r="C8162" s="88" t="s">
        <v>8813</v>
      </c>
      <c r="E8162" s="9"/>
      <c r="L8162" s="88" t="s">
        <v>6819</v>
      </c>
      <c r="M8162" s="88" t="s">
        <v>6757</v>
      </c>
      <c r="N8162" s="88" t="s">
        <v>297</v>
      </c>
      <c r="Z8162" s="88" t="s">
        <v>298</v>
      </c>
      <c r="AA8162" s="88" t="s">
        <v>298</v>
      </c>
      <c r="AW8162" s="88">
        <v>2976.36</v>
      </c>
      <c r="BR8162" s="166" t="s">
        <v>219</v>
      </c>
      <c r="BS8162" t="str">
        <f>_xlfn.IFNA(IF(VLOOKUP(Prehlad_ZoP[[#This Row],[Žiadosť o platbu]],Celkový_súbor!A:A,1,FALSE)=Prehlad_ZoP[[#This Row],[Žiadosť o platbu]],"áno"),"nie")</f>
        <v>nie</v>
      </c>
    </row>
    <row r="8163" spans="3:71" x14ac:dyDescent="0.25">
      <c r="C8163" s="88" t="s">
        <v>8813</v>
      </c>
      <c r="E8163" s="9"/>
      <c r="L8163" s="88" t="s">
        <v>7065</v>
      </c>
      <c r="M8163" s="88" t="s">
        <v>6757</v>
      </c>
      <c r="N8163" s="88" t="s">
        <v>518</v>
      </c>
      <c r="Z8163" s="88" t="s">
        <v>298</v>
      </c>
      <c r="AA8163" s="88" t="s">
        <v>298</v>
      </c>
      <c r="AW8163" s="88">
        <v>892.91</v>
      </c>
      <c r="BR8163" s="166" t="s">
        <v>219</v>
      </c>
      <c r="BS8163" t="str">
        <f>_xlfn.IFNA(IF(VLOOKUP(Prehlad_ZoP[[#This Row],[Žiadosť o platbu]],Celkový_súbor!A:A,1,FALSE)=Prehlad_ZoP[[#This Row],[Žiadosť o platbu]],"áno"),"nie")</f>
        <v>nie</v>
      </c>
    </row>
    <row r="8164" spans="3:71" x14ac:dyDescent="0.25">
      <c r="C8164" s="88" t="s">
        <v>8814</v>
      </c>
      <c r="E8164" s="9"/>
      <c r="L8164" s="88" t="s">
        <v>4906</v>
      </c>
      <c r="M8164" s="88" t="s">
        <v>7761</v>
      </c>
      <c r="N8164" s="88" t="s">
        <v>297</v>
      </c>
      <c r="Z8164" s="88" t="s">
        <v>298</v>
      </c>
      <c r="AA8164" s="88" t="s">
        <v>298</v>
      </c>
      <c r="AW8164" s="88">
        <v>2798.95</v>
      </c>
      <c r="BR8164" s="166" t="s">
        <v>219</v>
      </c>
      <c r="BS8164" t="str">
        <f>_xlfn.IFNA(IF(VLOOKUP(Prehlad_ZoP[[#This Row],[Žiadosť o platbu]],Celkový_súbor!A:A,1,FALSE)=Prehlad_ZoP[[#This Row],[Žiadosť o platbu]],"áno"),"nie")</f>
        <v>nie</v>
      </c>
    </row>
    <row r="8165" spans="3:71" x14ac:dyDescent="0.25">
      <c r="C8165" s="88" t="s">
        <v>8814</v>
      </c>
      <c r="E8165" s="9"/>
      <c r="L8165" s="88" t="s">
        <v>8815</v>
      </c>
      <c r="M8165" s="88" t="s">
        <v>7760</v>
      </c>
      <c r="N8165" s="88" t="s">
        <v>297</v>
      </c>
      <c r="Z8165" s="88" t="s">
        <v>298</v>
      </c>
      <c r="AA8165" s="88" t="s">
        <v>298</v>
      </c>
      <c r="AW8165" s="88">
        <v>2798.95</v>
      </c>
      <c r="BR8165" s="166" t="s">
        <v>219</v>
      </c>
      <c r="BS8165" t="str">
        <f>_xlfn.IFNA(IF(VLOOKUP(Prehlad_ZoP[[#This Row],[Žiadosť o platbu]],Celkový_súbor!A:A,1,FALSE)=Prehlad_ZoP[[#This Row],[Žiadosť o platbu]],"áno"),"nie")</f>
        <v>nie</v>
      </c>
    </row>
    <row r="8166" spans="3:71" x14ac:dyDescent="0.25">
      <c r="C8166" s="88" t="s">
        <v>8814</v>
      </c>
      <c r="E8166" s="9"/>
      <c r="L8166" s="88" t="s">
        <v>4908</v>
      </c>
      <c r="M8166" s="88" t="s">
        <v>7762</v>
      </c>
      <c r="N8166" s="88" t="s">
        <v>297</v>
      </c>
      <c r="Z8166" s="88" t="s">
        <v>298</v>
      </c>
      <c r="AA8166" s="88" t="s">
        <v>298</v>
      </c>
      <c r="AW8166" s="88">
        <v>2798.95</v>
      </c>
      <c r="BR8166" s="166" t="s">
        <v>219</v>
      </c>
      <c r="BS8166" t="str">
        <f>_xlfn.IFNA(IF(VLOOKUP(Prehlad_ZoP[[#This Row],[Žiadosť o platbu]],Celkový_súbor!A:A,1,FALSE)=Prehlad_ZoP[[#This Row],[Žiadosť o platbu]],"áno"),"nie")</f>
        <v>nie</v>
      </c>
    </row>
    <row r="8167" spans="3:71" x14ac:dyDescent="0.25">
      <c r="C8167" s="88" t="s">
        <v>8814</v>
      </c>
      <c r="E8167" s="9"/>
      <c r="L8167" s="88" t="s">
        <v>4885</v>
      </c>
      <c r="M8167" s="88" t="s">
        <v>7763</v>
      </c>
      <c r="N8167" s="88" t="s">
        <v>297</v>
      </c>
      <c r="Z8167" s="88" t="s">
        <v>298</v>
      </c>
      <c r="AA8167" s="88" t="s">
        <v>298</v>
      </c>
      <c r="AW8167" s="88">
        <v>2798.95</v>
      </c>
      <c r="BR8167" s="166" t="s">
        <v>219</v>
      </c>
      <c r="BS8167" t="str">
        <f>_xlfn.IFNA(IF(VLOOKUP(Prehlad_ZoP[[#This Row],[Žiadosť o platbu]],Celkový_súbor!A:A,1,FALSE)=Prehlad_ZoP[[#This Row],[Žiadosť o platbu]],"áno"),"nie")</f>
        <v>nie</v>
      </c>
    </row>
    <row r="8168" spans="3:71" x14ac:dyDescent="0.25">
      <c r="C8168" s="88" t="s">
        <v>8814</v>
      </c>
      <c r="E8168" s="9"/>
      <c r="L8168" s="88" t="s">
        <v>4887</v>
      </c>
      <c r="M8168" s="88" t="s">
        <v>7418</v>
      </c>
      <c r="N8168" s="88" t="s">
        <v>297</v>
      </c>
      <c r="Z8168" s="88" t="s">
        <v>298</v>
      </c>
      <c r="AA8168" s="88" t="s">
        <v>298</v>
      </c>
      <c r="AW8168" s="88">
        <v>3017.61</v>
      </c>
      <c r="BR8168" s="166" t="s">
        <v>219</v>
      </c>
      <c r="BS8168" t="str">
        <f>_xlfn.IFNA(IF(VLOOKUP(Prehlad_ZoP[[#This Row],[Žiadosť o platbu]],Celkový_súbor!A:A,1,FALSE)=Prehlad_ZoP[[#This Row],[Žiadosť o platbu]],"áno"),"nie")</f>
        <v>nie</v>
      </c>
    </row>
    <row r="8169" spans="3:71" x14ac:dyDescent="0.25">
      <c r="C8169" s="88" t="s">
        <v>8814</v>
      </c>
      <c r="E8169" s="9"/>
      <c r="L8169" s="88" t="s">
        <v>4889</v>
      </c>
      <c r="M8169" s="88" t="s">
        <v>7419</v>
      </c>
      <c r="N8169" s="88" t="s">
        <v>297</v>
      </c>
      <c r="Z8169" s="88" t="s">
        <v>298</v>
      </c>
      <c r="AA8169" s="88" t="s">
        <v>298</v>
      </c>
      <c r="AW8169" s="88">
        <v>3017.61</v>
      </c>
      <c r="BR8169" s="166" t="s">
        <v>219</v>
      </c>
      <c r="BS8169" t="str">
        <f>_xlfn.IFNA(IF(VLOOKUP(Prehlad_ZoP[[#This Row],[Žiadosť o platbu]],Celkový_súbor!A:A,1,FALSE)=Prehlad_ZoP[[#This Row],[Žiadosť o platbu]],"áno"),"nie")</f>
        <v>nie</v>
      </c>
    </row>
    <row r="8170" spans="3:71" x14ac:dyDescent="0.25">
      <c r="C8170" s="88" t="s">
        <v>8814</v>
      </c>
      <c r="E8170" s="9"/>
      <c r="L8170" s="88" t="s">
        <v>4891</v>
      </c>
      <c r="M8170" s="88" t="s">
        <v>7420</v>
      </c>
      <c r="N8170" s="88" t="s">
        <v>297</v>
      </c>
      <c r="Z8170" s="88" t="s">
        <v>298</v>
      </c>
      <c r="AA8170" s="88" t="s">
        <v>298</v>
      </c>
      <c r="AW8170" s="88">
        <v>3017.61</v>
      </c>
      <c r="BR8170" s="166" t="s">
        <v>219</v>
      </c>
      <c r="BS8170" t="str">
        <f>_xlfn.IFNA(IF(VLOOKUP(Prehlad_ZoP[[#This Row],[Žiadosť o platbu]],Celkový_súbor!A:A,1,FALSE)=Prehlad_ZoP[[#This Row],[Žiadosť o platbu]],"áno"),"nie")</f>
        <v>nie</v>
      </c>
    </row>
    <row r="8171" spans="3:71" x14ac:dyDescent="0.25">
      <c r="C8171" s="88" t="s">
        <v>8814</v>
      </c>
      <c r="E8171" s="9"/>
      <c r="L8171" s="88" t="s">
        <v>8816</v>
      </c>
      <c r="M8171" s="88" t="s">
        <v>8816</v>
      </c>
      <c r="N8171" s="88" t="s">
        <v>518</v>
      </c>
      <c r="Z8171" s="88" t="s">
        <v>298</v>
      </c>
      <c r="AA8171" s="88" t="s">
        <v>298</v>
      </c>
      <c r="AW8171" s="88">
        <v>6074.58</v>
      </c>
      <c r="BR8171" s="166" t="s">
        <v>219</v>
      </c>
      <c r="BS8171" t="str">
        <f>_xlfn.IFNA(IF(VLOOKUP(Prehlad_ZoP[[#This Row],[Žiadosť o platbu]],Celkový_súbor!A:A,1,FALSE)=Prehlad_ZoP[[#This Row],[Žiadosť o platbu]],"áno"),"nie")</f>
        <v>nie</v>
      </c>
    </row>
    <row r="8172" spans="3:71" x14ac:dyDescent="0.25">
      <c r="C8172" s="88" t="s">
        <v>8817</v>
      </c>
      <c r="E8172" s="9"/>
      <c r="L8172" s="88" t="s">
        <v>7190</v>
      </c>
      <c r="M8172" s="88" t="s">
        <v>7191</v>
      </c>
      <c r="N8172" s="88" t="s">
        <v>297</v>
      </c>
      <c r="Z8172" s="88" t="s">
        <v>298</v>
      </c>
      <c r="AA8172" s="88" t="s">
        <v>298</v>
      </c>
      <c r="AW8172" s="88">
        <v>3017.52</v>
      </c>
      <c r="BR8172" s="166" t="s">
        <v>219</v>
      </c>
      <c r="BS8172" t="str">
        <f>_xlfn.IFNA(IF(VLOOKUP(Prehlad_ZoP[[#This Row],[Žiadosť o platbu]],Celkový_súbor!A:A,1,FALSE)=Prehlad_ZoP[[#This Row],[Žiadosť o platbu]],"áno"),"nie")</f>
        <v>nie</v>
      </c>
    </row>
    <row r="8173" spans="3:71" x14ac:dyDescent="0.25">
      <c r="C8173" s="88" t="s">
        <v>8817</v>
      </c>
      <c r="E8173" s="9"/>
      <c r="L8173" s="88" t="s">
        <v>7192</v>
      </c>
      <c r="M8173" s="88" t="s">
        <v>7193</v>
      </c>
      <c r="N8173" s="88" t="s">
        <v>297</v>
      </c>
      <c r="Z8173" s="88" t="s">
        <v>298</v>
      </c>
      <c r="AA8173" s="88" t="s">
        <v>298</v>
      </c>
      <c r="AW8173" s="88">
        <v>3017.61</v>
      </c>
      <c r="BR8173" s="166" t="s">
        <v>219</v>
      </c>
      <c r="BS8173" t="str">
        <f>_xlfn.IFNA(IF(VLOOKUP(Prehlad_ZoP[[#This Row],[Žiadosť o platbu]],Celkový_súbor!A:A,1,FALSE)=Prehlad_ZoP[[#This Row],[Žiadosť o platbu]],"áno"),"nie")</f>
        <v>nie</v>
      </c>
    </row>
    <row r="8174" spans="3:71" x14ac:dyDescent="0.25">
      <c r="C8174" s="88" t="s">
        <v>8817</v>
      </c>
      <c r="E8174" s="9"/>
      <c r="L8174" s="88" t="s">
        <v>7196</v>
      </c>
      <c r="M8174" s="88" t="s">
        <v>7197</v>
      </c>
      <c r="N8174" s="88" t="s">
        <v>297</v>
      </c>
      <c r="Z8174" s="88" t="s">
        <v>298</v>
      </c>
      <c r="AA8174" s="88" t="s">
        <v>298</v>
      </c>
      <c r="AW8174" s="88">
        <v>3017.61</v>
      </c>
      <c r="BR8174" s="166" t="s">
        <v>219</v>
      </c>
      <c r="BS8174" t="str">
        <f>_xlfn.IFNA(IF(VLOOKUP(Prehlad_ZoP[[#This Row],[Žiadosť o platbu]],Celkový_súbor!A:A,1,FALSE)=Prehlad_ZoP[[#This Row],[Žiadosť o platbu]],"áno"),"nie")</f>
        <v>nie</v>
      </c>
    </row>
    <row r="8175" spans="3:71" x14ac:dyDescent="0.25">
      <c r="C8175" s="88" t="s">
        <v>8817</v>
      </c>
      <c r="E8175" s="9"/>
      <c r="L8175" s="88" t="s">
        <v>4955</v>
      </c>
      <c r="M8175" s="88" t="s">
        <v>4955</v>
      </c>
      <c r="N8175" s="88" t="s">
        <v>518</v>
      </c>
      <c r="Z8175" s="88" t="s">
        <v>298</v>
      </c>
      <c r="AA8175" s="88" t="s">
        <v>298</v>
      </c>
      <c r="AW8175" s="88">
        <v>2715.82</v>
      </c>
      <c r="BR8175" s="166" t="s">
        <v>219</v>
      </c>
      <c r="BS8175" t="str">
        <f>_xlfn.IFNA(IF(VLOOKUP(Prehlad_ZoP[[#This Row],[Žiadosť o platbu]],Celkový_súbor!A:A,1,FALSE)=Prehlad_ZoP[[#This Row],[Žiadosť o platbu]],"áno"),"nie")</f>
        <v>nie</v>
      </c>
    </row>
    <row r="8176" spans="3:71" x14ac:dyDescent="0.25">
      <c r="C8176" s="88" t="s">
        <v>8818</v>
      </c>
      <c r="E8176" s="9"/>
      <c r="L8176" s="88" t="s">
        <v>7013</v>
      </c>
      <c r="M8176" s="88" t="s">
        <v>6658</v>
      </c>
      <c r="N8176" s="88" t="s">
        <v>297</v>
      </c>
      <c r="Z8176" s="88" t="s">
        <v>298</v>
      </c>
      <c r="AA8176" s="88" t="s">
        <v>298</v>
      </c>
      <c r="AW8176" s="88">
        <v>4078.48</v>
      </c>
      <c r="BR8176" s="166" t="s">
        <v>219</v>
      </c>
      <c r="BS8176" t="str">
        <f>_xlfn.IFNA(IF(VLOOKUP(Prehlad_ZoP[[#This Row],[Žiadosť o platbu]],Celkový_súbor!A:A,1,FALSE)=Prehlad_ZoP[[#This Row],[Žiadosť o platbu]],"áno"),"nie")</f>
        <v>nie</v>
      </c>
    </row>
    <row r="8177" spans="3:71" x14ac:dyDescent="0.25">
      <c r="C8177" s="88" t="s">
        <v>8818</v>
      </c>
      <c r="E8177" s="9"/>
      <c r="L8177" s="88" t="s">
        <v>6781</v>
      </c>
      <c r="M8177" s="88" t="s">
        <v>8819</v>
      </c>
      <c r="N8177" s="88" t="s">
        <v>518</v>
      </c>
      <c r="Z8177" s="88" t="s">
        <v>298</v>
      </c>
      <c r="AA8177" s="88" t="s">
        <v>298</v>
      </c>
      <c r="AW8177" s="88">
        <v>1223.54</v>
      </c>
      <c r="BR8177" s="166" t="s">
        <v>219</v>
      </c>
      <c r="BS8177" t="str">
        <f>_xlfn.IFNA(IF(VLOOKUP(Prehlad_ZoP[[#This Row],[Žiadosť o platbu]],Celkový_súbor!A:A,1,FALSE)=Prehlad_ZoP[[#This Row],[Žiadosť o platbu]],"áno"),"nie")</f>
        <v>nie</v>
      </c>
    </row>
    <row r="8178" spans="3:71" x14ac:dyDescent="0.25">
      <c r="C8178" s="88" t="s">
        <v>8818</v>
      </c>
      <c r="E8178" s="9"/>
      <c r="L8178" s="88" t="s">
        <v>7013</v>
      </c>
      <c r="M8178" s="88" t="s">
        <v>6857</v>
      </c>
      <c r="N8178" s="88" t="s">
        <v>297</v>
      </c>
      <c r="Z8178" s="88" t="s">
        <v>298</v>
      </c>
      <c r="AA8178" s="88" t="s">
        <v>298</v>
      </c>
      <c r="AW8178" s="88">
        <v>4078.48</v>
      </c>
      <c r="BR8178" s="166" t="s">
        <v>219</v>
      </c>
      <c r="BS8178" t="str">
        <f>_xlfn.IFNA(IF(VLOOKUP(Prehlad_ZoP[[#This Row],[Žiadosť o platbu]],Celkový_súbor!A:A,1,FALSE)=Prehlad_ZoP[[#This Row],[Žiadosť o platbu]],"áno"),"nie")</f>
        <v>nie</v>
      </c>
    </row>
    <row r="8179" spans="3:71" x14ac:dyDescent="0.25">
      <c r="C8179" s="88" t="s">
        <v>8818</v>
      </c>
      <c r="E8179" s="9"/>
      <c r="L8179" s="88" t="s">
        <v>6781</v>
      </c>
      <c r="M8179" s="88" t="s">
        <v>8820</v>
      </c>
      <c r="N8179" s="88" t="s">
        <v>518</v>
      </c>
      <c r="Z8179" s="88" t="s">
        <v>298</v>
      </c>
      <c r="AA8179" s="88" t="s">
        <v>298</v>
      </c>
      <c r="AW8179" s="88">
        <v>1223.54</v>
      </c>
      <c r="BR8179" s="166" t="s">
        <v>219</v>
      </c>
      <c r="BS8179" t="str">
        <f>_xlfn.IFNA(IF(VLOOKUP(Prehlad_ZoP[[#This Row],[Žiadosť o platbu]],Celkový_súbor!A:A,1,FALSE)=Prehlad_ZoP[[#This Row],[Žiadosť o platbu]],"áno"),"nie")</f>
        <v>nie</v>
      </c>
    </row>
    <row r="8180" spans="3:71" x14ac:dyDescent="0.25">
      <c r="C8180" s="88" t="s">
        <v>8821</v>
      </c>
      <c r="E8180" s="9"/>
      <c r="L8180" s="88" t="s">
        <v>8822</v>
      </c>
      <c r="M8180" s="88" t="s">
        <v>6706</v>
      </c>
      <c r="N8180" s="88" t="s">
        <v>297</v>
      </c>
      <c r="Z8180" s="88" t="s">
        <v>298</v>
      </c>
      <c r="AA8180" s="88" t="s">
        <v>298</v>
      </c>
      <c r="AW8180" s="88">
        <v>4078.48</v>
      </c>
      <c r="BR8180" s="166" t="s">
        <v>219</v>
      </c>
      <c r="BS8180" t="str">
        <f>_xlfn.IFNA(IF(VLOOKUP(Prehlad_ZoP[[#This Row],[Žiadosť o platbu]],Celkový_súbor!A:A,1,FALSE)=Prehlad_ZoP[[#This Row],[Žiadosť o platbu]],"áno"),"nie")</f>
        <v>nie</v>
      </c>
    </row>
    <row r="8181" spans="3:71" x14ac:dyDescent="0.25">
      <c r="C8181" s="88" t="s">
        <v>8821</v>
      </c>
      <c r="E8181" s="9"/>
      <c r="L8181" s="88" t="s">
        <v>6822</v>
      </c>
      <c r="M8181" s="88" t="s">
        <v>8823</v>
      </c>
      <c r="N8181" s="88" t="s">
        <v>518</v>
      </c>
      <c r="Z8181" s="88" t="s">
        <v>298</v>
      </c>
      <c r="AA8181" s="88" t="s">
        <v>298</v>
      </c>
      <c r="AW8181" s="88">
        <v>1223.54</v>
      </c>
      <c r="BR8181" s="166" t="s">
        <v>219</v>
      </c>
      <c r="BS8181" t="str">
        <f>_xlfn.IFNA(IF(VLOOKUP(Prehlad_ZoP[[#This Row],[Žiadosť o platbu]],Celkový_súbor!A:A,1,FALSE)=Prehlad_ZoP[[#This Row],[Žiadosť o platbu]],"áno"),"nie")</f>
        <v>nie</v>
      </c>
    </row>
    <row r="8182" spans="3:71" x14ac:dyDescent="0.25">
      <c r="C8182" s="88" t="s">
        <v>8824</v>
      </c>
      <c r="E8182" s="9"/>
      <c r="L8182" s="88" t="s">
        <v>7197</v>
      </c>
      <c r="M8182" s="88" t="s">
        <v>8575</v>
      </c>
      <c r="N8182" s="88" t="s">
        <v>297</v>
      </c>
      <c r="Z8182" s="88" t="s">
        <v>298</v>
      </c>
      <c r="AA8182" s="88" t="s">
        <v>298</v>
      </c>
      <c r="AW8182" s="88">
        <v>4078.48</v>
      </c>
      <c r="BR8182" s="166" t="s">
        <v>219</v>
      </c>
      <c r="BS8182" t="str">
        <f>_xlfn.IFNA(IF(VLOOKUP(Prehlad_ZoP[[#This Row],[Žiadosť o platbu]],Celkový_súbor!A:A,1,FALSE)=Prehlad_ZoP[[#This Row],[Žiadosť o platbu]],"áno"),"nie")</f>
        <v>nie</v>
      </c>
    </row>
    <row r="8183" spans="3:71" x14ac:dyDescent="0.25">
      <c r="C8183" s="88" t="s">
        <v>8824</v>
      </c>
      <c r="E8183" s="9"/>
      <c r="L8183" s="88" t="s">
        <v>7099</v>
      </c>
      <c r="M8183" s="88" t="s">
        <v>7624</v>
      </c>
      <c r="N8183" s="88" t="s">
        <v>518</v>
      </c>
      <c r="Z8183" s="88" t="s">
        <v>298</v>
      </c>
      <c r="AA8183" s="88" t="s">
        <v>298</v>
      </c>
      <c r="AW8183" s="88">
        <v>1223.54</v>
      </c>
      <c r="BR8183" s="166" t="s">
        <v>219</v>
      </c>
      <c r="BS8183" t="str">
        <f>_xlfn.IFNA(IF(VLOOKUP(Prehlad_ZoP[[#This Row],[Žiadosť o platbu]],Celkový_súbor!A:A,1,FALSE)=Prehlad_ZoP[[#This Row],[Žiadosť o platbu]],"áno"),"nie")</f>
        <v>nie</v>
      </c>
    </row>
    <row r="8184" spans="3:71" x14ac:dyDescent="0.25">
      <c r="C8184" s="88" t="s">
        <v>8825</v>
      </c>
      <c r="E8184" s="9"/>
      <c r="L8184" s="88" t="s">
        <v>7199</v>
      </c>
      <c r="M8184" s="88" t="s">
        <v>8578</v>
      </c>
      <c r="N8184" s="88" t="s">
        <v>297</v>
      </c>
      <c r="Z8184" s="88" t="s">
        <v>298</v>
      </c>
      <c r="AA8184" s="88" t="s">
        <v>298</v>
      </c>
      <c r="AW8184" s="88">
        <v>4078.48</v>
      </c>
      <c r="BR8184" s="166" t="s">
        <v>219</v>
      </c>
      <c r="BS8184" t="str">
        <f>_xlfn.IFNA(IF(VLOOKUP(Prehlad_ZoP[[#This Row],[Žiadosť o platbu]],Celkový_súbor!A:A,1,FALSE)=Prehlad_ZoP[[#This Row],[Žiadosť o platbu]],"áno"),"nie")</f>
        <v>nie</v>
      </c>
    </row>
    <row r="8185" spans="3:71" x14ac:dyDescent="0.25">
      <c r="C8185" s="88" t="s">
        <v>8825</v>
      </c>
      <c r="E8185" s="9"/>
      <c r="L8185" s="88" t="s">
        <v>7103</v>
      </c>
      <c r="M8185" s="88" t="s">
        <v>7628</v>
      </c>
      <c r="N8185" s="88" t="s">
        <v>518</v>
      </c>
      <c r="Z8185" s="88" t="s">
        <v>298</v>
      </c>
      <c r="AA8185" s="88" t="s">
        <v>298</v>
      </c>
      <c r="AW8185" s="88">
        <v>1223.54</v>
      </c>
      <c r="BR8185" s="166" t="s">
        <v>219</v>
      </c>
      <c r="BS8185" t="str">
        <f>_xlfn.IFNA(IF(VLOOKUP(Prehlad_ZoP[[#This Row],[Žiadosť o platbu]],Celkový_súbor!A:A,1,FALSE)=Prehlad_ZoP[[#This Row],[Žiadosť o platbu]],"áno"),"nie")</f>
        <v>nie</v>
      </c>
    </row>
    <row r="8186" spans="3:71" x14ac:dyDescent="0.25">
      <c r="C8186" s="88" t="s">
        <v>8825</v>
      </c>
      <c r="E8186" s="9"/>
      <c r="L8186" s="88" t="s">
        <v>8826</v>
      </c>
      <c r="M8186" s="88" t="s">
        <v>8827</v>
      </c>
      <c r="N8186" s="88" t="s">
        <v>297</v>
      </c>
      <c r="Z8186" s="88" t="s">
        <v>298</v>
      </c>
      <c r="AA8186" s="88" t="s">
        <v>298</v>
      </c>
      <c r="AW8186" s="88">
        <v>4078.48</v>
      </c>
      <c r="BR8186" s="166" t="s">
        <v>219</v>
      </c>
      <c r="BS8186" t="str">
        <f>_xlfn.IFNA(IF(VLOOKUP(Prehlad_ZoP[[#This Row],[Žiadosť o platbu]],Celkový_súbor!A:A,1,FALSE)=Prehlad_ZoP[[#This Row],[Žiadosť o platbu]],"áno"),"nie")</f>
        <v>nie</v>
      </c>
    </row>
    <row r="8187" spans="3:71" x14ac:dyDescent="0.25">
      <c r="C8187" s="88" t="s">
        <v>8825</v>
      </c>
      <c r="E8187" s="9"/>
      <c r="L8187" s="88" t="s">
        <v>8828</v>
      </c>
      <c r="M8187" s="88" t="s">
        <v>8829</v>
      </c>
      <c r="N8187" s="88" t="s">
        <v>518</v>
      </c>
      <c r="Z8187" s="88" t="s">
        <v>298</v>
      </c>
      <c r="AA8187" s="88" t="s">
        <v>298</v>
      </c>
      <c r="AW8187" s="88">
        <v>1223.54</v>
      </c>
      <c r="BR8187" s="166" t="s">
        <v>219</v>
      </c>
      <c r="BS8187" t="str">
        <f>_xlfn.IFNA(IF(VLOOKUP(Prehlad_ZoP[[#This Row],[Žiadosť o platbu]],Celkový_súbor!A:A,1,FALSE)=Prehlad_ZoP[[#This Row],[Žiadosť o platbu]],"áno"),"nie")</f>
        <v>nie</v>
      </c>
    </row>
    <row r="8188" spans="3:71" x14ac:dyDescent="0.25">
      <c r="C8188" s="88" t="s">
        <v>8830</v>
      </c>
      <c r="E8188" s="9"/>
      <c r="L8188" s="88" t="s">
        <v>8831</v>
      </c>
      <c r="M8188" s="88" t="s">
        <v>586</v>
      </c>
      <c r="N8188" s="88" t="s">
        <v>297</v>
      </c>
      <c r="Z8188" s="88" t="s">
        <v>298</v>
      </c>
      <c r="AA8188" s="88" t="s">
        <v>298</v>
      </c>
      <c r="AW8188" s="88">
        <v>3778.6</v>
      </c>
      <c r="BR8188" s="166" t="s">
        <v>219</v>
      </c>
      <c r="BS8188" t="str">
        <f>_xlfn.IFNA(IF(VLOOKUP(Prehlad_ZoP[[#This Row],[Žiadosť o platbu]],Celkový_súbor!A:A,1,FALSE)=Prehlad_ZoP[[#This Row],[Žiadosť o platbu]],"áno"),"nie")</f>
        <v>nie</v>
      </c>
    </row>
    <row r="8189" spans="3:71" x14ac:dyDescent="0.25">
      <c r="C8189" s="88" t="s">
        <v>8830</v>
      </c>
      <c r="E8189" s="9"/>
      <c r="L8189" s="88" t="s">
        <v>8832</v>
      </c>
      <c r="M8189" s="88" t="s">
        <v>8833</v>
      </c>
      <c r="N8189" s="88" t="s">
        <v>518</v>
      </c>
      <c r="Z8189" s="88" t="s">
        <v>298</v>
      </c>
      <c r="AA8189" s="88" t="s">
        <v>298</v>
      </c>
      <c r="AW8189" s="88">
        <v>1133.58</v>
      </c>
      <c r="BR8189" s="166" t="s">
        <v>219</v>
      </c>
      <c r="BS8189" t="str">
        <f>_xlfn.IFNA(IF(VLOOKUP(Prehlad_ZoP[[#This Row],[Žiadosť o platbu]],Celkový_súbor!A:A,1,FALSE)=Prehlad_ZoP[[#This Row],[Žiadosť o platbu]],"áno"),"nie")</f>
        <v>nie</v>
      </c>
    </row>
    <row r="8190" spans="3:71" x14ac:dyDescent="0.25">
      <c r="C8190" s="88" t="s">
        <v>8830</v>
      </c>
      <c r="E8190" s="9"/>
      <c r="L8190" s="88" t="s">
        <v>8834</v>
      </c>
      <c r="M8190" s="88" t="s">
        <v>582</v>
      </c>
      <c r="N8190" s="88" t="s">
        <v>297</v>
      </c>
      <c r="Z8190" s="88" t="s">
        <v>298</v>
      </c>
      <c r="AA8190" s="88" t="s">
        <v>298</v>
      </c>
      <c r="AW8190" s="88">
        <v>3778.6</v>
      </c>
      <c r="BR8190" s="166" t="s">
        <v>219</v>
      </c>
      <c r="BS8190" t="str">
        <f>_xlfn.IFNA(IF(VLOOKUP(Prehlad_ZoP[[#This Row],[Žiadosť o platbu]],Celkový_súbor!A:A,1,FALSE)=Prehlad_ZoP[[#This Row],[Žiadosť o platbu]],"áno"),"nie")</f>
        <v>nie</v>
      </c>
    </row>
    <row r="8191" spans="3:71" x14ac:dyDescent="0.25">
      <c r="C8191" s="88" t="s">
        <v>8830</v>
      </c>
      <c r="E8191" s="9"/>
      <c r="L8191" s="88" t="s">
        <v>8835</v>
      </c>
      <c r="M8191" s="88" t="s">
        <v>8836</v>
      </c>
      <c r="N8191" s="88" t="s">
        <v>518</v>
      </c>
      <c r="Z8191" s="88" t="s">
        <v>298</v>
      </c>
      <c r="AA8191" s="88" t="s">
        <v>298</v>
      </c>
      <c r="AW8191" s="88">
        <v>1133.58</v>
      </c>
      <c r="BR8191" s="166" t="s">
        <v>219</v>
      </c>
      <c r="BS8191" t="str">
        <f>_xlfn.IFNA(IF(VLOOKUP(Prehlad_ZoP[[#This Row],[Žiadosť o platbu]],Celkový_súbor!A:A,1,FALSE)=Prehlad_ZoP[[#This Row],[Žiadosť o platbu]],"áno"),"nie")</f>
        <v>nie</v>
      </c>
    </row>
    <row r="8192" spans="3:71" x14ac:dyDescent="0.25">
      <c r="C8192" s="88" t="s">
        <v>8830</v>
      </c>
      <c r="E8192" s="9"/>
      <c r="L8192" s="88" t="s">
        <v>8837</v>
      </c>
      <c r="M8192" s="88" t="s">
        <v>4936</v>
      </c>
      <c r="N8192" s="88" t="s">
        <v>297</v>
      </c>
      <c r="Z8192" s="88" t="s">
        <v>298</v>
      </c>
      <c r="AA8192" s="88" t="s">
        <v>298</v>
      </c>
      <c r="AW8192" s="88">
        <v>3778.6</v>
      </c>
      <c r="BR8192" s="166" t="s">
        <v>219</v>
      </c>
      <c r="BS8192" t="str">
        <f>_xlfn.IFNA(IF(VLOOKUP(Prehlad_ZoP[[#This Row],[Žiadosť o platbu]],Celkový_súbor!A:A,1,FALSE)=Prehlad_ZoP[[#This Row],[Žiadosť o platbu]],"áno"),"nie")</f>
        <v>nie</v>
      </c>
    </row>
    <row r="8193" spans="3:71" x14ac:dyDescent="0.25">
      <c r="C8193" s="88" t="s">
        <v>8830</v>
      </c>
      <c r="E8193" s="9"/>
      <c r="L8193" s="88" t="s">
        <v>8838</v>
      </c>
      <c r="M8193" s="88" t="s">
        <v>8839</v>
      </c>
      <c r="N8193" s="88" t="s">
        <v>518</v>
      </c>
      <c r="Z8193" s="88" t="s">
        <v>298</v>
      </c>
      <c r="AA8193" s="88" t="s">
        <v>298</v>
      </c>
      <c r="AW8193" s="88">
        <v>1133.58</v>
      </c>
      <c r="BR8193" s="166" t="s">
        <v>219</v>
      </c>
      <c r="BS8193" t="str">
        <f>_xlfn.IFNA(IF(VLOOKUP(Prehlad_ZoP[[#This Row],[Žiadosť o platbu]],Celkový_súbor!A:A,1,FALSE)=Prehlad_ZoP[[#This Row],[Žiadosť o platbu]],"áno"),"nie")</f>
        <v>nie</v>
      </c>
    </row>
    <row r="8194" spans="3:71" x14ac:dyDescent="0.25">
      <c r="C8194" s="88" t="s">
        <v>8830</v>
      </c>
      <c r="E8194" s="9"/>
      <c r="L8194" s="88" t="s">
        <v>8840</v>
      </c>
      <c r="M8194" s="88" t="s">
        <v>4938</v>
      </c>
      <c r="N8194" s="88" t="s">
        <v>297</v>
      </c>
      <c r="Z8194" s="88" t="s">
        <v>298</v>
      </c>
      <c r="AA8194" s="88" t="s">
        <v>298</v>
      </c>
      <c r="AW8194" s="88">
        <v>3778.6</v>
      </c>
      <c r="BR8194" s="166" t="s">
        <v>219</v>
      </c>
      <c r="BS8194" t="str">
        <f>_xlfn.IFNA(IF(VLOOKUP(Prehlad_ZoP[[#This Row],[Žiadosť o platbu]],Celkový_súbor!A:A,1,FALSE)=Prehlad_ZoP[[#This Row],[Žiadosť o platbu]],"áno"),"nie")</f>
        <v>nie</v>
      </c>
    </row>
    <row r="8195" spans="3:71" x14ac:dyDescent="0.25">
      <c r="C8195" s="88" t="s">
        <v>8830</v>
      </c>
      <c r="E8195" s="9"/>
      <c r="L8195" s="88" t="s">
        <v>8103</v>
      </c>
      <c r="M8195" s="88" t="s">
        <v>8841</v>
      </c>
      <c r="N8195" s="88" t="s">
        <v>518</v>
      </c>
      <c r="Z8195" s="88" t="s">
        <v>298</v>
      </c>
      <c r="AA8195" s="88" t="s">
        <v>298</v>
      </c>
      <c r="AW8195" s="88">
        <v>1133.58</v>
      </c>
      <c r="BR8195" s="166" t="s">
        <v>219</v>
      </c>
      <c r="BS8195" t="str">
        <f>_xlfn.IFNA(IF(VLOOKUP(Prehlad_ZoP[[#This Row],[Žiadosť o platbu]],Celkový_súbor!A:A,1,FALSE)=Prehlad_ZoP[[#This Row],[Žiadosť o platbu]],"áno"),"nie")</f>
        <v>nie</v>
      </c>
    </row>
    <row r="8196" spans="3:71" x14ac:dyDescent="0.25">
      <c r="C8196" s="88" t="s">
        <v>8830</v>
      </c>
      <c r="E8196" s="9"/>
      <c r="L8196" s="88" t="s">
        <v>8842</v>
      </c>
      <c r="M8196" s="88" t="s">
        <v>4940</v>
      </c>
      <c r="N8196" s="88" t="s">
        <v>297</v>
      </c>
      <c r="Z8196" s="88" t="s">
        <v>298</v>
      </c>
      <c r="AA8196" s="88" t="s">
        <v>298</v>
      </c>
      <c r="AW8196" s="88">
        <v>4078.48</v>
      </c>
      <c r="BR8196" s="166" t="s">
        <v>219</v>
      </c>
      <c r="BS8196" t="str">
        <f>_xlfn.IFNA(IF(VLOOKUP(Prehlad_ZoP[[#This Row],[Žiadosť o platbu]],Celkový_súbor!A:A,1,FALSE)=Prehlad_ZoP[[#This Row],[Žiadosť o platbu]],"áno"),"nie")</f>
        <v>nie</v>
      </c>
    </row>
    <row r="8197" spans="3:71" x14ac:dyDescent="0.25">
      <c r="C8197" s="88" t="s">
        <v>8830</v>
      </c>
      <c r="E8197" s="9"/>
      <c r="L8197" s="88" t="s">
        <v>8805</v>
      </c>
      <c r="M8197" s="88" t="s">
        <v>8843</v>
      </c>
      <c r="N8197" s="88" t="s">
        <v>518</v>
      </c>
      <c r="Z8197" s="88" t="s">
        <v>298</v>
      </c>
      <c r="AA8197" s="88" t="s">
        <v>298</v>
      </c>
      <c r="AW8197" s="88">
        <v>1223.54</v>
      </c>
      <c r="BR8197" s="166" t="s">
        <v>219</v>
      </c>
      <c r="BS8197" t="str">
        <f>_xlfn.IFNA(IF(VLOOKUP(Prehlad_ZoP[[#This Row],[Žiadosť o platbu]],Celkový_súbor!A:A,1,FALSE)=Prehlad_ZoP[[#This Row],[Žiadosť o platbu]],"áno"),"nie")</f>
        <v>nie</v>
      </c>
    </row>
    <row r="8198" spans="3:71" x14ac:dyDescent="0.25">
      <c r="C8198" s="88" t="s">
        <v>8844</v>
      </c>
      <c r="E8198" s="9"/>
      <c r="L8198" s="88" t="s">
        <v>8845</v>
      </c>
      <c r="M8198" s="88" t="s">
        <v>4971</v>
      </c>
      <c r="N8198" s="88" t="s">
        <v>297</v>
      </c>
      <c r="Z8198" s="88" t="s">
        <v>298</v>
      </c>
      <c r="AA8198" s="88" t="s">
        <v>298</v>
      </c>
      <c r="AW8198" s="88">
        <v>4078.48</v>
      </c>
      <c r="BR8198" s="166" t="s">
        <v>219</v>
      </c>
      <c r="BS8198" t="str">
        <f>_xlfn.IFNA(IF(VLOOKUP(Prehlad_ZoP[[#This Row],[Žiadosť o platbu]],Celkový_súbor!A:A,1,FALSE)=Prehlad_ZoP[[#This Row],[Žiadosť o platbu]],"áno"),"nie")</f>
        <v>nie</v>
      </c>
    </row>
    <row r="8199" spans="3:71" x14ac:dyDescent="0.25">
      <c r="C8199" s="88" t="s">
        <v>8844</v>
      </c>
      <c r="E8199" s="9"/>
      <c r="L8199" s="88" t="s">
        <v>8349</v>
      </c>
      <c r="M8199" s="88" t="s">
        <v>8846</v>
      </c>
      <c r="N8199" s="88" t="s">
        <v>518</v>
      </c>
      <c r="Z8199" s="88" t="s">
        <v>298</v>
      </c>
      <c r="AA8199" s="88" t="s">
        <v>298</v>
      </c>
      <c r="AW8199" s="88">
        <v>1223.54</v>
      </c>
      <c r="BR8199" s="166" t="s">
        <v>219</v>
      </c>
      <c r="BS8199" t="str">
        <f>_xlfn.IFNA(IF(VLOOKUP(Prehlad_ZoP[[#This Row],[Žiadosť o platbu]],Celkový_súbor!A:A,1,FALSE)=Prehlad_ZoP[[#This Row],[Žiadosť o platbu]],"áno"),"nie")</f>
        <v>nie</v>
      </c>
    </row>
    <row r="8200" spans="3:71" x14ac:dyDescent="0.25">
      <c r="C8200" s="88" t="s">
        <v>8844</v>
      </c>
      <c r="E8200" s="9"/>
      <c r="L8200" s="88" t="s">
        <v>8847</v>
      </c>
      <c r="M8200" s="88" t="s">
        <v>4963</v>
      </c>
      <c r="N8200" s="88" t="s">
        <v>297</v>
      </c>
      <c r="Z8200" s="88" t="s">
        <v>298</v>
      </c>
      <c r="AA8200" s="88" t="s">
        <v>298</v>
      </c>
      <c r="AW8200" s="88">
        <v>4078.48</v>
      </c>
      <c r="BR8200" s="166" t="s">
        <v>219</v>
      </c>
      <c r="BS8200" t="str">
        <f>_xlfn.IFNA(IF(VLOOKUP(Prehlad_ZoP[[#This Row],[Žiadosť o platbu]],Celkový_súbor!A:A,1,FALSE)=Prehlad_ZoP[[#This Row],[Žiadosť o platbu]],"áno"),"nie")</f>
        <v>nie</v>
      </c>
    </row>
    <row r="8201" spans="3:71" x14ac:dyDescent="0.25">
      <c r="C8201" s="88" t="s">
        <v>8844</v>
      </c>
      <c r="E8201" s="9"/>
      <c r="L8201" s="88" t="s">
        <v>8384</v>
      </c>
      <c r="M8201" s="88" t="s">
        <v>8848</v>
      </c>
      <c r="N8201" s="88" t="s">
        <v>518</v>
      </c>
      <c r="Z8201" s="88" t="s">
        <v>298</v>
      </c>
      <c r="AA8201" s="88" t="s">
        <v>298</v>
      </c>
      <c r="AW8201" s="88">
        <v>1223.54</v>
      </c>
      <c r="BR8201" s="166" t="s">
        <v>219</v>
      </c>
      <c r="BS8201" t="str">
        <f>_xlfn.IFNA(IF(VLOOKUP(Prehlad_ZoP[[#This Row],[Žiadosť o platbu]],Celkový_súbor!A:A,1,FALSE)=Prehlad_ZoP[[#This Row],[Žiadosť o platbu]],"áno"),"nie")</f>
        <v>nie</v>
      </c>
    </row>
    <row r="8202" spans="3:71" x14ac:dyDescent="0.25">
      <c r="C8202" s="88" t="s">
        <v>8844</v>
      </c>
      <c r="E8202" s="9"/>
      <c r="L8202" s="88" t="s">
        <v>8849</v>
      </c>
      <c r="M8202" s="88" t="s">
        <v>4965</v>
      </c>
      <c r="N8202" s="88" t="s">
        <v>297</v>
      </c>
      <c r="Z8202" s="88" t="s">
        <v>298</v>
      </c>
      <c r="AA8202" s="88" t="s">
        <v>298</v>
      </c>
      <c r="AW8202" s="88">
        <v>4078.48</v>
      </c>
      <c r="BR8202" s="166" t="s">
        <v>219</v>
      </c>
      <c r="BS8202" t="str">
        <f>_xlfn.IFNA(IF(VLOOKUP(Prehlad_ZoP[[#This Row],[Žiadosť o platbu]],Celkový_súbor!A:A,1,FALSE)=Prehlad_ZoP[[#This Row],[Žiadosť o platbu]],"áno"),"nie")</f>
        <v>nie</v>
      </c>
    </row>
    <row r="8203" spans="3:71" x14ac:dyDescent="0.25">
      <c r="C8203" s="88" t="s">
        <v>8844</v>
      </c>
      <c r="E8203" s="9"/>
      <c r="L8203" s="88" t="s">
        <v>8356</v>
      </c>
      <c r="M8203" s="88" t="s">
        <v>8850</v>
      </c>
      <c r="N8203" s="88" t="s">
        <v>518</v>
      </c>
      <c r="Z8203" s="88" t="s">
        <v>298</v>
      </c>
      <c r="AA8203" s="88" t="s">
        <v>298</v>
      </c>
      <c r="AW8203" s="88">
        <v>1223.54</v>
      </c>
      <c r="BR8203" s="166" t="s">
        <v>219</v>
      </c>
      <c r="BS8203" t="str">
        <f>_xlfn.IFNA(IF(VLOOKUP(Prehlad_ZoP[[#This Row],[Žiadosť o platbu]],Celkový_súbor!A:A,1,FALSE)=Prehlad_ZoP[[#This Row],[Žiadosť o platbu]],"áno"),"nie")</f>
        <v>nie</v>
      </c>
    </row>
    <row r="8204" spans="3:71" x14ac:dyDescent="0.25">
      <c r="C8204" s="88" t="s">
        <v>8851</v>
      </c>
      <c r="E8204" s="9"/>
      <c r="L8204" s="88" t="s">
        <v>8852</v>
      </c>
      <c r="M8204" s="88" t="s">
        <v>4967</v>
      </c>
      <c r="N8204" s="88" t="s">
        <v>297</v>
      </c>
      <c r="Z8204" s="88" t="s">
        <v>298</v>
      </c>
      <c r="AA8204" s="88" t="s">
        <v>298</v>
      </c>
      <c r="AW8204" s="88">
        <v>4078.48</v>
      </c>
      <c r="BR8204" s="166" t="s">
        <v>219</v>
      </c>
      <c r="BS8204" t="str">
        <f>_xlfn.IFNA(IF(VLOOKUP(Prehlad_ZoP[[#This Row],[Žiadosť o platbu]],Celkový_súbor!A:A,1,FALSE)=Prehlad_ZoP[[#This Row],[Žiadosť o platbu]],"áno"),"nie")</f>
        <v>nie</v>
      </c>
    </row>
    <row r="8205" spans="3:71" x14ac:dyDescent="0.25">
      <c r="C8205" s="88" t="s">
        <v>8851</v>
      </c>
      <c r="E8205" s="9"/>
      <c r="L8205" s="88" t="s">
        <v>8853</v>
      </c>
      <c r="M8205" s="88" t="s">
        <v>8854</v>
      </c>
      <c r="N8205" s="88" t="s">
        <v>518</v>
      </c>
      <c r="Z8205" s="88" t="s">
        <v>298</v>
      </c>
      <c r="AA8205" s="88" t="s">
        <v>298</v>
      </c>
      <c r="AW8205" s="88">
        <v>1223.54</v>
      </c>
      <c r="BR8205" s="166" t="s">
        <v>219</v>
      </c>
      <c r="BS8205" t="str">
        <f>_xlfn.IFNA(IF(VLOOKUP(Prehlad_ZoP[[#This Row],[Žiadosť o platbu]],Celkový_súbor!A:A,1,FALSE)=Prehlad_ZoP[[#This Row],[Žiadosť o platbu]],"áno"),"nie")</f>
        <v>nie</v>
      </c>
    </row>
    <row r="8206" spans="3:71" x14ac:dyDescent="0.25">
      <c r="C8206" s="88" t="s">
        <v>8851</v>
      </c>
      <c r="E8206" s="9"/>
      <c r="L8206" s="88" t="s">
        <v>8855</v>
      </c>
      <c r="M8206" s="88" t="s">
        <v>6840</v>
      </c>
      <c r="N8206" s="88" t="s">
        <v>297</v>
      </c>
      <c r="Z8206" s="88" t="s">
        <v>298</v>
      </c>
      <c r="AA8206" s="88" t="s">
        <v>298</v>
      </c>
      <c r="AW8206" s="88">
        <v>4078.48</v>
      </c>
      <c r="BR8206" s="166" t="s">
        <v>219</v>
      </c>
      <c r="BS8206" t="str">
        <f>_xlfn.IFNA(IF(VLOOKUP(Prehlad_ZoP[[#This Row],[Žiadosť o platbu]],Celkový_súbor!A:A,1,FALSE)=Prehlad_ZoP[[#This Row],[Žiadosť o platbu]],"áno"),"nie")</f>
        <v>nie</v>
      </c>
    </row>
    <row r="8207" spans="3:71" x14ac:dyDescent="0.25">
      <c r="C8207" s="88" t="s">
        <v>8851</v>
      </c>
      <c r="E8207" s="9"/>
      <c r="L8207" s="88" t="s">
        <v>6784</v>
      </c>
      <c r="M8207" s="88" t="s">
        <v>8856</v>
      </c>
      <c r="N8207" s="88" t="s">
        <v>518</v>
      </c>
      <c r="Z8207" s="88" t="s">
        <v>298</v>
      </c>
      <c r="AA8207" s="88" t="s">
        <v>298</v>
      </c>
      <c r="AW8207" s="88">
        <v>1223.54</v>
      </c>
      <c r="BR8207" s="166" t="s">
        <v>219</v>
      </c>
      <c r="BS8207" t="str">
        <f>_xlfn.IFNA(IF(VLOOKUP(Prehlad_ZoP[[#This Row],[Žiadosť o platbu]],Celkový_súbor!A:A,1,FALSE)=Prehlad_ZoP[[#This Row],[Žiadosť o platbu]],"áno"),"nie")</f>
        <v>nie</v>
      </c>
    </row>
    <row r="8208" spans="3:71" x14ac:dyDescent="0.25">
      <c r="C8208" s="88" t="s">
        <v>8857</v>
      </c>
      <c r="E8208" s="9"/>
      <c r="L8208" s="88" t="s">
        <v>8858</v>
      </c>
      <c r="M8208" s="88" t="s">
        <v>6842</v>
      </c>
      <c r="N8208" s="88" t="s">
        <v>297</v>
      </c>
      <c r="Z8208" s="88" t="s">
        <v>298</v>
      </c>
      <c r="AA8208" s="88" t="s">
        <v>298</v>
      </c>
      <c r="AW8208" s="88">
        <v>4078.48</v>
      </c>
      <c r="BR8208" s="166" t="s">
        <v>219</v>
      </c>
      <c r="BS8208" t="str">
        <f>_xlfn.IFNA(IF(VLOOKUP(Prehlad_ZoP[[#This Row],[Žiadosť o platbu]],Celkový_súbor!A:A,1,FALSE)=Prehlad_ZoP[[#This Row],[Žiadosť o platbu]],"áno"),"nie")</f>
        <v>nie</v>
      </c>
    </row>
    <row r="8209" spans="3:71" x14ac:dyDescent="0.25">
      <c r="C8209" s="88" t="s">
        <v>8857</v>
      </c>
      <c r="E8209" s="9"/>
      <c r="L8209" s="88" t="s">
        <v>6788</v>
      </c>
      <c r="M8209" s="88" t="s">
        <v>8859</v>
      </c>
      <c r="N8209" s="88" t="s">
        <v>518</v>
      </c>
      <c r="Z8209" s="88" t="s">
        <v>298</v>
      </c>
      <c r="AA8209" s="88" t="s">
        <v>298</v>
      </c>
      <c r="AW8209" s="88">
        <v>1223.54</v>
      </c>
      <c r="BR8209" s="166" t="s">
        <v>219</v>
      </c>
      <c r="BS8209" t="str">
        <f>_xlfn.IFNA(IF(VLOOKUP(Prehlad_ZoP[[#This Row],[Žiadosť o platbu]],Celkový_súbor!A:A,1,FALSE)=Prehlad_ZoP[[#This Row],[Žiadosť o platbu]],"áno"),"nie")</f>
        <v>nie</v>
      </c>
    </row>
    <row r="8210" spans="3:71" x14ac:dyDescent="0.25">
      <c r="C8210" s="88" t="s">
        <v>8857</v>
      </c>
      <c r="E8210" s="9"/>
      <c r="L8210" s="88" t="s">
        <v>8860</v>
      </c>
      <c r="M8210" s="88" t="s">
        <v>6845</v>
      </c>
      <c r="N8210" s="88" t="s">
        <v>297</v>
      </c>
      <c r="Z8210" s="88" t="s">
        <v>298</v>
      </c>
      <c r="AA8210" s="88" t="s">
        <v>298</v>
      </c>
      <c r="AW8210" s="88">
        <v>4078.48</v>
      </c>
      <c r="BR8210" s="166" t="s">
        <v>219</v>
      </c>
      <c r="BS8210" t="str">
        <f>_xlfn.IFNA(IF(VLOOKUP(Prehlad_ZoP[[#This Row],[Žiadosť o platbu]],Celkový_súbor!A:A,1,FALSE)=Prehlad_ZoP[[#This Row],[Žiadosť o platbu]],"áno"),"nie")</f>
        <v>nie</v>
      </c>
    </row>
    <row r="8211" spans="3:71" x14ac:dyDescent="0.25">
      <c r="C8211" s="88" t="s">
        <v>8857</v>
      </c>
      <c r="E8211" s="9"/>
      <c r="L8211" s="88" t="s">
        <v>8861</v>
      </c>
      <c r="M8211" s="88" t="s">
        <v>8862</v>
      </c>
      <c r="N8211" s="88" t="s">
        <v>518</v>
      </c>
      <c r="Z8211" s="88" t="s">
        <v>298</v>
      </c>
      <c r="AA8211" s="88" t="s">
        <v>298</v>
      </c>
      <c r="AW8211" s="88">
        <v>1223.54</v>
      </c>
      <c r="BR8211" s="166" t="s">
        <v>219</v>
      </c>
      <c r="BS8211" t="str">
        <f>_xlfn.IFNA(IF(VLOOKUP(Prehlad_ZoP[[#This Row],[Žiadosť o platbu]],Celkový_súbor!A:A,1,FALSE)=Prehlad_ZoP[[#This Row],[Žiadosť o platbu]],"áno"),"nie")</f>
        <v>nie</v>
      </c>
    </row>
    <row r="8212" spans="3:71" x14ac:dyDescent="0.25">
      <c r="C8212" s="88" t="s">
        <v>8863</v>
      </c>
      <c r="E8212" s="9"/>
      <c r="L8212" s="88" t="s">
        <v>8864</v>
      </c>
      <c r="M8212" s="88" t="s">
        <v>6847</v>
      </c>
      <c r="N8212" s="88" t="s">
        <v>297</v>
      </c>
      <c r="Z8212" s="88" t="s">
        <v>298</v>
      </c>
      <c r="AA8212" s="88" t="s">
        <v>298</v>
      </c>
      <c r="AW8212" s="88">
        <v>4078.48</v>
      </c>
      <c r="BR8212" s="166" t="s">
        <v>219</v>
      </c>
      <c r="BS8212" t="str">
        <f>_xlfn.IFNA(IF(VLOOKUP(Prehlad_ZoP[[#This Row],[Žiadosť o platbu]],Celkový_súbor!A:A,1,FALSE)=Prehlad_ZoP[[#This Row],[Žiadosť o platbu]],"áno"),"nie")</f>
        <v>nie</v>
      </c>
    </row>
    <row r="8213" spans="3:71" x14ac:dyDescent="0.25">
      <c r="C8213" s="88" t="s">
        <v>8863</v>
      </c>
      <c r="E8213" s="9"/>
      <c r="L8213" s="88" t="s">
        <v>8865</v>
      </c>
      <c r="M8213" s="88" t="s">
        <v>8866</v>
      </c>
      <c r="N8213" s="88" t="s">
        <v>518</v>
      </c>
      <c r="Z8213" s="88" t="s">
        <v>298</v>
      </c>
      <c r="AA8213" s="88" t="s">
        <v>298</v>
      </c>
      <c r="AW8213" s="88">
        <v>1223.54</v>
      </c>
      <c r="BR8213" s="166" t="s">
        <v>219</v>
      </c>
      <c r="BS8213" t="str">
        <f>_xlfn.IFNA(IF(VLOOKUP(Prehlad_ZoP[[#This Row],[Žiadosť o platbu]],Celkový_súbor!A:A,1,FALSE)=Prehlad_ZoP[[#This Row],[Žiadosť o platbu]],"áno"),"nie")</f>
        <v>nie</v>
      </c>
    </row>
    <row r="8214" spans="3:71" x14ac:dyDescent="0.25">
      <c r="C8214" s="88" t="s">
        <v>8863</v>
      </c>
      <c r="E8214" s="9"/>
      <c r="L8214" s="88" t="s">
        <v>8867</v>
      </c>
      <c r="M8214" s="88" t="s">
        <v>7757</v>
      </c>
      <c r="N8214" s="88" t="s">
        <v>297</v>
      </c>
      <c r="Z8214" s="88" t="s">
        <v>298</v>
      </c>
      <c r="AA8214" s="88" t="s">
        <v>298</v>
      </c>
      <c r="AW8214" s="88">
        <v>4078.48</v>
      </c>
      <c r="BR8214" s="166" t="s">
        <v>219</v>
      </c>
      <c r="BS8214" t="str">
        <f>_xlfn.IFNA(IF(VLOOKUP(Prehlad_ZoP[[#This Row],[Žiadosť o platbu]],Celkový_súbor!A:A,1,FALSE)=Prehlad_ZoP[[#This Row],[Žiadosť o platbu]],"áno"),"nie")</f>
        <v>nie</v>
      </c>
    </row>
    <row r="8215" spans="3:71" x14ac:dyDescent="0.25">
      <c r="C8215" s="88" t="s">
        <v>8863</v>
      </c>
      <c r="E8215" s="9"/>
      <c r="L8215" s="88" t="s">
        <v>7115</v>
      </c>
      <c r="M8215" s="88" t="s">
        <v>8868</v>
      </c>
      <c r="N8215" s="88" t="s">
        <v>518</v>
      </c>
      <c r="Z8215" s="88" t="s">
        <v>298</v>
      </c>
      <c r="AA8215" s="88" t="s">
        <v>298</v>
      </c>
      <c r="AW8215" s="88">
        <v>1223.54</v>
      </c>
      <c r="BR8215" s="166" t="s">
        <v>219</v>
      </c>
      <c r="BS8215" t="str">
        <f>_xlfn.IFNA(IF(VLOOKUP(Prehlad_ZoP[[#This Row],[Žiadosť o platbu]],Celkový_súbor!A:A,1,FALSE)=Prehlad_ZoP[[#This Row],[Žiadosť o platbu]],"áno"),"nie")</f>
        <v>nie</v>
      </c>
    </row>
    <row r="8216" spans="3:71" x14ac:dyDescent="0.25">
      <c r="C8216" s="88" t="s">
        <v>8869</v>
      </c>
      <c r="E8216" s="9"/>
      <c r="L8216" s="88" t="s">
        <v>7185</v>
      </c>
      <c r="M8216" s="88" t="s">
        <v>6526</v>
      </c>
      <c r="N8216" s="88" t="s">
        <v>297</v>
      </c>
      <c r="Z8216" s="88" t="s">
        <v>298</v>
      </c>
      <c r="AA8216" s="88" t="s">
        <v>298</v>
      </c>
      <c r="AW8216" s="88">
        <v>2039.24</v>
      </c>
      <c r="BR8216" s="166" t="s">
        <v>219</v>
      </c>
      <c r="BS8216" t="str">
        <f>_xlfn.IFNA(IF(VLOOKUP(Prehlad_ZoP[[#This Row],[Žiadosť o platbu]],Celkový_súbor!A:A,1,FALSE)=Prehlad_ZoP[[#This Row],[Žiadosť o platbu]],"áno"),"nie")</f>
        <v>nie</v>
      </c>
    </row>
    <row r="8217" spans="3:71" x14ac:dyDescent="0.25">
      <c r="C8217" s="88" t="s">
        <v>8869</v>
      </c>
      <c r="E8217" s="9"/>
      <c r="L8217" s="88" t="s">
        <v>7087</v>
      </c>
      <c r="M8217" s="88" t="s">
        <v>6031</v>
      </c>
      <c r="N8217" s="88" t="s">
        <v>297</v>
      </c>
      <c r="Z8217" s="88" t="s">
        <v>298</v>
      </c>
      <c r="AA8217" s="88" t="s">
        <v>298</v>
      </c>
      <c r="AW8217" s="88">
        <v>2039.24</v>
      </c>
      <c r="BR8217" s="166" t="s">
        <v>219</v>
      </c>
      <c r="BS8217" t="str">
        <f>_xlfn.IFNA(IF(VLOOKUP(Prehlad_ZoP[[#This Row],[Žiadosť o platbu]],Celkový_súbor!A:A,1,FALSE)=Prehlad_ZoP[[#This Row],[Žiadosť o platbu]],"áno"),"nie")</f>
        <v>nie</v>
      </c>
    </row>
    <row r="8218" spans="3:71" x14ac:dyDescent="0.25">
      <c r="C8218" s="88" t="s">
        <v>8869</v>
      </c>
      <c r="E8218" s="9"/>
      <c r="L8218" s="88" t="s">
        <v>8402</v>
      </c>
      <c r="M8218" s="88" t="s">
        <v>6529</v>
      </c>
      <c r="N8218" s="88" t="s">
        <v>297</v>
      </c>
      <c r="Z8218" s="88" t="s">
        <v>298</v>
      </c>
      <c r="AA8218" s="88" t="s">
        <v>298</v>
      </c>
      <c r="AW8218" s="88">
        <v>2039.24</v>
      </c>
      <c r="BR8218" s="166" t="s">
        <v>219</v>
      </c>
      <c r="BS8218" t="str">
        <f>_xlfn.IFNA(IF(VLOOKUP(Prehlad_ZoP[[#This Row],[Žiadosť o platbu]],Celkový_súbor!A:A,1,FALSE)=Prehlad_ZoP[[#This Row],[Žiadosť o platbu]],"áno"),"nie")</f>
        <v>nie</v>
      </c>
    </row>
    <row r="8219" spans="3:71" x14ac:dyDescent="0.25">
      <c r="C8219" s="88" t="s">
        <v>8869</v>
      </c>
      <c r="E8219" s="9"/>
      <c r="L8219" s="88" t="s">
        <v>8870</v>
      </c>
      <c r="M8219" s="88" t="s">
        <v>8871</v>
      </c>
      <c r="N8219" s="88" t="s">
        <v>518</v>
      </c>
      <c r="Z8219" s="88" t="s">
        <v>298</v>
      </c>
      <c r="AA8219" s="88" t="s">
        <v>298</v>
      </c>
      <c r="AW8219" s="88">
        <v>1835.31</v>
      </c>
      <c r="BR8219" s="166" t="s">
        <v>219</v>
      </c>
      <c r="BS8219" t="str">
        <f>_xlfn.IFNA(IF(VLOOKUP(Prehlad_ZoP[[#This Row],[Žiadosť o platbu]],Celkový_súbor!A:A,1,FALSE)=Prehlad_ZoP[[#This Row],[Žiadosť o platbu]],"áno"),"nie")</f>
        <v>nie</v>
      </c>
    </row>
    <row r="8220" spans="3:71" x14ac:dyDescent="0.25">
      <c r="C8220" s="88" t="s">
        <v>8872</v>
      </c>
      <c r="E8220" s="9"/>
      <c r="L8220" s="88" t="s">
        <v>6941</v>
      </c>
      <c r="M8220" s="88" t="s">
        <v>6530</v>
      </c>
      <c r="N8220" s="88" t="s">
        <v>297</v>
      </c>
      <c r="Z8220" s="88" t="s">
        <v>298</v>
      </c>
      <c r="AA8220" s="88" t="s">
        <v>298</v>
      </c>
      <c r="AW8220" s="88">
        <v>2039.24</v>
      </c>
      <c r="BR8220" s="166" t="s">
        <v>219</v>
      </c>
      <c r="BS8220" t="str">
        <f>_xlfn.IFNA(IF(VLOOKUP(Prehlad_ZoP[[#This Row],[Žiadosť o platbu]],Celkový_súbor!A:A,1,FALSE)=Prehlad_ZoP[[#This Row],[Žiadosť o platbu]],"áno"),"nie")</f>
        <v>nie</v>
      </c>
    </row>
    <row r="8221" spans="3:71" x14ac:dyDescent="0.25">
      <c r="C8221" s="88" t="s">
        <v>8872</v>
      </c>
      <c r="E8221" s="9"/>
      <c r="L8221" s="88" t="s">
        <v>6947</v>
      </c>
      <c r="M8221" s="88" t="s">
        <v>6780</v>
      </c>
      <c r="N8221" s="88" t="s">
        <v>297</v>
      </c>
      <c r="Z8221" s="88" t="s">
        <v>298</v>
      </c>
      <c r="AA8221" s="88" t="s">
        <v>298</v>
      </c>
      <c r="AW8221" s="88">
        <v>2039.24</v>
      </c>
      <c r="BR8221" s="166" t="s">
        <v>219</v>
      </c>
      <c r="BS8221" t="str">
        <f>_xlfn.IFNA(IF(VLOOKUP(Prehlad_ZoP[[#This Row],[Žiadosť o platbu]],Celkový_súbor!A:A,1,FALSE)=Prehlad_ZoP[[#This Row],[Žiadosť o platbu]],"áno"),"nie")</f>
        <v>nie</v>
      </c>
    </row>
    <row r="8222" spans="3:71" x14ac:dyDescent="0.25">
      <c r="C8222" s="88" t="s">
        <v>8872</v>
      </c>
      <c r="E8222" s="9"/>
      <c r="L8222" s="88" t="s">
        <v>6945</v>
      </c>
      <c r="M8222" s="88" t="s">
        <v>6044</v>
      </c>
      <c r="N8222" s="88" t="s">
        <v>297</v>
      </c>
      <c r="Z8222" s="88" t="s">
        <v>298</v>
      </c>
      <c r="AA8222" s="88" t="s">
        <v>298</v>
      </c>
      <c r="AW8222" s="88">
        <v>2039.24</v>
      </c>
      <c r="BR8222" s="166" t="s">
        <v>219</v>
      </c>
      <c r="BS8222" t="str">
        <f>_xlfn.IFNA(IF(VLOOKUP(Prehlad_ZoP[[#This Row],[Žiadosť o platbu]],Celkový_súbor!A:A,1,FALSE)=Prehlad_ZoP[[#This Row],[Žiadosť o platbu]],"áno"),"nie")</f>
        <v>nie</v>
      </c>
    </row>
    <row r="8223" spans="3:71" x14ac:dyDescent="0.25">
      <c r="C8223" s="88" t="s">
        <v>8872</v>
      </c>
      <c r="E8223" s="9"/>
      <c r="L8223" s="88" t="s">
        <v>8873</v>
      </c>
      <c r="M8223" s="88" t="s">
        <v>8874</v>
      </c>
      <c r="N8223" s="88" t="s">
        <v>518</v>
      </c>
      <c r="Z8223" s="88" t="s">
        <v>298</v>
      </c>
      <c r="AA8223" s="88" t="s">
        <v>298</v>
      </c>
      <c r="AW8223" s="88">
        <v>1835.31</v>
      </c>
      <c r="BR8223" s="166" t="s">
        <v>219</v>
      </c>
      <c r="BS8223" t="str">
        <f>_xlfn.IFNA(IF(VLOOKUP(Prehlad_ZoP[[#This Row],[Žiadosť o platbu]],Celkový_súbor!A:A,1,FALSE)=Prehlad_ZoP[[#This Row],[Žiadosť o platbu]],"áno"),"nie")</f>
        <v>nie</v>
      </c>
    </row>
    <row r="8224" spans="3:71" x14ac:dyDescent="0.25">
      <c r="C8224" s="88" t="s">
        <v>8875</v>
      </c>
      <c r="E8224" s="9"/>
      <c r="L8224" s="88" t="s">
        <v>6951</v>
      </c>
      <c r="M8224" s="88" t="s">
        <v>6787</v>
      </c>
      <c r="N8224" s="88" t="s">
        <v>297</v>
      </c>
      <c r="Z8224" s="88" t="s">
        <v>298</v>
      </c>
      <c r="AA8224" s="88" t="s">
        <v>298</v>
      </c>
      <c r="AW8224" s="88">
        <v>2039.24</v>
      </c>
      <c r="BR8224" s="166" t="s">
        <v>219</v>
      </c>
      <c r="BS8224" t="str">
        <f>_xlfn.IFNA(IF(VLOOKUP(Prehlad_ZoP[[#This Row],[Žiadosť o platbu]],Celkový_súbor!A:A,1,FALSE)=Prehlad_ZoP[[#This Row],[Žiadosť o platbu]],"áno"),"nie")</f>
        <v>nie</v>
      </c>
    </row>
    <row r="8225" spans="3:71" x14ac:dyDescent="0.25">
      <c r="C8225" s="88" t="s">
        <v>8875</v>
      </c>
      <c r="E8225" s="9"/>
      <c r="L8225" s="88" t="s">
        <v>8540</v>
      </c>
      <c r="M8225" s="88" t="s">
        <v>7151</v>
      </c>
      <c r="N8225" s="88" t="s">
        <v>297</v>
      </c>
      <c r="Z8225" s="88" t="s">
        <v>298</v>
      </c>
      <c r="AA8225" s="88" t="s">
        <v>298</v>
      </c>
      <c r="AW8225" s="88">
        <v>2039.24</v>
      </c>
      <c r="BR8225" s="166" t="s">
        <v>219</v>
      </c>
      <c r="BS8225" t="str">
        <f>_xlfn.IFNA(IF(VLOOKUP(Prehlad_ZoP[[#This Row],[Žiadosť o platbu]],Celkový_súbor!A:A,1,FALSE)=Prehlad_ZoP[[#This Row],[Žiadosť o platbu]],"áno"),"nie")</f>
        <v>nie</v>
      </c>
    </row>
    <row r="8226" spans="3:71" x14ac:dyDescent="0.25">
      <c r="C8226" s="88" t="s">
        <v>8875</v>
      </c>
      <c r="E8226" s="9"/>
      <c r="L8226" s="88" t="s">
        <v>7825</v>
      </c>
      <c r="M8226" s="88" t="s">
        <v>6679</v>
      </c>
      <c r="N8226" s="88" t="s">
        <v>297</v>
      </c>
      <c r="Z8226" s="88" t="s">
        <v>298</v>
      </c>
      <c r="AA8226" s="88" t="s">
        <v>298</v>
      </c>
      <c r="AW8226" s="88">
        <v>2039.24</v>
      </c>
      <c r="BR8226" s="166" t="s">
        <v>219</v>
      </c>
      <c r="BS8226" t="str">
        <f>_xlfn.IFNA(IF(VLOOKUP(Prehlad_ZoP[[#This Row],[Žiadosť o platbu]],Celkový_súbor!A:A,1,FALSE)=Prehlad_ZoP[[#This Row],[Žiadosť o platbu]],"áno"),"nie")</f>
        <v>nie</v>
      </c>
    </row>
    <row r="8227" spans="3:71" x14ac:dyDescent="0.25">
      <c r="C8227" s="88" t="s">
        <v>8875</v>
      </c>
      <c r="E8227" s="9"/>
      <c r="L8227" s="88" t="s">
        <v>7588</v>
      </c>
      <c r="M8227" s="88" t="s">
        <v>8876</v>
      </c>
      <c r="N8227" s="88" t="s">
        <v>518</v>
      </c>
      <c r="Z8227" s="88" t="s">
        <v>298</v>
      </c>
      <c r="AA8227" s="88" t="s">
        <v>298</v>
      </c>
      <c r="AW8227" s="88">
        <v>1835.31</v>
      </c>
      <c r="BR8227" s="166" t="s">
        <v>219</v>
      </c>
      <c r="BS8227" t="str">
        <f>_xlfn.IFNA(IF(VLOOKUP(Prehlad_ZoP[[#This Row],[Žiadosť o platbu]],Celkový_súbor!A:A,1,FALSE)=Prehlad_ZoP[[#This Row],[Žiadosť o platbu]],"áno"),"nie")</f>
        <v>nie</v>
      </c>
    </row>
    <row r="8228" spans="3:71" x14ac:dyDescent="0.25">
      <c r="C8228" s="88" t="s">
        <v>8877</v>
      </c>
      <c r="E8228" s="9"/>
      <c r="L8228" s="88" t="s">
        <v>8878</v>
      </c>
      <c r="M8228" s="88" t="s">
        <v>8194</v>
      </c>
      <c r="N8228" s="88" t="s">
        <v>297</v>
      </c>
      <c r="Z8228" s="88" t="s">
        <v>298</v>
      </c>
      <c r="AA8228" s="88" t="s">
        <v>298</v>
      </c>
      <c r="AW8228" s="88">
        <v>4078.48</v>
      </c>
      <c r="BR8228" s="166" t="s">
        <v>219</v>
      </c>
      <c r="BS8228" t="str">
        <f>_xlfn.IFNA(IF(VLOOKUP(Prehlad_ZoP[[#This Row],[Žiadosť o platbu]],Celkový_súbor!A:A,1,FALSE)=Prehlad_ZoP[[#This Row],[Žiadosť o platbu]],"áno"),"nie")</f>
        <v>nie</v>
      </c>
    </row>
    <row r="8229" spans="3:71" x14ac:dyDescent="0.25">
      <c r="C8229" s="88" t="s">
        <v>8877</v>
      </c>
      <c r="E8229" s="9"/>
      <c r="L8229" s="88" t="s">
        <v>8879</v>
      </c>
      <c r="M8229" s="88" t="s">
        <v>8880</v>
      </c>
      <c r="N8229" s="88" t="s">
        <v>297</v>
      </c>
      <c r="Z8229" s="88" t="s">
        <v>298</v>
      </c>
      <c r="AA8229" s="88" t="s">
        <v>298</v>
      </c>
      <c r="AW8229" s="88">
        <v>4078.48</v>
      </c>
      <c r="BR8229" s="166" t="s">
        <v>219</v>
      </c>
      <c r="BS8229" t="str">
        <f>_xlfn.IFNA(IF(VLOOKUP(Prehlad_ZoP[[#This Row],[Žiadosť o platbu]],Celkový_súbor!A:A,1,FALSE)=Prehlad_ZoP[[#This Row],[Žiadosť o platbu]],"áno"),"nie")</f>
        <v>nie</v>
      </c>
    </row>
    <row r="8230" spans="3:71" x14ac:dyDescent="0.25">
      <c r="C8230" s="88" t="s">
        <v>8877</v>
      </c>
      <c r="E8230" s="9"/>
      <c r="L8230" s="88" t="s">
        <v>8881</v>
      </c>
      <c r="M8230" s="88" t="s">
        <v>8194</v>
      </c>
      <c r="N8230" s="88" t="s">
        <v>297</v>
      </c>
      <c r="Z8230" s="88" t="s">
        <v>298</v>
      </c>
      <c r="AA8230" s="88" t="s">
        <v>298</v>
      </c>
      <c r="AW8230" s="88">
        <v>4078.48</v>
      </c>
      <c r="BR8230" s="166" t="s">
        <v>219</v>
      </c>
      <c r="BS8230" t="str">
        <f>_xlfn.IFNA(IF(VLOOKUP(Prehlad_ZoP[[#This Row],[Žiadosť o platbu]],Celkový_súbor!A:A,1,FALSE)=Prehlad_ZoP[[#This Row],[Žiadosť o platbu]],"áno"),"nie")</f>
        <v>nie</v>
      </c>
    </row>
    <row r="8231" spans="3:71" x14ac:dyDescent="0.25">
      <c r="C8231" s="88" t="s">
        <v>8877</v>
      </c>
      <c r="E8231" s="9"/>
      <c r="L8231" s="88" t="s">
        <v>6781</v>
      </c>
      <c r="M8231" s="88" t="s">
        <v>6781</v>
      </c>
      <c r="N8231" s="88" t="s">
        <v>518</v>
      </c>
      <c r="Z8231" s="88" t="s">
        <v>298</v>
      </c>
      <c r="AA8231" s="88" t="s">
        <v>298</v>
      </c>
      <c r="AW8231" s="88">
        <v>3670</v>
      </c>
      <c r="BR8231" s="166" t="s">
        <v>219</v>
      </c>
      <c r="BS8231" t="str">
        <f>_xlfn.IFNA(IF(VLOOKUP(Prehlad_ZoP[[#This Row],[Žiadosť o platbu]],Celkový_súbor!A:A,1,FALSE)=Prehlad_ZoP[[#This Row],[Žiadosť o platbu]],"áno"),"nie")</f>
        <v>nie</v>
      </c>
    </row>
    <row r="8232" spans="3:71" x14ac:dyDescent="0.25">
      <c r="C8232" s="88" t="s">
        <v>8882</v>
      </c>
      <c r="E8232" s="9"/>
      <c r="L8232" s="88" t="s">
        <v>8883</v>
      </c>
      <c r="M8232" s="88" t="s">
        <v>8194</v>
      </c>
      <c r="N8232" s="88" t="s">
        <v>297</v>
      </c>
      <c r="Z8232" s="88" t="s">
        <v>298</v>
      </c>
      <c r="AA8232" s="88" t="s">
        <v>298</v>
      </c>
      <c r="AW8232" s="88">
        <v>4078.48</v>
      </c>
      <c r="BR8232" s="166" t="s">
        <v>219</v>
      </c>
      <c r="BS8232" t="str">
        <f>_xlfn.IFNA(IF(VLOOKUP(Prehlad_ZoP[[#This Row],[Žiadosť o platbu]],Celkový_súbor!A:A,1,FALSE)=Prehlad_ZoP[[#This Row],[Žiadosť o platbu]],"áno"),"nie")</f>
        <v>nie</v>
      </c>
    </row>
    <row r="8233" spans="3:71" x14ac:dyDescent="0.25">
      <c r="C8233" s="88" t="s">
        <v>8882</v>
      </c>
      <c r="E8233" s="9"/>
      <c r="L8233" s="88" t="s">
        <v>8884</v>
      </c>
      <c r="M8233" s="88" t="s">
        <v>8194</v>
      </c>
      <c r="N8233" s="88" t="s">
        <v>297</v>
      </c>
      <c r="Z8233" s="88" t="s">
        <v>298</v>
      </c>
      <c r="AA8233" s="88" t="s">
        <v>298</v>
      </c>
      <c r="AW8233" s="88">
        <v>4078.48</v>
      </c>
      <c r="BR8233" s="166" t="s">
        <v>219</v>
      </c>
      <c r="BS8233" t="str">
        <f>_xlfn.IFNA(IF(VLOOKUP(Prehlad_ZoP[[#This Row],[Žiadosť o platbu]],Celkový_súbor!A:A,1,FALSE)=Prehlad_ZoP[[#This Row],[Žiadosť o platbu]],"áno"),"nie")</f>
        <v>nie</v>
      </c>
    </row>
    <row r="8234" spans="3:71" x14ac:dyDescent="0.25">
      <c r="C8234" s="88" t="s">
        <v>8882</v>
      </c>
      <c r="E8234" s="9"/>
      <c r="L8234" s="88" t="s">
        <v>6781</v>
      </c>
      <c r="M8234" s="88" t="s">
        <v>6781</v>
      </c>
      <c r="N8234" s="88" t="s">
        <v>518</v>
      </c>
      <c r="Z8234" s="88" t="s">
        <v>298</v>
      </c>
      <c r="AA8234" s="88" t="s">
        <v>298</v>
      </c>
      <c r="AW8234" s="88">
        <v>3670</v>
      </c>
      <c r="BR8234" s="166" t="s">
        <v>219</v>
      </c>
      <c r="BS8234" t="str">
        <f>_xlfn.IFNA(IF(VLOOKUP(Prehlad_ZoP[[#This Row],[Žiadosť o platbu]],Celkový_súbor!A:A,1,FALSE)=Prehlad_ZoP[[#This Row],[Žiadosť o platbu]],"áno"),"nie")</f>
        <v>nie</v>
      </c>
    </row>
    <row r="8235" spans="3:71" x14ac:dyDescent="0.25">
      <c r="C8235" s="88" t="s">
        <v>8882</v>
      </c>
      <c r="E8235" s="9"/>
      <c r="L8235" s="88" t="s">
        <v>8885</v>
      </c>
      <c r="M8235" s="88" t="s">
        <v>8194</v>
      </c>
      <c r="N8235" s="88" t="s">
        <v>297</v>
      </c>
      <c r="Z8235" s="88" t="s">
        <v>298</v>
      </c>
      <c r="AA8235" s="88" t="s">
        <v>298</v>
      </c>
      <c r="AW8235" s="88">
        <v>4078.48</v>
      </c>
      <c r="BR8235" s="166" t="s">
        <v>219</v>
      </c>
      <c r="BS8235" t="str">
        <f>_xlfn.IFNA(IF(VLOOKUP(Prehlad_ZoP[[#This Row],[Žiadosť o platbu]],Celkový_súbor!A:A,1,FALSE)=Prehlad_ZoP[[#This Row],[Žiadosť o platbu]],"áno"),"nie")</f>
        <v>nie</v>
      </c>
    </row>
    <row r="8236" spans="3:71" x14ac:dyDescent="0.25">
      <c r="C8236" s="88" t="s">
        <v>8886</v>
      </c>
      <c r="E8236" s="9"/>
      <c r="L8236" s="88" t="s">
        <v>8887</v>
      </c>
      <c r="M8236" s="88" t="s">
        <v>8194</v>
      </c>
      <c r="N8236" s="88" t="s">
        <v>297</v>
      </c>
      <c r="Z8236" s="88" t="s">
        <v>298</v>
      </c>
      <c r="AA8236" s="88" t="s">
        <v>298</v>
      </c>
      <c r="AW8236" s="88">
        <v>4078.48</v>
      </c>
      <c r="BR8236" s="166" t="s">
        <v>219</v>
      </c>
      <c r="BS8236" t="str">
        <f>_xlfn.IFNA(IF(VLOOKUP(Prehlad_ZoP[[#This Row],[Žiadosť o platbu]],Celkový_súbor!A:A,1,FALSE)=Prehlad_ZoP[[#This Row],[Žiadosť o platbu]],"áno"),"nie")</f>
        <v>nie</v>
      </c>
    </row>
    <row r="8237" spans="3:71" x14ac:dyDescent="0.25">
      <c r="C8237" s="88" t="s">
        <v>8886</v>
      </c>
      <c r="E8237" s="9"/>
      <c r="L8237" s="88" t="s">
        <v>8590</v>
      </c>
      <c r="M8237" s="88" t="s">
        <v>8194</v>
      </c>
      <c r="N8237" s="88" t="s">
        <v>297</v>
      </c>
      <c r="Z8237" s="88" t="s">
        <v>298</v>
      </c>
      <c r="AA8237" s="88" t="s">
        <v>298</v>
      </c>
      <c r="AW8237" s="88">
        <v>4078.48</v>
      </c>
      <c r="BR8237" s="166" t="s">
        <v>219</v>
      </c>
      <c r="BS8237" t="str">
        <f>_xlfn.IFNA(IF(VLOOKUP(Prehlad_ZoP[[#This Row],[Žiadosť o platbu]],Celkový_súbor!A:A,1,FALSE)=Prehlad_ZoP[[#This Row],[Žiadosť o platbu]],"áno"),"nie")</f>
        <v>nie</v>
      </c>
    </row>
    <row r="8238" spans="3:71" x14ac:dyDescent="0.25">
      <c r="C8238" s="88" t="s">
        <v>8886</v>
      </c>
      <c r="E8238" s="9"/>
      <c r="L8238" s="88" t="s">
        <v>6781</v>
      </c>
      <c r="M8238" s="88" t="s">
        <v>6781</v>
      </c>
      <c r="N8238" s="88" t="s">
        <v>518</v>
      </c>
      <c r="Z8238" s="88" t="s">
        <v>298</v>
      </c>
      <c r="AA8238" s="88" t="s">
        <v>298</v>
      </c>
      <c r="AW8238" s="88">
        <v>2447</v>
      </c>
      <c r="BR8238" s="166" t="s">
        <v>219</v>
      </c>
      <c r="BS8238" t="str">
        <f>_xlfn.IFNA(IF(VLOOKUP(Prehlad_ZoP[[#This Row],[Žiadosť o platbu]],Celkový_súbor!A:A,1,FALSE)=Prehlad_ZoP[[#This Row],[Žiadosť o platbu]],"áno"),"nie")</f>
        <v>nie</v>
      </c>
    </row>
    <row r="8239" spans="3:71" x14ac:dyDescent="0.25">
      <c r="C8239" s="88" t="s">
        <v>8888</v>
      </c>
      <c r="E8239" s="9"/>
      <c r="L8239" s="88" t="s">
        <v>4885</v>
      </c>
      <c r="M8239" s="88" t="s">
        <v>6526</v>
      </c>
      <c r="N8239" s="88" t="s">
        <v>297</v>
      </c>
      <c r="Z8239" s="88" t="s">
        <v>298</v>
      </c>
      <c r="AA8239" s="88" t="s">
        <v>298</v>
      </c>
      <c r="AW8239" s="88">
        <v>3705.1</v>
      </c>
      <c r="BR8239" s="166" t="s">
        <v>219</v>
      </c>
      <c r="BS8239" t="str">
        <f>_xlfn.IFNA(IF(VLOOKUP(Prehlad_ZoP[[#This Row],[Žiadosť o platbu]],Celkový_súbor!A:A,1,FALSE)=Prehlad_ZoP[[#This Row],[Žiadosť o platbu]],"áno"),"nie")</f>
        <v>nie</v>
      </c>
    </row>
    <row r="8240" spans="3:71" x14ac:dyDescent="0.25">
      <c r="C8240" s="88" t="s">
        <v>8888</v>
      </c>
      <c r="E8240" s="9"/>
      <c r="L8240" s="88" t="s">
        <v>6781</v>
      </c>
      <c r="M8240" s="88" t="s">
        <v>6526</v>
      </c>
      <c r="N8240" s="88" t="s">
        <v>518</v>
      </c>
      <c r="Z8240" s="88" t="s">
        <v>298</v>
      </c>
      <c r="AA8240" s="88" t="s">
        <v>298</v>
      </c>
      <c r="AW8240" s="88">
        <v>1111.53</v>
      </c>
      <c r="BR8240" s="166" t="s">
        <v>219</v>
      </c>
      <c r="BS8240" t="str">
        <f>_xlfn.IFNA(IF(VLOOKUP(Prehlad_ZoP[[#This Row],[Žiadosť o platbu]],Celkový_súbor!A:A,1,FALSE)=Prehlad_ZoP[[#This Row],[Žiadosť o platbu]],"áno"),"nie")</f>
        <v>nie</v>
      </c>
    </row>
    <row r="8241" spans="3:71" x14ac:dyDescent="0.25">
      <c r="C8241" s="88" t="s">
        <v>8889</v>
      </c>
      <c r="E8241" s="9"/>
      <c r="L8241" s="88" t="s">
        <v>8890</v>
      </c>
      <c r="M8241" s="88" t="s">
        <v>6031</v>
      </c>
      <c r="N8241" s="88" t="s">
        <v>297</v>
      </c>
      <c r="Z8241" s="88" t="s">
        <v>298</v>
      </c>
      <c r="AA8241" s="88" t="s">
        <v>298</v>
      </c>
      <c r="AW8241" s="88">
        <v>7984.46</v>
      </c>
      <c r="BR8241" s="166" t="s">
        <v>219</v>
      </c>
      <c r="BS8241" t="str">
        <f>_xlfn.IFNA(IF(VLOOKUP(Prehlad_ZoP[[#This Row],[Žiadosť o platbu]],Celkový_súbor!A:A,1,FALSE)=Prehlad_ZoP[[#This Row],[Žiadosť o platbu]],"áno"),"nie")</f>
        <v>nie</v>
      </c>
    </row>
    <row r="8242" spans="3:71" x14ac:dyDescent="0.25">
      <c r="C8242" s="88" t="s">
        <v>8889</v>
      </c>
      <c r="E8242" s="9"/>
      <c r="L8242" s="88" t="s">
        <v>8891</v>
      </c>
      <c r="M8242" s="88" t="s">
        <v>6031</v>
      </c>
      <c r="N8242" s="88" t="s">
        <v>518</v>
      </c>
      <c r="Z8242" s="88" t="s">
        <v>298</v>
      </c>
      <c r="AA8242" s="88" t="s">
        <v>298</v>
      </c>
      <c r="AW8242" s="88">
        <v>2395.33</v>
      </c>
      <c r="BR8242" s="166" t="s">
        <v>219</v>
      </c>
      <c r="BS8242" t="str">
        <f>_xlfn.IFNA(IF(VLOOKUP(Prehlad_ZoP[[#This Row],[Žiadosť o platbu]],Celkový_súbor!A:A,1,FALSE)=Prehlad_ZoP[[#This Row],[Žiadosť o platbu]],"áno"),"nie")</f>
        <v>nie</v>
      </c>
    </row>
    <row r="8243" spans="3:71" x14ac:dyDescent="0.25">
      <c r="C8243" s="88" t="s">
        <v>8892</v>
      </c>
      <c r="E8243" s="9"/>
      <c r="L8243" s="88" t="s">
        <v>8893</v>
      </c>
      <c r="M8243" s="88" t="s">
        <v>6529</v>
      </c>
      <c r="N8243" s="88" t="s">
        <v>297</v>
      </c>
      <c r="Z8243" s="88" t="s">
        <v>298</v>
      </c>
      <c r="AA8243" s="88" t="s">
        <v>298</v>
      </c>
      <c r="AW8243" s="88">
        <v>7984.46</v>
      </c>
      <c r="BR8243" s="166" t="s">
        <v>219</v>
      </c>
      <c r="BS8243" t="str">
        <f>_xlfn.IFNA(IF(VLOOKUP(Prehlad_ZoP[[#This Row],[Žiadosť o platbu]],Celkový_súbor!A:A,1,FALSE)=Prehlad_ZoP[[#This Row],[Žiadosť o platbu]],"áno"),"nie")</f>
        <v>nie</v>
      </c>
    </row>
    <row r="8244" spans="3:71" x14ac:dyDescent="0.25">
      <c r="C8244" s="88" t="s">
        <v>8892</v>
      </c>
      <c r="E8244" s="9"/>
      <c r="L8244" s="88" t="s">
        <v>8894</v>
      </c>
      <c r="M8244" s="88" t="s">
        <v>6529</v>
      </c>
      <c r="N8244" s="88" t="s">
        <v>518</v>
      </c>
      <c r="Z8244" s="88" t="s">
        <v>298</v>
      </c>
      <c r="AA8244" s="88" t="s">
        <v>298</v>
      </c>
      <c r="AW8244" s="88">
        <v>2395.33</v>
      </c>
      <c r="BR8244" s="166" t="s">
        <v>219</v>
      </c>
      <c r="BS8244" t="str">
        <f>_xlfn.IFNA(IF(VLOOKUP(Prehlad_ZoP[[#This Row],[Žiadosť o platbu]],Celkový_súbor!A:A,1,FALSE)=Prehlad_ZoP[[#This Row],[Žiadosť o platbu]],"áno"),"nie")</f>
        <v>nie</v>
      </c>
    </row>
    <row r="8245" spans="3:71" x14ac:dyDescent="0.25">
      <c r="C8245" s="88" t="s">
        <v>8895</v>
      </c>
      <c r="E8245" s="9"/>
      <c r="L8245" s="88" t="s">
        <v>8896</v>
      </c>
      <c r="M8245" s="88" t="s">
        <v>6530</v>
      </c>
      <c r="N8245" s="88" t="s">
        <v>297</v>
      </c>
      <c r="Z8245" s="88" t="s">
        <v>298</v>
      </c>
      <c r="AA8245" s="88" t="s">
        <v>298</v>
      </c>
      <c r="AW8245" s="88">
        <v>7984.46</v>
      </c>
      <c r="BR8245" s="166" t="s">
        <v>219</v>
      </c>
      <c r="BS8245" t="str">
        <f>_xlfn.IFNA(IF(VLOOKUP(Prehlad_ZoP[[#This Row],[Žiadosť o platbu]],Celkový_súbor!A:A,1,FALSE)=Prehlad_ZoP[[#This Row],[Žiadosť o platbu]],"áno"),"nie")</f>
        <v>nie</v>
      </c>
    </row>
    <row r="8246" spans="3:71" x14ac:dyDescent="0.25">
      <c r="C8246" s="88" t="s">
        <v>8895</v>
      </c>
      <c r="E8246" s="9"/>
      <c r="L8246" s="88" t="s">
        <v>8897</v>
      </c>
      <c r="M8246" s="88" t="s">
        <v>6530</v>
      </c>
      <c r="N8246" s="88" t="s">
        <v>518</v>
      </c>
      <c r="Z8246" s="88" t="s">
        <v>298</v>
      </c>
      <c r="AA8246" s="88" t="s">
        <v>298</v>
      </c>
      <c r="AW8246" s="88">
        <v>2395.33</v>
      </c>
      <c r="BR8246" s="166" t="s">
        <v>219</v>
      </c>
      <c r="BS8246" t="str">
        <f>_xlfn.IFNA(IF(VLOOKUP(Prehlad_ZoP[[#This Row],[Žiadosť o platbu]],Celkový_súbor!A:A,1,FALSE)=Prehlad_ZoP[[#This Row],[Žiadosť o platbu]],"áno"),"nie")</f>
        <v>nie</v>
      </c>
    </row>
    <row r="8247" spans="3:71" x14ac:dyDescent="0.25">
      <c r="C8247" s="88" t="s">
        <v>8898</v>
      </c>
      <c r="E8247" s="9"/>
      <c r="L8247" s="88" t="s">
        <v>8899</v>
      </c>
      <c r="M8247" s="88" t="s">
        <v>6780</v>
      </c>
      <c r="N8247" s="88" t="s">
        <v>297</v>
      </c>
      <c r="Z8247" s="88" t="s">
        <v>298</v>
      </c>
      <c r="AA8247" s="88" t="s">
        <v>298</v>
      </c>
      <c r="AW8247" s="88">
        <v>7984.46</v>
      </c>
      <c r="BR8247" s="166" t="s">
        <v>219</v>
      </c>
      <c r="BS8247" t="str">
        <f>_xlfn.IFNA(IF(VLOOKUP(Prehlad_ZoP[[#This Row],[Žiadosť o platbu]],Celkový_súbor!A:A,1,FALSE)=Prehlad_ZoP[[#This Row],[Žiadosť o platbu]],"áno"),"nie")</f>
        <v>nie</v>
      </c>
    </row>
    <row r="8248" spans="3:71" x14ac:dyDescent="0.25">
      <c r="C8248" s="88" t="s">
        <v>8898</v>
      </c>
      <c r="E8248" s="9"/>
      <c r="L8248" s="88" t="s">
        <v>8900</v>
      </c>
      <c r="M8248" s="88" t="s">
        <v>6780</v>
      </c>
      <c r="N8248" s="88" t="s">
        <v>518</v>
      </c>
      <c r="Z8248" s="88" t="s">
        <v>298</v>
      </c>
      <c r="AA8248" s="88" t="s">
        <v>298</v>
      </c>
      <c r="AW8248" s="88">
        <v>2395.33</v>
      </c>
      <c r="BR8248" s="166" t="s">
        <v>219</v>
      </c>
      <c r="BS8248" t="str">
        <f>_xlfn.IFNA(IF(VLOOKUP(Prehlad_ZoP[[#This Row],[Žiadosť o platbu]],Celkový_súbor!A:A,1,FALSE)=Prehlad_ZoP[[#This Row],[Žiadosť o platbu]],"áno"),"nie")</f>
        <v>nie</v>
      </c>
    </row>
    <row r="8249" spans="3:71" x14ac:dyDescent="0.25">
      <c r="C8249" s="88" t="s">
        <v>8901</v>
      </c>
      <c r="E8249" s="9"/>
      <c r="L8249" s="88" t="s">
        <v>8902</v>
      </c>
      <c r="M8249" s="88" t="s">
        <v>7038</v>
      </c>
      <c r="N8249" s="88" t="s">
        <v>297</v>
      </c>
      <c r="Z8249" s="88" t="s">
        <v>298</v>
      </c>
      <c r="AA8249" s="88" t="s">
        <v>298</v>
      </c>
      <c r="AW8249" s="88">
        <v>7054.84</v>
      </c>
      <c r="BR8249" s="166" t="s">
        <v>219</v>
      </c>
      <c r="BS8249" t="str">
        <f>_xlfn.IFNA(IF(VLOOKUP(Prehlad_ZoP[[#This Row],[Žiadosť o platbu]],Celkový_súbor!A:A,1,FALSE)=Prehlad_ZoP[[#This Row],[Žiadosť o platbu]],"áno"),"nie")</f>
        <v>nie</v>
      </c>
    </row>
    <row r="8250" spans="3:71" x14ac:dyDescent="0.25">
      <c r="C8250" s="88" t="s">
        <v>8901</v>
      </c>
      <c r="E8250" s="9"/>
      <c r="L8250" s="88" t="s">
        <v>8903</v>
      </c>
      <c r="M8250" s="88" t="s">
        <v>8904</v>
      </c>
      <c r="N8250" s="88" t="s">
        <v>518</v>
      </c>
      <c r="Z8250" s="88" t="s">
        <v>298</v>
      </c>
      <c r="AA8250" s="88" t="s">
        <v>298</v>
      </c>
      <c r="AW8250" s="88">
        <v>2116.4499999999998</v>
      </c>
      <c r="BR8250" s="166" t="s">
        <v>219</v>
      </c>
      <c r="BS8250" t="str">
        <f>_xlfn.IFNA(IF(VLOOKUP(Prehlad_ZoP[[#This Row],[Žiadosť o platbu]],Celkový_súbor!A:A,1,FALSE)=Prehlad_ZoP[[#This Row],[Žiadosť o platbu]],"áno"),"nie")</f>
        <v>nie</v>
      </c>
    </row>
    <row r="8251" spans="3:71" x14ac:dyDescent="0.25">
      <c r="C8251" s="88" t="s">
        <v>8901</v>
      </c>
      <c r="E8251" s="9"/>
      <c r="L8251" s="88" t="s">
        <v>8905</v>
      </c>
      <c r="M8251" s="88" t="s">
        <v>4457</v>
      </c>
      <c r="N8251" s="88" t="s">
        <v>297</v>
      </c>
      <c r="Z8251" s="88" t="s">
        <v>298</v>
      </c>
      <c r="AA8251" s="88" t="s">
        <v>298</v>
      </c>
      <c r="AW8251" s="88">
        <v>7054.84</v>
      </c>
      <c r="BR8251" s="166" t="s">
        <v>219</v>
      </c>
      <c r="BS8251" t="str">
        <f>_xlfn.IFNA(IF(VLOOKUP(Prehlad_ZoP[[#This Row],[Žiadosť o platbu]],Celkový_súbor!A:A,1,FALSE)=Prehlad_ZoP[[#This Row],[Žiadosť o platbu]],"áno"),"nie")</f>
        <v>nie</v>
      </c>
    </row>
    <row r="8252" spans="3:71" x14ac:dyDescent="0.25">
      <c r="C8252" s="88" t="s">
        <v>8901</v>
      </c>
      <c r="E8252" s="9"/>
      <c r="L8252" s="88" t="s">
        <v>8906</v>
      </c>
      <c r="M8252" s="88" t="s">
        <v>8907</v>
      </c>
      <c r="N8252" s="88" t="s">
        <v>518</v>
      </c>
      <c r="Z8252" s="88" t="s">
        <v>298</v>
      </c>
      <c r="AA8252" s="88" t="s">
        <v>298</v>
      </c>
      <c r="AW8252" s="88">
        <v>2116.4499999999998</v>
      </c>
      <c r="BR8252" s="166" t="s">
        <v>219</v>
      </c>
      <c r="BS8252" t="str">
        <f>_xlfn.IFNA(IF(VLOOKUP(Prehlad_ZoP[[#This Row],[Žiadosť o platbu]],Celkový_súbor!A:A,1,FALSE)=Prehlad_ZoP[[#This Row],[Žiadosť o platbu]],"áno"),"nie")</f>
        <v>nie</v>
      </c>
    </row>
    <row r="8253" spans="3:71" x14ac:dyDescent="0.25">
      <c r="C8253" s="88" t="s">
        <v>8908</v>
      </c>
      <c r="E8253" s="9"/>
      <c r="L8253" s="88" t="s">
        <v>8909</v>
      </c>
      <c r="M8253" s="88" t="s">
        <v>7044</v>
      </c>
      <c r="N8253" s="88" t="s">
        <v>297</v>
      </c>
      <c r="Z8253" s="88" t="s">
        <v>298</v>
      </c>
      <c r="AA8253" s="88" t="s">
        <v>298</v>
      </c>
      <c r="AW8253" s="88">
        <v>7054.84</v>
      </c>
      <c r="BR8253" s="166" t="s">
        <v>219</v>
      </c>
      <c r="BS8253" t="str">
        <f>_xlfn.IFNA(IF(VLOOKUP(Prehlad_ZoP[[#This Row],[Žiadosť o platbu]],Celkový_súbor!A:A,1,FALSE)=Prehlad_ZoP[[#This Row],[Žiadosť o platbu]],"áno"),"nie")</f>
        <v>nie</v>
      </c>
    </row>
    <row r="8254" spans="3:71" x14ac:dyDescent="0.25">
      <c r="C8254" s="88" t="s">
        <v>8908</v>
      </c>
      <c r="E8254" s="9"/>
      <c r="L8254" s="88" t="s">
        <v>8910</v>
      </c>
      <c r="M8254" s="88" t="s">
        <v>7049</v>
      </c>
      <c r="N8254" s="88" t="s">
        <v>297</v>
      </c>
      <c r="Z8254" s="88" t="s">
        <v>298</v>
      </c>
      <c r="AA8254" s="88" t="s">
        <v>298</v>
      </c>
      <c r="AW8254" s="88">
        <v>6946.32</v>
      </c>
      <c r="BR8254" s="166" t="s">
        <v>219</v>
      </c>
      <c r="BS8254" t="str">
        <f>_xlfn.IFNA(IF(VLOOKUP(Prehlad_ZoP[[#This Row],[Žiadosť o platbu]],Celkový_súbor!A:A,1,FALSE)=Prehlad_ZoP[[#This Row],[Žiadosť o platbu]],"áno"),"nie")</f>
        <v>nie</v>
      </c>
    </row>
    <row r="8255" spans="3:71" x14ac:dyDescent="0.25">
      <c r="C8255" s="88" t="s">
        <v>8908</v>
      </c>
      <c r="E8255" s="9"/>
      <c r="L8255" s="88" t="s">
        <v>8911</v>
      </c>
      <c r="M8255" s="88" t="s">
        <v>7053</v>
      </c>
      <c r="N8255" s="88" t="s">
        <v>297</v>
      </c>
      <c r="Z8255" s="88" t="s">
        <v>298</v>
      </c>
      <c r="AA8255" s="88" t="s">
        <v>298</v>
      </c>
      <c r="AW8255" s="88">
        <v>7054.89</v>
      </c>
      <c r="BR8255" s="166" t="s">
        <v>219</v>
      </c>
      <c r="BS8255" t="str">
        <f>_xlfn.IFNA(IF(VLOOKUP(Prehlad_ZoP[[#This Row],[Žiadosť o platbu]],Celkový_súbor!A:A,1,FALSE)=Prehlad_ZoP[[#This Row],[Žiadosť o platbu]],"áno"),"nie")</f>
        <v>nie</v>
      </c>
    </row>
    <row r="8256" spans="3:71" x14ac:dyDescent="0.25">
      <c r="C8256" s="88" t="s">
        <v>8908</v>
      </c>
      <c r="E8256" s="9"/>
      <c r="L8256" s="88" t="s">
        <v>8912</v>
      </c>
      <c r="M8256" s="88" t="s">
        <v>8913</v>
      </c>
      <c r="N8256" s="88" t="s">
        <v>518</v>
      </c>
      <c r="Z8256" s="88" t="s">
        <v>298</v>
      </c>
      <c r="AA8256" s="88" t="s">
        <v>298</v>
      </c>
      <c r="AW8256" s="88">
        <v>2116</v>
      </c>
      <c r="BR8256" s="166" t="s">
        <v>219</v>
      </c>
      <c r="BS8256" t="str">
        <f>_xlfn.IFNA(IF(VLOOKUP(Prehlad_ZoP[[#This Row],[Žiadosť o platbu]],Celkový_súbor!A:A,1,FALSE)=Prehlad_ZoP[[#This Row],[Žiadosť o platbu]],"áno"),"nie")</f>
        <v>nie</v>
      </c>
    </row>
    <row r="8257" spans="3:71" x14ac:dyDescent="0.25">
      <c r="C8257" s="88" t="s">
        <v>8908</v>
      </c>
      <c r="E8257" s="9"/>
      <c r="L8257" s="88" t="s">
        <v>8914</v>
      </c>
      <c r="M8257" s="88" t="s">
        <v>8915</v>
      </c>
      <c r="N8257" s="88" t="s">
        <v>518</v>
      </c>
      <c r="Z8257" s="88" t="s">
        <v>298</v>
      </c>
      <c r="AA8257" s="88" t="s">
        <v>298</v>
      </c>
      <c r="AW8257" s="88">
        <v>2083</v>
      </c>
      <c r="BR8257" s="166" t="s">
        <v>219</v>
      </c>
      <c r="BS8257" t="str">
        <f>_xlfn.IFNA(IF(VLOOKUP(Prehlad_ZoP[[#This Row],[Žiadosť o platbu]],Celkový_súbor!A:A,1,FALSE)=Prehlad_ZoP[[#This Row],[Žiadosť o platbu]],"áno"),"nie")</f>
        <v>nie</v>
      </c>
    </row>
    <row r="8258" spans="3:71" x14ac:dyDescent="0.25">
      <c r="C8258" s="88" t="s">
        <v>8908</v>
      </c>
      <c r="E8258" s="9"/>
      <c r="L8258" s="88" t="s">
        <v>8916</v>
      </c>
      <c r="M8258" s="88" t="s">
        <v>8917</v>
      </c>
      <c r="N8258" s="88" t="s">
        <v>518</v>
      </c>
      <c r="Z8258" s="88" t="s">
        <v>298</v>
      </c>
      <c r="AA8258" s="88" t="s">
        <v>298</v>
      </c>
      <c r="AW8258" s="88">
        <v>2116</v>
      </c>
      <c r="BR8258" s="166" t="s">
        <v>219</v>
      </c>
      <c r="BS8258" t="str">
        <f>_xlfn.IFNA(IF(VLOOKUP(Prehlad_ZoP[[#This Row],[Žiadosť o platbu]],Celkový_súbor!A:A,1,FALSE)=Prehlad_ZoP[[#This Row],[Žiadosť o platbu]],"áno"),"nie")</f>
        <v>nie</v>
      </c>
    </row>
    <row r="8259" spans="3:71" x14ac:dyDescent="0.25">
      <c r="C8259" s="88" t="s">
        <v>8918</v>
      </c>
      <c r="E8259" s="9"/>
      <c r="L8259" s="88" t="s">
        <v>6779</v>
      </c>
      <c r="M8259" s="88" t="s">
        <v>586</v>
      </c>
      <c r="N8259" s="88" t="s">
        <v>297</v>
      </c>
      <c r="Z8259" s="88" t="s">
        <v>298</v>
      </c>
      <c r="AA8259" s="88" t="s">
        <v>298</v>
      </c>
      <c r="AW8259" s="88">
        <v>3996.02</v>
      </c>
      <c r="BR8259" s="166" t="s">
        <v>219</v>
      </c>
      <c r="BS8259" t="str">
        <f>_xlfn.IFNA(IF(VLOOKUP(Prehlad_ZoP[[#This Row],[Žiadosť o platbu]],Celkový_súbor!A:A,1,FALSE)=Prehlad_ZoP[[#This Row],[Žiadosť o platbu]],"áno"),"nie")</f>
        <v>nie</v>
      </c>
    </row>
    <row r="8260" spans="3:71" x14ac:dyDescent="0.25">
      <c r="C8260" s="88" t="s">
        <v>8918</v>
      </c>
      <c r="E8260" s="9"/>
      <c r="L8260" s="88" t="s">
        <v>6779</v>
      </c>
      <c r="M8260" s="88" t="s">
        <v>4936</v>
      </c>
      <c r="N8260" s="88" t="s">
        <v>297</v>
      </c>
      <c r="Z8260" s="88" t="s">
        <v>298</v>
      </c>
      <c r="AA8260" s="88" t="s">
        <v>298</v>
      </c>
      <c r="AW8260" s="88">
        <v>3995.64</v>
      </c>
      <c r="BR8260" s="166" t="s">
        <v>219</v>
      </c>
      <c r="BS8260" t="str">
        <f>_xlfn.IFNA(IF(VLOOKUP(Prehlad_ZoP[[#This Row],[Žiadosť o platbu]],Celkový_súbor!A:A,1,FALSE)=Prehlad_ZoP[[#This Row],[Žiadosť o platbu]],"áno"),"nie")</f>
        <v>nie</v>
      </c>
    </row>
    <row r="8261" spans="3:71" x14ac:dyDescent="0.25">
      <c r="C8261" s="88" t="s">
        <v>8918</v>
      </c>
      <c r="E8261" s="9"/>
      <c r="L8261" s="88" t="s">
        <v>6779</v>
      </c>
      <c r="M8261" s="88" t="s">
        <v>582</v>
      </c>
      <c r="N8261" s="88" t="s">
        <v>297</v>
      </c>
      <c r="Z8261" s="88" t="s">
        <v>298</v>
      </c>
      <c r="AA8261" s="88" t="s">
        <v>298</v>
      </c>
      <c r="AW8261" s="88">
        <v>3995.99</v>
      </c>
      <c r="BR8261" s="166" t="s">
        <v>219</v>
      </c>
      <c r="BS8261" t="str">
        <f>_xlfn.IFNA(IF(VLOOKUP(Prehlad_ZoP[[#This Row],[Žiadosť o platbu]],Celkový_súbor!A:A,1,FALSE)=Prehlad_ZoP[[#This Row],[Žiadosť o platbu]],"áno"),"nie")</f>
        <v>nie</v>
      </c>
    </row>
    <row r="8262" spans="3:71" x14ac:dyDescent="0.25">
      <c r="C8262" s="88" t="s">
        <v>8918</v>
      </c>
      <c r="E8262" s="9"/>
      <c r="L8262" s="88" t="s">
        <v>8919</v>
      </c>
      <c r="M8262" s="88" t="s">
        <v>586</v>
      </c>
      <c r="N8262" s="88" t="s">
        <v>518</v>
      </c>
      <c r="Z8262" s="88" t="s">
        <v>298</v>
      </c>
      <c r="AA8262" s="88" t="s">
        <v>298</v>
      </c>
      <c r="AW8262" s="88">
        <v>3596.29</v>
      </c>
      <c r="BR8262" s="166" t="s">
        <v>219</v>
      </c>
      <c r="BS8262" t="str">
        <f>_xlfn.IFNA(IF(VLOOKUP(Prehlad_ZoP[[#This Row],[Žiadosť o platbu]],Celkový_súbor!A:A,1,FALSE)=Prehlad_ZoP[[#This Row],[Žiadosť o platbu]],"áno"),"nie")</f>
        <v>nie</v>
      </c>
    </row>
    <row r="8263" spans="3:71" x14ac:dyDescent="0.25">
      <c r="C8263" s="88" t="s">
        <v>8920</v>
      </c>
      <c r="E8263" s="9"/>
      <c r="L8263" s="88" t="s">
        <v>8921</v>
      </c>
      <c r="M8263" s="88" t="s">
        <v>6530</v>
      </c>
      <c r="N8263" s="88" t="s">
        <v>297</v>
      </c>
      <c r="Z8263" s="88" t="s">
        <v>298</v>
      </c>
      <c r="AA8263" s="88" t="s">
        <v>298</v>
      </c>
      <c r="AW8263" s="88">
        <v>3995.98</v>
      </c>
      <c r="BR8263" s="166" t="s">
        <v>219</v>
      </c>
      <c r="BS8263" t="str">
        <f>_xlfn.IFNA(IF(VLOOKUP(Prehlad_ZoP[[#This Row],[Žiadosť o platbu]],Celkový_súbor!A:A,1,FALSE)=Prehlad_ZoP[[#This Row],[Žiadosť o platbu]],"áno"),"nie")</f>
        <v>nie</v>
      </c>
    </row>
    <row r="8264" spans="3:71" x14ac:dyDescent="0.25">
      <c r="C8264" s="88" t="s">
        <v>8920</v>
      </c>
      <c r="E8264" s="9"/>
      <c r="L8264" s="88" t="s">
        <v>8922</v>
      </c>
      <c r="M8264" s="88" t="s">
        <v>6780</v>
      </c>
      <c r="N8264" s="88" t="s">
        <v>297</v>
      </c>
      <c r="Z8264" s="88" t="s">
        <v>298</v>
      </c>
      <c r="AA8264" s="88" t="s">
        <v>298</v>
      </c>
      <c r="AW8264" s="88">
        <v>3995.98</v>
      </c>
      <c r="BR8264" s="166" t="s">
        <v>219</v>
      </c>
      <c r="BS8264" t="str">
        <f>_xlfn.IFNA(IF(VLOOKUP(Prehlad_ZoP[[#This Row],[Žiadosť o platbu]],Celkový_súbor!A:A,1,FALSE)=Prehlad_ZoP[[#This Row],[Žiadosť o platbu]],"áno"),"nie")</f>
        <v>nie</v>
      </c>
    </row>
    <row r="8265" spans="3:71" x14ac:dyDescent="0.25">
      <c r="C8265" s="88" t="s">
        <v>8920</v>
      </c>
      <c r="E8265" s="9"/>
      <c r="L8265" s="88" t="s">
        <v>8923</v>
      </c>
      <c r="M8265" s="88" t="s">
        <v>6526</v>
      </c>
      <c r="N8265" s="88" t="s">
        <v>518</v>
      </c>
      <c r="Z8265" s="88" t="s">
        <v>298</v>
      </c>
      <c r="AA8265" s="88" t="s">
        <v>298</v>
      </c>
      <c r="AW8265" s="88">
        <v>2397.58</v>
      </c>
      <c r="BR8265" s="166" t="s">
        <v>219</v>
      </c>
      <c r="BS8265" t="str">
        <f>_xlfn.IFNA(IF(VLOOKUP(Prehlad_ZoP[[#This Row],[Žiadosť o platbu]],Celkový_súbor!A:A,1,FALSE)=Prehlad_ZoP[[#This Row],[Žiadosť o platbu]],"áno"),"nie")</f>
        <v>nie</v>
      </c>
    </row>
    <row r="8266" spans="3:71" x14ac:dyDescent="0.25">
      <c r="C8266" s="88" t="s">
        <v>8924</v>
      </c>
      <c r="E8266" s="9"/>
      <c r="L8266" s="88" t="s">
        <v>6783</v>
      </c>
      <c r="M8266" s="88" t="s">
        <v>8925</v>
      </c>
      <c r="N8266" s="88" t="s">
        <v>297</v>
      </c>
      <c r="Z8266" s="88" t="s">
        <v>298</v>
      </c>
      <c r="AA8266" s="88" t="s">
        <v>298</v>
      </c>
      <c r="AW8266" s="88">
        <v>3995.98</v>
      </c>
      <c r="BR8266" s="166" t="s">
        <v>219</v>
      </c>
      <c r="BS8266" t="str">
        <f>_xlfn.IFNA(IF(VLOOKUP(Prehlad_ZoP[[#This Row],[Žiadosť o platbu]],Celkový_súbor!A:A,1,FALSE)=Prehlad_ZoP[[#This Row],[Žiadosť o platbu]],"áno"),"nie")</f>
        <v>nie</v>
      </c>
    </row>
    <row r="8267" spans="3:71" x14ac:dyDescent="0.25">
      <c r="C8267" s="88" t="s">
        <v>8924</v>
      </c>
      <c r="E8267" s="9"/>
      <c r="L8267" s="88" t="s">
        <v>6786</v>
      </c>
      <c r="M8267" s="88" t="s">
        <v>6787</v>
      </c>
      <c r="N8267" s="88" t="s">
        <v>297</v>
      </c>
      <c r="Z8267" s="88" t="s">
        <v>298</v>
      </c>
      <c r="AA8267" s="88" t="s">
        <v>298</v>
      </c>
      <c r="AW8267" s="88">
        <v>3996</v>
      </c>
      <c r="BR8267" s="166" t="s">
        <v>219</v>
      </c>
      <c r="BS8267" t="str">
        <f>_xlfn.IFNA(IF(VLOOKUP(Prehlad_ZoP[[#This Row],[Žiadosť o platbu]],Celkový_súbor!A:A,1,FALSE)=Prehlad_ZoP[[#This Row],[Žiadosť o platbu]],"áno"),"nie")</f>
        <v>nie</v>
      </c>
    </row>
    <row r="8268" spans="3:71" x14ac:dyDescent="0.25">
      <c r="C8268" s="88" t="s">
        <v>8924</v>
      </c>
      <c r="E8268" s="9"/>
      <c r="L8268" s="88" t="s">
        <v>8826</v>
      </c>
      <c r="M8268" s="88" t="s">
        <v>7151</v>
      </c>
      <c r="N8268" s="88" t="s">
        <v>297</v>
      </c>
      <c r="Z8268" s="88" t="s">
        <v>298</v>
      </c>
      <c r="AA8268" s="88" t="s">
        <v>298</v>
      </c>
      <c r="AW8268" s="88">
        <v>3996.01</v>
      </c>
      <c r="BR8268" s="166" t="s">
        <v>219</v>
      </c>
      <c r="BS8268" t="str">
        <f>_xlfn.IFNA(IF(VLOOKUP(Prehlad_ZoP[[#This Row],[Žiadosť o platbu]],Celkový_súbor!A:A,1,FALSE)=Prehlad_ZoP[[#This Row],[Žiadosť o platbu]],"áno"),"nie")</f>
        <v>nie</v>
      </c>
    </row>
    <row r="8269" spans="3:71" x14ac:dyDescent="0.25">
      <c r="C8269" s="88" t="s">
        <v>8924</v>
      </c>
      <c r="E8269" s="9"/>
      <c r="L8269" s="88" t="s">
        <v>8926</v>
      </c>
      <c r="M8269" s="88" t="s">
        <v>8926</v>
      </c>
      <c r="N8269" s="88" t="s">
        <v>518</v>
      </c>
      <c r="Z8269" s="88" t="s">
        <v>298</v>
      </c>
      <c r="AA8269" s="88" t="s">
        <v>298</v>
      </c>
      <c r="AW8269" s="88">
        <v>3596.39</v>
      </c>
      <c r="BR8269" s="166" t="s">
        <v>219</v>
      </c>
      <c r="BS8269" t="str">
        <f>_xlfn.IFNA(IF(VLOOKUP(Prehlad_ZoP[[#This Row],[Žiadosť o platbu]],Celkový_súbor!A:A,1,FALSE)=Prehlad_ZoP[[#This Row],[Žiadosť o platbu]],"áno"),"nie")</f>
        <v>nie</v>
      </c>
    </row>
    <row r="8270" spans="3:71" x14ac:dyDescent="0.25">
      <c r="C8270" s="88" t="s">
        <v>8927</v>
      </c>
      <c r="E8270" s="9"/>
      <c r="L8270" s="88" t="s">
        <v>6849</v>
      </c>
      <c r="M8270" s="88" t="s">
        <v>6851</v>
      </c>
      <c r="N8270" s="88" t="s">
        <v>297</v>
      </c>
      <c r="Z8270" s="88" t="s">
        <v>298</v>
      </c>
      <c r="AA8270" s="88" t="s">
        <v>298</v>
      </c>
      <c r="AW8270" s="88">
        <v>3778.6</v>
      </c>
      <c r="BR8270" s="166" t="s">
        <v>219</v>
      </c>
      <c r="BS8270" t="str">
        <f>_xlfn.IFNA(IF(VLOOKUP(Prehlad_ZoP[[#This Row],[Žiadosť o platbu]],Celkový_súbor!A:A,1,FALSE)=Prehlad_ZoP[[#This Row],[Žiadosť o platbu]],"áno"),"nie")</f>
        <v>nie</v>
      </c>
    </row>
    <row r="8271" spans="3:71" x14ac:dyDescent="0.25">
      <c r="C8271" s="88" t="s">
        <v>8927</v>
      </c>
      <c r="E8271" s="9"/>
      <c r="L8271" s="88" t="s">
        <v>6849</v>
      </c>
      <c r="M8271" s="88" t="s">
        <v>8928</v>
      </c>
      <c r="N8271" s="88" t="s">
        <v>297</v>
      </c>
      <c r="Z8271" s="88" t="s">
        <v>298</v>
      </c>
      <c r="AA8271" s="88" t="s">
        <v>298</v>
      </c>
      <c r="AW8271" s="88">
        <v>3778.6</v>
      </c>
      <c r="BR8271" s="166" t="s">
        <v>219</v>
      </c>
      <c r="BS8271" t="str">
        <f>_xlfn.IFNA(IF(VLOOKUP(Prehlad_ZoP[[#This Row],[Žiadosť o platbu]],Celkový_súbor!A:A,1,FALSE)=Prehlad_ZoP[[#This Row],[Žiadosť o platbu]],"áno"),"nie")</f>
        <v>nie</v>
      </c>
    </row>
    <row r="8272" spans="3:71" x14ac:dyDescent="0.25">
      <c r="C8272" s="88" t="s">
        <v>8927</v>
      </c>
      <c r="E8272" s="9"/>
      <c r="L8272" s="88" t="s">
        <v>6849</v>
      </c>
      <c r="M8272" s="88" t="s">
        <v>6521</v>
      </c>
      <c r="N8272" s="88" t="s">
        <v>297</v>
      </c>
      <c r="Z8272" s="88" t="s">
        <v>298</v>
      </c>
      <c r="AA8272" s="88" t="s">
        <v>298</v>
      </c>
      <c r="AW8272" s="88">
        <v>3778.6</v>
      </c>
      <c r="BR8272" s="166" t="s">
        <v>219</v>
      </c>
      <c r="BS8272" t="str">
        <f>_xlfn.IFNA(IF(VLOOKUP(Prehlad_ZoP[[#This Row],[Žiadosť o platbu]],Celkový_súbor!A:A,1,FALSE)=Prehlad_ZoP[[#This Row],[Žiadosť o platbu]],"áno"),"nie")</f>
        <v>nie</v>
      </c>
    </row>
    <row r="8273" spans="3:71" x14ac:dyDescent="0.25">
      <c r="C8273" s="88" t="s">
        <v>8927</v>
      </c>
      <c r="E8273" s="9"/>
      <c r="L8273" s="88" t="s">
        <v>6849</v>
      </c>
      <c r="M8273" s="88" t="s">
        <v>5727</v>
      </c>
      <c r="N8273" s="88" t="s">
        <v>297</v>
      </c>
      <c r="Z8273" s="88" t="s">
        <v>298</v>
      </c>
      <c r="AA8273" s="88" t="s">
        <v>298</v>
      </c>
      <c r="AW8273" s="88">
        <v>4078.48</v>
      </c>
      <c r="BR8273" s="166" t="s">
        <v>219</v>
      </c>
      <c r="BS8273" t="str">
        <f>_xlfn.IFNA(IF(VLOOKUP(Prehlad_ZoP[[#This Row],[Žiadosť o platbu]],Celkový_súbor!A:A,1,FALSE)=Prehlad_ZoP[[#This Row],[Žiadosť o platbu]],"áno"),"nie")</f>
        <v>nie</v>
      </c>
    </row>
    <row r="8274" spans="3:71" x14ac:dyDescent="0.25">
      <c r="C8274" s="88" t="s">
        <v>8927</v>
      </c>
      <c r="E8274" s="9"/>
      <c r="L8274" s="88" t="s">
        <v>6854</v>
      </c>
      <c r="M8274" s="88" t="s">
        <v>8929</v>
      </c>
      <c r="N8274" s="88" t="s">
        <v>518</v>
      </c>
      <c r="Z8274" s="88" t="s">
        <v>298</v>
      </c>
      <c r="AA8274" s="88" t="s">
        <v>298</v>
      </c>
      <c r="AW8274" s="88">
        <v>4624.28</v>
      </c>
      <c r="BR8274" s="166" t="s">
        <v>219</v>
      </c>
      <c r="BS8274" t="str">
        <f>_xlfn.IFNA(IF(VLOOKUP(Prehlad_ZoP[[#This Row],[Žiadosť o platbu]],Celkový_súbor!A:A,1,FALSE)=Prehlad_ZoP[[#This Row],[Žiadosť o platbu]],"áno"),"nie")</f>
        <v>nie</v>
      </c>
    </row>
    <row r="8275" spans="3:71" x14ac:dyDescent="0.25">
      <c r="C8275" s="88" t="s">
        <v>8930</v>
      </c>
      <c r="E8275" s="9"/>
      <c r="L8275" s="88" t="s">
        <v>6849</v>
      </c>
      <c r="M8275" s="88" t="s">
        <v>6853</v>
      </c>
      <c r="N8275" s="88" t="s">
        <v>297</v>
      </c>
      <c r="Z8275" s="88" t="s">
        <v>298</v>
      </c>
      <c r="AA8275" s="88" t="s">
        <v>298</v>
      </c>
      <c r="AW8275" s="88">
        <v>4078.48</v>
      </c>
      <c r="BR8275" s="166" t="s">
        <v>219</v>
      </c>
      <c r="BS8275" t="str">
        <f>_xlfn.IFNA(IF(VLOOKUP(Prehlad_ZoP[[#This Row],[Žiadosť o platbu]],Celkový_súbor!A:A,1,FALSE)=Prehlad_ZoP[[#This Row],[Žiadosť o platbu]],"áno"),"nie")</f>
        <v>nie</v>
      </c>
    </row>
    <row r="8276" spans="3:71" x14ac:dyDescent="0.25">
      <c r="C8276" s="88" t="s">
        <v>8930</v>
      </c>
      <c r="E8276" s="9"/>
      <c r="L8276" s="88" t="s">
        <v>6849</v>
      </c>
      <c r="M8276" s="88" t="s">
        <v>6658</v>
      </c>
      <c r="N8276" s="88" t="s">
        <v>297</v>
      </c>
      <c r="Z8276" s="88" t="s">
        <v>298</v>
      </c>
      <c r="AA8276" s="88" t="s">
        <v>298</v>
      </c>
      <c r="AW8276" s="88">
        <v>4078.48</v>
      </c>
      <c r="BR8276" s="166" t="s">
        <v>219</v>
      </c>
      <c r="BS8276" t="str">
        <f>_xlfn.IFNA(IF(VLOOKUP(Prehlad_ZoP[[#This Row],[Žiadosť o platbu]],Celkový_súbor!A:A,1,FALSE)=Prehlad_ZoP[[#This Row],[Žiadosť o platbu]],"áno"),"nie")</f>
        <v>nie</v>
      </c>
    </row>
    <row r="8277" spans="3:71" x14ac:dyDescent="0.25">
      <c r="C8277" s="88" t="s">
        <v>8930</v>
      </c>
      <c r="E8277" s="9"/>
      <c r="L8277" s="88" t="s">
        <v>6854</v>
      </c>
      <c r="M8277" s="88" t="s">
        <v>7083</v>
      </c>
      <c r="N8277" s="88" t="s">
        <v>518</v>
      </c>
      <c r="Z8277" s="88" t="s">
        <v>298</v>
      </c>
      <c r="AA8277" s="88" t="s">
        <v>298</v>
      </c>
      <c r="AW8277" s="88">
        <v>2447.08</v>
      </c>
      <c r="BR8277" s="166" t="s">
        <v>219</v>
      </c>
      <c r="BS8277" t="str">
        <f>_xlfn.IFNA(IF(VLOOKUP(Prehlad_ZoP[[#This Row],[Žiadosť o platbu]],Celkový_súbor!A:A,1,FALSE)=Prehlad_ZoP[[#This Row],[Žiadosť o platbu]],"áno"),"nie")</f>
        <v>nie</v>
      </c>
    </row>
    <row r="8278" spans="3:71" x14ac:dyDescent="0.25">
      <c r="C8278" s="88" t="s">
        <v>8931</v>
      </c>
      <c r="E8278" s="9"/>
      <c r="L8278" s="88" t="s">
        <v>6849</v>
      </c>
      <c r="M8278" s="88" t="s">
        <v>4963</v>
      </c>
      <c r="N8278" s="88" t="s">
        <v>297</v>
      </c>
      <c r="Z8278" s="88" t="s">
        <v>298</v>
      </c>
      <c r="AA8278" s="88" t="s">
        <v>298</v>
      </c>
      <c r="AW8278" s="88">
        <v>4078.48</v>
      </c>
      <c r="BR8278" s="166" t="s">
        <v>219</v>
      </c>
      <c r="BS8278" t="str">
        <f>_xlfn.IFNA(IF(VLOOKUP(Prehlad_ZoP[[#This Row],[Žiadosť o platbu]],Celkový_súbor!A:A,1,FALSE)=Prehlad_ZoP[[#This Row],[Žiadosť o platbu]],"áno"),"nie")</f>
        <v>nie</v>
      </c>
    </row>
    <row r="8279" spans="3:71" x14ac:dyDescent="0.25">
      <c r="C8279" s="88" t="s">
        <v>8931</v>
      </c>
      <c r="E8279" s="9"/>
      <c r="L8279" s="88" t="s">
        <v>6849</v>
      </c>
      <c r="M8279" s="88" t="s">
        <v>4965</v>
      </c>
      <c r="N8279" s="88" t="s">
        <v>297</v>
      </c>
      <c r="Z8279" s="88" t="s">
        <v>298</v>
      </c>
      <c r="AA8279" s="88" t="s">
        <v>298</v>
      </c>
      <c r="AW8279" s="88">
        <v>4078.48</v>
      </c>
      <c r="BR8279" s="166" t="s">
        <v>219</v>
      </c>
      <c r="BS8279" t="str">
        <f>_xlfn.IFNA(IF(VLOOKUP(Prehlad_ZoP[[#This Row],[Žiadosť o platbu]],Celkový_súbor!A:A,1,FALSE)=Prehlad_ZoP[[#This Row],[Žiadosť o platbu]],"áno"),"nie")</f>
        <v>nie</v>
      </c>
    </row>
    <row r="8280" spans="3:71" x14ac:dyDescent="0.25">
      <c r="C8280" s="88" t="s">
        <v>8931</v>
      </c>
      <c r="E8280" s="9"/>
      <c r="L8280" s="88" t="s">
        <v>5472</v>
      </c>
      <c r="M8280" s="88" t="s">
        <v>7066</v>
      </c>
      <c r="N8280" s="88" t="s">
        <v>518</v>
      </c>
      <c r="Z8280" s="88" t="s">
        <v>298</v>
      </c>
      <c r="AA8280" s="88" t="s">
        <v>298</v>
      </c>
      <c r="AW8280" s="88">
        <v>2447.08</v>
      </c>
      <c r="BR8280" s="166" t="s">
        <v>219</v>
      </c>
      <c r="BS8280" t="str">
        <f>_xlfn.IFNA(IF(VLOOKUP(Prehlad_ZoP[[#This Row],[Žiadosť o platbu]],Celkový_súbor!A:A,1,FALSE)=Prehlad_ZoP[[#This Row],[Žiadosť o platbu]],"áno"),"nie")</f>
        <v>nie</v>
      </c>
    </row>
    <row r="8281" spans="3:71" x14ac:dyDescent="0.25">
      <c r="C8281" s="88" t="s">
        <v>8932</v>
      </c>
      <c r="E8281" s="9"/>
      <c r="L8281" s="88" t="s">
        <v>6849</v>
      </c>
      <c r="M8281" s="88" t="s">
        <v>4967</v>
      </c>
      <c r="N8281" s="88" t="s">
        <v>297</v>
      </c>
      <c r="Z8281" s="88" t="s">
        <v>298</v>
      </c>
      <c r="AA8281" s="88" t="s">
        <v>298</v>
      </c>
      <c r="AW8281" s="88">
        <v>4078.48</v>
      </c>
      <c r="BR8281" s="166" t="s">
        <v>219</v>
      </c>
      <c r="BS8281" t="str">
        <f>_xlfn.IFNA(IF(VLOOKUP(Prehlad_ZoP[[#This Row],[Žiadosť o platbu]],Celkový_súbor!A:A,1,FALSE)=Prehlad_ZoP[[#This Row],[Žiadosť o platbu]],"áno"),"nie")</f>
        <v>nie</v>
      </c>
    </row>
    <row r="8282" spans="3:71" x14ac:dyDescent="0.25">
      <c r="C8282" s="88" t="s">
        <v>8932</v>
      </c>
      <c r="E8282" s="9"/>
      <c r="L8282" s="88" t="s">
        <v>6849</v>
      </c>
      <c r="M8282" s="88" t="s">
        <v>6840</v>
      </c>
      <c r="N8282" s="88" t="s">
        <v>297</v>
      </c>
      <c r="Z8282" s="88" t="s">
        <v>298</v>
      </c>
      <c r="AA8282" s="88" t="s">
        <v>298</v>
      </c>
      <c r="AW8282" s="88">
        <v>4078.48</v>
      </c>
      <c r="BR8282" s="166" t="s">
        <v>219</v>
      </c>
      <c r="BS8282" t="str">
        <f>_xlfn.IFNA(IF(VLOOKUP(Prehlad_ZoP[[#This Row],[Žiadosť o platbu]],Celkový_súbor!A:A,1,FALSE)=Prehlad_ZoP[[#This Row],[Žiadosť o platbu]],"áno"),"nie")</f>
        <v>nie</v>
      </c>
    </row>
    <row r="8283" spans="3:71" x14ac:dyDescent="0.25">
      <c r="C8283" s="88" t="s">
        <v>8932</v>
      </c>
      <c r="E8283" s="9"/>
      <c r="L8283" s="88" t="s">
        <v>5472</v>
      </c>
      <c r="M8283" s="88" t="s">
        <v>6712</v>
      </c>
      <c r="N8283" s="88" t="s">
        <v>518</v>
      </c>
      <c r="Z8283" s="88" t="s">
        <v>298</v>
      </c>
      <c r="AA8283" s="88" t="s">
        <v>298</v>
      </c>
      <c r="AW8283" s="88">
        <v>2447.08</v>
      </c>
      <c r="BR8283" s="166" t="s">
        <v>219</v>
      </c>
      <c r="BS8283" t="str">
        <f>_xlfn.IFNA(IF(VLOOKUP(Prehlad_ZoP[[#This Row],[Žiadosť o platbu]],Celkový_súbor!A:A,1,FALSE)=Prehlad_ZoP[[#This Row],[Žiadosť o platbu]],"áno"),"nie")</f>
        <v>nie</v>
      </c>
    </row>
    <row r="8284" spans="3:71" x14ac:dyDescent="0.25">
      <c r="C8284" s="88" t="s">
        <v>8933</v>
      </c>
      <c r="E8284" s="9"/>
      <c r="L8284" s="88" t="s">
        <v>6849</v>
      </c>
      <c r="M8284" s="88" t="s">
        <v>6842</v>
      </c>
      <c r="N8284" s="88" t="s">
        <v>297</v>
      </c>
      <c r="Z8284" s="88" t="s">
        <v>298</v>
      </c>
      <c r="AA8284" s="88" t="s">
        <v>298</v>
      </c>
      <c r="AW8284" s="88">
        <v>4078.48</v>
      </c>
      <c r="BR8284" s="166" t="s">
        <v>219</v>
      </c>
      <c r="BS8284" t="str">
        <f>_xlfn.IFNA(IF(VLOOKUP(Prehlad_ZoP[[#This Row],[Žiadosť o platbu]],Celkový_súbor!A:A,1,FALSE)=Prehlad_ZoP[[#This Row],[Žiadosť o platbu]],"áno"),"nie")</f>
        <v>nie</v>
      </c>
    </row>
    <row r="8285" spans="3:71" x14ac:dyDescent="0.25">
      <c r="C8285" s="88" t="s">
        <v>8933</v>
      </c>
      <c r="E8285" s="9"/>
      <c r="L8285" s="88" t="s">
        <v>6849</v>
      </c>
      <c r="M8285" s="88" t="s">
        <v>6845</v>
      </c>
      <c r="N8285" s="88" t="s">
        <v>297</v>
      </c>
      <c r="Z8285" s="88" t="s">
        <v>298</v>
      </c>
      <c r="AA8285" s="88" t="s">
        <v>298</v>
      </c>
      <c r="AW8285" s="88">
        <v>4078.48</v>
      </c>
      <c r="BR8285" s="166" t="s">
        <v>219</v>
      </c>
      <c r="BS8285" t="str">
        <f>_xlfn.IFNA(IF(VLOOKUP(Prehlad_ZoP[[#This Row],[Žiadosť o platbu]],Celkový_súbor!A:A,1,FALSE)=Prehlad_ZoP[[#This Row],[Žiadosť o platbu]],"áno"),"nie")</f>
        <v>nie</v>
      </c>
    </row>
    <row r="8286" spans="3:71" x14ac:dyDescent="0.25">
      <c r="C8286" s="88" t="s">
        <v>8933</v>
      </c>
      <c r="E8286" s="9"/>
      <c r="L8286" s="88" t="s">
        <v>5472</v>
      </c>
      <c r="M8286" s="88" t="s">
        <v>6956</v>
      </c>
      <c r="N8286" s="88" t="s">
        <v>518</v>
      </c>
      <c r="Z8286" s="88" t="s">
        <v>298</v>
      </c>
      <c r="AA8286" s="88" t="s">
        <v>298</v>
      </c>
      <c r="AW8286" s="88">
        <v>2447.08</v>
      </c>
      <c r="BR8286" s="166" t="s">
        <v>219</v>
      </c>
      <c r="BS8286" t="str">
        <f>_xlfn.IFNA(IF(VLOOKUP(Prehlad_ZoP[[#This Row],[Žiadosť o platbu]],Celkový_súbor!A:A,1,FALSE)=Prehlad_ZoP[[#This Row],[Žiadosť o platbu]],"áno"),"nie")</f>
        <v>nie</v>
      </c>
    </row>
    <row r="8287" spans="3:71" x14ac:dyDescent="0.25">
      <c r="C8287" s="88" t="s">
        <v>8934</v>
      </c>
      <c r="E8287" s="9"/>
      <c r="L8287" s="88" t="s">
        <v>6849</v>
      </c>
      <c r="M8287" s="88" t="s">
        <v>6847</v>
      </c>
      <c r="N8287" s="88" t="s">
        <v>297</v>
      </c>
      <c r="Z8287" s="88" t="s">
        <v>298</v>
      </c>
      <c r="AA8287" s="88" t="s">
        <v>298</v>
      </c>
      <c r="AW8287" s="88">
        <v>4078.48</v>
      </c>
      <c r="BR8287" s="166" t="s">
        <v>219</v>
      </c>
      <c r="BS8287" t="str">
        <f>_xlfn.IFNA(IF(VLOOKUP(Prehlad_ZoP[[#This Row],[Žiadosť o platbu]],Celkový_súbor!A:A,1,FALSE)=Prehlad_ZoP[[#This Row],[Žiadosť o platbu]],"áno"),"nie")</f>
        <v>nie</v>
      </c>
    </row>
    <row r="8288" spans="3:71" x14ac:dyDescent="0.25">
      <c r="C8288" s="88" t="s">
        <v>8934</v>
      </c>
      <c r="E8288" s="9"/>
      <c r="L8288" s="88" t="s">
        <v>6849</v>
      </c>
      <c r="M8288" s="88" t="s">
        <v>7757</v>
      </c>
      <c r="N8288" s="88" t="s">
        <v>297</v>
      </c>
      <c r="Z8288" s="88" t="s">
        <v>298</v>
      </c>
      <c r="AA8288" s="88" t="s">
        <v>298</v>
      </c>
      <c r="AW8288" s="88">
        <v>4078.48</v>
      </c>
      <c r="BR8288" s="166" t="s">
        <v>219</v>
      </c>
      <c r="BS8288" t="str">
        <f>_xlfn.IFNA(IF(VLOOKUP(Prehlad_ZoP[[#This Row],[Žiadosť o platbu]],Celkový_súbor!A:A,1,FALSE)=Prehlad_ZoP[[#This Row],[Žiadosť o platbu]],"áno"),"nie")</f>
        <v>nie</v>
      </c>
    </row>
    <row r="8289" spans="3:71" x14ac:dyDescent="0.25">
      <c r="C8289" s="88" t="s">
        <v>8934</v>
      </c>
      <c r="E8289" s="9"/>
      <c r="L8289" s="88" t="s">
        <v>5472</v>
      </c>
      <c r="M8289" s="88" t="s">
        <v>8935</v>
      </c>
      <c r="N8289" s="88" t="s">
        <v>518</v>
      </c>
      <c r="Z8289" s="88" t="s">
        <v>298</v>
      </c>
      <c r="AA8289" s="88" t="s">
        <v>298</v>
      </c>
      <c r="AW8289" s="88">
        <v>2447.08</v>
      </c>
      <c r="BR8289" s="166" t="s">
        <v>219</v>
      </c>
      <c r="BS8289" t="str">
        <f>_xlfn.IFNA(IF(VLOOKUP(Prehlad_ZoP[[#This Row],[Žiadosť o platbu]],Celkový_súbor!A:A,1,FALSE)=Prehlad_ZoP[[#This Row],[Žiadosť o platbu]],"áno"),"nie")</f>
        <v>nie</v>
      </c>
    </row>
    <row r="8290" spans="3:71" x14ac:dyDescent="0.25">
      <c r="C8290" s="88" t="s">
        <v>8936</v>
      </c>
      <c r="E8290" s="9"/>
      <c r="L8290" s="88" t="s">
        <v>8937</v>
      </c>
      <c r="M8290" s="88" t="s">
        <v>6529</v>
      </c>
      <c r="N8290" s="88" t="s">
        <v>297</v>
      </c>
      <c r="Z8290" s="88" t="s">
        <v>298</v>
      </c>
      <c r="AA8290" s="88" t="s">
        <v>298</v>
      </c>
      <c r="AW8290" s="88">
        <v>1019.62</v>
      </c>
      <c r="BR8290" s="166" t="s">
        <v>219</v>
      </c>
      <c r="BS8290" t="str">
        <f>_xlfn.IFNA(IF(VLOOKUP(Prehlad_ZoP[[#This Row],[Žiadosť o platbu]],Celkový_súbor!A:A,1,FALSE)=Prehlad_ZoP[[#This Row],[Žiadosť o platbu]],"áno"),"nie")</f>
        <v>nie</v>
      </c>
    </row>
    <row r="8291" spans="3:71" x14ac:dyDescent="0.25">
      <c r="C8291" s="88" t="s">
        <v>8936</v>
      </c>
      <c r="E8291" s="9"/>
      <c r="L8291" s="88" t="s">
        <v>8938</v>
      </c>
      <c r="M8291" s="88" t="s">
        <v>6529</v>
      </c>
      <c r="N8291" s="88" t="s">
        <v>297</v>
      </c>
      <c r="Z8291" s="88" t="s">
        <v>298</v>
      </c>
      <c r="AA8291" s="88" t="s">
        <v>298</v>
      </c>
      <c r="AW8291" s="88">
        <v>1019.62</v>
      </c>
      <c r="BR8291" s="166" t="s">
        <v>219</v>
      </c>
      <c r="BS8291" t="str">
        <f>_xlfn.IFNA(IF(VLOOKUP(Prehlad_ZoP[[#This Row],[Žiadosť o platbu]],Celkový_súbor!A:A,1,FALSE)=Prehlad_ZoP[[#This Row],[Žiadosť o platbu]],"áno"),"nie")</f>
        <v>nie</v>
      </c>
    </row>
    <row r="8292" spans="3:71" x14ac:dyDescent="0.25">
      <c r="C8292" s="88" t="s">
        <v>8936</v>
      </c>
      <c r="E8292" s="9"/>
      <c r="L8292" s="88" t="s">
        <v>8939</v>
      </c>
      <c r="M8292" s="88" t="s">
        <v>6529</v>
      </c>
      <c r="N8292" s="88" t="s">
        <v>297</v>
      </c>
      <c r="Z8292" s="88" t="s">
        <v>298</v>
      </c>
      <c r="AA8292" s="88" t="s">
        <v>298</v>
      </c>
      <c r="AW8292" s="88">
        <v>1019.62</v>
      </c>
      <c r="BR8292" s="166" t="s">
        <v>219</v>
      </c>
      <c r="BS8292" t="str">
        <f>_xlfn.IFNA(IF(VLOOKUP(Prehlad_ZoP[[#This Row],[Žiadosť o platbu]],Celkový_súbor!A:A,1,FALSE)=Prehlad_ZoP[[#This Row],[Žiadosť o platbu]],"áno"),"nie")</f>
        <v>nie</v>
      </c>
    </row>
    <row r="8293" spans="3:71" x14ac:dyDescent="0.25">
      <c r="C8293" s="88" t="s">
        <v>8936</v>
      </c>
      <c r="E8293" s="9"/>
      <c r="L8293" s="88" t="s">
        <v>8940</v>
      </c>
      <c r="M8293" s="88" t="s">
        <v>6529</v>
      </c>
      <c r="N8293" s="88" t="s">
        <v>297</v>
      </c>
      <c r="Z8293" s="88" t="s">
        <v>298</v>
      </c>
      <c r="AA8293" s="88" t="s">
        <v>298</v>
      </c>
      <c r="AW8293" s="88">
        <v>1019.62</v>
      </c>
      <c r="BR8293" s="166" t="s">
        <v>219</v>
      </c>
      <c r="BS8293" t="str">
        <f>_xlfn.IFNA(IF(VLOOKUP(Prehlad_ZoP[[#This Row],[Žiadosť o platbu]],Celkový_súbor!A:A,1,FALSE)=Prehlad_ZoP[[#This Row],[Žiadosť o platbu]],"áno"),"nie")</f>
        <v>nie</v>
      </c>
    </row>
    <row r="8294" spans="3:71" x14ac:dyDescent="0.25">
      <c r="C8294" s="88" t="s">
        <v>8936</v>
      </c>
      <c r="E8294" s="9"/>
      <c r="L8294" s="88" t="s">
        <v>8939</v>
      </c>
      <c r="M8294" s="88" t="s">
        <v>6530</v>
      </c>
      <c r="N8294" s="88" t="s">
        <v>297</v>
      </c>
      <c r="Z8294" s="88" t="s">
        <v>298</v>
      </c>
      <c r="AA8294" s="88" t="s">
        <v>298</v>
      </c>
      <c r="AW8294" s="88">
        <v>1019.62</v>
      </c>
      <c r="BR8294" s="166" t="s">
        <v>219</v>
      </c>
      <c r="BS8294" t="str">
        <f>_xlfn.IFNA(IF(VLOOKUP(Prehlad_ZoP[[#This Row],[Žiadosť o platbu]],Celkový_súbor!A:A,1,FALSE)=Prehlad_ZoP[[#This Row],[Žiadosť o platbu]],"áno"),"nie")</f>
        <v>nie</v>
      </c>
    </row>
    <row r="8295" spans="3:71" x14ac:dyDescent="0.25">
      <c r="C8295" s="88" t="s">
        <v>8936</v>
      </c>
      <c r="E8295" s="9"/>
      <c r="L8295" s="88" t="s">
        <v>8938</v>
      </c>
      <c r="M8295" s="88" t="s">
        <v>6530</v>
      </c>
      <c r="N8295" s="88" t="s">
        <v>297</v>
      </c>
      <c r="Z8295" s="88" t="s">
        <v>298</v>
      </c>
      <c r="AA8295" s="88" t="s">
        <v>298</v>
      </c>
      <c r="AW8295" s="88">
        <v>1019.62</v>
      </c>
      <c r="BR8295" s="166" t="s">
        <v>219</v>
      </c>
      <c r="BS8295" t="str">
        <f>_xlfn.IFNA(IF(VLOOKUP(Prehlad_ZoP[[#This Row],[Žiadosť o platbu]],Celkový_súbor!A:A,1,FALSE)=Prehlad_ZoP[[#This Row],[Žiadosť o platbu]],"áno"),"nie")</f>
        <v>nie</v>
      </c>
    </row>
    <row r="8296" spans="3:71" x14ac:dyDescent="0.25">
      <c r="C8296" s="88" t="s">
        <v>8936</v>
      </c>
      <c r="E8296" s="9"/>
      <c r="L8296" s="88" t="s">
        <v>8937</v>
      </c>
      <c r="M8296" s="88" t="s">
        <v>6530</v>
      </c>
      <c r="N8296" s="88" t="s">
        <v>297</v>
      </c>
      <c r="Z8296" s="88" t="s">
        <v>298</v>
      </c>
      <c r="AA8296" s="88" t="s">
        <v>298</v>
      </c>
      <c r="AW8296" s="88">
        <v>1019.62</v>
      </c>
      <c r="BR8296" s="166" t="s">
        <v>219</v>
      </c>
      <c r="BS8296" t="str">
        <f>_xlfn.IFNA(IF(VLOOKUP(Prehlad_ZoP[[#This Row],[Žiadosť o platbu]],Celkový_súbor!A:A,1,FALSE)=Prehlad_ZoP[[#This Row],[Žiadosť o platbu]],"áno"),"nie")</f>
        <v>nie</v>
      </c>
    </row>
    <row r="8297" spans="3:71" x14ac:dyDescent="0.25">
      <c r="C8297" s="88" t="s">
        <v>8936</v>
      </c>
      <c r="E8297" s="9"/>
      <c r="L8297" s="88" t="s">
        <v>8940</v>
      </c>
      <c r="M8297" s="88" t="s">
        <v>6530</v>
      </c>
      <c r="N8297" s="88" t="s">
        <v>297</v>
      </c>
      <c r="Z8297" s="88" t="s">
        <v>298</v>
      </c>
      <c r="AA8297" s="88" t="s">
        <v>298</v>
      </c>
      <c r="AW8297" s="88">
        <v>1019.62</v>
      </c>
      <c r="BR8297" s="166" t="s">
        <v>219</v>
      </c>
      <c r="BS8297" t="str">
        <f>_xlfn.IFNA(IF(VLOOKUP(Prehlad_ZoP[[#This Row],[Žiadosť o platbu]],Celkový_súbor!A:A,1,FALSE)=Prehlad_ZoP[[#This Row],[Žiadosť o platbu]],"áno"),"nie")</f>
        <v>nie</v>
      </c>
    </row>
    <row r="8298" spans="3:71" x14ac:dyDescent="0.25">
      <c r="C8298" s="88" t="s">
        <v>8936</v>
      </c>
      <c r="E8298" s="9"/>
      <c r="L8298" s="88" t="s">
        <v>8938</v>
      </c>
      <c r="M8298" s="88" t="s">
        <v>6780</v>
      </c>
      <c r="N8298" s="88" t="s">
        <v>297</v>
      </c>
      <c r="Z8298" s="88" t="s">
        <v>298</v>
      </c>
      <c r="AA8298" s="88" t="s">
        <v>298</v>
      </c>
      <c r="AW8298" s="88">
        <v>1019.62</v>
      </c>
      <c r="BR8298" s="166" t="s">
        <v>219</v>
      </c>
      <c r="BS8298" t="str">
        <f>_xlfn.IFNA(IF(VLOOKUP(Prehlad_ZoP[[#This Row],[Žiadosť o platbu]],Celkový_súbor!A:A,1,FALSE)=Prehlad_ZoP[[#This Row],[Žiadosť o platbu]],"áno"),"nie")</f>
        <v>nie</v>
      </c>
    </row>
    <row r="8299" spans="3:71" x14ac:dyDescent="0.25">
      <c r="C8299" s="88" t="s">
        <v>8936</v>
      </c>
      <c r="E8299" s="9"/>
      <c r="L8299" s="88" t="s">
        <v>8937</v>
      </c>
      <c r="M8299" s="88" t="s">
        <v>6780</v>
      </c>
      <c r="N8299" s="88" t="s">
        <v>297</v>
      </c>
      <c r="Z8299" s="88" t="s">
        <v>298</v>
      </c>
      <c r="AA8299" s="88" t="s">
        <v>298</v>
      </c>
      <c r="AW8299" s="88">
        <v>1019.62</v>
      </c>
      <c r="BR8299" s="166" t="s">
        <v>219</v>
      </c>
      <c r="BS8299" t="str">
        <f>_xlfn.IFNA(IF(VLOOKUP(Prehlad_ZoP[[#This Row],[Žiadosť o platbu]],Celkový_súbor!A:A,1,FALSE)=Prehlad_ZoP[[#This Row],[Žiadosť o platbu]],"áno"),"nie")</f>
        <v>nie</v>
      </c>
    </row>
    <row r="8300" spans="3:71" x14ac:dyDescent="0.25">
      <c r="C8300" s="88" t="s">
        <v>8936</v>
      </c>
      <c r="E8300" s="9"/>
      <c r="L8300" s="88" t="s">
        <v>8939</v>
      </c>
      <c r="M8300" s="88" t="s">
        <v>6780</v>
      </c>
      <c r="N8300" s="88" t="s">
        <v>297</v>
      </c>
      <c r="Z8300" s="88" t="s">
        <v>298</v>
      </c>
      <c r="AA8300" s="88" t="s">
        <v>298</v>
      </c>
      <c r="AW8300" s="88">
        <v>1019.62</v>
      </c>
      <c r="BR8300" s="166" t="s">
        <v>219</v>
      </c>
      <c r="BS8300" t="str">
        <f>_xlfn.IFNA(IF(VLOOKUP(Prehlad_ZoP[[#This Row],[Žiadosť o platbu]],Celkový_súbor!A:A,1,FALSE)=Prehlad_ZoP[[#This Row],[Žiadosť o platbu]],"áno"),"nie")</f>
        <v>nie</v>
      </c>
    </row>
    <row r="8301" spans="3:71" x14ac:dyDescent="0.25">
      <c r="C8301" s="88" t="s">
        <v>8936</v>
      </c>
      <c r="E8301" s="9"/>
      <c r="L8301" s="88" t="s">
        <v>8940</v>
      </c>
      <c r="M8301" s="88" t="s">
        <v>6780</v>
      </c>
      <c r="N8301" s="88" t="s">
        <v>297</v>
      </c>
      <c r="Z8301" s="88" t="s">
        <v>298</v>
      </c>
      <c r="AA8301" s="88" t="s">
        <v>298</v>
      </c>
      <c r="AW8301" s="88">
        <v>1019.62</v>
      </c>
      <c r="BR8301" s="166" t="s">
        <v>219</v>
      </c>
      <c r="BS8301" t="str">
        <f>_xlfn.IFNA(IF(VLOOKUP(Prehlad_ZoP[[#This Row],[Žiadosť o platbu]],Celkový_súbor!A:A,1,FALSE)=Prehlad_ZoP[[#This Row],[Žiadosť o platbu]],"áno"),"nie")</f>
        <v>nie</v>
      </c>
    </row>
    <row r="8302" spans="3:71" x14ac:dyDescent="0.25">
      <c r="C8302" s="88" t="s">
        <v>8936</v>
      </c>
      <c r="E8302" s="9"/>
      <c r="L8302" s="88" t="s">
        <v>8941</v>
      </c>
      <c r="M8302" s="88" t="s">
        <v>8941</v>
      </c>
      <c r="N8302" s="88" t="s">
        <v>518</v>
      </c>
      <c r="Z8302" s="88" t="s">
        <v>298</v>
      </c>
      <c r="AA8302" s="88" t="s">
        <v>298</v>
      </c>
      <c r="AW8302" s="88">
        <v>3670.63</v>
      </c>
      <c r="BR8302" s="166" t="s">
        <v>219</v>
      </c>
      <c r="BS8302" t="str">
        <f>_xlfn.IFNA(IF(VLOOKUP(Prehlad_ZoP[[#This Row],[Žiadosť o platbu]],Celkový_súbor!A:A,1,FALSE)=Prehlad_ZoP[[#This Row],[Žiadosť o platbu]],"áno"),"nie")</f>
        <v>nie</v>
      </c>
    </row>
    <row r="8303" spans="3:71" x14ac:dyDescent="0.25">
      <c r="C8303" s="88" t="s">
        <v>8942</v>
      </c>
      <c r="E8303" s="9"/>
      <c r="L8303" s="88" t="s">
        <v>8943</v>
      </c>
      <c r="M8303" s="88" t="s">
        <v>8944</v>
      </c>
      <c r="N8303" s="88" t="s">
        <v>297</v>
      </c>
      <c r="Z8303" s="88" t="s">
        <v>298</v>
      </c>
      <c r="AA8303" s="88" t="s">
        <v>298</v>
      </c>
      <c r="AW8303" s="88">
        <v>4078.48</v>
      </c>
      <c r="BR8303" s="166" t="s">
        <v>219</v>
      </c>
      <c r="BS8303" t="str">
        <f>_xlfn.IFNA(IF(VLOOKUP(Prehlad_ZoP[[#This Row],[Žiadosť o platbu]],Celkový_súbor!A:A,1,FALSE)=Prehlad_ZoP[[#This Row],[Žiadosť o platbu]],"áno"),"nie")</f>
        <v>nie</v>
      </c>
    </row>
    <row r="8304" spans="3:71" x14ac:dyDescent="0.25">
      <c r="C8304" s="88" t="s">
        <v>8942</v>
      </c>
      <c r="E8304" s="9"/>
      <c r="L8304" s="88" t="s">
        <v>8945</v>
      </c>
      <c r="M8304" s="88" t="s">
        <v>8946</v>
      </c>
      <c r="N8304" s="88" t="s">
        <v>518</v>
      </c>
      <c r="Z8304" s="88" t="s">
        <v>298</v>
      </c>
      <c r="AA8304" s="88" t="s">
        <v>298</v>
      </c>
      <c r="AW8304" s="88">
        <v>1223.54</v>
      </c>
      <c r="BR8304" s="166" t="s">
        <v>219</v>
      </c>
      <c r="BS8304" t="str">
        <f>_xlfn.IFNA(IF(VLOOKUP(Prehlad_ZoP[[#This Row],[Žiadosť o platbu]],Celkový_súbor!A:A,1,FALSE)=Prehlad_ZoP[[#This Row],[Žiadosť o platbu]],"áno"),"nie")</f>
        <v>nie</v>
      </c>
    </row>
    <row r="8305" spans="3:71" x14ac:dyDescent="0.25">
      <c r="C8305" s="88" t="s">
        <v>8947</v>
      </c>
      <c r="E8305" s="9"/>
      <c r="L8305" s="88" t="s">
        <v>8948</v>
      </c>
      <c r="M8305" s="88" t="s">
        <v>8949</v>
      </c>
      <c r="N8305" s="88" t="s">
        <v>297</v>
      </c>
      <c r="Z8305" s="88" t="s">
        <v>298</v>
      </c>
      <c r="AA8305" s="88" t="s">
        <v>298</v>
      </c>
      <c r="AW8305" s="88">
        <v>4078.48</v>
      </c>
      <c r="BR8305" s="166" t="s">
        <v>219</v>
      </c>
      <c r="BS8305" t="str">
        <f>_xlfn.IFNA(IF(VLOOKUP(Prehlad_ZoP[[#This Row],[Žiadosť o platbu]],Celkový_súbor!A:A,1,FALSE)=Prehlad_ZoP[[#This Row],[Žiadosť o platbu]],"áno"),"nie")</f>
        <v>nie</v>
      </c>
    </row>
    <row r="8306" spans="3:71" x14ac:dyDescent="0.25">
      <c r="C8306" s="88" t="s">
        <v>8947</v>
      </c>
      <c r="E8306" s="9"/>
      <c r="L8306" s="88" t="s">
        <v>8950</v>
      </c>
      <c r="M8306" s="88" t="s">
        <v>8951</v>
      </c>
      <c r="N8306" s="88" t="s">
        <v>518</v>
      </c>
      <c r="Z8306" s="88" t="s">
        <v>298</v>
      </c>
      <c r="AA8306" s="88" t="s">
        <v>298</v>
      </c>
      <c r="AW8306" s="88">
        <v>1223.54</v>
      </c>
      <c r="BR8306" s="166" t="s">
        <v>219</v>
      </c>
      <c r="BS8306" t="str">
        <f>_xlfn.IFNA(IF(VLOOKUP(Prehlad_ZoP[[#This Row],[Žiadosť o platbu]],Celkový_súbor!A:A,1,FALSE)=Prehlad_ZoP[[#This Row],[Žiadosť o platbu]],"áno"),"nie")</f>
        <v>nie</v>
      </c>
    </row>
    <row r="8307" spans="3:71" x14ac:dyDescent="0.25">
      <c r="C8307" s="88" t="s">
        <v>8952</v>
      </c>
      <c r="E8307" s="9"/>
      <c r="L8307" s="88" t="s">
        <v>8953</v>
      </c>
      <c r="M8307" s="88" t="s">
        <v>8954</v>
      </c>
      <c r="N8307" s="88" t="s">
        <v>297</v>
      </c>
      <c r="Z8307" s="88" t="s">
        <v>298</v>
      </c>
      <c r="AA8307" s="88" t="s">
        <v>298</v>
      </c>
      <c r="AW8307" s="88">
        <v>4078.48</v>
      </c>
      <c r="BR8307" s="166" t="s">
        <v>219</v>
      </c>
      <c r="BS8307" t="str">
        <f>_xlfn.IFNA(IF(VLOOKUP(Prehlad_ZoP[[#This Row],[Žiadosť o platbu]],Celkový_súbor!A:A,1,FALSE)=Prehlad_ZoP[[#This Row],[Žiadosť o platbu]],"áno"),"nie")</f>
        <v>nie</v>
      </c>
    </row>
    <row r="8308" spans="3:71" x14ac:dyDescent="0.25">
      <c r="C8308" s="88" t="s">
        <v>8952</v>
      </c>
      <c r="E8308" s="9"/>
      <c r="L8308" s="88" t="s">
        <v>8955</v>
      </c>
      <c r="M8308" s="88" t="s">
        <v>8956</v>
      </c>
      <c r="N8308" s="88" t="s">
        <v>518</v>
      </c>
      <c r="Z8308" s="88" t="s">
        <v>298</v>
      </c>
      <c r="AA8308" s="88" t="s">
        <v>298</v>
      </c>
      <c r="AW8308" s="88">
        <v>1223.54</v>
      </c>
      <c r="BR8308" s="166" t="s">
        <v>219</v>
      </c>
      <c r="BS8308" t="str">
        <f>_xlfn.IFNA(IF(VLOOKUP(Prehlad_ZoP[[#This Row],[Žiadosť o platbu]],Celkový_súbor!A:A,1,FALSE)=Prehlad_ZoP[[#This Row],[Žiadosť o platbu]],"áno"),"nie")</f>
        <v>nie</v>
      </c>
    </row>
    <row r="8309" spans="3:71" x14ac:dyDescent="0.25">
      <c r="C8309" s="88" t="s">
        <v>8957</v>
      </c>
      <c r="E8309" s="9"/>
      <c r="L8309" s="88" t="s">
        <v>8958</v>
      </c>
      <c r="M8309" s="88" t="s">
        <v>8959</v>
      </c>
      <c r="N8309" s="88" t="s">
        <v>297</v>
      </c>
      <c r="Z8309" s="88" t="s">
        <v>298</v>
      </c>
      <c r="AA8309" s="88" t="s">
        <v>298</v>
      </c>
      <c r="AW8309" s="88">
        <v>4078.48</v>
      </c>
      <c r="BR8309" s="166" t="s">
        <v>219</v>
      </c>
      <c r="BS8309" t="str">
        <f>_xlfn.IFNA(IF(VLOOKUP(Prehlad_ZoP[[#This Row],[Žiadosť o platbu]],Celkový_súbor!A:A,1,FALSE)=Prehlad_ZoP[[#This Row],[Žiadosť o platbu]],"áno"),"nie")</f>
        <v>nie</v>
      </c>
    </row>
    <row r="8310" spans="3:71" x14ac:dyDescent="0.25">
      <c r="C8310" s="88" t="s">
        <v>8957</v>
      </c>
      <c r="E8310" s="9"/>
      <c r="L8310" s="88" t="s">
        <v>8960</v>
      </c>
      <c r="M8310" s="88" t="s">
        <v>8961</v>
      </c>
      <c r="N8310" s="88" t="s">
        <v>518</v>
      </c>
      <c r="Z8310" s="88" t="s">
        <v>298</v>
      </c>
      <c r="AA8310" s="88" t="s">
        <v>298</v>
      </c>
      <c r="AW8310" s="88">
        <v>1223.54</v>
      </c>
      <c r="BR8310" s="166" t="s">
        <v>219</v>
      </c>
      <c r="BS8310" t="str">
        <f>_xlfn.IFNA(IF(VLOOKUP(Prehlad_ZoP[[#This Row],[Žiadosť o platbu]],Celkový_súbor!A:A,1,FALSE)=Prehlad_ZoP[[#This Row],[Žiadosť o platbu]],"áno"),"nie")</f>
        <v>nie</v>
      </c>
    </row>
    <row r="8311" spans="3:71" x14ac:dyDescent="0.25">
      <c r="C8311" s="88" t="s">
        <v>8962</v>
      </c>
      <c r="E8311" s="9"/>
      <c r="L8311" s="88" t="s">
        <v>6849</v>
      </c>
      <c r="M8311" s="88" t="s">
        <v>5727</v>
      </c>
      <c r="N8311" s="88" t="s">
        <v>297</v>
      </c>
      <c r="Z8311" s="88" t="s">
        <v>298</v>
      </c>
      <c r="AA8311" s="88" t="s">
        <v>298</v>
      </c>
      <c r="AW8311" s="88">
        <v>4078.48</v>
      </c>
      <c r="BR8311" s="166" t="s">
        <v>219</v>
      </c>
      <c r="BS8311" t="str">
        <f>_xlfn.IFNA(IF(VLOOKUP(Prehlad_ZoP[[#This Row],[Žiadosť o platbu]],Celkový_súbor!A:A,1,FALSE)=Prehlad_ZoP[[#This Row],[Žiadosť o platbu]],"áno"),"nie")</f>
        <v>nie</v>
      </c>
    </row>
    <row r="8312" spans="3:71" x14ac:dyDescent="0.25">
      <c r="C8312" s="88" t="s">
        <v>8962</v>
      </c>
      <c r="E8312" s="9"/>
      <c r="L8312" s="88" t="s">
        <v>6849</v>
      </c>
      <c r="M8312" s="88" t="s">
        <v>6853</v>
      </c>
      <c r="N8312" s="88" t="s">
        <v>297</v>
      </c>
      <c r="Z8312" s="88" t="s">
        <v>298</v>
      </c>
      <c r="AA8312" s="88" t="s">
        <v>298</v>
      </c>
      <c r="AW8312" s="88">
        <v>4078.48</v>
      </c>
      <c r="BR8312" s="166" t="s">
        <v>219</v>
      </c>
      <c r="BS8312" t="str">
        <f>_xlfn.IFNA(IF(VLOOKUP(Prehlad_ZoP[[#This Row],[Žiadosť o platbu]],Celkový_súbor!A:A,1,FALSE)=Prehlad_ZoP[[#This Row],[Žiadosť o platbu]],"áno"),"nie")</f>
        <v>nie</v>
      </c>
    </row>
    <row r="8313" spans="3:71" x14ac:dyDescent="0.25">
      <c r="C8313" s="88" t="s">
        <v>8962</v>
      </c>
      <c r="E8313" s="9"/>
      <c r="L8313" s="88" t="s">
        <v>6849</v>
      </c>
      <c r="M8313" s="88" t="s">
        <v>6658</v>
      </c>
      <c r="N8313" s="88" t="s">
        <v>297</v>
      </c>
      <c r="Z8313" s="88" t="s">
        <v>298</v>
      </c>
      <c r="AA8313" s="88" t="s">
        <v>298</v>
      </c>
      <c r="AW8313" s="88">
        <v>4078.48</v>
      </c>
      <c r="BR8313" s="166" t="s">
        <v>219</v>
      </c>
      <c r="BS8313" t="str">
        <f>_xlfn.IFNA(IF(VLOOKUP(Prehlad_ZoP[[#This Row],[Žiadosť o platbu]],Celkový_súbor!A:A,1,FALSE)=Prehlad_ZoP[[#This Row],[Žiadosť o platbu]],"áno"),"nie")</f>
        <v>nie</v>
      </c>
    </row>
    <row r="8314" spans="3:71" x14ac:dyDescent="0.25">
      <c r="C8314" s="88" t="s">
        <v>8962</v>
      </c>
      <c r="E8314" s="9"/>
      <c r="L8314" s="88" t="s">
        <v>5472</v>
      </c>
      <c r="M8314" s="88" t="s">
        <v>8963</v>
      </c>
      <c r="N8314" s="88" t="s">
        <v>518</v>
      </c>
      <c r="Z8314" s="88" t="s">
        <v>298</v>
      </c>
      <c r="AA8314" s="88" t="s">
        <v>298</v>
      </c>
      <c r="AW8314" s="88">
        <v>4894.16</v>
      </c>
      <c r="BR8314" s="166" t="s">
        <v>219</v>
      </c>
      <c r="BS8314" t="str">
        <f>_xlfn.IFNA(IF(VLOOKUP(Prehlad_ZoP[[#This Row],[Žiadosť o platbu]],Celkový_súbor!A:A,1,FALSE)=Prehlad_ZoP[[#This Row],[Žiadosť o platbu]],"áno"),"nie")</f>
        <v>nie</v>
      </c>
    </row>
    <row r="8315" spans="3:71" x14ac:dyDescent="0.25">
      <c r="C8315" s="88" t="s">
        <v>8962</v>
      </c>
      <c r="E8315" s="9"/>
      <c r="L8315" s="88" t="s">
        <v>6849</v>
      </c>
      <c r="M8315" s="88" t="s">
        <v>6857</v>
      </c>
      <c r="N8315" s="88" t="s">
        <v>297</v>
      </c>
      <c r="Z8315" s="88" t="s">
        <v>298</v>
      </c>
      <c r="AA8315" s="88" t="s">
        <v>298</v>
      </c>
      <c r="AW8315" s="88">
        <v>4078.48</v>
      </c>
      <c r="BR8315" s="166" t="s">
        <v>219</v>
      </c>
      <c r="BS8315" t="str">
        <f>_xlfn.IFNA(IF(VLOOKUP(Prehlad_ZoP[[#This Row],[Žiadosť o platbu]],Celkový_súbor!A:A,1,FALSE)=Prehlad_ZoP[[#This Row],[Žiadosť o platbu]],"áno"),"nie")</f>
        <v>nie</v>
      </c>
    </row>
    <row r="8316" spans="3:71" x14ac:dyDescent="0.25">
      <c r="C8316" s="88" t="s">
        <v>8964</v>
      </c>
      <c r="E8316" s="9"/>
      <c r="L8316" s="88" t="s">
        <v>6849</v>
      </c>
      <c r="M8316" s="88" t="s">
        <v>6706</v>
      </c>
      <c r="N8316" s="88" t="s">
        <v>297</v>
      </c>
      <c r="Z8316" s="88" t="s">
        <v>298</v>
      </c>
      <c r="AA8316" s="88" t="s">
        <v>298</v>
      </c>
      <c r="AW8316" s="88">
        <v>4078.48</v>
      </c>
      <c r="BR8316" s="166" t="s">
        <v>219</v>
      </c>
      <c r="BS8316" t="str">
        <f>_xlfn.IFNA(IF(VLOOKUP(Prehlad_ZoP[[#This Row],[Žiadosť o platbu]],Celkový_súbor!A:A,1,FALSE)=Prehlad_ZoP[[#This Row],[Žiadosť o platbu]],"áno"),"nie")</f>
        <v>nie</v>
      </c>
    </row>
    <row r="8317" spans="3:71" x14ac:dyDescent="0.25">
      <c r="C8317" s="88" t="s">
        <v>8964</v>
      </c>
      <c r="E8317" s="9"/>
      <c r="L8317" s="88" t="s">
        <v>6849</v>
      </c>
      <c r="M8317" s="88" t="s">
        <v>6860</v>
      </c>
      <c r="N8317" s="88" t="s">
        <v>297</v>
      </c>
      <c r="Z8317" s="88" t="s">
        <v>298</v>
      </c>
      <c r="AA8317" s="88" t="s">
        <v>298</v>
      </c>
      <c r="AW8317" s="88">
        <v>4078.48</v>
      </c>
      <c r="BR8317" s="166" t="s">
        <v>219</v>
      </c>
      <c r="BS8317" t="str">
        <f>_xlfn.IFNA(IF(VLOOKUP(Prehlad_ZoP[[#This Row],[Žiadosť o platbu]],Celkový_súbor!A:A,1,FALSE)=Prehlad_ZoP[[#This Row],[Žiadosť o platbu]],"áno"),"nie")</f>
        <v>nie</v>
      </c>
    </row>
    <row r="8318" spans="3:71" x14ac:dyDescent="0.25">
      <c r="C8318" s="88" t="s">
        <v>8964</v>
      </c>
      <c r="E8318" s="9"/>
      <c r="L8318" s="88" t="s">
        <v>6849</v>
      </c>
      <c r="M8318" s="88" t="s">
        <v>6757</v>
      </c>
      <c r="N8318" s="88" t="s">
        <v>297</v>
      </c>
      <c r="Z8318" s="88" t="s">
        <v>298</v>
      </c>
      <c r="AA8318" s="88" t="s">
        <v>298</v>
      </c>
      <c r="AW8318" s="88">
        <v>3698.5</v>
      </c>
      <c r="BR8318" s="166" t="s">
        <v>219</v>
      </c>
      <c r="BS8318" t="str">
        <f>_xlfn.IFNA(IF(VLOOKUP(Prehlad_ZoP[[#This Row],[Žiadosť o platbu]],Celkový_súbor!A:A,1,FALSE)=Prehlad_ZoP[[#This Row],[Žiadosť o platbu]],"áno"),"nie")</f>
        <v>nie</v>
      </c>
    </row>
    <row r="8319" spans="3:71" x14ac:dyDescent="0.25">
      <c r="C8319" s="88" t="s">
        <v>8964</v>
      </c>
      <c r="E8319" s="9"/>
      <c r="L8319" s="88" t="s">
        <v>5472</v>
      </c>
      <c r="M8319" s="88" t="s">
        <v>7081</v>
      </c>
      <c r="N8319" s="88" t="s">
        <v>518</v>
      </c>
      <c r="Z8319" s="88" t="s">
        <v>298</v>
      </c>
      <c r="AA8319" s="88" t="s">
        <v>298</v>
      </c>
      <c r="AW8319" s="88">
        <v>3556.63</v>
      </c>
      <c r="BR8319" s="166" t="s">
        <v>219</v>
      </c>
      <c r="BS8319" t="str">
        <f>_xlfn.IFNA(IF(VLOOKUP(Prehlad_ZoP[[#This Row],[Žiadosť o platbu]],Celkový_súbor!A:A,1,FALSE)=Prehlad_ZoP[[#This Row],[Žiadosť o platbu]],"áno"),"nie")</f>
        <v>nie</v>
      </c>
    </row>
    <row r="8320" spans="3:71" x14ac:dyDescent="0.25">
      <c r="C8320" s="88" t="s">
        <v>8965</v>
      </c>
      <c r="E8320" s="9"/>
      <c r="L8320" s="88" t="s">
        <v>7760</v>
      </c>
      <c r="M8320" s="88" t="s">
        <v>6850</v>
      </c>
      <c r="N8320" s="88" t="s">
        <v>297</v>
      </c>
      <c r="Z8320" s="88" t="s">
        <v>298</v>
      </c>
      <c r="AA8320" s="88" t="s">
        <v>298</v>
      </c>
      <c r="AW8320" s="88">
        <v>11300.8</v>
      </c>
      <c r="BR8320" s="166" t="s">
        <v>219</v>
      </c>
      <c r="BS8320" t="str">
        <f>_xlfn.IFNA(IF(VLOOKUP(Prehlad_ZoP[[#This Row],[Žiadosť o platbu]],Celkový_súbor!A:A,1,FALSE)=Prehlad_ZoP[[#This Row],[Žiadosť o platbu]],"áno"),"nie")</f>
        <v>nie</v>
      </c>
    </row>
    <row r="8321" spans="3:71" x14ac:dyDescent="0.25">
      <c r="C8321" s="88" t="s">
        <v>8965</v>
      </c>
      <c r="E8321" s="9"/>
      <c r="L8321" s="88" t="s">
        <v>6781</v>
      </c>
      <c r="M8321" s="88" t="s">
        <v>6850</v>
      </c>
      <c r="N8321" s="88" t="s">
        <v>518</v>
      </c>
      <c r="Z8321" s="88" t="s">
        <v>298</v>
      </c>
      <c r="AA8321" s="88" t="s">
        <v>298</v>
      </c>
      <c r="AW8321" s="88">
        <v>3390.24</v>
      </c>
      <c r="BR8321" s="166" t="s">
        <v>219</v>
      </c>
      <c r="BS8321" t="str">
        <f>_xlfn.IFNA(IF(VLOOKUP(Prehlad_ZoP[[#This Row],[Žiadosť o platbu]],Celkový_súbor!A:A,1,FALSE)=Prehlad_ZoP[[#This Row],[Žiadosť o platbu]],"áno"),"nie")</f>
        <v>nie</v>
      </c>
    </row>
    <row r="8322" spans="3:71" x14ac:dyDescent="0.25">
      <c r="C8322" s="88" t="s">
        <v>8965</v>
      </c>
      <c r="E8322" s="9"/>
      <c r="L8322" s="88" t="s">
        <v>6779</v>
      </c>
      <c r="M8322" s="88" t="s">
        <v>6851</v>
      </c>
      <c r="N8322" s="88" t="s">
        <v>297</v>
      </c>
      <c r="Z8322" s="88" t="s">
        <v>298</v>
      </c>
      <c r="AA8322" s="88" t="s">
        <v>298</v>
      </c>
      <c r="AW8322" s="88">
        <v>11300.8</v>
      </c>
      <c r="BR8322" s="166" t="s">
        <v>219</v>
      </c>
      <c r="BS8322" t="str">
        <f>_xlfn.IFNA(IF(VLOOKUP(Prehlad_ZoP[[#This Row],[Žiadosť o platbu]],Celkový_súbor!A:A,1,FALSE)=Prehlad_ZoP[[#This Row],[Žiadosť o platbu]],"áno"),"nie")</f>
        <v>nie</v>
      </c>
    </row>
    <row r="8323" spans="3:71" x14ac:dyDescent="0.25">
      <c r="C8323" s="88" t="s">
        <v>8965</v>
      </c>
      <c r="E8323" s="9"/>
      <c r="L8323" s="88" t="s">
        <v>8835</v>
      </c>
      <c r="M8323" s="88" t="s">
        <v>6851</v>
      </c>
      <c r="N8323" s="88" t="s">
        <v>518</v>
      </c>
      <c r="Z8323" s="88" t="s">
        <v>298</v>
      </c>
      <c r="AA8323" s="88" t="s">
        <v>298</v>
      </c>
      <c r="AW8323" s="88">
        <v>3390.24</v>
      </c>
      <c r="BR8323" s="166" t="s">
        <v>219</v>
      </c>
      <c r="BS8323" t="str">
        <f>_xlfn.IFNA(IF(VLOOKUP(Prehlad_ZoP[[#This Row],[Žiadosť o platbu]],Celkový_súbor!A:A,1,FALSE)=Prehlad_ZoP[[#This Row],[Žiadosť o platbu]],"áno"),"nie")</f>
        <v>nie</v>
      </c>
    </row>
    <row r="8324" spans="3:71" x14ac:dyDescent="0.25">
      <c r="C8324" s="88" t="s">
        <v>8965</v>
      </c>
      <c r="E8324" s="9"/>
      <c r="L8324" s="88" t="s">
        <v>8838</v>
      </c>
      <c r="M8324" s="88" t="s">
        <v>6852</v>
      </c>
      <c r="N8324" s="88" t="s">
        <v>518</v>
      </c>
      <c r="Z8324" s="88" t="s">
        <v>298</v>
      </c>
      <c r="AA8324" s="88" t="s">
        <v>298</v>
      </c>
      <c r="AW8324" s="88">
        <v>3390.24</v>
      </c>
      <c r="BR8324" s="166" t="s">
        <v>219</v>
      </c>
      <c r="BS8324" t="str">
        <f>_xlfn.IFNA(IF(VLOOKUP(Prehlad_ZoP[[#This Row],[Žiadosť o platbu]],Celkový_súbor!A:A,1,FALSE)=Prehlad_ZoP[[#This Row],[Žiadosť o platbu]],"áno"),"nie")</f>
        <v>nie</v>
      </c>
    </row>
    <row r="8325" spans="3:71" x14ac:dyDescent="0.25">
      <c r="C8325" s="88" t="s">
        <v>8965</v>
      </c>
      <c r="E8325" s="9"/>
      <c r="L8325" s="88" t="s">
        <v>7762</v>
      </c>
      <c r="M8325" s="88" t="s">
        <v>6852</v>
      </c>
      <c r="N8325" s="88" t="s">
        <v>297</v>
      </c>
      <c r="Z8325" s="88" t="s">
        <v>298</v>
      </c>
      <c r="AA8325" s="88" t="s">
        <v>298</v>
      </c>
      <c r="AW8325" s="88">
        <v>11300.8</v>
      </c>
      <c r="BR8325" s="166" t="s">
        <v>219</v>
      </c>
      <c r="BS8325" t="str">
        <f>_xlfn.IFNA(IF(VLOOKUP(Prehlad_ZoP[[#This Row],[Žiadosť o platbu]],Celkový_súbor!A:A,1,FALSE)=Prehlad_ZoP[[#This Row],[Žiadosť o platbu]],"áno"),"nie")</f>
        <v>nie</v>
      </c>
    </row>
    <row r="8326" spans="3:71" x14ac:dyDescent="0.25">
      <c r="C8326" s="88" t="s">
        <v>8966</v>
      </c>
      <c r="E8326" s="9"/>
      <c r="L8326" s="88" t="s">
        <v>8967</v>
      </c>
      <c r="M8326" s="88" t="s">
        <v>6521</v>
      </c>
      <c r="N8326" s="88" t="s">
        <v>297</v>
      </c>
      <c r="Z8326" s="88" t="s">
        <v>298</v>
      </c>
      <c r="AA8326" s="88" t="s">
        <v>298</v>
      </c>
      <c r="AW8326" s="88">
        <v>11300.8</v>
      </c>
      <c r="BR8326" s="166" t="s">
        <v>219</v>
      </c>
      <c r="BS8326" t="str">
        <f>_xlfn.IFNA(IF(VLOOKUP(Prehlad_ZoP[[#This Row],[Žiadosť o platbu]],Celkový_súbor!A:A,1,FALSE)=Prehlad_ZoP[[#This Row],[Žiadosť o platbu]],"áno"),"nie")</f>
        <v>nie</v>
      </c>
    </row>
    <row r="8327" spans="3:71" x14ac:dyDescent="0.25">
      <c r="C8327" s="88" t="s">
        <v>8966</v>
      </c>
      <c r="E8327" s="9"/>
      <c r="L8327" s="88" t="s">
        <v>8103</v>
      </c>
      <c r="M8327" s="88" t="s">
        <v>6521</v>
      </c>
      <c r="N8327" s="88" t="s">
        <v>518</v>
      </c>
      <c r="Z8327" s="88" t="s">
        <v>298</v>
      </c>
      <c r="AA8327" s="88" t="s">
        <v>298</v>
      </c>
      <c r="AW8327" s="88">
        <v>3390.24</v>
      </c>
      <c r="BR8327" s="166" t="s">
        <v>219</v>
      </c>
      <c r="BS8327" t="str">
        <f>_xlfn.IFNA(IF(VLOOKUP(Prehlad_ZoP[[#This Row],[Žiadosť o platbu]],Celkový_súbor!A:A,1,FALSE)=Prehlad_ZoP[[#This Row],[Žiadosť o platbu]],"áno"),"nie")</f>
        <v>nie</v>
      </c>
    </row>
    <row r="8328" spans="3:71" x14ac:dyDescent="0.25">
      <c r="C8328" s="88" t="s">
        <v>8966</v>
      </c>
      <c r="E8328" s="9"/>
      <c r="L8328" s="88" t="s">
        <v>7418</v>
      </c>
      <c r="M8328" s="88" t="s">
        <v>5727</v>
      </c>
      <c r="N8328" s="88" t="s">
        <v>297</v>
      </c>
      <c r="Z8328" s="88" t="s">
        <v>298</v>
      </c>
      <c r="AA8328" s="88" t="s">
        <v>298</v>
      </c>
      <c r="AW8328" s="88">
        <v>12194.19</v>
      </c>
      <c r="BR8328" s="166" t="s">
        <v>219</v>
      </c>
      <c r="BS8328" t="str">
        <f>_xlfn.IFNA(IF(VLOOKUP(Prehlad_ZoP[[#This Row],[Žiadosť o platbu]],Celkový_súbor!A:A,1,FALSE)=Prehlad_ZoP[[#This Row],[Žiadosť o platbu]],"áno"),"nie")</f>
        <v>nie</v>
      </c>
    </row>
    <row r="8329" spans="3:71" x14ac:dyDescent="0.25">
      <c r="C8329" s="88" t="s">
        <v>8966</v>
      </c>
      <c r="E8329" s="9"/>
      <c r="L8329" s="88" t="s">
        <v>8104</v>
      </c>
      <c r="M8329" s="88" t="s">
        <v>5727</v>
      </c>
      <c r="N8329" s="88" t="s">
        <v>518</v>
      </c>
      <c r="Z8329" s="88" t="s">
        <v>298</v>
      </c>
      <c r="AA8329" s="88" t="s">
        <v>298</v>
      </c>
      <c r="AW8329" s="88">
        <v>3658.25</v>
      </c>
      <c r="BR8329" s="166" t="s">
        <v>219</v>
      </c>
      <c r="BS8329" t="str">
        <f>_xlfn.IFNA(IF(VLOOKUP(Prehlad_ZoP[[#This Row],[Žiadosť o platbu]],Celkový_súbor!A:A,1,FALSE)=Prehlad_ZoP[[#This Row],[Žiadosť o platbu]],"áno"),"nie")</f>
        <v>nie</v>
      </c>
    </row>
    <row r="8330" spans="3:71" x14ac:dyDescent="0.25">
      <c r="C8330" s="88" t="s">
        <v>8966</v>
      </c>
      <c r="E8330" s="9"/>
      <c r="L8330" s="88" t="s">
        <v>7419</v>
      </c>
      <c r="M8330" s="88" t="s">
        <v>6853</v>
      </c>
      <c r="N8330" s="88" t="s">
        <v>297</v>
      </c>
      <c r="Z8330" s="88" t="s">
        <v>298</v>
      </c>
      <c r="AA8330" s="88" t="s">
        <v>298</v>
      </c>
      <c r="AW8330" s="88">
        <v>12194.19</v>
      </c>
      <c r="BR8330" s="166" t="s">
        <v>219</v>
      </c>
      <c r="BS8330" t="str">
        <f>_xlfn.IFNA(IF(VLOOKUP(Prehlad_ZoP[[#This Row],[Žiadosť o platbu]],Celkový_súbor!A:A,1,FALSE)=Prehlad_ZoP[[#This Row],[Žiadosť o platbu]],"áno"),"nie")</f>
        <v>nie</v>
      </c>
    </row>
    <row r="8331" spans="3:71" x14ac:dyDescent="0.25">
      <c r="C8331" s="88" t="s">
        <v>8966</v>
      </c>
      <c r="E8331" s="9"/>
      <c r="L8331" s="88" t="s">
        <v>7491</v>
      </c>
      <c r="M8331" s="88" t="s">
        <v>6853</v>
      </c>
      <c r="N8331" s="88" t="s">
        <v>518</v>
      </c>
      <c r="Z8331" s="88" t="s">
        <v>298</v>
      </c>
      <c r="AA8331" s="88" t="s">
        <v>298</v>
      </c>
      <c r="AW8331" s="88">
        <v>3658.25</v>
      </c>
      <c r="BR8331" s="166" t="s">
        <v>219</v>
      </c>
      <c r="BS8331" t="str">
        <f>_xlfn.IFNA(IF(VLOOKUP(Prehlad_ZoP[[#This Row],[Žiadosť o platbu]],Celkový_súbor!A:A,1,FALSE)=Prehlad_ZoP[[#This Row],[Žiadosť o platbu]],"áno"),"nie")</f>
        <v>nie</v>
      </c>
    </row>
    <row r="8332" spans="3:71" x14ac:dyDescent="0.25">
      <c r="C8332" s="88" t="s">
        <v>8968</v>
      </c>
      <c r="E8332" s="9"/>
      <c r="L8332" s="88" t="s">
        <v>7420</v>
      </c>
      <c r="M8332" s="88" t="s">
        <v>6658</v>
      </c>
      <c r="N8332" s="88" t="s">
        <v>297</v>
      </c>
      <c r="Z8332" s="88" t="s">
        <v>298</v>
      </c>
      <c r="AA8332" s="88" t="s">
        <v>298</v>
      </c>
      <c r="AW8332" s="88">
        <v>12194.19</v>
      </c>
      <c r="BR8332" s="166" t="s">
        <v>219</v>
      </c>
      <c r="BS8332" t="str">
        <f>_xlfn.IFNA(IF(VLOOKUP(Prehlad_ZoP[[#This Row],[Žiadosť o platbu]],Celkový_súbor!A:A,1,FALSE)=Prehlad_ZoP[[#This Row],[Žiadosť o platbu]],"áno"),"nie")</f>
        <v>nie</v>
      </c>
    </row>
    <row r="8333" spans="3:71" x14ac:dyDescent="0.25">
      <c r="C8333" s="88" t="s">
        <v>8968</v>
      </c>
      <c r="E8333" s="9"/>
      <c r="L8333" s="88" t="s">
        <v>7089</v>
      </c>
      <c r="M8333" s="88" t="s">
        <v>6658</v>
      </c>
      <c r="N8333" s="88" t="s">
        <v>518</v>
      </c>
      <c r="Z8333" s="88" t="s">
        <v>298</v>
      </c>
      <c r="AA8333" s="88" t="s">
        <v>298</v>
      </c>
      <c r="AW8333" s="88">
        <v>3658.25</v>
      </c>
      <c r="BR8333" s="166" t="s">
        <v>219</v>
      </c>
      <c r="BS8333" t="str">
        <f>_xlfn.IFNA(IF(VLOOKUP(Prehlad_ZoP[[#This Row],[Žiadosť o platbu]],Celkový_súbor!A:A,1,FALSE)=Prehlad_ZoP[[#This Row],[Žiadosť o platbu]],"áno"),"nie")</f>
        <v>nie</v>
      </c>
    </row>
    <row r="8334" spans="3:71" x14ac:dyDescent="0.25">
      <c r="C8334" s="88" t="s">
        <v>8968</v>
      </c>
      <c r="E8334" s="9"/>
      <c r="L8334" s="88" t="s">
        <v>7191</v>
      </c>
      <c r="M8334" s="88" t="s">
        <v>6857</v>
      </c>
      <c r="N8334" s="88" t="s">
        <v>297</v>
      </c>
      <c r="Z8334" s="88" t="s">
        <v>298</v>
      </c>
      <c r="AA8334" s="88" t="s">
        <v>298</v>
      </c>
      <c r="AW8334" s="88">
        <v>12194.19</v>
      </c>
      <c r="BR8334" s="166" t="s">
        <v>219</v>
      </c>
      <c r="BS8334" t="str">
        <f>_xlfn.IFNA(IF(VLOOKUP(Prehlad_ZoP[[#This Row],[Žiadosť o platbu]],Celkový_súbor!A:A,1,FALSE)=Prehlad_ZoP[[#This Row],[Žiadosť o platbu]],"áno"),"nie")</f>
        <v>nie</v>
      </c>
    </row>
    <row r="8335" spans="3:71" x14ac:dyDescent="0.25">
      <c r="C8335" s="88" t="s">
        <v>8968</v>
      </c>
      <c r="E8335" s="9"/>
      <c r="L8335" s="88" t="s">
        <v>7093</v>
      </c>
      <c r="M8335" s="88" t="s">
        <v>6857</v>
      </c>
      <c r="N8335" s="88" t="s">
        <v>518</v>
      </c>
      <c r="Z8335" s="88" t="s">
        <v>298</v>
      </c>
      <c r="AA8335" s="88" t="s">
        <v>298</v>
      </c>
      <c r="AW8335" s="88">
        <v>3658.25</v>
      </c>
      <c r="BR8335" s="166" t="s">
        <v>219</v>
      </c>
      <c r="BS8335" t="str">
        <f>_xlfn.IFNA(IF(VLOOKUP(Prehlad_ZoP[[#This Row],[Žiadosť o platbu]],Celkový_súbor!A:A,1,FALSE)=Prehlad_ZoP[[#This Row],[Žiadosť o platbu]],"áno"),"nie")</f>
        <v>nie</v>
      </c>
    </row>
    <row r="8336" spans="3:71" x14ac:dyDescent="0.25">
      <c r="C8336" s="88" t="s">
        <v>8968</v>
      </c>
      <c r="E8336" s="9"/>
      <c r="L8336" s="88" t="s">
        <v>7193</v>
      </c>
      <c r="M8336" s="88" t="s">
        <v>6706</v>
      </c>
      <c r="N8336" s="88" t="s">
        <v>297</v>
      </c>
      <c r="Z8336" s="88" t="s">
        <v>298</v>
      </c>
      <c r="AA8336" s="88" t="s">
        <v>298</v>
      </c>
      <c r="AW8336" s="88">
        <v>12194.19</v>
      </c>
      <c r="BR8336" s="166" t="s">
        <v>219</v>
      </c>
      <c r="BS8336" t="str">
        <f>_xlfn.IFNA(IF(VLOOKUP(Prehlad_ZoP[[#This Row],[Žiadosť o platbu]],Celkový_súbor!A:A,1,FALSE)=Prehlad_ZoP[[#This Row],[Žiadosť o platbu]],"áno"),"nie")</f>
        <v>nie</v>
      </c>
    </row>
    <row r="8337" spans="3:71" x14ac:dyDescent="0.25">
      <c r="C8337" s="88" t="s">
        <v>8968</v>
      </c>
      <c r="E8337" s="9"/>
      <c r="L8337" s="88" t="s">
        <v>6822</v>
      </c>
      <c r="M8337" s="88" t="s">
        <v>6706</v>
      </c>
      <c r="N8337" s="88" t="s">
        <v>518</v>
      </c>
      <c r="Z8337" s="88" t="s">
        <v>298</v>
      </c>
      <c r="AA8337" s="88" t="s">
        <v>298</v>
      </c>
      <c r="AW8337" s="88">
        <v>3658.25</v>
      </c>
      <c r="BR8337" s="166" t="s">
        <v>219</v>
      </c>
      <c r="BS8337" t="str">
        <f>_xlfn.IFNA(IF(VLOOKUP(Prehlad_ZoP[[#This Row],[Žiadosť o platbu]],Celkový_súbor!A:A,1,FALSE)=Prehlad_ZoP[[#This Row],[Žiadosť o platbu]],"áno"),"nie")</f>
        <v>nie</v>
      </c>
    </row>
    <row r="8338" spans="3:71" x14ac:dyDescent="0.25">
      <c r="C8338" s="88" t="s">
        <v>8969</v>
      </c>
      <c r="E8338" s="9"/>
      <c r="L8338" s="88" t="s">
        <v>7197</v>
      </c>
      <c r="M8338" s="88" t="s">
        <v>6860</v>
      </c>
      <c r="N8338" s="88" t="s">
        <v>297</v>
      </c>
      <c r="Z8338" s="88" t="s">
        <v>298</v>
      </c>
      <c r="AA8338" s="88" t="s">
        <v>298</v>
      </c>
      <c r="AW8338" s="88">
        <v>12194.19</v>
      </c>
      <c r="BR8338" s="166" t="s">
        <v>219</v>
      </c>
      <c r="BS8338" t="str">
        <f>_xlfn.IFNA(IF(VLOOKUP(Prehlad_ZoP[[#This Row],[Žiadosť o platbu]],Celkový_súbor!A:A,1,FALSE)=Prehlad_ZoP[[#This Row],[Žiadosť o platbu]],"áno"),"nie")</f>
        <v>nie</v>
      </c>
    </row>
    <row r="8339" spans="3:71" x14ac:dyDescent="0.25">
      <c r="C8339" s="88" t="s">
        <v>8969</v>
      </c>
      <c r="E8339" s="9"/>
      <c r="L8339" s="88" t="s">
        <v>7715</v>
      </c>
      <c r="M8339" s="88" t="s">
        <v>6860</v>
      </c>
      <c r="N8339" s="88" t="s">
        <v>518</v>
      </c>
      <c r="Z8339" s="88" t="s">
        <v>298</v>
      </c>
      <c r="AA8339" s="88" t="s">
        <v>298</v>
      </c>
      <c r="AW8339" s="88">
        <v>3658.25</v>
      </c>
      <c r="BR8339" s="166" t="s">
        <v>219</v>
      </c>
      <c r="BS8339" t="str">
        <f>_xlfn.IFNA(IF(VLOOKUP(Prehlad_ZoP[[#This Row],[Žiadosť o platbu]],Celkový_súbor!A:A,1,FALSE)=Prehlad_ZoP[[#This Row],[Žiadosť o platbu]],"áno"),"nie")</f>
        <v>nie</v>
      </c>
    </row>
    <row r="8340" spans="3:71" x14ac:dyDescent="0.25">
      <c r="C8340" s="88" t="s">
        <v>8969</v>
      </c>
      <c r="E8340" s="9"/>
      <c r="L8340" s="88" t="s">
        <v>6945</v>
      </c>
      <c r="M8340" s="88" t="s">
        <v>6757</v>
      </c>
      <c r="N8340" s="88" t="s">
        <v>297</v>
      </c>
      <c r="Z8340" s="88" t="s">
        <v>298</v>
      </c>
      <c r="AA8340" s="88" t="s">
        <v>298</v>
      </c>
      <c r="AW8340" s="88">
        <v>11965.83</v>
      </c>
      <c r="BR8340" s="166" t="s">
        <v>219</v>
      </c>
      <c r="BS8340" t="str">
        <f>_xlfn.IFNA(IF(VLOOKUP(Prehlad_ZoP[[#This Row],[Žiadosť o platbu]],Celkový_súbor!A:A,1,FALSE)=Prehlad_ZoP[[#This Row],[Žiadosť o platbu]],"áno"),"nie")</f>
        <v>nie</v>
      </c>
    </row>
    <row r="8341" spans="3:71" x14ac:dyDescent="0.25">
      <c r="C8341" s="88" t="s">
        <v>8969</v>
      </c>
      <c r="E8341" s="9"/>
      <c r="L8341" s="88" t="s">
        <v>7103</v>
      </c>
      <c r="M8341" s="88" t="s">
        <v>6757</v>
      </c>
      <c r="N8341" s="88" t="s">
        <v>518</v>
      </c>
      <c r="Z8341" s="88" t="s">
        <v>298</v>
      </c>
      <c r="AA8341" s="88" t="s">
        <v>298</v>
      </c>
      <c r="AW8341" s="88">
        <v>3589.74</v>
      </c>
      <c r="BR8341" s="166" t="s">
        <v>219</v>
      </c>
      <c r="BS8341" t="str">
        <f>_xlfn.IFNA(IF(VLOOKUP(Prehlad_ZoP[[#This Row],[Žiadosť o platbu]],Celkový_súbor!A:A,1,FALSE)=Prehlad_ZoP[[#This Row],[Žiadosť o platbu]],"áno"),"nie")</f>
        <v>nie</v>
      </c>
    </row>
    <row r="8342" spans="3:71" x14ac:dyDescent="0.25">
      <c r="C8342" s="88" t="s">
        <v>8970</v>
      </c>
      <c r="E8342" s="9"/>
      <c r="L8342" s="88" t="s">
        <v>6849</v>
      </c>
      <c r="M8342" s="88" t="s">
        <v>7863</v>
      </c>
      <c r="N8342" s="88" t="s">
        <v>297</v>
      </c>
      <c r="Z8342" s="88" t="s">
        <v>298</v>
      </c>
      <c r="AA8342" s="88" t="s">
        <v>298</v>
      </c>
      <c r="AW8342" s="88">
        <v>4078.48</v>
      </c>
      <c r="BR8342" s="166" t="s">
        <v>219</v>
      </c>
      <c r="BS8342" t="str">
        <f>_xlfn.IFNA(IF(VLOOKUP(Prehlad_ZoP[[#This Row],[Žiadosť o platbu]],Celkový_súbor!A:A,1,FALSE)=Prehlad_ZoP[[#This Row],[Žiadosť o platbu]],"áno"),"nie")</f>
        <v>nie</v>
      </c>
    </row>
    <row r="8343" spans="3:71" x14ac:dyDescent="0.25">
      <c r="C8343" s="88" t="s">
        <v>8970</v>
      </c>
      <c r="E8343" s="9"/>
      <c r="L8343" s="88" t="s">
        <v>6849</v>
      </c>
      <c r="M8343" s="88" t="s">
        <v>7866</v>
      </c>
      <c r="N8343" s="88" t="s">
        <v>297</v>
      </c>
      <c r="Z8343" s="88" t="s">
        <v>298</v>
      </c>
      <c r="AA8343" s="88" t="s">
        <v>298</v>
      </c>
      <c r="AW8343" s="88">
        <v>4078.48</v>
      </c>
      <c r="BR8343" s="166" t="s">
        <v>219</v>
      </c>
      <c r="BS8343" t="str">
        <f>_xlfn.IFNA(IF(VLOOKUP(Prehlad_ZoP[[#This Row],[Žiadosť o platbu]],Celkový_súbor!A:A,1,FALSE)=Prehlad_ZoP[[#This Row],[Žiadosť o platbu]],"áno"),"nie")</f>
        <v>nie</v>
      </c>
    </row>
    <row r="8344" spans="3:71" x14ac:dyDescent="0.25">
      <c r="C8344" s="88" t="s">
        <v>8970</v>
      </c>
      <c r="E8344" s="9"/>
      <c r="L8344" s="88" t="s">
        <v>6849</v>
      </c>
      <c r="M8344" s="88" t="s">
        <v>7869</v>
      </c>
      <c r="N8344" s="88" t="s">
        <v>297</v>
      </c>
      <c r="Z8344" s="88" t="s">
        <v>298</v>
      </c>
      <c r="AA8344" s="88" t="s">
        <v>298</v>
      </c>
      <c r="AW8344" s="88">
        <v>4078.48</v>
      </c>
      <c r="BR8344" s="166" t="s">
        <v>219</v>
      </c>
      <c r="BS8344" t="str">
        <f>_xlfn.IFNA(IF(VLOOKUP(Prehlad_ZoP[[#This Row],[Žiadosť o platbu]],Celkový_súbor!A:A,1,FALSE)=Prehlad_ZoP[[#This Row],[Žiadosť o platbu]],"áno"),"nie")</f>
        <v>nie</v>
      </c>
    </row>
    <row r="8345" spans="3:71" x14ac:dyDescent="0.25">
      <c r="C8345" s="88" t="s">
        <v>8970</v>
      </c>
      <c r="E8345" s="9"/>
      <c r="L8345" s="88" t="s">
        <v>5472</v>
      </c>
      <c r="M8345" s="88" t="s">
        <v>7063</v>
      </c>
      <c r="N8345" s="88" t="s">
        <v>518</v>
      </c>
      <c r="Z8345" s="88" t="s">
        <v>298</v>
      </c>
      <c r="AA8345" s="88" t="s">
        <v>298</v>
      </c>
      <c r="AW8345" s="88">
        <v>3670.63</v>
      </c>
      <c r="BR8345" s="166" t="s">
        <v>219</v>
      </c>
      <c r="BS8345" t="str">
        <f>_xlfn.IFNA(IF(VLOOKUP(Prehlad_ZoP[[#This Row],[Žiadosť o platbu]],Celkový_súbor!A:A,1,FALSE)=Prehlad_ZoP[[#This Row],[Žiadosť o platbu]],"áno"),"nie")</f>
        <v>nie</v>
      </c>
    </row>
    <row r="8346" spans="3:71" x14ac:dyDescent="0.25">
      <c r="C8346" s="88" t="s">
        <v>8971</v>
      </c>
      <c r="E8346" s="9"/>
      <c r="L8346" s="88" t="s">
        <v>6849</v>
      </c>
      <c r="M8346" s="88" t="s">
        <v>4938</v>
      </c>
      <c r="N8346" s="88" t="s">
        <v>297</v>
      </c>
      <c r="Z8346" s="88" t="s">
        <v>298</v>
      </c>
      <c r="AA8346" s="88" t="s">
        <v>298</v>
      </c>
      <c r="AW8346" s="88">
        <v>4078.48</v>
      </c>
      <c r="BR8346" s="166" t="s">
        <v>219</v>
      </c>
      <c r="BS8346" t="str">
        <f>_xlfn.IFNA(IF(VLOOKUP(Prehlad_ZoP[[#This Row],[Žiadosť o platbu]],Celkový_súbor!A:A,1,FALSE)=Prehlad_ZoP[[#This Row],[Žiadosť o platbu]],"áno"),"nie")</f>
        <v>nie</v>
      </c>
    </row>
    <row r="8347" spans="3:71" x14ac:dyDescent="0.25">
      <c r="C8347" s="88" t="s">
        <v>8971</v>
      </c>
      <c r="E8347" s="9"/>
      <c r="L8347" s="88" t="s">
        <v>6849</v>
      </c>
      <c r="M8347" s="88" t="s">
        <v>4940</v>
      </c>
      <c r="N8347" s="88" t="s">
        <v>297</v>
      </c>
      <c r="Z8347" s="88" t="s">
        <v>298</v>
      </c>
      <c r="AA8347" s="88" t="s">
        <v>298</v>
      </c>
      <c r="AW8347" s="88">
        <v>4078.48</v>
      </c>
      <c r="BR8347" s="166" t="s">
        <v>219</v>
      </c>
      <c r="BS8347" t="str">
        <f>_xlfn.IFNA(IF(VLOOKUP(Prehlad_ZoP[[#This Row],[Žiadosť o platbu]],Celkový_súbor!A:A,1,FALSE)=Prehlad_ZoP[[#This Row],[Žiadosť o platbu]],"áno"),"nie")</f>
        <v>nie</v>
      </c>
    </row>
    <row r="8348" spans="3:71" x14ac:dyDescent="0.25">
      <c r="C8348" s="88" t="s">
        <v>8971</v>
      </c>
      <c r="E8348" s="9"/>
      <c r="L8348" s="88" t="s">
        <v>5472</v>
      </c>
      <c r="M8348" s="88" t="s">
        <v>7066</v>
      </c>
      <c r="N8348" s="88" t="s">
        <v>518</v>
      </c>
      <c r="Z8348" s="88" t="s">
        <v>298</v>
      </c>
      <c r="AA8348" s="88" t="s">
        <v>298</v>
      </c>
      <c r="AW8348" s="88">
        <v>2447.08</v>
      </c>
      <c r="BR8348" s="166" t="s">
        <v>219</v>
      </c>
      <c r="BS8348" t="str">
        <f>_xlfn.IFNA(IF(VLOOKUP(Prehlad_ZoP[[#This Row],[Žiadosť o platbu]],Celkový_súbor!A:A,1,FALSE)=Prehlad_ZoP[[#This Row],[Žiadosť o platbu]],"áno"),"nie")</f>
        <v>nie</v>
      </c>
    </row>
    <row r="8349" spans="3:71" x14ac:dyDescent="0.25">
      <c r="C8349" s="88" t="s">
        <v>8972</v>
      </c>
      <c r="E8349" s="9"/>
      <c r="L8349" s="88" t="s">
        <v>6849</v>
      </c>
      <c r="M8349" s="88" t="s">
        <v>4971</v>
      </c>
      <c r="N8349" s="88" t="s">
        <v>297</v>
      </c>
      <c r="Z8349" s="88" t="s">
        <v>298</v>
      </c>
      <c r="AA8349" s="88" t="s">
        <v>298</v>
      </c>
      <c r="AW8349" s="88">
        <v>4078.48</v>
      </c>
      <c r="BR8349" s="166" t="s">
        <v>219</v>
      </c>
      <c r="BS8349" t="str">
        <f>_xlfn.IFNA(IF(VLOOKUP(Prehlad_ZoP[[#This Row],[Žiadosť o platbu]],Celkový_súbor!A:A,1,FALSE)=Prehlad_ZoP[[#This Row],[Žiadosť o platbu]],"áno"),"nie")</f>
        <v>nie</v>
      </c>
    </row>
    <row r="8350" spans="3:71" x14ac:dyDescent="0.25">
      <c r="C8350" s="88" t="s">
        <v>8972</v>
      </c>
      <c r="E8350" s="9"/>
      <c r="L8350" s="88" t="s">
        <v>6849</v>
      </c>
      <c r="M8350" s="88" t="s">
        <v>4963</v>
      </c>
      <c r="N8350" s="88" t="s">
        <v>297</v>
      </c>
      <c r="Z8350" s="88" t="s">
        <v>298</v>
      </c>
      <c r="AA8350" s="88" t="s">
        <v>298</v>
      </c>
      <c r="AW8350" s="88">
        <v>4078.48</v>
      </c>
      <c r="BR8350" s="166" t="s">
        <v>219</v>
      </c>
      <c r="BS8350" t="str">
        <f>_xlfn.IFNA(IF(VLOOKUP(Prehlad_ZoP[[#This Row],[Žiadosť o platbu]],Celkový_súbor!A:A,1,FALSE)=Prehlad_ZoP[[#This Row],[Žiadosť o platbu]],"áno"),"nie")</f>
        <v>nie</v>
      </c>
    </row>
    <row r="8351" spans="3:71" x14ac:dyDescent="0.25">
      <c r="C8351" s="88" t="s">
        <v>8972</v>
      </c>
      <c r="E8351" s="9"/>
      <c r="L8351" s="88" t="s">
        <v>5472</v>
      </c>
      <c r="M8351" s="88" t="s">
        <v>8973</v>
      </c>
      <c r="N8351" s="88" t="s">
        <v>518</v>
      </c>
      <c r="Z8351" s="88" t="s">
        <v>298</v>
      </c>
      <c r="AA8351" s="88" t="s">
        <v>298</v>
      </c>
      <c r="AW8351" s="88">
        <v>2447.08</v>
      </c>
      <c r="BR8351" s="166" t="s">
        <v>219</v>
      </c>
      <c r="BS8351" t="str">
        <f>_xlfn.IFNA(IF(VLOOKUP(Prehlad_ZoP[[#This Row],[Žiadosť o platbu]],Celkový_súbor!A:A,1,FALSE)=Prehlad_ZoP[[#This Row],[Žiadosť o platbu]],"áno"),"nie")</f>
        <v>nie</v>
      </c>
    </row>
    <row r="8352" spans="3:71" x14ac:dyDescent="0.25">
      <c r="C8352" s="88" t="s">
        <v>8974</v>
      </c>
      <c r="E8352" s="9"/>
      <c r="L8352" s="88" t="s">
        <v>8975</v>
      </c>
      <c r="M8352" s="88" t="s">
        <v>6685</v>
      </c>
      <c r="N8352" s="88" t="s">
        <v>297</v>
      </c>
      <c r="Z8352" s="88" t="s">
        <v>298</v>
      </c>
      <c r="AA8352" s="88" t="s">
        <v>298</v>
      </c>
      <c r="AW8352" s="88">
        <v>4078.48</v>
      </c>
      <c r="BR8352" s="166" t="s">
        <v>219</v>
      </c>
      <c r="BS8352" t="str">
        <f>_xlfn.IFNA(IF(VLOOKUP(Prehlad_ZoP[[#This Row],[Žiadosť o platbu]],Celkový_súbor!A:A,1,FALSE)=Prehlad_ZoP[[#This Row],[Žiadosť o platbu]],"áno"),"nie")</f>
        <v>nie</v>
      </c>
    </row>
    <row r="8353" spans="3:71" x14ac:dyDescent="0.25">
      <c r="C8353" s="88" t="s">
        <v>8974</v>
      </c>
      <c r="E8353" s="9"/>
      <c r="L8353" s="88" t="s">
        <v>6849</v>
      </c>
      <c r="M8353" s="88" t="s">
        <v>6863</v>
      </c>
      <c r="N8353" s="88" t="s">
        <v>297</v>
      </c>
      <c r="Z8353" s="88" t="s">
        <v>298</v>
      </c>
      <c r="AA8353" s="88" t="s">
        <v>298</v>
      </c>
      <c r="AW8353" s="88">
        <v>4078.48</v>
      </c>
      <c r="BR8353" s="166" t="s">
        <v>219</v>
      </c>
      <c r="BS8353" t="str">
        <f>_xlfn.IFNA(IF(VLOOKUP(Prehlad_ZoP[[#This Row],[Žiadosť o platbu]],Celkový_súbor!A:A,1,FALSE)=Prehlad_ZoP[[#This Row],[Žiadosť o platbu]],"áno"),"nie")</f>
        <v>nie</v>
      </c>
    </row>
    <row r="8354" spans="3:71" x14ac:dyDescent="0.25">
      <c r="C8354" s="88" t="s">
        <v>8974</v>
      </c>
      <c r="E8354" s="9"/>
      <c r="L8354" s="88" t="s">
        <v>5472</v>
      </c>
      <c r="M8354" s="88" t="s">
        <v>8976</v>
      </c>
      <c r="N8354" s="88" t="s">
        <v>518</v>
      </c>
      <c r="Z8354" s="88" t="s">
        <v>298</v>
      </c>
      <c r="AA8354" s="88" t="s">
        <v>298</v>
      </c>
      <c r="AW8354" s="88">
        <v>2447.08</v>
      </c>
      <c r="BR8354" s="166" t="s">
        <v>219</v>
      </c>
      <c r="BS8354" t="str">
        <f>_xlfn.IFNA(IF(VLOOKUP(Prehlad_ZoP[[#This Row],[Žiadosť o platbu]],Celkový_súbor!A:A,1,FALSE)=Prehlad_ZoP[[#This Row],[Žiadosť o platbu]],"áno"),"nie")</f>
        <v>nie</v>
      </c>
    </row>
    <row r="8355" spans="3:71" x14ac:dyDescent="0.25">
      <c r="C8355" s="88" t="s">
        <v>8977</v>
      </c>
      <c r="E8355" s="9"/>
      <c r="L8355" s="88" t="s">
        <v>6849</v>
      </c>
      <c r="M8355" s="88" t="s">
        <v>6530</v>
      </c>
      <c r="N8355" s="88" t="s">
        <v>297</v>
      </c>
      <c r="Z8355" s="88" t="s">
        <v>298</v>
      </c>
      <c r="AA8355" s="88" t="s">
        <v>298</v>
      </c>
      <c r="AW8355" s="88">
        <v>3963.63</v>
      </c>
      <c r="BR8355" s="166" t="s">
        <v>219</v>
      </c>
      <c r="BS8355" t="str">
        <f>_xlfn.IFNA(IF(VLOOKUP(Prehlad_ZoP[[#This Row],[Žiadosť o platbu]],Celkový_súbor!A:A,1,FALSE)=Prehlad_ZoP[[#This Row],[Žiadosť o platbu]],"áno"),"nie")</f>
        <v>nie</v>
      </c>
    </row>
    <row r="8356" spans="3:71" x14ac:dyDescent="0.25">
      <c r="C8356" s="88" t="s">
        <v>8977</v>
      </c>
      <c r="E8356" s="9"/>
      <c r="L8356" s="88" t="s">
        <v>6849</v>
      </c>
      <c r="M8356" s="88" t="s">
        <v>6780</v>
      </c>
      <c r="N8356" s="88" t="s">
        <v>297</v>
      </c>
      <c r="Z8356" s="88" t="s">
        <v>298</v>
      </c>
      <c r="AA8356" s="88" t="s">
        <v>298</v>
      </c>
      <c r="AW8356" s="88">
        <v>3058.86</v>
      </c>
      <c r="BR8356" s="166" t="s">
        <v>219</v>
      </c>
      <c r="BS8356" t="str">
        <f>_xlfn.IFNA(IF(VLOOKUP(Prehlad_ZoP[[#This Row],[Žiadosť o platbu]],Celkový_súbor!A:A,1,FALSE)=Prehlad_ZoP[[#This Row],[Žiadosť o platbu]],"áno"),"nie")</f>
        <v>nie</v>
      </c>
    </row>
    <row r="8357" spans="3:71" x14ac:dyDescent="0.25">
      <c r="C8357" s="88" t="s">
        <v>8977</v>
      </c>
      <c r="E8357" s="9"/>
      <c r="L8357" s="88" t="s">
        <v>6849</v>
      </c>
      <c r="M8357" s="88" t="s">
        <v>6044</v>
      </c>
      <c r="N8357" s="88" t="s">
        <v>297</v>
      </c>
      <c r="Z8357" s="88" t="s">
        <v>298</v>
      </c>
      <c r="AA8357" s="88" t="s">
        <v>298</v>
      </c>
      <c r="AW8357" s="88">
        <v>4078.48</v>
      </c>
      <c r="BR8357" s="166" t="s">
        <v>219</v>
      </c>
      <c r="BS8357" t="str">
        <f>_xlfn.IFNA(IF(VLOOKUP(Prehlad_ZoP[[#This Row],[Žiadosť o platbu]],Celkový_súbor!A:A,1,FALSE)=Prehlad_ZoP[[#This Row],[Žiadosť o platbu]],"áno"),"nie")</f>
        <v>nie</v>
      </c>
    </row>
    <row r="8358" spans="3:71" x14ac:dyDescent="0.25">
      <c r="C8358" s="88" t="s">
        <v>8977</v>
      </c>
      <c r="E8358" s="9"/>
      <c r="L8358" s="88" t="s">
        <v>5472</v>
      </c>
      <c r="M8358" s="88" t="s">
        <v>8978</v>
      </c>
      <c r="N8358" s="88" t="s">
        <v>518</v>
      </c>
      <c r="Z8358" s="88" t="s">
        <v>298</v>
      </c>
      <c r="AA8358" s="88" t="s">
        <v>298</v>
      </c>
      <c r="AW8358" s="88">
        <v>3330.29</v>
      </c>
      <c r="BR8358" s="166" t="s">
        <v>219</v>
      </c>
      <c r="BS8358" t="str">
        <f>_xlfn.IFNA(IF(VLOOKUP(Prehlad_ZoP[[#This Row],[Žiadosť o platbu]],Celkový_súbor!A:A,1,FALSE)=Prehlad_ZoP[[#This Row],[Žiadosť o platbu]],"áno"),"nie")</f>
        <v>nie</v>
      </c>
    </row>
    <row r="8359" spans="3:71" x14ac:dyDescent="0.25">
      <c r="C8359" s="88" t="s">
        <v>8979</v>
      </c>
      <c r="E8359" s="9"/>
      <c r="L8359" s="88" t="s">
        <v>6849</v>
      </c>
      <c r="M8359" s="88" t="s">
        <v>6521</v>
      </c>
      <c r="N8359" s="88" t="s">
        <v>297</v>
      </c>
      <c r="Z8359" s="88" t="s">
        <v>298</v>
      </c>
      <c r="AA8359" s="88" t="s">
        <v>298</v>
      </c>
      <c r="AW8359" s="88">
        <v>3778.6</v>
      </c>
      <c r="BR8359" s="166" t="s">
        <v>219</v>
      </c>
      <c r="BS8359" t="str">
        <f>_xlfn.IFNA(IF(VLOOKUP(Prehlad_ZoP[[#This Row],[Žiadosť o platbu]],Celkový_súbor!A:A,1,FALSE)=Prehlad_ZoP[[#This Row],[Žiadosť o platbu]],"áno"),"nie")</f>
        <v>nie</v>
      </c>
    </row>
    <row r="8360" spans="3:71" x14ac:dyDescent="0.25">
      <c r="C8360" s="88" t="s">
        <v>8979</v>
      </c>
      <c r="E8360" s="9"/>
      <c r="L8360" s="88" t="s">
        <v>6849</v>
      </c>
      <c r="M8360" s="88" t="s">
        <v>6526</v>
      </c>
      <c r="N8360" s="88" t="s">
        <v>297</v>
      </c>
      <c r="Z8360" s="88" t="s">
        <v>298</v>
      </c>
      <c r="AA8360" s="88" t="s">
        <v>298</v>
      </c>
      <c r="AW8360" s="88">
        <v>4078.48</v>
      </c>
      <c r="BR8360" s="166" t="s">
        <v>219</v>
      </c>
      <c r="BS8360" t="str">
        <f>_xlfn.IFNA(IF(VLOOKUP(Prehlad_ZoP[[#This Row],[Žiadosť o platbu]],Celkový_súbor!A:A,1,FALSE)=Prehlad_ZoP[[#This Row],[Žiadosť o platbu]],"áno"),"nie")</f>
        <v>nie</v>
      </c>
    </row>
    <row r="8361" spans="3:71" x14ac:dyDescent="0.25">
      <c r="C8361" s="88" t="s">
        <v>8979</v>
      </c>
      <c r="E8361" s="9"/>
      <c r="L8361" s="88" t="s">
        <v>6849</v>
      </c>
      <c r="M8361" s="88" t="s">
        <v>6853</v>
      </c>
      <c r="N8361" s="88" t="s">
        <v>297</v>
      </c>
      <c r="Z8361" s="88" t="s">
        <v>298</v>
      </c>
      <c r="AA8361" s="88" t="s">
        <v>298</v>
      </c>
      <c r="AW8361" s="88">
        <v>4078.48</v>
      </c>
      <c r="BR8361" s="166" t="s">
        <v>219</v>
      </c>
      <c r="BS8361" t="str">
        <f>_xlfn.IFNA(IF(VLOOKUP(Prehlad_ZoP[[#This Row],[Žiadosť o platbu]],Celkový_súbor!A:A,1,FALSE)=Prehlad_ZoP[[#This Row],[Žiadosť o platbu]],"áno"),"nie")</f>
        <v>nie</v>
      </c>
    </row>
    <row r="8362" spans="3:71" x14ac:dyDescent="0.25">
      <c r="C8362" s="88" t="s">
        <v>8979</v>
      </c>
      <c r="E8362" s="9"/>
      <c r="L8362" s="88" t="s">
        <v>6849</v>
      </c>
      <c r="M8362" s="88" t="s">
        <v>6658</v>
      </c>
      <c r="N8362" s="88" t="s">
        <v>297</v>
      </c>
      <c r="Z8362" s="88" t="s">
        <v>298</v>
      </c>
      <c r="AA8362" s="88" t="s">
        <v>298</v>
      </c>
      <c r="AW8362" s="88">
        <v>4078.48</v>
      </c>
      <c r="BR8362" s="166" t="s">
        <v>219</v>
      </c>
      <c r="BS8362" t="str">
        <f>_xlfn.IFNA(IF(VLOOKUP(Prehlad_ZoP[[#This Row],[Žiadosť o platbu]],Celkový_súbor!A:A,1,FALSE)=Prehlad_ZoP[[#This Row],[Žiadosť o platbu]],"áno"),"nie")</f>
        <v>nie</v>
      </c>
    </row>
    <row r="8363" spans="3:71" x14ac:dyDescent="0.25">
      <c r="C8363" s="88" t="s">
        <v>8979</v>
      </c>
      <c r="E8363" s="9"/>
      <c r="L8363" s="88" t="s">
        <v>5472</v>
      </c>
      <c r="M8363" s="88" t="s">
        <v>8980</v>
      </c>
      <c r="N8363" s="88" t="s">
        <v>518</v>
      </c>
      <c r="Z8363" s="88" t="s">
        <v>298</v>
      </c>
      <c r="AA8363" s="88" t="s">
        <v>298</v>
      </c>
      <c r="AW8363" s="88">
        <v>4804.21</v>
      </c>
      <c r="BR8363" s="166" t="s">
        <v>219</v>
      </c>
      <c r="BS8363" t="str">
        <f>_xlfn.IFNA(IF(VLOOKUP(Prehlad_ZoP[[#This Row],[Žiadosť o platbu]],Celkový_súbor!A:A,1,FALSE)=Prehlad_ZoP[[#This Row],[Žiadosť o platbu]],"áno"),"nie")</f>
        <v>nie</v>
      </c>
    </row>
    <row r="8364" spans="3:71" x14ac:dyDescent="0.25">
      <c r="C8364" s="88" t="s">
        <v>8981</v>
      </c>
      <c r="E8364" s="9"/>
      <c r="L8364" s="88" t="s">
        <v>8982</v>
      </c>
      <c r="M8364" s="88" t="s">
        <v>5727</v>
      </c>
      <c r="N8364" s="88" t="s">
        <v>297</v>
      </c>
      <c r="Z8364" s="88" t="s">
        <v>298</v>
      </c>
      <c r="AA8364" s="88" t="s">
        <v>298</v>
      </c>
      <c r="AW8364" s="88">
        <v>4052.23</v>
      </c>
      <c r="BR8364" s="166" t="s">
        <v>219</v>
      </c>
      <c r="BS8364" t="str">
        <f>_xlfn.IFNA(IF(VLOOKUP(Prehlad_ZoP[[#This Row],[Žiadosť o platbu]],Celkový_súbor!A:A,1,FALSE)=Prehlad_ZoP[[#This Row],[Žiadosť o platbu]],"áno"),"nie")</f>
        <v>nie</v>
      </c>
    </row>
    <row r="8365" spans="3:71" x14ac:dyDescent="0.25">
      <c r="C8365" s="88" t="s">
        <v>8981</v>
      </c>
      <c r="E8365" s="9"/>
      <c r="L8365" s="88" t="s">
        <v>8982</v>
      </c>
      <c r="M8365" s="88" t="s">
        <v>6853</v>
      </c>
      <c r="N8365" s="88" t="s">
        <v>297</v>
      </c>
      <c r="Z8365" s="88" t="s">
        <v>298</v>
      </c>
      <c r="AA8365" s="88" t="s">
        <v>298</v>
      </c>
      <c r="AW8365" s="88">
        <v>4052.23</v>
      </c>
      <c r="BR8365" s="166" t="s">
        <v>219</v>
      </c>
      <c r="BS8365" t="str">
        <f>_xlfn.IFNA(IF(VLOOKUP(Prehlad_ZoP[[#This Row],[Žiadosť o platbu]],Celkový_súbor!A:A,1,FALSE)=Prehlad_ZoP[[#This Row],[Žiadosť o platbu]],"áno"),"nie")</f>
        <v>nie</v>
      </c>
    </row>
    <row r="8366" spans="3:71" x14ac:dyDescent="0.25">
      <c r="C8366" s="88" t="s">
        <v>8981</v>
      </c>
      <c r="E8366" s="9"/>
      <c r="L8366" s="88" t="s">
        <v>8982</v>
      </c>
      <c r="M8366" s="88" t="s">
        <v>6658</v>
      </c>
      <c r="N8366" s="88" t="s">
        <v>297</v>
      </c>
      <c r="Z8366" s="88" t="s">
        <v>298</v>
      </c>
      <c r="AA8366" s="88" t="s">
        <v>298</v>
      </c>
      <c r="AW8366" s="88">
        <v>4052.23</v>
      </c>
      <c r="BR8366" s="166" t="s">
        <v>219</v>
      </c>
      <c r="BS8366" t="str">
        <f>_xlfn.IFNA(IF(VLOOKUP(Prehlad_ZoP[[#This Row],[Žiadosť o platbu]],Celkový_súbor!A:A,1,FALSE)=Prehlad_ZoP[[#This Row],[Žiadosť o platbu]],"áno"),"nie")</f>
        <v>nie</v>
      </c>
    </row>
    <row r="8367" spans="3:71" x14ac:dyDescent="0.25">
      <c r="C8367" s="88" t="s">
        <v>8981</v>
      </c>
      <c r="E8367" s="9"/>
      <c r="L8367" s="88" t="s">
        <v>5472</v>
      </c>
      <c r="M8367" s="88" t="s">
        <v>7063</v>
      </c>
      <c r="N8367" s="88" t="s">
        <v>518</v>
      </c>
      <c r="Z8367" s="88" t="s">
        <v>298</v>
      </c>
      <c r="AA8367" s="88" t="s">
        <v>298</v>
      </c>
      <c r="AW8367" s="88">
        <v>3646.98</v>
      </c>
      <c r="BR8367" s="166" t="s">
        <v>219</v>
      </c>
      <c r="BS8367" t="str">
        <f>_xlfn.IFNA(IF(VLOOKUP(Prehlad_ZoP[[#This Row],[Žiadosť o platbu]],Celkový_súbor!A:A,1,FALSE)=Prehlad_ZoP[[#This Row],[Žiadosť o platbu]],"áno"),"nie")</f>
        <v>nie</v>
      </c>
    </row>
    <row r="8368" spans="3:71" x14ac:dyDescent="0.25">
      <c r="C8368" s="88" t="s">
        <v>8983</v>
      </c>
      <c r="E8368" s="9"/>
      <c r="L8368" s="88" t="s">
        <v>8984</v>
      </c>
      <c r="M8368" s="88" t="s">
        <v>4938</v>
      </c>
      <c r="N8368" s="88" t="s">
        <v>297</v>
      </c>
      <c r="Z8368" s="88" t="s">
        <v>298</v>
      </c>
      <c r="AA8368" s="88" t="s">
        <v>298</v>
      </c>
      <c r="AW8368" s="88">
        <v>4052.23</v>
      </c>
      <c r="BR8368" s="166" t="s">
        <v>219</v>
      </c>
      <c r="BS8368" t="str">
        <f>_xlfn.IFNA(IF(VLOOKUP(Prehlad_ZoP[[#This Row],[Žiadosť o platbu]],Celkový_súbor!A:A,1,FALSE)=Prehlad_ZoP[[#This Row],[Žiadosť o platbu]],"áno"),"nie")</f>
        <v>nie</v>
      </c>
    </row>
    <row r="8369" spans="3:71" x14ac:dyDescent="0.25">
      <c r="C8369" s="88" t="s">
        <v>8983</v>
      </c>
      <c r="E8369" s="9"/>
      <c r="L8369" s="88" t="s">
        <v>8984</v>
      </c>
      <c r="M8369" s="88" t="s">
        <v>4940</v>
      </c>
      <c r="N8369" s="88" t="s">
        <v>297</v>
      </c>
      <c r="Z8369" s="88" t="s">
        <v>298</v>
      </c>
      <c r="AA8369" s="88" t="s">
        <v>298</v>
      </c>
      <c r="AW8369" s="88">
        <v>4052.23</v>
      </c>
      <c r="BR8369" s="166" t="s">
        <v>219</v>
      </c>
      <c r="BS8369" t="str">
        <f>_xlfn.IFNA(IF(VLOOKUP(Prehlad_ZoP[[#This Row],[Žiadosť o platbu]],Celkový_súbor!A:A,1,FALSE)=Prehlad_ZoP[[#This Row],[Žiadosť o platbu]],"áno"),"nie")</f>
        <v>nie</v>
      </c>
    </row>
    <row r="8370" spans="3:71" x14ac:dyDescent="0.25">
      <c r="C8370" s="88" t="s">
        <v>8983</v>
      </c>
      <c r="E8370" s="9"/>
      <c r="L8370" s="88" t="s">
        <v>5472</v>
      </c>
      <c r="M8370" s="88" t="s">
        <v>7066</v>
      </c>
      <c r="N8370" s="88" t="s">
        <v>518</v>
      </c>
      <c r="Z8370" s="88" t="s">
        <v>298</v>
      </c>
      <c r="AA8370" s="88" t="s">
        <v>298</v>
      </c>
      <c r="AW8370" s="88">
        <v>2431.33</v>
      </c>
      <c r="BR8370" s="166" t="s">
        <v>219</v>
      </c>
      <c r="BS8370" t="str">
        <f>_xlfn.IFNA(IF(VLOOKUP(Prehlad_ZoP[[#This Row],[Žiadosť o platbu]],Celkový_súbor!A:A,1,FALSE)=Prehlad_ZoP[[#This Row],[Žiadosť o platbu]],"áno"),"nie")</f>
        <v>nie</v>
      </c>
    </row>
    <row r="8371" spans="3:71" x14ac:dyDescent="0.25">
      <c r="C8371" s="88" t="s">
        <v>8985</v>
      </c>
      <c r="E8371" s="9"/>
      <c r="L8371" s="88" t="s">
        <v>8982</v>
      </c>
      <c r="M8371" s="88" t="s">
        <v>4971</v>
      </c>
      <c r="N8371" s="88" t="s">
        <v>297</v>
      </c>
      <c r="Z8371" s="88" t="s">
        <v>298</v>
      </c>
      <c r="AA8371" s="88" t="s">
        <v>298</v>
      </c>
      <c r="AW8371" s="88">
        <v>4052.23</v>
      </c>
      <c r="BR8371" s="166" t="s">
        <v>219</v>
      </c>
      <c r="BS8371" t="str">
        <f>_xlfn.IFNA(IF(VLOOKUP(Prehlad_ZoP[[#This Row],[Žiadosť o platbu]],Celkový_súbor!A:A,1,FALSE)=Prehlad_ZoP[[#This Row],[Žiadosť o platbu]],"áno"),"nie")</f>
        <v>nie</v>
      </c>
    </row>
    <row r="8372" spans="3:71" x14ac:dyDescent="0.25">
      <c r="C8372" s="88" t="s">
        <v>8985</v>
      </c>
      <c r="E8372" s="9"/>
      <c r="L8372" s="88" t="s">
        <v>8982</v>
      </c>
      <c r="M8372" s="88" t="s">
        <v>4963</v>
      </c>
      <c r="N8372" s="88" t="s">
        <v>297</v>
      </c>
      <c r="Z8372" s="88" t="s">
        <v>298</v>
      </c>
      <c r="AA8372" s="88" t="s">
        <v>298</v>
      </c>
      <c r="AW8372" s="88">
        <v>4052.23</v>
      </c>
      <c r="BR8372" s="166" t="s">
        <v>219</v>
      </c>
      <c r="BS8372" t="str">
        <f>_xlfn.IFNA(IF(VLOOKUP(Prehlad_ZoP[[#This Row],[Žiadosť o platbu]],Celkový_súbor!A:A,1,FALSE)=Prehlad_ZoP[[#This Row],[Žiadosť o platbu]],"áno"),"nie")</f>
        <v>nie</v>
      </c>
    </row>
    <row r="8373" spans="3:71" x14ac:dyDescent="0.25">
      <c r="C8373" s="88" t="s">
        <v>8985</v>
      </c>
      <c r="E8373" s="9"/>
      <c r="L8373" s="88" t="s">
        <v>5472</v>
      </c>
      <c r="M8373" s="88" t="s">
        <v>8973</v>
      </c>
      <c r="N8373" s="88" t="s">
        <v>518</v>
      </c>
      <c r="Z8373" s="88" t="s">
        <v>298</v>
      </c>
      <c r="AA8373" s="88" t="s">
        <v>298</v>
      </c>
      <c r="AW8373" s="88">
        <v>2431.33</v>
      </c>
      <c r="BR8373" s="166" t="s">
        <v>219</v>
      </c>
      <c r="BS8373" t="str">
        <f>_xlfn.IFNA(IF(VLOOKUP(Prehlad_ZoP[[#This Row],[Žiadosť o platbu]],Celkový_súbor!A:A,1,FALSE)=Prehlad_ZoP[[#This Row],[Žiadosť o platbu]],"áno"),"nie")</f>
        <v>nie</v>
      </c>
    </row>
    <row r="8374" spans="3:71" x14ac:dyDescent="0.25">
      <c r="C8374" s="88" t="s">
        <v>8986</v>
      </c>
      <c r="E8374" s="9"/>
      <c r="L8374" s="88" t="s">
        <v>8982</v>
      </c>
      <c r="M8374" s="88" t="s">
        <v>4965</v>
      </c>
      <c r="N8374" s="88" t="s">
        <v>297</v>
      </c>
      <c r="Z8374" s="88" t="s">
        <v>298</v>
      </c>
      <c r="AA8374" s="88" t="s">
        <v>298</v>
      </c>
      <c r="AW8374" s="88">
        <v>4052.23</v>
      </c>
      <c r="BR8374" s="166" t="s">
        <v>219</v>
      </c>
      <c r="BS8374" t="str">
        <f>_xlfn.IFNA(IF(VLOOKUP(Prehlad_ZoP[[#This Row],[Žiadosť o platbu]],Celkový_súbor!A:A,1,FALSE)=Prehlad_ZoP[[#This Row],[Žiadosť o platbu]],"áno"),"nie")</f>
        <v>nie</v>
      </c>
    </row>
    <row r="8375" spans="3:71" x14ac:dyDescent="0.25">
      <c r="C8375" s="88" t="s">
        <v>8986</v>
      </c>
      <c r="E8375" s="9"/>
      <c r="L8375" s="88" t="s">
        <v>8982</v>
      </c>
      <c r="M8375" s="88" t="s">
        <v>4967</v>
      </c>
      <c r="N8375" s="88" t="s">
        <v>297</v>
      </c>
      <c r="Z8375" s="88" t="s">
        <v>298</v>
      </c>
      <c r="AA8375" s="88" t="s">
        <v>298</v>
      </c>
      <c r="AW8375" s="88">
        <v>4052.23</v>
      </c>
      <c r="BR8375" s="166" t="s">
        <v>219</v>
      </c>
      <c r="BS8375" t="str">
        <f>_xlfn.IFNA(IF(VLOOKUP(Prehlad_ZoP[[#This Row],[Žiadosť o platbu]],Celkový_súbor!A:A,1,FALSE)=Prehlad_ZoP[[#This Row],[Žiadosť o platbu]],"áno"),"nie")</f>
        <v>nie</v>
      </c>
    </row>
    <row r="8376" spans="3:71" x14ac:dyDescent="0.25">
      <c r="C8376" s="88" t="s">
        <v>8986</v>
      </c>
      <c r="E8376" s="9"/>
      <c r="L8376" s="88" t="s">
        <v>5472</v>
      </c>
      <c r="M8376" s="88" t="s">
        <v>6956</v>
      </c>
      <c r="N8376" s="88" t="s">
        <v>518</v>
      </c>
      <c r="Z8376" s="88" t="s">
        <v>298</v>
      </c>
      <c r="AA8376" s="88" t="s">
        <v>298</v>
      </c>
      <c r="AW8376" s="88">
        <v>2431.33</v>
      </c>
      <c r="BR8376" s="166" t="s">
        <v>219</v>
      </c>
      <c r="BS8376" t="str">
        <f>_xlfn.IFNA(IF(VLOOKUP(Prehlad_ZoP[[#This Row],[Žiadosť o platbu]],Celkový_súbor!A:A,1,FALSE)=Prehlad_ZoP[[#This Row],[Žiadosť o platbu]],"áno"),"nie")</f>
        <v>nie</v>
      </c>
    </row>
    <row r="8377" spans="3:71" x14ac:dyDescent="0.25">
      <c r="C8377" s="88" t="s">
        <v>8987</v>
      </c>
      <c r="E8377" s="9"/>
      <c r="L8377" s="88" t="s">
        <v>7013</v>
      </c>
      <c r="M8377" s="88" t="s">
        <v>6857</v>
      </c>
      <c r="N8377" s="88" t="s">
        <v>297</v>
      </c>
      <c r="Z8377" s="88" t="s">
        <v>298</v>
      </c>
      <c r="AA8377" s="88" t="s">
        <v>298</v>
      </c>
      <c r="AW8377" s="88">
        <v>4078.48</v>
      </c>
      <c r="BR8377" s="166" t="s">
        <v>219</v>
      </c>
      <c r="BS8377" t="str">
        <f>_xlfn.IFNA(IF(VLOOKUP(Prehlad_ZoP[[#This Row],[Žiadosť o platbu]],Celkový_súbor!A:A,1,FALSE)=Prehlad_ZoP[[#This Row],[Žiadosť o platbu]],"áno"),"nie")</f>
        <v>nie</v>
      </c>
    </row>
    <row r="8378" spans="3:71" x14ac:dyDescent="0.25">
      <c r="C8378" s="88" t="s">
        <v>8987</v>
      </c>
      <c r="E8378" s="9"/>
      <c r="L8378" s="88" t="s">
        <v>6781</v>
      </c>
      <c r="M8378" s="88" t="s">
        <v>8820</v>
      </c>
      <c r="N8378" s="88" t="s">
        <v>518</v>
      </c>
      <c r="Z8378" s="88" t="s">
        <v>298</v>
      </c>
      <c r="AA8378" s="88" t="s">
        <v>298</v>
      </c>
      <c r="AW8378" s="88">
        <v>1223.54</v>
      </c>
      <c r="BR8378" s="166" t="s">
        <v>219</v>
      </c>
      <c r="BS8378" t="str">
        <f>_xlfn.IFNA(IF(VLOOKUP(Prehlad_ZoP[[#This Row],[Žiadosť o platbu]],Celkový_súbor!A:A,1,FALSE)=Prehlad_ZoP[[#This Row],[Žiadosť o platbu]],"áno"),"nie")</f>
        <v>nie</v>
      </c>
    </row>
    <row r="8379" spans="3:71" x14ac:dyDescent="0.25">
      <c r="C8379" s="88" t="s">
        <v>8988</v>
      </c>
      <c r="E8379" s="9"/>
      <c r="L8379" s="88" t="s">
        <v>7013</v>
      </c>
      <c r="M8379" s="88" t="s">
        <v>6706</v>
      </c>
      <c r="N8379" s="88" t="s">
        <v>297</v>
      </c>
      <c r="Z8379" s="88" t="s">
        <v>298</v>
      </c>
      <c r="AA8379" s="88" t="s">
        <v>298</v>
      </c>
      <c r="AW8379" s="88">
        <v>4078.48</v>
      </c>
      <c r="BR8379" s="166" t="s">
        <v>219</v>
      </c>
      <c r="BS8379" t="str">
        <f>_xlfn.IFNA(IF(VLOOKUP(Prehlad_ZoP[[#This Row],[Žiadosť o platbu]],Celkový_súbor!A:A,1,FALSE)=Prehlad_ZoP[[#This Row],[Žiadosť o platbu]],"áno"),"nie")</f>
        <v>nie</v>
      </c>
    </row>
    <row r="8380" spans="3:71" x14ac:dyDescent="0.25">
      <c r="C8380" s="88" t="s">
        <v>8988</v>
      </c>
      <c r="E8380" s="9"/>
      <c r="L8380" s="88" t="s">
        <v>6781</v>
      </c>
      <c r="M8380" s="88" t="s">
        <v>8989</v>
      </c>
      <c r="N8380" s="88" t="s">
        <v>518</v>
      </c>
      <c r="Z8380" s="88" t="s">
        <v>298</v>
      </c>
      <c r="AA8380" s="88" t="s">
        <v>298</v>
      </c>
      <c r="AW8380" s="88">
        <v>1223.54</v>
      </c>
      <c r="BR8380" s="166" t="s">
        <v>219</v>
      </c>
      <c r="BS8380" t="str">
        <f>_xlfn.IFNA(IF(VLOOKUP(Prehlad_ZoP[[#This Row],[Žiadosť o platbu]],Celkový_súbor!A:A,1,FALSE)=Prehlad_ZoP[[#This Row],[Žiadosť o platbu]],"áno"),"nie")</f>
        <v>nie</v>
      </c>
    </row>
    <row r="8381" spans="3:71" x14ac:dyDescent="0.25">
      <c r="C8381" s="88" t="s">
        <v>8990</v>
      </c>
      <c r="E8381" s="9"/>
      <c r="L8381" s="88" t="s">
        <v>7013</v>
      </c>
      <c r="M8381" s="88" t="s">
        <v>6860</v>
      </c>
      <c r="N8381" s="88" t="s">
        <v>297</v>
      </c>
      <c r="Z8381" s="88" t="s">
        <v>298</v>
      </c>
      <c r="AA8381" s="88" t="s">
        <v>298</v>
      </c>
      <c r="AW8381" s="88">
        <v>4078.48</v>
      </c>
      <c r="BR8381" s="166" t="s">
        <v>219</v>
      </c>
      <c r="BS8381" t="str">
        <f>_xlfn.IFNA(IF(VLOOKUP(Prehlad_ZoP[[#This Row],[Žiadosť o platbu]],Celkový_súbor!A:A,1,FALSE)=Prehlad_ZoP[[#This Row],[Žiadosť o platbu]],"áno"),"nie")</f>
        <v>nie</v>
      </c>
    </row>
    <row r="8382" spans="3:71" x14ac:dyDescent="0.25">
      <c r="C8382" s="88" t="s">
        <v>8990</v>
      </c>
      <c r="E8382" s="9"/>
      <c r="L8382" s="88" t="s">
        <v>6781</v>
      </c>
      <c r="M8382" s="88" t="s">
        <v>8991</v>
      </c>
      <c r="N8382" s="88" t="s">
        <v>518</v>
      </c>
      <c r="Z8382" s="88" t="s">
        <v>298</v>
      </c>
      <c r="AA8382" s="88" t="s">
        <v>298</v>
      </c>
      <c r="AW8382" s="88">
        <v>1223.54</v>
      </c>
      <c r="BR8382" s="166" t="s">
        <v>219</v>
      </c>
      <c r="BS8382" t="str">
        <f>_xlfn.IFNA(IF(VLOOKUP(Prehlad_ZoP[[#This Row],[Žiadosť o platbu]],Celkový_súbor!A:A,1,FALSE)=Prehlad_ZoP[[#This Row],[Žiadosť o platbu]],"áno"),"nie")</f>
        <v>nie</v>
      </c>
    </row>
    <row r="8383" spans="3:71" x14ac:dyDescent="0.25">
      <c r="C8383" s="88" t="s">
        <v>8992</v>
      </c>
      <c r="E8383" s="9"/>
      <c r="L8383" s="88" t="s">
        <v>7013</v>
      </c>
      <c r="M8383" s="88" t="s">
        <v>6757</v>
      </c>
      <c r="N8383" s="88" t="s">
        <v>297</v>
      </c>
      <c r="Z8383" s="88" t="s">
        <v>298</v>
      </c>
      <c r="AA8383" s="88" t="s">
        <v>298</v>
      </c>
      <c r="AW8383" s="88">
        <v>4078.48</v>
      </c>
      <c r="BR8383" s="166" t="s">
        <v>219</v>
      </c>
      <c r="BS8383" t="str">
        <f>_xlfn.IFNA(IF(VLOOKUP(Prehlad_ZoP[[#This Row],[Žiadosť o platbu]],Celkový_súbor!A:A,1,FALSE)=Prehlad_ZoP[[#This Row],[Žiadosť o platbu]],"áno"),"nie")</f>
        <v>nie</v>
      </c>
    </row>
    <row r="8384" spans="3:71" x14ac:dyDescent="0.25">
      <c r="C8384" s="88" t="s">
        <v>8992</v>
      </c>
      <c r="E8384" s="9"/>
      <c r="L8384" s="88" t="s">
        <v>6781</v>
      </c>
      <c r="M8384" s="88" t="s">
        <v>8993</v>
      </c>
      <c r="N8384" s="88" t="s">
        <v>518</v>
      </c>
      <c r="Z8384" s="88" t="s">
        <v>298</v>
      </c>
      <c r="AA8384" s="88" t="s">
        <v>298</v>
      </c>
      <c r="AW8384" s="88">
        <v>1223.54</v>
      </c>
      <c r="BR8384" s="166" t="s">
        <v>219</v>
      </c>
      <c r="BS8384" t="str">
        <f>_xlfn.IFNA(IF(VLOOKUP(Prehlad_ZoP[[#This Row],[Žiadosť o platbu]],Celkový_súbor!A:A,1,FALSE)=Prehlad_ZoP[[#This Row],[Žiadosť o platbu]],"áno"),"nie")</f>
        <v>nie</v>
      </c>
    </row>
    <row r="8385" spans="3:71" x14ac:dyDescent="0.25">
      <c r="C8385" s="88" t="s">
        <v>8994</v>
      </c>
      <c r="E8385" s="9"/>
      <c r="L8385" s="88" t="s">
        <v>7013</v>
      </c>
      <c r="M8385" s="88" t="s">
        <v>6685</v>
      </c>
      <c r="N8385" s="88" t="s">
        <v>297</v>
      </c>
      <c r="Z8385" s="88" t="s">
        <v>298</v>
      </c>
      <c r="AA8385" s="88" t="s">
        <v>298</v>
      </c>
      <c r="AW8385" s="88">
        <v>4078.48</v>
      </c>
      <c r="BR8385" s="166" t="s">
        <v>219</v>
      </c>
      <c r="BS8385" t="str">
        <f>_xlfn.IFNA(IF(VLOOKUP(Prehlad_ZoP[[#This Row],[Žiadosť o platbu]],Celkový_súbor!A:A,1,FALSE)=Prehlad_ZoP[[#This Row],[Žiadosť o platbu]],"áno"),"nie")</f>
        <v>nie</v>
      </c>
    </row>
    <row r="8386" spans="3:71" x14ac:dyDescent="0.25">
      <c r="C8386" s="88" t="s">
        <v>8994</v>
      </c>
      <c r="E8386" s="9"/>
      <c r="L8386" s="88" t="s">
        <v>6781</v>
      </c>
      <c r="M8386" s="88" t="s">
        <v>8995</v>
      </c>
      <c r="N8386" s="88" t="s">
        <v>518</v>
      </c>
      <c r="Z8386" s="88" t="s">
        <v>298</v>
      </c>
      <c r="AA8386" s="88" t="s">
        <v>298</v>
      </c>
      <c r="AW8386" s="88">
        <v>1223.54</v>
      </c>
      <c r="BR8386" s="166" t="s">
        <v>219</v>
      </c>
      <c r="BS8386" t="str">
        <f>_xlfn.IFNA(IF(VLOOKUP(Prehlad_ZoP[[#This Row],[Žiadosť o platbu]],Celkový_súbor!A:A,1,FALSE)=Prehlad_ZoP[[#This Row],[Žiadosť o platbu]],"áno"),"nie")</f>
        <v>nie</v>
      </c>
    </row>
    <row r="8387" spans="3:71" x14ac:dyDescent="0.25">
      <c r="C8387" s="88" t="s">
        <v>8996</v>
      </c>
      <c r="E8387" s="9"/>
      <c r="L8387" s="88" t="s">
        <v>7013</v>
      </c>
      <c r="M8387" s="88" t="s">
        <v>6863</v>
      </c>
      <c r="N8387" s="88" t="s">
        <v>297</v>
      </c>
      <c r="Z8387" s="88" t="s">
        <v>298</v>
      </c>
      <c r="AA8387" s="88" t="s">
        <v>298</v>
      </c>
      <c r="AW8387" s="88">
        <v>4078.48</v>
      </c>
      <c r="BR8387" s="166" t="s">
        <v>219</v>
      </c>
      <c r="BS8387" t="str">
        <f>_xlfn.IFNA(IF(VLOOKUP(Prehlad_ZoP[[#This Row],[Žiadosť o platbu]],Celkový_súbor!A:A,1,FALSE)=Prehlad_ZoP[[#This Row],[Žiadosť o platbu]],"áno"),"nie")</f>
        <v>nie</v>
      </c>
    </row>
    <row r="8388" spans="3:71" x14ac:dyDescent="0.25">
      <c r="C8388" s="88" t="s">
        <v>8996</v>
      </c>
      <c r="E8388" s="9"/>
      <c r="L8388" s="88" t="s">
        <v>6781</v>
      </c>
      <c r="M8388" s="88" t="s">
        <v>8997</v>
      </c>
      <c r="N8388" s="88" t="s">
        <v>518</v>
      </c>
      <c r="Z8388" s="88" t="s">
        <v>298</v>
      </c>
      <c r="AA8388" s="88" t="s">
        <v>298</v>
      </c>
      <c r="AW8388" s="88">
        <v>1223.54</v>
      </c>
      <c r="BR8388" s="166" t="s">
        <v>219</v>
      </c>
      <c r="BS8388" t="str">
        <f>_xlfn.IFNA(IF(VLOOKUP(Prehlad_ZoP[[#This Row],[Žiadosť o platbu]],Celkový_súbor!A:A,1,FALSE)=Prehlad_ZoP[[#This Row],[Žiadosť o platbu]],"áno"),"nie")</f>
        <v>nie</v>
      </c>
    </row>
    <row r="8389" spans="3:71" x14ac:dyDescent="0.25">
      <c r="C8389" s="88" t="s">
        <v>8998</v>
      </c>
      <c r="E8389" s="9"/>
      <c r="L8389" s="88" t="s">
        <v>6849</v>
      </c>
      <c r="M8389" s="88" t="s">
        <v>5727</v>
      </c>
      <c r="N8389" s="88" t="s">
        <v>297</v>
      </c>
      <c r="Z8389" s="88" t="s">
        <v>298</v>
      </c>
      <c r="AA8389" s="88" t="s">
        <v>298</v>
      </c>
      <c r="AW8389" s="88">
        <v>4078.48</v>
      </c>
      <c r="BR8389" s="166" t="s">
        <v>219</v>
      </c>
      <c r="BS8389" t="str">
        <f>_xlfn.IFNA(IF(VLOOKUP(Prehlad_ZoP[[#This Row],[Žiadosť o platbu]],Celkový_súbor!A:A,1,FALSE)=Prehlad_ZoP[[#This Row],[Žiadosť o platbu]],"áno"),"nie")</f>
        <v>nie</v>
      </c>
    </row>
    <row r="8390" spans="3:71" x14ac:dyDescent="0.25">
      <c r="C8390" s="88" t="s">
        <v>8998</v>
      </c>
      <c r="E8390" s="9"/>
      <c r="L8390" s="88" t="s">
        <v>6849</v>
      </c>
      <c r="M8390" s="88" t="s">
        <v>6853</v>
      </c>
      <c r="N8390" s="88" t="s">
        <v>297</v>
      </c>
      <c r="Z8390" s="88" t="s">
        <v>298</v>
      </c>
      <c r="AA8390" s="88" t="s">
        <v>298</v>
      </c>
      <c r="AW8390" s="88">
        <v>4078.48</v>
      </c>
      <c r="BR8390" s="166" t="s">
        <v>219</v>
      </c>
      <c r="BS8390" t="str">
        <f>_xlfn.IFNA(IF(VLOOKUP(Prehlad_ZoP[[#This Row],[Žiadosť o platbu]],Celkový_súbor!A:A,1,FALSE)=Prehlad_ZoP[[#This Row],[Žiadosť o platbu]],"áno"),"nie")</f>
        <v>nie</v>
      </c>
    </row>
    <row r="8391" spans="3:71" x14ac:dyDescent="0.25">
      <c r="C8391" s="88" t="s">
        <v>8998</v>
      </c>
      <c r="E8391" s="9"/>
      <c r="L8391" s="88" t="s">
        <v>6849</v>
      </c>
      <c r="M8391" s="88" t="s">
        <v>6658</v>
      </c>
      <c r="N8391" s="88" t="s">
        <v>297</v>
      </c>
      <c r="Z8391" s="88" t="s">
        <v>298</v>
      </c>
      <c r="AA8391" s="88" t="s">
        <v>298</v>
      </c>
      <c r="AW8391" s="88">
        <v>4078.48</v>
      </c>
      <c r="BR8391" s="166" t="s">
        <v>219</v>
      </c>
      <c r="BS8391" t="str">
        <f>_xlfn.IFNA(IF(VLOOKUP(Prehlad_ZoP[[#This Row],[Žiadosť o platbu]],Celkový_súbor!A:A,1,FALSE)=Prehlad_ZoP[[#This Row],[Žiadosť o platbu]],"áno"),"nie")</f>
        <v>nie</v>
      </c>
    </row>
    <row r="8392" spans="3:71" x14ac:dyDescent="0.25">
      <c r="C8392" s="88" t="s">
        <v>8998</v>
      </c>
      <c r="E8392" s="9"/>
      <c r="L8392" s="88" t="s">
        <v>5472</v>
      </c>
      <c r="M8392" s="88" t="s">
        <v>7063</v>
      </c>
      <c r="N8392" s="88" t="s">
        <v>518</v>
      </c>
      <c r="Z8392" s="88" t="s">
        <v>298</v>
      </c>
      <c r="AA8392" s="88" t="s">
        <v>298</v>
      </c>
      <c r="AW8392" s="88">
        <v>3670.63</v>
      </c>
      <c r="BR8392" s="166" t="s">
        <v>219</v>
      </c>
      <c r="BS8392" t="str">
        <f>_xlfn.IFNA(IF(VLOOKUP(Prehlad_ZoP[[#This Row],[Žiadosť o platbu]],Celkový_súbor!A:A,1,FALSE)=Prehlad_ZoP[[#This Row],[Žiadosť o platbu]],"áno"),"nie")</f>
        <v>nie</v>
      </c>
    </row>
    <row r="8393" spans="3:71" x14ac:dyDescent="0.25">
      <c r="C8393" s="88" t="s">
        <v>8999</v>
      </c>
      <c r="E8393" s="9"/>
      <c r="L8393" s="88" t="s">
        <v>6849</v>
      </c>
      <c r="M8393" s="88" t="s">
        <v>6857</v>
      </c>
      <c r="N8393" s="88" t="s">
        <v>297</v>
      </c>
      <c r="Z8393" s="88" t="s">
        <v>298</v>
      </c>
      <c r="AA8393" s="88" t="s">
        <v>298</v>
      </c>
      <c r="AW8393" s="88">
        <v>4078.48</v>
      </c>
      <c r="BR8393" s="166" t="s">
        <v>219</v>
      </c>
      <c r="BS8393" t="str">
        <f>_xlfn.IFNA(IF(VLOOKUP(Prehlad_ZoP[[#This Row],[Žiadosť o platbu]],Celkový_súbor!A:A,1,FALSE)=Prehlad_ZoP[[#This Row],[Žiadosť o platbu]],"áno"),"nie")</f>
        <v>nie</v>
      </c>
    </row>
    <row r="8394" spans="3:71" x14ac:dyDescent="0.25">
      <c r="C8394" s="88" t="s">
        <v>8999</v>
      </c>
      <c r="E8394" s="9"/>
      <c r="L8394" s="88" t="s">
        <v>6849</v>
      </c>
      <c r="M8394" s="88" t="s">
        <v>6706</v>
      </c>
      <c r="N8394" s="88" t="s">
        <v>297</v>
      </c>
      <c r="Z8394" s="88" t="s">
        <v>298</v>
      </c>
      <c r="AA8394" s="88" t="s">
        <v>298</v>
      </c>
      <c r="AW8394" s="88">
        <v>4078.48</v>
      </c>
      <c r="BR8394" s="166" t="s">
        <v>219</v>
      </c>
      <c r="BS8394" t="str">
        <f>_xlfn.IFNA(IF(VLOOKUP(Prehlad_ZoP[[#This Row],[Žiadosť o platbu]],Celkový_súbor!A:A,1,FALSE)=Prehlad_ZoP[[#This Row],[Žiadosť o platbu]],"áno"),"nie")</f>
        <v>nie</v>
      </c>
    </row>
    <row r="8395" spans="3:71" x14ac:dyDescent="0.25">
      <c r="C8395" s="88" t="s">
        <v>8999</v>
      </c>
      <c r="E8395" s="9"/>
      <c r="L8395" s="88" t="s">
        <v>6849</v>
      </c>
      <c r="M8395" s="88" t="s">
        <v>6860</v>
      </c>
      <c r="N8395" s="88" t="s">
        <v>297</v>
      </c>
      <c r="Z8395" s="88" t="s">
        <v>298</v>
      </c>
      <c r="AA8395" s="88" t="s">
        <v>298</v>
      </c>
      <c r="AW8395" s="88">
        <v>4078.48</v>
      </c>
      <c r="BR8395" s="166" t="s">
        <v>219</v>
      </c>
      <c r="BS8395" t="str">
        <f>_xlfn.IFNA(IF(VLOOKUP(Prehlad_ZoP[[#This Row],[Žiadosť o platbu]],Celkový_súbor!A:A,1,FALSE)=Prehlad_ZoP[[#This Row],[Žiadosť o platbu]],"áno"),"nie")</f>
        <v>nie</v>
      </c>
    </row>
    <row r="8396" spans="3:71" x14ac:dyDescent="0.25">
      <c r="C8396" s="88" t="s">
        <v>8999</v>
      </c>
      <c r="E8396" s="9"/>
      <c r="L8396" s="88" t="s">
        <v>5472</v>
      </c>
      <c r="M8396" s="88" t="s">
        <v>7595</v>
      </c>
      <c r="N8396" s="88" t="s">
        <v>518</v>
      </c>
      <c r="Z8396" s="88" t="s">
        <v>298</v>
      </c>
      <c r="AA8396" s="88" t="s">
        <v>298</v>
      </c>
      <c r="AW8396" s="88">
        <v>3670.63</v>
      </c>
      <c r="BR8396" s="166" t="s">
        <v>219</v>
      </c>
      <c r="BS8396" t="str">
        <f>_xlfn.IFNA(IF(VLOOKUP(Prehlad_ZoP[[#This Row],[Žiadosť o platbu]],Celkový_súbor!A:A,1,FALSE)=Prehlad_ZoP[[#This Row],[Žiadosť o platbu]],"áno"),"nie")</f>
        <v>nie</v>
      </c>
    </row>
    <row r="8397" spans="3:71" x14ac:dyDescent="0.25">
      <c r="C8397" s="88" t="s">
        <v>9000</v>
      </c>
      <c r="E8397" s="9"/>
      <c r="L8397" s="88" t="s">
        <v>9001</v>
      </c>
      <c r="M8397" s="88" t="s">
        <v>7702</v>
      </c>
      <c r="N8397" s="88" t="s">
        <v>518</v>
      </c>
      <c r="Z8397" s="88" t="s">
        <v>298</v>
      </c>
      <c r="AA8397" s="88" t="s">
        <v>298</v>
      </c>
      <c r="AW8397" s="88">
        <v>1475.8</v>
      </c>
      <c r="BR8397" s="166" t="s">
        <v>219</v>
      </c>
      <c r="BS8397" t="str">
        <f>_xlfn.IFNA(IF(VLOOKUP(Prehlad_ZoP[[#This Row],[Žiadosť o platbu]],Celkový_súbor!A:A,1,FALSE)=Prehlad_ZoP[[#This Row],[Žiadosť o platbu]],"áno"),"nie")</f>
        <v>nie</v>
      </c>
    </row>
    <row r="8398" spans="3:71" x14ac:dyDescent="0.25">
      <c r="C8398" s="88" t="s">
        <v>9000</v>
      </c>
      <c r="E8398" s="9"/>
      <c r="L8398" s="88" t="s">
        <v>8200</v>
      </c>
      <c r="M8398" s="88" t="s">
        <v>6857</v>
      </c>
      <c r="N8398" s="88" t="s">
        <v>297</v>
      </c>
      <c r="Z8398" s="88" t="s">
        <v>298</v>
      </c>
      <c r="AA8398" s="88" t="s">
        <v>298</v>
      </c>
      <c r="AW8398" s="88">
        <v>4919.3599999999997</v>
      </c>
      <c r="BR8398" s="166" t="s">
        <v>219</v>
      </c>
      <c r="BS8398" t="str">
        <f>_xlfn.IFNA(IF(VLOOKUP(Prehlad_ZoP[[#This Row],[Žiadosť o platbu]],Celkový_súbor!A:A,1,FALSE)=Prehlad_ZoP[[#This Row],[Žiadosť o platbu]],"áno"),"nie")</f>
        <v>nie</v>
      </c>
    </row>
    <row r="8399" spans="3:71" x14ac:dyDescent="0.25">
      <c r="C8399" s="88" t="s">
        <v>9000</v>
      </c>
      <c r="E8399" s="9"/>
      <c r="L8399" s="88" t="s">
        <v>8302</v>
      </c>
      <c r="M8399" s="88" t="s">
        <v>6706</v>
      </c>
      <c r="N8399" s="88" t="s">
        <v>297</v>
      </c>
      <c r="Z8399" s="88" t="s">
        <v>298</v>
      </c>
      <c r="AA8399" s="88" t="s">
        <v>298</v>
      </c>
      <c r="AW8399" s="88">
        <v>5098.1000000000004</v>
      </c>
      <c r="BR8399" s="166" t="s">
        <v>219</v>
      </c>
      <c r="BS8399" t="str">
        <f>_xlfn.IFNA(IF(VLOOKUP(Prehlad_ZoP[[#This Row],[Žiadosť o platbu]],Celkový_súbor!A:A,1,FALSE)=Prehlad_ZoP[[#This Row],[Žiadosť o platbu]],"áno"),"nie")</f>
        <v>nie</v>
      </c>
    </row>
    <row r="8400" spans="3:71" x14ac:dyDescent="0.25">
      <c r="C8400" s="88" t="s">
        <v>9000</v>
      </c>
      <c r="E8400" s="9"/>
      <c r="L8400" s="88" t="s">
        <v>8303</v>
      </c>
      <c r="M8400" s="88" t="s">
        <v>7709</v>
      </c>
      <c r="N8400" s="88" t="s">
        <v>518</v>
      </c>
      <c r="Z8400" s="88" t="s">
        <v>298</v>
      </c>
      <c r="AA8400" s="88" t="s">
        <v>298</v>
      </c>
      <c r="AW8400" s="88">
        <v>1529.43</v>
      </c>
      <c r="BR8400" s="166" t="s">
        <v>219</v>
      </c>
      <c r="BS8400" t="str">
        <f>_xlfn.IFNA(IF(VLOOKUP(Prehlad_ZoP[[#This Row],[Žiadosť o platbu]],Celkový_súbor!A:A,1,FALSE)=Prehlad_ZoP[[#This Row],[Žiadosť o platbu]],"áno"),"nie")</f>
        <v>nie</v>
      </c>
    </row>
    <row r="8401" spans="3:71" x14ac:dyDescent="0.25">
      <c r="C8401" s="88" t="s">
        <v>9000</v>
      </c>
      <c r="E8401" s="9"/>
      <c r="L8401" s="88" t="s">
        <v>8304</v>
      </c>
      <c r="M8401" s="88" t="s">
        <v>6860</v>
      </c>
      <c r="N8401" s="88" t="s">
        <v>297</v>
      </c>
      <c r="Z8401" s="88" t="s">
        <v>298</v>
      </c>
      <c r="AA8401" s="88" t="s">
        <v>298</v>
      </c>
      <c r="AW8401" s="88">
        <v>6117.72</v>
      </c>
      <c r="BR8401" s="166" t="s">
        <v>219</v>
      </c>
      <c r="BS8401" t="str">
        <f>_xlfn.IFNA(IF(VLOOKUP(Prehlad_ZoP[[#This Row],[Žiadosť o platbu]],Celkový_súbor!A:A,1,FALSE)=Prehlad_ZoP[[#This Row],[Žiadosť o platbu]],"áno"),"nie")</f>
        <v>nie</v>
      </c>
    </row>
    <row r="8402" spans="3:71" x14ac:dyDescent="0.25">
      <c r="C8402" s="88" t="s">
        <v>9000</v>
      </c>
      <c r="E8402" s="9"/>
      <c r="L8402" s="88" t="s">
        <v>8208</v>
      </c>
      <c r="M8402" s="88" t="s">
        <v>7716</v>
      </c>
      <c r="N8402" s="88" t="s">
        <v>518</v>
      </c>
      <c r="Z8402" s="88" t="s">
        <v>298</v>
      </c>
      <c r="AA8402" s="88" t="s">
        <v>298</v>
      </c>
      <c r="AW8402" s="88">
        <v>1835.3</v>
      </c>
      <c r="BR8402" s="166" t="s">
        <v>219</v>
      </c>
      <c r="BS8402" t="str">
        <f>_xlfn.IFNA(IF(VLOOKUP(Prehlad_ZoP[[#This Row],[Žiadosť o platbu]],Celkový_súbor!A:A,1,FALSE)=Prehlad_ZoP[[#This Row],[Žiadosť o platbu]],"áno"),"nie")</f>
        <v>nie</v>
      </c>
    </row>
    <row r="8403" spans="3:71" x14ac:dyDescent="0.25">
      <c r="C8403" s="88" t="s">
        <v>9002</v>
      </c>
      <c r="E8403" s="9"/>
      <c r="L8403" s="88" t="s">
        <v>8211</v>
      </c>
      <c r="M8403" s="88" t="s">
        <v>9003</v>
      </c>
      <c r="N8403" s="88" t="s">
        <v>518</v>
      </c>
      <c r="Z8403" s="88" t="s">
        <v>298</v>
      </c>
      <c r="AA8403" s="88" t="s">
        <v>298</v>
      </c>
      <c r="AW8403" s="88">
        <v>1822.94</v>
      </c>
      <c r="BR8403" s="166" t="s">
        <v>219</v>
      </c>
      <c r="BS8403" t="str">
        <f>_xlfn.IFNA(IF(VLOOKUP(Prehlad_ZoP[[#This Row],[Žiadosť o platbu]],Celkový_súbor!A:A,1,FALSE)=Prehlad_ZoP[[#This Row],[Žiadosť o platbu]],"áno"),"nie")</f>
        <v>nie</v>
      </c>
    </row>
    <row r="8404" spans="3:71" x14ac:dyDescent="0.25">
      <c r="C8404" s="88" t="s">
        <v>9002</v>
      </c>
      <c r="E8404" s="9"/>
      <c r="L8404" s="88" t="s">
        <v>8210</v>
      </c>
      <c r="M8404" s="88" t="s">
        <v>6787</v>
      </c>
      <c r="N8404" s="88" t="s">
        <v>297</v>
      </c>
      <c r="Z8404" s="88" t="s">
        <v>298</v>
      </c>
      <c r="AA8404" s="88" t="s">
        <v>298</v>
      </c>
      <c r="AW8404" s="88">
        <v>6076.47</v>
      </c>
      <c r="BR8404" s="166" t="s">
        <v>219</v>
      </c>
      <c r="BS8404" t="str">
        <f>_xlfn.IFNA(IF(VLOOKUP(Prehlad_ZoP[[#This Row],[Žiadosť o platbu]],Celkový_súbor!A:A,1,FALSE)=Prehlad_ZoP[[#This Row],[Žiadosť o platbu]],"áno"),"nie")</f>
        <v>nie</v>
      </c>
    </row>
    <row r="8405" spans="3:71" x14ac:dyDescent="0.25">
      <c r="C8405" s="88" t="s">
        <v>9002</v>
      </c>
      <c r="E8405" s="9"/>
      <c r="L8405" s="88" t="s">
        <v>8214</v>
      </c>
      <c r="M8405" s="88" t="s">
        <v>7151</v>
      </c>
      <c r="N8405" s="88" t="s">
        <v>297</v>
      </c>
      <c r="Z8405" s="88" t="s">
        <v>298</v>
      </c>
      <c r="AA8405" s="88" t="s">
        <v>298</v>
      </c>
      <c r="AW8405" s="88">
        <v>5944.51</v>
      </c>
      <c r="BR8405" s="166" t="s">
        <v>219</v>
      </c>
      <c r="BS8405" t="str">
        <f>_xlfn.IFNA(IF(VLOOKUP(Prehlad_ZoP[[#This Row],[Žiadosť o platbu]],Celkový_súbor!A:A,1,FALSE)=Prehlad_ZoP[[#This Row],[Žiadosť o platbu]],"áno"),"nie")</f>
        <v>nie</v>
      </c>
    </row>
    <row r="8406" spans="3:71" x14ac:dyDescent="0.25">
      <c r="C8406" s="88" t="s">
        <v>9002</v>
      </c>
      <c r="E8406" s="9"/>
      <c r="L8406" s="88" t="s">
        <v>9004</v>
      </c>
      <c r="M8406" s="88" t="s">
        <v>9005</v>
      </c>
      <c r="N8406" s="88" t="s">
        <v>518</v>
      </c>
      <c r="Z8406" s="88" t="s">
        <v>298</v>
      </c>
      <c r="AA8406" s="88" t="s">
        <v>298</v>
      </c>
      <c r="AW8406" s="88">
        <v>1783.35</v>
      </c>
      <c r="BR8406" s="166" t="s">
        <v>219</v>
      </c>
      <c r="BS8406" t="str">
        <f>_xlfn.IFNA(IF(VLOOKUP(Prehlad_ZoP[[#This Row],[Žiadosť o platbu]],Celkový_súbor!A:A,1,FALSE)=Prehlad_ZoP[[#This Row],[Žiadosť o platbu]],"áno"),"nie")</f>
        <v>nie</v>
      </c>
    </row>
    <row r="8407" spans="3:71" x14ac:dyDescent="0.25">
      <c r="C8407" s="88" t="s">
        <v>9002</v>
      </c>
      <c r="E8407" s="9"/>
      <c r="L8407" s="88" t="s">
        <v>9006</v>
      </c>
      <c r="M8407" s="88" t="s">
        <v>6863</v>
      </c>
      <c r="N8407" s="88" t="s">
        <v>297</v>
      </c>
      <c r="Z8407" s="88" t="s">
        <v>298</v>
      </c>
      <c r="AA8407" s="88" t="s">
        <v>298</v>
      </c>
      <c r="AW8407" s="88">
        <v>6076.47</v>
      </c>
      <c r="BR8407" s="166" t="s">
        <v>219</v>
      </c>
      <c r="BS8407" t="str">
        <f>_xlfn.IFNA(IF(VLOOKUP(Prehlad_ZoP[[#This Row],[Žiadosť o platbu]],Celkový_súbor!A:A,1,FALSE)=Prehlad_ZoP[[#This Row],[Žiadosť o platbu]],"áno"),"nie")</f>
        <v>nie</v>
      </c>
    </row>
    <row r="8408" spans="3:71" x14ac:dyDescent="0.25">
      <c r="C8408" s="88" t="s">
        <v>9002</v>
      </c>
      <c r="E8408" s="9"/>
      <c r="L8408" s="88" t="s">
        <v>9007</v>
      </c>
      <c r="M8408" s="88" t="s">
        <v>7500</v>
      </c>
      <c r="N8408" s="88" t="s">
        <v>518</v>
      </c>
      <c r="Z8408" s="88" t="s">
        <v>298</v>
      </c>
      <c r="AA8408" s="88" t="s">
        <v>298</v>
      </c>
      <c r="AW8408" s="88">
        <v>1822.94</v>
      </c>
      <c r="BR8408" s="166" t="s">
        <v>219</v>
      </c>
      <c r="BS8408" t="str">
        <f>_xlfn.IFNA(IF(VLOOKUP(Prehlad_ZoP[[#This Row],[Žiadosť o platbu]],Celkový_súbor!A:A,1,FALSE)=Prehlad_ZoP[[#This Row],[Žiadosť o platbu]],"áno"),"nie")</f>
        <v>nie</v>
      </c>
    </row>
    <row r="8409" spans="3:71" x14ac:dyDescent="0.25">
      <c r="C8409" s="88" t="s">
        <v>9008</v>
      </c>
      <c r="E8409" s="9"/>
      <c r="L8409" s="88" t="s">
        <v>9009</v>
      </c>
      <c r="M8409" s="88" t="s">
        <v>586</v>
      </c>
      <c r="N8409" s="88" t="s">
        <v>297</v>
      </c>
      <c r="Z8409" s="88" t="s">
        <v>298</v>
      </c>
      <c r="AA8409" s="88" t="s">
        <v>298</v>
      </c>
      <c r="AW8409" s="88">
        <v>6117.72</v>
      </c>
      <c r="BR8409" s="166" t="s">
        <v>219</v>
      </c>
      <c r="BS8409" t="str">
        <f>_xlfn.IFNA(IF(VLOOKUP(Prehlad_ZoP[[#This Row],[Žiadosť o platbu]],Celkový_súbor!A:A,1,FALSE)=Prehlad_ZoP[[#This Row],[Žiadosť o platbu]],"áno"),"nie")</f>
        <v>nie</v>
      </c>
    </row>
    <row r="8410" spans="3:71" x14ac:dyDescent="0.25">
      <c r="C8410" s="88" t="s">
        <v>9008</v>
      </c>
      <c r="E8410" s="9"/>
      <c r="L8410" s="88" t="s">
        <v>8195</v>
      </c>
      <c r="M8410" s="88" t="s">
        <v>582</v>
      </c>
      <c r="N8410" s="88" t="s">
        <v>518</v>
      </c>
      <c r="Z8410" s="88" t="s">
        <v>298</v>
      </c>
      <c r="AA8410" s="88" t="s">
        <v>298</v>
      </c>
      <c r="AW8410" s="88">
        <v>1835.31</v>
      </c>
      <c r="BR8410" s="166" t="s">
        <v>219</v>
      </c>
      <c r="BS8410" t="str">
        <f>_xlfn.IFNA(IF(VLOOKUP(Prehlad_ZoP[[#This Row],[Žiadosť o platbu]],Celkový_súbor!A:A,1,FALSE)=Prehlad_ZoP[[#This Row],[Žiadosť o platbu]],"áno"),"nie")</f>
        <v>nie</v>
      </c>
    </row>
    <row r="8411" spans="3:71" x14ac:dyDescent="0.25">
      <c r="C8411" s="88" t="s">
        <v>9008</v>
      </c>
      <c r="E8411" s="9"/>
      <c r="L8411" s="88" t="s">
        <v>8308</v>
      </c>
      <c r="M8411" s="88" t="s">
        <v>4936</v>
      </c>
      <c r="N8411" s="88" t="s">
        <v>297</v>
      </c>
      <c r="Z8411" s="88" t="s">
        <v>298</v>
      </c>
      <c r="AA8411" s="88" t="s">
        <v>298</v>
      </c>
      <c r="AW8411" s="88">
        <v>5098.1000000000004</v>
      </c>
      <c r="BR8411" s="166" t="s">
        <v>219</v>
      </c>
      <c r="BS8411" t="str">
        <f>_xlfn.IFNA(IF(VLOOKUP(Prehlad_ZoP[[#This Row],[Žiadosť o platbu]],Celkový_súbor!A:A,1,FALSE)=Prehlad_ZoP[[#This Row],[Žiadosť o platbu]],"áno"),"nie")</f>
        <v>nie</v>
      </c>
    </row>
    <row r="8412" spans="3:71" x14ac:dyDescent="0.25">
      <c r="C8412" s="88" t="s">
        <v>9008</v>
      </c>
      <c r="E8412" s="9"/>
      <c r="L8412" s="88" t="s">
        <v>8198</v>
      </c>
      <c r="M8412" s="88" t="s">
        <v>4938</v>
      </c>
      <c r="N8412" s="88" t="s">
        <v>518</v>
      </c>
      <c r="Z8412" s="88" t="s">
        <v>298</v>
      </c>
      <c r="AA8412" s="88" t="s">
        <v>298</v>
      </c>
      <c r="AW8412" s="88">
        <v>1529.43</v>
      </c>
      <c r="BR8412" s="166" t="s">
        <v>219</v>
      </c>
      <c r="BS8412" t="str">
        <f>_xlfn.IFNA(IF(VLOOKUP(Prehlad_ZoP[[#This Row],[Žiadosť o platbu]],Celkový_súbor!A:A,1,FALSE)=Prehlad_ZoP[[#This Row],[Žiadosť o platbu]],"áno"),"nie")</f>
        <v>nie</v>
      </c>
    </row>
    <row r="8413" spans="3:71" x14ac:dyDescent="0.25">
      <c r="C8413" s="88" t="s">
        <v>9010</v>
      </c>
      <c r="E8413" s="9"/>
      <c r="L8413" s="88" t="s">
        <v>7013</v>
      </c>
      <c r="M8413" s="88" t="s">
        <v>6526</v>
      </c>
      <c r="N8413" s="88" t="s">
        <v>297</v>
      </c>
      <c r="Z8413" s="88" t="s">
        <v>298</v>
      </c>
      <c r="AA8413" s="88" t="s">
        <v>298</v>
      </c>
      <c r="AW8413" s="88">
        <v>3075.6</v>
      </c>
      <c r="BR8413" s="166" t="s">
        <v>219</v>
      </c>
      <c r="BS8413" t="str">
        <f>_xlfn.IFNA(IF(VLOOKUP(Prehlad_ZoP[[#This Row],[Žiadosť o platbu]],Celkový_súbor!A:A,1,FALSE)=Prehlad_ZoP[[#This Row],[Žiadosť o platbu]],"áno"),"nie")</f>
        <v>nie</v>
      </c>
    </row>
    <row r="8414" spans="3:71" x14ac:dyDescent="0.25">
      <c r="C8414" s="88" t="s">
        <v>9010</v>
      </c>
      <c r="E8414" s="9"/>
      <c r="L8414" s="88" t="s">
        <v>7117</v>
      </c>
      <c r="M8414" s="88" t="s">
        <v>9011</v>
      </c>
      <c r="N8414" s="88" t="s">
        <v>518</v>
      </c>
      <c r="Z8414" s="88" t="s">
        <v>298</v>
      </c>
      <c r="AA8414" s="88" t="s">
        <v>298</v>
      </c>
      <c r="AW8414" s="88">
        <v>922.68</v>
      </c>
      <c r="BR8414" s="166" t="s">
        <v>219</v>
      </c>
      <c r="BS8414" t="str">
        <f>_xlfn.IFNA(IF(VLOOKUP(Prehlad_ZoP[[#This Row],[Žiadosť o platbu]],Celkový_súbor!A:A,1,FALSE)=Prehlad_ZoP[[#This Row],[Žiadosť o platbu]],"áno"),"nie")</f>
        <v>nie</v>
      </c>
    </row>
    <row r="8415" spans="3:71" x14ac:dyDescent="0.25">
      <c r="C8415" s="88" t="s">
        <v>9012</v>
      </c>
      <c r="E8415" s="9"/>
      <c r="L8415" s="88" t="s">
        <v>7013</v>
      </c>
      <c r="M8415" s="88" t="s">
        <v>6031</v>
      </c>
      <c r="N8415" s="88" t="s">
        <v>297</v>
      </c>
      <c r="Z8415" s="88" t="s">
        <v>298</v>
      </c>
      <c r="AA8415" s="88" t="s">
        <v>298</v>
      </c>
      <c r="AW8415" s="88">
        <v>8074.28</v>
      </c>
      <c r="BR8415" s="166" t="s">
        <v>219</v>
      </c>
      <c r="BS8415" t="str">
        <f>_xlfn.IFNA(IF(VLOOKUP(Prehlad_ZoP[[#This Row],[Žiadosť o platbu]],Celkový_súbor!A:A,1,FALSE)=Prehlad_ZoP[[#This Row],[Žiadosť o platbu]],"áno"),"nie")</f>
        <v>nie</v>
      </c>
    </row>
    <row r="8416" spans="3:71" x14ac:dyDescent="0.25">
      <c r="C8416" s="88" t="s">
        <v>9012</v>
      </c>
      <c r="E8416" s="9"/>
      <c r="L8416" s="88" t="s">
        <v>7117</v>
      </c>
      <c r="M8416" s="88" t="s">
        <v>9013</v>
      </c>
      <c r="N8416" s="88" t="s">
        <v>518</v>
      </c>
      <c r="Z8416" s="88" t="s">
        <v>298</v>
      </c>
      <c r="AA8416" s="88" t="s">
        <v>298</v>
      </c>
      <c r="AW8416" s="88">
        <v>2422.2800000000002</v>
      </c>
      <c r="BR8416" s="166" t="s">
        <v>219</v>
      </c>
      <c r="BS8416" t="str">
        <f>_xlfn.IFNA(IF(VLOOKUP(Prehlad_ZoP[[#This Row],[Žiadosť o platbu]],Celkový_súbor!A:A,1,FALSE)=Prehlad_ZoP[[#This Row],[Žiadosť o platbu]],"áno"),"nie")</f>
        <v>nie</v>
      </c>
    </row>
    <row r="8417" spans="3:71" x14ac:dyDescent="0.25">
      <c r="C8417" s="88" t="s">
        <v>9014</v>
      </c>
      <c r="E8417" s="9"/>
      <c r="L8417" s="88" t="s">
        <v>7013</v>
      </c>
      <c r="M8417" s="88" t="s">
        <v>6529</v>
      </c>
      <c r="N8417" s="88" t="s">
        <v>297</v>
      </c>
      <c r="Z8417" s="88" t="s">
        <v>298</v>
      </c>
      <c r="AA8417" s="88" t="s">
        <v>298</v>
      </c>
      <c r="AW8417" s="88">
        <v>8074.28</v>
      </c>
      <c r="BR8417" s="166" t="s">
        <v>219</v>
      </c>
      <c r="BS8417" t="str">
        <f>_xlfn.IFNA(IF(VLOOKUP(Prehlad_ZoP[[#This Row],[Žiadosť o platbu]],Celkový_súbor!A:A,1,FALSE)=Prehlad_ZoP[[#This Row],[Žiadosť o platbu]],"áno"),"nie")</f>
        <v>nie</v>
      </c>
    </row>
    <row r="8418" spans="3:71" x14ac:dyDescent="0.25">
      <c r="C8418" s="88" t="s">
        <v>9014</v>
      </c>
      <c r="E8418" s="9"/>
      <c r="L8418" s="88" t="s">
        <v>7117</v>
      </c>
      <c r="M8418" s="88" t="s">
        <v>9015</v>
      </c>
      <c r="N8418" s="88" t="s">
        <v>518</v>
      </c>
      <c r="Z8418" s="88" t="s">
        <v>298</v>
      </c>
      <c r="AA8418" s="88" t="s">
        <v>298</v>
      </c>
      <c r="AW8418" s="88">
        <v>2422.2800000000002</v>
      </c>
      <c r="BR8418" s="166" t="s">
        <v>219</v>
      </c>
      <c r="BS8418" t="str">
        <f>_xlfn.IFNA(IF(VLOOKUP(Prehlad_ZoP[[#This Row],[Žiadosť o platbu]],Celkový_súbor!A:A,1,FALSE)=Prehlad_ZoP[[#This Row],[Žiadosť o platbu]],"áno"),"nie")</f>
        <v>nie</v>
      </c>
    </row>
    <row r="8419" spans="3:71" x14ac:dyDescent="0.25">
      <c r="C8419" s="88" t="s">
        <v>9016</v>
      </c>
      <c r="E8419" s="9"/>
      <c r="L8419" s="88" t="s">
        <v>7013</v>
      </c>
      <c r="M8419" s="88" t="s">
        <v>6530</v>
      </c>
      <c r="N8419" s="88" t="s">
        <v>297</v>
      </c>
      <c r="Z8419" s="88" t="s">
        <v>298</v>
      </c>
      <c r="AA8419" s="88" t="s">
        <v>298</v>
      </c>
      <c r="AW8419" s="88">
        <v>7852.58</v>
      </c>
      <c r="BR8419" s="166" t="s">
        <v>219</v>
      </c>
      <c r="BS8419" t="str">
        <f>_xlfn.IFNA(IF(VLOOKUP(Prehlad_ZoP[[#This Row],[Žiadosť o platbu]],Celkový_súbor!A:A,1,FALSE)=Prehlad_ZoP[[#This Row],[Žiadosť o platbu]],"áno"),"nie")</f>
        <v>nie</v>
      </c>
    </row>
    <row r="8420" spans="3:71" x14ac:dyDescent="0.25">
      <c r="C8420" s="88" t="s">
        <v>9016</v>
      </c>
      <c r="E8420" s="9"/>
      <c r="L8420" s="88" t="s">
        <v>7117</v>
      </c>
      <c r="M8420" s="88" t="s">
        <v>9017</v>
      </c>
      <c r="N8420" s="88" t="s">
        <v>518</v>
      </c>
      <c r="Z8420" s="88" t="s">
        <v>298</v>
      </c>
      <c r="AA8420" s="88" t="s">
        <v>298</v>
      </c>
      <c r="AW8420" s="88">
        <v>2355.77</v>
      </c>
      <c r="BR8420" s="166" t="s">
        <v>219</v>
      </c>
      <c r="BS8420" t="str">
        <f>_xlfn.IFNA(IF(VLOOKUP(Prehlad_ZoP[[#This Row],[Žiadosť o platbu]],Celkový_súbor!A:A,1,FALSE)=Prehlad_ZoP[[#This Row],[Žiadosť o platbu]],"áno"),"nie")</f>
        <v>nie</v>
      </c>
    </row>
    <row r="8421" spans="3:71" x14ac:dyDescent="0.25">
      <c r="C8421" s="88" t="s">
        <v>9018</v>
      </c>
      <c r="E8421" s="9"/>
      <c r="L8421" s="88" t="s">
        <v>7013</v>
      </c>
      <c r="M8421" s="88" t="s">
        <v>6780</v>
      </c>
      <c r="N8421" s="88" t="s">
        <v>297</v>
      </c>
      <c r="Z8421" s="88" t="s">
        <v>298</v>
      </c>
      <c r="AA8421" s="88" t="s">
        <v>298</v>
      </c>
      <c r="AW8421" s="88">
        <v>8074.28</v>
      </c>
      <c r="BR8421" s="166" t="s">
        <v>219</v>
      </c>
      <c r="BS8421" t="str">
        <f>_xlfn.IFNA(IF(VLOOKUP(Prehlad_ZoP[[#This Row],[Žiadosť o platbu]],Celkový_súbor!A:A,1,FALSE)=Prehlad_ZoP[[#This Row],[Žiadosť o platbu]],"áno"),"nie")</f>
        <v>nie</v>
      </c>
    </row>
    <row r="8422" spans="3:71" x14ac:dyDescent="0.25">
      <c r="C8422" s="88" t="s">
        <v>9018</v>
      </c>
      <c r="E8422" s="9"/>
      <c r="L8422" s="88" t="s">
        <v>7117</v>
      </c>
      <c r="M8422" s="88" t="s">
        <v>9019</v>
      </c>
      <c r="N8422" s="88" t="s">
        <v>518</v>
      </c>
      <c r="Z8422" s="88" t="s">
        <v>298</v>
      </c>
      <c r="AA8422" s="88" t="s">
        <v>298</v>
      </c>
      <c r="AW8422" s="88">
        <v>2422.2800000000002</v>
      </c>
      <c r="BR8422" s="166" t="s">
        <v>219</v>
      </c>
      <c r="BS8422" t="str">
        <f>_xlfn.IFNA(IF(VLOOKUP(Prehlad_ZoP[[#This Row],[Žiadosť o platbu]],Celkový_súbor!A:A,1,FALSE)=Prehlad_ZoP[[#This Row],[Žiadosť o platbu]],"áno"),"nie")</f>
        <v>nie</v>
      </c>
    </row>
    <row r="8423" spans="3:71" x14ac:dyDescent="0.25">
      <c r="C8423" s="88" t="s">
        <v>9020</v>
      </c>
      <c r="E8423" s="9"/>
      <c r="L8423" s="88" t="s">
        <v>7013</v>
      </c>
      <c r="M8423" s="88" t="s">
        <v>6044</v>
      </c>
      <c r="N8423" s="88" t="s">
        <v>297</v>
      </c>
      <c r="Z8423" s="88" t="s">
        <v>298</v>
      </c>
      <c r="AA8423" s="88" t="s">
        <v>298</v>
      </c>
      <c r="AW8423" s="88">
        <v>7855.73</v>
      </c>
      <c r="BR8423" s="166" t="s">
        <v>219</v>
      </c>
      <c r="BS8423" t="str">
        <f>_xlfn.IFNA(IF(VLOOKUP(Prehlad_ZoP[[#This Row],[Žiadosť o platbu]],Celkový_súbor!A:A,1,FALSE)=Prehlad_ZoP[[#This Row],[Žiadosť o platbu]],"áno"),"nie")</f>
        <v>nie</v>
      </c>
    </row>
    <row r="8424" spans="3:71" x14ac:dyDescent="0.25">
      <c r="C8424" s="88" t="s">
        <v>9020</v>
      </c>
      <c r="E8424" s="9"/>
      <c r="L8424" s="88" t="s">
        <v>7117</v>
      </c>
      <c r="M8424" s="88" t="s">
        <v>9021</v>
      </c>
      <c r="N8424" s="88" t="s">
        <v>518</v>
      </c>
      <c r="Z8424" s="88" t="s">
        <v>298</v>
      </c>
      <c r="AA8424" s="88" t="s">
        <v>298</v>
      </c>
      <c r="AW8424" s="88">
        <v>2356.71</v>
      </c>
      <c r="BR8424" s="166" t="s">
        <v>219</v>
      </c>
      <c r="BS8424" t="str">
        <f>_xlfn.IFNA(IF(VLOOKUP(Prehlad_ZoP[[#This Row],[Žiadosť o platbu]],Celkový_súbor!A:A,1,FALSE)=Prehlad_ZoP[[#This Row],[Žiadosť o platbu]],"áno"),"nie")</f>
        <v>nie</v>
      </c>
    </row>
    <row r="8425" spans="3:71" x14ac:dyDescent="0.25">
      <c r="C8425" s="88" t="s">
        <v>9022</v>
      </c>
      <c r="E8425" s="9"/>
      <c r="L8425" s="88" t="s">
        <v>7013</v>
      </c>
      <c r="M8425" s="88" t="s">
        <v>6787</v>
      </c>
      <c r="N8425" s="88" t="s">
        <v>297</v>
      </c>
      <c r="Z8425" s="88" t="s">
        <v>298</v>
      </c>
      <c r="AA8425" s="88" t="s">
        <v>298</v>
      </c>
      <c r="AW8425" s="88">
        <v>7726.65</v>
      </c>
      <c r="BR8425" s="166" t="s">
        <v>219</v>
      </c>
      <c r="BS8425" t="str">
        <f>_xlfn.IFNA(IF(VLOOKUP(Prehlad_ZoP[[#This Row],[Žiadosť o platbu]],Celkový_súbor!A:A,1,FALSE)=Prehlad_ZoP[[#This Row],[Žiadosť o platbu]],"áno"),"nie")</f>
        <v>nie</v>
      </c>
    </row>
    <row r="8426" spans="3:71" x14ac:dyDescent="0.25">
      <c r="C8426" s="88" t="s">
        <v>9022</v>
      </c>
      <c r="E8426" s="9"/>
      <c r="L8426" s="88" t="s">
        <v>7117</v>
      </c>
      <c r="M8426" s="88" t="s">
        <v>9023</v>
      </c>
      <c r="N8426" s="88" t="s">
        <v>518</v>
      </c>
      <c r="Z8426" s="88" t="s">
        <v>298</v>
      </c>
      <c r="AA8426" s="88" t="s">
        <v>298</v>
      </c>
      <c r="AW8426" s="88">
        <v>2318</v>
      </c>
      <c r="BR8426" s="166" t="s">
        <v>219</v>
      </c>
      <c r="BS8426" t="str">
        <f>_xlfn.IFNA(IF(VLOOKUP(Prehlad_ZoP[[#This Row],[Žiadosť o platbu]],Celkový_súbor!A:A,1,FALSE)=Prehlad_ZoP[[#This Row],[Žiadosť o platbu]],"áno"),"nie")</f>
        <v>nie</v>
      </c>
    </row>
    <row r="8427" spans="3:71" x14ac:dyDescent="0.25">
      <c r="C8427" s="88" t="s">
        <v>9024</v>
      </c>
      <c r="E8427" s="9"/>
      <c r="L8427" s="88" t="s">
        <v>7751</v>
      </c>
      <c r="M8427" s="88" t="s">
        <v>7191</v>
      </c>
      <c r="N8427" s="88" t="s">
        <v>297</v>
      </c>
      <c r="Z8427" s="88" t="s">
        <v>298</v>
      </c>
      <c r="AA8427" s="88" t="s">
        <v>298</v>
      </c>
      <c r="AW8427" s="88">
        <v>4078.48</v>
      </c>
      <c r="BR8427" s="166" t="s">
        <v>219</v>
      </c>
      <c r="BS8427" t="str">
        <f>_xlfn.IFNA(IF(VLOOKUP(Prehlad_ZoP[[#This Row],[Žiadosť o platbu]],Celkový_súbor!A:A,1,FALSE)=Prehlad_ZoP[[#This Row],[Žiadosť o platbu]],"áno"),"nie")</f>
        <v>nie</v>
      </c>
    </row>
    <row r="8428" spans="3:71" x14ac:dyDescent="0.25">
      <c r="C8428" s="88" t="s">
        <v>9024</v>
      </c>
      <c r="E8428" s="9"/>
      <c r="L8428" s="88" t="s">
        <v>4472</v>
      </c>
      <c r="M8428" s="88" t="s">
        <v>586</v>
      </c>
      <c r="N8428" s="88" t="s">
        <v>518</v>
      </c>
      <c r="Z8428" s="88" t="s">
        <v>298</v>
      </c>
      <c r="AA8428" s="88" t="s">
        <v>298</v>
      </c>
      <c r="AW8428" s="88">
        <v>1223.54</v>
      </c>
      <c r="BR8428" s="166" t="s">
        <v>219</v>
      </c>
      <c r="BS8428" t="str">
        <f>_xlfn.IFNA(IF(VLOOKUP(Prehlad_ZoP[[#This Row],[Žiadosť o platbu]],Celkový_súbor!A:A,1,FALSE)=Prehlad_ZoP[[#This Row],[Žiadosť o platbu]],"áno"),"nie")</f>
        <v>nie</v>
      </c>
    </row>
    <row r="8429" spans="3:71" x14ac:dyDescent="0.25">
      <c r="C8429" s="88" t="s">
        <v>9024</v>
      </c>
      <c r="E8429" s="9"/>
      <c r="L8429" s="88" t="s">
        <v>7751</v>
      </c>
      <c r="M8429" s="88" t="s">
        <v>7193</v>
      </c>
      <c r="N8429" s="88" t="s">
        <v>297</v>
      </c>
      <c r="Z8429" s="88" t="s">
        <v>298</v>
      </c>
      <c r="AA8429" s="88" t="s">
        <v>298</v>
      </c>
      <c r="AW8429" s="88">
        <v>4078.48</v>
      </c>
      <c r="BR8429" s="166" t="s">
        <v>219</v>
      </c>
      <c r="BS8429" t="str">
        <f>_xlfn.IFNA(IF(VLOOKUP(Prehlad_ZoP[[#This Row],[Žiadosť o platbu]],Celkový_súbor!A:A,1,FALSE)=Prehlad_ZoP[[#This Row],[Žiadosť o platbu]],"áno"),"nie")</f>
        <v>nie</v>
      </c>
    </row>
    <row r="8430" spans="3:71" x14ac:dyDescent="0.25">
      <c r="C8430" s="88" t="s">
        <v>9024</v>
      </c>
      <c r="E8430" s="9"/>
      <c r="L8430" s="88" t="s">
        <v>4472</v>
      </c>
      <c r="M8430" s="88" t="s">
        <v>582</v>
      </c>
      <c r="N8430" s="88" t="s">
        <v>518</v>
      </c>
      <c r="Z8430" s="88" t="s">
        <v>298</v>
      </c>
      <c r="AA8430" s="88" t="s">
        <v>298</v>
      </c>
      <c r="AW8430" s="88">
        <v>1223.54</v>
      </c>
      <c r="BR8430" s="166" t="s">
        <v>219</v>
      </c>
      <c r="BS8430" t="str">
        <f>_xlfn.IFNA(IF(VLOOKUP(Prehlad_ZoP[[#This Row],[Žiadosť o platbu]],Celkový_súbor!A:A,1,FALSE)=Prehlad_ZoP[[#This Row],[Žiadosť o platbu]],"áno"),"nie")</f>
        <v>nie</v>
      </c>
    </row>
    <row r="8431" spans="3:71" x14ac:dyDescent="0.25">
      <c r="C8431" s="88" t="s">
        <v>9024</v>
      </c>
      <c r="E8431" s="9"/>
      <c r="L8431" s="88" t="s">
        <v>7751</v>
      </c>
      <c r="M8431" s="88" t="s">
        <v>7197</v>
      </c>
      <c r="N8431" s="88" t="s">
        <v>297</v>
      </c>
      <c r="Z8431" s="88" t="s">
        <v>298</v>
      </c>
      <c r="AA8431" s="88" t="s">
        <v>298</v>
      </c>
      <c r="AW8431" s="88">
        <v>4078.48</v>
      </c>
      <c r="BR8431" s="166" t="s">
        <v>219</v>
      </c>
      <c r="BS8431" t="str">
        <f>_xlfn.IFNA(IF(VLOOKUP(Prehlad_ZoP[[#This Row],[Žiadosť o platbu]],Celkový_súbor!A:A,1,FALSE)=Prehlad_ZoP[[#This Row],[Žiadosť o platbu]],"áno"),"nie")</f>
        <v>nie</v>
      </c>
    </row>
    <row r="8432" spans="3:71" x14ac:dyDescent="0.25">
      <c r="C8432" s="88" t="s">
        <v>9024</v>
      </c>
      <c r="E8432" s="9"/>
      <c r="L8432" s="88" t="s">
        <v>4472</v>
      </c>
      <c r="M8432" s="88" t="s">
        <v>4936</v>
      </c>
      <c r="N8432" s="88" t="s">
        <v>518</v>
      </c>
      <c r="Z8432" s="88" t="s">
        <v>298</v>
      </c>
      <c r="AA8432" s="88" t="s">
        <v>298</v>
      </c>
      <c r="AW8432" s="88">
        <v>1223.54</v>
      </c>
      <c r="BR8432" s="166" t="s">
        <v>219</v>
      </c>
      <c r="BS8432" t="str">
        <f>_xlfn.IFNA(IF(VLOOKUP(Prehlad_ZoP[[#This Row],[Žiadosť o platbu]],Celkový_súbor!A:A,1,FALSE)=Prehlad_ZoP[[#This Row],[Žiadosť o platbu]],"áno"),"nie")</f>
        <v>nie</v>
      </c>
    </row>
    <row r="8433" spans="3:71" x14ac:dyDescent="0.25">
      <c r="C8433" s="88" t="s">
        <v>9025</v>
      </c>
      <c r="E8433" s="9"/>
      <c r="L8433" s="88" t="s">
        <v>9026</v>
      </c>
      <c r="M8433" s="88" t="s">
        <v>6857</v>
      </c>
      <c r="N8433" s="88" t="s">
        <v>297</v>
      </c>
      <c r="Z8433" s="88" t="s">
        <v>298</v>
      </c>
      <c r="AA8433" s="88" t="s">
        <v>298</v>
      </c>
      <c r="AW8433" s="88">
        <v>1019.62</v>
      </c>
      <c r="BR8433" s="166" t="s">
        <v>219</v>
      </c>
      <c r="BS8433" t="str">
        <f>_xlfn.IFNA(IF(VLOOKUP(Prehlad_ZoP[[#This Row],[Žiadosť o platbu]],Celkový_súbor!A:A,1,FALSE)=Prehlad_ZoP[[#This Row],[Žiadosť o platbu]],"áno"),"nie")</f>
        <v>nie</v>
      </c>
    </row>
    <row r="8434" spans="3:71" x14ac:dyDescent="0.25">
      <c r="C8434" s="88" t="s">
        <v>9025</v>
      </c>
      <c r="E8434" s="9"/>
      <c r="L8434" s="88" t="s">
        <v>9027</v>
      </c>
      <c r="M8434" s="88" t="s">
        <v>6857</v>
      </c>
      <c r="N8434" s="88" t="s">
        <v>297</v>
      </c>
      <c r="Z8434" s="88" t="s">
        <v>298</v>
      </c>
      <c r="AA8434" s="88" t="s">
        <v>298</v>
      </c>
      <c r="AW8434" s="88">
        <v>1019.62</v>
      </c>
      <c r="BR8434" s="166" t="s">
        <v>219</v>
      </c>
      <c r="BS8434" t="str">
        <f>_xlfn.IFNA(IF(VLOOKUP(Prehlad_ZoP[[#This Row],[Žiadosť o platbu]],Celkový_súbor!A:A,1,FALSE)=Prehlad_ZoP[[#This Row],[Žiadosť o platbu]],"áno"),"nie")</f>
        <v>nie</v>
      </c>
    </row>
    <row r="8435" spans="3:71" x14ac:dyDescent="0.25">
      <c r="C8435" s="88" t="s">
        <v>9025</v>
      </c>
      <c r="E8435" s="9"/>
      <c r="L8435" s="88" t="s">
        <v>9028</v>
      </c>
      <c r="M8435" s="88" t="s">
        <v>6857</v>
      </c>
      <c r="N8435" s="88" t="s">
        <v>297</v>
      </c>
      <c r="Z8435" s="88" t="s">
        <v>298</v>
      </c>
      <c r="AA8435" s="88" t="s">
        <v>298</v>
      </c>
      <c r="AW8435" s="88">
        <v>1019.62</v>
      </c>
      <c r="BR8435" s="166" t="s">
        <v>219</v>
      </c>
      <c r="BS8435" t="str">
        <f>_xlfn.IFNA(IF(VLOOKUP(Prehlad_ZoP[[#This Row],[Žiadosť o platbu]],Celkový_súbor!A:A,1,FALSE)=Prehlad_ZoP[[#This Row],[Žiadosť o platbu]],"áno"),"nie")</f>
        <v>nie</v>
      </c>
    </row>
    <row r="8436" spans="3:71" x14ac:dyDescent="0.25">
      <c r="C8436" s="88" t="s">
        <v>9025</v>
      </c>
      <c r="E8436" s="9"/>
      <c r="L8436" s="88" t="s">
        <v>5472</v>
      </c>
      <c r="M8436" s="88" t="s">
        <v>6857</v>
      </c>
      <c r="N8436" s="88" t="s">
        <v>518</v>
      </c>
      <c r="Z8436" s="88" t="s">
        <v>298</v>
      </c>
      <c r="AA8436" s="88" t="s">
        <v>298</v>
      </c>
      <c r="AW8436" s="88">
        <v>917.65</v>
      </c>
      <c r="BR8436" s="166" t="s">
        <v>219</v>
      </c>
      <c r="BS8436" t="str">
        <f>_xlfn.IFNA(IF(VLOOKUP(Prehlad_ZoP[[#This Row],[Žiadosť o platbu]],Celkový_súbor!A:A,1,FALSE)=Prehlad_ZoP[[#This Row],[Žiadosť o platbu]],"áno"),"nie")</f>
        <v>nie</v>
      </c>
    </row>
    <row r="8437" spans="3:71" x14ac:dyDescent="0.25">
      <c r="C8437" s="88" t="s">
        <v>9029</v>
      </c>
      <c r="E8437" s="9"/>
      <c r="L8437" s="88" t="s">
        <v>9030</v>
      </c>
      <c r="M8437" s="88" t="s">
        <v>6706</v>
      </c>
      <c r="N8437" s="88" t="s">
        <v>297</v>
      </c>
      <c r="Z8437" s="88" t="s">
        <v>298</v>
      </c>
      <c r="AA8437" s="88" t="s">
        <v>298</v>
      </c>
      <c r="AW8437" s="88">
        <v>1019.62</v>
      </c>
      <c r="BR8437" s="166" t="s">
        <v>219</v>
      </c>
      <c r="BS8437" t="str">
        <f>_xlfn.IFNA(IF(VLOOKUP(Prehlad_ZoP[[#This Row],[Žiadosť o platbu]],Celkový_súbor!A:A,1,FALSE)=Prehlad_ZoP[[#This Row],[Žiadosť o platbu]],"áno"),"nie")</f>
        <v>nie</v>
      </c>
    </row>
    <row r="8438" spans="3:71" x14ac:dyDescent="0.25">
      <c r="C8438" s="88" t="s">
        <v>9029</v>
      </c>
      <c r="E8438" s="9"/>
      <c r="L8438" s="88" t="s">
        <v>9031</v>
      </c>
      <c r="M8438" s="88" t="s">
        <v>6706</v>
      </c>
      <c r="N8438" s="88" t="s">
        <v>297</v>
      </c>
      <c r="Z8438" s="88" t="s">
        <v>298</v>
      </c>
      <c r="AA8438" s="88" t="s">
        <v>298</v>
      </c>
      <c r="AW8438" s="88">
        <v>1019.62</v>
      </c>
      <c r="BR8438" s="166" t="s">
        <v>219</v>
      </c>
      <c r="BS8438" t="str">
        <f>_xlfn.IFNA(IF(VLOOKUP(Prehlad_ZoP[[#This Row],[Žiadosť o platbu]],Celkový_súbor!A:A,1,FALSE)=Prehlad_ZoP[[#This Row],[Žiadosť o platbu]],"áno"),"nie")</f>
        <v>nie</v>
      </c>
    </row>
    <row r="8439" spans="3:71" x14ac:dyDescent="0.25">
      <c r="C8439" s="88" t="s">
        <v>9029</v>
      </c>
      <c r="E8439" s="9"/>
      <c r="L8439" s="88" t="s">
        <v>9032</v>
      </c>
      <c r="M8439" s="88" t="s">
        <v>6706</v>
      </c>
      <c r="N8439" s="88" t="s">
        <v>297</v>
      </c>
      <c r="Z8439" s="88" t="s">
        <v>298</v>
      </c>
      <c r="AA8439" s="88" t="s">
        <v>298</v>
      </c>
      <c r="AW8439" s="88">
        <v>1019.62</v>
      </c>
      <c r="BR8439" s="166" t="s">
        <v>219</v>
      </c>
      <c r="BS8439" t="str">
        <f>_xlfn.IFNA(IF(VLOOKUP(Prehlad_ZoP[[#This Row],[Žiadosť o platbu]],Celkový_súbor!A:A,1,FALSE)=Prehlad_ZoP[[#This Row],[Žiadosť o platbu]],"áno"),"nie")</f>
        <v>nie</v>
      </c>
    </row>
    <row r="8440" spans="3:71" x14ac:dyDescent="0.25">
      <c r="C8440" s="88" t="s">
        <v>9029</v>
      </c>
      <c r="E8440" s="9"/>
      <c r="L8440" s="88" t="s">
        <v>9033</v>
      </c>
      <c r="M8440" s="88" t="s">
        <v>6860</v>
      </c>
      <c r="N8440" s="88" t="s">
        <v>297</v>
      </c>
      <c r="Z8440" s="88" t="s">
        <v>298</v>
      </c>
      <c r="AA8440" s="88" t="s">
        <v>298</v>
      </c>
      <c r="AW8440" s="88">
        <v>1019.62</v>
      </c>
      <c r="BR8440" s="166" t="s">
        <v>219</v>
      </c>
      <c r="BS8440" t="str">
        <f>_xlfn.IFNA(IF(VLOOKUP(Prehlad_ZoP[[#This Row],[Žiadosť o platbu]],Celkový_súbor!A:A,1,FALSE)=Prehlad_ZoP[[#This Row],[Žiadosť o platbu]],"áno"),"nie")</f>
        <v>nie</v>
      </c>
    </row>
    <row r="8441" spans="3:71" x14ac:dyDescent="0.25">
      <c r="C8441" s="88" t="s">
        <v>9029</v>
      </c>
      <c r="E8441" s="9"/>
      <c r="L8441" s="88" t="s">
        <v>9034</v>
      </c>
      <c r="M8441" s="88" t="s">
        <v>6860</v>
      </c>
      <c r="N8441" s="88" t="s">
        <v>297</v>
      </c>
      <c r="Z8441" s="88" t="s">
        <v>298</v>
      </c>
      <c r="AA8441" s="88" t="s">
        <v>298</v>
      </c>
      <c r="AW8441" s="88">
        <v>1019.62</v>
      </c>
      <c r="BR8441" s="166" t="s">
        <v>219</v>
      </c>
      <c r="BS8441" t="str">
        <f>_xlfn.IFNA(IF(VLOOKUP(Prehlad_ZoP[[#This Row],[Žiadosť o platbu]],Celkový_súbor!A:A,1,FALSE)=Prehlad_ZoP[[#This Row],[Žiadosť o platbu]],"áno"),"nie")</f>
        <v>nie</v>
      </c>
    </row>
    <row r="8442" spans="3:71" x14ac:dyDescent="0.25">
      <c r="C8442" s="88" t="s">
        <v>9029</v>
      </c>
      <c r="E8442" s="9"/>
      <c r="L8442" s="88" t="s">
        <v>9035</v>
      </c>
      <c r="M8442" s="88" t="s">
        <v>6860</v>
      </c>
      <c r="N8442" s="88" t="s">
        <v>297</v>
      </c>
      <c r="Z8442" s="88" t="s">
        <v>298</v>
      </c>
      <c r="AA8442" s="88" t="s">
        <v>298</v>
      </c>
      <c r="AW8442" s="88">
        <v>1019.62</v>
      </c>
      <c r="BR8442" s="166" t="s">
        <v>219</v>
      </c>
      <c r="BS8442" t="str">
        <f>_xlfn.IFNA(IF(VLOOKUP(Prehlad_ZoP[[#This Row],[Žiadosť o platbu]],Celkový_súbor!A:A,1,FALSE)=Prehlad_ZoP[[#This Row],[Žiadosť o platbu]],"áno"),"nie")</f>
        <v>nie</v>
      </c>
    </row>
    <row r="8443" spans="3:71" x14ac:dyDescent="0.25">
      <c r="C8443" s="88" t="s">
        <v>9029</v>
      </c>
      <c r="E8443" s="9"/>
      <c r="L8443" s="88" t="s">
        <v>9036</v>
      </c>
      <c r="M8443" s="88" t="s">
        <v>6757</v>
      </c>
      <c r="N8443" s="88" t="s">
        <v>297</v>
      </c>
      <c r="Z8443" s="88" t="s">
        <v>298</v>
      </c>
      <c r="AA8443" s="88" t="s">
        <v>298</v>
      </c>
      <c r="AW8443" s="88">
        <v>1019.63</v>
      </c>
      <c r="BR8443" s="166" t="s">
        <v>219</v>
      </c>
      <c r="BS8443" t="str">
        <f>_xlfn.IFNA(IF(VLOOKUP(Prehlad_ZoP[[#This Row],[Žiadosť o platbu]],Celkový_súbor!A:A,1,FALSE)=Prehlad_ZoP[[#This Row],[Žiadosť o platbu]],"áno"),"nie")</f>
        <v>nie</v>
      </c>
    </row>
    <row r="8444" spans="3:71" x14ac:dyDescent="0.25">
      <c r="C8444" s="88" t="s">
        <v>9029</v>
      </c>
      <c r="E8444" s="9"/>
      <c r="L8444" s="88" t="s">
        <v>9037</v>
      </c>
      <c r="M8444" s="88" t="s">
        <v>6757</v>
      </c>
      <c r="N8444" s="88" t="s">
        <v>297</v>
      </c>
      <c r="Z8444" s="88" t="s">
        <v>298</v>
      </c>
      <c r="AA8444" s="88" t="s">
        <v>298</v>
      </c>
      <c r="AW8444" s="88">
        <v>1019.63</v>
      </c>
      <c r="BR8444" s="166" t="s">
        <v>219</v>
      </c>
      <c r="BS8444" t="str">
        <f>_xlfn.IFNA(IF(VLOOKUP(Prehlad_ZoP[[#This Row],[Žiadosť o platbu]],Celkový_súbor!A:A,1,FALSE)=Prehlad_ZoP[[#This Row],[Žiadosť o platbu]],"áno"),"nie")</f>
        <v>nie</v>
      </c>
    </row>
    <row r="8445" spans="3:71" x14ac:dyDescent="0.25">
      <c r="C8445" s="88" t="s">
        <v>9029</v>
      </c>
      <c r="E8445" s="9"/>
      <c r="L8445" s="88" t="s">
        <v>9038</v>
      </c>
      <c r="M8445" s="88" t="s">
        <v>6757</v>
      </c>
      <c r="N8445" s="88" t="s">
        <v>297</v>
      </c>
      <c r="Z8445" s="88" t="s">
        <v>298</v>
      </c>
      <c r="AA8445" s="88" t="s">
        <v>298</v>
      </c>
      <c r="AW8445" s="88">
        <v>1019.62</v>
      </c>
      <c r="BR8445" s="166" t="s">
        <v>219</v>
      </c>
      <c r="BS8445" t="str">
        <f>_xlfn.IFNA(IF(VLOOKUP(Prehlad_ZoP[[#This Row],[Žiadosť o platbu]],Celkový_súbor!A:A,1,FALSE)=Prehlad_ZoP[[#This Row],[Žiadosť o platbu]],"áno"),"nie")</f>
        <v>nie</v>
      </c>
    </row>
    <row r="8446" spans="3:71" x14ac:dyDescent="0.25">
      <c r="C8446" s="88" t="s">
        <v>9029</v>
      </c>
      <c r="E8446" s="9"/>
      <c r="L8446" s="88" t="s">
        <v>5472</v>
      </c>
      <c r="M8446" s="88" t="s">
        <v>7081</v>
      </c>
      <c r="N8446" s="88" t="s">
        <v>518</v>
      </c>
      <c r="Z8446" s="88" t="s">
        <v>298</v>
      </c>
      <c r="AA8446" s="88" t="s">
        <v>298</v>
      </c>
      <c r="AW8446" s="88">
        <v>2752.98</v>
      </c>
      <c r="BR8446" s="166" t="s">
        <v>219</v>
      </c>
      <c r="BS8446" t="str">
        <f>_xlfn.IFNA(IF(VLOOKUP(Prehlad_ZoP[[#This Row],[Žiadosť o platbu]],Celkový_súbor!A:A,1,FALSE)=Prehlad_ZoP[[#This Row],[Žiadosť o platbu]],"áno"),"nie")</f>
        <v>nie</v>
      </c>
    </row>
    <row r="8447" spans="3:71" x14ac:dyDescent="0.25">
      <c r="C8447" s="88" t="s">
        <v>9039</v>
      </c>
      <c r="E8447" s="9"/>
      <c r="L8447" s="88" t="s">
        <v>4889</v>
      </c>
      <c r="M8447" s="88" t="s">
        <v>9040</v>
      </c>
      <c r="N8447" s="88" t="s">
        <v>297</v>
      </c>
      <c r="Z8447" s="88" t="s">
        <v>298</v>
      </c>
      <c r="AA8447" s="88" t="s">
        <v>298</v>
      </c>
      <c r="AW8447" s="88">
        <v>6076.47</v>
      </c>
      <c r="BR8447" s="166" t="s">
        <v>219</v>
      </c>
      <c r="BS8447" t="str">
        <f>_xlfn.IFNA(IF(VLOOKUP(Prehlad_ZoP[[#This Row],[Žiadosť o platbu]],Celkový_súbor!A:A,1,FALSE)=Prehlad_ZoP[[#This Row],[Žiadosť o platbu]],"áno"),"nie")</f>
        <v>nie</v>
      </c>
    </row>
    <row r="8448" spans="3:71" x14ac:dyDescent="0.25">
      <c r="C8448" s="88" t="s">
        <v>9039</v>
      </c>
      <c r="E8448" s="9"/>
      <c r="L8448" s="88" t="s">
        <v>4891</v>
      </c>
      <c r="M8448" s="88" t="s">
        <v>9041</v>
      </c>
      <c r="N8448" s="88" t="s">
        <v>297</v>
      </c>
      <c r="Z8448" s="88" t="s">
        <v>298</v>
      </c>
      <c r="AA8448" s="88" t="s">
        <v>298</v>
      </c>
      <c r="AW8448" s="88">
        <v>6076.47</v>
      </c>
      <c r="BR8448" s="166" t="s">
        <v>219</v>
      </c>
      <c r="BS8448" t="str">
        <f>_xlfn.IFNA(IF(VLOOKUP(Prehlad_ZoP[[#This Row],[Žiadosť o platbu]],Celkový_súbor!A:A,1,FALSE)=Prehlad_ZoP[[#This Row],[Žiadosť o platbu]],"áno"),"nie")</f>
        <v>nie</v>
      </c>
    </row>
    <row r="8449" spans="3:71" x14ac:dyDescent="0.25">
      <c r="C8449" s="88" t="s">
        <v>9039</v>
      </c>
      <c r="E8449" s="9"/>
      <c r="L8449" s="88" t="s">
        <v>9042</v>
      </c>
      <c r="M8449" s="88" t="s">
        <v>9042</v>
      </c>
      <c r="N8449" s="88" t="s">
        <v>518</v>
      </c>
      <c r="Z8449" s="88" t="s">
        <v>298</v>
      </c>
      <c r="AA8449" s="88" t="s">
        <v>298</v>
      </c>
      <c r="AW8449" s="88">
        <v>3645.88</v>
      </c>
      <c r="BR8449" s="166" t="s">
        <v>219</v>
      </c>
      <c r="BS8449" t="str">
        <f>_xlfn.IFNA(IF(VLOOKUP(Prehlad_ZoP[[#This Row],[Žiadosť o platbu]],Celkový_súbor!A:A,1,FALSE)=Prehlad_ZoP[[#This Row],[Žiadosť o platbu]],"áno"),"nie")</f>
        <v>nie</v>
      </c>
    </row>
    <row r="8450" spans="3:71" x14ac:dyDescent="0.25">
      <c r="C8450" s="88" t="s">
        <v>9043</v>
      </c>
      <c r="E8450" s="9"/>
      <c r="L8450" s="88" t="s">
        <v>9044</v>
      </c>
      <c r="M8450" s="88" t="s">
        <v>9044</v>
      </c>
      <c r="N8450" s="88" t="s">
        <v>297</v>
      </c>
      <c r="Z8450" s="88" t="s">
        <v>298</v>
      </c>
      <c r="AA8450" s="88" t="s">
        <v>298</v>
      </c>
      <c r="AW8450" s="88">
        <v>6076.47</v>
      </c>
      <c r="BR8450" s="166" t="s">
        <v>219</v>
      </c>
      <c r="BS8450" t="str">
        <f>_xlfn.IFNA(IF(VLOOKUP(Prehlad_ZoP[[#This Row],[Žiadosť o platbu]],Celkový_súbor!A:A,1,FALSE)=Prehlad_ZoP[[#This Row],[Žiadosť o platbu]],"áno"),"nie")</f>
        <v>nie</v>
      </c>
    </row>
    <row r="8451" spans="3:71" x14ac:dyDescent="0.25">
      <c r="C8451" s="88" t="s">
        <v>9043</v>
      </c>
      <c r="E8451" s="9"/>
      <c r="L8451" s="88" t="s">
        <v>9045</v>
      </c>
      <c r="M8451" s="88" t="s">
        <v>9045</v>
      </c>
      <c r="N8451" s="88" t="s">
        <v>297</v>
      </c>
      <c r="Z8451" s="88" t="s">
        <v>298</v>
      </c>
      <c r="AA8451" s="88" t="s">
        <v>298</v>
      </c>
      <c r="AW8451" s="88">
        <v>6076.47</v>
      </c>
      <c r="BR8451" s="166" t="s">
        <v>219</v>
      </c>
      <c r="BS8451" t="str">
        <f>_xlfn.IFNA(IF(VLOOKUP(Prehlad_ZoP[[#This Row],[Žiadosť o platbu]],Celkový_súbor!A:A,1,FALSE)=Prehlad_ZoP[[#This Row],[Žiadosť o platbu]],"áno"),"nie")</f>
        <v>nie</v>
      </c>
    </row>
    <row r="8452" spans="3:71" x14ac:dyDescent="0.25">
      <c r="C8452" s="88" t="s">
        <v>9043</v>
      </c>
      <c r="E8452" s="9"/>
      <c r="L8452" s="88" t="s">
        <v>9046</v>
      </c>
      <c r="M8452" s="88" t="s">
        <v>9046</v>
      </c>
      <c r="N8452" s="88" t="s">
        <v>518</v>
      </c>
      <c r="Z8452" s="88" t="s">
        <v>298</v>
      </c>
      <c r="AA8452" s="88" t="s">
        <v>298</v>
      </c>
      <c r="AW8452" s="88">
        <v>3645.88</v>
      </c>
      <c r="BR8452" s="166" t="s">
        <v>219</v>
      </c>
      <c r="BS8452" t="str">
        <f>_xlfn.IFNA(IF(VLOOKUP(Prehlad_ZoP[[#This Row],[Žiadosť o platbu]],Celkový_súbor!A:A,1,FALSE)=Prehlad_ZoP[[#This Row],[Žiadosť o platbu]],"áno"),"nie")</f>
        <v>nie</v>
      </c>
    </row>
    <row r="8453" spans="3:71" x14ac:dyDescent="0.25">
      <c r="C8453" s="88" t="s">
        <v>9047</v>
      </c>
      <c r="E8453" s="9"/>
      <c r="L8453" s="88" t="s">
        <v>9048</v>
      </c>
      <c r="M8453" s="88" t="s">
        <v>9049</v>
      </c>
      <c r="N8453" s="88" t="s">
        <v>297</v>
      </c>
      <c r="Z8453" s="88" t="s">
        <v>298</v>
      </c>
      <c r="AA8453" s="88" t="s">
        <v>298</v>
      </c>
      <c r="AW8453" s="88">
        <v>6076.47</v>
      </c>
      <c r="BR8453" s="166" t="s">
        <v>219</v>
      </c>
      <c r="BS8453" t="str">
        <f>_xlfn.IFNA(IF(VLOOKUP(Prehlad_ZoP[[#This Row],[Žiadosť o platbu]],Celkový_súbor!A:A,1,FALSE)=Prehlad_ZoP[[#This Row],[Žiadosť o platbu]],"áno"),"nie")</f>
        <v>nie</v>
      </c>
    </row>
    <row r="8454" spans="3:71" x14ac:dyDescent="0.25">
      <c r="C8454" s="88" t="s">
        <v>9047</v>
      </c>
      <c r="E8454" s="9"/>
      <c r="L8454" s="88" t="s">
        <v>9050</v>
      </c>
      <c r="M8454" s="88" t="s">
        <v>9051</v>
      </c>
      <c r="N8454" s="88" t="s">
        <v>297</v>
      </c>
      <c r="Z8454" s="88" t="s">
        <v>298</v>
      </c>
      <c r="AA8454" s="88" t="s">
        <v>298</v>
      </c>
      <c r="AW8454" s="88">
        <v>6076.47</v>
      </c>
      <c r="BR8454" s="166" t="s">
        <v>219</v>
      </c>
      <c r="BS8454" t="str">
        <f>_xlfn.IFNA(IF(VLOOKUP(Prehlad_ZoP[[#This Row],[Žiadosť o platbu]],Celkový_súbor!A:A,1,FALSE)=Prehlad_ZoP[[#This Row],[Žiadosť o platbu]],"áno"),"nie")</f>
        <v>nie</v>
      </c>
    </row>
    <row r="8455" spans="3:71" x14ac:dyDescent="0.25">
      <c r="C8455" s="88" t="s">
        <v>9047</v>
      </c>
      <c r="E8455" s="9"/>
      <c r="L8455" s="88" t="s">
        <v>9052</v>
      </c>
      <c r="M8455" s="88" t="s">
        <v>9052</v>
      </c>
      <c r="N8455" s="88" t="s">
        <v>518</v>
      </c>
      <c r="Z8455" s="88" t="s">
        <v>298</v>
      </c>
      <c r="AA8455" s="88" t="s">
        <v>298</v>
      </c>
      <c r="AW8455" s="88">
        <v>3645.88</v>
      </c>
      <c r="BR8455" s="166" t="s">
        <v>219</v>
      </c>
      <c r="BS8455" t="str">
        <f>_xlfn.IFNA(IF(VLOOKUP(Prehlad_ZoP[[#This Row],[Žiadosť o platbu]],Celkový_súbor!A:A,1,FALSE)=Prehlad_ZoP[[#This Row],[Žiadosť o platbu]],"áno"),"nie")</f>
        <v>nie</v>
      </c>
    </row>
    <row r="8456" spans="3:71" x14ac:dyDescent="0.25">
      <c r="C8456" s="88" t="s">
        <v>9053</v>
      </c>
      <c r="E8456" s="9"/>
      <c r="L8456" s="88" t="s">
        <v>9054</v>
      </c>
      <c r="M8456" s="88" t="s">
        <v>9055</v>
      </c>
      <c r="N8456" s="88" t="s">
        <v>297</v>
      </c>
      <c r="Z8456" s="88" t="s">
        <v>298</v>
      </c>
      <c r="AA8456" s="88" t="s">
        <v>298</v>
      </c>
      <c r="AW8456" s="88">
        <v>5734.32</v>
      </c>
      <c r="BR8456" s="166" t="s">
        <v>219</v>
      </c>
      <c r="BS8456" t="str">
        <f>_xlfn.IFNA(IF(VLOOKUP(Prehlad_ZoP[[#This Row],[Žiadosť o platbu]],Celkový_súbor!A:A,1,FALSE)=Prehlad_ZoP[[#This Row],[Žiadosť o platbu]],"áno"),"nie")</f>
        <v>nie</v>
      </c>
    </row>
    <row r="8457" spans="3:71" x14ac:dyDescent="0.25">
      <c r="C8457" s="88" t="s">
        <v>9053</v>
      </c>
      <c r="E8457" s="9"/>
      <c r="L8457" s="88" t="s">
        <v>9056</v>
      </c>
      <c r="M8457" s="88" t="s">
        <v>9056</v>
      </c>
      <c r="N8457" s="88" t="s">
        <v>297</v>
      </c>
      <c r="Z8457" s="88" t="s">
        <v>298</v>
      </c>
      <c r="AA8457" s="88" t="s">
        <v>298</v>
      </c>
      <c r="AW8457" s="88">
        <v>5056.8500000000004</v>
      </c>
      <c r="BR8457" s="166" t="s">
        <v>219</v>
      </c>
      <c r="BS8457" t="str">
        <f>_xlfn.IFNA(IF(VLOOKUP(Prehlad_ZoP[[#This Row],[Žiadosť o platbu]],Celkový_súbor!A:A,1,FALSE)=Prehlad_ZoP[[#This Row],[Žiadosť o platbu]],"áno"),"nie")</f>
        <v>nie</v>
      </c>
    </row>
    <row r="8458" spans="3:71" x14ac:dyDescent="0.25">
      <c r="C8458" s="88" t="s">
        <v>9053</v>
      </c>
      <c r="E8458" s="9"/>
      <c r="L8458" s="88" t="s">
        <v>9057</v>
      </c>
      <c r="M8458" s="88" t="s">
        <v>9057</v>
      </c>
      <c r="N8458" s="88" t="s">
        <v>518</v>
      </c>
      <c r="Z8458" s="88" t="s">
        <v>298</v>
      </c>
      <c r="AA8458" s="88" t="s">
        <v>298</v>
      </c>
      <c r="AW8458" s="88">
        <v>3237.3</v>
      </c>
      <c r="BR8458" s="166" t="s">
        <v>219</v>
      </c>
      <c r="BS8458" t="str">
        <f>_xlfn.IFNA(IF(VLOOKUP(Prehlad_ZoP[[#This Row],[Žiadosť o platbu]],Celkový_súbor!A:A,1,FALSE)=Prehlad_ZoP[[#This Row],[Žiadosť o platbu]],"áno"),"nie")</f>
        <v>nie</v>
      </c>
    </row>
    <row r="8459" spans="3:71" x14ac:dyDescent="0.25">
      <c r="C8459" s="88" t="s">
        <v>9058</v>
      </c>
      <c r="E8459" s="9"/>
      <c r="L8459" s="88" t="s">
        <v>7751</v>
      </c>
      <c r="M8459" s="88" t="s">
        <v>7420</v>
      </c>
      <c r="N8459" s="88" t="s">
        <v>297</v>
      </c>
      <c r="Z8459" s="88" t="s">
        <v>298</v>
      </c>
      <c r="AA8459" s="88" t="s">
        <v>298</v>
      </c>
      <c r="AW8459" s="88">
        <v>4078.48</v>
      </c>
      <c r="BR8459" s="166" t="s">
        <v>219</v>
      </c>
      <c r="BS8459" t="str">
        <f>_xlfn.IFNA(IF(VLOOKUP(Prehlad_ZoP[[#This Row],[Žiadosť o platbu]],Celkový_súbor!A:A,1,FALSE)=Prehlad_ZoP[[#This Row],[Žiadosť o platbu]],"áno"),"nie")</f>
        <v>nie</v>
      </c>
    </row>
    <row r="8460" spans="3:71" x14ac:dyDescent="0.25">
      <c r="C8460" s="88" t="s">
        <v>9058</v>
      </c>
      <c r="E8460" s="9"/>
      <c r="L8460" s="88" t="s">
        <v>4472</v>
      </c>
      <c r="M8460" s="88" t="s">
        <v>586</v>
      </c>
      <c r="N8460" s="88" t="s">
        <v>518</v>
      </c>
      <c r="Z8460" s="88" t="s">
        <v>298</v>
      </c>
      <c r="AA8460" s="88" t="s">
        <v>298</v>
      </c>
      <c r="AW8460" s="88">
        <v>1223.54</v>
      </c>
      <c r="BR8460" s="166" t="s">
        <v>219</v>
      </c>
      <c r="BS8460" t="str">
        <f>_xlfn.IFNA(IF(VLOOKUP(Prehlad_ZoP[[#This Row],[Žiadosť o platbu]],Celkový_súbor!A:A,1,FALSE)=Prehlad_ZoP[[#This Row],[Žiadosť o platbu]],"áno"),"nie")</f>
        <v>nie</v>
      </c>
    </row>
    <row r="8461" spans="3:71" x14ac:dyDescent="0.25">
      <c r="C8461" s="88" t="s">
        <v>9058</v>
      </c>
      <c r="E8461" s="9"/>
      <c r="L8461" s="88" t="s">
        <v>7751</v>
      </c>
      <c r="M8461" s="88" t="s">
        <v>7191</v>
      </c>
      <c r="N8461" s="88" t="s">
        <v>297</v>
      </c>
      <c r="Z8461" s="88" t="s">
        <v>298</v>
      </c>
      <c r="AA8461" s="88" t="s">
        <v>298</v>
      </c>
      <c r="AW8461" s="88">
        <v>4078.48</v>
      </c>
      <c r="BR8461" s="166" t="s">
        <v>219</v>
      </c>
      <c r="BS8461" t="str">
        <f>_xlfn.IFNA(IF(VLOOKUP(Prehlad_ZoP[[#This Row],[Žiadosť o platbu]],Celkový_súbor!A:A,1,FALSE)=Prehlad_ZoP[[#This Row],[Žiadosť o platbu]],"áno"),"nie")</f>
        <v>nie</v>
      </c>
    </row>
    <row r="8462" spans="3:71" x14ac:dyDescent="0.25">
      <c r="C8462" s="88" t="s">
        <v>9058</v>
      </c>
      <c r="E8462" s="9"/>
      <c r="L8462" s="88" t="s">
        <v>4472</v>
      </c>
      <c r="M8462" s="88" t="s">
        <v>582</v>
      </c>
      <c r="N8462" s="88" t="s">
        <v>518</v>
      </c>
      <c r="Z8462" s="88" t="s">
        <v>298</v>
      </c>
      <c r="AA8462" s="88" t="s">
        <v>298</v>
      </c>
      <c r="AW8462" s="88">
        <v>1223.54</v>
      </c>
      <c r="BR8462" s="166" t="s">
        <v>219</v>
      </c>
      <c r="BS8462" t="str">
        <f>_xlfn.IFNA(IF(VLOOKUP(Prehlad_ZoP[[#This Row],[Žiadosť o platbu]],Celkový_súbor!A:A,1,FALSE)=Prehlad_ZoP[[#This Row],[Žiadosť o platbu]],"áno"),"nie")</f>
        <v>nie</v>
      </c>
    </row>
    <row r="8463" spans="3:71" x14ac:dyDescent="0.25">
      <c r="C8463" s="88" t="s">
        <v>9058</v>
      </c>
      <c r="E8463" s="9"/>
      <c r="L8463" s="88" t="s">
        <v>7751</v>
      </c>
      <c r="M8463" s="88" t="s">
        <v>7193</v>
      </c>
      <c r="N8463" s="88" t="s">
        <v>297</v>
      </c>
      <c r="Z8463" s="88" t="s">
        <v>298</v>
      </c>
      <c r="AA8463" s="88" t="s">
        <v>298</v>
      </c>
      <c r="AW8463" s="88">
        <v>4078.48</v>
      </c>
      <c r="BR8463" s="166" t="s">
        <v>219</v>
      </c>
      <c r="BS8463" t="str">
        <f>_xlfn.IFNA(IF(VLOOKUP(Prehlad_ZoP[[#This Row],[Žiadosť o platbu]],Celkový_súbor!A:A,1,FALSE)=Prehlad_ZoP[[#This Row],[Žiadosť o platbu]],"áno"),"nie")</f>
        <v>nie</v>
      </c>
    </row>
    <row r="8464" spans="3:71" x14ac:dyDescent="0.25">
      <c r="C8464" s="88" t="s">
        <v>9058</v>
      </c>
      <c r="E8464" s="9"/>
      <c r="L8464" s="88" t="s">
        <v>4472</v>
      </c>
      <c r="M8464" s="88" t="s">
        <v>4936</v>
      </c>
      <c r="N8464" s="88" t="s">
        <v>518</v>
      </c>
      <c r="Z8464" s="88" t="s">
        <v>298</v>
      </c>
      <c r="AA8464" s="88" t="s">
        <v>298</v>
      </c>
      <c r="AW8464" s="88">
        <v>1223.54</v>
      </c>
      <c r="BR8464" s="166" t="s">
        <v>219</v>
      </c>
      <c r="BS8464" t="str">
        <f>_xlfn.IFNA(IF(VLOOKUP(Prehlad_ZoP[[#This Row],[Žiadosť o platbu]],Celkový_súbor!A:A,1,FALSE)=Prehlad_ZoP[[#This Row],[Žiadosť o platbu]],"áno"),"nie")</f>
        <v>nie</v>
      </c>
    </row>
    <row r="8465" spans="3:71" x14ac:dyDescent="0.25">
      <c r="C8465" s="88" t="s">
        <v>9059</v>
      </c>
      <c r="E8465" s="9"/>
      <c r="L8465" s="88" t="s">
        <v>9060</v>
      </c>
      <c r="M8465" s="88" t="s">
        <v>9061</v>
      </c>
      <c r="N8465" s="88" t="s">
        <v>297</v>
      </c>
      <c r="Z8465" s="88" t="s">
        <v>298</v>
      </c>
      <c r="AA8465" s="88" t="s">
        <v>298</v>
      </c>
      <c r="AW8465" s="88">
        <v>8008.8</v>
      </c>
      <c r="BR8465" s="166" t="s">
        <v>219</v>
      </c>
      <c r="BS8465" t="str">
        <f>_xlfn.IFNA(IF(VLOOKUP(Prehlad_ZoP[[#This Row],[Žiadosť o platbu]],Celkový_súbor!A:A,1,FALSE)=Prehlad_ZoP[[#This Row],[Žiadosť o platbu]],"áno"),"nie")</f>
        <v>nie</v>
      </c>
    </row>
    <row r="8466" spans="3:71" x14ac:dyDescent="0.25">
      <c r="C8466" s="88" t="s">
        <v>9059</v>
      </c>
      <c r="E8466" s="9"/>
      <c r="L8466" s="88" t="s">
        <v>9062</v>
      </c>
      <c r="M8466" s="88" t="s">
        <v>9063</v>
      </c>
      <c r="N8466" s="88" t="s">
        <v>297</v>
      </c>
      <c r="Z8466" s="88" t="s">
        <v>298</v>
      </c>
      <c r="AA8466" s="88" t="s">
        <v>298</v>
      </c>
      <c r="AW8466" s="88">
        <v>8130.71</v>
      </c>
      <c r="BR8466" s="166" t="s">
        <v>219</v>
      </c>
      <c r="BS8466" t="str">
        <f>_xlfn.IFNA(IF(VLOOKUP(Prehlad_ZoP[[#This Row],[Žiadosť o platbu]],Celkový_súbor!A:A,1,FALSE)=Prehlad_ZoP[[#This Row],[Žiadosť o platbu]],"áno"),"nie")</f>
        <v>nie</v>
      </c>
    </row>
    <row r="8467" spans="3:71" x14ac:dyDescent="0.25">
      <c r="C8467" s="88" t="s">
        <v>9059</v>
      </c>
      <c r="E8467" s="9"/>
      <c r="L8467" s="88" t="s">
        <v>9064</v>
      </c>
      <c r="M8467" s="88" t="s">
        <v>9065</v>
      </c>
      <c r="N8467" s="88" t="s">
        <v>297</v>
      </c>
      <c r="Z8467" s="88" t="s">
        <v>298</v>
      </c>
      <c r="AA8467" s="88" t="s">
        <v>298</v>
      </c>
      <c r="AW8467" s="88">
        <v>7300.8</v>
      </c>
      <c r="BR8467" s="166" t="s">
        <v>219</v>
      </c>
      <c r="BS8467" t="str">
        <f>_xlfn.IFNA(IF(VLOOKUP(Prehlad_ZoP[[#This Row],[Žiadosť o platbu]],Celkový_súbor!A:A,1,FALSE)=Prehlad_ZoP[[#This Row],[Žiadosť o platbu]],"áno"),"nie")</f>
        <v>nie</v>
      </c>
    </row>
    <row r="8468" spans="3:71" x14ac:dyDescent="0.25">
      <c r="C8468" s="88" t="s">
        <v>9059</v>
      </c>
      <c r="E8468" s="9"/>
      <c r="L8468" s="88" t="s">
        <v>9066</v>
      </c>
      <c r="M8468" s="88" t="s">
        <v>7105</v>
      </c>
      <c r="N8468" s="88" t="s">
        <v>297</v>
      </c>
      <c r="Z8468" s="88" t="s">
        <v>298</v>
      </c>
      <c r="AA8468" s="88" t="s">
        <v>298</v>
      </c>
      <c r="AW8468" s="88">
        <v>6721.3</v>
      </c>
      <c r="BR8468" s="166" t="s">
        <v>219</v>
      </c>
      <c r="BS8468" t="str">
        <f>_xlfn.IFNA(IF(VLOOKUP(Prehlad_ZoP[[#This Row],[Žiadosť o platbu]],Celkový_súbor!A:A,1,FALSE)=Prehlad_ZoP[[#This Row],[Žiadosť o platbu]],"áno"),"nie")</f>
        <v>nie</v>
      </c>
    </row>
    <row r="8469" spans="3:71" x14ac:dyDescent="0.25">
      <c r="C8469" s="88" t="s">
        <v>9059</v>
      </c>
      <c r="E8469" s="9"/>
      <c r="L8469" s="88" t="s">
        <v>9067</v>
      </c>
      <c r="M8469" s="88" t="s">
        <v>9068</v>
      </c>
      <c r="N8469" s="88" t="s">
        <v>518</v>
      </c>
      <c r="Z8469" s="88" t="s">
        <v>298</v>
      </c>
      <c r="AA8469" s="88" t="s">
        <v>298</v>
      </c>
      <c r="AW8469" s="88">
        <v>9048.48</v>
      </c>
      <c r="BR8469" s="166" t="s">
        <v>219</v>
      </c>
      <c r="BS8469" t="str">
        <f>_xlfn.IFNA(IF(VLOOKUP(Prehlad_ZoP[[#This Row],[Žiadosť o platbu]],Celkový_súbor!A:A,1,FALSE)=Prehlad_ZoP[[#This Row],[Žiadosť o platbu]],"áno"),"nie")</f>
        <v>nie</v>
      </c>
    </row>
    <row r="8470" spans="3:71" x14ac:dyDescent="0.25">
      <c r="C8470" s="88" t="s">
        <v>9069</v>
      </c>
      <c r="E8470" s="9"/>
      <c r="L8470" s="88" t="s">
        <v>9070</v>
      </c>
      <c r="M8470" s="88" t="s">
        <v>9071</v>
      </c>
      <c r="N8470" s="88" t="s">
        <v>297</v>
      </c>
      <c r="Z8470" s="88" t="s">
        <v>298</v>
      </c>
      <c r="AA8470" s="88" t="s">
        <v>298</v>
      </c>
      <c r="AW8470" s="88">
        <v>8156.96</v>
      </c>
      <c r="BR8470" s="166" t="s">
        <v>219</v>
      </c>
      <c r="BS8470" t="str">
        <f>_xlfn.IFNA(IF(VLOOKUP(Prehlad_ZoP[[#This Row],[Žiadosť o platbu]],Celkový_súbor!A:A,1,FALSE)=Prehlad_ZoP[[#This Row],[Žiadosť o platbu]],"áno"),"nie")</f>
        <v>nie</v>
      </c>
    </row>
    <row r="8471" spans="3:71" x14ac:dyDescent="0.25">
      <c r="C8471" s="88" t="s">
        <v>9069</v>
      </c>
      <c r="E8471" s="9"/>
      <c r="L8471" s="88" t="s">
        <v>9072</v>
      </c>
      <c r="M8471" s="88" t="s">
        <v>9071</v>
      </c>
      <c r="N8471" s="88" t="s">
        <v>518</v>
      </c>
      <c r="Z8471" s="88" t="s">
        <v>298</v>
      </c>
      <c r="AA8471" s="88" t="s">
        <v>298</v>
      </c>
      <c r="AW8471" s="88">
        <v>2447.09</v>
      </c>
      <c r="BR8471" s="166" t="s">
        <v>219</v>
      </c>
      <c r="BS8471" t="str">
        <f>_xlfn.IFNA(IF(VLOOKUP(Prehlad_ZoP[[#This Row],[Žiadosť o platbu]],Celkový_súbor!A:A,1,FALSE)=Prehlad_ZoP[[#This Row],[Žiadosť o platbu]],"áno"),"nie")</f>
        <v>nie</v>
      </c>
    </row>
    <row r="8472" spans="3:71" x14ac:dyDescent="0.25">
      <c r="C8472" s="88" t="s">
        <v>9069</v>
      </c>
      <c r="E8472" s="9"/>
      <c r="L8472" s="88" t="s">
        <v>9073</v>
      </c>
      <c r="M8472" s="88" t="s">
        <v>9074</v>
      </c>
      <c r="N8472" s="88" t="s">
        <v>297</v>
      </c>
      <c r="Z8472" s="88" t="s">
        <v>298</v>
      </c>
      <c r="AA8472" s="88" t="s">
        <v>298</v>
      </c>
      <c r="AW8472" s="88">
        <v>8156.96</v>
      </c>
      <c r="BR8472" s="166" t="s">
        <v>219</v>
      </c>
      <c r="BS8472" t="str">
        <f>_xlfn.IFNA(IF(VLOOKUP(Prehlad_ZoP[[#This Row],[Žiadosť o platbu]],Celkový_súbor!A:A,1,FALSE)=Prehlad_ZoP[[#This Row],[Žiadosť o platbu]],"áno"),"nie")</f>
        <v>nie</v>
      </c>
    </row>
    <row r="8473" spans="3:71" x14ac:dyDescent="0.25">
      <c r="C8473" s="88" t="s">
        <v>9069</v>
      </c>
      <c r="E8473" s="9"/>
      <c r="L8473" s="88" t="s">
        <v>9075</v>
      </c>
      <c r="M8473" s="88" t="s">
        <v>9074</v>
      </c>
      <c r="N8473" s="88" t="s">
        <v>518</v>
      </c>
      <c r="Z8473" s="88" t="s">
        <v>298</v>
      </c>
      <c r="AA8473" s="88" t="s">
        <v>298</v>
      </c>
      <c r="AW8473" s="88">
        <v>2447.0700000000002</v>
      </c>
      <c r="BR8473" s="166" t="s">
        <v>219</v>
      </c>
      <c r="BS8473" t="str">
        <f>_xlfn.IFNA(IF(VLOOKUP(Prehlad_ZoP[[#This Row],[Žiadosť o platbu]],Celkový_súbor!A:A,1,FALSE)=Prehlad_ZoP[[#This Row],[Žiadosť o platbu]],"áno"),"nie")</f>
        <v>nie</v>
      </c>
    </row>
    <row r="8474" spans="3:71" x14ac:dyDescent="0.25">
      <c r="C8474" s="88" t="s">
        <v>9076</v>
      </c>
      <c r="E8474" s="9"/>
      <c r="L8474" s="88" t="s">
        <v>9077</v>
      </c>
      <c r="M8474" s="88" t="s">
        <v>9078</v>
      </c>
      <c r="N8474" s="88" t="s">
        <v>297</v>
      </c>
      <c r="Z8474" s="88" t="s">
        <v>298</v>
      </c>
      <c r="AA8474" s="88" t="s">
        <v>298</v>
      </c>
      <c r="AW8474" s="88">
        <v>8156.96</v>
      </c>
      <c r="BR8474" s="166" t="s">
        <v>219</v>
      </c>
      <c r="BS8474" t="str">
        <f>_xlfn.IFNA(IF(VLOOKUP(Prehlad_ZoP[[#This Row],[Žiadosť o platbu]],Celkový_súbor!A:A,1,FALSE)=Prehlad_ZoP[[#This Row],[Žiadosť o platbu]],"áno"),"nie")</f>
        <v>nie</v>
      </c>
    </row>
    <row r="8475" spans="3:71" x14ac:dyDescent="0.25">
      <c r="C8475" s="88" t="s">
        <v>9076</v>
      </c>
      <c r="E8475" s="9"/>
      <c r="L8475" s="88" t="s">
        <v>9079</v>
      </c>
      <c r="M8475" s="88" t="s">
        <v>9078</v>
      </c>
      <c r="N8475" s="88" t="s">
        <v>518</v>
      </c>
      <c r="Z8475" s="88" t="s">
        <v>298</v>
      </c>
      <c r="AA8475" s="88" t="s">
        <v>298</v>
      </c>
      <c r="AW8475" s="88">
        <v>2447.08</v>
      </c>
      <c r="BR8475" s="166" t="s">
        <v>219</v>
      </c>
      <c r="BS8475" t="str">
        <f>_xlfn.IFNA(IF(VLOOKUP(Prehlad_ZoP[[#This Row],[Žiadosť o platbu]],Celkový_súbor!A:A,1,FALSE)=Prehlad_ZoP[[#This Row],[Žiadosť o platbu]],"áno"),"nie")</f>
        <v>nie</v>
      </c>
    </row>
    <row r="8476" spans="3:71" x14ac:dyDescent="0.25">
      <c r="C8476" s="88" t="s">
        <v>9076</v>
      </c>
      <c r="E8476" s="9"/>
      <c r="L8476" s="88" t="s">
        <v>9080</v>
      </c>
      <c r="M8476" s="88" t="s">
        <v>9081</v>
      </c>
      <c r="N8476" s="88" t="s">
        <v>297</v>
      </c>
      <c r="Z8476" s="88" t="s">
        <v>298</v>
      </c>
      <c r="AA8476" s="88" t="s">
        <v>298</v>
      </c>
      <c r="AW8476" s="88">
        <v>8076.01</v>
      </c>
      <c r="BR8476" s="166" t="s">
        <v>219</v>
      </c>
      <c r="BS8476" t="str">
        <f>_xlfn.IFNA(IF(VLOOKUP(Prehlad_ZoP[[#This Row],[Žiadosť o platbu]],Celkový_súbor!A:A,1,FALSE)=Prehlad_ZoP[[#This Row],[Žiadosť o platbu]],"áno"),"nie")</f>
        <v>nie</v>
      </c>
    </row>
    <row r="8477" spans="3:71" x14ac:dyDescent="0.25">
      <c r="C8477" s="88" t="s">
        <v>9076</v>
      </c>
      <c r="E8477" s="9"/>
      <c r="L8477" s="88" t="s">
        <v>9082</v>
      </c>
      <c r="M8477" s="88" t="s">
        <v>9081</v>
      </c>
      <c r="N8477" s="88" t="s">
        <v>518</v>
      </c>
      <c r="Z8477" s="88" t="s">
        <v>298</v>
      </c>
      <c r="AA8477" s="88" t="s">
        <v>298</v>
      </c>
      <c r="AW8477" s="88">
        <v>2422.8000000000002</v>
      </c>
      <c r="BR8477" s="166" t="s">
        <v>219</v>
      </c>
      <c r="BS8477" t="str">
        <f>_xlfn.IFNA(IF(VLOOKUP(Prehlad_ZoP[[#This Row],[Žiadosť o platbu]],Celkový_súbor!A:A,1,FALSE)=Prehlad_ZoP[[#This Row],[Žiadosť o platbu]],"áno"),"nie")</f>
        <v>nie</v>
      </c>
    </row>
    <row r="8478" spans="3:71" x14ac:dyDescent="0.25">
      <c r="C8478" s="88" t="s">
        <v>9083</v>
      </c>
      <c r="E8478" s="9"/>
      <c r="L8478" s="88" t="s">
        <v>9084</v>
      </c>
      <c r="M8478" s="88" t="s">
        <v>9085</v>
      </c>
      <c r="N8478" s="88" t="s">
        <v>297</v>
      </c>
      <c r="Z8478" s="88" t="s">
        <v>298</v>
      </c>
      <c r="AA8478" s="88" t="s">
        <v>298</v>
      </c>
      <c r="AW8478" s="88">
        <v>8156.96</v>
      </c>
      <c r="BR8478" s="166" t="s">
        <v>219</v>
      </c>
      <c r="BS8478" t="str">
        <f>_xlfn.IFNA(IF(VLOOKUP(Prehlad_ZoP[[#This Row],[Žiadosť o platbu]],Celkový_súbor!A:A,1,FALSE)=Prehlad_ZoP[[#This Row],[Žiadosť o platbu]],"áno"),"nie")</f>
        <v>nie</v>
      </c>
    </row>
    <row r="8479" spans="3:71" x14ac:dyDescent="0.25">
      <c r="C8479" s="88" t="s">
        <v>9083</v>
      </c>
      <c r="E8479" s="9"/>
      <c r="L8479" s="88" t="s">
        <v>9086</v>
      </c>
      <c r="M8479" s="88" t="s">
        <v>9085</v>
      </c>
      <c r="N8479" s="88" t="s">
        <v>518</v>
      </c>
      <c r="Z8479" s="88" t="s">
        <v>298</v>
      </c>
      <c r="AA8479" s="88" t="s">
        <v>298</v>
      </c>
      <c r="AW8479" s="88">
        <v>2447.08</v>
      </c>
      <c r="BR8479" s="166" t="s">
        <v>219</v>
      </c>
      <c r="BS8479" t="str">
        <f>_xlfn.IFNA(IF(VLOOKUP(Prehlad_ZoP[[#This Row],[Žiadosť o platbu]],Celkový_súbor!A:A,1,FALSE)=Prehlad_ZoP[[#This Row],[Žiadosť o platbu]],"áno"),"nie")</f>
        <v>nie</v>
      </c>
    </row>
    <row r="8480" spans="3:71" x14ac:dyDescent="0.25">
      <c r="C8480" s="88" t="s">
        <v>9083</v>
      </c>
      <c r="E8480" s="9"/>
      <c r="L8480" s="88" t="s">
        <v>9087</v>
      </c>
      <c r="M8480" s="88" t="s">
        <v>9088</v>
      </c>
      <c r="N8480" s="88" t="s">
        <v>297</v>
      </c>
      <c r="Z8480" s="88" t="s">
        <v>298</v>
      </c>
      <c r="AA8480" s="88" t="s">
        <v>298</v>
      </c>
      <c r="AW8480" s="88">
        <v>8061.97</v>
      </c>
      <c r="BR8480" s="166" t="s">
        <v>219</v>
      </c>
      <c r="BS8480" t="str">
        <f>_xlfn.IFNA(IF(VLOOKUP(Prehlad_ZoP[[#This Row],[Žiadosť o platbu]],Celkový_súbor!A:A,1,FALSE)=Prehlad_ZoP[[#This Row],[Žiadosť o platbu]],"áno"),"nie")</f>
        <v>nie</v>
      </c>
    </row>
    <row r="8481" spans="3:71" x14ac:dyDescent="0.25">
      <c r="C8481" s="88" t="s">
        <v>9083</v>
      </c>
      <c r="E8481" s="9"/>
      <c r="L8481" s="88" t="s">
        <v>9089</v>
      </c>
      <c r="M8481" s="88" t="s">
        <v>9088</v>
      </c>
      <c r="N8481" s="88" t="s">
        <v>518</v>
      </c>
      <c r="Z8481" s="88" t="s">
        <v>298</v>
      </c>
      <c r="AA8481" s="88" t="s">
        <v>298</v>
      </c>
      <c r="AW8481" s="88">
        <v>2418.59</v>
      </c>
      <c r="BR8481" s="166" t="s">
        <v>219</v>
      </c>
      <c r="BS8481" t="str">
        <f>_xlfn.IFNA(IF(VLOOKUP(Prehlad_ZoP[[#This Row],[Žiadosť o platbu]],Celkový_súbor!A:A,1,FALSE)=Prehlad_ZoP[[#This Row],[Žiadosť o platbu]],"áno"),"nie")</f>
        <v>nie</v>
      </c>
    </row>
    <row r="8482" spans="3:71" x14ac:dyDescent="0.25">
      <c r="C8482" s="88" t="s">
        <v>9090</v>
      </c>
      <c r="E8482" s="9"/>
      <c r="L8482" s="88" t="s">
        <v>9091</v>
      </c>
      <c r="M8482" s="88" t="s">
        <v>9092</v>
      </c>
      <c r="N8482" s="88" t="s">
        <v>297</v>
      </c>
      <c r="Z8482" s="88" t="s">
        <v>298</v>
      </c>
      <c r="AA8482" s="88" t="s">
        <v>298</v>
      </c>
      <c r="AW8482" s="88">
        <v>8156.96</v>
      </c>
      <c r="BR8482" s="166" t="s">
        <v>219</v>
      </c>
      <c r="BS8482" t="str">
        <f>_xlfn.IFNA(IF(VLOOKUP(Prehlad_ZoP[[#This Row],[Žiadosť o platbu]],Celkový_súbor!A:A,1,FALSE)=Prehlad_ZoP[[#This Row],[Žiadosť o platbu]],"áno"),"nie")</f>
        <v>nie</v>
      </c>
    </row>
    <row r="8483" spans="3:71" x14ac:dyDescent="0.25">
      <c r="C8483" s="88" t="s">
        <v>9090</v>
      </c>
      <c r="E8483" s="9"/>
      <c r="L8483" s="88" t="s">
        <v>9093</v>
      </c>
      <c r="M8483" s="88" t="s">
        <v>9092</v>
      </c>
      <c r="N8483" s="88" t="s">
        <v>518</v>
      </c>
      <c r="Z8483" s="88" t="s">
        <v>298</v>
      </c>
      <c r="AA8483" s="88" t="s">
        <v>298</v>
      </c>
      <c r="AW8483" s="88">
        <v>2447.08</v>
      </c>
      <c r="BR8483" s="166" t="s">
        <v>219</v>
      </c>
      <c r="BS8483" t="str">
        <f>_xlfn.IFNA(IF(VLOOKUP(Prehlad_ZoP[[#This Row],[Žiadosť o platbu]],Celkový_súbor!A:A,1,FALSE)=Prehlad_ZoP[[#This Row],[Žiadosť o platbu]],"áno"),"nie")</f>
        <v>nie</v>
      </c>
    </row>
    <row r="8484" spans="3:71" x14ac:dyDescent="0.25">
      <c r="C8484" s="88" t="s">
        <v>9090</v>
      </c>
      <c r="E8484" s="9"/>
      <c r="L8484" s="88" t="s">
        <v>9094</v>
      </c>
      <c r="M8484" s="88" t="s">
        <v>9095</v>
      </c>
      <c r="N8484" s="88" t="s">
        <v>297</v>
      </c>
      <c r="Z8484" s="88" t="s">
        <v>298</v>
      </c>
      <c r="AA8484" s="88" t="s">
        <v>298</v>
      </c>
      <c r="AW8484" s="88">
        <v>8156.96</v>
      </c>
      <c r="BR8484" s="166" t="s">
        <v>219</v>
      </c>
      <c r="BS8484" t="str">
        <f>_xlfn.IFNA(IF(VLOOKUP(Prehlad_ZoP[[#This Row],[Žiadosť o platbu]],Celkový_súbor!A:A,1,FALSE)=Prehlad_ZoP[[#This Row],[Žiadosť o platbu]],"áno"),"nie")</f>
        <v>nie</v>
      </c>
    </row>
    <row r="8485" spans="3:71" x14ac:dyDescent="0.25">
      <c r="C8485" s="88" t="s">
        <v>9090</v>
      </c>
      <c r="E8485" s="9"/>
      <c r="L8485" s="88" t="s">
        <v>9096</v>
      </c>
      <c r="M8485" s="88" t="s">
        <v>9095</v>
      </c>
      <c r="N8485" s="88" t="s">
        <v>518</v>
      </c>
      <c r="Z8485" s="88" t="s">
        <v>298</v>
      </c>
      <c r="AA8485" s="88" t="s">
        <v>298</v>
      </c>
      <c r="AW8485" s="88">
        <v>2447.08</v>
      </c>
      <c r="BR8485" s="166" t="s">
        <v>219</v>
      </c>
      <c r="BS8485" t="str">
        <f>_xlfn.IFNA(IF(VLOOKUP(Prehlad_ZoP[[#This Row],[Žiadosť o platbu]],Celkový_súbor!A:A,1,FALSE)=Prehlad_ZoP[[#This Row],[Žiadosť o platbu]],"áno"),"nie")</f>
        <v>nie</v>
      </c>
    </row>
    <row r="8486" spans="3:71" x14ac:dyDescent="0.25">
      <c r="C8486" s="88" t="s">
        <v>9097</v>
      </c>
      <c r="E8486" s="9"/>
      <c r="L8486" s="88" t="s">
        <v>7013</v>
      </c>
      <c r="M8486" s="88" t="s">
        <v>9098</v>
      </c>
      <c r="N8486" s="88" t="s">
        <v>297</v>
      </c>
      <c r="Z8486" s="88" t="s">
        <v>298</v>
      </c>
      <c r="AA8486" s="88" t="s">
        <v>298</v>
      </c>
      <c r="AW8486" s="88">
        <v>3778.6</v>
      </c>
      <c r="BR8486" s="166" t="s">
        <v>219</v>
      </c>
      <c r="BS8486" t="str">
        <f>_xlfn.IFNA(IF(VLOOKUP(Prehlad_ZoP[[#This Row],[Žiadosť o platbu]],Celkový_súbor!A:A,1,FALSE)=Prehlad_ZoP[[#This Row],[Žiadosť o platbu]],"áno"),"nie")</f>
        <v>nie</v>
      </c>
    </row>
    <row r="8487" spans="3:71" x14ac:dyDescent="0.25">
      <c r="C8487" s="88" t="s">
        <v>9097</v>
      </c>
      <c r="E8487" s="9"/>
      <c r="L8487" s="88" t="s">
        <v>9099</v>
      </c>
      <c r="M8487" s="88" t="s">
        <v>9100</v>
      </c>
      <c r="N8487" s="88" t="s">
        <v>518</v>
      </c>
      <c r="Z8487" s="88" t="s">
        <v>298</v>
      </c>
      <c r="AA8487" s="88" t="s">
        <v>298</v>
      </c>
      <c r="AW8487" s="88">
        <v>1133.58</v>
      </c>
      <c r="BR8487" s="166" t="s">
        <v>219</v>
      </c>
      <c r="BS8487" t="str">
        <f>_xlfn.IFNA(IF(VLOOKUP(Prehlad_ZoP[[#This Row],[Žiadosť o platbu]],Celkový_súbor!A:A,1,FALSE)=Prehlad_ZoP[[#This Row],[Žiadosť o platbu]],"áno"),"nie")</f>
        <v>nie</v>
      </c>
    </row>
    <row r="8488" spans="3:71" x14ac:dyDescent="0.25">
      <c r="C8488" s="88" t="s">
        <v>9097</v>
      </c>
      <c r="E8488" s="9"/>
      <c r="L8488" s="88" t="s">
        <v>7013</v>
      </c>
      <c r="M8488" s="88" t="s">
        <v>6850</v>
      </c>
      <c r="N8488" s="88" t="s">
        <v>297</v>
      </c>
      <c r="Z8488" s="88" t="s">
        <v>298</v>
      </c>
      <c r="AA8488" s="88" t="s">
        <v>298</v>
      </c>
      <c r="AW8488" s="88">
        <v>3463.73</v>
      </c>
      <c r="BR8488" s="166" t="s">
        <v>219</v>
      </c>
      <c r="BS8488" t="str">
        <f>_xlfn.IFNA(IF(VLOOKUP(Prehlad_ZoP[[#This Row],[Žiadosť o platbu]],Celkový_súbor!A:A,1,FALSE)=Prehlad_ZoP[[#This Row],[Žiadosť o platbu]],"áno"),"nie")</f>
        <v>nie</v>
      </c>
    </row>
    <row r="8489" spans="3:71" x14ac:dyDescent="0.25">
      <c r="C8489" s="88" t="s">
        <v>9097</v>
      </c>
      <c r="E8489" s="9"/>
      <c r="L8489" s="88" t="s">
        <v>9099</v>
      </c>
      <c r="M8489" s="88" t="s">
        <v>9101</v>
      </c>
      <c r="N8489" s="88" t="s">
        <v>518</v>
      </c>
      <c r="Z8489" s="88" t="s">
        <v>298</v>
      </c>
      <c r="AA8489" s="88" t="s">
        <v>298</v>
      </c>
      <c r="AW8489" s="88">
        <v>1039.1099999999999</v>
      </c>
      <c r="BR8489" s="166" t="s">
        <v>219</v>
      </c>
      <c r="BS8489" t="str">
        <f>_xlfn.IFNA(IF(VLOOKUP(Prehlad_ZoP[[#This Row],[Žiadosť o platbu]],Celkový_súbor!A:A,1,FALSE)=Prehlad_ZoP[[#This Row],[Žiadosť o platbu]],"áno"),"nie")</f>
        <v>nie</v>
      </c>
    </row>
    <row r="8490" spans="3:71" x14ac:dyDescent="0.25">
      <c r="C8490" s="88" t="s">
        <v>9097</v>
      </c>
      <c r="E8490" s="9"/>
      <c r="L8490" s="88" t="s">
        <v>7013</v>
      </c>
      <c r="M8490" s="88" t="s">
        <v>6851</v>
      </c>
      <c r="N8490" s="88" t="s">
        <v>297</v>
      </c>
      <c r="Z8490" s="88" t="s">
        <v>298</v>
      </c>
      <c r="AA8490" s="88" t="s">
        <v>298</v>
      </c>
      <c r="AW8490" s="88">
        <v>3778.6</v>
      </c>
      <c r="BR8490" s="166" t="s">
        <v>219</v>
      </c>
      <c r="BS8490" t="str">
        <f>_xlfn.IFNA(IF(VLOOKUP(Prehlad_ZoP[[#This Row],[Žiadosť o platbu]],Celkový_súbor!A:A,1,FALSE)=Prehlad_ZoP[[#This Row],[Žiadosť o platbu]],"áno"),"nie")</f>
        <v>nie</v>
      </c>
    </row>
    <row r="8491" spans="3:71" x14ac:dyDescent="0.25">
      <c r="C8491" s="88" t="s">
        <v>9097</v>
      </c>
      <c r="E8491" s="9"/>
      <c r="L8491" s="88" t="s">
        <v>9099</v>
      </c>
      <c r="M8491" s="88" t="s">
        <v>9102</v>
      </c>
      <c r="N8491" s="88" t="s">
        <v>518</v>
      </c>
      <c r="Z8491" s="88" t="s">
        <v>298</v>
      </c>
      <c r="AA8491" s="88" t="s">
        <v>298</v>
      </c>
      <c r="AW8491" s="88">
        <v>1133.58</v>
      </c>
      <c r="BR8491" s="166" t="s">
        <v>219</v>
      </c>
      <c r="BS8491" t="str">
        <f>_xlfn.IFNA(IF(VLOOKUP(Prehlad_ZoP[[#This Row],[Žiadosť o platbu]],Celkový_súbor!A:A,1,FALSE)=Prehlad_ZoP[[#This Row],[Žiadosť o platbu]],"áno"),"nie")</f>
        <v>nie</v>
      </c>
    </row>
    <row r="8492" spans="3:71" x14ac:dyDescent="0.25">
      <c r="C8492" s="88" t="s">
        <v>9097</v>
      </c>
      <c r="E8492" s="9"/>
      <c r="L8492" s="88" t="s">
        <v>7013</v>
      </c>
      <c r="M8492" s="88" t="s">
        <v>6852</v>
      </c>
      <c r="N8492" s="88" t="s">
        <v>297</v>
      </c>
      <c r="Z8492" s="88" t="s">
        <v>298</v>
      </c>
      <c r="AA8492" s="88" t="s">
        <v>298</v>
      </c>
      <c r="AW8492" s="88">
        <v>3778.6</v>
      </c>
      <c r="BR8492" s="166" t="s">
        <v>219</v>
      </c>
      <c r="BS8492" t="str">
        <f>_xlfn.IFNA(IF(VLOOKUP(Prehlad_ZoP[[#This Row],[Žiadosť o platbu]],Celkový_súbor!A:A,1,FALSE)=Prehlad_ZoP[[#This Row],[Žiadosť o platbu]],"áno"),"nie")</f>
        <v>nie</v>
      </c>
    </row>
    <row r="8493" spans="3:71" x14ac:dyDescent="0.25">
      <c r="C8493" s="88" t="s">
        <v>9097</v>
      </c>
      <c r="E8493" s="9"/>
      <c r="L8493" s="88" t="s">
        <v>9099</v>
      </c>
      <c r="M8493" s="88" t="s">
        <v>9103</v>
      </c>
      <c r="N8493" s="88" t="s">
        <v>518</v>
      </c>
      <c r="Z8493" s="88" t="s">
        <v>298</v>
      </c>
      <c r="AA8493" s="88" t="s">
        <v>298</v>
      </c>
      <c r="AW8493" s="88">
        <v>1133.58</v>
      </c>
      <c r="BR8493" s="166" t="s">
        <v>219</v>
      </c>
      <c r="BS8493" t="str">
        <f>_xlfn.IFNA(IF(VLOOKUP(Prehlad_ZoP[[#This Row],[Žiadosť o platbu]],Celkový_súbor!A:A,1,FALSE)=Prehlad_ZoP[[#This Row],[Žiadosť o platbu]],"áno"),"nie")</f>
        <v>nie</v>
      </c>
    </row>
    <row r="8494" spans="3:71" x14ac:dyDescent="0.25">
      <c r="C8494" s="88" t="s">
        <v>9097</v>
      </c>
      <c r="E8494" s="9"/>
      <c r="L8494" s="88" t="s">
        <v>7013</v>
      </c>
      <c r="M8494" s="88" t="s">
        <v>6521</v>
      </c>
      <c r="N8494" s="88" t="s">
        <v>297</v>
      </c>
      <c r="Z8494" s="88" t="s">
        <v>298</v>
      </c>
      <c r="AA8494" s="88" t="s">
        <v>298</v>
      </c>
      <c r="AW8494" s="88">
        <v>3778.6</v>
      </c>
      <c r="BR8494" s="166" t="s">
        <v>219</v>
      </c>
      <c r="BS8494" t="str">
        <f>_xlfn.IFNA(IF(VLOOKUP(Prehlad_ZoP[[#This Row],[Žiadosť o platbu]],Celkový_súbor!A:A,1,FALSE)=Prehlad_ZoP[[#This Row],[Žiadosť o platbu]],"áno"),"nie")</f>
        <v>nie</v>
      </c>
    </row>
    <row r="8495" spans="3:71" x14ac:dyDescent="0.25">
      <c r="C8495" s="88" t="s">
        <v>9097</v>
      </c>
      <c r="E8495" s="9"/>
      <c r="L8495" s="88" t="s">
        <v>9099</v>
      </c>
      <c r="M8495" s="88" t="s">
        <v>9104</v>
      </c>
      <c r="N8495" s="88" t="s">
        <v>518</v>
      </c>
      <c r="Z8495" s="88" t="s">
        <v>298</v>
      </c>
      <c r="AA8495" s="88" t="s">
        <v>298</v>
      </c>
      <c r="AW8495" s="88">
        <v>1133.58</v>
      </c>
      <c r="BR8495" s="166" t="s">
        <v>219</v>
      </c>
      <c r="BS8495" t="str">
        <f>_xlfn.IFNA(IF(VLOOKUP(Prehlad_ZoP[[#This Row],[Žiadosť o platbu]],Celkový_súbor!A:A,1,FALSE)=Prehlad_ZoP[[#This Row],[Žiadosť o platbu]],"áno"),"nie")</f>
        <v>nie</v>
      </c>
    </row>
    <row r="8496" spans="3:71" x14ac:dyDescent="0.25">
      <c r="C8496" s="88" t="s">
        <v>9105</v>
      </c>
      <c r="E8496" s="9"/>
      <c r="L8496" s="88" t="s">
        <v>7013</v>
      </c>
      <c r="M8496" s="88" t="s">
        <v>5727</v>
      </c>
      <c r="N8496" s="88" t="s">
        <v>297</v>
      </c>
      <c r="Z8496" s="88" t="s">
        <v>298</v>
      </c>
      <c r="AA8496" s="88" t="s">
        <v>298</v>
      </c>
      <c r="AW8496" s="88">
        <v>3058.86</v>
      </c>
      <c r="BR8496" s="166" t="s">
        <v>219</v>
      </c>
      <c r="BS8496" t="str">
        <f>_xlfn.IFNA(IF(VLOOKUP(Prehlad_ZoP[[#This Row],[Žiadosť o platbu]],Celkový_súbor!A:A,1,FALSE)=Prehlad_ZoP[[#This Row],[Žiadosť o platbu]],"áno"),"nie")</f>
        <v>nie</v>
      </c>
    </row>
    <row r="8497" spans="3:71" x14ac:dyDescent="0.25">
      <c r="C8497" s="88" t="s">
        <v>9105</v>
      </c>
      <c r="E8497" s="9"/>
      <c r="L8497" s="88" t="s">
        <v>9099</v>
      </c>
      <c r="M8497" s="88" t="s">
        <v>9106</v>
      </c>
      <c r="N8497" s="88" t="s">
        <v>518</v>
      </c>
      <c r="Z8497" s="88" t="s">
        <v>298</v>
      </c>
      <c r="AA8497" s="88" t="s">
        <v>298</v>
      </c>
      <c r="AW8497" s="88">
        <v>917.65</v>
      </c>
      <c r="BR8497" s="166" t="s">
        <v>219</v>
      </c>
      <c r="BS8497" t="str">
        <f>_xlfn.IFNA(IF(VLOOKUP(Prehlad_ZoP[[#This Row],[Žiadosť o platbu]],Celkový_súbor!A:A,1,FALSE)=Prehlad_ZoP[[#This Row],[Žiadosť o platbu]],"áno"),"nie")</f>
        <v>nie</v>
      </c>
    </row>
    <row r="8498" spans="3:71" x14ac:dyDescent="0.25">
      <c r="C8498" s="88" t="s">
        <v>9107</v>
      </c>
      <c r="E8498" s="9"/>
      <c r="L8498" s="88" t="s">
        <v>7013</v>
      </c>
      <c r="M8498" s="88" t="s">
        <v>6853</v>
      </c>
      <c r="N8498" s="88" t="s">
        <v>297</v>
      </c>
      <c r="Z8498" s="88" t="s">
        <v>298</v>
      </c>
      <c r="AA8498" s="88" t="s">
        <v>298</v>
      </c>
      <c r="AW8498" s="88">
        <v>4078.48</v>
      </c>
      <c r="BR8498" s="166" t="s">
        <v>219</v>
      </c>
      <c r="BS8498" t="str">
        <f>_xlfn.IFNA(IF(VLOOKUP(Prehlad_ZoP[[#This Row],[Žiadosť o platbu]],Celkový_súbor!A:A,1,FALSE)=Prehlad_ZoP[[#This Row],[Žiadosť o platbu]],"áno"),"nie")</f>
        <v>nie</v>
      </c>
    </row>
    <row r="8499" spans="3:71" x14ac:dyDescent="0.25">
      <c r="C8499" s="88" t="s">
        <v>9107</v>
      </c>
      <c r="E8499" s="9"/>
      <c r="L8499" s="88" t="s">
        <v>6781</v>
      </c>
      <c r="M8499" s="88" t="s">
        <v>9108</v>
      </c>
      <c r="N8499" s="88" t="s">
        <v>518</v>
      </c>
      <c r="Z8499" s="88" t="s">
        <v>298</v>
      </c>
      <c r="AA8499" s="88" t="s">
        <v>298</v>
      </c>
      <c r="AW8499" s="88">
        <v>1223.54</v>
      </c>
      <c r="BR8499" s="166" t="s">
        <v>219</v>
      </c>
      <c r="BS8499" t="str">
        <f>_xlfn.IFNA(IF(VLOOKUP(Prehlad_ZoP[[#This Row],[Žiadosť o platbu]],Celkový_súbor!A:A,1,FALSE)=Prehlad_ZoP[[#This Row],[Žiadosť o platbu]],"áno"),"nie")</f>
        <v>nie</v>
      </c>
    </row>
    <row r="8500" spans="3:71" x14ac:dyDescent="0.25">
      <c r="C8500" s="88" t="s">
        <v>9109</v>
      </c>
      <c r="E8500" s="9"/>
      <c r="L8500" s="88" t="s">
        <v>7013</v>
      </c>
      <c r="M8500" s="88" t="s">
        <v>6658</v>
      </c>
      <c r="N8500" s="88" t="s">
        <v>297</v>
      </c>
      <c r="Z8500" s="88" t="s">
        <v>298</v>
      </c>
      <c r="AA8500" s="88" t="s">
        <v>298</v>
      </c>
      <c r="AW8500" s="88">
        <v>4078.48</v>
      </c>
      <c r="BR8500" s="166" t="s">
        <v>219</v>
      </c>
      <c r="BS8500" t="str">
        <f>_xlfn.IFNA(IF(VLOOKUP(Prehlad_ZoP[[#This Row],[Žiadosť o platbu]],Celkový_súbor!A:A,1,FALSE)=Prehlad_ZoP[[#This Row],[Žiadosť o platbu]],"áno"),"nie")</f>
        <v>nie</v>
      </c>
    </row>
    <row r="8501" spans="3:71" x14ac:dyDescent="0.25">
      <c r="C8501" s="88" t="s">
        <v>9109</v>
      </c>
      <c r="E8501" s="9"/>
      <c r="L8501" s="88" t="s">
        <v>6781</v>
      </c>
      <c r="M8501" s="88" t="s">
        <v>8819</v>
      </c>
      <c r="N8501" s="88" t="s">
        <v>518</v>
      </c>
      <c r="Z8501" s="88" t="s">
        <v>298</v>
      </c>
      <c r="AA8501" s="88" t="s">
        <v>298</v>
      </c>
      <c r="AW8501" s="88">
        <v>1223.54</v>
      </c>
      <c r="BR8501" s="166" t="s">
        <v>219</v>
      </c>
      <c r="BS8501" t="str">
        <f>_xlfn.IFNA(IF(VLOOKUP(Prehlad_ZoP[[#This Row],[Žiadosť o platbu]],Celkový_súbor!A:A,1,FALSE)=Prehlad_ZoP[[#This Row],[Žiadosť o platbu]],"áno"),"nie")</f>
        <v>nie</v>
      </c>
    </row>
    <row r="8502" spans="3:71" x14ac:dyDescent="0.25">
      <c r="C8502" s="88" t="s">
        <v>9110</v>
      </c>
      <c r="E8502" s="9"/>
      <c r="L8502" s="88" t="s">
        <v>7013</v>
      </c>
      <c r="M8502" s="88" t="s">
        <v>6857</v>
      </c>
      <c r="N8502" s="88" t="s">
        <v>297</v>
      </c>
      <c r="Z8502" s="88" t="s">
        <v>298</v>
      </c>
      <c r="AA8502" s="88" t="s">
        <v>298</v>
      </c>
      <c r="AW8502" s="88">
        <v>4078.48</v>
      </c>
      <c r="BR8502" s="166" t="s">
        <v>219</v>
      </c>
      <c r="BS8502" t="str">
        <f>_xlfn.IFNA(IF(VLOOKUP(Prehlad_ZoP[[#This Row],[Žiadosť o platbu]],Celkový_súbor!A:A,1,FALSE)=Prehlad_ZoP[[#This Row],[Žiadosť o platbu]],"áno"),"nie")</f>
        <v>nie</v>
      </c>
    </row>
    <row r="8503" spans="3:71" x14ac:dyDescent="0.25">
      <c r="C8503" s="88" t="s">
        <v>9110</v>
      </c>
      <c r="E8503" s="9"/>
      <c r="L8503" s="88" t="s">
        <v>6781</v>
      </c>
      <c r="M8503" s="88" t="s">
        <v>8820</v>
      </c>
      <c r="N8503" s="88" t="s">
        <v>518</v>
      </c>
      <c r="Z8503" s="88" t="s">
        <v>298</v>
      </c>
      <c r="AA8503" s="88" t="s">
        <v>298</v>
      </c>
      <c r="AW8503" s="88">
        <v>1223.54</v>
      </c>
      <c r="BR8503" s="166" t="s">
        <v>219</v>
      </c>
      <c r="BS8503" t="str">
        <f>_xlfn.IFNA(IF(VLOOKUP(Prehlad_ZoP[[#This Row],[Žiadosť o platbu]],Celkový_súbor!A:A,1,FALSE)=Prehlad_ZoP[[#This Row],[Žiadosť o platbu]],"áno"),"nie")</f>
        <v>nie</v>
      </c>
    </row>
    <row r="8504" spans="3:71" x14ac:dyDescent="0.25">
      <c r="C8504" s="88" t="s">
        <v>9111</v>
      </c>
      <c r="E8504" s="9"/>
      <c r="L8504" s="88" t="s">
        <v>7013</v>
      </c>
      <c r="M8504" s="88" t="s">
        <v>6706</v>
      </c>
      <c r="N8504" s="88" t="s">
        <v>297</v>
      </c>
      <c r="Z8504" s="88" t="s">
        <v>298</v>
      </c>
      <c r="AA8504" s="88" t="s">
        <v>298</v>
      </c>
      <c r="AW8504" s="88">
        <v>3739.49</v>
      </c>
      <c r="BR8504" s="166" t="s">
        <v>219</v>
      </c>
      <c r="BS8504" t="str">
        <f>_xlfn.IFNA(IF(VLOOKUP(Prehlad_ZoP[[#This Row],[Žiadosť o platbu]],Celkový_súbor!A:A,1,FALSE)=Prehlad_ZoP[[#This Row],[Žiadosť o platbu]],"áno"),"nie")</f>
        <v>nie</v>
      </c>
    </row>
    <row r="8505" spans="3:71" x14ac:dyDescent="0.25">
      <c r="C8505" s="88" t="s">
        <v>9111</v>
      </c>
      <c r="E8505" s="9"/>
      <c r="L8505" s="88" t="s">
        <v>6781</v>
      </c>
      <c r="M8505" s="88" t="s">
        <v>8989</v>
      </c>
      <c r="N8505" s="88" t="s">
        <v>518</v>
      </c>
      <c r="Z8505" s="88" t="s">
        <v>298</v>
      </c>
      <c r="AA8505" s="88" t="s">
        <v>298</v>
      </c>
      <c r="AW8505" s="88">
        <v>1121.8399999999999</v>
      </c>
      <c r="BR8505" s="166" t="s">
        <v>219</v>
      </c>
      <c r="BS8505" t="str">
        <f>_xlfn.IFNA(IF(VLOOKUP(Prehlad_ZoP[[#This Row],[Žiadosť o platbu]],Celkový_súbor!A:A,1,FALSE)=Prehlad_ZoP[[#This Row],[Žiadosť o platbu]],"áno"),"nie")</f>
        <v>nie</v>
      </c>
    </row>
    <row r="8506" spans="3:71" x14ac:dyDescent="0.25">
      <c r="C8506" s="88" t="s">
        <v>9112</v>
      </c>
      <c r="E8506" s="9"/>
      <c r="L8506" s="88" t="s">
        <v>7013</v>
      </c>
      <c r="M8506" s="88" t="s">
        <v>6860</v>
      </c>
      <c r="N8506" s="88" t="s">
        <v>297</v>
      </c>
      <c r="Z8506" s="88" t="s">
        <v>298</v>
      </c>
      <c r="AA8506" s="88" t="s">
        <v>298</v>
      </c>
      <c r="AW8506" s="88">
        <v>4027.48</v>
      </c>
      <c r="BR8506" s="166" t="s">
        <v>219</v>
      </c>
      <c r="BS8506" t="str">
        <f>_xlfn.IFNA(IF(VLOOKUP(Prehlad_ZoP[[#This Row],[Žiadosť o platbu]],Celkový_súbor!A:A,1,FALSE)=Prehlad_ZoP[[#This Row],[Žiadosť o platbu]],"áno"),"nie")</f>
        <v>nie</v>
      </c>
    </row>
    <row r="8507" spans="3:71" x14ac:dyDescent="0.25">
      <c r="C8507" s="88" t="s">
        <v>9112</v>
      </c>
      <c r="E8507" s="9"/>
      <c r="L8507" s="88" t="s">
        <v>6781</v>
      </c>
      <c r="M8507" s="88" t="s">
        <v>8991</v>
      </c>
      <c r="N8507" s="88" t="s">
        <v>518</v>
      </c>
      <c r="Z8507" s="88" t="s">
        <v>298</v>
      </c>
      <c r="AA8507" s="88" t="s">
        <v>298</v>
      </c>
      <c r="AW8507" s="88">
        <v>1208.24</v>
      </c>
      <c r="BR8507" s="166" t="s">
        <v>219</v>
      </c>
      <c r="BS8507" t="str">
        <f>_xlfn.IFNA(IF(VLOOKUP(Prehlad_ZoP[[#This Row],[Žiadosť o platbu]],Celkový_súbor!A:A,1,FALSE)=Prehlad_ZoP[[#This Row],[Žiadosť o platbu]],"áno"),"nie")</f>
        <v>nie</v>
      </c>
    </row>
    <row r="8508" spans="3:71" x14ac:dyDescent="0.25">
      <c r="C8508" s="88" t="s">
        <v>9113</v>
      </c>
      <c r="E8508" s="9"/>
      <c r="L8508" s="88" t="s">
        <v>7013</v>
      </c>
      <c r="M8508" s="88" t="s">
        <v>6757</v>
      </c>
      <c r="N8508" s="88" t="s">
        <v>297</v>
      </c>
      <c r="Z8508" s="88" t="s">
        <v>298</v>
      </c>
      <c r="AA8508" s="88" t="s">
        <v>298</v>
      </c>
      <c r="AW8508" s="88">
        <v>3457.83</v>
      </c>
      <c r="BR8508" s="166" t="s">
        <v>219</v>
      </c>
      <c r="BS8508" t="str">
        <f>_xlfn.IFNA(IF(VLOOKUP(Prehlad_ZoP[[#This Row],[Žiadosť o platbu]],Celkový_súbor!A:A,1,FALSE)=Prehlad_ZoP[[#This Row],[Žiadosť o platbu]],"áno"),"nie")</f>
        <v>nie</v>
      </c>
    </row>
    <row r="8509" spans="3:71" x14ac:dyDescent="0.25">
      <c r="C8509" s="88" t="s">
        <v>9113</v>
      </c>
      <c r="E8509" s="9"/>
      <c r="L8509" s="88" t="s">
        <v>6781</v>
      </c>
      <c r="M8509" s="88" t="s">
        <v>8993</v>
      </c>
      <c r="N8509" s="88" t="s">
        <v>518</v>
      </c>
      <c r="Z8509" s="88" t="s">
        <v>298</v>
      </c>
      <c r="AA8509" s="88" t="s">
        <v>298</v>
      </c>
      <c r="AW8509" s="88">
        <v>1037.3399999999999</v>
      </c>
      <c r="BR8509" s="166" t="s">
        <v>219</v>
      </c>
      <c r="BS8509" t="str">
        <f>_xlfn.IFNA(IF(VLOOKUP(Prehlad_ZoP[[#This Row],[Žiadosť o platbu]],Celkový_súbor!A:A,1,FALSE)=Prehlad_ZoP[[#This Row],[Žiadosť o platbu]],"áno"),"nie")</f>
        <v>nie</v>
      </c>
    </row>
    <row r="8510" spans="3:71" x14ac:dyDescent="0.25">
      <c r="C8510" s="88" t="s">
        <v>9114</v>
      </c>
      <c r="E8510" s="9"/>
      <c r="L8510" s="88" t="s">
        <v>7013</v>
      </c>
      <c r="M8510" s="88" t="s">
        <v>6685</v>
      </c>
      <c r="N8510" s="88" t="s">
        <v>297</v>
      </c>
      <c r="Z8510" s="88" t="s">
        <v>298</v>
      </c>
      <c r="AA8510" s="88" t="s">
        <v>298</v>
      </c>
      <c r="AW8510" s="88">
        <v>3058.86</v>
      </c>
      <c r="BR8510" s="166" t="s">
        <v>219</v>
      </c>
      <c r="BS8510" t="str">
        <f>_xlfn.IFNA(IF(VLOOKUP(Prehlad_ZoP[[#This Row],[Žiadosť o platbu]],Celkový_súbor!A:A,1,FALSE)=Prehlad_ZoP[[#This Row],[Žiadosť o platbu]],"áno"),"nie")</f>
        <v>nie</v>
      </c>
    </row>
    <row r="8511" spans="3:71" x14ac:dyDescent="0.25">
      <c r="C8511" s="88" t="s">
        <v>9114</v>
      </c>
      <c r="E8511" s="9"/>
      <c r="L8511" s="88" t="s">
        <v>6781</v>
      </c>
      <c r="M8511" s="88" t="s">
        <v>8995</v>
      </c>
      <c r="N8511" s="88" t="s">
        <v>518</v>
      </c>
      <c r="Z8511" s="88" t="s">
        <v>298</v>
      </c>
      <c r="AA8511" s="88" t="s">
        <v>298</v>
      </c>
      <c r="AW8511" s="88">
        <v>917.65</v>
      </c>
      <c r="BR8511" s="166" t="s">
        <v>219</v>
      </c>
      <c r="BS8511" t="str">
        <f>_xlfn.IFNA(IF(VLOOKUP(Prehlad_ZoP[[#This Row],[Žiadosť o platbu]],Celkový_súbor!A:A,1,FALSE)=Prehlad_ZoP[[#This Row],[Žiadosť o platbu]],"áno"),"nie")</f>
        <v>nie</v>
      </c>
    </row>
    <row r="8512" spans="3:71" x14ac:dyDescent="0.25">
      <c r="C8512" s="88" t="s">
        <v>9115</v>
      </c>
      <c r="E8512" s="9"/>
      <c r="L8512" s="88" t="s">
        <v>7185</v>
      </c>
      <c r="M8512" s="88" t="s">
        <v>586</v>
      </c>
      <c r="N8512" s="88" t="s">
        <v>297</v>
      </c>
      <c r="Z8512" s="88" t="s">
        <v>298</v>
      </c>
      <c r="AA8512" s="88" t="s">
        <v>298</v>
      </c>
      <c r="AW8512" s="88">
        <v>12194.19</v>
      </c>
      <c r="BR8512" s="166" t="s">
        <v>219</v>
      </c>
      <c r="BS8512" t="str">
        <f>_xlfn.IFNA(IF(VLOOKUP(Prehlad_ZoP[[#This Row],[Žiadosť o platbu]],Celkový_súbor!A:A,1,FALSE)=Prehlad_ZoP[[#This Row],[Žiadosť o platbu]],"áno"),"nie")</f>
        <v>nie</v>
      </c>
    </row>
    <row r="8513" spans="3:71" x14ac:dyDescent="0.25">
      <c r="C8513" s="88" t="s">
        <v>9115</v>
      </c>
      <c r="E8513" s="9"/>
      <c r="L8513" s="88" t="s">
        <v>9116</v>
      </c>
      <c r="M8513" s="88" t="s">
        <v>586</v>
      </c>
      <c r="N8513" s="88" t="s">
        <v>518</v>
      </c>
      <c r="Z8513" s="88" t="s">
        <v>298</v>
      </c>
      <c r="AA8513" s="88" t="s">
        <v>298</v>
      </c>
      <c r="AW8513" s="88">
        <v>3658.26</v>
      </c>
      <c r="BR8513" s="166" t="s">
        <v>219</v>
      </c>
      <c r="BS8513" t="str">
        <f>_xlfn.IFNA(IF(VLOOKUP(Prehlad_ZoP[[#This Row],[Žiadosť o platbu]],Celkový_súbor!A:A,1,FALSE)=Prehlad_ZoP[[#This Row],[Žiadosť o platbu]],"áno"),"nie")</f>
        <v>nie</v>
      </c>
    </row>
    <row r="8514" spans="3:71" x14ac:dyDescent="0.25">
      <c r="C8514" s="88" t="s">
        <v>9117</v>
      </c>
      <c r="E8514" s="9"/>
      <c r="L8514" s="88" t="s">
        <v>9118</v>
      </c>
      <c r="M8514" s="88" t="s">
        <v>582</v>
      </c>
      <c r="N8514" s="88" t="s">
        <v>297</v>
      </c>
      <c r="Z8514" s="88" t="s">
        <v>298</v>
      </c>
      <c r="AA8514" s="88" t="s">
        <v>298</v>
      </c>
      <c r="AW8514" s="88">
        <v>12194.19</v>
      </c>
      <c r="BR8514" s="166" t="s">
        <v>219</v>
      </c>
      <c r="BS8514" t="str">
        <f>_xlfn.IFNA(IF(VLOOKUP(Prehlad_ZoP[[#This Row],[Žiadosť o platbu]],Celkový_súbor!A:A,1,FALSE)=Prehlad_ZoP[[#This Row],[Žiadosť o platbu]],"áno"),"nie")</f>
        <v>nie</v>
      </c>
    </row>
    <row r="8515" spans="3:71" x14ac:dyDescent="0.25">
      <c r="C8515" s="88" t="s">
        <v>9117</v>
      </c>
      <c r="E8515" s="9"/>
      <c r="L8515" s="88" t="s">
        <v>9119</v>
      </c>
      <c r="M8515" s="88" t="s">
        <v>6658</v>
      </c>
      <c r="N8515" s="88" t="s">
        <v>518</v>
      </c>
      <c r="Z8515" s="88" t="s">
        <v>298</v>
      </c>
      <c r="AA8515" s="88" t="s">
        <v>298</v>
      </c>
      <c r="AW8515" s="88">
        <v>3658.26</v>
      </c>
      <c r="BR8515" s="166" t="s">
        <v>219</v>
      </c>
      <c r="BS8515" t="str">
        <f>_xlfn.IFNA(IF(VLOOKUP(Prehlad_ZoP[[#This Row],[Žiadosť o platbu]],Celkový_súbor!A:A,1,FALSE)=Prehlad_ZoP[[#This Row],[Žiadosť o platbu]],"áno"),"nie")</f>
        <v>nie</v>
      </c>
    </row>
    <row r="8516" spans="3:71" x14ac:dyDescent="0.25">
      <c r="C8516" s="88" t="s">
        <v>9120</v>
      </c>
      <c r="E8516" s="9"/>
      <c r="L8516" s="88" t="s">
        <v>9121</v>
      </c>
      <c r="M8516" s="88" t="s">
        <v>6857</v>
      </c>
      <c r="N8516" s="88" t="s">
        <v>297</v>
      </c>
      <c r="Z8516" s="88" t="s">
        <v>298</v>
      </c>
      <c r="AA8516" s="88" t="s">
        <v>298</v>
      </c>
      <c r="AW8516" s="88">
        <v>12194.19</v>
      </c>
      <c r="BR8516" s="166" t="s">
        <v>219</v>
      </c>
      <c r="BS8516" t="str">
        <f>_xlfn.IFNA(IF(VLOOKUP(Prehlad_ZoP[[#This Row],[Žiadosť o platbu]],Celkový_súbor!A:A,1,FALSE)=Prehlad_ZoP[[#This Row],[Žiadosť o platbu]],"áno"),"nie")</f>
        <v>nie</v>
      </c>
    </row>
    <row r="8517" spans="3:71" x14ac:dyDescent="0.25">
      <c r="C8517" s="88" t="s">
        <v>9120</v>
      </c>
      <c r="E8517" s="9"/>
      <c r="L8517" s="88" t="s">
        <v>9122</v>
      </c>
      <c r="M8517" s="88" t="s">
        <v>6857</v>
      </c>
      <c r="N8517" s="88" t="s">
        <v>518</v>
      </c>
      <c r="Z8517" s="88" t="s">
        <v>298</v>
      </c>
      <c r="AA8517" s="88" t="s">
        <v>298</v>
      </c>
      <c r="AW8517" s="88">
        <v>3658.26</v>
      </c>
      <c r="BR8517" s="166" t="s">
        <v>219</v>
      </c>
      <c r="BS8517" t="str">
        <f>_xlfn.IFNA(IF(VLOOKUP(Prehlad_ZoP[[#This Row],[Žiadosť o platbu]],Celkový_súbor!A:A,1,FALSE)=Prehlad_ZoP[[#This Row],[Žiadosť o platbu]],"áno"),"nie")</f>
        <v>nie</v>
      </c>
    </row>
    <row r="8518" spans="3:71" x14ac:dyDescent="0.25">
      <c r="C8518" s="88" t="s">
        <v>9120</v>
      </c>
      <c r="E8518" s="9"/>
      <c r="L8518" s="88" t="s">
        <v>6941</v>
      </c>
      <c r="M8518" s="88" t="s">
        <v>6706</v>
      </c>
      <c r="N8518" s="88" t="s">
        <v>297</v>
      </c>
      <c r="Z8518" s="88" t="s">
        <v>298</v>
      </c>
      <c r="AA8518" s="88" t="s">
        <v>298</v>
      </c>
      <c r="AW8518" s="88">
        <v>12194.19</v>
      </c>
      <c r="BR8518" s="166" t="s">
        <v>219</v>
      </c>
      <c r="BS8518" t="str">
        <f>_xlfn.IFNA(IF(VLOOKUP(Prehlad_ZoP[[#This Row],[Žiadosť o platbu]],Celkový_súbor!A:A,1,FALSE)=Prehlad_ZoP[[#This Row],[Žiadosť o platbu]],"áno"),"nie")</f>
        <v>nie</v>
      </c>
    </row>
    <row r="8519" spans="3:71" x14ac:dyDescent="0.25">
      <c r="C8519" s="88" t="s">
        <v>9120</v>
      </c>
      <c r="E8519" s="9"/>
      <c r="L8519" s="88" t="s">
        <v>9123</v>
      </c>
      <c r="M8519" s="88" t="s">
        <v>6706</v>
      </c>
      <c r="N8519" s="88" t="s">
        <v>518</v>
      </c>
      <c r="Z8519" s="88" t="s">
        <v>298</v>
      </c>
      <c r="AA8519" s="88" t="s">
        <v>298</v>
      </c>
      <c r="AW8519" s="88">
        <v>3658.26</v>
      </c>
      <c r="BR8519" s="166" t="s">
        <v>219</v>
      </c>
      <c r="BS8519" t="str">
        <f>_xlfn.IFNA(IF(VLOOKUP(Prehlad_ZoP[[#This Row],[Žiadosť o platbu]],Celkový_súbor!A:A,1,FALSE)=Prehlad_ZoP[[#This Row],[Žiadosť o platbu]],"áno"),"nie")</f>
        <v>nie</v>
      </c>
    </row>
    <row r="8520" spans="3:71" x14ac:dyDescent="0.25">
      <c r="C8520" s="88" t="s">
        <v>9124</v>
      </c>
      <c r="E8520" s="9"/>
      <c r="L8520" s="88" t="s">
        <v>6947</v>
      </c>
      <c r="M8520" s="88" t="s">
        <v>6860</v>
      </c>
      <c r="N8520" s="88" t="s">
        <v>297</v>
      </c>
      <c r="Z8520" s="88" t="s">
        <v>298</v>
      </c>
      <c r="AA8520" s="88" t="s">
        <v>298</v>
      </c>
      <c r="AW8520" s="88">
        <v>12194.19</v>
      </c>
      <c r="BR8520" s="166" t="s">
        <v>219</v>
      </c>
      <c r="BS8520" t="str">
        <f>_xlfn.IFNA(IF(VLOOKUP(Prehlad_ZoP[[#This Row],[Žiadosť o platbu]],Celkový_súbor!A:A,1,FALSE)=Prehlad_ZoP[[#This Row],[Žiadosť o platbu]],"áno"),"nie")</f>
        <v>nie</v>
      </c>
    </row>
    <row r="8521" spans="3:71" x14ac:dyDescent="0.25">
      <c r="C8521" s="88" t="s">
        <v>9124</v>
      </c>
      <c r="E8521" s="9"/>
      <c r="L8521" s="88" t="s">
        <v>9125</v>
      </c>
      <c r="M8521" s="88" t="s">
        <v>6860</v>
      </c>
      <c r="N8521" s="88" t="s">
        <v>518</v>
      </c>
      <c r="Z8521" s="88" t="s">
        <v>298</v>
      </c>
      <c r="AA8521" s="88" t="s">
        <v>298</v>
      </c>
      <c r="AW8521" s="88">
        <v>3658.26</v>
      </c>
      <c r="BR8521" s="166" t="s">
        <v>219</v>
      </c>
      <c r="BS8521" t="str">
        <f>_xlfn.IFNA(IF(VLOOKUP(Prehlad_ZoP[[#This Row],[Žiadosť o platbu]],Celkový_súbor!A:A,1,FALSE)=Prehlad_ZoP[[#This Row],[Žiadosť o platbu]],"áno"),"nie")</f>
        <v>nie</v>
      </c>
    </row>
    <row r="8522" spans="3:71" x14ac:dyDescent="0.25">
      <c r="C8522" s="88" t="s">
        <v>9124</v>
      </c>
      <c r="E8522" s="9"/>
      <c r="L8522" s="88" t="s">
        <v>6945</v>
      </c>
      <c r="M8522" s="88" t="s">
        <v>6757</v>
      </c>
      <c r="N8522" s="88" t="s">
        <v>297</v>
      </c>
      <c r="Z8522" s="88" t="s">
        <v>298</v>
      </c>
      <c r="AA8522" s="88" t="s">
        <v>298</v>
      </c>
      <c r="AW8522" s="88">
        <v>11852.85</v>
      </c>
      <c r="BR8522" s="166" t="s">
        <v>219</v>
      </c>
      <c r="BS8522" t="str">
        <f>_xlfn.IFNA(IF(VLOOKUP(Prehlad_ZoP[[#This Row],[Žiadosť o platbu]],Celkový_súbor!A:A,1,FALSE)=Prehlad_ZoP[[#This Row],[Žiadosť o platbu]],"áno"),"nie")</f>
        <v>nie</v>
      </c>
    </row>
    <row r="8523" spans="3:71" x14ac:dyDescent="0.25">
      <c r="C8523" s="88" t="s">
        <v>9124</v>
      </c>
      <c r="E8523" s="9"/>
      <c r="L8523" s="88" t="s">
        <v>9126</v>
      </c>
      <c r="M8523" s="88" t="s">
        <v>6757</v>
      </c>
      <c r="N8523" s="88" t="s">
        <v>518</v>
      </c>
      <c r="Z8523" s="88" t="s">
        <v>298</v>
      </c>
      <c r="AA8523" s="88" t="s">
        <v>298</v>
      </c>
      <c r="AW8523" s="88">
        <v>3555.86</v>
      </c>
      <c r="BR8523" s="166" t="s">
        <v>219</v>
      </c>
      <c r="BS8523" t="str">
        <f>_xlfn.IFNA(IF(VLOOKUP(Prehlad_ZoP[[#This Row],[Žiadosť o platbu]],Celkový_súbor!A:A,1,FALSE)=Prehlad_ZoP[[#This Row],[Žiadosť o platbu]],"áno"),"nie")</f>
        <v>nie</v>
      </c>
    </row>
    <row r="8524" spans="3:71" x14ac:dyDescent="0.25">
      <c r="C8524" s="88" t="s">
        <v>9127</v>
      </c>
      <c r="E8524" s="9"/>
      <c r="L8524" s="88" t="s">
        <v>7170</v>
      </c>
      <c r="M8524" s="88" t="s">
        <v>7170</v>
      </c>
      <c r="N8524" s="88" t="s">
        <v>297</v>
      </c>
      <c r="Z8524" s="88" t="s">
        <v>298</v>
      </c>
      <c r="AA8524" s="88" t="s">
        <v>298</v>
      </c>
      <c r="AW8524" s="88">
        <v>4037.25</v>
      </c>
      <c r="BR8524" s="166" t="s">
        <v>219</v>
      </c>
      <c r="BS8524" t="str">
        <f>_xlfn.IFNA(IF(VLOOKUP(Prehlad_ZoP[[#This Row],[Žiadosť o platbu]],Celkový_súbor!A:A,1,FALSE)=Prehlad_ZoP[[#This Row],[Žiadosť o platbu]],"áno"),"nie")</f>
        <v>nie</v>
      </c>
    </row>
    <row r="8525" spans="3:71" x14ac:dyDescent="0.25">
      <c r="C8525" s="88" t="s">
        <v>9127</v>
      </c>
      <c r="E8525" s="9"/>
      <c r="L8525" s="88" t="s">
        <v>9128</v>
      </c>
      <c r="M8525" s="88" t="s">
        <v>9128</v>
      </c>
      <c r="N8525" s="88" t="s">
        <v>518</v>
      </c>
      <c r="Z8525" s="88" t="s">
        <v>298</v>
      </c>
      <c r="AA8525" s="88" t="s">
        <v>298</v>
      </c>
      <c r="AW8525" s="88">
        <v>1211.17</v>
      </c>
      <c r="BR8525" s="166" t="s">
        <v>219</v>
      </c>
      <c r="BS8525" t="str">
        <f>_xlfn.IFNA(IF(VLOOKUP(Prehlad_ZoP[[#This Row],[Žiadosť o platbu]],Celkový_súbor!A:A,1,FALSE)=Prehlad_ZoP[[#This Row],[Žiadosť o platbu]],"áno"),"nie")</f>
        <v>nie</v>
      </c>
    </row>
    <row r="8526" spans="3:71" x14ac:dyDescent="0.25">
      <c r="C8526" s="88" t="s">
        <v>9127</v>
      </c>
      <c r="E8526" s="9"/>
      <c r="L8526" s="88" t="s">
        <v>7172</v>
      </c>
      <c r="M8526" s="88" t="s">
        <v>7172</v>
      </c>
      <c r="N8526" s="88" t="s">
        <v>297</v>
      </c>
      <c r="Z8526" s="88" t="s">
        <v>298</v>
      </c>
      <c r="AA8526" s="88" t="s">
        <v>298</v>
      </c>
      <c r="AW8526" s="88">
        <v>4037.27</v>
      </c>
      <c r="BR8526" s="166" t="s">
        <v>219</v>
      </c>
      <c r="BS8526" t="str">
        <f>_xlfn.IFNA(IF(VLOOKUP(Prehlad_ZoP[[#This Row],[Žiadosť o platbu]],Celkový_súbor!A:A,1,FALSE)=Prehlad_ZoP[[#This Row],[Žiadosť o platbu]],"áno"),"nie")</f>
        <v>nie</v>
      </c>
    </row>
    <row r="8527" spans="3:71" x14ac:dyDescent="0.25">
      <c r="C8527" s="88" t="s">
        <v>9127</v>
      </c>
      <c r="E8527" s="9"/>
      <c r="L8527" s="88" t="s">
        <v>7442</v>
      </c>
      <c r="M8527" s="88" t="s">
        <v>7442</v>
      </c>
      <c r="N8527" s="88" t="s">
        <v>518</v>
      </c>
      <c r="Z8527" s="88" t="s">
        <v>298</v>
      </c>
      <c r="AA8527" s="88" t="s">
        <v>298</v>
      </c>
      <c r="AW8527" s="88">
        <v>1211.18</v>
      </c>
      <c r="BR8527" s="166" t="s">
        <v>219</v>
      </c>
      <c r="BS8527" t="str">
        <f>_xlfn.IFNA(IF(VLOOKUP(Prehlad_ZoP[[#This Row],[Žiadosť o platbu]],Celkový_súbor!A:A,1,FALSE)=Prehlad_ZoP[[#This Row],[Žiadosť o platbu]],"áno"),"nie")</f>
        <v>nie</v>
      </c>
    </row>
    <row r="8528" spans="3:71" x14ac:dyDescent="0.25">
      <c r="C8528" s="88" t="s">
        <v>9129</v>
      </c>
      <c r="E8528" s="9"/>
      <c r="L8528" s="88" t="s">
        <v>7174</v>
      </c>
      <c r="M8528" s="88" t="s">
        <v>7174</v>
      </c>
      <c r="N8528" s="88" t="s">
        <v>297</v>
      </c>
      <c r="Z8528" s="88" t="s">
        <v>298</v>
      </c>
      <c r="AA8528" s="88" t="s">
        <v>298</v>
      </c>
      <c r="AW8528" s="88">
        <v>3486.33</v>
      </c>
      <c r="BR8528" s="166" t="s">
        <v>219</v>
      </c>
      <c r="BS8528" t="str">
        <f>_xlfn.IFNA(IF(VLOOKUP(Prehlad_ZoP[[#This Row],[Žiadosť o platbu]],Celkový_súbor!A:A,1,FALSE)=Prehlad_ZoP[[#This Row],[Žiadosť o platbu]],"áno"),"nie")</f>
        <v>nie</v>
      </c>
    </row>
    <row r="8529" spans="3:71" x14ac:dyDescent="0.25">
      <c r="C8529" s="88" t="s">
        <v>9129</v>
      </c>
      <c r="E8529" s="9"/>
      <c r="L8529" s="88" t="s">
        <v>9130</v>
      </c>
      <c r="M8529" s="88" t="s">
        <v>9130</v>
      </c>
      <c r="N8529" s="88" t="s">
        <v>518</v>
      </c>
      <c r="Z8529" s="88" t="s">
        <v>298</v>
      </c>
      <c r="AA8529" s="88" t="s">
        <v>298</v>
      </c>
      <c r="AW8529" s="88">
        <v>1045.8900000000001</v>
      </c>
      <c r="BR8529" s="166" t="s">
        <v>219</v>
      </c>
      <c r="BS8529" t="str">
        <f>_xlfn.IFNA(IF(VLOOKUP(Prehlad_ZoP[[#This Row],[Žiadosť o platbu]],Celkový_súbor!A:A,1,FALSE)=Prehlad_ZoP[[#This Row],[Žiadosť o platbu]],"áno"),"nie")</f>
        <v>nie</v>
      </c>
    </row>
    <row r="8530" spans="3:71" x14ac:dyDescent="0.25">
      <c r="C8530" s="88" t="s">
        <v>9129</v>
      </c>
      <c r="E8530" s="9"/>
      <c r="L8530" s="88" t="s">
        <v>9131</v>
      </c>
      <c r="M8530" s="88" t="s">
        <v>9131</v>
      </c>
      <c r="N8530" s="88" t="s">
        <v>297</v>
      </c>
      <c r="Z8530" s="88" t="s">
        <v>298</v>
      </c>
      <c r="AA8530" s="88" t="s">
        <v>298</v>
      </c>
      <c r="AW8530" s="88">
        <v>4037.27</v>
      </c>
      <c r="BR8530" s="166" t="s">
        <v>219</v>
      </c>
      <c r="BS8530" t="str">
        <f>_xlfn.IFNA(IF(VLOOKUP(Prehlad_ZoP[[#This Row],[Žiadosť o platbu]],Celkový_súbor!A:A,1,FALSE)=Prehlad_ZoP[[#This Row],[Žiadosť o platbu]],"áno"),"nie")</f>
        <v>nie</v>
      </c>
    </row>
    <row r="8531" spans="3:71" x14ac:dyDescent="0.25">
      <c r="C8531" s="88" t="s">
        <v>9129</v>
      </c>
      <c r="E8531" s="9"/>
      <c r="L8531" s="88" t="s">
        <v>9132</v>
      </c>
      <c r="M8531" s="88" t="s">
        <v>9132</v>
      </c>
      <c r="N8531" s="88" t="s">
        <v>518</v>
      </c>
      <c r="Z8531" s="88" t="s">
        <v>298</v>
      </c>
      <c r="AA8531" s="88" t="s">
        <v>298</v>
      </c>
      <c r="AW8531" s="88">
        <v>1211.18</v>
      </c>
      <c r="BR8531" s="166" t="s">
        <v>219</v>
      </c>
      <c r="BS8531" t="str">
        <f>_xlfn.IFNA(IF(VLOOKUP(Prehlad_ZoP[[#This Row],[Žiadosť o platbu]],Celkový_súbor!A:A,1,FALSE)=Prehlad_ZoP[[#This Row],[Žiadosť o platbu]],"áno"),"nie")</f>
        <v>nie</v>
      </c>
    </row>
    <row r="8532" spans="3:71" x14ac:dyDescent="0.25">
      <c r="C8532" s="88" t="s">
        <v>9133</v>
      </c>
      <c r="E8532" s="9"/>
      <c r="L8532" s="88" t="s">
        <v>6849</v>
      </c>
      <c r="M8532" s="88" t="s">
        <v>5727</v>
      </c>
      <c r="N8532" s="88" t="s">
        <v>297</v>
      </c>
      <c r="Z8532" s="88" t="s">
        <v>298</v>
      </c>
      <c r="AA8532" s="88" t="s">
        <v>298</v>
      </c>
      <c r="AW8532" s="88">
        <v>4078.48</v>
      </c>
      <c r="BR8532" s="166" t="s">
        <v>219</v>
      </c>
      <c r="BS8532" t="str">
        <f>_xlfn.IFNA(IF(VLOOKUP(Prehlad_ZoP[[#This Row],[Žiadosť o platbu]],Celkový_súbor!A:A,1,FALSE)=Prehlad_ZoP[[#This Row],[Žiadosť o platbu]],"áno"),"nie")</f>
        <v>nie</v>
      </c>
    </row>
    <row r="8533" spans="3:71" x14ac:dyDescent="0.25">
      <c r="C8533" s="88" t="s">
        <v>9133</v>
      </c>
      <c r="E8533" s="9"/>
      <c r="L8533" s="88" t="s">
        <v>6849</v>
      </c>
      <c r="M8533" s="88" t="s">
        <v>6853</v>
      </c>
      <c r="N8533" s="88" t="s">
        <v>297</v>
      </c>
      <c r="Z8533" s="88" t="s">
        <v>298</v>
      </c>
      <c r="AA8533" s="88" t="s">
        <v>298</v>
      </c>
      <c r="AW8533" s="88">
        <v>4078.48</v>
      </c>
      <c r="BR8533" s="166" t="s">
        <v>219</v>
      </c>
      <c r="BS8533" t="str">
        <f>_xlfn.IFNA(IF(VLOOKUP(Prehlad_ZoP[[#This Row],[Žiadosť o platbu]],Celkový_súbor!A:A,1,FALSE)=Prehlad_ZoP[[#This Row],[Žiadosť o platbu]],"áno"),"nie")</f>
        <v>nie</v>
      </c>
    </row>
    <row r="8534" spans="3:71" x14ac:dyDescent="0.25">
      <c r="C8534" s="88" t="s">
        <v>9133</v>
      </c>
      <c r="E8534" s="9"/>
      <c r="L8534" s="88" t="s">
        <v>6849</v>
      </c>
      <c r="M8534" s="88" t="s">
        <v>6658</v>
      </c>
      <c r="N8534" s="88" t="s">
        <v>297</v>
      </c>
      <c r="Z8534" s="88" t="s">
        <v>298</v>
      </c>
      <c r="AA8534" s="88" t="s">
        <v>298</v>
      </c>
      <c r="AW8534" s="88">
        <v>4078.48</v>
      </c>
      <c r="BR8534" s="166" t="s">
        <v>219</v>
      </c>
      <c r="BS8534" t="str">
        <f>_xlfn.IFNA(IF(VLOOKUP(Prehlad_ZoP[[#This Row],[Žiadosť o platbu]],Celkový_súbor!A:A,1,FALSE)=Prehlad_ZoP[[#This Row],[Žiadosť o platbu]],"áno"),"nie")</f>
        <v>nie</v>
      </c>
    </row>
    <row r="8535" spans="3:71" x14ac:dyDescent="0.25">
      <c r="C8535" s="88" t="s">
        <v>9133</v>
      </c>
      <c r="E8535" s="9"/>
      <c r="L8535" s="88" t="s">
        <v>5472</v>
      </c>
      <c r="M8535" s="88" t="s">
        <v>7063</v>
      </c>
      <c r="N8535" s="88" t="s">
        <v>518</v>
      </c>
      <c r="Z8535" s="88" t="s">
        <v>298</v>
      </c>
      <c r="AA8535" s="88" t="s">
        <v>298</v>
      </c>
      <c r="AW8535" s="88">
        <v>3670.62</v>
      </c>
      <c r="BR8535" s="166" t="s">
        <v>219</v>
      </c>
      <c r="BS8535" t="str">
        <f>_xlfn.IFNA(IF(VLOOKUP(Prehlad_ZoP[[#This Row],[Žiadosť o platbu]],Celkový_súbor!A:A,1,FALSE)=Prehlad_ZoP[[#This Row],[Žiadosť o platbu]],"áno"),"nie")</f>
        <v>nie</v>
      </c>
    </row>
    <row r="8536" spans="3:71" x14ac:dyDescent="0.25">
      <c r="C8536" s="88" t="s">
        <v>9134</v>
      </c>
      <c r="E8536" s="9"/>
      <c r="L8536" s="88" t="s">
        <v>6849</v>
      </c>
      <c r="M8536" s="88" t="s">
        <v>6857</v>
      </c>
      <c r="N8536" s="88" t="s">
        <v>297</v>
      </c>
      <c r="Z8536" s="88" t="s">
        <v>298</v>
      </c>
      <c r="AA8536" s="88" t="s">
        <v>298</v>
      </c>
      <c r="AW8536" s="88">
        <v>4078.48</v>
      </c>
      <c r="BR8536" s="166" t="s">
        <v>219</v>
      </c>
      <c r="BS8536" t="str">
        <f>_xlfn.IFNA(IF(VLOOKUP(Prehlad_ZoP[[#This Row],[Žiadosť o platbu]],Celkový_súbor!A:A,1,FALSE)=Prehlad_ZoP[[#This Row],[Žiadosť o platbu]],"áno"),"nie")</f>
        <v>nie</v>
      </c>
    </row>
    <row r="8537" spans="3:71" x14ac:dyDescent="0.25">
      <c r="C8537" s="88" t="s">
        <v>9134</v>
      </c>
      <c r="E8537" s="9"/>
      <c r="L8537" s="88" t="s">
        <v>6849</v>
      </c>
      <c r="M8537" s="88" t="s">
        <v>6706</v>
      </c>
      <c r="N8537" s="88" t="s">
        <v>297</v>
      </c>
      <c r="Z8537" s="88" t="s">
        <v>298</v>
      </c>
      <c r="AA8537" s="88" t="s">
        <v>298</v>
      </c>
      <c r="AW8537" s="88">
        <v>4078.48</v>
      </c>
      <c r="BR8537" s="166" t="s">
        <v>219</v>
      </c>
      <c r="BS8537" t="str">
        <f>_xlfn.IFNA(IF(VLOOKUP(Prehlad_ZoP[[#This Row],[Žiadosť o platbu]],Celkový_súbor!A:A,1,FALSE)=Prehlad_ZoP[[#This Row],[Žiadosť o platbu]],"áno"),"nie")</f>
        <v>nie</v>
      </c>
    </row>
    <row r="8538" spans="3:71" x14ac:dyDescent="0.25">
      <c r="C8538" s="88" t="s">
        <v>9134</v>
      </c>
      <c r="E8538" s="9"/>
      <c r="L8538" s="88" t="s">
        <v>6849</v>
      </c>
      <c r="M8538" s="88" t="s">
        <v>6860</v>
      </c>
      <c r="N8538" s="88" t="s">
        <v>297</v>
      </c>
      <c r="Z8538" s="88" t="s">
        <v>298</v>
      </c>
      <c r="AA8538" s="88" t="s">
        <v>298</v>
      </c>
      <c r="AW8538" s="88">
        <v>4078.48</v>
      </c>
      <c r="BR8538" s="166" t="s">
        <v>219</v>
      </c>
      <c r="BS8538" t="str">
        <f>_xlfn.IFNA(IF(VLOOKUP(Prehlad_ZoP[[#This Row],[Žiadosť o platbu]],Celkový_súbor!A:A,1,FALSE)=Prehlad_ZoP[[#This Row],[Žiadosť o platbu]],"áno"),"nie")</f>
        <v>nie</v>
      </c>
    </row>
    <row r="8539" spans="3:71" x14ac:dyDescent="0.25">
      <c r="C8539" s="88" t="s">
        <v>9134</v>
      </c>
      <c r="E8539" s="9"/>
      <c r="L8539" s="88" t="s">
        <v>5472</v>
      </c>
      <c r="M8539" s="88" t="s">
        <v>7595</v>
      </c>
      <c r="N8539" s="88" t="s">
        <v>518</v>
      </c>
      <c r="Z8539" s="88" t="s">
        <v>298</v>
      </c>
      <c r="AA8539" s="88" t="s">
        <v>298</v>
      </c>
      <c r="AW8539" s="88">
        <v>3670.63</v>
      </c>
      <c r="BR8539" s="166" t="s">
        <v>219</v>
      </c>
      <c r="BS8539" t="str">
        <f>_xlfn.IFNA(IF(VLOOKUP(Prehlad_ZoP[[#This Row],[Žiadosť o platbu]],Celkový_súbor!A:A,1,FALSE)=Prehlad_ZoP[[#This Row],[Žiadosť o platbu]],"áno"),"nie")</f>
        <v>nie</v>
      </c>
    </row>
    <row r="8540" spans="3:71" x14ac:dyDescent="0.25">
      <c r="C8540" s="88" t="s">
        <v>9135</v>
      </c>
      <c r="E8540" s="9"/>
      <c r="L8540" s="88" t="s">
        <v>6936</v>
      </c>
      <c r="M8540" s="88" t="s">
        <v>6658</v>
      </c>
      <c r="N8540" s="88" t="s">
        <v>518</v>
      </c>
      <c r="Z8540" s="88" t="s">
        <v>298</v>
      </c>
      <c r="AA8540" s="88" t="s">
        <v>298</v>
      </c>
      <c r="AW8540" s="88">
        <v>1223.54</v>
      </c>
      <c r="BR8540" s="166" t="s">
        <v>219</v>
      </c>
      <c r="BS8540" t="str">
        <f>_xlfn.IFNA(IF(VLOOKUP(Prehlad_ZoP[[#This Row],[Žiadosť o platbu]],Celkový_súbor!A:A,1,FALSE)=Prehlad_ZoP[[#This Row],[Žiadosť o platbu]],"áno"),"nie")</f>
        <v>nie</v>
      </c>
    </row>
    <row r="8541" spans="3:71" x14ac:dyDescent="0.25">
      <c r="C8541" s="88" t="s">
        <v>9135</v>
      </c>
      <c r="E8541" s="9"/>
      <c r="L8541" s="88" t="s">
        <v>7087</v>
      </c>
      <c r="M8541" s="88" t="s">
        <v>7209</v>
      </c>
      <c r="N8541" s="88" t="s">
        <v>297</v>
      </c>
      <c r="Z8541" s="88" t="s">
        <v>298</v>
      </c>
      <c r="AA8541" s="88" t="s">
        <v>298</v>
      </c>
      <c r="AW8541" s="88">
        <v>4078.48</v>
      </c>
      <c r="BR8541" s="166" t="s">
        <v>219</v>
      </c>
      <c r="BS8541" t="str">
        <f>_xlfn.IFNA(IF(VLOOKUP(Prehlad_ZoP[[#This Row],[Žiadosť o platbu]],Celkový_súbor!A:A,1,FALSE)=Prehlad_ZoP[[#This Row],[Žiadosť o platbu]],"áno"),"nie")</f>
        <v>nie</v>
      </c>
    </row>
    <row r="8542" spans="3:71" x14ac:dyDescent="0.25">
      <c r="C8542" s="88" t="s">
        <v>9136</v>
      </c>
      <c r="E8542" s="9"/>
      <c r="L8542" s="88" t="s">
        <v>7091</v>
      </c>
      <c r="M8542" s="88" t="s">
        <v>6857</v>
      </c>
      <c r="N8542" s="88" t="s">
        <v>297</v>
      </c>
      <c r="Z8542" s="88" t="s">
        <v>298</v>
      </c>
      <c r="AA8542" s="88" t="s">
        <v>298</v>
      </c>
      <c r="AW8542" s="88">
        <v>4078.48</v>
      </c>
      <c r="BR8542" s="166" t="s">
        <v>219</v>
      </c>
      <c r="BS8542" t="str">
        <f>_xlfn.IFNA(IF(VLOOKUP(Prehlad_ZoP[[#This Row],[Žiadosť o platbu]],Celkový_súbor!A:A,1,FALSE)=Prehlad_ZoP[[#This Row],[Žiadosť o platbu]],"áno"),"nie")</f>
        <v>nie</v>
      </c>
    </row>
    <row r="8543" spans="3:71" x14ac:dyDescent="0.25">
      <c r="C8543" s="88" t="s">
        <v>9136</v>
      </c>
      <c r="E8543" s="9"/>
      <c r="L8543" s="88" t="s">
        <v>6939</v>
      </c>
      <c r="M8543" s="88" t="s">
        <v>6857</v>
      </c>
      <c r="N8543" s="88" t="s">
        <v>518</v>
      </c>
      <c r="Z8543" s="88" t="s">
        <v>298</v>
      </c>
      <c r="AA8543" s="88" t="s">
        <v>298</v>
      </c>
      <c r="AW8543" s="88">
        <v>1223.54</v>
      </c>
      <c r="BR8543" s="166" t="s">
        <v>219</v>
      </c>
      <c r="BS8543" t="str">
        <f>_xlfn.IFNA(IF(VLOOKUP(Prehlad_ZoP[[#This Row],[Žiadosť o platbu]],Celkový_súbor!A:A,1,FALSE)=Prehlad_ZoP[[#This Row],[Žiadosť o platbu]],"áno"),"nie")</f>
        <v>nie</v>
      </c>
    </row>
    <row r="8544" spans="3:71" x14ac:dyDescent="0.25">
      <c r="C8544" s="88" t="s">
        <v>9136</v>
      </c>
      <c r="E8544" s="9"/>
      <c r="L8544" s="88" t="s">
        <v>6941</v>
      </c>
      <c r="M8544" s="88" t="s">
        <v>6706</v>
      </c>
      <c r="N8544" s="88" t="s">
        <v>297</v>
      </c>
      <c r="Z8544" s="88" t="s">
        <v>298</v>
      </c>
      <c r="AA8544" s="88" t="s">
        <v>298</v>
      </c>
      <c r="AW8544" s="88">
        <v>3989.79</v>
      </c>
      <c r="BR8544" s="166" t="s">
        <v>219</v>
      </c>
      <c r="BS8544" t="str">
        <f>_xlfn.IFNA(IF(VLOOKUP(Prehlad_ZoP[[#This Row],[Žiadosť o platbu]],Celkový_súbor!A:A,1,FALSE)=Prehlad_ZoP[[#This Row],[Žiadosť o platbu]],"áno"),"nie")</f>
        <v>nie</v>
      </c>
    </row>
    <row r="8545" spans="3:71" x14ac:dyDescent="0.25">
      <c r="C8545" s="88" t="s">
        <v>9136</v>
      </c>
      <c r="E8545" s="9"/>
      <c r="L8545" s="88" t="s">
        <v>6942</v>
      </c>
      <c r="M8545" s="88" t="s">
        <v>6706</v>
      </c>
      <c r="N8545" s="88" t="s">
        <v>518</v>
      </c>
      <c r="Z8545" s="88" t="s">
        <v>298</v>
      </c>
      <c r="AA8545" s="88" t="s">
        <v>298</v>
      </c>
      <c r="AW8545" s="88">
        <v>1196.93</v>
      </c>
      <c r="BR8545" s="166" t="s">
        <v>219</v>
      </c>
      <c r="BS8545" t="str">
        <f>_xlfn.IFNA(IF(VLOOKUP(Prehlad_ZoP[[#This Row],[Žiadosť o platbu]],Celkový_súbor!A:A,1,FALSE)=Prehlad_ZoP[[#This Row],[Žiadosť o platbu]],"áno"),"nie")</f>
        <v>nie</v>
      </c>
    </row>
    <row r="8546" spans="3:71" x14ac:dyDescent="0.25">
      <c r="C8546" s="88" t="s">
        <v>9136</v>
      </c>
      <c r="E8546" s="9"/>
      <c r="L8546" s="88" t="s">
        <v>6947</v>
      </c>
      <c r="M8546" s="88" t="s">
        <v>6860</v>
      </c>
      <c r="N8546" s="88" t="s">
        <v>297</v>
      </c>
      <c r="Z8546" s="88" t="s">
        <v>298</v>
      </c>
      <c r="AA8546" s="88" t="s">
        <v>298</v>
      </c>
      <c r="AW8546" s="88">
        <v>4078.48</v>
      </c>
      <c r="BR8546" s="166" t="s">
        <v>219</v>
      </c>
      <c r="BS8546" t="str">
        <f>_xlfn.IFNA(IF(VLOOKUP(Prehlad_ZoP[[#This Row],[Žiadosť o platbu]],Celkový_súbor!A:A,1,FALSE)=Prehlad_ZoP[[#This Row],[Žiadosť o platbu]],"áno"),"nie")</f>
        <v>nie</v>
      </c>
    </row>
    <row r="8547" spans="3:71" x14ac:dyDescent="0.25">
      <c r="C8547" s="88" t="s">
        <v>9136</v>
      </c>
      <c r="E8547" s="9"/>
      <c r="L8547" s="88" t="s">
        <v>6949</v>
      </c>
      <c r="M8547" s="88" t="s">
        <v>7716</v>
      </c>
      <c r="N8547" s="88" t="s">
        <v>518</v>
      </c>
      <c r="Z8547" s="88" t="s">
        <v>298</v>
      </c>
      <c r="AA8547" s="88" t="s">
        <v>298</v>
      </c>
      <c r="AW8547" s="88">
        <v>1223.54</v>
      </c>
      <c r="BR8547" s="166" t="s">
        <v>219</v>
      </c>
      <c r="BS8547" t="str">
        <f>_xlfn.IFNA(IF(VLOOKUP(Prehlad_ZoP[[#This Row],[Žiadosť o platbu]],Celkový_súbor!A:A,1,FALSE)=Prehlad_ZoP[[#This Row],[Žiadosť o platbu]],"áno"),"nie")</f>
        <v>nie</v>
      </c>
    </row>
    <row r="8548" spans="3:71" x14ac:dyDescent="0.25">
      <c r="C8548" s="88" t="s">
        <v>9137</v>
      </c>
      <c r="E8548" s="9"/>
      <c r="L8548" s="88" t="s">
        <v>6945</v>
      </c>
      <c r="M8548" s="88" t="s">
        <v>9138</v>
      </c>
      <c r="N8548" s="88" t="s">
        <v>297</v>
      </c>
      <c r="Z8548" s="88" t="s">
        <v>298</v>
      </c>
      <c r="AA8548" s="88" t="s">
        <v>298</v>
      </c>
      <c r="AW8548" s="88">
        <v>4078.48</v>
      </c>
      <c r="BR8548" s="166" t="s">
        <v>219</v>
      </c>
      <c r="BS8548" t="str">
        <f>_xlfn.IFNA(IF(VLOOKUP(Prehlad_ZoP[[#This Row],[Žiadosť o platbu]],Celkový_súbor!A:A,1,FALSE)=Prehlad_ZoP[[#This Row],[Žiadosť o platbu]],"áno"),"nie")</f>
        <v>nie</v>
      </c>
    </row>
    <row r="8549" spans="3:71" x14ac:dyDescent="0.25">
      <c r="C8549" s="88" t="s">
        <v>9137</v>
      </c>
      <c r="E8549" s="9"/>
      <c r="L8549" s="88" t="s">
        <v>6944</v>
      </c>
      <c r="M8549" s="88" t="s">
        <v>6757</v>
      </c>
      <c r="N8549" s="88" t="s">
        <v>518</v>
      </c>
      <c r="Z8549" s="88" t="s">
        <v>298</v>
      </c>
      <c r="AA8549" s="88" t="s">
        <v>298</v>
      </c>
      <c r="AW8549" s="88">
        <v>1223.54</v>
      </c>
      <c r="BR8549" s="166" t="s">
        <v>219</v>
      </c>
      <c r="BS8549" t="str">
        <f>_xlfn.IFNA(IF(VLOOKUP(Prehlad_ZoP[[#This Row],[Žiadosť o platbu]],Celkový_súbor!A:A,1,FALSE)=Prehlad_ZoP[[#This Row],[Žiadosť o platbu]],"áno"),"nie")</f>
        <v>nie</v>
      </c>
    </row>
    <row r="8550" spans="3:71" x14ac:dyDescent="0.25">
      <c r="C8550" s="88" t="s">
        <v>9137</v>
      </c>
      <c r="E8550" s="9"/>
      <c r="L8550" s="88" t="s">
        <v>6951</v>
      </c>
      <c r="M8550" s="88" t="s">
        <v>9139</v>
      </c>
      <c r="N8550" s="88" t="s">
        <v>297</v>
      </c>
      <c r="Z8550" s="88" t="s">
        <v>298</v>
      </c>
      <c r="AA8550" s="88" t="s">
        <v>298</v>
      </c>
      <c r="AW8550" s="88">
        <v>4078.48</v>
      </c>
      <c r="BR8550" s="166" t="s">
        <v>219</v>
      </c>
      <c r="BS8550" t="str">
        <f>_xlfn.IFNA(IF(VLOOKUP(Prehlad_ZoP[[#This Row],[Žiadosť o platbu]],Celkový_súbor!A:A,1,FALSE)=Prehlad_ZoP[[#This Row],[Žiadosť o platbu]],"áno"),"nie")</f>
        <v>nie</v>
      </c>
    </row>
    <row r="8551" spans="3:71" x14ac:dyDescent="0.25">
      <c r="C8551" s="88" t="s">
        <v>9137</v>
      </c>
      <c r="E8551" s="9"/>
      <c r="L8551" s="88" t="s">
        <v>7821</v>
      </c>
      <c r="M8551" s="88" t="s">
        <v>6685</v>
      </c>
      <c r="N8551" s="88" t="s">
        <v>518</v>
      </c>
      <c r="Z8551" s="88" t="s">
        <v>298</v>
      </c>
      <c r="AA8551" s="88" t="s">
        <v>298</v>
      </c>
      <c r="AW8551" s="88">
        <v>1223.54</v>
      </c>
      <c r="BR8551" s="166" t="s">
        <v>219</v>
      </c>
      <c r="BS8551" t="str">
        <f>_xlfn.IFNA(IF(VLOOKUP(Prehlad_ZoP[[#This Row],[Žiadosť o platbu]],Celkový_súbor!A:A,1,FALSE)=Prehlad_ZoP[[#This Row],[Žiadosť o platbu]],"áno"),"nie")</f>
        <v>nie</v>
      </c>
    </row>
    <row r="8552" spans="3:71" x14ac:dyDescent="0.25">
      <c r="C8552" s="88" t="s">
        <v>9140</v>
      </c>
      <c r="E8552" s="9"/>
      <c r="L8552" s="88" t="s">
        <v>8542</v>
      </c>
      <c r="M8552" s="88" t="s">
        <v>5727</v>
      </c>
      <c r="N8552" s="88" t="s">
        <v>297</v>
      </c>
      <c r="Z8552" s="88" t="s">
        <v>298</v>
      </c>
      <c r="AA8552" s="88" t="s">
        <v>298</v>
      </c>
      <c r="AW8552" s="88">
        <v>4057.77</v>
      </c>
      <c r="BR8552" s="166" t="s">
        <v>219</v>
      </c>
      <c r="BS8552" t="str">
        <f>_xlfn.IFNA(IF(VLOOKUP(Prehlad_ZoP[[#This Row],[Žiadosť o platbu]],Celkový_súbor!A:A,1,FALSE)=Prehlad_ZoP[[#This Row],[Žiadosť o platbu]],"áno"),"nie")</f>
        <v>nie</v>
      </c>
    </row>
    <row r="8553" spans="3:71" x14ac:dyDescent="0.25">
      <c r="C8553" s="88" t="s">
        <v>9140</v>
      </c>
      <c r="E8553" s="9"/>
      <c r="L8553" s="88" t="s">
        <v>8739</v>
      </c>
      <c r="M8553" s="88" t="s">
        <v>6853</v>
      </c>
      <c r="N8553" s="88" t="s">
        <v>297</v>
      </c>
      <c r="Z8553" s="88" t="s">
        <v>298</v>
      </c>
      <c r="AA8553" s="88" t="s">
        <v>298</v>
      </c>
      <c r="AW8553" s="88">
        <v>4057.77</v>
      </c>
      <c r="BR8553" s="166" t="s">
        <v>219</v>
      </c>
      <c r="BS8553" t="str">
        <f>_xlfn.IFNA(IF(VLOOKUP(Prehlad_ZoP[[#This Row],[Žiadosť o platbu]],Celkový_súbor!A:A,1,FALSE)=Prehlad_ZoP[[#This Row],[Žiadosť o platbu]],"áno"),"nie")</f>
        <v>nie</v>
      </c>
    </row>
    <row r="8554" spans="3:71" x14ac:dyDescent="0.25">
      <c r="C8554" s="88" t="s">
        <v>9140</v>
      </c>
      <c r="E8554" s="9"/>
      <c r="L8554" s="88" t="s">
        <v>8740</v>
      </c>
      <c r="M8554" s="88" t="s">
        <v>6658</v>
      </c>
      <c r="N8554" s="88" t="s">
        <v>297</v>
      </c>
      <c r="Z8554" s="88" t="s">
        <v>298</v>
      </c>
      <c r="AA8554" s="88" t="s">
        <v>298</v>
      </c>
      <c r="AW8554" s="88">
        <v>4057.77</v>
      </c>
      <c r="BR8554" s="166" t="s">
        <v>219</v>
      </c>
      <c r="BS8554" t="str">
        <f>_xlfn.IFNA(IF(VLOOKUP(Prehlad_ZoP[[#This Row],[Žiadosť o platbu]],Celkový_súbor!A:A,1,FALSE)=Prehlad_ZoP[[#This Row],[Žiadosť o platbu]],"áno"),"nie")</f>
        <v>nie</v>
      </c>
    </row>
    <row r="8555" spans="3:71" x14ac:dyDescent="0.25">
      <c r="C8555" s="88" t="s">
        <v>9140</v>
      </c>
      <c r="E8555" s="9"/>
      <c r="L8555" s="88" t="s">
        <v>6854</v>
      </c>
      <c r="M8555" s="88" t="s">
        <v>9141</v>
      </c>
      <c r="N8555" s="88" t="s">
        <v>518</v>
      </c>
      <c r="Z8555" s="88" t="s">
        <v>298</v>
      </c>
      <c r="AA8555" s="88" t="s">
        <v>298</v>
      </c>
      <c r="AW8555" s="88">
        <v>3651.99</v>
      </c>
      <c r="BR8555" s="166" t="s">
        <v>219</v>
      </c>
      <c r="BS8555" t="str">
        <f>_xlfn.IFNA(IF(VLOOKUP(Prehlad_ZoP[[#This Row],[Žiadosť o platbu]],Celkový_súbor!A:A,1,FALSE)=Prehlad_ZoP[[#This Row],[Žiadosť o platbu]],"áno"),"nie")</f>
        <v>nie</v>
      </c>
    </row>
    <row r="8556" spans="3:71" x14ac:dyDescent="0.25">
      <c r="C8556" s="88" t="s">
        <v>9142</v>
      </c>
      <c r="E8556" s="9"/>
      <c r="L8556" s="88" t="s">
        <v>8545</v>
      </c>
      <c r="M8556" s="88" t="s">
        <v>6857</v>
      </c>
      <c r="N8556" s="88" t="s">
        <v>297</v>
      </c>
      <c r="Z8556" s="88" t="s">
        <v>298</v>
      </c>
      <c r="AA8556" s="88" t="s">
        <v>298</v>
      </c>
      <c r="AW8556" s="88">
        <v>4057.85</v>
      </c>
      <c r="BR8556" s="166" t="s">
        <v>219</v>
      </c>
      <c r="BS8556" t="str">
        <f>_xlfn.IFNA(IF(VLOOKUP(Prehlad_ZoP[[#This Row],[Žiadosť o platbu]],Celkový_súbor!A:A,1,FALSE)=Prehlad_ZoP[[#This Row],[Žiadosť o platbu]],"áno"),"nie")</f>
        <v>nie</v>
      </c>
    </row>
    <row r="8557" spans="3:71" x14ac:dyDescent="0.25">
      <c r="C8557" s="88" t="s">
        <v>9142</v>
      </c>
      <c r="E8557" s="9"/>
      <c r="L8557" s="88" t="s">
        <v>8547</v>
      </c>
      <c r="M8557" s="88" t="s">
        <v>6706</v>
      </c>
      <c r="N8557" s="88" t="s">
        <v>297</v>
      </c>
      <c r="Z8557" s="88" t="s">
        <v>298</v>
      </c>
      <c r="AA8557" s="88" t="s">
        <v>298</v>
      </c>
      <c r="AW8557" s="88">
        <v>4057.85</v>
      </c>
      <c r="BR8557" s="166" t="s">
        <v>219</v>
      </c>
      <c r="BS8557" t="str">
        <f>_xlfn.IFNA(IF(VLOOKUP(Prehlad_ZoP[[#This Row],[Žiadosť o platbu]],Celkový_súbor!A:A,1,FALSE)=Prehlad_ZoP[[#This Row],[Žiadosť o platbu]],"áno"),"nie")</f>
        <v>nie</v>
      </c>
    </row>
    <row r="8558" spans="3:71" x14ac:dyDescent="0.25">
      <c r="C8558" s="88" t="s">
        <v>9142</v>
      </c>
      <c r="E8558" s="9"/>
      <c r="L8558" s="88" t="s">
        <v>8548</v>
      </c>
      <c r="M8558" s="88" t="s">
        <v>6860</v>
      </c>
      <c r="N8558" s="88" t="s">
        <v>297</v>
      </c>
      <c r="Z8558" s="88" t="s">
        <v>298</v>
      </c>
      <c r="AA8558" s="88" t="s">
        <v>298</v>
      </c>
      <c r="AW8558" s="88">
        <v>4057.77</v>
      </c>
      <c r="BR8558" s="166" t="s">
        <v>219</v>
      </c>
      <c r="BS8558" t="str">
        <f>_xlfn.IFNA(IF(VLOOKUP(Prehlad_ZoP[[#This Row],[Žiadosť o platbu]],Celkový_súbor!A:A,1,FALSE)=Prehlad_ZoP[[#This Row],[Žiadosť o platbu]],"áno"),"nie")</f>
        <v>nie</v>
      </c>
    </row>
    <row r="8559" spans="3:71" x14ac:dyDescent="0.25">
      <c r="C8559" s="88" t="s">
        <v>9142</v>
      </c>
      <c r="E8559" s="9"/>
      <c r="L8559" s="88" t="s">
        <v>6854</v>
      </c>
      <c r="M8559" s="88" t="s">
        <v>9143</v>
      </c>
      <c r="N8559" s="88" t="s">
        <v>518</v>
      </c>
      <c r="Z8559" s="88" t="s">
        <v>298</v>
      </c>
      <c r="AA8559" s="88" t="s">
        <v>298</v>
      </c>
      <c r="AW8559" s="88">
        <v>3652.05</v>
      </c>
      <c r="BR8559" s="166" t="s">
        <v>219</v>
      </c>
      <c r="BS8559" t="str">
        <f>_xlfn.IFNA(IF(VLOOKUP(Prehlad_ZoP[[#This Row],[Žiadosť o platbu]],Celkový_súbor!A:A,1,FALSE)=Prehlad_ZoP[[#This Row],[Žiadosť o platbu]],"áno"),"nie")</f>
        <v>nie</v>
      </c>
    </row>
    <row r="8560" spans="3:71" x14ac:dyDescent="0.25">
      <c r="C8560" s="88" t="s">
        <v>9144</v>
      </c>
      <c r="E8560" s="9"/>
      <c r="L8560" s="88" t="s">
        <v>7013</v>
      </c>
      <c r="M8560" s="88" t="s">
        <v>6526</v>
      </c>
      <c r="N8560" s="88" t="s">
        <v>297</v>
      </c>
      <c r="Z8560" s="88" t="s">
        <v>298</v>
      </c>
      <c r="AA8560" s="88" t="s">
        <v>298</v>
      </c>
      <c r="AW8560" s="88">
        <v>12235.44</v>
      </c>
      <c r="BR8560" s="166" t="s">
        <v>219</v>
      </c>
      <c r="BS8560" t="str">
        <f>_xlfn.IFNA(IF(VLOOKUP(Prehlad_ZoP[[#This Row],[Žiadosť o platbu]],Celkový_súbor!A:A,1,FALSE)=Prehlad_ZoP[[#This Row],[Žiadosť o platbu]],"áno"),"nie")</f>
        <v>nie</v>
      </c>
    </row>
    <row r="8561" spans="3:71" x14ac:dyDescent="0.25">
      <c r="C8561" s="88" t="s">
        <v>9144</v>
      </c>
      <c r="E8561" s="9"/>
      <c r="L8561" s="88" t="s">
        <v>7117</v>
      </c>
      <c r="M8561" s="88" t="s">
        <v>5730</v>
      </c>
      <c r="N8561" s="88" t="s">
        <v>518</v>
      </c>
      <c r="Z8561" s="88" t="s">
        <v>298</v>
      </c>
      <c r="AA8561" s="88" t="s">
        <v>298</v>
      </c>
      <c r="AW8561" s="88">
        <v>3670.63</v>
      </c>
      <c r="BR8561" s="166" t="s">
        <v>219</v>
      </c>
      <c r="BS8561" t="str">
        <f>_xlfn.IFNA(IF(VLOOKUP(Prehlad_ZoP[[#This Row],[Žiadosť o platbu]],Celkový_súbor!A:A,1,FALSE)=Prehlad_ZoP[[#This Row],[Žiadosť o platbu]],"áno"),"nie")</f>
        <v>nie</v>
      </c>
    </row>
    <row r="8562" spans="3:71" x14ac:dyDescent="0.25">
      <c r="C8562" s="88" t="s">
        <v>9145</v>
      </c>
      <c r="E8562" s="9"/>
      <c r="L8562" s="88" t="s">
        <v>7013</v>
      </c>
      <c r="M8562" s="88" t="s">
        <v>9146</v>
      </c>
      <c r="N8562" s="88" t="s">
        <v>297</v>
      </c>
      <c r="Z8562" s="88" t="s">
        <v>298</v>
      </c>
      <c r="AA8562" s="88" t="s">
        <v>298</v>
      </c>
      <c r="AW8562" s="88">
        <v>24470.880000000001</v>
      </c>
      <c r="BR8562" s="166" t="s">
        <v>219</v>
      </c>
      <c r="BS8562" t="str">
        <f>_xlfn.IFNA(IF(VLOOKUP(Prehlad_ZoP[[#This Row],[Žiadosť o platbu]],Celkový_súbor!A:A,1,FALSE)=Prehlad_ZoP[[#This Row],[Žiadosť o platbu]],"áno"),"nie")</f>
        <v>nie</v>
      </c>
    </row>
    <row r="8563" spans="3:71" x14ac:dyDescent="0.25">
      <c r="C8563" s="88" t="s">
        <v>9145</v>
      </c>
      <c r="E8563" s="9"/>
      <c r="L8563" s="88" t="s">
        <v>7117</v>
      </c>
      <c r="M8563" s="88" t="s">
        <v>9147</v>
      </c>
      <c r="N8563" s="88" t="s">
        <v>518</v>
      </c>
      <c r="Z8563" s="88" t="s">
        <v>298</v>
      </c>
      <c r="AA8563" s="88" t="s">
        <v>298</v>
      </c>
      <c r="AW8563" s="88">
        <v>7341.26</v>
      </c>
      <c r="BR8563" s="166" t="s">
        <v>219</v>
      </c>
      <c r="BS8563" t="str">
        <f>_xlfn.IFNA(IF(VLOOKUP(Prehlad_ZoP[[#This Row],[Žiadosť o platbu]],Celkový_súbor!A:A,1,FALSE)=Prehlad_ZoP[[#This Row],[Žiadosť o platbu]],"áno"),"nie")</f>
        <v>nie</v>
      </c>
    </row>
    <row r="8564" spans="3:71" x14ac:dyDescent="0.25">
      <c r="C8564" s="88" t="s">
        <v>9148</v>
      </c>
      <c r="E8564" s="9"/>
      <c r="L8564" s="88" t="s">
        <v>7013</v>
      </c>
      <c r="M8564" s="88" t="s">
        <v>6530</v>
      </c>
      <c r="N8564" s="88" t="s">
        <v>297</v>
      </c>
      <c r="Z8564" s="88" t="s">
        <v>298</v>
      </c>
      <c r="AA8564" s="88" t="s">
        <v>298</v>
      </c>
      <c r="AW8564" s="88">
        <v>12235.44</v>
      </c>
      <c r="BR8564" s="166" t="s">
        <v>219</v>
      </c>
      <c r="BS8564" t="str">
        <f>_xlfn.IFNA(IF(VLOOKUP(Prehlad_ZoP[[#This Row],[Žiadosť o platbu]],Celkový_súbor!A:A,1,FALSE)=Prehlad_ZoP[[#This Row],[Žiadosť o platbu]],"áno"),"nie")</f>
        <v>nie</v>
      </c>
    </row>
    <row r="8565" spans="3:71" x14ac:dyDescent="0.25">
      <c r="C8565" s="88" t="s">
        <v>9148</v>
      </c>
      <c r="E8565" s="9"/>
      <c r="L8565" s="88" t="s">
        <v>7117</v>
      </c>
      <c r="M8565" s="88" t="s">
        <v>9149</v>
      </c>
      <c r="N8565" s="88" t="s">
        <v>518</v>
      </c>
      <c r="Z8565" s="88" t="s">
        <v>298</v>
      </c>
      <c r="AA8565" s="88" t="s">
        <v>298</v>
      </c>
      <c r="AW8565" s="88">
        <v>3670.63</v>
      </c>
      <c r="BR8565" s="166" t="s">
        <v>219</v>
      </c>
      <c r="BS8565" t="str">
        <f>_xlfn.IFNA(IF(VLOOKUP(Prehlad_ZoP[[#This Row],[Žiadosť o platbu]],Celkový_súbor!A:A,1,FALSE)=Prehlad_ZoP[[#This Row],[Žiadosť o platbu]],"áno"),"nie")</f>
        <v>nie</v>
      </c>
    </row>
    <row r="8566" spans="3:71" x14ac:dyDescent="0.25">
      <c r="C8566" s="88" t="s">
        <v>9150</v>
      </c>
      <c r="E8566" s="9"/>
      <c r="L8566" s="88" t="s">
        <v>7013</v>
      </c>
      <c r="M8566" s="88" t="s">
        <v>6780</v>
      </c>
      <c r="N8566" s="88" t="s">
        <v>297</v>
      </c>
      <c r="Z8566" s="88" t="s">
        <v>298</v>
      </c>
      <c r="AA8566" s="88" t="s">
        <v>298</v>
      </c>
      <c r="AW8566" s="88">
        <v>12235.44</v>
      </c>
      <c r="BR8566" s="166" t="s">
        <v>219</v>
      </c>
      <c r="BS8566" t="str">
        <f>_xlfn.IFNA(IF(VLOOKUP(Prehlad_ZoP[[#This Row],[Žiadosť o platbu]],Celkový_súbor!A:A,1,FALSE)=Prehlad_ZoP[[#This Row],[Žiadosť o platbu]],"áno"),"nie")</f>
        <v>nie</v>
      </c>
    </row>
    <row r="8567" spans="3:71" x14ac:dyDescent="0.25">
      <c r="C8567" s="88" t="s">
        <v>9150</v>
      </c>
      <c r="E8567" s="9"/>
      <c r="L8567" s="88" t="s">
        <v>7117</v>
      </c>
      <c r="M8567" s="88" t="s">
        <v>367</v>
      </c>
      <c r="N8567" s="88" t="s">
        <v>518</v>
      </c>
      <c r="Z8567" s="88" t="s">
        <v>298</v>
      </c>
      <c r="AA8567" s="88" t="s">
        <v>298</v>
      </c>
      <c r="AW8567" s="88">
        <v>3670.63</v>
      </c>
      <c r="BR8567" s="166" t="s">
        <v>219</v>
      </c>
      <c r="BS8567" t="str">
        <f>_xlfn.IFNA(IF(VLOOKUP(Prehlad_ZoP[[#This Row],[Žiadosť o platbu]],Celkový_súbor!A:A,1,FALSE)=Prehlad_ZoP[[#This Row],[Žiadosť o platbu]],"áno"),"nie")</f>
        <v>nie</v>
      </c>
    </row>
    <row r="8568" spans="3:71" x14ac:dyDescent="0.25">
      <c r="C8568" s="88" t="s">
        <v>9151</v>
      </c>
      <c r="E8568" s="9"/>
      <c r="L8568" s="88" t="s">
        <v>7013</v>
      </c>
      <c r="M8568" s="88" t="s">
        <v>6044</v>
      </c>
      <c r="N8568" s="88" t="s">
        <v>297</v>
      </c>
      <c r="Z8568" s="88" t="s">
        <v>298</v>
      </c>
      <c r="AA8568" s="88" t="s">
        <v>298</v>
      </c>
      <c r="AW8568" s="88">
        <v>12235.44</v>
      </c>
      <c r="BR8568" s="166" t="s">
        <v>219</v>
      </c>
      <c r="BS8568" t="str">
        <f>_xlfn.IFNA(IF(VLOOKUP(Prehlad_ZoP[[#This Row],[Žiadosť o platbu]],Celkový_súbor!A:A,1,FALSE)=Prehlad_ZoP[[#This Row],[Žiadosť o platbu]],"áno"),"nie")</f>
        <v>nie</v>
      </c>
    </row>
    <row r="8569" spans="3:71" x14ac:dyDescent="0.25">
      <c r="C8569" s="88" t="s">
        <v>9151</v>
      </c>
      <c r="E8569" s="9"/>
      <c r="L8569" s="88" t="s">
        <v>7117</v>
      </c>
      <c r="M8569" s="88" t="s">
        <v>9152</v>
      </c>
      <c r="N8569" s="88" t="s">
        <v>518</v>
      </c>
      <c r="Z8569" s="88" t="s">
        <v>298</v>
      </c>
      <c r="AA8569" s="88" t="s">
        <v>298</v>
      </c>
      <c r="AW8569" s="88">
        <v>3670.63</v>
      </c>
      <c r="BR8569" s="166" t="s">
        <v>219</v>
      </c>
      <c r="BS8569" t="str">
        <f>_xlfn.IFNA(IF(VLOOKUP(Prehlad_ZoP[[#This Row],[Žiadosť o platbu]],Celkový_súbor!A:A,1,FALSE)=Prehlad_ZoP[[#This Row],[Žiadosť o platbu]],"áno"),"nie")</f>
        <v>nie</v>
      </c>
    </row>
    <row r="8570" spans="3:71" x14ac:dyDescent="0.25">
      <c r="C8570" s="88" t="s">
        <v>9153</v>
      </c>
      <c r="E8570" s="9"/>
      <c r="L8570" s="88" t="s">
        <v>7013</v>
      </c>
      <c r="M8570" s="88" t="s">
        <v>6787</v>
      </c>
      <c r="N8570" s="88" t="s">
        <v>297</v>
      </c>
      <c r="Z8570" s="88" t="s">
        <v>298</v>
      </c>
      <c r="AA8570" s="88" t="s">
        <v>298</v>
      </c>
      <c r="AW8570" s="88">
        <v>12235.44</v>
      </c>
      <c r="BR8570" s="166" t="s">
        <v>219</v>
      </c>
      <c r="BS8570" t="str">
        <f>_xlfn.IFNA(IF(VLOOKUP(Prehlad_ZoP[[#This Row],[Žiadosť o platbu]],Celkový_súbor!A:A,1,FALSE)=Prehlad_ZoP[[#This Row],[Žiadosť o platbu]],"áno"),"nie")</f>
        <v>nie</v>
      </c>
    </row>
    <row r="8571" spans="3:71" x14ac:dyDescent="0.25">
      <c r="C8571" s="88" t="s">
        <v>9153</v>
      </c>
      <c r="E8571" s="9"/>
      <c r="L8571" s="88" t="s">
        <v>7117</v>
      </c>
      <c r="M8571" s="88" t="s">
        <v>9154</v>
      </c>
      <c r="N8571" s="88" t="s">
        <v>518</v>
      </c>
      <c r="Z8571" s="88" t="s">
        <v>298</v>
      </c>
      <c r="AA8571" s="88" t="s">
        <v>298</v>
      </c>
      <c r="AW8571" s="88">
        <v>3670.63</v>
      </c>
      <c r="BR8571" s="166" t="s">
        <v>219</v>
      </c>
      <c r="BS8571" t="str">
        <f>_xlfn.IFNA(IF(VLOOKUP(Prehlad_ZoP[[#This Row],[Žiadosť o platbu]],Celkový_súbor!A:A,1,FALSE)=Prehlad_ZoP[[#This Row],[Žiadosť o platbu]],"áno"),"nie")</f>
        <v>nie</v>
      </c>
    </row>
    <row r="8572" spans="3:71" x14ac:dyDescent="0.25">
      <c r="C8572" s="88" t="s">
        <v>9155</v>
      </c>
      <c r="E8572" s="9"/>
      <c r="L8572" s="88" t="s">
        <v>7013</v>
      </c>
      <c r="M8572" s="88" t="s">
        <v>7151</v>
      </c>
      <c r="N8572" s="88" t="s">
        <v>297</v>
      </c>
      <c r="Z8572" s="88" t="s">
        <v>298</v>
      </c>
      <c r="AA8572" s="88" t="s">
        <v>298</v>
      </c>
      <c r="AW8572" s="88">
        <v>12235.44</v>
      </c>
      <c r="BR8572" s="166" t="s">
        <v>219</v>
      </c>
      <c r="BS8572" t="str">
        <f>_xlfn.IFNA(IF(VLOOKUP(Prehlad_ZoP[[#This Row],[Žiadosť o platbu]],Celkový_súbor!A:A,1,FALSE)=Prehlad_ZoP[[#This Row],[Žiadosť o platbu]],"áno"),"nie")</f>
        <v>nie</v>
      </c>
    </row>
    <row r="8573" spans="3:71" x14ac:dyDescent="0.25">
      <c r="C8573" s="88" t="s">
        <v>9155</v>
      </c>
      <c r="E8573" s="9"/>
      <c r="L8573" s="88" t="s">
        <v>7117</v>
      </c>
      <c r="M8573" s="88" t="s">
        <v>9156</v>
      </c>
      <c r="N8573" s="88" t="s">
        <v>518</v>
      </c>
      <c r="Z8573" s="88" t="s">
        <v>298</v>
      </c>
      <c r="AA8573" s="88" t="s">
        <v>298</v>
      </c>
      <c r="AW8573" s="88">
        <v>3670.63</v>
      </c>
      <c r="BR8573" s="166" t="s">
        <v>219</v>
      </c>
      <c r="BS8573" t="str">
        <f>_xlfn.IFNA(IF(VLOOKUP(Prehlad_ZoP[[#This Row],[Žiadosť o platbu]],Celkový_súbor!A:A,1,FALSE)=Prehlad_ZoP[[#This Row],[Žiadosť o platbu]],"áno"),"nie")</f>
        <v>nie</v>
      </c>
    </row>
    <row r="8574" spans="3:71" x14ac:dyDescent="0.25">
      <c r="C8574" s="88" t="s">
        <v>9157</v>
      </c>
      <c r="E8574" s="9"/>
      <c r="L8574" s="88" t="s">
        <v>7013</v>
      </c>
      <c r="M8574" s="88" t="s">
        <v>6679</v>
      </c>
      <c r="N8574" s="88" t="s">
        <v>297</v>
      </c>
      <c r="Z8574" s="88" t="s">
        <v>298</v>
      </c>
      <c r="AA8574" s="88" t="s">
        <v>298</v>
      </c>
      <c r="AW8574" s="88">
        <v>12235.44</v>
      </c>
      <c r="BR8574" s="166" t="s">
        <v>219</v>
      </c>
      <c r="BS8574" t="str">
        <f>_xlfn.IFNA(IF(VLOOKUP(Prehlad_ZoP[[#This Row],[Žiadosť o platbu]],Celkový_súbor!A:A,1,FALSE)=Prehlad_ZoP[[#This Row],[Žiadosť o platbu]],"áno"),"nie")</f>
        <v>nie</v>
      </c>
    </row>
    <row r="8575" spans="3:71" x14ac:dyDescent="0.25">
      <c r="C8575" s="88" t="s">
        <v>9157</v>
      </c>
      <c r="E8575" s="9"/>
      <c r="L8575" s="88" t="s">
        <v>7117</v>
      </c>
      <c r="M8575" s="88" t="s">
        <v>9158</v>
      </c>
      <c r="N8575" s="88" t="s">
        <v>518</v>
      </c>
      <c r="Z8575" s="88" t="s">
        <v>298</v>
      </c>
      <c r="AA8575" s="88" t="s">
        <v>298</v>
      </c>
      <c r="AW8575" s="88">
        <v>3670.63</v>
      </c>
      <c r="BR8575" s="166" t="s">
        <v>219</v>
      </c>
      <c r="BS8575" t="str">
        <f>_xlfn.IFNA(IF(VLOOKUP(Prehlad_ZoP[[#This Row],[Žiadosť o platbu]],Celkový_súbor!A:A,1,FALSE)=Prehlad_ZoP[[#This Row],[Žiadosť o platbu]],"áno"),"nie")</f>
        <v>nie</v>
      </c>
    </row>
    <row r="8576" spans="3:71" x14ac:dyDescent="0.25">
      <c r="C8576" s="88" t="s">
        <v>9159</v>
      </c>
      <c r="E8576" s="9"/>
      <c r="L8576" s="88" t="s">
        <v>9160</v>
      </c>
      <c r="M8576" s="88" t="s">
        <v>9161</v>
      </c>
      <c r="N8576" s="88" t="s">
        <v>297</v>
      </c>
      <c r="Z8576" s="88" t="s">
        <v>298</v>
      </c>
      <c r="AA8576" s="88" t="s">
        <v>298</v>
      </c>
      <c r="AW8576" s="88">
        <v>4037.23</v>
      </c>
      <c r="BR8576" s="166" t="s">
        <v>219</v>
      </c>
      <c r="BS8576" t="str">
        <f>_xlfn.IFNA(IF(VLOOKUP(Prehlad_ZoP[[#This Row],[Žiadosť o platbu]],Celkový_súbor!A:A,1,FALSE)=Prehlad_ZoP[[#This Row],[Žiadosť o platbu]],"áno"),"nie")</f>
        <v>nie</v>
      </c>
    </row>
    <row r="8577" spans="3:71" x14ac:dyDescent="0.25">
      <c r="C8577" s="88" t="s">
        <v>9159</v>
      </c>
      <c r="E8577" s="9"/>
      <c r="L8577" s="88" t="s">
        <v>6781</v>
      </c>
      <c r="M8577" s="88" t="s">
        <v>4457</v>
      </c>
      <c r="N8577" s="88" t="s">
        <v>518</v>
      </c>
      <c r="Z8577" s="88" t="s">
        <v>298</v>
      </c>
      <c r="AA8577" s="88" t="s">
        <v>298</v>
      </c>
      <c r="AW8577" s="88">
        <v>1211.1600000000001</v>
      </c>
      <c r="BR8577" s="166" t="s">
        <v>219</v>
      </c>
      <c r="BS8577" t="str">
        <f>_xlfn.IFNA(IF(VLOOKUP(Prehlad_ZoP[[#This Row],[Žiadosť o platbu]],Celkový_súbor!A:A,1,FALSE)=Prehlad_ZoP[[#This Row],[Žiadosť o platbu]],"áno"),"nie")</f>
        <v>nie</v>
      </c>
    </row>
    <row r="8578" spans="3:71" x14ac:dyDescent="0.25">
      <c r="C8578" s="88" t="s">
        <v>9162</v>
      </c>
      <c r="E8578" s="9"/>
      <c r="L8578" s="88" t="s">
        <v>7061</v>
      </c>
      <c r="M8578" s="88" t="s">
        <v>9163</v>
      </c>
      <c r="N8578" s="88" t="s">
        <v>297</v>
      </c>
      <c r="Z8578" s="88" t="s">
        <v>298</v>
      </c>
      <c r="AA8578" s="88" t="s">
        <v>298</v>
      </c>
      <c r="AW8578" s="88">
        <v>4037.25</v>
      </c>
      <c r="BR8578" s="166" t="s">
        <v>219</v>
      </c>
      <c r="BS8578" t="str">
        <f>_xlfn.IFNA(IF(VLOOKUP(Prehlad_ZoP[[#This Row],[Žiadosť o platbu]],Celkový_súbor!A:A,1,FALSE)=Prehlad_ZoP[[#This Row],[Žiadosť o platbu]],"áno"),"nie")</f>
        <v>nie</v>
      </c>
    </row>
    <row r="8579" spans="3:71" x14ac:dyDescent="0.25">
      <c r="C8579" s="88" t="s">
        <v>9162</v>
      </c>
      <c r="E8579" s="9"/>
      <c r="L8579" s="88" t="s">
        <v>6781</v>
      </c>
      <c r="M8579" s="88" t="s">
        <v>7044</v>
      </c>
      <c r="N8579" s="88" t="s">
        <v>518</v>
      </c>
      <c r="Z8579" s="88" t="s">
        <v>298</v>
      </c>
      <c r="AA8579" s="88" t="s">
        <v>298</v>
      </c>
      <c r="AW8579" s="88">
        <v>1211.17</v>
      </c>
      <c r="BR8579" s="166" t="s">
        <v>219</v>
      </c>
      <c r="BS8579" t="str">
        <f>_xlfn.IFNA(IF(VLOOKUP(Prehlad_ZoP[[#This Row],[Žiadosť o platbu]],Celkový_súbor!A:A,1,FALSE)=Prehlad_ZoP[[#This Row],[Žiadosť o platbu]],"áno"),"nie")</f>
        <v>nie</v>
      </c>
    </row>
    <row r="8580" spans="3:71" x14ac:dyDescent="0.25">
      <c r="C8580" s="88" t="s">
        <v>9162</v>
      </c>
      <c r="E8580" s="9"/>
      <c r="L8580" s="88" t="s">
        <v>6947</v>
      </c>
      <c r="M8580" s="88" t="s">
        <v>9164</v>
      </c>
      <c r="N8580" s="88" t="s">
        <v>297</v>
      </c>
      <c r="Z8580" s="88" t="s">
        <v>298</v>
      </c>
      <c r="AA8580" s="88" t="s">
        <v>298</v>
      </c>
      <c r="AW8580" s="88">
        <v>4037.23</v>
      </c>
      <c r="BR8580" s="166" t="s">
        <v>219</v>
      </c>
      <c r="BS8580" t="str">
        <f>_xlfn.IFNA(IF(VLOOKUP(Prehlad_ZoP[[#This Row],[Žiadosť o platbu]],Celkový_súbor!A:A,1,FALSE)=Prehlad_ZoP[[#This Row],[Žiadosť o platbu]],"áno"),"nie")</f>
        <v>nie</v>
      </c>
    </row>
    <row r="8581" spans="3:71" x14ac:dyDescent="0.25">
      <c r="C8581" s="88" t="s">
        <v>9162</v>
      </c>
      <c r="E8581" s="9"/>
      <c r="L8581" s="88" t="s">
        <v>7099</v>
      </c>
      <c r="M8581" s="88" t="s">
        <v>7049</v>
      </c>
      <c r="N8581" s="88" t="s">
        <v>518</v>
      </c>
      <c r="Z8581" s="88" t="s">
        <v>298</v>
      </c>
      <c r="AA8581" s="88" t="s">
        <v>298</v>
      </c>
      <c r="AW8581" s="88">
        <v>1211.1600000000001</v>
      </c>
      <c r="BR8581" s="166" t="s">
        <v>219</v>
      </c>
      <c r="BS8581" t="str">
        <f>_xlfn.IFNA(IF(VLOOKUP(Prehlad_ZoP[[#This Row],[Žiadosť o platbu]],Celkový_súbor!A:A,1,FALSE)=Prehlad_ZoP[[#This Row],[Žiadosť o platbu]],"áno"),"nie")</f>
        <v>nie</v>
      </c>
    </row>
    <row r="8582" spans="3:71" x14ac:dyDescent="0.25">
      <c r="C8582" s="88" t="s">
        <v>9162</v>
      </c>
      <c r="E8582" s="9"/>
      <c r="L8582" s="88" t="s">
        <v>6945</v>
      </c>
      <c r="M8582" s="88" t="s">
        <v>9165</v>
      </c>
      <c r="N8582" s="88" t="s">
        <v>297</v>
      </c>
      <c r="Z8582" s="88" t="s">
        <v>298</v>
      </c>
      <c r="AA8582" s="88" t="s">
        <v>298</v>
      </c>
      <c r="AW8582" s="88">
        <v>3970.73</v>
      </c>
      <c r="BR8582" s="166" t="s">
        <v>219</v>
      </c>
      <c r="BS8582" t="str">
        <f>_xlfn.IFNA(IF(VLOOKUP(Prehlad_ZoP[[#This Row],[Žiadosť o platbu]],Celkový_súbor!A:A,1,FALSE)=Prehlad_ZoP[[#This Row],[Žiadosť o platbu]],"áno"),"nie")</f>
        <v>nie</v>
      </c>
    </row>
    <row r="8583" spans="3:71" x14ac:dyDescent="0.25">
      <c r="C8583" s="88" t="s">
        <v>9162</v>
      </c>
      <c r="E8583" s="9"/>
      <c r="L8583" s="88" t="s">
        <v>6781</v>
      </c>
      <c r="M8583" s="88" t="s">
        <v>7053</v>
      </c>
      <c r="N8583" s="88" t="s">
        <v>518</v>
      </c>
      <c r="Z8583" s="88" t="s">
        <v>298</v>
      </c>
      <c r="AA8583" s="88" t="s">
        <v>298</v>
      </c>
      <c r="AW8583" s="88">
        <v>1191.21</v>
      </c>
      <c r="BR8583" s="166" t="s">
        <v>219</v>
      </c>
      <c r="BS8583" t="str">
        <f>_xlfn.IFNA(IF(VLOOKUP(Prehlad_ZoP[[#This Row],[Žiadosť o platbu]],Celkový_súbor!A:A,1,FALSE)=Prehlad_ZoP[[#This Row],[Žiadosť o platbu]],"áno"),"nie")</f>
        <v>nie</v>
      </c>
    </row>
    <row r="8584" spans="3:71" x14ac:dyDescent="0.25">
      <c r="C8584" s="88" t="s">
        <v>9166</v>
      </c>
      <c r="E8584" s="9"/>
      <c r="L8584" s="88" t="s">
        <v>6819</v>
      </c>
      <c r="M8584" s="88" t="s">
        <v>6853</v>
      </c>
      <c r="N8584" s="88" t="s">
        <v>297</v>
      </c>
      <c r="Z8584" s="88" t="s">
        <v>298</v>
      </c>
      <c r="AA8584" s="88" t="s">
        <v>298</v>
      </c>
      <c r="AW8584" s="88">
        <v>4078.48</v>
      </c>
      <c r="BR8584" s="166" t="s">
        <v>219</v>
      </c>
      <c r="BS8584" t="str">
        <f>_xlfn.IFNA(IF(VLOOKUP(Prehlad_ZoP[[#This Row],[Žiadosť o platbu]],Celkový_súbor!A:A,1,FALSE)=Prehlad_ZoP[[#This Row],[Žiadosť o platbu]],"áno"),"nie")</f>
        <v>nie</v>
      </c>
    </row>
    <row r="8585" spans="3:71" x14ac:dyDescent="0.25">
      <c r="C8585" s="88" t="s">
        <v>9166</v>
      </c>
      <c r="E8585" s="9"/>
      <c r="L8585" s="88" t="s">
        <v>7065</v>
      </c>
      <c r="M8585" s="88" t="s">
        <v>6853</v>
      </c>
      <c r="N8585" s="88" t="s">
        <v>518</v>
      </c>
      <c r="Z8585" s="88" t="s">
        <v>298</v>
      </c>
      <c r="AA8585" s="88" t="s">
        <v>298</v>
      </c>
      <c r="AW8585" s="88">
        <v>1223.54</v>
      </c>
      <c r="BR8585" s="166" t="s">
        <v>219</v>
      </c>
      <c r="BS8585" t="str">
        <f>_xlfn.IFNA(IF(VLOOKUP(Prehlad_ZoP[[#This Row],[Žiadosť o platbu]],Celkový_súbor!A:A,1,FALSE)=Prehlad_ZoP[[#This Row],[Žiadosť o platbu]],"áno"),"nie")</f>
        <v>nie</v>
      </c>
    </row>
    <row r="8586" spans="3:71" x14ac:dyDescent="0.25">
      <c r="C8586" s="88" t="s">
        <v>9166</v>
      </c>
      <c r="E8586" s="9"/>
      <c r="L8586" s="88" t="s">
        <v>6819</v>
      </c>
      <c r="M8586" s="88" t="s">
        <v>6658</v>
      </c>
      <c r="N8586" s="88" t="s">
        <v>297</v>
      </c>
      <c r="Z8586" s="88" t="s">
        <v>298</v>
      </c>
      <c r="AA8586" s="88" t="s">
        <v>298</v>
      </c>
      <c r="AW8586" s="88">
        <v>4078.48</v>
      </c>
      <c r="BR8586" s="166" t="s">
        <v>219</v>
      </c>
      <c r="BS8586" t="str">
        <f>_xlfn.IFNA(IF(VLOOKUP(Prehlad_ZoP[[#This Row],[Žiadosť o platbu]],Celkový_súbor!A:A,1,FALSE)=Prehlad_ZoP[[#This Row],[Žiadosť o platbu]],"áno"),"nie")</f>
        <v>nie</v>
      </c>
    </row>
    <row r="8587" spans="3:71" x14ac:dyDescent="0.25">
      <c r="C8587" s="88" t="s">
        <v>9166</v>
      </c>
      <c r="E8587" s="9"/>
      <c r="L8587" s="88" t="s">
        <v>7065</v>
      </c>
      <c r="M8587" s="88" t="s">
        <v>6658</v>
      </c>
      <c r="N8587" s="88" t="s">
        <v>518</v>
      </c>
      <c r="Z8587" s="88" t="s">
        <v>298</v>
      </c>
      <c r="AA8587" s="88" t="s">
        <v>298</v>
      </c>
      <c r="AW8587" s="88">
        <v>1223.5</v>
      </c>
      <c r="BR8587" s="166" t="s">
        <v>219</v>
      </c>
      <c r="BS8587" t="str">
        <f>_xlfn.IFNA(IF(VLOOKUP(Prehlad_ZoP[[#This Row],[Žiadosť o platbu]],Celkový_súbor!A:A,1,FALSE)=Prehlad_ZoP[[#This Row],[Žiadosť o platbu]],"áno"),"nie")</f>
        <v>nie</v>
      </c>
    </row>
    <row r="8588" spans="3:71" x14ac:dyDescent="0.25">
      <c r="C8588" s="88" t="s">
        <v>9166</v>
      </c>
      <c r="E8588" s="9"/>
      <c r="L8588" s="88" t="s">
        <v>6819</v>
      </c>
      <c r="M8588" s="88" t="s">
        <v>6857</v>
      </c>
      <c r="N8588" s="88" t="s">
        <v>297</v>
      </c>
      <c r="Z8588" s="88" t="s">
        <v>298</v>
      </c>
      <c r="AA8588" s="88" t="s">
        <v>298</v>
      </c>
      <c r="AW8588" s="88">
        <v>4078.48</v>
      </c>
      <c r="BR8588" s="166" t="s">
        <v>219</v>
      </c>
      <c r="BS8588" t="str">
        <f>_xlfn.IFNA(IF(VLOOKUP(Prehlad_ZoP[[#This Row],[Žiadosť o platbu]],Celkový_súbor!A:A,1,FALSE)=Prehlad_ZoP[[#This Row],[Žiadosť o platbu]],"áno"),"nie")</f>
        <v>nie</v>
      </c>
    </row>
    <row r="8589" spans="3:71" x14ac:dyDescent="0.25">
      <c r="C8589" s="88" t="s">
        <v>9166</v>
      </c>
      <c r="E8589" s="9"/>
      <c r="L8589" s="88" t="s">
        <v>7065</v>
      </c>
      <c r="M8589" s="88" t="s">
        <v>6857</v>
      </c>
      <c r="N8589" s="88" t="s">
        <v>518</v>
      </c>
      <c r="Z8589" s="88" t="s">
        <v>298</v>
      </c>
      <c r="AA8589" s="88" t="s">
        <v>298</v>
      </c>
      <c r="AW8589" s="88">
        <v>1223.5</v>
      </c>
      <c r="BR8589" s="166" t="s">
        <v>219</v>
      </c>
      <c r="BS8589" t="str">
        <f>_xlfn.IFNA(IF(VLOOKUP(Prehlad_ZoP[[#This Row],[Žiadosť o platbu]],Celkový_súbor!A:A,1,FALSE)=Prehlad_ZoP[[#This Row],[Žiadosť o platbu]],"áno"),"nie")</f>
        <v>nie</v>
      </c>
    </row>
    <row r="8590" spans="3:71" x14ac:dyDescent="0.25">
      <c r="C8590" s="88" t="s">
        <v>9167</v>
      </c>
      <c r="E8590" s="9"/>
      <c r="L8590" s="88" t="s">
        <v>6819</v>
      </c>
      <c r="M8590" s="88" t="s">
        <v>6706</v>
      </c>
      <c r="N8590" s="88" t="s">
        <v>297</v>
      </c>
      <c r="Z8590" s="88" t="s">
        <v>298</v>
      </c>
      <c r="AA8590" s="88" t="s">
        <v>298</v>
      </c>
      <c r="AW8590" s="88">
        <v>4078.48</v>
      </c>
      <c r="BR8590" s="166" t="s">
        <v>219</v>
      </c>
      <c r="BS8590" t="str">
        <f>_xlfn.IFNA(IF(VLOOKUP(Prehlad_ZoP[[#This Row],[Žiadosť o platbu]],Celkový_súbor!A:A,1,FALSE)=Prehlad_ZoP[[#This Row],[Žiadosť o platbu]],"áno"),"nie")</f>
        <v>nie</v>
      </c>
    </row>
    <row r="8591" spans="3:71" x14ac:dyDescent="0.25">
      <c r="C8591" s="88" t="s">
        <v>9167</v>
      </c>
      <c r="E8591" s="9"/>
      <c r="L8591" s="88" t="s">
        <v>7062</v>
      </c>
      <c r="M8591" s="88" t="s">
        <v>6706</v>
      </c>
      <c r="N8591" s="88" t="s">
        <v>518</v>
      </c>
      <c r="Z8591" s="88" t="s">
        <v>298</v>
      </c>
      <c r="AA8591" s="88" t="s">
        <v>298</v>
      </c>
      <c r="AW8591" s="88">
        <v>1223.56</v>
      </c>
      <c r="BR8591" s="166" t="s">
        <v>219</v>
      </c>
      <c r="BS8591" t="str">
        <f>_xlfn.IFNA(IF(VLOOKUP(Prehlad_ZoP[[#This Row],[Žiadosť o platbu]],Celkový_súbor!A:A,1,FALSE)=Prehlad_ZoP[[#This Row],[Žiadosť o platbu]],"áno"),"nie")</f>
        <v>nie</v>
      </c>
    </row>
    <row r="8592" spans="3:71" x14ac:dyDescent="0.25">
      <c r="C8592" s="88" t="s">
        <v>9167</v>
      </c>
      <c r="E8592" s="9"/>
      <c r="L8592" s="88" t="s">
        <v>6819</v>
      </c>
      <c r="M8592" s="88" t="s">
        <v>6860</v>
      </c>
      <c r="N8592" s="88" t="s">
        <v>297</v>
      </c>
      <c r="Z8592" s="88" t="s">
        <v>298</v>
      </c>
      <c r="AA8592" s="88" t="s">
        <v>298</v>
      </c>
      <c r="AW8592" s="88">
        <v>4078.48</v>
      </c>
      <c r="BR8592" s="166" t="s">
        <v>219</v>
      </c>
      <c r="BS8592" t="str">
        <f>_xlfn.IFNA(IF(VLOOKUP(Prehlad_ZoP[[#This Row],[Žiadosť o platbu]],Celkový_súbor!A:A,1,FALSE)=Prehlad_ZoP[[#This Row],[Žiadosť o platbu]],"áno"),"nie")</f>
        <v>nie</v>
      </c>
    </row>
    <row r="8593" spans="3:71" x14ac:dyDescent="0.25">
      <c r="C8593" s="88" t="s">
        <v>9167</v>
      </c>
      <c r="E8593" s="9"/>
      <c r="L8593" s="88" t="s">
        <v>7065</v>
      </c>
      <c r="M8593" s="88" t="s">
        <v>6860</v>
      </c>
      <c r="N8593" s="88" t="s">
        <v>518</v>
      </c>
      <c r="Z8593" s="88" t="s">
        <v>298</v>
      </c>
      <c r="AA8593" s="88" t="s">
        <v>298</v>
      </c>
      <c r="AW8593" s="88">
        <v>1223.54</v>
      </c>
      <c r="BR8593" s="166" t="s">
        <v>219</v>
      </c>
      <c r="BS8593" t="str">
        <f>_xlfn.IFNA(IF(VLOOKUP(Prehlad_ZoP[[#This Row],[Žiadosť o platbu]],Celkový_súbor!A:A,1,FALSE)=Prehlad_ZoP[[#This Row],[Žiadosť o platbu]],"áno"),"nie")</f>
        <v>nie</v>
      </c>
    </row>
    <row r="8594" spans="3:71" x14ac:dyDescent="0.25">
      <c r="C8594" s="88" t="s">
        <v>9167</v>
      </c>
      <c r="E8594" s="9"/>
      <c r="L8594" s="88" t="s">
        <v>6819</v>
      </c>
      <c r="M8594" s="88" t="s">
        <v>6757</v>
      </c>
      <c r="N8594" s="88" t="s">
        <v>297</v>
      </c>
      <c r="Z8594" s="88" t="s">
        <v>298</v>
      </c>
      <c r="AA8594" s="88" t="s">
        <v>298</v>
      </c>
      <c r="AW8594" s="88">
        <v>4078.48</v>
      </c>
      <c r="BR8594" s="166" t="s">
        <v>219</v>
      </c>
      <c r="BS8594" t="str">
        <f>_xlfn.IFNA(IF(VLOOKUP(Prehlad_ZoP[[#This Row],[Žiadosť o platbu]],Celkový_súbor!A:A,1,FALSE)=Prehlad_ZoP[[#This Row],[Žiadosť o platbu]],"áno"),"nie")</f>
        <v>nie</v>
      </c>
    </row>
    <row r="8595" spans="3:71" x14ac:dyDescent="0.25">
      <c r="C8595" s="88" t="s">
        <v>9167</v>
      </c>
      <c r="E8595" s="9"/>
      <c r="L8595" s="88" t="s">
        <v>7065</v>
      </c>
      <c r="M8595" s="88" t="s">
        <v>6757</v>
      </c>
      <c r="N8595" s="88" t="s">
        <v>518</v>
      </c>
      <c r="Z8595" s="88" t="s">
        <v>298</v>
      </c>
      <c r="AA8595" s="88" t="s">
        <v>298</v>
      </c>
      <c r="AW8595" s="88">
        <v>1223.56</v>
      </c>
      <c r="BR8595" s="166" t="s">
        <v>219</v>
      </c>
      <c r="BS8595" t="str">
        <f>_xlfn.IFNA(IF(VLOOKUP(Prehlad_ZoP[[#This Row],[Žiadosť o platbu]],Celkový_súbor!A:A,1,FALSE)=Prehlad_ZoP[[#This Row],[Žiadosť o platbu]],"áno"),"nie")</f>
        <v>nie</v>
      </c>
    </row>
    <row r="8596" spans="3:71" x14ac:dyDescent="0.25">
      <c r="C8596" s="88" t="s">
        <v>9168</v>
      </c>
      <c r="E8596" s="9"/>
      <c r="L8596" s="88" t="s">
        <v>9169</v>
      </c>
      <c r="M8596" s="88" t="s">
        <v>6526</v>
      </c>
      <c r="N8596" s="88" t="s">
        <v>297</v>
      </c>
      <c r="Z8596" s="88" t="s">
        <v>298</v>
      </c>
      <c r="AA8596" s="88" t="s">
        <v>298</v>
      </c>
      <c r="AW8596" s="88">
        <v>8156.96</v>
      </c>
      <c r="BR8596" s="166" t="s">
        <v>219</v>
      </c>
      <c r="BS8596" t="str">
        <f>_xlfn.IFNA(IF(VLOOKUP(Prehlad_ZoP[[#This Row],[Žiadosť o platbu]],Celkový_súbor!A:A,1,FALSE)=Prehlad_ZoP[[#This Row],[Žiadosť o platbu]],"áno"),"nie")</f>
        <v>nie</v>
      </c>
    </row>
    <row r="8597" spans="3:71" x14ac:dyDescent="0.25">
      <c r="C8597" s="88" t="s">
        <v>9168</v>
      </c>
      <c r="E8597" s="9"/>
      <c r="L8597" s="88" t="s">
        <v>9170</v>
      </c>
      <c r="M8597" s="88" t="s">
        <v>6031</v>
      </c>
      <c r="N8597" s="88" t="s">
        <v>297</v>
      </c>
      <c r="Z8597" s="88" t="s">
        <v>298</v>
      </c>
      <c r="AA8597" s="88" t="s">
        <v>298</v>
      </c>
      <c r="AW8597" s="88">
        <v>8156.96</v>
      </c>
      <c r="BR8597" s="166" t="s">
        <v>219</v>
      </c>
      <c r="BS8597" t="str">
        <f>_xlfn.IFNA(IF(VLOOKUP(Prehlad_ZoP[[#This Row],[Žiadosť o platbu]],Celkový_súbor!A:A,1,FALSE)=Prehlad_ZoP[[#This Row],[Žiadosť o platbu]],"áno"),"nie")</f>
        <v>nie</v>
      </c>
    </row>
    <row r="8598" spans="3:71" x14ac:dyDescent="0.25">
      <c r="C8598" s="88" t="s">
        <v>9168</v>
      </c>
      <c r="E8598" s="9"/>
      <c r="L8598" s="88" t="s">
        <v>9171</v>
      </c>
      <c r="M8598" s="88" t="s">
        <v>6529</v>
      </c>
      <c r="N8598" s="88" t="s">
        <v>297</v>
      </c>
      <c r="Z8598" s="88" t="s">
        <v>298</v>
      </c>
      <c r="AA8598" s="88" t="s">
        <v>298</v>
      </c>
      <c r="AW8598" s="88">
        <v>8156.96</v>
      </c>
      <c r="BR8598" s="166" t="s">
        <v>219</v>
      </c>
      <c r="BS8598" t="str">
        <f>_xlfn.IFNA(IF(VLOOKUP(Prehlad_ZoP[[#This Row],[Žiadosť o platbu]],Celkový_súbor!A:A,1,FALSE)=Prehlad_ZoP[[#This Row],[Žiadosť o platbu]],"áno"),"nie")</f>
        <v>nie</v>
      </c>
    </row>
    <row r="8599" spans="3:71" x14ac:dyDescent="0.25">
      <c r="C8599" s="88" t="s">
        <v>9168</v>
      </c>
      <c r="E8599" s="9"/>
      <c r="L8599" s="88" t="s">
        <v>9172</v>
      </c>
      <c r="M8599" s="88" t="s">
        <v>9173</v>
      </c>
      <c r="N8599" s="88" t="s">
        <v>518</v>
      </c>
      <c r="Z8599" s="88" t="s">
        <v>298</v>
      </c>
      <c r="AA8599" s="88" t="s">
        <v>298</v>
      </c>
      <c r="AW8599" s="88">
        <v>7341.26</v>
      </c>
      <c r="BR8599" s="166" t="s">
        <v>219</v>
      </c>
      <c r="BS8599" t="str">
        <f>_xlfn.IFNA(IF(VLOOKUP(Prehlad_ZoP[[#This Row],[Žiadosť o platbu]],Celkový_súbor!A:A,1,FALSE)=Prehlad_ZoP[[#This Row],[Žiadosť o platbu]],"áno"),"nie")</f>
        <v>nie</v>
      </c>
    </row>
    <row r="8600" spans="3:71" x14ac:dyDescent="0.25">
      <c r="C8600" s="88" t="s">
        <v>9174</v>
      </c>
      <c r="E8600" s="9"/>
      <c r="L8600" s="88" t="s">
        <v>9175</v>
      </c>
      <c r="M8600" s="88" t="s">
        <v>6530</v>
      </c>
      <c r="N8600" s="88" t="s">
        <v>297</v>
      </c>
      <c r="Z8600" s="88" t="s">
        <v>298</v>
      </c>
      <c r="AA8600" s="88" t="s">
        <v>298</v>
      </c>
      <c r="AW8600" s="88">
        <v>8156.96</v>
      </c>
      <c r="BR8600" s="166" t="s">
        <v>219</v>
      </c>
      <c r="BS8600" t="str">
        <f>_xlfn.IFNA(IF(VLOOKUP(Prehlad_ZoP[[#This Row],[Žiadosť o platbu]],Celkový_súbor!A:A,1,FALSE)=Prehlad_ZoP[[#This Row],[Žiadosť o platbu]],"áno"),"nie")</f>
        <v>nie</v>
      </c>
    </row>
    <row r="8601" spans="3:71" x14ac:dyDescent="0.25">
      <c r="C8601" s="88" t="s">
        <v>9174</v>
      </c>
      <c r="E8601" s="9"/>
      <c r="L8601" s="88" t="s">
        <v>9176</v>
      </c>
      <c r="M8601" s="88" t="s">
        <v>6780</v>
      </c>
      <c r="N8601" s="88" t="s">
        <v>297</v>
      </c>
      <c r="Z8601" s="88" t="s">
        <v>298</v>
      </c>
      <c r="AA8601" s="88" t="s">
        <v>298</v>
      </c>
      <c r="AW8601" s="88">
        <v>8156.96</v>
      </c>
      <c r="BR8601" s="166" t="s">
        <v>219</v>
      </c>
      <c r="BS8601" t="str">
        <f>_xlfn.IFNA(IF(VLOOKUP(Prehlad_ZoP[[#This Row],[Žiadosť o platbu]],Celkový_súbor!A:A,1,FALSE)=Prehlad_ZoP[[#This Row],[Žiadosť o platbu]],"áno"),"nie")</f>
        <v>nie</v>
      </c>
    </row>
    <row r="8602" spans="3:71" x14ac:dyDescent="0.25">
      <c r="C8602" s="88" t="s">
        <v>9174</v>
      </c>
      <c r="E8602" s="9"/>
      <c r="L8602" s="88" t="s">
        <v>9177</v>
      </c>
      <c r="M8602" s="88" t="s">
        <v>6044</v>
      </c>
      <c r="N8602" s="88" t="s">
        <v>297</v>
      </c>
      <c r="Z8602" s="88" t="s">
        <v>298</v>
      </c>
      <c r="AA8602" s="88" t="s">
        <v>298</v>
      </c>
      <c r="AW8602" s="88">
        <v>8156.96</v>
      </c>
      <c r="BR8602" s="166" t="s">
        <v>219</v>
      </c>
      <c r="BS8602" t="str">
        <f>_xlfn.IFNA(IF(VLOOKUP(Prehlad_ZoP[[#This Row],[Žiadosť o platbu]],Celkový_súbor!A:A,1,FALSE)=Prehlad_ZoP[[#This Row],[Žiadosť o platbu]],"áno"),"nie")</f>
        <v>nie</v>
      </c>
    </row>
    <row r="8603" spans="3:71" x14ac:dyDescent="0.25">
      <c r="C8603" s="88" t="s">
        <v>9174</v>
      </c>
      <c r="E8603" s="9"/>
      <c r="L8603" s="88" t="s">
        <v>9178</v>
      </c>
      <c r="M8603" s="88" t="s">
        <v>9179</v>
      </c>
      <c r="N8603" s="88" t="s">
        <v>518</v>
      </c>
      <c r="Z8603" s="88" t="s">
        <v>298</v>
      </c>
      <c r="AA8603" s="88" t="s">
        <v>298</v>
      </c>
      <c r="AW8603" s="88">
        <v>7341.26</v>
      </c>
      <c r="BR8603" s="166" t="s">
        <v>219</v>
      </c>
      <c r="BS8603" t="str">
        <f>_xlfn.IFNA(IF(VLOOKUP(Prehlad_ZoP[[#This Row],[Žiadosť o platbu]],Celkový_súbor!A:A,1,FALSE)=Prehlad_ZoP[[#This Row],[Žiadosť o platbu]],"áno"),"nie")</f>
        <v>nie</v>
      </c>
    </row>
    <row r="8604" spans="3:71" x14ac:dyDescent="0.25">
      <c r="C8604" s="88" t="s">
        <v>9180</v>
      </c>
      <c r="E8604" s="9"/>
      <c r="L8604" s="88" t="s">
        <v>6939</v>
      </c>
      <c r="M8604" s="88" t="s">
        <v>6857</v>
      </c>
      <c r="N8604" s="88" t="s">
        <v>518</v>
      </c>
      <c r="Z8604" s="88" t="s">
        <v>298</v>
      </c>
      <c r="AA8604" s="88" t="s">
        <v>298</v>
      </c>
      <c r="AW8604" s="88">
        <v>1223.54</v>
      </c>
      <c r="BR8604" s="166" t="s">
        <v>219</v>
      </c>
      <c r="BS8604" t="str">
        <f>_xlfn.IFNA(IF(VLOOKUP(Prehlad_ZoP[[#This Row],[Žiadosť o platbu]],Celkový_súbor!A:A,1,FALSE)=Prehlad_ZoP[[#This Row],[Žiadosť o platbu]],"áno"),"nie")</f>
        <v>nie</v>
      </c>
    </row>
    <row r="8605" spans="3:71" x14ac:dyDescent="0.25">
      <c r="C8605" s="88" t="s">
        <v>9180</v>
      </c>
      <c r="E8605" s="9"/>
      <c r="L8605" s="88" t="s">
        <v>7091</v>
      </c>
      <c r="M8605" s="88" t="s">
        <v>6857</v>
      </c>
      <c r="N8605" s="88" t="s">
        <v>297</v>
      </c>
      <c r="Z8605" s="88" t="s">
        <v>298</v>
      </c>
      <c r="AA8605" s="88" t="s">
        <v>298</v>
      </c>
      <c r="AW8605" s="88">
        <v>4078.48</v>
      </c>
      <c r="BR8605" s="166" t="s">
        <v>219</v>
      </c>
      <c r="BS8605" t="str">
        <f>_xlfn.IFNA(IF(VLOOKUP(Prehlad_ZoP[[#This Row],[Žiadosť o platbu]],Celkový_súbor!A:A,1,FALSE)=Prehlad_ZoP[[#This Row],[Žiadosť o platbu]],"áno"),"nie")</f>
        <v>nie</v>
      </c>
    </row>
    <row r="8606" spans="3:71" x14ac:dyDescent="0.25">
      <c r="C8606" s="88" t="s">
        <v>9180</v>
      </c>
      <c r="E8606" s="9"/>
      <c r="L8606" s="88" t="s">
        <v>7087</v>
      </c>
      <c r="M8606" s="88" t="s">
        <v>6658</v>
      </c>
      <c r="N8606" s="88" t="s">
        <v>297</v>
      </c>
      <c r="Z8606" s="88" t="s">
        <v>298</v>
      </c>
      <c r="AA8606" s="88" t="s">
        <v>298</v>
      </c>
      <c r="AW8606" s="88">
        <v>4078.48</v>
      </c>
      <c r="BR8606" s="166" t="s">
        <v>219</v>
      </c>
      <c r="BS8606" t="str">
        <f>_xlfn.IFNA(IF(VLOOKUP(Prehlad_ZoP[[#This Row],[Žiadosť o platbu]],Celkový_súbor!A:A,1,FALSE)=Prehlad_ZoP[[#This Row],[Žiadosť o platbu]],"áno"),"nie")</f>
        <v>nie</v>
      </c>
    </row>
    <row r="8607" spans="3:71" x14ac:dyDescent="0.25">
      <c r="C8607" s="88" t="s">
        <v>9180</v>
      </c>
      <c r="E8607" s="9"/>
      <c r="L8607" s="88" t="s">
        <v>6936</v>
      </c>
      <c r="M8607" s="88" t="s">
        <v>6658</v>
      </c>
      <c r="N8607" s="88" t="s">
        <v>518</v>
      </c>
      <c r="Z8607" s="88" t="s">
        <v>298</v>
      </c>
      <c r="AA8607" s="88" t="s">
        <v>298</v>
      </c>
      <c r="AW8607" s="88">
        <v>1223.54</v>
      </c>
      <c r="BR8607" s="166" t="s">
        <v>219</v>
      </c>
      <c r="BS8607" t="str">
        <f>_xlfn.IFNA(IF(VLOOKUP(Prehlad_ZoP[[#This Row],[Žiadosť o platbu]],Celkový_súbor!A:A,1,FALSE)=Prehlad_ZoP[[#This Row],[Žiadosť o platbu]],"áno"),"nie")</f>
        <v>nie</v>
      </c>
    </row>
    <row r="8608" spans="3:71" x14ac:dyDescent="0.25">
      <c r="C8608" s="88" t="s">
        <v>9181</v>
      </c>
      <c r="E8608" s="9"/>
      <c r="L8608" s="88" t="s">
        <v>6941</v>
      </c>
      <c r="M8608" s="88" t="s">
        <v>6706</v>
      </c>
      <c r="N8608" s="88" t="s">
        <v>297</v>
      </c>
      <c r="Z8608" s="88" t="s">
        <v>298</v>
      </c>
      <c r="AA8608" s="88" t="s">
        <v>298</v>
      </c>
      <c r="AW8608" s="88">
        <v>4078.48</v>
      </c>
      <c r="BR8608" s="166" t="s">
        <v>219</v>
      </c>
      <c r="BS8608" t="str">
        <f>_xlfn.IFNA(IF(VLOOKUP(Prehlad_ZoP[[#This Row],[Žiadosť o platbu]],Celkový_súbor!A:A,1,FALSE)=Prehlad_ZoP[[#This Row],[Žiadosť o platbu]],"áno"),"nie")</f>
        <v>nie</v>
      </c>
    </row>
    <row r="8609" spans="3:71" x14ac:dyDescent="0.25">
      <c r="C8609" s="88" t="s">
        <v>9181</v>
      </c>
      <c r="E8609" s="9"/>
      <c r="L8609" s="88" t="s">
        <v>8063</v>
      </c>
      <c r="M8609" s="88" t="s">
        <v>6706</v>
      </c>
      <c r="N8609" s="88" t="s">
        <v>518</v>
      </c>
      <c r="Z8609" s="88" t="s">
        <v>298</v>
      </c>
      <c r="AA8609" s="88" t="s">
        <v>298</v>
      </c>
      <c r="AW8609" s="88">
        <v>1223.54</v>
      </c>
      <c r="BR8609" s="166" t="s">
        <v>219</v>
      </c>
      <c r="BS8609" t="str">
        <f>_xlfn.IFNA(IF(VLOOKUP(Prehlad_ZoP[[#This Row],[Žiadosť o platbu]],Celkový_súbor!A:A,1,FALSE)=Prehlad_ZoP[[#This Row],[Žiadosť o platbu]],"áno"),"nie")</f>
        <v>nie</v>
      </c>
    </row>
    <row r="8610" spans="3:71" x14ac:dyDescent="0.25">
      <c r="C8610" s="88" t="s">
        <v>9181</v>
      </c>
      <c r="E8610" s="9"/>
      <c r="L8610" s="88" t="s">
        <v>6947</v>
      </c>
      <c r="M8610" s="88" t="s">
        <v>6860</v>
      </c>
      <c r="N8610" s="88" t="s">
        <v>297</v>
      </c>
      <c r="Z8610" s="88" t="s">
        <v>298</v>
      </c>
      <c r="AA8610" s="88" t="s">
        <v>298</v>
      </c>
      <c r="AW8610" s="88">
        <v>4078.48</v>
      </c>
      <c r="BR8610" s="166" t="s">
        <v>219</v>
      </c>
      <c r="BS8610" t="str">
        <f>_xlfn.IFNA(IF(VLOOKUP(Prehlad_ZoP[[#This Row],[Žiadosť o platbu]],Celkový_súbor!A:A,1,FALSE)=Prehlad_ZoP[[#This Row],[Žiadosť o platbu]],"áno"),"nie")</f>
        <v>nie</v>
      </c>
    </row>
    <row r="8611" spans="3:71" x14ac:dyDescent="0.25">
      <c r="C8611" s="88" t="s">
        <v>9181</v>
      </c>
      <c r="E8611" s="9"/>
      <c r="L8611" s="88" t="s">
        <v>8063</v>
      </c>
      <c r="M8611" s="88" t="s">
        <v>6860</v>
      </c>
      <c r="N8611" s="88" t="s">
        <v>518</v>
      </c>
      <c r="Z8611" s="88" t="s">
        <v>298</v>
      </c>
      <c r="AA8611" s="88" t="s">
        <v>298</v>
      </c>
      <c r="AW8611" s="88">
        <v>1223.54</v>
      </c>
      <c r="BR8611" s="166" t="s">
        <v>219</v>
      </c>
      <c r="BS8611" t="str">
        <f>_xlfn.IFNA(IF(VLOOKUP(Prehlad_ZoP[[#This Row],[Žiadosť o platbu]],Celkový_súbor!A:A,1,FALSE)=Prehlad_ZoP[[#This Row],[Žiadosť o platbu]],"áno"),"nie")</f>
        <v>nie</v>
      </c>
    </row>
    <row r="8612" spans="3:71" x14ac:dyDescent="0.25">
      <c r="C8612" s="88" t="s">
        <v>9182</v>
      </c>
      <c r="E8612" s="9"/>
      <c r="L8612" s="88" t="s">
        <v>9183</v>
      </c>
      <c r="M8612" s="88" t="s">
        <v>6850</v>
      </c>
      <c r="N8612" s="88" t="s">
        <v>518</v>
      </c>
      <c r="Z8612" s="88" t="s">
        <v>298</v>
      </c>
      <c r="AA8612" s="88" t="s">
        <v>298</v>
      </c>
      <c r="AW8612" s="88">
        <v>1123.08</v>
      </c>
      <c r="BR8612" s="166" t="s">
        <v>219</v>
      </c>
      <c r="BS8612" t="str">
        <f>_xlfn.IFNA(IF(VLOOKUP(Prehlad_ZoP[[#This Row],[Žiadosť o platbu]],Celkový_súbor!A:A,1,FALSE)=Prehlad_ZoP[[#This Row],[Žiadosť o platbu]],"áno"),"nie")</f>
        <v>nie</v>
      </c>
    </row>
    <row r="8613" spans="3:71" x14ac:dyDescent="0.25">
      <c r="C8613" s="88" t="s">
        <v>9182</v>
      </c>
      <c r="E8613" s="9"/>
      <c r="L8613" s="88" t="s">
        <v>9184</v>
      </c>
      <c r="M8613" s="88" t="s">
        <v>6851</v>
      </c>
      <c r="N8613" s="88" t="s">
        <v>518</v>
      </c>
      <c r="Z8613" s="88" t="s">
        <v>298</v>
      </c>
      <c r="AA8613" s="88" t="s">
        <v>298</v>
      </c>
      <c r="AW8613" s="88">
        <v>1123.08</v>
      </c>
      <c r="BR8613" s="166" t="s">
        <v>219</v>
      </c>
      <c r="BS8613" t="str">
        <f>_xlfn.IFNA(IF(VLOOKUP(Prehlad_ZoP[[#This Row],[Žiadosť o platbu]],Celkový_súbor!A:A,1,FALSE)=Prehlad_ZoP[[#This Row],[Žiadosť o platbu]],"áno"),"nie")</f>
        <v>nie</v>
      </c>
    </row>
    <row r="8614" spans="3:71" x14ac:dyDescent="0.25">
      <c r="C8614" s="88" t="s">
        <v>9182</v>
      </c>
      <c r="E8614" s="9"/>
      <c r="L8614" s="88" t="s">
        <v>9185</v>
      </c>
      <c r="M8614" s="88" t="s">
        <v>6850</v>
      </c>
      <c r="N8614" s="88" t="s">
        <v>297</v>
      </c>
      <c r="Z8614" s="88" t="s">
        <v>298</v>
      </c>
      <c r="AA8614" s="88" t="s">
        <v>298</v>
      </c>
      <c r="AW8614" s="88">
        <v>3743.6</v>
      </c>
      <c r="BR8614" s="166" t="s">
        <v>219</v>
      </c>
      <c r="BS8614" t="str">
        <f>_xlfn.IFNA(IF(VLOOKUP(Prehlad_ZoP[[#This Row],[Žiadosť o platbu]],Celkový_súbor!A:A,1,FALSE)=Prehlad_ZoP[[#This Row],[Žiadosť o platbu]],"áno"),"nie")</f>
        <v>nie</v>
      </c>
    </row>
    <row r="8615" spans="3:71" x14ac:dyDescent="0.25">
      <c r="C8615" s="88" t="s">
        <v>9182</v>
      </c>
      <c r="E8615" s="9"/>
      <c r="L8615" s="88" t="s">
        <v>7179</v>
      </c>
      <c r="M8615" s="88" t="s">
        <v>6851</v>
      </c>
      <c r="N8615" s="88" t="s">
        <v>297</v>
      </c>
      <c r="Z8615" s="88" t="s">
        <v>298</v>
      </c>
      <c r="AA8615" s="88" t="s">
        <v>298</v>
      </c>
      <c r="AW8615" s="88">
        <v>3743.6</v>
      </c>
      <c r="BR8615" s="166" t="s">
        <v>219</v>
      </c>
      <c r="BS8615" t="str">
        <f>_xlfn.IFNA(IF(VLOOKUP(Prehlad_ZoP[[#This Row],[Žiadosť o platbu]],Celkový_súbor!A:A,1,FALSE)=Prehlad_ZoP[[#This Row],[Žiadosť o platbu]],"áno"),"nie")</f>
        <v>nie</v>
      </c>
    </row>
    <row r="8616" spans="3:71" x14ac:dyDescent="0.25">
      <c r="C8616" s="88" t="s">
        <v>9186</v>
      </c>
      <c r="E8616" s="9"/>
      <c r="L8616" s="88" t="s">
        <v>7180</v>
      </c>
      <c r="M8616" s="88" t="s">
        <v>6852</v>
      </c>
      <c r="N8616" s="88" t="s">
        <v>297</v>
      </c>
      <c r="Z8616" s="88" t="s">
        <v>298</v>
      </c>
      <c r="AA8616" s="88" t="s">
        <v>298</v>
      </c>
      <c r="AW8616" s="88">
        <v>3743.6</v>
      </c>
      <c r="BR8616" s="166" t="s">
        <v>219</v>
      </c>
      <c r="BS8616" t="str">
        <f>_xlfn.IFNA(IF(VLOOKUP(Prehlad_ZoP[[#This Row],[Žiadosť o platbu]],Celkový_súbor!A:A,1,FALSE)=Prehlad_ZoP[[#This Row],[Žiadosť o platbu]],"áno"),"nie")</f>
        <v>nie</v>
      </c>
    </row>
    <row r="8617" spans="3:71" x14ac:dyDescent="0.25">
      <c r="C8617" s="88" t="s">
        <v>9186</v>
      </c>
      <c r="E8617" s="9"/>
      <c r="L8617" s="88" t="s">
        <v>9187</v>
      </c>
      <c r="M8617" s="88" t="s">
        <v>6852</v>
      </c>
      <c r="N8617" s="88" t="s">
        <v>518</v>
      </c>
      <c r="Z8617" s="88" t="s">
        <v>298</v>
      </c>
      <c r="AA8617" s="88" t="s">
        <v>298</v>
      </c>
      <c r="AW8617" s="88">
        <v>1123.08</v>
      </c>
      <c r="BR8617" s="166" t="s">
        <v>219</v>
      </c>
      <c r="BS8617" t="str">
        <f>_xlfn.IFNA(IF(VLOOKUP(Prehlad_ZoP[[#This Row],[Žiadosť o platbu]],Celkový_súbor!A:A,1,FALSE)=Prehlad_ZoP[[#This Row],[Žiadosť o platbu]],"áno"),"nie")</f>
        <v>nie</v>
      </c>
    </row>
    <row r="8618" spans="3:71" x14ac:dyDescent="0.25">
      <c r="C8618" s="88" t="s">
        <v>9186</v>
      </c>
      <c r="E8618" s="9"/>
      <c r="L8618" s="88" t="s">
        <v>7181</v>
      </c>
      <c r="M8618" s="88" t="s">
        <v>6521</v>
      </c>
      <c r="N8618" s="88" t="s">
        <v>297</v>
      </c>
      <c r="Z8618" s="88" t="s">
        <v>298</v>
      </c>
      <c r="AA8618" s="88" t="s">
        <v>298</v>
      </c>
      <c r="AW8618" s="88">
        <v>3743.6</v>
      </c>
      <c r="BR8618" s="166" t="s">
        <v>219</v>
      </c>
      <c r="BS8618" t="str">
        <f>_xlfn.IFNA(IF(VLOOKUP(Prehlad_ZoP[[#This Row],[Žiadosť o platbu]],Celkový_súbor!A:A,1,FALSE)=Prehlad_ZoP[[#This Row],[Žiadosť o platbu]],"áno"),"nie")</f>
        <v>nie</v>
      </c>
    </row>
    <row r="8619" spans="3:71" x14ac:dyDescent="0.25">
      <c r="C8619" s="88" t="s">
        <v>9186</v>
      </c>
      <c r="E8619" s="9"/>
      <c r="L8619" s="88" t="s">
        <v>9188</v>
      </c>
      <c r="M8619" s="88" t="s">
        <v>6521</v>
      </c>
      <c r="N8619" s="88" t="s">
        <v>518</v>
      </c>
      <c r="Z8619" s="88" t="s">
        <v>298</v>
      </c>
      <c r="AA8619" s="88" t="s">
        <v>298</v>
      </c>
      <c r="AW8619" s="88">
        <v>1123.08</v>
      </c>
      <c r="BR8619" s="166" t="s">
        <v>219</v>
      </c>
      <c r="BS8619" t="str">
        <f>_xlfn.IFNA(IF(VLOOKUP(Prehlad_ZoP[[#This Row],[Žiadosť o platbu]],Celkový_súbor!A:A,1,FALSE)=Prehlad_ZoP[[#This Row],[Žiadosť o platbu]],"áno"),"nie")</f>
        <v>nie</v>
      </c>
    </row>
    <row r="8620" spans="3:71" x14ac:dyDescent="0.25">
      <c r="C8620" s="88" t="s">
        <v>9189</v>
      </c>
      <c r="E8620" s="9"/>
      <c r="L8620" s="88" t="s">
        <v>7184</v>
      </c>
      <c r="M8620" s="88" t="s">
        <v>9190</v>
      </c>
      <c r="N8620" s="88" t="s">
        <v>297</v>
      </c>
      <c r="Z8620" s="88" t="s">
        <v>298</v>
      </c>
      <c r="AA8620" s="88" t="s">
        <v>298</v>
      </c>
      <c r="AW8620" s="88">
        <v>4052.87</v>
      </c>
      <c r="BR8620" s="166" t="s">
        <v>219</v>
      </c>
      <c r="BS8620" t="str">
        <f>_xlfn.IFNA(IF(VLOOKUP(Prehlad_ZoP[[#This Row],[Žiadosť o platbu]],Celkový_súbor!A:A,1,FALSE)=Prehlad_ZoP[[#This Row],[Žiadosť o platbu]],"áno"),"nie")</f>
        <v>nie</v>
      </c>
    </row>
    <row r="8621" spans="3:71" x14ac:dyDescent="0.25">
      <c r="C8621" s="88" t="s">
        <v>9189</v>
      </c>
      <c r="E8621" s="9"/>
      <c r="L8621" s="88" t="s">
        <v>9191</v>
      </c>
      <c r="M8621" s="88" t="s">
        <v>5727</v>
      </c>
      <c r="N8621" s="88" t="s">
        <v>518</v>
      </c>
      <c r="Z8621" s="88" t="s">
        <v>298</v>
      </c>
      <c r="AA8621" s="88" t="s">
        <v>298</v>
      </c>
      <c r="AW8621" s="88">
        <v>1215.8599999999999</v>
      </c>
      <c r="BR8621" s="166" t="s">
        <v>219</v>
      </c>
      <c r="BS8621" t="str">
        <f>_xlfn.IFNA(IF(VLOOKUP(Prehlad_ZoP[[#This Row],[Žiadosť o platbu]],Celkový_súbor!A:A,1,FALSE)=Prehlad_ZoP[[#This Row],[Žiadosť o platbu]],"áno"),"nie")</f>
        <v>nie</v>
      </c>
    </row>
    <row r="8622" spans="3:71" x14ac:dyDescent="0.25">
      <c r="C8622" s="88" t="s">
        <v>9189</v>
      </c>
      <c r="E8622" s="9"/>
      <c r="L8622" s="88" t="s">
        <v>7185</v>
      </c>
      <c r="M8622" s="88" t="s">
        <v>9192</v>
      </c>
      <c r="N8622" s="88" t="s">
        <v>297</v>
      </c>
      <c r="Z8622" s="88" t="s">
        <v>298</v>
      </c>
      <c r="AA8622" s="88" t="s">
        <v>298</v>
      </c>
      <c r="AW8622" s="88">
        <v>4052.87</v>
      </c>
      <c r="BR8622" s="166" t="s">
        <v>219</v>
      </c>
      <c r="BS8622" t="str">
        <f>_xlfn.IFNA(IF(VLOOKUP(Prehlad_ZoP[[#This Row],[Žiadosť o platbu]],Celkový_súbor!A:A,1,FALSE)=Prehlad_ZoP[[#This Row],[Žiadosť o platbu]],"áno"),"nie")</f>
        <v>nie</v>
      </c>
    </row>
    <row r="8623" spans="3:71" x14ac:dyDescent="0.25">
      <c r="C8623" s="88" t="s">
        <v>9189</v>
      </c>
      <c r="E8623" s="9"/>
      <c r="L8623" s="88" t="s">
        <v>7811</v>
      </c>
      <c r="M8623" s="88" t="s">
        <v>6853</v>
      </c>
      <c r="N8623" s="88" t="s">
        <v>518</v>
      </c>
      <c r="Z8623" s="88" t="s">
        <v>298</v>
      </c>
      <c r="AA8623" s="88" t="s">
        <v>298</v>
      </c>
      <c r="AW8623" s="88">
        <v>1215.8599999999999</v>
      </c>
      <c r="BR8623" s="166" t="s">
        <v>219</v>
      </c>
      <c r="BS8623" t="str">
        <f>_xlfn.IFNA(IF(VLOOKUP(Prehlad_ZoP[[#This Row],[Žiadosť o platbu]],Celkový_súbor!A:A,1,FALSE)=Prehlad_ZoP[[#This Row],[Žiadosť o platbu]],"áno"),"nie")</f>
        <v>nie</v>
      </c>
    </row>
    <row r="8624" spans="3:71" x14ac:dyDescent="0.25">
      <c r="C8624" s="88" t="s">
        <v>9189</v>
      </c>
      <c r="E8624" s="9"/>
      <c r="L8624" s="88" t="s">
        <v>7087</v>
      </c>
      <c r="M8624" s="88" t="s">
        <v>9193</v>
      </c>
      <c r="N8624" s="88" t="s">
        <v>297</v>
      </c>
      <c r="Z8624" s="88" t="s">
        <v>298</v>
      </c>
      <c r="AA8624" s="88" t="s">
        <v>298</v>
      </c>
      <c r="AW8624" s="88">
        <v>4052.87</v>
      </c>
      <c r="BR8624" s="166" t="s">
        <v>219</v>
      </c>
      <c r="BS8624" t="str">
        <f>_xlfn.IFNA(IF(VLOOKUP(Prehlad_ZoP[[#This Row],[Žiadosť o platbu]],Celkový_súbor!A:A,1,FALSE)=Prehlad_ZoP[[#This Row],[Žiadosť o platbu]],"áno"),"nie")</f>
        <v>nie</v>
      </c>
    </row>
    <row r="8625" spans="3:71" x14ac:dyDescent="0.25">
      <c r="C8625" s="88" t="s">
        <v>9189</v>
      </c>
      <c r="E8625" s="9"/>
      <c r="L8625" s="88" t="s">
        <v>6936</v>
      </c>
      <c r="M8625" s="88" t="s">
        <v>6658</v>
      </c>
      <c r="N8625" s="88" t="s">
        <v>518</v>
      </c>
      <c r="Z8625" s="88" t="s">
        <v>298</v>
      </c>
      <c r="AA8625" s="88" t="s">
        <v>298</v>
      </c>
      <c r="AW8625" s="88">
        <v>1215.8599999999999</v>
      </c>
      <c r="BR8625" s="166" t="s">
        <v>219</v>
      </c>
      <c r="BS8625" t="str">
        <f>_xlfn.IFNA(IF(VLOOKUP(Prehlad_ZoP[[#This Row],[Žiadosť o platbu]],Celkový_súbor!A:A,1,FALSE)=Prehlad_ZoP[[#This Row],[Žiadosť o platbu]],"áno"),"nie")</f>
        <v>nie</v>
      </c>
    </row>
    <row r="8626" spans="3:71" x14ac:dyDescent="0.25">
      <c r="C8626" s="88" t="s">
        <v>9194</v>
      </c>
      <c r="E8626" s="9"/>
      <c r="L8626" s="88" t="s">
        <v>7091</v>
      </c>
      <c r="M8626" s="88" t="s">
        <v>9195</v>
      </c>
      <c r="N8626" s="88" t="s">
        <v>297</v>
      </c>
      <c r="Z8626" s="88" t="s">
        <v>298</v>
      </c>
      <c r="AA8626" s="88" t="s">
        <v>298</v>
      </c>
      <c r="AW8626" s="88">
        <v>4052.87</v>
      </c>
      <c r="BR8626" s="166" t="s">
        <v>219</v>
      </c>
      <c r="BS8626" t="str">
        <f>_xlfn.IFNA(IF(VLOOKUP(Prehlad_ZoP[[#This Row],[Žiadosť o platbu]],Celkový_súbor!A:A,1,FALSE)=Prehlad_ZoP[[#This Row],[Žiadosť o platbu]],"áno"),"nie")</f>
        <v>nie</v>
      </c>
    </row>
    <row r="8627" spans="3:71" x14ac:dyDescent="0.25">
      <c r="C8627" s="88" t="s">
        <v>9194</v>
      </c>
      <c r="E8627" s="9"/>
      <c r="L8627" s="88" t="s">
        <v>6941</v>
      </c>
      <c r="M8627" s="88" t="s">
        <v>9196</v>
      </c>
      <c r="N8627" s="88" t="s">
        <v>297</v>
      </c>
      <c r="Z8627" s="88" t="s">
        <v>298</v>
      </c>
      <c r="AA8627" s="88" t="s">
        <v>298</v>
      </c>
      <c r="AW8627" s="88">
        <v>4052.87</v>
      </c>
      <c r="BR8627" s="166" t="s">
        <v>219</v>
      </c>
      <c r="BS8627" t="str">
        <f>_xlfn.IFNA(IF(VLOOKUP(Prehlad_ZoP[[#This Row],[Žiadosť o platbu]],Celkový_súbor!A:A,1,FALSE)=Prehlad_ZoP[[#This Row],[Žiadosť o platbu]],"áno"),"nie")</f>
        <v>nie</v>
      </c>
    </row>
    <row r="8628" spans="3:71" x14ac:dyDescent="0.25">
      <c r="C8628" s="88" t="s">
        <v>9194</v>
      </c>
      <c r="E8628" s="9"/>
      <c r="L8628" s="88" t="s">
        <v>6947</v>
      </c>
      <c r="M8628" s="88" t="s">
        <v>9197</v>
      </c>
      <c r="N8628" s="88" t="s">
        <v>297</v>
      </c>
      <c r="Z8628" s="88" t="s">
        <v>298</v>
      </c>
      <c r="AA8628" s="88" t="s">
        <v>298</v>
      </c>
      <c r="AW8628" s="88">
        <v>4078.48</v>
      </c>
      <c r="BR8628" s="166" t="s">
        <v>219</v>
      </c>
      <c r="BS8628" t="str">
        <f>_xlfn.IFNA(IF(VLOOKUP(Prehlad_ZoP[[#This Row],[Žiadosť o platbu]],Celkový_súbor!A:A,1,FALSE)=Prehlad_ZoP[[#This Row],[Žiadosť o platbu]],"áno"),"nie")</f>
        <v>nie</v>
      </c>
    </row>
    <row r="8629" spans="3:71" x14ac:dyDescent="0.25">
      <c r="C8629" s="88" t="s">
        <v>9194</v>
      </c>
      <c r="E8629" s="9"/>
      <c r="L8629" s="88" t="s">
        <v>6945</v>
      </c>
      <c r="M8629" s="88" t="s">
        <v>9198</v>
      </c>
      <c r="N8629" s="88" t="s">
        <v>297</v>
      </c>
      <c r="Z8629" s="88" t="s">
        <v>298</v>
      </c>
      <c r="AA8629" s="88" t="s">
        <v>298</v>
      </c>
      <c r="AW8629" s="88">
        <v>4052.87</v>
      </c>
      <c r="BR8629" s="166" t="s">
        <v>219</v>
      </c>
      <c r="BS8629" t="str">
        <f>_xlfn.IFNA(IF(VLOOKUP(Prehlad_ZoP[[#This Row],[Žiadosť o platbu]],Celkový_súbor!A:A,1,FALSE)=Prehlad_ZoP[[#This Row],[Žiadosť o platbu]],"áno"),"nie")</f>
        <v>nie</v>
      </c>
    </row>
    <row r="8630" spans="3:71" x14ac:dyDescent="0.25">
      <c r="C8630" s="88" t="s">
        <v>9194</v>
      </c>
      <c r="E8630" s="9"/>
      <c r="L8630" s="88" t="s">
        <v>6951</v>
      </c>
      <c r="M8630" s="88" t="s">
        <v>9199</v>
      </c>
      <c r="N8630" s="88" t="s">
        <v>297</v>
      </c>
      <c r="Z8630" s="88" t="s">
        <v>298</v>
      </c>
      <c r="AA8630" s="88" t="s">
        <v>298</v>
      </c>
      <c r="AW8630" s="88">
        <v>4052.88</v>
      </c>
      <c r="BR8630" s="166" t="s">
        <v>219</v>
      </c>
      <c r="BS8630" t="str">
        <f>_xlfn.IFNA(IF(VLOOKUP(Prehlad_ZoP[[#This Row],[Žiadosť o platbu]],Celkový_súbor!A:A,1,FALSE)=Prehlad_ZoP[[#This Row],[Žiadosť o platbu]],"áno"),"nie")</f>
        <v>nie</v>
      </c>
    </row>
    <row r="8631" spans="3:71" x14ac:dyDescent="0.25">
      <c r="C8631" s="88" t="s">
        <v>9194</v>
      </c>
      <c r="E8631" s="9"/>
      <c r="L8631" s="88" t="s">
        <v>9200</v>
      </c>
      <c r="M8631" s="88" t="s">
        <v>9201</v>
      </c>
      <c r="N8631" s="88" t="s">
        <v>518</v>
      </c>
      <c r="Z8631" s="88" t="s">
        <v>298</v>
      </c>
      <c r="AA8631" s="88" t="s">
        <v>298</v>
      </c>
      <c r="AW8631" s="88">
        <v>6086.99</v>
      </c>
      <c r="BR8631" s="166" t="s">
        <v>219</v>
      </c>
      <c r="BS8631" t="str">
        <f>_xlfn.IFNA(IF(VLOOKUP(Prehlad_ZoP[[#This Row],[Žiadosť o platbu]],Celkový_súbor!A:A,1,FALSE)=Prehlad_ZoP[[#This Row],[Žiadosť o platbu]],"áno"),"nie")</f>
        <v>nie</v>
      </c>
    </row>
    <row r="8632" spans="3:71" x14ac:dyDescent="0.25">
      <c r="C8632" s="88" t="s">
        <v>9202</v>
      </c>
      <c r="E8632" s="9"/>
      <c r="L8632" s="88" t="s">
        <v>9203</v>
      </c>
      <c r="M8632" s="88" t="s">
        <v>7038</v>
      </c>
      <c r="N8632" s="88" t="s">
        <v>297</v>
      </c>
      <c r="Z8632" s="88" t="s">
        <v>298</v>
      </c>
      <c r="AA8632" s="88" t="s">
        <v>298</v>
      </c>
      <c r="AW8632" s="88">
        <v>3548.04</v>
      </c>
      <c r="BR8632" s="166" t="s">
        <v>219</v>
      </c>
      <c r="BS8632" t="str">
        <f>_xlfn.IFNA(IF(VLOOKUP(Prehlad_ZoP[[#This Row],[Žiadosť o platbu]],Celkový_súbor!A:A,1,FALSE)=Prehlad_ZoP[[#This Row],[Žiadosť o platbu]],"áno"),"nie")</f>
        <v>nie</v>
      </c>
    </row>
    <row r="8633" spans="3:71" x14ac:dyDescent="0.25">
      <c r="C8633" s="88" t="s">
        <v>9202</v>
      </c>
      <c r="E8633" s="9"/>
      <c r="L8633" s="88" t="s">
        <v>9203</v>
      </c>
      <c r="M8633" s="88" t="s">
        <v>4457</v>
      </c>
      <c r="N8633" s="88" t="s">
        <v>297</v>
      </c>
      <c r="Z8633" s="88" t="s">
        <v>298</v>
      </c>
      <c r="AA8633" s="88" t="s">
        <v>298</v>
      </c>
      <c r="AW8633" s="88">
        <v>4057.85</v>
      </c>
      <c r="BR8633" s="166" t="s">
        <v>219</v>
      </c>
      <c r="BS8633" t="str">
        <f>_xlfn.IFNA(IF(VLOOKUP(Prehlad_ZoP[[#This Row],[Žiadosť o platbu]],Celkový_súbor!A:A,1,FALSE)=Prehlad_ZoP[[#This Row],[Žiadosť o platbu]],"áno"),"nie")</f>
        <v>nie</v>
      </c>
    </row>
    <row r="8634" spans="3:71" x14ac:dyDescent="0.25">
      <c r="C8634" s="88" t="s">
        <v>9202</v>
      </c>
      <c r="E8634" s="9"/>
      <c r="L8634" s="88" t="s">
        <v>9204</v>
      </c>
      <c r="M8634" s="88" t="s">
        <v>7038</v>
      </c>
      <c r="N8634" s="88" t="s">
        <v>518</v>
      </c>
      <c r="Z8634" s="88" t="s">
        <v>298</v>
      </c>
      <c r="AA8634" s="88" t="s">
        <v>298</v>
      </c>
      <c r="AW8634" s="88">
        <v>1064</v>
      </c>
      <c r="BR8634" s="166" t="s">
        <v>219</v>
      </c>
      <c r="BS8634" t="str">
        <f>_xlfn.IFNA(IF(VLOOKUP(Prehlad_ZoP[[#This Row],[Žiadosť o platbu]],Celkový_súbor!A:A,1,FALSE)=Prehlad_ZoP[[#This Row],[Žiadosť o platbu]],"áno"),"nie")</f>
        <v>nie</v>
      </c>
    </row>
    <row r="8635" spans="3:71" x14ac:dyDescent="0.25">
      <c r="C8635" s="88" t="s">
        <v>9202</v>
      </c>
      <c r="E8635" s="9"/>
      <c r="L8635" s="88" t="s">
        <v>9205</v>
      </c>
      <c r="M8635" s="88" t="s">
        <v>4457</v>
      </c>
      <c r="N8635" s="88" t="s">
        <v>518</v>
      </c>
      <c r="Z8635" s="88" t="s">
        <v>298</v>
      </c>
      <c r="AA8635" s="88" t="s">
        <v>298</v>
      </c>
      <c r="AW8635" s="88">
        <v>1217</v>
      </c>
      <c r="BR8635" s="166" t="s">
        <v>219</v>
      </c>
      <c r="BS8635" t="str">
        <f>_xlfn.IFNA(IF(VLOOKUP(Prehlad_ZoP[[#This Row],[Žiadosť o platbu]],Celkový_súbor!A:A,1,FALSE)=Prehlad_ZoP[[#This Row],[Žiadosť o platbu]],"áno"),"nie")</f>
        <v>nie</v>
      </c>
    </row>
    <row r="8636" spans="3:71" x14ac:dyDescent="0.25">
      <c r="C8636" s="88" t="s">
        <v>9206</v>
      </c>
      <c r="E8636" s="9"/>
      <c r="L8636" s="88" t="s">
        <v>9207</v>
      </c>
      <c r="M8636" s="88" t="s">
        <v>7044</v>
      </c>
      <c r="N8636" s="88" t="s">
        <v>297</v>
      </c>
      <c r="Z8636" s="88" t="s">
        <v>298</v>
      </c>
      <c r="AA8636" s="88" t="s">
        <v>298</v>
      </c>
      <c r="AW8636" s="88">
        <v>4057.84</v>
      </c>
      <c r="BR8636" s="166" t="s">
        <v>219</v>
      </c>
      <c r="BS8636" t="str">
        <f>_xlfn.IFNA(IF(VLOOKUP(Prehlad_ZoP[[#This Row],[Žiadosť o platbu]],Celkový_súbor!A:A,1,FALSE)=Prehlad_ZoP[[#This Row],[Žiadosť o platbu]],"áno"),"nie")</f>
        <v>nie</v>
      </c>
    </row>
    <row r="8637" spans="3:71" x14ac:dyDescent="0.25">
      <c r="C8637" s="88" t="s">
        <v>9206</v>
      </c>
      <c r="E8637" s="9"/>
      <c r="L8637" s="88" t="s">
        <v>9208</v>
      </c>
      <c r="M8637" s="88" t="s">
        <v>7049</v>
      </c>
      <c r="N8637" s="88" t="s">
        <v>297</v>
      </c>
      <c r="Z8637" s="88" t="s">
        <v>298</v>
      </c>
      <c r="AA8637" s="88" t="s">
        <v>298</v>
      </c>
      <c r="AW8637" s="88">
        <v>4057.85</v>
      </c>
      <c r="BR8637" s="166" t="s">
        <v>219</v>
      </c>
      <c r="BS8637" t="str">
        <f>_xlfn.IFNA(IF(VLOOKUP(Prehlad_ZoP[[#This Row],[Žiadosť o platbu]],Celkový_súbor!A:A,1,FALSE)=Prehlad_ZoP[[#This Row],[Žiadosť o platbu]],"áno"),"nie")</f>
        <v>nie</v>
      </c>
    </row>
    <row r="8638" spans="3:71" x14ac:dyDescent="0.25">
      <c r="C8638" s="88" t="s">
        <v>9206</v>
      </c>
      <c r="E8638" s="9"/>
      <c r="L8638" s="88" t="s">
        <v>9209</v>
      </c>
      <c r="M8638" s="88" t="s">
        <v>7053</v>
      </c>
      <c r="N8638" s="88" t="s">
        <v>297</v>
      </c>
      <c r="Z8638" s="88" t="s">
        <v>298</v>
      </c>
      <c r="AA8638" s="88" t="s">
        <v>298</v>
      </c>
      <c r="AW8638" s="88">
        <v>4057.85</v>
      </c>
      <c r="BR8638" s="166" t="s">
        <v>219</v>
      </c>
      <c r="BS8638" t="str">
        <f>_xlfn.IFNA(IF(VLOOKUP(Prehlad_ZoP[[#This Row],[Žiadosť o platbu]],Celkový_súbor!A:A,1,FALSE)=Prehlad_ZoP[[#This Row],[Žiadosť o platbu]],"áno"),"nie")</f>
        <v>nie</v>
      </c>
    </row>
    <row r="8639" spans="3:71" x14ac:dyDescent="0.25">
      <c r="C8639" s="88" t="s">
        <v>9206</v>
      </c>
      <c r="E8639" s="9"/>
      <c r="L8639" s="88" t="s">
        <v>7044</v>
      </c>
      <c r="M8639" s="88" t="s">
        <v>7044</v>
      </c>
      <c r="N8639" s="88" t="s">
        <v>518</v>
      </c>
      <c r="Z8639" s="88" t="s">
        <v>298</v>
      </c>
      <c r="AA8639" s="88" t="s">
        <v>298</v>
      </c>
      <c r="AW8639" s="88">
        <v>1217</v>
      </c>
      <c r="BR8639" s="166" t="s">
        <v>219</v>
      </c>
      <c r="BS8639" t="str">
        <f>_xlfn.IFNA(IF(VLOOKUP(Prehlad_ZoP[[#This Row],[Žiadosť o platbu]],Celkový_súbor!A:A,1,FALSE)=Prehlad_ZoP[[#This Row],[Žiadosť o platbu]],"áno"),"nie")</f>
        <v>nie</v>
      </c>
    </row>
    <row r="8640" spans="3:71" x14ac:dyDescent="0.25">
      <c r="C8640" s="88" t="s">
        <v>9206</v>
      </c>
      <c r="E8640" s="9"/>
      <c r="L8640" s="88" t="s">
        <v>7049</v>
      </c>
      <c r="M8640" s="88" t="s">
        <v>7049</v>
      </c>
      <c r="N8640" s="88" t="s">
        <v>518</v>
      </c>
      <c r="Z8640" s="88" t="s">
        <v>298</v>
      </c>
      <c r="AA8640" s="88" t="s">
        <v>298</v>
      </c>
      <c r="AW8640" s="88">
        <v>1217</v>
      </c>
      <c r="BR8640" s="166" t="s">
        <v>219</v>
      </c>
      <c r="BS8640" t="str">
        <f>_xlfn.IFNA(IF(VLOOKUP(Prehlad_ZoP[[#This Row],[Žiadosť o platbu]],Celkový_súbor!A:A,1,FALSE)=Prehlad_ZoP[[#This Row],[Žiadosť o platbu]],"áno"),"nie")</f>
        <v>nie</v>
      </c>
    </row>
    <row r="8641" spans="3:71" x14ac:dyDescent="0.25">
      <c r="C8641" s="88" t="s">
        <v>9206</v>
      </c>
      <c r="E8641" s="9"/>
      <c r="L8641" s="88" t="s">
        <v>7053</v>
      </c>
      <c r="M8641" s="88" t="s">
        <v>7053</v>
      </c>
      <c r="N8641" s="88" t="s">
        <v>518</v>
      </c>
      <c r="Z8641" s="88" t="s">
        <v>298</v>
      </c>
      <c r="AA8641" s="88" t="s">
        <v>298</v>
      </c>
      <c r="AW8641" s="88">
        <v>1217</v>
      </c>
      <c r="BR8641" s="166" t="s">
        <v>219</v>
      </c>
      <c r="BS8641" t="str">
        <f>_xlfn.IFNA(IF(VLOOKUP(Prehlad_ZoP[[#This Row],[Žiadosť o platbu]],Celkový_súbor!A:A,1,FALSE)=Prehlad_ZoP[[#This Row],[Žiadosť o platbu]],"áno"),"nie")</f>
        <v>nie</v>
      </c>
    </row>
    <row r="8642" spans="3:71" x14ac:dyDescent="0.25">
      <c r="C8642" s="88" t="s">
        <v>9210</v>
      </c>
      <c r="E8642" s="9"/>
      <c r="L8642" s="88" t="s">
        <v>7013</v>
      </c>
      <c r="M8642" s="88" t="s">
        <v>6658</v>
      </c>
      <c r="N8642" s="88" t="s">
        <v>297</v>
      </c>
      <c r="Z8642" s="88" t="s">
        <v>298</v>
      </c>
      <c r="AA8642" s="88" t="s">
        <v>298</v>
      </c>
      <c r="AW8642" s="88">
        <v>6117.72</v>
      </c>
      <c r="BR8642" s="166" t="s">
        <v>219</v>
      </c>
      <c r="BS8642" t="str">
        <f>_xlfn.IFNA(IF(VLOOKUP(Prehlad_ZoP[[#This Row],[Žiadosť o platbu]],Celkový_súbor!A:A,1,FALSE)=Prehlad_ZoP[[#This Row],[Žiadosť o platbu]],"áno"),"nie")</f>
        <v>nie</v>
      </c>
    </row>
    <row r="8643" spans="3:71" x14ac:dyDescent="0.25">
      <c r="C8643" s="88" t="s">
        <v>9210</v>
      </c>
      <c r="E8643" s="9"/>
      <c r="L8643" s="88" t="s">
        <v>6781</v>
      </c>
      <c r="M8643" s="88" t="s">
        <v>8819</v>
      </c>
      <c r="N8643" s="88" t="s">
        <v>518</v>
      </c>
      <c r="Z8643" s="88" t="s">
        <v>298</v>
      </c>
      <c r="AA8643" s="88" t="s">
        <v>298</v>
      </c>
      <c r="AW8643" s="88">
        <v>1835.32</v>
      </c>
      <c r="BR8643" s="166" t="s">
        <v>219</v>
      </c>
      <c r="BS8643" t="str">
        <f>_xlfn.IFNA(IF(VLOOKUP(Prehlad_ZoP[[#This Row],[Žiadosť o platbu]],Celkový_súbor!A:A,1,FALSE)=Prehlad_ZoP[[#This Row],[Žiadosť o platbu]],"áno"),"nie")</f>
        <v>nie</v>
      </c>
    </row>
    <row r="8644" spans="3:71" x14ac:dyDescent="0.25">
      <c r="C8644" s="88" t="s">
        <v>9211</v>
      </c>
      <c r="E8644" s="9"/>
      <c r="L8644" s="88" t="s">
        <v>7013</v>
      </c>
      <c r="M8644" s="88" t="s">
        <v>6857</v>
      </c>
      <c r="N8644" s="88" t="s">
        <v>297</v>
      </c>
      <c r="Z8644" s="88" t="s">
        <v>298</v>
      </c>
      <c r="AA8644" s="88" t="s">
        <v>298</v>
      </c>
      <c r="AW8644" s="88">
        <v>6117.72</v>
      </c>
      <c r="BR8644" s="166" t="s">
        <v>219</v>
      </c>
      <c r="BS8644" t="str">
        <f>_xlfn.IFNA(IF(VLOOKUP(Prehlad_ZoP[[#This Row],[Žiadosť o platbu]],Celkový_súbor!A:A,1,FALSE)=Prehlad_ZoP[[#This Row],[Žiadosť o platbu]],"áno"),"nie")</f>
        <v>nie</v>
      </c>
    </row>
    <row r="8645" spans="3:71" x14ac:dyDescent="0.25">
      <c r="C8645" s="88" t="s">
        <v>9211</v>
      </c>
      <c r="E8645" s="9"/>
      <c r="L8645" s="88" t="s">
        <v>6781</v>
      </c>
      <c r="M8645" s="88" t="s">
        <v>8820</v>
      </c>
      <c r="N8645" s="88" t="s">
        <v>518</v>
      </c>
      <c r="Z8645" s="88" t="s">
        <v>298</v>
      </c>
      <c r="AA8645" s="88" t="s">
        <v>298</v>
      </c>
      <c r="AW8645" s="88">
        <v>1835.3</v>
      </c>
      <c r="BR8645" s="166" t="s">
        <v>219</v>
      </c>
      <c r="BS8645" t="str">
        <f>_xlfn.IFNA(IF(VLOOKUP(Prehlad_ZoP[[#This Row],[Žiadosť o platbu]],Celkový_súbor!A:A,1,FALSE)=Prehlad_ZoP[[#This Row],[Žiadosť o platbu]],"áno"),"nie")</f>
        <v>nie</v>
      </c>
    </row>
    <row r="8646" spans="3:71" x14ac:dyDescent="0.25">
      <c r="C8646" s="88" t="s">
        <v>9212</v>
      </c>
      <c r="E8646" s="9"/>
      <c r="L8646" s="88" t="s">
        <v>7013</v>
      </c>
      <c r="M8646" s="88" t="s">
        <v>6706</v>
      </c>
      <c r="N8646" s="88" t="s">
        <v>297</v>
      </c>
      <c r="Z8646" s="88" t="s">
        <v>298</v>
      </c>
      <c r="AA8646" s="88" t="s">
        <v>298</v>
      </c>
      <c r="AW8646" s="88">
        <v>6117.72</v>
      </c>
      <c r="BR8646" s="166" t="s">
        <v>219</v>
      </c>
      <c r="BS8646" t="str">
        <f>_xlfn.IFNA(IF(VLOOKUP(Prehlad_ZoP[[#This Row],[Žiadosť o platbu]],Celkový_súbor!A:A,1,FALSE)=Prehlad_ZoP[[#This Row],[Žiadosť o platbu]],"áno"),"nie")</f>
        <v>nie</v>
      </c>
    </row>
    <row r="8647" spans="3:71" x14ac:dyDescent="0.25">
      <c r="C8647" s="88" t="s">
        <v>9212</v>
      </c>
      <c r="E8647" s="9"/>
      <c r="L8647" s="88" t="s">
        <v>6781</v>
      </c>
      <c r="M8647" s="88" t="s">
        <v>8989</v>
      </c>
      <c r="N8647" s="88" t="s">
        <v>518</v>
      </c>
      <c r="Z8647" s="88" t="s">
        <v>298</v>
      </c>
      <c r="AA8647" s="88" t="s">
        <v>298</v>
      </c>
      <c r="AW8647" s="88">
        <v>1835.31</v>
      </c>
      <c r="BR8647" s="166" t="s">
        <v>219</v>
      </c>
      <c r="BS8647" t="str">
        <f>_xlfn.IFNA(IF(VLOOKUP(Prehlad_ZoP[[#This Row],[Žiadosť o platbu]],Celkový_súbor!A:A,1,FALSE)=Prehlad_ZoP[[#This Row],[Žiadosť o platbu]],"áno"),"nie")</f>
        <v>nie</v>
      </c>
    </row>
    <row r="8648" spans="3:71" x14ac:dyDescent="0.25">
      <c r="C8648" s="88" t="s">
        <v>9213</v>
      </c>
      <c r="E8648" s="9"/>
      <c r="L8648" s="88" t="s">
        <v>7013</v>
      </c>
      <c r="M8648" s="88" t="s">
        <v>6860</v>
      </c>
      <c r="N8648" s="88" t="s">
        <v>297</v>
      </c>
      <c r="Z8648" s="88" t="s">
        <v>298</v>
      </c>
      <c r="AA8648" s="88" t="s">
        <v>298</v>
      </c>
      <c r="AW8648" s="88">
        <v>6117.72</v>
      </c>
      <c r="BR8648" s="166" t="s">
        <v>219</v>
      </c>
      <c r="BS8648" t="str">
        <f>_xlfn.IFNA(IF(VLOOKUP(Prehlad_ZoP[[#This Row],[Žiadosť o platbu]],Celkový_súbor!A:A,1,FALSE)=Prehlad_ZoP[[#This Row],[Žiadosť o platbu]],"áno"),"nie")</f>
        <v>nie</v>
      </c>
    </row>
    <row r="8649" spans="3:71" x14ac:dyDescent="0.25">
      <c r="C8649" s="88" t="s">
        <v>9213</v>
      </c>
      <c r="E8649" s="9"/>
      <c r="L8649" s="88" t="s">
        <v>6781</v>
      </c>
      <c r="M8649" s="88" t="s">
        <v>8991</v>
      </c>
      <c r="N8649" s="88" t="s">
        <v>518</v>
      </c>
      <c r="Z8649" s="88" t="s">
        <v>298</v>
      </c>
      <c r="AA8649" s="88" t="s">
        <v>298</v>
      </c>
      <c r="AW8649" s="88">
        <v>1835.31</v>
      </c>
      <c r="BR8649" s="166" t="s">
        <v>219</v>
      </c>
      <c r="BS8649" t="str">
        <f>_xlfn.IFNA(IF(VLOOKUP(Prehlad_ZoP[[#This Row],[Žiadosť o platbu]],Celkový_súbor!A:A,1,FALSE)=Prehlad_ZoP[[#This Row],[Žiadosť o platbu]],"áno"),"nie")</f>
        <v>nie</v>
      </c>
    </row>
    <row r="8650" spans="3:71" x14ac:dyDescent="0.25">
      <c r="C8650" s="88" t="s">
        <v>9214</v>
      </c>
      <c r="E8650" s="9"/>
      <c r="L8650" s="88" t="s">
        <v>7013</v>
      </c>
      <c r="M8650" s="88" t="s">
        <v>6757</v>
      </c>
      <c r="N8650" s="88" t="s">
        <v>297</v>
      </c>
      <c r="Z8650" s="88" t="s">
        <v>298</v>
      </c>
      <c r="AA8650" s="88" t="s">
        <v>298</v>
      </c>
      <c r="AW8650" s="88">
        <v>6117.72</v>
      </c>
      <c r="BR8650" s="166" t="s">
        <v>219</v>
      </c>
      <c r="BS8650" t="str">
        <f>_xlfn.IFNA(IF(VLOOKUP(Prehlad_ZoP[[#This Row],[Žiadosť o platbu]],Celkový_súbor!A:A,1,FALSE)=Prehlad_ZoP[[#This Row],[Žiadosť o platbu]],"áno"),"nie")</f>
        <v>nie</v>
      </c>
    </row>
    <row r="8651" spans="3:71" x14ac:dyDescent="0.25">
      <c r="C8651" s="88" t="s">
        <v>9214</v>
      </c>
      <c r="E8651" s="9"/>
      <c r="L8651" s="88" t="s">
        <v>6781</v>
      </c>
      <c r="M8651" s="88" t="s">
        <v>8993</v>
      </c>
      <c r="N8651" s="88" t="s">
        <v>518</v>
      </c>
      <c r="Z8651" s="88" t="s">
        <v>298</v>
      </c>
      <c r="AA8651" s="88" t="s">
        <v>298</v>
      </c>
      <c r="AW8651" s="88">
        <v>1835.31</v>
      </c>
      <c r="BR8651" s="166" t="s">
        <v>219</v>
      </c>
      <c r="BS8651" t="str">
        <f>_xlfn.IFNA(IF(VLOOKUP(Prehlad_ZoP[[#This Row],[Žiadosť o platbu]],Celkový_súbor!A:A,1,FALSE)=Prehlad_ZoP[[#This Row],[Žiadosť o platbu]],"áno"),"nie")</f>
        <v>nie</v>
      </c>
    </row>
    <row r="8652" spans="3:71" x14ac:dyDescent="0.25">
      <c r="C8652" s="88" t="s">
        <v>9215</v>
      </c>
      <c r="E8652" s="9"/>
      <c r="L8652" s="88" t="s">
        <v>7013</v>
      </c>
      <c r="M8652" s="88" t="s">
        <v>6685</v>
      </c>
      <c r="N8652" s="88" t="s">
        <v>297</v>
      </c>
      <c r="Z8652" s="88" t="s">
        <v>298</v>
      </c>
      <c r="AA8652" s="88" t="s">
        <v>298</v>
      </c>
      <c r="AW8652" s="88">
        <v>6117.72</v>
      </c>
      <c r="BR8652" s="166" t="s">
        <v>219</v>
      </c>
      <c r="BS8652" t="str">
        <f>_xlfn.IFNA(IF(VLOOKUP(Prehlad_ZoP[[#This Row],[Žiadosť o platbu]],Celkový_súbor!A:A,1,FALSE)=Prehlad_ZoP[[#This Row],[Žiadosť o platbu]],"áno"),"nie")</f>
        <v>nie</v>
      </c>
    </row>
    <row r="8653" spans="3:71" x14ac:dyDescent="0.25">
      <c r="C8653" s="88" t="s">
        <v>9215</v>
      </c>
      <c r="E8653" s="9"/>
      <c r="L8653" s="88" t="s">
        <v>6781</v>
      </c>
      <c r="M8653" s="88" t="s">
        <v>8995</v>
      </c>
      <c r="N8653" s="88" t="s">
        <v>518</v>
      </c>
      <c r="Z8653" s="88" t="s">
        <v>298</v>
      </c>
      <c r="AA8653" s="88" t="s">
        <v>298</v>
      </c>
      <c r="AW8653" s="88">
        <v>1835.31</v>
      </c>
      <c r="BR8653" s="166" t="s">
        <v>219</v>
      </c>
      <c r="BS8653" t="str">
        <f>_xlfn.IFNA(IF(VLOOKUP(Prehlad_ZoP[[#This Row],[Žiadosť o platbu]],Celkový_súbor!A:A,1,FALSE)=Prehlad_ZoP[[#This Row],[Žiadosť o platbu]],"áno"),"nie")</f>
        <v>nie</v>
      </c>
    </row>
    <row r="8654" spans="3:71" x14ac:dyDescent="0.25">
      <c r="C8654" s="88" t="s">
        <v>9216</v>
      </c>
      <c r="E8654" s="9"/>
      <c r="L8654" s="88" t="s">
        <v>7013</v>
      </c>
      <c r="M8654" s="88" t="s">
        <v>6863</v>
      </c>
      <c r="N8654" s="88" t="s">
        <v>297</v>
      </c>
      <c r="Z8654" s="88" t="s">
        <v>298</v>
      </c>
      <c r="AA8654" s="88" t="s">
        <v>298</v>
      </c>
      <c r="AW8654" s="88">
        <v>6117.72</v>
      </c>
      <c r="BR8654" s="166" t="s">
        <v>219</v>
      </c>
      <c r="BS8654" t="str">
        <f>_xlfn.IFNA(IF(VLOOKUP(Prehlad_ZoP[[#This Row],[Žiadosť o platbu]],Celkový_súbor!A:A,1,FALSE)=Prehlad_ZoP[[#This Row],[Žiadosť o platbu]],"áno"),"nie")</f>
        <v>nie</v>
      </c>
    </row>
    <row r="8655" spans="3:71" x14ac:dyDescent="0.25">
      <c r="C8655" s="88" t="s">
        <v>9216</v>
      </c>
      <c r="E8655" s="9"/>
      <c r="L8655" s="88" t="s">
        <v>6781</v>
      </c>
      <c r="M8655" s="88" t="s">
        <v>8997</v>
      </c>
      <c r="N8655" s="88" t="s">
        <v>518</v>
      </c>
      <c r="Z8655" s="88" t="s">
        <v>298</v>
      </c>
      <c r="AA8655" s="88" t="s">
        <v>298</v>
      </c>
      <c r="AW8655" s="88">
        <v>1835.31</v>
      </c>
      <c r="BR8655" s="166" t="s">
        <v>219</v>
      </c>
      <c r="BS8655" t="str">
        <f>_xlfn.IFNA(IF(VLOOKUP(Prehlad_ZoP[[#This Row],[Žiadosť o platbu]],Celkový_súbor!A:A,1,FALSE)=Prehlad_ZoP[[#This Row],[Žiadosť o platbu]],"áno"),"nie")</f>
        <v>nie</v>
      </c>
    </row>
    <row r="8656" spans="3:71" x14ac:dyDescent="0.25">
      <c r="C8656" s="88" t="s">
        <v>9217</v>
      </c>
      <c r="E8656" s="9"/>
      <c r="L8656" s="88" t="s">
        <v>7478</v>
      </c>
      <c r="M8656" s="88" t="s">
        <v>7478</v>
      </c>
      <c r="N8656" s="88" t="s">
        <v>297</v>
      </c>
      <c r="Z8656" s="88" t="s">
        <v>298</v>
      </c>
      <c r="AA8656" s="88" t="s">
        <v>298</v>
      </c>
      <c r="AW8656" s="88">
        <v>3058.86</v>
      </c>
      <c r="BR8656" s="166" t="s">
        <v>219</v>
      </c>
      <c r="BS8656" t="str">
        <f>_xlfn.IFNA(IF(VLOOKUP(Prehlad_ZoP[[#This Row],[Žiadosť o platbu]],Celkový_súbor!A:A,1,FALSE)=Prehlad_ZoP[[#This Row],[Žiadosť o platbu]],"áno"),"nie")</f>
        <v>nie</v>
      </c>
    </row>
    <row r="8657" spans="3:71" x14ac:dyDescent="0.25">
      <c r="C8657" s="88" t="s">
        <v>9217</v>
      </c>
      <c r="E8657" s="9"/>
      <c r="L8657" s="88" t="s">
        <v>7688</v>
      </c>
      <c r="M8657" s="88" t="s">
        <v>7688</v>
      </c>
      <c r="N8657" s="88" t="s">
        <v>518</v>
      </c>
      <c r="Z8657" s="88" t="s">
        <v>298</v>
      </c>
      <c r="AA8657" s="88" t="s">
        <v>298</v>
      </c>
      <c r="AW8657" s="88">
        <v>917.65</v>
      </c>
      <c r="BR8657" s="166" t="s">
        <v>219</v>
      </c>
      <c r="BS8657" t="str">
        <f>_xlfn.IFNA(IF(VLOOKUP(Prehlad_ZoP[[#This Row],[Žiadosť o platbu]],Celkový_súbor!A:A,1,FALSE)=Prehlad_ZoP[[#This Row],[Žiadosť o platbu]],"áno"),"nie")</f>
        <v>nie</v>
      </c>
    </row>
    <row r="8658" spans="3:71" x14ac:dyDescent="0.25">
      <c r="C8658" s="88" t="s">
        <v>9217</v>
      </c>
      <c r="E8658" s="9"/>
      <c r="L8658" s="88" t="s">
        <v>7481</v>
      </c>
      <c r="M8658" s="88" t="s">
        <v>7481</v>
      </c>
      <c r="N8658" s="88" t="s">
        <v>297</v>
      </c>
      <c r="Z8658" s="88" t="s">
        <v>298</v>
      </c>
      <c r="AA8658" s="88" t="s">
        <v>298</v>
      </c>
      <c r="AW8658" s="88">
        <v>3058.86</v>
      </c>
      <c r="BR8658" s="166" t="s">
        <v>219</v>
      </c>
      <c r="BS8658" t="str">
        <f>_xlfn.IFNA(IF(VLOOKUP(Prehlad_ZoP[[#This Row],[Žiadosť o platbu]],Celkový_súbor!A:A,1,FALSE)=Prehlad_ZoP[[#This Row],[Žiadosť o platbu]],"áno"),"nie")</f>
        <v>nie</v>
      </c>
    </row>
    <row r="8659" spans="3:71" x14ac:dyDescent="0.25">
      <c r="C8659" s="88" t="s">
        <v>9217</v>
      </c>
      <c r="E8659" s="9"/>
      <c r="L8659" s="88" t="s">
        <v>7482</v>
      </c>
      <c r="M8659" s="88" t="s">
        <v>7482</v>
      </c>
      <c r="N8659" s="88" t="s">
        <v>518</v>
      </c>
      <c r="Z8659" s="88" t="s">
        <v>298</v>
      </c>
      <c r="AA8659" s="88" t="s">
        <v>298</v>
      </c>
      <c r="AW8659" s="88">
        <v>917.65</v>
      </c>
      <c r="BR8659" s="166" t="s">
        <v>219</v>
      </c>
      <c r="BS8659" t="str">
        <f>_xlfn.IFNA(IF(VLOOKUP(Prehlad_ZoP[[#This Row],[Žiadosť o platbu]],Celkový_súbor!A:A,1,FALSE)=Prehlad_ZoP[[#This Row],[Žiadosť o platbu]],"áno"),"nie")</f>
        <v>nie</v>
      </c>
    </row>
    <row r="8660" spans="3:71" x14ac:dyDescent="0.25">
      <c r="C8660" s="88" t="s">
        <v>9217</v>
      </c>
      <c r="E8660" s="9"/>
      <c r="L8660" s="88" t="s">
        <v>7483</v>
      </c>
      <c r="M8660" s="88" t="s">
        <v>7483</v>
      </c>
      <c r="N8660" s="88" t="s">
        <v>297</v>
      </c>
      <c r="Z8660" s="88" t="s">
        <v>298</v>
      </c>
      <c r="AA8660" s="88" t="s">
        <v>298</v>
      </c>
      <c r="AW8660" s="88">
        <v>3058.86</v>
      </c>
      <c r="BR8660" s="166" t="s">
        <v>219</v>
      </c>
      <c r="BS8660" t="str">
        <f>_xlfn.IFNA(IF(VLOOKUP(Prehlad_ZoP[[#This Row],[Žiadosť o platbu]],Celkový_súbor!A:A,1,FALSE)=Prehlad_ZoP[[#This Row],[Žiadosť o platbu]],"áno"),"nie")</f>
        <v>nie</v>
      </c>
    </row>
    <row r="8661" spans="3:71" x14ac:dyDescent="0.25">
      <c r="C8661" s="88" t="s">
        <v>9217</v>
      </c>
      <c r="E8661" s="9"/>
      <c r="L8661" s="88" t="s">
        <v>9218</v>
      </c>
      <c r="M8661" s="88" t="s">
        <v>9218</v>
      </c>
      <c r="N8661" s="88" t="s">
        <v>518</v>
      </c>
      <c r="Z8661" s="88" t="s">
        <v>298</v>
      </c>
      <c r="AA8661" s="88" t="s">
        <v>298</v>
      </c>
      <c r="AW8661" s="88">
        <v>917.65</v>
      </c>
      <c r="BR8661" s="166" t="s">
        <v>219</v>
      </c>
      <c r="BS8661" t="str">
        <f>_xlfn.IFNA(IF(VLOOKUP(Prehlad_ZoP[[#This Row],[Žiadosť o platbu]],Celkový_súbor!A:A,1,FALSE)=Prehlad_ZoP[[#This Row],[Žiadosť o platbu]],"áno"),"nie")</f>
        <v>nie</v>
      </c>
    </row>
    <row r="8662" spans="3:71" x14ac:dyDescent="0.25">
      <c r="C8662" s="88" t="s">
        <v>9219</v>
      </c>
      <c r="E8662" s="9"/>
      <c r="L8662" s="88" t="s">
        <v>7061</v>
      </c>
      <c r="M8662" s="88" t="s">
        <v>6658</v>
      </c>
      <c r="N8662" s="88" t="s">
        <v>297</v>
      </c>
      <c r="Z8662" s="88" t="s">
        <v>298</v>
      </c>
      <c r="AA8662" s="88" t="s">
        <v>298</v>
      </c>
      <c r="AW8662" s="88">
        <v>4078.48</v>
      </c>
      <c r="BR8662" s="166" t="s">
        <v>219</v>
      </c>
      <c r="BS8662" t="str">
        <f>_xlfn.IFNA(IF(VLOOKUP(Prehlad_ZoP[[#This Row],[Žiadosť o platbu]],Celkový_súbor!A:A,1,FALSE)=Prehlad_ZoP[[#This Row],[Žiadosť o platbu]],"áno"),"nie")</f>
        <v>nie</v>
      </c>
    </row>
    <row r="8663" spans="3:71" x14ac:dyDescent="0.25">
      <c r="C8663" s="88" t="s">
        <v>9219</v>
      </c>
      <c r="E8663" s="9"/>
      <c r="L8663" s="88" t="s">
        <v>6781</v>
      </c>
      <c r="M8663" s="88" t="s">
        <v>6658</v>
      </c>
      <c r="N8663" s="88" t="s">
        <v>518</v>
      </c>
      <c r="Z8663" s="88" t="s">
        <v>298</v>
      </c>
      <c r="AA8663" s="88" t="s">
        <v>298</v>
      </c>
      <c r="AW8663" s="88">
        <v>1223.54</v>
      </c>
      <c r="BR8663" s="166" t="s">
        <v>219</v>
      </c>
      <c r="BS8663" t="str">
        <f>_xlfn.IFNA(IF(VLOOKUP(Prehlad_ZoP[[#This Row],[Žiadosť o platbu]],Celkový_súbor!A:A,1,FALSE)=Prehlad_ZoP[[#This Row],[Žiadosť o platbu]],"áno"),"nie")</f>
        <v>nie</v>
      </c>
    </row>
    <row r="8664" spans="3:71" x14ac:dyDescent="0.25">
      <c r="C8664" s="88" t="s">
        <v>9220</v>
      </c>
      <c r="E8664" s="9"/>
      <c r="L8664" s="88" t="s">
        <v>6938</v>
      </c>
      <c r="M8664" s="88" t="s">
        <v>6857</v>
      </c>
      <c r="N8664" s="88" t="s">
        <v>297</v>
      </c>
      <c r="Z8664" s="88" t="s">
        <v>298</v>
      </c>
      <c r="AA8664" s="88" t="s">
        <v>298</v>
      </c>
      <c r="AW8664" s="88">
        <v>4078.48</v>
      </c>
      <c r="BR8664" s="166" t="s">
        <v>219</v>
      </c>
      <c r="BS8664" t="str">
        <f>_xlfn.IFNA(IF(VLOOKUP(Prehlad_ZoP[[#This Row],[Žiadosť o platbu]],Celkový_súbor!A:A,1,FALSE)=Prehlad_ZoP[[#This Row],[Žiadosť o platbu]],"áno"),"nie")</f>
        <v>nie</v>
      </c>
    </row>
    <row r="8665" spans="3:71" x14ac:dyDescent="0.25">
      <c r="C8665" s="88" t="s">
        <v>9220</v>
      </c>
      <c r="E8665" s="9"/>
      <c r="L8665" s="88" t="s">
        <v>8314</v>
      </c>
      <c r="M8665" s="88" t="s">
        <v>6706</v>
      </c>
      <c r="N8665" s="88" t="s">
        <v>297</v>
      </c>
      <c r="Z8665" s="88" t="s">
        <v>298</v>
      </c>
      <c r="AA8665" s="88" t="s">
        <v>298</v>
      </c>
      <c r="AW8665" s="88">
        <v>4078.48</v>
      </c>
      <c r="BR8665" s="166" t="s">
        <v>219</v>
      </c>
      <c r="BS8665" t="str">
        <f>_xlfn.IFNA(IF(VLOOKUP(Prehlad_ZoP[[#This Row],[Žiadosť o platbu]],Celkový_súbor!A:A,1,FALSE)=Prehlad_ZoP[[#This Row],[Žiadosť o platbu]],"áno"),"nie")</f>
        <v>nie</v>
      </c>
    </row>
    <row r="8666" spans="3:71" x14ac:dyDescent="0.25">
      <c r="C8666" s="88" t="s">
        <v>9220</v>
      </c>
      <c r="E8666" s="9"/>
      <c r="L8666" s="88" t="s">
        <v>6781</v>
      </c>
      <c r="M8666" s="88" t="s">
        <v>7066</v>
      </c>
      <c r="N8666" s="88" t="s">
        <v>518</v>
      </c>
      <c r="Z8666" s="88" t="s">
        <v>298</v>
      </c>
      <c r="AA8666" s="88" t="s">
        <v>298</v>
      </c>
      <c r="AW8666" s="88">
        <v>2447.08</v>
      </c>
      <c r="BR8666" s="166" t="s">
        <v>219</v>
      </c>
      <c r="BS8666" t="str">
        <f>_xlfn.IFNA(IF(VLOOKUP(Prehlad_ZoP[[#This Row],[Žiadosť o platbu]],Celkový_súbor!A:A,1,FALSE)=Prehlad_ZoP[[#This Row],[Žiadosť o platbu]],"áno"),"nie")</f>
        <v>nie</v>
      </c>
    </row>
    <row r="8667" spans="3:71" x14ac:dyDescent="0.25">
      <c r="C8667" s="88" t="s">
        <v>9221</v>
      </c>
      <c r="E8667" s="9"/>
      <c r="L8667" s="88" t="s">
        <v>7091</v>
      </c>
      <c r="M8667" s="88" t="s">
        <v>586</v>
      </c>
      <c r="N8667" s="88" t="s">
        <v>297</v>
      </c>
      <c r="Z8667" s="88" t="s">
        <v>298</v>
      </c>
      <c r="AA8667" s="88" t="s">
        <v>298</v>
      </c>
      <c r="AW8667" s="88">
        <v>4078.48</v>
      </c>
      <c r="BR8667" s="166" t="s">
        <v>219</v>
      </c>
      <c r="BS8667" t="str">
        <f>_xlfn.IFNA(IF(VLOOKUP(Prehlad_ZoP[[#This Row],[Žiadosť o platbu]],Celkový_súbor!A:A,1,FALSE)=Prehlad_ZoP[[#This Row],[Žiadosť o platbu]],"áno"),"nie")</f>
        <v>nie</v>
      </c>
    </row>
    <row r="8668" spans="3:71" x14ac:dyDescent="0.25">
      <c r="C8668" s="88" t="s">
        <v>9221</v>
      </c>
      <c r="E8668" s="9"/>
      <c r="L8668" s="88" t="s">
        <v>6941</v>
      </c>
      <c r="M8668" s="88" t="s">
        <v>582</v>
      </c>
      <c r="N8668" s="88" t="s">
        <v>297</v>
      </c>
      <c r="Z8668" s="88" t="s">
        <v>298</v>
      </c>
      <c r="AA8668" s="88" t="s">
        <v>298</v>
      </c>
      <c r="AW8668" s="88">
        <v>4078.48</v>
      </c>
      <c r="BR8668" s="166" t="s">
        <v>219</v>
      </c>
      <c r="BS8668" t="str">
        <f>_xlfn.IFNA(IF(VLOOKUP(Prehlad_ZoP[[#This Row],[Žiadosť o platbu]],Celkový_súbor!A:A,1,FALSE)=Prehlad_ZoP[[#This Row],[Žiadosť o platbu]],"áno"),"nie")</f>
        <v>nie</v>
      </c>
    </row>
    <row r="8669" spans="3:71" x14ac:dyDescent="0.25">
      <c r="C8669" s="88" t="s">
        <v>9221</v>
      </c>
      <c r="E8669" s="9"/>
      <c r="L8669" s="88" t="s">
        <v>6947</v>
      </c>
      <c r="M8669" s="88" t="s">
        <v>4936</v>
      </c>
      <c r="N8669" s="88" t="s">
        <v>297</v>
      </c>
      <c r="Z8669" s="88" t="s">
        <v>298</v>
      </c>
      <c r="AA8669" s="88" t="s">
        <v>298</v>
      </c>
      <c r="AW8669" s="88">
        <v>4078.48</v>
      </c>
      <c r="BR8669" s="166" t="s">
        <v>219</v>
      </c>
      <c r="BS8669" t="str">
        <f>_xlfn.IFNA(IF(VLOOKUP(Prehlad_ZoP[[#This Row],[Žiadosť o platbu]],Celkový_súbor!A:A,1,FALSE)=Prehlad_ZoP[[#This Row],[Žiadosť o platbu]],"áno"),"nie")</f>
        <v>nie</v>
      </c>
    </row>
    <row r="8670" spans="3:71" x14ac:dyDescent="0.25">
      <c r="C8670" s="88" t="s">
        <v>9221</v>
      </c>
      <c r="E8670" s="9"/>
      <c r="L8670" s="88" t="s">
        <v>6781</v>
      </c>
      <c r="M8670" s="88" t="s">
        <v>6526</v>
      </c>
      <c r="N8670" s="88" t="s">
        <v>518</v>
      </c>
      <c r="Z8670" s="88" t="s">
        <v>298</v>
      </c>
      <c r="AA8670" s="88" t="s">
        <v>298</v>
      </c>
      <c r="AW8670" s="88">
        <v>3670.63</v>
      </c>
      <c r="BR8670" s="166" t="s">
        <v>219</v>
      </c>
      <c r="BS8670" t="str">
        <f>_xlfn.IFNA(IF(VLOOKUP(Prehlad_ZoP[[#This Row],[Žiadosť o platbu]],Celkový_súbor!A:A,1,FALSE)=Prehlad_ZoP[[#This Row],[Žiadosť o platbu]],"áno"),"nie")</f>
        <v>nie</v>
      </c>
    </row>
    <row r="8671" spans="3:71" x14ac:dyDescent="0.25">
      <c r="C8671" s="88" t="s">
        <v>9222</v>
      </c>
      <c r="E8671" s="9"/>
      <c r="L8671" s="88" t="s">
        <v>9223</v>
      </c>
      <c r="M8671" s="88" t="s">
        <v>9224</v>
      </c>
      <c r="N8671" s="88" t="s">
        <v>297</v>
      </c>
      <c r="Z8671" s="88" t="s">
        <v>298</v>
      </c>
      <c r="AA8671" s="88" t="s">
        <v>298</v>
      </c>
      <c r="AW8671" s="88">
        <v>8156.96</v>
      </c>
      <c r="BR8671" s="166" t="s">
        <v>219</v>
      </c>
      <c r="BS8671" t="str">
        <f>_xlfn.IFNA(IF(VLOOKUP(Prehlad_ZoP[[#This Row],[Žiadosť o platbu]],Celkový_súbor!A:A,1,FALSE)=Prehlad_ZoP[[#This Row],[Žiadosť o platbu]],"áno"),"nie")</f>
        <v>nie</v>
      </c>
    </row>
    <row r="8672" spans="3:71" x14ac:dyDescent="0.25">
      <c r="C8672" s="88" t="s">
        <v>9222</v>
      </c>
      <c r="E8672" s="9"/>
      <c r="L8672" s="88" t="s">
        <v>9225</v>
      </c>
      <c r="M8672" s="88" t="s">
        <v>9225</v>
      </c>
      <c r="N8672" s="88" t="s">
        <v>518</v>
      </c>
      <c r="Z8672" s="88" t="s">
        <v>298</v>
      </c>
      <c r="AA8672" s="88" t="s">
        <v>298</v>
      </c>
      <c r="AW8672" s="88">
        <v>2447.08</v>
      </c>
      <c r="BR8672" s="166" t="s">
        <v>219</v>
      </c>
      <c r="BS8672" t="str">
        <f>_xlfn.IFNA(IF(VLOOKUP(Prehlad_ZoP[[#This Row],[Žiadosť o platbu]],Celkový_súbor!A:A,1,FALSE)=Prehlad_ZoP[[#This Row],[Žiadosť o platbu]],"áno"),"nie")</f>
        <v>nie</v>
      </c>
    </row>
    <row r="8673" spans="3:71" x14ac:dyDescent="0.25">
      <c r="C8673" s="88" t="s">
        <v>9226</v>
      </c>
      <c r="E8673" s="9"/>
      <c r="L8673" s="88" t="s">
        <v>9227</v>
      </c>
      <c r="M8673" s="88" t="s">
        <v>9228</v>
      </c>
      <c r="N8673" s="88" t="s">
        <v>297</v>
      </c>
      <c r="Z8673" s="88" t="s">
        <v>298</v>
      </c>
      <c r="AA8673" s="88" t="s">
        <v>298</v>
      </c>
      <c r="AW8673" s="88">
        <v>8156.96</v>
      </c>
      <c r="BR8673" s="166" t="s">
        <v>219</v>
      </c>
      <c r="BS8673" t="str">
        <f>_xlfn.IFNA(IF(VLOOKUP(Prehlad_ZoP[[#This Row],[Žiadosť o platbu]],Celkový_súbor!A:A,1,FALSE)=Prehlad_ZoP[[#This Row],[Žiadosť o platbu]],"áno"),"nie")</f>
        <v>nie</v>
      </c>
    </row>
    <row r="8674" spans="3:71" x14ac:dyDescent="0.25">
      <c r="C8674" s="88" t="s">
        <v>9226</v>
      </c>
      <c r="E8674" s="9"/>
      <c r="L8674" s="88" t="s">
        <v>9229</v>
      </c>
      <c r="M8674" s="88" t="s">
        <v>9229</v>
      </c>
      <c r="N8674" s="88" t="s">
        <v>518</v>
      </c>
      <c r="Z8674" s="88" t="s">
        <v>298</v>
      </c>
      <c r="AA8674" s="88" t="s">
        <v>298</v>
      </c>
      <c r="AW8674" s="88">
        <v>2447.08</v>
      </c>
      <c r="BR8674" s="166" t="s">
        <v>219</v>
      </c>
      <c r="BS8674" t="str">
        <f>_xlfn.IFNA(IF(VLOOKUP(Prehlad_ZoP[[#This Row],[Žiadosť o platbu]],Celkový_súbor!A:A,1,FALSE)=Prehlad_ZoP[[#This Row],[Žiadosť o platbu]],"áno"),"nie")</f>
        <v>nie</v>
      </c>
    </row>
    <row r="8675" spans="3:71" x14ac:dyDescent="0.25">
      <c r="C8675" s="88" t="s">
        <v>9226</v>
      </c>
      <c r="E8675" s="9"/>
      <c r="L8675" s="88" t="s">
        <v>9230</v>
      </c>
      <c r="M8675" s="88" t="s">
        <v>9230</v>
      </c>
      <c r="N8675" s="88" t="s">
        <v>297</v>
      </c>
      <c r="Z8675" s="88" t="s">
        <v>298</v>
      </c>
      <c r="AA8675" s="88" t="s">
        <v>298</v>
      </c>
      <c r="AW8675" s="88">
        <v>8156.96</v>
      </c>
      <c r="BR8675" s="166" t="s">
        <v>219</v>
      </c>
      <c r="BS8675" t="str">
        <f>_xlfn.IFNA(IF(VLOOKUP(Prehlad_ZoP[[#This Row],[Žiadosť o platbu]],Celkový_súbor!A:A,1,FALSE)=Prehlad_ZoP[[#This Row],[Žiadosť o platbu]],"áno"),"nie")</f>
        <v>nie</v>
      </c>
    </row>
    <row r="8676" spans="3:71" x14ac:dyDescent="0.25">
      <c r="C8676" s="88" t="s">
        <v>9226</v>
      </c>
      <c r="E8676" s="9"/>
      <c r="L8676" s="88" t="s">
        <v>9231</v>
      </c>
      <c r="M8676" s="88" t="s">
        <v>9231</v>
      </c>
      <c r="N8676" s="88" t="s">
        <v>518</v>
      </c>
      <c r="Z8676" s="88" t="s">
        <v>298</v>
      </c>
      <c r="AA8676" s="88" t="s">
        <v>298</v>
      </c>
      <c r="AW8676" s="88">
        <v>2447.08</v>
      </c>
      <c r="BR8676" s="166" t="s">
        <v>219</v>
      </c>
      <c r="BS8676" t="str">
        <f>_xlfn.IFNA(IF(VLOOKUP(Prehlad_ZoP[[#This Row],[Žiadosť o platbu]],Celkový_súbor!A:A,1,FALSE)=Prehlad_ZoP[[#This Row],[Žiadosť o platbu]],"áno"),"nie")</f>
        <v>nie</v>
      </c>
    </row>
    <row r="8677" spans="3:71" x14ac:dyDescent="0.25">
      <c r="C8677" s="88" t="s">
        <v>9232</v>
      </c>
      <c r="E8677" s="9"/>
      <c r="L8677" s="88" t="s">
        <v>9233</v>
      </c>
      <c r="M8677" s="88" t="s">
        <v>9233</v>
      </c>
      <c r="N8677" s="88" t="s">
        <v>297</v>
      </c>
      <c r="Z8677" s="88" t="s">
        <v>298</v>
      </c>
      <c r="AA8677" s="88" t="s">
        <v>298</v>
      </c>
      <c r="AW8677" s="88">
        <v>8156.96</v>
      </c>
      <c r="BR8677" s="166" t="s">
        <v>219</v>
      </c>
      <c r="BS8677" t="str">
        <f>_xlfn.IFNA(IF(VLOOKUP(Prehlad_ZoP[[#This Row],[Žiadosť o platbu]],Celkový_súbor!A:A,1,FALSE)=Prehlad_ZoP[[#This Row],[Žiadosť o platbu]],"áno"),"nie")</f>
        <v>nie</v>
      </c>
    </row>
    <row r="8678" spans="3:71" x14ac:dyDescent="0.25">
      <c r="C8678" s="88" t="s">
        <v>9232</v>
      </c>
      <c r="E8678" s="9"/>
      <c r="L8678" s="88" t="s">
        <v>9234</v>
      </c>
      <c r="M8678" s="88" t="s">
        <v>9234</v>
      </c>
      <c r="N8678" s="88" t="s">
        <v>518</v>
      </c>
      <c r="Z8678" s="88" t="s">
        <v>298</v>
      </c>
      <c r="AA8678" s="88" t="s">
        <v>298</v>
      </c>
      <c r="AW8678" s="88">
        <v>2447.08</v>
      </c>
      <c r="BR8678" s="166" t="s">
        <v>219</v>
      </c>
      <c r="BS8678" t="str">
        <f>_xlfn.IFNA(IF(VLOOKUP(Prehlad_ZoP[[#This Row],[Žiadosť o platbu]],Celkový_súbor!A:A,1,FALSE)=Prehlad_ZoP[[#This Row],[Žiadosť o platbu]],"áno"),"nie")</f>
        <v>nie</v>
      </c>
    </row>
    <row r="8679" spans="3:71" x14ac:dyDescent="0.25">
      <c r="C8679" s="88" t="s">
        <v>9232</v>
      </c>
      <c r="E8679" s="9"/>
      <c r="L8679" s="88" t="s">
        <v>9235</v>
      </c>
      <c r="M8679" s="88" t="s">
        <v>9235</v>
      </c>
      <c r="N8679" s="88" t="s">
        <v>297</v>
      </c>
      <c r="Z8679" s="88" t="s">
        <v>298</v>
      </c>
      <c r="AA8679" s="88" t="s">
        <v>298</v>
      </c>
      <c r="AW8679" s="88">
        <v>8156.96</v>
      </c>
      <c r="BR8679" s="166" t="s">
        <v>219</v>
      </c>
      <c r="BS8679" t="str">
        <f>_xlfn.IFNA(IF(VLOOKUP(Prehlad_ZoP[[#This Row],[Žiadosť o platbu]],Celkový_súbor!A:A,1,FALSE)=Prehlad_ZoP[[#This Row],[Žiadosť o platbu]],"áno"),"nie")</f>
        <v>nie</v>
      </c>
    </row>
    <row r="8680" spans="3:71" x14ac:dyDescent="0.25">
      <c r="C8680" s="88" t="s">
        <v>9232</v>
      </c>
      <c r="E8680" s="9"/>
      <c r="L8680" s="88" t="s">
        <v>9236</v>
      </c>
      <c r="M8680" s="88" t="s">
        <v>9236</v>
      </c>
      <c r="N8680" s="88" t="s">
        <v>518</v>
      </c>
      <c r="Z8680" s="88" t="s">
        <v>298</v>
      </c>
      <c r="AA8680" s="88" t="s">
        <v>298</v>
      </c>
      <c r="AW8680" s="88">
        <v>2447.08</v>
      </c>
      <c r="BR8680" s="166" t="s">
        <v>219</v>
      </c>
      <c r="BS8680" t="str">
        <f>_xlfn.IFNA(IF(VLOOKUP(Prehlad_ZoP[[#This Row],[Žiadosť o platbu]],Celkový_súbor!A:A,1,FALSE)=Prehlad_ZoP[[#This Row],[Žiadosť o platbu]],"áno"),"nie")</f>
        <v>nie</v>
      </c>
    </row>
    <row r="8681" spans="3:71" x14ac:dyDescent="0.25">
      <c r="C8681" s="88" t="s">
        <v>9237</v>
      </c>
      <c r="E8681" s="9"/>
      <c r="L8681" s="88" t="s">
        <v>9238</v>
      </c>
      <c r="M8681" s="88" t="s">
        <v>9238</v>
      </c>
      <c r="N8681" s="88" t="s">
        <v>297</v>
      </c>
      <c r="Z8681" s="88" t="s">
        <v>298</v>
      </c>
      <c r="AA8681" s="88" t="s">
        <v>298</v>
      </c>
      <c r="AW8681" s="88">
        <v>8157.01</v>
      </c>
      <c r="BR8681" s="166" t="s">
        <v>219</v>
      </c>
      <c r="BS8681" t="str">
        <f>_xlfn.IFNA(IF(VLOOKUP(Prehlad_ZoP[[#This Row],[Žiadosť o platbu]],Celkový_súbor!A:A,1,FALSE)=Prehlad_ZoP[[#This Row],[Žiadosť o platbu]],"áno"),"nie")</f>
        <v>nie</v>
      </c>
    </row>
    <row r="8682" spans="3:71" x14ac:dyDescent="0.25">
      <c r="C8682" s="88" t="s">
        <v>9237</v>
      </c>
      <c r="E8682" s="9"/>
      <c r="L8682" s="88" t="s">
        <v>9239</v>
      </c>
      <c r="M8682" s="88" t="s">
        <v>9239</v>
      </c>
      <c r="N8682" s="88" t="s">
        <v>518</v>
      </c>
      <c r="Z8682" s="88" t="s">
        <v>298</v>
      </c>
      <c r="AA8682" s="88" t="s">
        <v>298</v>
      </c>
      <c r="AW8682" s="88">
        <v>2447.1</v>
      </c>
      <c r="BR8682" s="166" t="s">
        <v>219</v>
      </c>
      <c r="BS8682" t="str">
        <f>_xlfn.IFNA(IF(VLOOKUP(Prehlad_ZoP[[#This Row],[Žiadosť o platbu]],Celkový_súbor!A:A,1,FALSE)=Prehlad_ZoP[[#This Row],[Žiadosť o platbu]],"áno"),"nie")</f>
        <v>nie</v>
      </c>
    </row>
    <row r="8683" spans="3:71" x14ac:dyDescent="0.25">
      <c r="C8683" s="88" t="s">
        <v>9240</v>
      </c>
      <c r="E8683" s="9"/>
      <c r="L8683" s="88" t="s">
        <v>7124</v>
      </c>
      <c r="M8683" s="88" t="s">
        <v>6853</v>
      </c>
      <c r="N8683" s="88" t="s">
        <v>297</v>
      </c>
      <c r="Z8683" s="88" t="s">
        <v>298</v>
      </c>
      <c r="AA8683" s="88" t="s">
        <v>298</v>
      </c>
      <c r="AW8683" s="88">
        <v>4052.23</v>
      </c>
      <c r="BR8683" s="166" t="s">
        <v>219</v>
      </c>
      <c r="BS8683" t="str">
        <f>_xlfn.IFNA(IF(VLOOKUP(Prehlad_ZoP[[#This Row],[Žiadosť o platbu]],Celkový_súbor!A:A,1,FALSE)=Prehlad_ZoP[[#This Row],[Žiadosť o platbu]],"áno"),"nie")</f>
        <v>nie</v>
      </c>
    </row>
    <row r="8684" spans="3:71" x14ac:dyDescent="0.25">
      <c r="C8684" s="88" t="s">
        <v>9240</v>
      </c>
      <c r="E8684" s="9"/>
      <c r="L8684" s="88" t="s">
        <v>7491</v>
      </c>
      <c r="M8684" s="88" t="s">
        <v>6853</v>
      </c>
      <c r="N8684" s="88" t="s">
        <v>518</v>
      </c>
      <c r="Z8684" s="88" t="s">
        <v>298</v>
      </c>
      <c r="AA8684" s="88" t="s">
        <v>298</v>
      </c>
      <c r="AW8684" s="88">
        <v>1215.6600000000001</v>
      </c>
      <c r="BR8684" s="166" t="s">
        <v>219</v>
      </c>
      <c r="BS8684" t="str">
        <f>_xlfn.IFNA(IF(VLOOKUP(Prehlad_ZoP[[#This Row],[Žiadosť o platbu]],Celkový_súbor!A:A,1,FALSE)=Prehlad_ZoP[[#This Row],[Žiadosť o platbu]],"áno"),"nie")</f>
        <v>nie</v>
      </c>
    </row>
    <row r="8685" spans="3:71" x14ac:dyDescent="0.25">
      <c r="C8685" s="88" t="s">
        <v>9241</v>
      </c>
      <c r="E8685" s="9"/>
      <c r="L8685" s="88" t="s">
        <v>9242</v>
      </c>
      <c r="M8685" s="88" t="s">
        <v>6658</v>
      </c>
      <c r="N8685" s="88" t="s">
        <v>297</v>
      </c>
      <c r="Z8685" s="88" t="s">
        <v>298</v>
      </c>
      <c r="AA8685" s="88" t="s">
        <v>298</v>
      </c>
      <c r="AW8685" s="88">
        <v>4010.98</v>
      </c>
      <c r="BR8685" s="166" t="s">
        <v>219</v>
      </c>
      <c r="BS8685" t="str">
        <f>_xlfn.IFNA(IF(VLOOKUP(Prehlad_ZoP[[#This Row],[Žiadosť o platbu]],Celkový_súbor!A:A,1,FALSE)=Prehlad_ZoP[[#This Row],[Žiadosť o platbu]],"áno"),"nie")</f>
        <v>nie</v>
      </c>
    </row>
    <row r="8686" spans="3:71" x14ac:dyDescent="0.25">
      <c r="C8686" s="88" t="s">
        <v>9241</v>
      </c>
      <c r="E8686" s="9"/>
      <c r="L8686" s="88" t="s">
        <v>7089</v>
      </c>
      <c r="M8686" s="88" t="s">
        <v>6658</v>
      </c>
      <c r="N8686" s="88" t="s">
        <v>518</v>
      </c>
      <c r="Z8686" s="88" t="s">
        <v>298</v>
      </c>
      <c r="AA8686" s="88" t="s">
        <v>298</v>
      </c>
      <c r="AW8686" s="88">
        <v>1203.29</v>
      </c>
      <c r="BR8686" s="166" t="s">
        <v>219</v>
      </c>
      <c r="BS8686" t="str">
        <f>_xlfn.IFNA(IF(VLOOKUP(Prehlad_ZoP[[#This Row],[Žiadosť o platbu]],Celkový_súbor!A:A,1,FALSE)=Prehlad_ZoP[[#This Row],[Žiadosť o platbu]],"áno"),"nie")</f>
        <v>nie</v>
      </c>
    </row>
    <row r="8687" spans="3:71" x14ac:dyDescent="0.25">
      <c r="C8687" s="88" t="s">
        <v>9243</v>
      </c>
      <c r="E8687" s="9"/>
      <c r="L8687" s="88" t="s">
        <v>8730</v>
      </c>
      <c r="M8687" s="88" t="s">
        <v>6530</v>
      </c>
      <c r="N8687" s="88" t="s">
        <v>297</v>
      </c>
      <c r="Z8687" s="88" t="s">
        <v>298</v>
      </c>
      <c r="AA8687" s="88" t="s">
        <v>298</v>
      </c>
      <c r="AW8687" s="88">
        <v>3969.7</v>
      </c>
      <c r="BR8687" s="166" t="s">
        <v>219</v>
      </c>
      <c r="BS8687" t="str">
        <f>_xlfn.IFNA(IF(VLOOKUP(Prehlad_ZoP[[#This Row],[Žiadosť o platbu]],Celkový_súbor!A:A,1,FALSE)=Prehlad_ZoP[[#This Row],[Žiadosť o platbu]],"áno"),"nie")</f>
        <v>nie</v>
      </c>
    </row>
    <row r="8688" spans="3:71" x14ac:dyDescent="0.25">
      <c r="C8688" s="88" t="s">
        <v>9243</v>
      </c>
      <c r="E8688" s="9"/>
      <c r="L8688" s="88" t="s">
        <v>9244</v>
      </c>
      <c r="M8688" s="88" t="s">
        <v>6530</v>
      </c>
      <c r="N8688" s="88" t="s">
        <v>518</v>
      </c>
      <c r="Z8688" s="88" t="s">
        <v>298</v>
      </c>
      <c r="AA8688" s="88" t="s">
        <v>298</v>
      </c>
      <c r="AW8688" s="88">
        <v>1190.9100000000001</v>
      </c>
      <c r="BR8688" s="166" t="s">
        <v>219</v>
      </c>
      <c r="BS8688" t="str">
        <f>_xlfn.IFNA(IF(VLOOKUP(Prehlad_ZoP[[#This Row],[Žiadosť o platbu]],Celkový_súbor!A:A,1,FALSE)=Prehlad_ZoP[[#This Row],[Žiadosť o platbu]],"áno"),"nie")</f>
        <v>nie</v>
      </c>
    </row>
    <row r="8689" spans="3:71" x14ac:dyDescent="0.25">
      <c r="C8689" s="88" t="s">
        <v>9245</v>
      </c>
      <c r="E8689" s="9"/>
      <c r="L8689" s="88" t="s">
        <v>7013</v>
      </c>
      <c r="M8689" s="88" t="s">
        <v>5727</v>
      </c>
      <c r="N8689" s="88" t="s">
        <v>297</v>
      </c>
      <c r="Z8689" s="88" t="s">
        <v>298</v>
      </c>
      <c r="AA8689" s="88" t="s">
        <v>298</v>
      </c>
      <c r="AW8689" s="88">
        <v>4078.48</v>
      </c>
      <c r="BR8689" s="166" t="s">
        <v>219</v>
      </c>
      <c r="BS8689" t="str">
        <f>_xlfn.IFNA(IF(VLOOKUP(Prehlad_ZoP[[#This Row],[Žiadosť o platbu]],Celkový_súbor!A:A,1,FALSE)=Prehlad_ZoP[[#This Row],[Žiadosť o platbu]],"áno"),"nie")</f>
        <v>nie</v>
      </c>
    </row>
    <row r="8690" spans="3:71" x14ac:dyDescent="0.25">
      <c r="C8690" s="88" t="s">
        <v>9245</v>
      </c>
      <c r="E8690" s="9"/>
      <c r="L8690" s="88" t="s">
        <v>6781</v>
      </c>
      <c r="M8690" s="88" t="s">
        <v>9106</v>
      </c>
      <c r="N8690" s="88" t="s">
        <v>518</v>
      </c>
      <c r="Z8690" s="88" t="s">
        <v>298</v>
      </c>
      <c r="AA8690" s="88" t="s">
        <v>298</v>
      </c>
      <c r="AW8690" s="88">
        <v>1223.54</v>
      </c>
      <c r="BR8690" s="166" t="s">
        <v>219</v>
      </c>
      <c r="BS8690" t="str">
        <f>_xlfn.IFNA(IF(VLOOKUP(Prehlad_ZoP[[#This Row],[Žiadosť o platbu]],Celkový_súbor!A:A,1,FALSE)=Prehlad_ZoP[[#This Row],[Žiadosť o platbu]],"áno"),"nie")</f>
        <v>nie</v>
      </c>
    </row>
    <row r="8691" spans="3:71" x14ac:dyDescent="0.25">
      <c r="C8691" s="88" t="s">
        <v>9246</v>
      </c>
      <c r="E8691" s="9"/>
      <c r="L8691" s="88" t="s">
        <v>7013</v>
      </c>
      <c r="M8691" s="88" t="s">
        <v>6853</v>
      </c>
      <c r="N8691" s="88" t="s">
        <v>297</v>
      </c>
      <c r="Z8691" s="88" t="s">
        <v>298</v>
      </c>
      <c r="AA8691" s="88" t="s">
        <v>298</v>
      </c>
      <c r="AW8691" s="88">
        <v>4078.48</v>
      </c>
      <c r="BR8691" s="166" t="s">
        <v>219</v>
      </c>
      <c r="BS8691" t="str">
        <f>_xlfn.IFNA(IF(VLOOKUP(Prehlad_ZoP[[#This Row],[Žiadosť o platbu]],Celkový_súbor!A:A,1,FALSE)=Prehlad_ZoP[[#This Row],[Žiadosť o platbu]],"áno"),"nie")</f>
        <v>nie</v>
      </c>
    </row>
    <row r="8692" spans="3:71" x14ac:dyDescent="0.25">
      <c r="C8692" s="88" t="s">
        <v>9246</v>
      </c>
      <c r="E8692" s="9"/>
      <c r="L8692" s="88" t="s">
        <v>6781</v>
      </c>
      <c r="M8692" s="88" t="s">
        <v>9108</v>
      </c>
      <c r="N8692" s="88" t="s">
        <v>518</v>
      </c>
      <c r="Z8692" s="88" t="s">
        <v>298</v>
      </c>
      <c r="AA8692" s="88" t="s">
        <v>298</v>
      </c>
      <c r="AW8692" s="88">
        <v>1223.54</v>
      </c>
      <c r="BR8692" s="166" t="s">
        <v>219</v>
      </c>
      <c r="BS8692" t="str">
        <f>_xlfn.IFNA(IF(VLOOKUP(Prehlad_ZoP[[#This Row],[Žiadosť o platbu]],Celkový_súbor!A:A,1,FALSE)=Prehlad_ZoP[[#This Row],[Žiadosť o platbu]],"áno"),"nie")</f>
        <v>nie</v>
      </c>
    </row>
    <row r="8693" spans="3:71" x14ac:dyDescent="0.25">
      <c r="C8693" s="88" t="s">
        <v>9246</v>
      </c>
      <c r="E8693" s="9"/>
      <c r="L8693" s="88" t="s">
        <v>7013</v>
      </c>
      <c r="M8693" s="88" t="s">
        <v>6658</v>
      </c>
      <c r="N8693" s="88" t="s">
        <v>297</v>
      </c>
      <c r="Z8693" s="88" t="s">
        <v>298</v>
      </c>
      <c r="AA8693" s="88" t="s">
        <v>298</v>
      </c>
      <c r="AW8693" s="88">
        <v>4078.48</v>
      </c>
      <c r="BR8693" s="166" t="s">
        <v>219</v>
      </c>
      <c r="BS8693" t="str">
        <f>_xlfn.IFNA(IF(VLOOKUP(Prehlad_ZoP[[#This Row],[Žiadosť o platbu]],Celkový_súbor!A:A,1,FALSE)=Prehlad_ZoP[[#This Row],[Žiadosť o platbu]],"áno"),"nie")</f>
        <v>nie</v>
      </c>
    </row>
    <row r="8694" spans="3:71" x14ac:dyDescent="0.25">
      <c r="C8694" s="88" t="s">
        <v>9246</v>
      </c>
      <c r="E8694" s="9"/>
      <c r="L8694" s="88" t="s">
        <v>6781</v>
      </c>
      <c r="M8694" s="88" t="s">
        <v>8819</v>
      </c>
      <c r="N8694" s="88" t="s">
        <v>518</v>
      </c>
      <c r="Z8694" s="88" t="s">
        <v>298</v>
      </c>
      <c r="AA8694" s="88" t="s">
        <v>298</v>
      </c>
      <c r="AW8694" s="88">
        <v>1223.54</v>
      </c>
      <c r="BR8694" s="166" t="s">
        <v>219</v>
      </c>
      <c r="BS8694" t="str">
        <f>_xlfn.IFNA(IF(VLOOKUP(Prehlad_ZoP[[#This Row],[Žiadosť o platbu]],Celkový_súbor!A:A,1,FALSE)=Prehlad_ZoP[[#This Row],[Žiadosť o platbu]],"áno"),"nie")</f>
        <v>nie</v>
      </c>
    </row>
    <row r="8695" spans="3:71" x14ac:dyDescent="0.25">
      <c r="C8695" s="88" t="s">
        <v>9247</v>
      </c>
      <c r="E8695" s="9"/>
      <c r="L8695" s="88" t="s">
        <v>7013</v>
      </c>
      <c r="M8695" s="88" t="s">
        <v>6857</v>
      </c>
      <c r="N8695" s="88" t="s">
        <v>297</v>
      </c>
      <c r="Z8695" s="88" t="s">
        <v>298</v>
      </c>
      <c r="AA8695" s="88" t="s">
        <v>298</v>
      </c>
      <c r="AW8695" s="88">
        <v>4078.48</v>
      </c>
      <c r="BR8695" s="166" t="s">
        <v>219</v>
      </c>
      <c r="BS8695" t="str">
        <f>_xlfn.IFNA(IF(VLOOKUP(Prehlad_ZoP[[#This Row],[Žiadosť o platbu]],Celkový_súbor!A:A,1,FALSE)=Prehlad_ZoP[[#This Row],[Žiadosť o platbu]],"áno"),"nie")</f>
        <v>nie</v>
      </c>
    </row>
    <row r="8696" spans="3:71" x14ac:dyDescent="0.25">
      <c r="C8696" s="88" t="s">
        <v>9247</v>
      </c>
      <c r="E8696" s="9"/>
      <c r="L8696" s="88" t="s">
        <v>6781</v>
      </c>
      <c r="M8696" s="88" t="s">
        <v>8820</v>
      </c>
      <c r="N8696" s="88" t="s">
        <v>518</v>
      </c>
      <c r="Z8696" s="88" t="s">
        <v>298</v>
      </c>
      <c r="AA8696" s="88" t="s">
        <v>298</v>
      </c>
      <c r="AW8696" s="88">
        <v>1223.54</v>
      </c>
      <c r="BR8696" s="166" t="s">
        <v>219</v>
      </c>
      <c r="BS8696" t="str">
        <f>_xlfn.IFNA(IF(VLOOKUP(Prehlad_ZoP[[#This Row],[Žiadosť o platbu]],Celkový_súbor!A:A,1,FALSE)=Prehlad_ZoP[[#This Row],[Žiadosť o platbu]],"áno"),"nie")</f>
        <v>nie</v>
      </c>
    </row>
    <row r="8697" spans="3:71" x14ac:dyDescent="0.25">
      <c r="C8697" s="88" t="s">
        <v>9247</v>
      </c>
      <c r="E8697" s="9"/>
      <c r="L8697" s="88" t="s">
        <v>7013</v>
      </c>
      <c r="M8697" s="88" t="s">
        <v>6706</v>
      </c>
      <c r="N8697" s="88" t="s">
        <v>297</v>
      </c>
      <c r="Z8697" s="88" t="s">
        <v>298</v>
      </c>
      <c r="AA8697" s="88" t="s">
        <v>298</v>
      </c>
      <c r="AW8697" s="88">
        <v>3520.68</v>
      </c>
      <c r="BR8697" s="166" t="s">
        <v>219</v>
      </c>
      <c r="BS8697" t="str">
        <f>_xlfn.IFNA(IF(VLOOKUP(Prehlad_ZoP[[#This Row],[Žiadosť o platbu]],Celkový_súbor!A:A,1,FALSE)=Prehlad_ZoP[[#This Row],[Žiadosť o platbu]],"áno"),"nie")</f>
        <v>nie</v>
      </c>
    </row>
    <row r="8698" spans="3:71" x14ac:dyDescent="0.25">
      <c r="C8698" s="88" t="s">
        <v>9247</v>
      </c>
      <c r="E8698" s="9"/>
      <c r="L8698" s="88" t="s">
        <v>6781</v>
      </c>
      <c r="M8698" s="88" t="s">
        <v>8989</v>
      </c>
      <c r="N8698" s="88" t="s">
        <v>518</v>
      </c>
      <c r="Z8698" s="88" t="s">
        <v>298</v>
      </c>
      <c r="AA8698" s="88" t="s">
        <v>298</v>
      </c>
      <c r="AW8698" s="88">
        <v>1056.2</v>
      </c>
      <c r="BR8698" s="166" t="s">
        <v>219</v>
      </c>
      <c r="BS8698" t="str">
        <f>_xlfn.IFNA(IF(VLOOKUP(Prehlad_ZoP[[#This Row],[Žiadosť o platbu]],Celkový_súbor!A:A,1,FALSE)=Prehlad_ZoP[[#This Row],[Žiadosť o platbu]],"áno"),"nie")</f>
        <v>nie</v>
      </c>
    </row>
    <row r="8699" spans="3:71" x14ac:dyDescent="0.25">
      <c r="C8699" s="88" t="s">
        <v>9248</v>
      </c>
      <c r="E8699" s="9"/>
      <c r="L8699" s="88" t="s">
        <v>7013</v>
      </c>
      <c r="M8699" s="88" t="s">
        <v>6860</v>
      </c>
      <c r="N8699" s="88" t="s">
        <v>297</v>
      </c>
      <c r="Z8699" s="88" t="s">
        <v>298</v>
      </c>
      <c r="AA8699" s="88" t="s">
        <v>298</v>
      </c>
      <c r="AW8699" s="88">
        <v>4078.48</v>
      </c>
      <c r="BR8699" s="166" t="s">
        <v>219</v>
      </c>
      <c r="BS8699" t="str">
        <f>_xlfn.IFNA(IF(VLOOKUP(Prehlad_ZoP[[#This Row],[Žiadosť o platbu]],Celkový_súbor!A:A,1,FALSE)=Prehlad_ZoP[[#This Row],[Žiadosť o platbu]],"áno"),"nie")</f>
        <v>nie</v>
      </c>
    </row>
    <row r="8700" spans="3:71" x14ac:dyDescent="0.25">
      <c r="C8700" s="88" t="s">
        <v>9248</v>
      </c>
      <c r="E8700" s="9"/>
      <c r="L8700" s="88" t="s">
        <v>6781</v>
      </c>
      <c r="M8700" s="88" t="s">
        <v>8991</v>
      </c>
      <c r="N8700" s="88" t="s">
        <v>518</v>
      </c>
      <c r="Z8700" s="88" t="s">
        <v>298</v>
      </c>
      <c r="AA8700" s="88" t="s">
        <v>298</v>
      </c>
      <c r="AW8700" s="88">
        <v>1223.54</v>
      </c>
      <c r="BR8700" s="166" t="s">
        <v>219</v>
      </c>
      <c r="BS8700" t="str">
        <f>_xlfn.IFNA(IF(VLOOKUP(Prehlad_ZoP[[#This Row],[Žiadosť o platbu]],Celkový_súbor!A:A,1,FALSE)=Prehlad_ZoP[[#This Row],[Žiadosť o platbu]],"áno"),"nie")</f>
        <v>nie</v>
      </c>
    </row>
    <row r="8701" spans="3:71" x14ac:dyDescent="0.25">
      <c r="C8701" s="88" t="s">
        <v>9248</v>
      </c>
      <c r="E8701" s="9"/>
      <c r="L8701" s="88" t="s">
        <v>7013</v>
      </c>
      <c r="M8701" s="88" t="s">
        <v>6757</v>
      </c>
      <c r="N8701" s="88" t="s">
        <v>297</v>
      </c>
      <c r="Z8701" s="88" t="s">
        <v>298</v>
      </c>
      <c r="AA8701" s="88" t="s">
        <v>298</v>
      </c>
      <c r="AW8701" s="88">
        <v>4078.48</v>
      </c>
      <c r="BR8701" s="166" t="s">
        <v>219</v>
      </c>
      <c r="BS8701" t="str">
        <f>_xlfn.IFNA(IF(VLOOKUP(Prehlad_ZoP[[#This Row],[Žiadosť o platbu]],Celkový_súbor!A:A,1,FALSE)=Prehlad_ZoP[[#This Row],[Žiadosť o platbu]],"áno"),"nie")</f>
        <v>nie</v>
      </c>
    </row>
    <row r="8702" spans="3:71" x14ac:dyDescent="0.25">
      <c r="C8702" s="88" t="s">
        <v>9248</v>
      </c>
      <c r="E8702" s="9"/>
      <c r="L8702" s="88" t="s">
        <v>6781</v>
      </c>
      <c r="M8702" s="88" t="s">
        <v>8993</v>
      </c>
      <c r="N8702" s="88" t="s">
        <v>518</v>
      </c>
      <c r="Z8702" s="88" t="s">
        <v>298</v>
      </c>
      <c r="AA8702" s="88" t="s">
        <v>298</v>
      </c>
      <c r="AW8702" s="88">
        <v>1223.54</v>
      </c>
      <c r="BR8702" s="166" t="s">
        <v>219</v>
      </c>
      <c r="BS8702" t="str">
        <f>_xlfn.IFNA(IF(VLOOKUP(Prehlad_ZoP[[#This Row],[Žiadosť o platbu]],Celkový_súbor!A:A,1,FALSE)=Prehlad_ZoP[[#This Row],[Žiadosť o platbu]],"áno"),"nie")</f>
        <v>nie</v>
      </c>
    </row>
    <row r="8703" spans="3:71" x14ac:dyDescent="0.25">
      <c r="C8703" s="88" t="s">
        <v>9249</v>
      </c>
      <c r="E8703" s="9"/>
      <c r="L8703" s="88" t="s">
        <v>9250</v>
      </c>
      <c r="M8703" s="88" t="s">
        <v>6031</v>
      </c>
      <c r="N8703" s="88" t="s">
        <v>297</v>
      </c>
      <c r="Z8703" s="88" t="s">
        <v>298</v>
      </c>
      <c r="AA8703" s="88" t="s">
        <v>298</v>
      </c>
      <c r="AW8703" s="88">
        <v>6117.72</v>
      </c>
      <c r="BR8703" s="166" t="s">
        <v>219</v>
      </c>
      <c r="BS8703" t="str">
        <f>_xlfn.IFNA(IF(VLOOKUP(Prehlad_ZoP[[#This Row],[Žiadosť o platbu]],Celkový_súbor!A:A,1,FALSE)=Prehlad_ZoP[[#This Row],[Žiadosť o platbu]],"áno"),"nie")</f>
        <v>nie</v>
      </c>
    </row>
    <row r="8704" spans="3:71" x14ac:dyDescent="0.25">
      <c r="C8704" s="88" t="s">
        <v>9249</v>
      </c>
      <c r="E8704" s="9"/>
      <c r="L8704" s="88" t="s">
        <v>9251</v>
      </c>
      <c r="M8704" s="88" t="s">
        <v>6529</v>
      </c>
      <c r="N8704" s="88" t="s">
        <v>297</v>
      </c>
      <c r="Z8704" s="88" t="s">
        <v>298</v>
      </c>
      <c r="AA8704" s="88" t="s">
        <v>298</v>
      </c>
      <c r="AW8704" s="88">
        <v>6117.72</v>
      </c>
      <c r="BR8704" s="166" t="s">
        <v>219</v>
      </c>
      <c r="BS8704" t="str">
        <f>_xlfn.IFNA(IF(VLOOKUP(Prehlad_ZoP[[#This Row],[Žiadosť o platbu]],Celkový_súbor!A:A,1,FALSE)=Prehlad_ZoP[[#This Row],[Žiadosť o platbu]],"áno"),"nie")</f>
        <v>nie</v>
      </c>
    </row>
    <row r="8705" spans="3:71" x14ac:dyDescent="0.25">
      <c r="C8705" s="88" t="s">
        <v>9249</v>
      </c>
      <c r="E8705" s="9"/>
      <c r="L8705" s="88" t="s">
        <v>9252</v>
      </c>
      <c r="M8705" s="88" t="s">
        <v>9253</v>
      </c>
      <c r="N8705" s="88" t="s">
        <v>518</v>
      </c>
      <c r="Z8705" s="88" t="s">
        <v>298</v>
      </c>
      <c r="AA8705" s="88" t="s">
        <v>298</v>
      </c>
      <c r="AW8705" s="88">
        <v>3670.62</v>
      </c>
      <c r="BR8705" s="166" t="s">
        <v>219</v>
      </c>
      <c r="BS8705" t="str">
        <f>_xlfn.IFNA(IF(VLOOKUP(Prehlad_ZoP[[#This Row],[Žiadosť o platbu]],Celkový_súbor!A:A,1,FALSE)=Prehlad_ZoP[[#This Row],[Žiadosť o platbu]],"áno"),"nie")</f>
        <v>nie</v>
      </c>
    </row>
    <row r="8706" spans="3:71" x14ac:dyDescent="0.25">
      <c r="C8706" s="88" t="s">
        <v>9254</v>
      </c>
      <c r="E8706" s="9"/>
      <c r="L8706" s="88" t="s">
        <v>9255</v>
      </c>
      <c r="M8706" s="88" t="s">
        <v>6530</v>
      </c>
      <c r="N8706" s="88" t="s">
        <v>297</v>
      </c>
      <c r="Z8706" s="88" t="s">
        <v>298</v>
      </c>
      <c r="AA8706" s="88" t="s">
        <v>298</v>
      </c>
      <c r="AW8706" s="88">
        <v>6117.72</v>
      </c>
      <c r="BR8706" s="166" t="s">
        <v>219</v>
      </c>
      <c r="BS8706" t="str">
        <f>_xlfn.IFNA(IF(VLOOKUP(Prehlad_ZoP[[#This Row],[Žiadosť o platbu]],Celkový_súbor!A:A,1,FALSE)=Prehlad_ZoP[[#This Row],[Žiadosť o platbu]],"áno"),"nie")</f>
        <v>nie</v>
      </c>
    </row>
    <row r="8707" spans="3:71" x14ac:dyDescent="0.25">
      <c r="C8707" s="88" t="s">
        <v>9254</v>
      </c>
      <c r="E8707" s="9"/>
      <c r="L8707" s="88" t="s">
        <v>9256</v>
      </c>
      <c r="M8707" s="88" t="s">
        <v>6780</v>
      </c>
      <c r="N8707" s="88" t="s">
        <v>297</v>
      </c>
      <c r="Z8707" s="88" t="s">
        <v>298</v>
      </c>
      <c r="AA8707" s="88" t="s">
        <v>298</v>
      </c>
      <c r="AW8707" s="88">
        <v>6117.72</v>
      </c>
      <c r="BR8707" s="166" t="s">
        <v>219</v>
      </c>
      <c r="BS8707" t="str">
        <f>_xlfn.IFNA(IF(VLOOKUP(Prehlad_ZoP[[#This Row],[Žiadosť o platbu]],Celkový_súbor!A:A,1,FALSE)=Prehlad_ZoP[[#This Row],[Žiadosť o platbu]],"áno"),"nie")</f>
        <v>nie</v>
      </c>
    </row>
    <row r="8708" spans="3:71" x14ac:dyDescent="0.25">
      <c r="C8708" s="88" t="s">
        <v>9254</v>
      </c>
      <c r="E8708" s="9"/>
      <c r="L8708" s="88" t="s">
        <v>9257</v>
      </c>
      <c r="M8708" s="88" t="s">
        <v>9258</v>
      </c>
      <c r="N8708" s="88" t="s">
        <v>518</v>
      </c>
      <c r="Z8708" s="88" t="s">
        <v>298</v>
      </c>
      <c r="AA8708" s="88" t="s">
        <v>298</v>
      </c>
      <c r="AW8708" s="88">
        <v>3670.62</v>
      </c>
      <c r="BR8708" s="166" t="s">
        <v>219</v>
      </c>
      <c r="BS8708" t="str">
        <f>_xlfn.IFNA(IF(VLOOKUP(Prehlad_ZoP[[#This Row],[Žiadosť o platbu]],Celkový_súbor!A:A,1,FALSE)=Prehlad_ZoP[[#This Row],[Žiadosť o platbu]],"áno"),"nie")</f>
        <v>nie</v>
      </c>
    </row>
    <row r="8709" spans="3:71" x14ac:dyDescent="0.25">
      <c r="C8709" s="88" t="s">
        <v>9259</v>
      </c>
      <c r="E8709" s="9"/>
      <c r="L8709" s="88" t="s">
        <v>9260</v>
      </c>
      <c r="M8709" s="88" t="s">
        <v>9261</v>
      </c>
      <c r="N8709" s="88" t="s">
        <v>518</v>
      </c>
      <c r="Z8709" s="88" t="s">
        <v>298</v>
      </c>
      <c r="AA8709" s="88" t="s">
        <v>298</v>
      </c>
      <c r="AW8709" s="88">
        <v>3670.62</v>
      </c>
      <c r="BR8709" s="166" t="s">
        <v>219</v>
      </c>
      <c r="BS8709" t="str">
        <f>_xlfn.IFNA(IF(VLOOKUP(Prehlad_ZoP[[#This Row],[Žiadosť o platbu]],Celkový_súbor!A:A,1,FALSE)=Prehlad_ZoP[[#This Row],[Žiadosť o platbu]],"áno"),"nie")</f>
        <v>nie</v>
      </c>
    </row>
    <row r="8710" spans="3:71" x14ac:dyDescent="0.25">
      <c r="C8710" s="88" t="s">
        <v>9259</v>
      </c>
      <c r="E8710" s="9"/>
      <c r="L8710" s="88" t="s">
        <v>9262</v>
      </c>
      <c r="M8710" s="88" t="s">
        <v>6044</v>
      </c>
      <c r="N8710" s="88" t="s">
        <v>297</v>
      </c>
      <c r="Z8710" s="88" t="s">
        <v>298</v>
      </c>
      <c r="AA8710" s="88" t="s">
        <v>298</v>
      </c>
      <c r="AW8710" s="88">
        <v>6117.72</v>
      </c>
      <c r="BR8710" s="166" t="s">
        <v>219</v>
      </c>
      <c r="BS8710" t="str">
        <f>_xlfn.IFNA(IF(VLOOKUP(Prehlad_ZoP[[#This Row],[Žiadosť o platbu]],Celkový_súbor!A:A,1,FALSE)=Prehlad_ZoP[[#This Row],[Žiadosť o platbu]],"áno"),"nie")</f>
        <v>nie</v>
      </c>
    </row>
    <row r="8711" spans="3:71" x14ac:dyDescent="0.25">
      <c r="C8711" s="88" t="s">
        <v>9259</v>
      </c>
      <c r="E8711" s="9"/>
      <c r="L8711" s="88" t="s">
        <v>9263</v>
      </c>
      <c r="M8711" s="88" t="s">
        <v>6787</v>
      </c>
      <c r="N8711" s="88" t="s">
        <v>297</v>
      </c>
      <c r="Z8711" s="88" t="s">
        <v>298</v>
      </c>
      <c r="AA8711" s="88" t="s">
        <v>298</v>
      </c>
      <c r="AW8711" s="88">
        <v>6117.72</v>
      </c>
      <c r="BR8711" s="166" t="s">
        <v>219</v>
      </c>
      <c r="BS8711" t="str">
        <f>_xlfn.IFNA(IF(VLOOKUP(Prehlad_ZoP[[#This Row],[Žiadosť o platbu]],Celkový_súbor!A:A,1,FALSE)=Prehlad_ZoP[[#This Row],[Žiadosť o platbu]],"áno"),"nie")</f>
        <v>nie</v>
      </c>
    </row>
    <row r="8712" spans="3:71" x14ac:dyDescent="0.25">
      <c r="C8712" s="88" t="s">
        <v>9264</v>
      </c>
      <c r="E8712" s="9"/>
      <c r="L8712" s="88" t="s">
        <v>9265</v>
      </c>
      <c r="M8712" s="88" t="s">
        <v>7151</v>
      </c>
      <c r="N8712" s="88" t="s">
        <v>297</v>
      </c>
      <c r="Z8712" s="88" t="s">
        <v>298</v>
      </c>
      <c r="AA8712" s="88" t="s">
        <v>298</v>
      </c>
      <c r="AW8712" s="88">
        <v>6117.72</v>
      </c>
      <c r="BR8712" s="166" t="s">
        <v>219</v>
      </c>
      <c r="BS8712" t="str">
        <f>_xlfn.IFNA(IF(VLOOKUP(Prehlad_ZoP[[#This Row],[Žiadosť o platbu]],Celkový_súbor!A:A,1,FALSE)=Prehlad_ZoP[[#This Row],[Žiadosť o platbu]],"áno"),"nie")</f>
        <v>nie</v>
      </c>
    </row>
    <row r="8713" spans="3:71" x14ac:dyDescent="0.25">
      <c r="C8713" s="88" t="s">
        <v>9264</v>
      </c>
      <c r="E8713" s="9"/>
      <c r="L8713" s="88" t="s">
        <v>9266</v>
      </c>
      <c r="M8713" s="88" t="s">
        <v>6679</v>
      </c>
      <c r="N8713" s="88" t="s">
        <v>297</v>
      </c>
      <c r="Z8713" s="88" t="s">
        <v>298</v>
      </c>
      <c r="AA8713" s="88" t="s">
        <v>298</v>
      </c>
      <c r="AW8713" s="88">
        <v>6117.72</v>
      </c>
      <c r="BR8713" s="166" t="s">
        <v>219</v>
      </c>
      <c r="BS8713" t="str">
        <f>_xlfn.IFNA(IF(VLOOKUP(Prehlad_ZoP[[#This Row],[Žiadosť o platbu]],Celkový_súbor!A:A,1,FALSE)=Prehlad_ZoP[[#This Row],[Žiadosť o platbu]],"áno"),"nie")</f>
        <v>nie</v>
      </c>
    </row>
    <row r="8714" spans="3:71" x14ac:dyDescent="0.25">
      <c r="C8714" s="88" t="s">
        <v>9264</v>
      </c>
      <c r="E8714" s="9"/>
      <c r="L8714" s="88" t="s">
        <v>9267</v>
      </c>
      <c r="M8714" s="88" t="s">
        <v>9268</v>
      </c>
      <c r="N8714" s="88" t="s">
        <v>518</v>
      </c>
      <c r="Z8714" s="88" t="s">
        <v>298</v>
      </c>
      <c r="AA8714" s="88" t="s">
        <v>298</v>
      </c>
      <c r="AW8714" s="88">
        <v>3670.62</v>
      </c>
      <c r="BR8714" s="166" t="s">
        <v>219</v>
      </c>
      <c r="BS8714" t="str">
        <f>_xlfn.IFNA(IF(VLOOKUP(Prehlad_ZoP[[#This Row],[Žiadosť o platbu]],Celkový_súbor!A:A,1,FALSE)=Prehlad_ZoP[[#This Row],[Žiadosť o platbu]],"áno"),"nie")</f>
        <v>nie</v>
      </c>
    </row>
    <row r="8715" spans="3:71" x14ac:dyDescent="0.25">
      <c r="C8715" s="88" t="s">
        <v>9269</v>
      </c>
      <c r="E8715" s="9"/>
      <c r="L8715" s="88" t="s">
        <v>7013</v>
      </c>
      <c r="M8715" s="88" t="s">
        <v>6526</v>
      </c>
      <c r="N8715" s="88" t="s">
        <v>297</v>
      </c>
      <c r="Z8715" s="88" t="s">
        <v>298</v>
      </c>
      <c r="AA8715" s="88" t="s">
        <v>298</v>
      </c>
      <c r="AW8715" s="88">
        <v>4052.23</v>
      </c>
      <c r="BR8715" s="166" t="s">
        <v>219</v>
      </c>
      <c r="BS8715" t="str">
        <f>_xlfn.IFNA(IF(VLOOKUP(Prehlad_ZoP[[#This Row],[Žiadosť o platbu]],Celkový_súbor!A:A,1,FALSE)=Prehlad_ZoP[[#This Row],[Žiadosť o platbu]],"áno"),"nie")</f>
        <v>nie</v>
      </c>
    </row>
    <row r="8716" spans="3:71" x14ac:dyDescent="0.25">
      <c r="C8716" s="88" t="s">
        <v>9269</v>
      </c>
      <c r="E8716" s="9"/>
      <c r="L8716" s="88" t="s">
        <v>9270</v>
      </c>
      <c r="M8716" s="88" t="s">
        <v>8228</v>
      </c>
      <c r="N8716" s="88" t="s">
        <v>518</v>
      </c>
      <c r="Z8716" s="88" t="s">
        <v>298</v>
      </c>
      <c r="AA8716" s="88" t="s">
        <v>298</v>
      </c>
      <c r="AW8716" s="88">
        <v>1215.67</v>
      </c>
      <c r="BR8716" s="166" t="s">
        <v>219</v>
      </c>
      <c r="BS8716" t="str">
        <f>_xlfn.IFNA(IF(VLOOKUP(Prehlad_ZoP[[#This Row],[Žiadosť o platbu]],Celkový_súbor!A:A,1,FALSE)=Prehlad_ZoP[[#This Row],[Žiadosť o platbu]],"áno"),"nie")</f>
        <v>nie</v>
      </c>
    </row>
    <row r="8717" spans="3:71" x14ac:dyDescent="0.25">
      <c r="C8717" s="88" t="s">
        <v>9269</v>
      </c>
      <c r="E8717" s="9"/>
      <c r="L8717" s="88" t="s">
        <v>7013</v>
      </c>
      <c r="M8717" s="88" t="s">
        <v>6031</v>
      </c>
      <c r="N8717" s="88" t="s">
        <v>297</v>
      </c>
      <c r="Z8717" s="88" t="s">
        <v>298</v>
      </c>
      <c r="AA8717" s="88" t="s">
        <v>298</v>
      </c>
      <c r="AW8717" s="88">
        <v>4052.23</v>
      </c>
      <c r="BR8717" s="166" t="s">
        <v>219</v>
      </c>
      <c r="BS8717" t="str">
        <f>_xlfn.IFNA(IF(VLOOKUP(Prehlad_ZoP[[#This Row],[Žiadosť o platbu]],Celkový_súbor!A:A,1,FALSE)=Prehlad_ZoP[[#This Row],[Žiadosť o platbu]],"áno"),"nie")</f>
        <v>nie</v>
      </c>
    </row>
    <row r="8718" spans="3:71" x14ac:dyDescent="0.25">
      <c r="C8718" s="88" t="s">
        <v>9269</v>
      </c>
      <c r="E8718" s="9"/>
      <c r="L8718" s="88" t="s">
        <v>9270</v>
      </c>
      <c r="M8718" s="88" t="s">
        <v>7341</v>
      </c>
      <c r="N8718" s="88" t="s">
        <v>518</v>
      </c>
      <c r="Z8718" s="88" t="s">
        <v>298</v>
      </c>
      <c r="AA8718" s="88" t="s">
        <v>298</v>
      </c>
      <c r="AW8718" s="88">
        <v>1215.67</v>
      </c>
      <c r="BR8718" s="166" t="s">
        <v>219</v>
      </c>
      <c r="BS8718" t="str">
        <f>_xlfn.IFNA(IF(VLOOKUP(Prehlad_ZoP[[#This Row],[Žiadosť o platbu]],Celkový_súbor!A:A,1,FALSE)=Prehlad_ZoP[[#This Row],[Žiadosť o platbu]],"áno"),"nie")</f>
        <v>nie</v>
      </c>
    </row>
    <row r="8719" spans="3:71" x14ac:dyDescent="0.25">
      <c r="C8719" s="88" t="s">
        <v>9269</v>
      </c>
      <c r="E8719" s="9"/>
      <c r="L8719" s="88" t="s">
        <v>7013</v>
      </c>
      <c r="M8719" s="88" t="s">
        <v>6529</v>
      </c>
      <c r="N8719" s="88" t="s">
        <v>297</v>
      </c>
      <c r="Z8719" s="88" t="s">
        <v>298</v>
      </c>
      <c r="AA8719" s="88" t="s">
        <v>298</v>
      </c>
      <c r="AW8719" s="88">
        <v>4052.23</v>
      </c>
      <c r="BR8719" s="166" t="s">
        <v>219</v>
      </c>
      <c r="BS8719" t="str">
        <f>_xlfn.IFNA(IF(VLOOKUP(Prehlad_ZoP[[#This Row],[Žiadosť o platbu]],Celkový_súbor!A:A,1,FALSE)=Prehlad_ZoP[[#This Row],[Žiadosť o platbu]],"áno"),"nie")</f>
        <v>nie</v>
      </c>
    </row>
    <row r="8720" spans="3:71" x14ac:dyDescent="0.25">
      <c r="C8720" s="88" t="s">
        <v>9269</v>
      </c>
      <c r="E8720" s="9"/>
      <c r="L8720" s="88" t="s">
        <v>9270</v>
      </c>
      <c r="M8720" s="88" t="s">
        <v>7342</v>
      </c>
      <c r="N8720" s="88" t="s">
        <v>518</v>
      </c>
      <c r="Z8720" s="88" t="s">
        <v>298</v>
      </c>
      <c r="AA8720" s="88" t="s">
        <v>298</v>
      </c>
      <c r="AW8720" s="88">
        <v>1215.6600000000001</v>
      </c>
      <c r="BR8720" s="166" t="s">
        <v>219</v>
      </c>
      <c r="BS8720" t="str">
        <f>_xlfn.IFNA(IF(VLOOKUP(Prehlad_ZoP[[#This Row],[Žiadosť o platbu]],Celkový_súbor!A:A,1,FALSE)=Prehlad_ZoP[[#This Row],[Žiadosť o platbu]],"áno"),"nie")</f>
        <v>nie</v>
      </c>
    </row>
    <row r="8721" spans="3:71" x14ac:dyDescent="0.25">
      <c r="C8721" s="88" t="s">
        <v>9271</v>
      </c>
      <c r="E8721" s="9"/>
      <c r="L8721" s="88" t="s">
        <v>7013</v>
      </c>
      <c r="M8721" s="88" t="s">
        <v>6530</v>
      </c>
      <c r="N8721" s="88" t="s">
        <v>297</v>
      </c>
      <c r="Z8721" s="88" t="s">
        <v>298</v>
      </c>
      <c r="AA8721" s="88" t="s">
        <v>298</v>
      </c>
      <c r="AW8721" s="88">
        <v>4022.23</v>
      </c>
      <c r="BR8721" s="166" t="s">
        <v>219</v>
      </c>
      <c r="BS8721" t="str">
        <f>_xlfn.IFNA(IF(VLOOKUP(Prehlad_ZoP[[#This Row],[Žiadosť o platbu]],Celkový_súbor!A:A,1,FALSE)=Prehlad_ZoP[[#This Row],[Žiadosť o platbu]],"áno"),"nie")</f>
        <v>nie</v>
      </c>
    </row>
    <row r="8722" spans="3:71" x14ac:dyDescent="0.25">
      <c r="C8722" s="88" t="s">
        <v>9271</v>
      </c>
      <c r="E8722" s="9"/>
      <c r="L8722" s="88" t="s">
        <v>7013</v>
      </c>
      <c r="M8722" s="88" t="s">
        <v>6780</v>
      </c>
      <c r="N8722" s="88" t="s">
        <v>297</v>
      </c>
      <c r="Z8722" s="88" t="s">
        <v>298</v>
      </c>
      <c r="AA8722" s="88" t="s">
        <v>298</v>
      </c>
      <c r="AW8722" s="88">
        <v>4022.23</v>
      </c>
      <c r="BR8722" s="166" t="s">
        <v>219</v>
      </c>
      <c r="BS8722" t="str">
        <f>_xlfn.IFNA(IF(VLOOKUP(Prehlad_ZoP[[#This Row],[Žiadosť o platbu]],Celkový_súbor!A:A,1,FALSE)=Prehlad_ZoP[[#This Row],[Žiadosť o platbu]],"áno"),"nie")</f>
        <v>nie</v>
      </c>
    </row>
    <row r="8723" spans="3:71" x14ac:dyDescent="0.25">
      <c r="C8723" s="88" t="s">
        <v>9271</v>
      </c>
      <c r="E8723" s="9"/>
      <c r="L8723" s="88" t="s">
        <v>7013</v>
      </c>
      <c r="M8723" s="88" t="s">
        <v>6044</v>
      </c>
      <c r="N8723" s="88" t="s">
        <v>297</v>
      </c>
      <c r="Z8723" s="88" t="s">
        <v>298</v>
      </c>
      <c r="AA8723" s="88" t="s">
        <v>298</v>
      </c>
      <c r="AW8723" s="88">
        <v>4022.23</v>
      </c>
      <c r="BR8723" s="166" t="s">
        <v>219</v>
      </c>
      <c r="BS8723" t="str">
        <f>_xlfn.IFNA(IF(VLOOKUP(Prehlad_ZoP[[#This Row],[Žiadosť o platbu]],Celkový_súbor!A:A,1,FALSE)=Prehlad_ZoP[[#This Row],[Žiadosť o platbu]],"áno"),"nie")</f>
        <v>nie</v>
      </c>
    </row>
    <row r="8724" spans="3:71" x14ac:dyDescent="0.25">
      <c r="C8724" s="88" t="s">
        <v>9271</v>
      </c>
      <c r="E8724" s="9"/>
      <c r="L8724" s="88" t="s">
        <v>9270</v>
      </c>
      <c r="M8724" s="88" t="s">
        <v>8240</v>
      </c>
      <c r="N8724" s="88" t="s">
        <v>518</v>
      </c>
      <c r="Z8724" s="88" t="s">
        <v>298</v>
      </c>
      <c r="AA8724" s="88" t="s">
        <v>298</v>
      </c>
      <c r="AW8724" s="88">
        <v>1206.6600000000001</v>
      </c>
      <c r="BR8724" s="166" t="s">
        <v>219</v>
      </c>
      <c r="BS8724" t="str">
        <f>_xlfn.IFNA(IF(VLOOKUP(Prehlad_ZoP[[#This Row],[Žiadosť o platbu]],Celkový_súbor!A:A,1,FALSE)=Prehlad_ZoP[[#This Row],[Žiadosť o platbu]],"áno"),"nie")</f>
        <v>nie</v>
      </c>
    </row>
    <row r="8725" spans="3:71" x14ac:dyDescent="0.25">
      <c r="C8725" s="88" t="s">
        <v>9271</v>
      </c>
      <c r="E8725" s="9"/>
      <c r="L8725" s="88" t="s">
        <v>9270</v>
      </c>
      <c r="M8725" s="88" t="s">
        <v>7145</v>
      </c>
      <c r="N8725" s="88" t="s">
        <v>518</v>
      </c>
      <c r="Z8725" s="88" t="s">
        <v>298</v>
      </c>
      <c r="AA8725" s="88" t="s">
        <v>298</v>
      </c>
      <c r="AW8725" s="88">
        <v>1206.6600000000001</v>
      </c>
      <c r="BR8725" s="166" t="s">
        <v>219</v>
      </c>
      <c r="BS8725" t="str">
        <f>_xlfn.IFNA(IF(VLOOKUP(Prehlad_ZoP[[#This Row],[Žiadosť o platbu]],Celkový_súbor!A:A,1,FALSE)=Prehlad_ZoP[[#This Row],[Žiadosť o platbu]],"áno"),"nie")</f>
        <v>nie</v>
      </c>
    </row>
    <row r="8726" spans="3:71" x14ac:dyDescent="0.25">
      <c r="C8726" s="88" t="s">
        <v>9271</v>
      </c>
      <c r="E8726" s="9"/>
      <c r="L8726" s="88" t="s">
        <v>9272</v>
      </c>
      <c r="M8726" s="88" t="s">
        <v>7143</v>
      </c>
      <c r="N8726" s="88" t="s">
        <v>518</v>
      </c>
      <c r="Z8726" s="88" t="s">
        <v>298</v>
      </c>
      <c r="AA8726" s="88" t="s">
        <v>298</v>
      </c>
      <c r="AW8726" s="88">
        <v>1206.6600000000001</v>
      </c>
      <c r="BR8726" s="166" t="s">
        <v>219</v>
      </c>
      <c r="BS8726" t="str">
        <f>_xlfn.IFNA(IF(VLOOKUP(Prehlad_ZoP[[#This Row],[Žiadosť o platbu]],Celkový_súbor!A:A,1,FALSE)=Prehlad_ZoP[[#This Row],[Žiadosť o platbu]],"áno"),"nie")</f>
        <v>nie</v>
      </c>
    </row>
    <row r="8727" spans="3:71" x14ac:dyDescent="0.25">
      <c r="C8727" s="88" t="s">
        <v>9273</v>
      </c>
      <c r="E8727" s="9"/>
      <c r="L8727" s="88" t="s">
        <v>7013</v>
      </c>
      <c r="M8727" s="88" t="s">
        <v>6787</v>
      </c>
      <c r="N8727" s="88" t="s">
        <v>297</v>
      </c>
      <c r="Z8727" s="88" t="s">
        <v>298</v>
      </c>
      <c r="AA8727" s="88" t="s">
        <v>298</v>
      </c>
      <c r="AW8727" s="88">
        <v>4052.23</v>
      </c>
      <c r="BR8727" s="166" t="s">
        <v>219</v>
      </c>
      <c r="BS8727" t="str">
        <f>_xlfn.IFNA(IF(VLOOKUP(Prehlad_ZoP[[#This Row],[Žiadosť o platbu]],Celkový_súbor!A:A,1,FALSE)=Prehlad_ZoP[[#This Row],[Žiadosť o platbu]],"áno"),"nie")</f>
        <v>nie</v>
      </c>
    </row>
    <row r="8728" spans="3:71" x14ac:dyDescent="0.25">
      <c r="C8728" s="88" t="s">
        <v>9273</v>
      </c>
      <c r="E8728" s="9"/>
      <c r="L8728" s="88" t="s">
        <v>7013</v>
      </c>
      <c r="M8728" s="88" t="s">
        <v>7151</v>
      </c>
      <c r="N8728" s="88" t="s">
        <v>297</v>
      </c>
      <c r="Z8728" s="88" t="s">
        <v>298</v>
      </c>
      <c r="AA8728" s="88" t="s">
        <v>298</v>
      </c>
      <c r="AW8728" s="88">
        <v>4052.23</v>
      </c>
      <c r="BR8728" s="166" t="s">
        <v>219</v>
      </c>
      <c r="BS8728" t="str">
        <f>_xlfn.IFNA(IF(VLOOKUP(Prehlad_ZoP[[#This Row],[Žiadosť o platbu]],Celkový_súbor!A:A,1,FALSE)=Prehlad_ZoP[[#This Row],[Žiadosť o platbu]],"áno"),"nie")</f>
        <v>nie</v>
      </c>
    </row>
    <row r="8729" spans="3:71" x14ac:dyDescent="0.25">
      <c r="C8729" s="88" t="s">
        <v>9273</v>
      </c>
      <c r="E8729" s="9"/>
      <c r="L8729" s="88" t="s">
        <v>7013</v>
      </c>
      <c r="M8729" s="88" t="s">
        <v>6679</v>
      </c>
      <c r="N8729" s="88" t="s">
        <v>297</v>
      </c>
      <c r="Z8729" s="88" t="s">
        <v>298</v>
      </c>
      <c r="AA8729" s="88" t="s">
        <v>298</v>
      </c>
      <c r="AW8729" s="88">
        <v>4052.23</v>
      </c>
      <c r="BR8729" s="166" t="s">
        <v>219</v>
      </c>
      <c r="BS8729" t="str">
        <f>_xlfn.IFNA(IF(VLOOKUP(Prehlad_ZoP[[#This Row],[Žiadosť o platbu]],Celkový_súbor!A:A,1,FALSE)=Prehlad_ZoP[[#This Row],[Žiadosť o platbu]],"áno"),"nie")</f>
        <v>nie</v>
      </c>
    </row>
    <row r="8730" spans="3:71" x14ac:dyDescent="0.25">
      <c r="C8730" s="88" t="s">
        <v>9273</v>
      </c>
      <c r="E8730" s="9"/>
      <c r="L8730" s="88" t="s">
        <v>9270</v>
      </c>
      <c r="M8730" s="88" t="s">
        <v>7148</v>
      </c>
      <c r="N8730" s="88" t="s">
        <v>518</v>
      </c>
      <c r="Z8730" s="88" t="s">
        <v>298</v>
      </c>
      <c r="AA8730" s="88" t="s">
        <v>298</v>
      </c>
      <c r="AW8730" s="88">
        <v>1215.6600000000001</v>
      </c>
      <c r="BR8730" s="166" t="s">
        <v>219</v>
      </c>
      <c r="BS8730" t="str">
        <f>_xlfn.IFNA(IF(VLOOKUP(Prehlad_ZoP[[#This Row],[Žiadosť o platbu]],Celkový_súbor!A:A,1,FALSE)=Prehlad_ZoP[[#This Row],[Žiadosť o platbu]],"áno"),"nie")</f>
        <v>nie</v>
      </c>
    </row>
    <row r="8731" spans="3:71" x14ac:dyDescent="0.25">
      <c r="C8731" s="88" t="s">
        <v>9273</v>
      </c>
      <c r="E8731" s="9"/>
      <c r="L8731" s="88" t="s">
        <v>9270</v>
      </c>
      <c r="M8731" s="88" t="s">
        <v>7152</v>
      </c>
      <c r="N8731" s="88" t="s">
        <v>518</v>
      </c>
      <c r="Z8731" s="88" t="s">
        <v>298</v>
      </c>
      <c r="AA8731" s="88" t="s">
        <v>298</v>
      </c>
      <c r="AW8731" s="88">
        <v>1215.6600000000001</v>
      </c>
      <c r="BR8731" s="166" t="s">
        <v>219</v>
      </c>
      <c r="BS8731" t="str">
        <f>_xlfn.IFNA(IF(VLOOKUP(Prehlad_ZoP[[#This Row],[Žiadosť o platbu]],Celkový_súbor!A:A,1,FALSE)=Prehlad_ZoP[[#This Row],[Žiadosť o platbu]],"áno"),"nie")</f>
        <v>nie</v>
      </c>
    </row>
    <row r="8732" spans="3:71" x14ac:dyDescent="0.25">
      <c r="C8732" s="88" t="s">
        <v>9273</v>
      </c>
      <c r="E8732" s="9"/>
      <c r="L8732" s="88" t="s">
        <v>9270</v>
      </c>
      <c r="M8732" s="88" t="s">
        <v>8726</v>
      </c>
      <c r="N8732" s="88" t="s">
        <v>518</v>
      </c>
      <c r="Z8732" s="88" t="s">
        <v>298</v>
      </c>
      <c r="AA8732" s="88" t="s">
        <v>298</v>
      </c>
      <c r="AW8732" s="88">
        <v>1215.6600000000001</v>
      </c>
      <c r="BR8732" s="166" t="s">
        <v>219</v>
      </c>
      <c r="BS8732" t="str">
        <f>_xlfn.IFNA(IF(VLOOKUP(Prehlad_ZoP[[#This Row],[Žiadosť o platbu]],Celkový_súbor!A:A,1,FALSE)=Prehlad_ZoP[[#This Row],[Žiadosť o platbu]],"áno"),"nie")</f>
        <v>nie</v>
      </c>
    </row>
    <row r="8733" spans="3:71" x14ac:dyDescent="0.25">
      <c r="C8733" s="88" t="s">
        <v>9274</v>
      </c>
      <c r="E8733" s="9"/>
      <c r="L8733" s="88" t="s">
        <v>7418</v>
      </c>
      <c r="M8733" s="88" t="s">
        <v>5727</v>
      </c>
      <c r="N8733" s="88" t="s">
        <v>297</v>
      </c>
      <c r="Z8733" s="88" t="s">
        <v>298</v>
      </c>
      <c r="AA8733" s="88" t="s">
        <v>298</v>
      </c>
      <c r="AW8733" s="88">
        <v>8115.71</v>
      </c>
      <c r="BR8733" s="166" t="s">
        <v>219</v>
      </c>
      <c r="BS8733" t="str">
        <f>_xlfn.IFNA(IF(VLOOKUP(Prehlad_ZoP[[#This Row],[Žiadosť o platbu]],Celkový_súbor!A:A,1,FALSE)=Prehlad_ZoP[[#This Row],[Žiadosť o platbu]],"áno"),"nie")</f>
        <v>nie</v>
      </c>
    </row>
    <row r="8734" spans="3:71" x14ac:dyDescent="0.25">
      <c r="C8734" s="88" t="s">
        <v>9274</v>
      </c>
      <c r="E8734" s="9"/>
      <c r="L8734" s="88" t="s">
        <v>8104</v>
      </c>
      <c r="M8734" s="88" t="s">
        <v>5727</v>
      </c>
      <c r="N8734" s="88" t="s">
        <v>518</v>
      </c>
      <c r="Z8734" s="88" t="s">
        <v>298</v>
      </c>
      <c r="AA8734" s="88" t="s">
        <v>298</v>
      </c>
      <c r="AW8734" s="88">
        <v>2434.71</v>
      </c>
      <c r="BR8734" s="166" t="s">
        <v>219</v>
      </c>
      <c r="BS8734" t="str">
        <f>_xlfn.IFNA(IF(VLOOKUP(Prehlad_ZoP[[#This Row],[Žiadosť o platbu]],Celkový_súbor!A:A,1,FALSE)=Prehlad_ZoP[[#This Row],[Žiadosť o platbu]],"áno"),"nie")</f>
        <v>nie</v>
      </c>
    </row>
    <row r="8735" spans="3:71" x14ac:dyDescent="0.25">
      <c r="C8735" s="88" t="s">
        <v>9274</v>
      </c>
      <c r="E8735" s="9"/>
      <c r="L8735" s="88" t="s">
        <v>7419</v>
      </c>
      <c r="M8735" s="88" t="s">
        <v>6853</v>
      </c>
      <c r="N8735" s="88" t="s">
        <v>297</v>
      </c>
      <c r="Z8735" s="88" t="s">
        <v>298</v>
      </c>
      <c r="AA8735" s="88" t="s">
        <v>298</v>
      </c>
      <c r="AW8735" s="88">
        <v>7999</v>
      </c>
      <c r="BR8735" s="166" t="s">
        <v>219</v>
      </c>
      <c r="BS8735" t="str">
        <f>_xlfn.IFNA(IF(VLOOKUP(Prehlad_ZoP[[#This Row],[Žiadosť o platbu]],Celkový_súbor!A:A,1,FALSE)=Prehlad_ZoP[[#This Row],[Žiadosť o platbu]],"áno"),"nie")</f>
        <v>nie</v>
      </c>
    </row>
    <row r="8736" spans="3:71" x14ac:dyDescent="0.25">
      <c r="C8736" s="88" t="s">
        <v>9274</v>
      </c>
      <c r="E8736" s="9"/>
      <c r="L8736" s="88" t="s">
        <v>6781</v>
      </c>
      <c r="M8736" s="88" t="s">
        <v>6853</v>
      </c>
      <c r="N8736" s="88" t="s">
        <v>518</v>
      </c>
      <c r="Z8736" s="88" t="s">
        <v>298</v>
      </c>
      <c r="AA8736" s="88" t="s">
        <v>298</v>
      </c>
      <c r="AW8736" s="88">
        <v>2399.6999999999998</v>
      </c>
      <c r="BR8736" s="166" t="s">
        <v>219</v>
      </c>
      <c r="BS8736" t="str">
        <f>_xlfn.IFNA(IF(VLOOKUP(Prehlad_ZoP[[#This Row],[Žiadosť o platbu]],Celkový_súbor!A:A,1,FALSE)=Prehlad_ZoP[[#This Row],[Žiadosť o platbu]],"áno"),"nie")</f>
        <v>nie</v>
      </c>
    </row>
    <row r="8737" spans="3:71" x14ac:dyDescent="0.25">
      <c r="C8737" s="88" t="s">
        <v>9275</v>
      </c>
      <c r="E8737" s="9"/>
      <c r="L8737" s="88" t="s">
        <v>9276</v>
      </c>
      <c r="M8737" s="88" t="s">
        <v>9277</v>
      </c>
      <c r="N8737" s="88" t="s">
        <v>297</v>
      </c>
      <c r="Z8737" s="88" t="s">
        <v>298</v>
      </c>
      <c r="AA8737" s="88" t="s">
        <v>298</v>
      </c>
      <c r="AW8737" s="88">
        <v>7137.34</v>
      </c>
      <c r="BR8737" s="166" t="s">
        <v>219</v>
      </c>
      <c r="BS8737" t="str">
        <f>_xlfn.IFNA(IF(VLOOKUP(Prehlad_ZoP[[#This Row],[Žiadosť o platbu]],Celkový_súbor!A:A,1,FALSE)=Prehlad_ZoP[[#This Row],[Žiadosť o platbu]],"áno"),"nie")</f>
        <v>nie</v>
      </c>
    </row>
    <row r="8738" spans="3:71" x14ac:dyDescent="0.25">
      <c r="C8738" s="88" t="s">
        <v>9275</v>
      </c>
      <c r="E8738" s="9"/>
      <c r="L8738" s="88" t="s">
        <v>9278</v>
      </c>
      <c r="M8738" s="88" t="s">
        <v>9277</v>
      </c>
      <c r="N8738" s="88" t="s">
        <v>297</v>
      </c>
      <c r="Z8738" s="88" t="s">
        <v>298</v>
      </c>
      <c r="AA8738" s="88" t="s">
        <v>298</v>
      </c>
      <c r="AW8738" s="88">
        <v>5098.1000000000004</v>
      </c>
      <c r="BR8738" s="166" t="s">
        <v>219</v>
      </c>
      <c r="BS8738" t="str">
        <f>_xlfn.IFNA(IF(VLOOKUP(Prehlad_ZoP[[#This Row],[Žiadosť o platbu]],Celkový_súbor!A:A,1,FALSE)=Prehlad_ZoP[[#This Row],[Žiadosť o platbu]],"áno"),"nie")</f>
        <v>nie</v>
      </c>
    </row>
    <row r="8739" spans="3:71" x14ac:dyDescent="0.25">
      <c r="C8739" s="88" t="s">
        <v>9275</v>
      </c>
      <c r="E8739" s="9"/>
      <c r="L8739" s="88" t="s">
        <v>9279</v>
      </c>
      <c r="M8739" s="88" t="s">
        <v>9280</v>
      </c>
      <c r="N8739" s="88" t="s">
        <v>297</v>
      </c>
      <c r="Z8739" s="88" t="s">
        <v>298</v>
      </c>
      <c r="AA8739" s="88" t="s">
        <v>298</v>
      </c>
      <c r="AW8739" s="88">
        <v>7137.34</v>
      </c>
      <c r="BR8739" s="166" t="s">
        <v>219</v>
      </c>
      <c r="BS8739" t="str">
        <f>_xlfn.IFNA(IF(VLOOKUP(Prehlad_ZoP[[#This Row],[Žiadosť o platbu]],Celkový_súbor!A:A,1,FALSE)=Prehlad_ZoP[[#This Row],[Žiadosť o platbu]],"áno"),"nie")</f>
        <v>nie</v>
      </c>
    </row>
    <row r="8740" spans="3:71" x14ac:dyDescent="0.25">
      <c r="C8740" s="88" t="s">
        <v>9275</v>
      </c>
      <c r="E8740" s="9"/>
      <c r="L8740" s="88" t="s">
        <v>9281</v>
      </c>
      <c r="M8740" s="88" t="s">
        <v>9280</v>
      </c>
      <c r="N8740" s="88" t="s">
        <v>297</v>
      </c>
      <c r="Z8740" s="88" t="s">
        <v>298</v>
      </c>
      <c r="AA8740" s="88" t="s">
        <v>298</v>
      </c>
      <c r="AW8740" s="88">
        <v>5098.1000000000004</v>
      </c>
      <c r="BR8740" s="166" t="s">
        <v>219</v>
      </c>
      <c r="BS8740" t="str">
        <f>_xlfn.IFNA(IF(VLOOKUP(Prehlad_ZoP[[#This Row],[Žiadosť o platbu]],Celkový_súbor!A:A,1,FALSE)=Prehlad_ZoP[[#This Row],[Žiadosť o platbu]],"áno"),"nie")</f>
        <v>nie</v>
      </c>
    </row>
    <row r="8741" spans="3:71" x14ac:dyDescent="0.25">
      <c r="C8741" s="88" t="s">
        <v>9275</v>
      </c>
      <c r="E8741" s="9"/>
      <c r="L8741" s="88" t="s">
        <v>9282</v>
      </c>
      <c r="M8741" s="88" t="s">
        <v>6780</v>
      </c>
      <c r="N8741" s="88" t="s">
        <v>518</v>
      </c>
      <c r="Z8741" s="88" t="s">
        <v>298</v>
      </c>
      <c r="AA8741" s="88" t="s">
        <v>298</v>
      </c>
      <c r="AW8741" s="88">
        <v>7341</v>
      </c>
      <c r="BR8741" s="166" t="s">
        <v>219</v>
      </c>
      <c r="BS8741" t="str">
        <f>_xlfn.IFNA(IF(VLOOKUP(Prehlad_ZoP[[#This Row],[Žiadosť o platbu]],Celkový_súbor!A:A,1,FALSE)=Prehlad_ZoP[[#This Row],[Žiadosť o platbu]],"áno"),"nie")</f>
        <v>nie</v>
      </c>
    </row>
    <row r="8742" spans="3:71" x14ac:dyDescent="0.25">
      <c r="C8742" s="88" t="s">
        <v>9283</v>
      </c>
      <c r="E8742" s="9"/>
      <c r="L8742" s="88" t="s">
        <v>9284</v>
      </c>
      <c r="M8742" s="88" t="s">
        <v>9285</v>
      </c>
      <c r="N8742" s="88" t="s">
        <v>297</v>
      </c>
      <c r="Z8742" s="88" t="s">
        <v>298</v>
      </c>
      <c r="AA8742" s="88" t="s">
        <v>298</v>
      </c>
      <c r="AW8742" s="88">
        <v>7137.34</v>
      </c>
      <c r="BR8742" s="166" t="s">
        <v>219</v>
      </c>
      <c r="BS8742" t="str">
        <f>_xlfn.IFNA(IF(VLOOKUP(Prehlad_ZoP[[#This Row],[Žiadosť o platbu]],Celkový_súbor!A:A,1,FALSE)=Prehlad_ZoP[[#This Row],[Žiadosť o platbu]],"áno"),"nie")</f>
        <v>nie</v>
      </c>
    </row>
    <row r="8743" spans="3:71" x14ac:dyDescent="0.25">
      <c r="C8743" s="88" t="s">
        <v>9283</v>
      </c>
      <c r="E8743" s="9"/>
      <c r="L8743" s="88" t="s">
        <v>9286</v>
      </c>
      <c r="M8743" s="88" t="s">
        <v>9285</v>
      </c>
      <c r="N8743" s="88" t="s">
        <v>297</v>
      </c>
      <c r="Z8743" s="88" t="s">
        <v>298</v>
      </c>
      <c r="AA8743" s="88" t="s">
        <v>298</v>
      </c>
      <c r="AW8743" s="88">
        <v>5098.1000000000004</v>
      </c>
      <c r="BR8743" s="166" t="s">
        <v>219</v>
      </c>
      <c r="BS8743" t="str">
        <f>_xlfn.IFNA(IF(VLOOKUP(Prehlad_ZoP[[#This Row],[Žiadosť o platbu]],Celkový_súbor!A:A,1,FALSE)=Prehlad_ZoP[[#This Row],[Žiadosť o platbu]],"áno"),"nie")</f>
        <v>nie</v>
      </c>
    </row>
    <row r="8744" spans="3:71" x14ac:dyDescent="0.25">
      <c r="C8744" s="88" t="s">
        <v>9283</v>
      </c>
      <c r="E8744" s="9"/>
      <c r="L8744" s="88" t="s">
        <v>9287</v>
      </c>
      <c r="M8744" s="88" t="s">
        <v>9288</v>
      </c>
      <c r="N8744" s="88" t="s">
        <v>297</v>
      </c>
      <c r="Z8744" s="88" t="s">
        <v>298</v>
      </c>
      <c r="AA8744" s="88" t="s">
        <v>298</v>
      </c>
      <c r="AW8744" s="88">
        <v>7137.34</v>
      </c>
      <c r="BR8744" s="166" t="s">
        <v>219</v>
      </c>
      <c r="BS8744" t="str">
        <f>_xlfn.IFNA(IF(VLOOKUP(Prehlad_ZoP[[#This Row],[Žiadosť o platbu]],Celkový_súbor!A:A,1,FALSE)=Prehlad_ZoP[[#This Row],[Žiadosť o platbu]],"áno"),"nie")</f>
        <v>nie</v>
      </c>
    </row>
    <row r="8745" spans="3:71" x14ac:dyDescent="0.25">
      <c r="C8745" s="88" t="s">
        <v>9283</v>
      </c>
      <c r="E8745" s="9"/>
      <c r="L8745" s="88" t="s">
        <v>9289</v>
      </c>
      <c r="M8745" s="88" t="s">
        <v>9288</v>
      </c>
      <c r="N8745" s="88" t="s">
        <v>297</v>
      </c>
      <c r="Z8745" s="88" t="s">
        <v>298</v>
      </c>
      <c r="AA8745" s="88" t="s">
        <v>298</v>
      </c>
      <c r="AW8745" s="88">
        <v>4833.05</v>
      </c>
      <c r="BR8745" s="166" t="s">
        <v>219</v>
      </c>
      <c r="BS8745" t="str">
        <f>_xlfn.IFNA(IF(VLOOKUP(Prehlad_ZoP[[#This Row],[Žiadosť o platbu]],Celkový_súbor!A:A,1,FALSE)=Prehlad_ZoP[[#This Row],[Žiadosť o platbu]],"áno"),"nie")</f>
        <v>nie</v>
      </c>
    </row>
    <row r="8746" spans="3:71" x14ac:dyDescent="0.25">
      <c r="C8746" s="88" t="s">
        <v>9283</v>
      </c>
      <c r="E8746" s="9"/>
      <c r="L8746" s="88" t="s">
        <v>9282</v>
      </c>
      <c r="M8746" s="88" t="s">
        <v>6787</v>
      </c>
      <c r="N8746" s="88" t="s">
        <v>518</v>
      </c>
      <c r="Z8746" s="88" t="s">
        <v>298</v>
      </c>
      <c r="AA8746" s="88" t="s">
        <v>298</v>
      </c>
      <c r="AW8746" s="88">
        <v>7261</v>
      </c>
      <c r="BR8746" s="166" t="s">
        <v>219</v>
      </c>
      <c r="BS8746" t="str">
        <f>_xlfn.IFNA(IF(VLOOKUP(Prehlad_ZoP[[#This Row],[Žiadosť o platbu]],Celkový_súbor!A:A,1,FALSE)=Prehlad_ZoP[[#This Row],[Žiadosť o platbu]],"áno"),"nie")</f>
        <v>nie</v>
      </c>
    </row>
    <row r="8747" spans="3:71" x14ac:dyDescent="0.25">
      <c r="C8747" s="88" t="s">
        <v>9290</v>
      </c>
      <c r="E8747" s="9"/>
      <c r="L8747" s="88" t="s">
        <v>9291</v>
      </c>
      <c r="M8747" s="88" t="s">
        <v>9292</v>
      </c>
      <c r="N8747" s="88" t="s">
        <v>297</v>
      </c>
      <c r="Z8747" s="88" t="s">
        <v>298</v>
      </c>
      <c r="AA8747" s="88" t="s">
        <v>298</v>
      </c>
      <c r="AW8747" s="88">
        <v>7137.34</v>
      </c>
      <c r="BR8747" s="166" t="s">
        <v>219</v>
      </c>
      <c r="BS8747" t="str">
        <f>_xlfn.IFNA(IF(VLOOKUP(Prehlad_ZoP[[#This Row],[Žiadosť o platbu]],Celkový_súbor!A:A,1,FALSE)=Prehlad_ZoP[[#This Row],[Žiadosť o platbu]],"áno"),"nie")</f>
        <v>nie</v>
      </c>
    </row>
    <row r="8748" spans="3:71" x14ac:dyDescent="0.25">
      <c r="C8748" s="88" t="s">
        <v>9290</v>
      </c>
      <c r="E8748" s="9"/>
      <c r="L8748" s="88" t="s">
        <v>9293</v>
      </c>
      <c r="M8748" s="88" t="s">
        <v>9292</v>
      </c>
      <c r="N8748" s="88" t="s">
        <v>297</v>
      </c>
      <c r="Z8748" s="88" t="s">
        <v>298</v>
      </c>
      <c r="AA8748" s="88" t="s">
        <v>298</v>
      </c>
      <c r="AW8748" s="88">
        <v>4878.58</v>
      </c>
      <c r="BR8748" s="166" t="s">
        <v>219</v>
      </c>
      <c r="BS8748" t="str">
        <f>_xlfn.IFNA(IF(VLOOKUP(Prehlad_ZoP[[#This Row],[Žiadosť o platbu]],Celkový_súbor!A:A,1,FALSE)=Prehlad_ZoP[[#This Row],[Žiadosť o platbu]],"áno"),"nie")</f>
        <v>nie</v>
      </c>
    </row>
    <row r="8749" spans="3:71" x14ac:dyDescent="0.25">
      <c r="C8749" s="88" t="s">
        <v>9290</v>
      </c>
      <c r="E8749" s="9"/>
      <c r="L8749" s="88" t="s">
        <v>9294</v>
      </c>
      <c r="M8749" s="88" t="s">
        <v>9295</v>
      </c>
      <c r="N8749" s="88" t="s">
        <v>297</v>
      </c>
      <c r="Z8749" s="88" t="s">
        <v>298</v>
      </c>
      <c r="AA8749" s="88" t="s">
        <v>298</v>
      </c>
      <c r="AW8749" s="88">
        <v>7137.34</v>
      </c>
      <c r="BR8749" s="166" t="s">
        <v>219</v>
      </c>
      <c r="BS8749" t="str">
        <f>_xlfn.IFNA(IF(VLOOKUP(Prehlad_ZoP[[#This Row],[Žiadosť o platbu]],Celkový_súbor!A:A,1,FALSE)=Prehlad_ZoP[[#This Row],[Žiadosť o platbu]],"áno"),"nie")</f>
        <v>nie</v>
      </c>
    </row>
    <row r="8750" spans="3:71" x14ac:dyDescent="0.25">
      <c r="C8750" s="88" t="s">
        <v>9290</v>
      </c>
      <c r="E8750" s="9"/>
      <c r="L8750" s="88" t="s">
        <v>9296</v>
      </c>
      <c r="M8750" s="88" t="s">
        <v>9295</v>
      </c>
      <c r="N8750" s="88" t="s">
        <v>297</v>
      </c>
      <c r="Z8750" s="88" t="s">
        <v>298</v>
      </c>
      <c r="AA8750" s="88" t="s">
        <v>298</v>
      </c>
      <c r="AW8750" s="88">
        <v>5098.1000000000004</v>
      </c>
      <c r="BR8750" s="166" t="s">
        <v>219</v>
      </c>
      <c r="BS8750" t="str">
        <f>_xlfn.IFNA(IF(VLOOKUP(Prehlad_ZoP[[#This Row],[Žiadosť o platbu]],Celkový_súbor!A:A,1,FALSE)=Prehlad_ZoP[[#This Row],[Žiadosť o platbu]],"áno"),"nie")</f>
        <v>nie</v>
      </c>
    </row>
    <row r="8751" spans="3:71" x14ac:dyDescent="0.25">
      <c r="C8751" s="88" t="s">
        <v>9290</v>
      </c>
      <c r="E8751" s="9"/>
      <c r="L8751" s="88" t="s">
        <v>9282</v>
      </c>
      <c r="M8751" s="88" t="s">
        <v>6679</v>
      </c>
      <c r="N8751" s="88" t="s">
        <v>518</v>
      </c>
      <c r="Z8751" s="88" t="s">
        <v>298</v>
      </c>
      <c r="AA8751" s="88" t="s">
        <v>298</v>
      </c>
      <c r="AW8751" s="88">
        <v>7237.1</v>
      </c>
      <c r="BR8751" s="166" t="s">
        <v>219</v>
      </c>
      <c r="BS8751" t="str">
        <f>_xlfn.IFNA(IF(VLOOKUP(Prehlad_ZoP[[#This Row],[Žiadosť o platbu]],Celkový_súbor!A:A,1,FALSE)=Prehlad_ZoP[[#This Row],[Žiadosť o platbu]],"áno"),"nie")</f>
        <v>nie</v>
      </c>
    </row>
    <row r="8752" spans="3:71" x14ac:dyDescent="0.25">
      <c r="C8752" s="88" t="s">
        <v>9297</v>
      </c>
      <c r="E8752" s="9"/>
      <c r="L8752" s="88" t="s">
        <v>9298</v>
      </c>
      <c r="M8752" s="88" t="s">
        <v>9299</v>
      </c>
      <c r="N8752" s="88" t="s">
        <v>297</v>
      </c>
      <c r="Z8752" s="88" t="s">
        <v>298</v>
      </c>
      <c r="AA8752" s="88" t="s">
        <v>298</v>
      </c>
      <c r="AW8752" s="88">
        <v>7137.34</v>
      </c>
      <c r="BR8752" s="166" t="s">
        <v>219</v>
      </c>
      <c r="BS8752" t="str">
        <f>_xlfn.IFNA(IF(VLOOKUP(Prehlad_ZoP[[#This Row],[Žiadosť o platbu]],Celkový_súbor!A:A,1,FALSE)=Prehlad_ZoP[[#This Row],[Žiadosť o platbu]],"áno"),"nie")</f>
        <v>nie</v>
      </c>
    </row>
    <row r="8753" spans="3:71" x14ac:dyDescent="0.25">
      <c r="C8753" s="88" t="s">
        <v>9297</v>
      </c>
      <c r="E8753" s="9"/>
      <c r="L8753" s="88" t="s">
        <v>9300</v>
      </c>
      <c r="M8753" s="88" t="s">
        <v>9299</v>
      </c>
      <c r="N8753" s="88" t="s">
        <v>297</v>
      </c>
      <c r="Z8753" s="88" t="s">
        <v>298</v>
      </c>
      <c r="AA8753" s="88" t="s">
        <v>298</v>
      </c>
      <c r="AW8753" s="88">
        <v>5098.1000000000004</v>
      </c>
      <c r="BR8753" s="166" t="s">
        <v>219</v>
      </c>
      <c r="BS8753" t="str">
        <f>_xlfn.IFNA(IF(VLOOKUP(Prehlad_ZoP[[#This Row],[Žiadosť o platbu]],Celkový_súbor!A:A,1,FALSE)=Prehlad_ZoP[[#This Row],[Žiadosť o platbu]],"áno"),"nie")</f>
        <v>nie</v>
      </c>
    </row>
    <row r="8754" spans="3:71" x14ac:dyDescent="0.25">
      <c r="C8754" s="88" t="s">
        <v>9297</v>
      </c>
      <c r="E8754" s="9"/>
      <c r="L8754" s="88" t="s">
        <v>9301</v>
      </c>
      <c r="M8754" s="88" t="s">
        <v>9302</v>
      </c>
      <c r="N8754" s="88" t="s">
        <v>297</v>
      </c>
      <c r="Z8754" s="88" t="s">
        <v>298</v>
      </c>
      <c r="AA8754" s="88" t="s">
        <v>298</v>
      </c>
      <c r="AW8754" s="88">
        <v>7137.34</v>
      </c>
      <c r="BR8754" s="166" t="s">
        <v>219</v>
      </c>
      <c r="BS8754" t="str">
        <f>_xlfn.IFNA(IF(VLOOKUP(Prehlad_ZoP[[#This Row],[Žiadosť o platbu]],Celkový_súbor!A:A,1,FALSE)=Prehlad_ZoP[[#This Row],[Žiadosť o platbu]],"áno"),"nie")</f>
        <v>nie</v>
      </c>
    </row>
    <row r="8755" spans="3:71" x14ac:dyDescent="0.25">
      <c r="C8755" s="88" t="s">
        <v>9297</v>
      </c>
      <c r="E8755" s="9"/>
      <c r="L8755" s="88" t="s">
        <v>9303</v>
      </c>
      <c r="M8755" s="88" t="s">
        <v>9302</v>
      </c>
      <c r="N8755" s="88" t="s">
        <v>297</v>
      </c>
      <c r="Z8755" s="88" t="s">
        <v>298</v>
      </c>
      <c r="AA8755" s="88" t="s">
        <v>298</v>
      </c>
      <c r="AW8755" s="88">
        <v>5098.1000000000004</v>
      </c>
      <c r="BR8755" s="166" t="s">
        <v>219</v>
      </c>
      <c r="BS8755" t="str">
        <f>_xlfn.IFNA(IF(VLOOKUP(Prehlad_ZoP[[#This Row],[Žiadosť o platbu]],Celkový_súbor!A:A,1,FALSE)=Prehlad_ZoP[[#This Row],[Žiadosť o platbu]],"áno"),"nie")</f>
        <v>nie</v>
      </c>
    </row>
    <row r="8756" spans="3:71" x14ac:dyDescent="0.25">
      <c r="C8756" s="88" t="s">
        <v>9297</v>
      </c>
      <c r="E8756" s="9"/>
      <c r="L8756" s="88" t="s">
        <v>9282</v>
      </c>
      <c r="M8756" s="88" t="s">
        <v>6057</v>
      </c>
      <c r="N8756" s="88" t="s">
        <v>518</v>
      </c>
      <c r="Z8756" s="88" t="s">
        <v>298</v>
      </c>
      <c r="AA8756" s="88" t="s">
        <v>298</v>
      </c>
      <c r="AW8756" s="88">
        <v>7341</v>
      </c>
      <c r="BR8756" s="166" t="s">
        <v>219</v>
      </c>
      <c r="BS8756" t="str">
        <f>_xlfn.IFNA(IF(VLOOKUP(Prehlad_ZoP[[#This Row],[Žiadosť o platbu]],Celkový_súbor!A:A,1,FALSE)=Prehlad_ZoP[[#This Row],[Žiadosť o platbu]],"áno"),"nie")</f>
        <v>nie</v>
      </c>
    </row>
    <row r="8757" spans="3:71" x14ac:dyDescent="0.25">
      <c r="C8757" s="88" t="s">
        <v>9304</v>
      </c>
      <c r="E8757" s="9"/>
      <c r="L8757" s="88" t="s">
        <v>9305</v>
      </c>
      <c r="M8757" s="88" t="s">
        <v>9306</v>
      </c>
      <c r="N8757" s="88" t="s">
        <v>297</v>
      </c>
      <c r="Z8757" s="88" t="s">
        <v>298</v>
      </c>
      <c r="AA8757" s="88" t="s">
        <v>298</v>
      </c>
      <c r="AW8757" s="88">
        <v>7137.34</v>
      </c>
      <c r="BR8757" s="166" t="s">
        <v>219</v>
      </c>
      <c r="BS8757" t="str">
        <f>_xlfn.IFNA(IF(VLOOKUP(Prehlad_ZoP[[#This Row],[Žiadosť o platbu]],Celkový_súbor!A:A,1,FALSE)=Prehlad_ZoP[[#This Row],[Žiadosť o platbu]],"áno"),"nie")</f>
        <v>nie</v>
      </c>
    </row>
    <row r="8758" spans="3:71" x14ac:dyDescent="0.25">
      <c r="C8758" s="88" t="s">
        <v>9304</v>
      </c>
      <c r="E8758" s="9"/>
      <c r="L8758" s="88" t="s">
        <v>9307</v>
      </c>
      <c r="M8758" s="88" t="s">
        <v>9306</v>
      </c>
      <c r="N8758" s="88" t="s">
        <v>297</v>
      </c>
      <c r="Z8758" s="88" t="s">
        <v>298</v>
      </c>
      <c r="AA8758" s="88" t="s">
        <v>298</v>
      </c>
      <c r="AW8758" s="88">
        <v>5098.1000000000004</v>
      </c>
      <c r="BR8758" s="166" t="s">
        <v>219</v>
      </c>
      <c r="BS8758" t="str">
        <f>_xlfn.IFNA(IF(VLOOKUP(Prehlad_ZoP[[#This Row],[Žiadosť o platbu]],Celkový_súbor!A:A,1,FALSE)=Prehlad_ZoP[[#This Row],[Žiadosť o platbu]],"áno"),"nie")</f>
        <v>nie</v>
      </c>
    </row>
    <row r="8759" spans="3:71" x14ac:dyDescent="0.25">
      <c r="C8759" s="88" t="s">
        <v>9304</v>
      </c>
      <c r="E8759" s="9"/>
      <c r="L8759" s="88" t="s">
        <v>9282</v>
      </c>
      <c r="M8759" s="88" t="s">
        <v>6529</v>
      </c>
      <c r="N8759" s="88" t="s">
        <v>518</v>
      </c>
      <c r="Z8759" s="88" t="s">
        <v>298</v>
      </c>
      <c r="AA8759" s="88" t="s">
        <v>298</v>
      </c>
      <c r="AW8759" s="88">
        <v>3670</v>
      </c>
      <c r="BR8759" s="166" t="s">
        <v>219</v>
      </c>
      <c r="BS8759" t="str">
        <f>_xlfn.IFNA(IF(VLOOKUP(Prehlad_ZoP[[#This Row],[Žiadosť o platbu]],Celkový_súbor!A:A,1,FALSE)=Prehlad_ZoP[[#This Row],[Žiadosť o platbu]],"áno"),"nie")</f>
        <v>nie</v>
      </c>
    </row>
    <row r="8760" spans="3:71" x14ac:dyDescent="0.25">
      <c r="C8760" s="88" t="s">
        <v>9308</v>
      </c>
      <c r="E8760" s="9"/>
      <c r="L8760" s="88" t="s">
        <v>7061</v>
      </c>
      <c r="M8760" s="88" t="s">
        <v>6857</v>
      </c>
      <c r="N8760" s="88" t="s">
        <v>297</v>
      </c>
      <c r="Z8760" s="88" t="s">
        <v>298</v>
      </c>
      <c r="AA8760" s="88" t="s">
        <v>298</v>
      </c>
      <c r="AW8760" s="88">
        <v>4037.23</v>
      </c>
      <c r="BR8760" s="166" t="s">
        <v>219</v>
      </c>
      <c r="BS8760" t="str">
        <f>_xlfn.IFNA(IF(VLOOKUP(Prehlad_ZoP[[#This Row],[Žiadosť o platbu]],Celkový_súbor!A:A,1,FALSE)=Prehlad_ZoP[[#This Row],[Žiadosť o platbu]],"áno"),"nie")</f>
        <v>nie</v>
      </c>
    </row>
    <row r="8761" spans="3:71" x14ac:dyDescent="0.25">
      <c r="C8761" s="88" t="s">
        <v>9308</v>
      </c>
      <c r="E8761" s="9"/>
      <c r="L8761" s="88" t="s">
        <v>7061</v>
      </c>
      <c r="M8761" s="88" t="s">
        <v>6706</v>
      </c>
      <c r="N8761" s="88" t="s">
        <v>297</v>
      </c>
      <c r="Z8761" s="88" t="s">
        <v>298</v>
      </c>
      <c r="AA8761" s="88" t="s">
        <v>298</v>
      </c>
      <c r="AW8761" s="88">
        <v>4037.23</v>
      </c>
      <c r="BR8761" s="166" t="s">
        <v>219</v>
      </c>
      <c r="BS8761" t="str">
        <f>_xlfn.IFNA(IF(VLOOKUP(Prehlad_ZoP[[#This Row],[Žiadosť o platbu]],Celkový_súbor!A:A,1,FALSE)=Prehlad_ZoP[[#This Row],[Žiadosť o platbu]],"áno"),"nie")</f>
        <v>nie</v>
      </c>
    </row>
    <row r="8762" spans="3:71" x14ac:dyDescent="0.25">
      <c r="C8762" s="88" t="s">
        <v>9308</v>
      </c>
      <c r="E8762" s="9"/>
      <c r="L8762" s="88" t="s">
        <v>7062</v>
      </c>
      <c r="M8762" s="88" t="s">
        <v>7066</v>
      </c>
      <c r="N8762" s="88" t="s">
        <v>518</v>
      </c>
      <c r="Z8762" s="88" t="s">
        <v>298</v>
      </c>
      <c r="AA8762" s="88" t="s">
        <v>298</v>
      </c>
      <c r="AW8762" s="88">
        <v>2422.33</v>
      </c>
      <c r="BR8762" s="166" t="s">
        <v>219</v>
      </c>
      <c r="BS8762" t="str">
        <f>_xlfn.IFNA(IF(VLOOKUP(Prehlad_ZoP[[#This Row],[Žiadosť o platbu]],Celkový_súbor!A:A,1,FALSE)=Prehlad_ZoP[[#This Row],[Žiadosť o platbu]],"áno"),"nie")</f>
        <v>nie</v>
      </c>
    </row>
    <row r="8763" spans="3:71" x14ac:dyDescent="0.25">
      <c r="C8763" s="88" t="s">
        <v>9309</v>
      </c>
      <c r="E8763" s="9"/>
      <c r="L8763" s="88" t="s">
        <v>9310</v>
      </c>
      <c r="M8763" s="88" t="s">
        <v>6857</v>
      </c>
      <c r="N8763" s="88" t="s">
        <v>518</v>
      </c>
      <c r="Z8763" s="88" t="s">
        <v>298</v>
      </c>
      <c r="AA8763" s="88" t="s">
        <v>298</v>
      </c>
      <c r="AW8763" s="88">
        <v>2047.68</v>
      </c>
      <c r="BR8763" s="166" t="s">
        <v>219</v>
      </c>
      <c r="BS8763" t="str">
        <f>_xlfn.IFNA(IF(VLOOKUP(Prehlad_ZoP[[#This Row],[Žiadosť o platbu]],Celkový_súbor!A:A,1,FALSE)=Prehlad_ZoP[[#This Row],[Žiadosť o platbu]],"áno"),"nie")</f>
        <v>nie</v>
      </c>
    </row>
    <row r="8764" spans="3:71" x14ac:dyDescent="0.25">
      <c r="C8764" s="88" t="s">
        <v>9309</v>
      </c>
      <c r="E8764" s="9"/>
      <c r="L8764" s="88" t="s">
        <v>9311</v>
      </c>
      <c r="M8764" s="88" t="s">
        <v>9312</v>
      </c>
      <c r="N8764" s="88" t="s">
        <v>297</v>
      </c>
      <c r="Z8764" s="88" t="s">
        <v>298</v>
      </c>
      <c r="AA8764" s="88" t="s">
        <v>298</v>
      </c>
      <c r="AW8764" s="88">
        <v>6825.61</v>
      </c>
      <c r="BR8764" s="166" t="s">
        <v>219</v>
      </c>
      <c r="BS8764" t="str">
        <f>_xlfn.IFNA(IF(VLOOKUP(Prehlad_ZoP[[#This Row],[Žiadosť o platbu]],Celkový_súbor!A:A,1,FALSE)=Prehlad_ZoP[[#This Row],[Žiadosť o platbu]],"áno"),"nie")</f>
        <v>nie</v>
      </c>
    </row>
    <row r="8765" spans="3:71" x14ac:dyDescent="0.25">
      <c r="C8765" s="88" t="s">
        <v>9313</v>
      </c>
      <c r="E8765" s="9"/>
      <c r="L8765" s="88" t="s">
        <v>9314</v>
      </c>
      <c r="M8765" s="88" t="s">
        <v>9315</v>
      </c>
      <c r="N8765" s="88" t="s">
        <v>297</v>
      </c>
      <c r="Z8765" s="88" t="s">
        <v>298</v>
      </c>
      <c r="AA8765" s="88" t="s">
        <v>298</v>
      </c>
      <c r="AW8765" s="88">
        <v>7134.83</v>
      </c>
      <c r="BR8765" s="166" t="s">
        <v>219</v>
      </c>
      <c r="BS8765" t="str">
        <f>_xlfn.IFNA(IF(VLOOKUP(Prehlad_ZoP[[#This Row],[Žiadosť o platbu]],Celkový_súbor!A:A,1,FALSE)=Prehlad_ZoP[[#This Row],[Žiadosť o platbu]],"áno"),"nie")</f>
        <v>nie</v>
      </c>
    </row>
    <row r="8766" spans="3:71" x14ac:dyDescent="0.25">
      <c r="C8766" s="88" t="s">
        <v>9313</v>
      </c>
      <c r="E8766" s="9"/>
      <c r="L8766" s="88" t="s">
        <v>9316</v>
      </c>
      <c r="M8766" s="88" t="s">
        <v>9317</v>
      </c>
      <c r="N8766" s="88" t="s">
        <v>518</v>
      </c>
      <c r="Z8766" s="88" t="s">
        <v>298</v>
      </c>
      <c r="AA8766" s="88" t="s">
        <v>298</v>
      </c>
      <c r="AW8766" s="88">
        <v>2140.44</v>
      </c>
      <c r="BR8766" s="166" t="s">
        <v>219</v>
      </c>
      <c r="BS8766" t="str">
        <f>_xlfn.IFNA(IF(VLOOKUP(Prehlad_ZoP[[#This Row],[Žiadosť o platbu]],Celkový_súbor!A:A,1,FALSE)=Prehlad_ZoP[[#This Row],[Žiadosť o platbu]],"áno"),"nie")</f>
        <v>nie</v>
      </c>
    </row>
    <row r="8767" spans="3:71" x14ac:dyDescent="0.25">
      <c r="C8767" s="88" t="s">
        <v>9313</v>
      </c>
      <c r="E8767" s="9"/>
      <c r="L8767" s="88" t="s">
        <v>9318</v>
      </c>
      <c r="M8767" s="88" t="s">
        <v>9319</v>
      </c>
      <c r="N8767" s="88" t="s">
        <v>297</v>
      </c>
      <c r="Z8767" s="88" t="s">
        <v>298</v>
      </c>
      <c r="AA8767" s="88" t="s">
        <v>298</v>
      </c>
      <c r="AW8767" s="88">
        <v>7124.88</v>
      </c>
      <c r="BR8767" s="166" t="s">
        <v>219</v>
      </c>
      <c r="BS8767" t="str">
        <f>_xlfn.IFNA(IF(VLOOKUP(Prehlad_ZoP[[#This Row],[Žiadosť o platbu]],Celkový_súbor!A:A,1,FALSE)=Prehlad_ZoP[[#This Row],[Žiadosť o platbu]],"áno"),"nie")</f>
        <v>nie</v>
      </c>
    </row>
    <row r="8768" spans="3:71" x14ac:dyDescent="0.25">
      <c r="C8768" s="88" t="s">
        <v>9313</v>
      </c>
      <c r="E8768" s="9"/>
      <c r="L8768" s="88" t="s">
        <v>9320</v>
      </c>
      <c r="M8768" s="88" t="s">
        <v>9321</v>
      </c>
      <c r="N8768" s="88" t="s">
        <v>518</v>
      </c>
      <c r="Z8768" s="88" t="s">
        <v>298</v>
      </c>
      <c r="AA8768" s="88" t="s">
        <v>298</v>
      </c>
      <c r="AW8768" s="88">
        <v>2137.4499999999998</v>
      </c>
      <c r="BR8768" s="166" t="s">
        <v>219</v>
      </c>
      <c r="BS8768" t="str">
        <f>_xlfn.IFNA(IF(VLOOKUP(Prehlad_ZoP[[#This Row],[Žiadosť o platbu]],Celkový_súbor!A:A,1,FALSE)=Prehlad_ZoP[[#This Row],[Žiadosť o platbu]],"áno"),"nie")</f>
        <v>nie</v>
      </c>
    </row>
    <row r="8769" spans="3:71" x14ac:dyDescent="0.25">
      <c r="C8769" s="88" t="s">
        <v>9313</v>
      </c>
      <c r="E8769" s="9"/>
      <c r="L8769" s="88" t="s">
        <v>9322</v>
      </c>
      <c r="M8769" s="88" t="s">
        <v>9323</v>
      </c>
      <c r="N8769" s="88" t="s">
        <v>297</v>
      </c>
      <c r="Z8769" s="88" t="s">
        <v>298</v>
      </c>
      <c r="AA8769" s="88" t="s">
        <v>298</v>
      </c>
      <c r="AW8769" s="88">
        <v>7944.55</v>
      </c>
      <c r="BR8769" s="166" t="s">
        <v>219</v>
      </c>
      <c r="BS8769" t="str">
        <f>_xlfn.IFNA(IF(VLOOKUP(Prehlad_ZoP[[#This Row],[Žiadosť o platbu]],Celkový_súbor!A:A,1,FALSE)=Prehlad_ZoP[[#This Row],[Žiadosť o platbu]],"áno"),"nie")</f>
        <v>nie</v>
      </c>
    </row>
    <row r="8770" spans="3:71" x14ac:dyDescent="0.25">
      <c r="C8770" s="88" t="s">
        <v>9313</v>
      </c>
      <c r="E8770" s="9"/>
      <c r="L8770" s="88" t="s">
        <v>9324</v>
      </c>
      <c r="M8770" s="88" t="s">
        <v>9325</v>
      </c>
      <c r="N8770" s="88" t="s">
        <v>518</v>
      </c>
      <c r="Z8770" s="88" t="s">
        <v>298</v>
      </c>
      <c r="AA8770" s="88" t="s">
        <v>298</v>
      </c>
      <c r="AW8770" s="88">
        <v>2383.36</v>
      </c>
      <c r="BR8770" s="166" t="s">
        <v>219</v>
      </c>
      <c r="BS8770" t="str">
        <f>_xlfn.IFNA(IF(VLOOKUP(Prehlad_ZoP[[#This Row],[Žiadosť o platbu]],Celkový_súbor!A:A,1,FALSE)=Prehlad_ZoP[[#This Row],[Žiadosť o platbu]],"áno"),"nie")</f>
        <v>nie</v>
      </c>
    </row>
    <row r="8771" spans="3:71" x14ac:dyDescent="0.25">
      <c r="C8771" s="88" t="s">
        <v>9313</v>
      </c>
      <c r="E8771" s="9"/>
      <c r="L8771" s="88" t="s">
        <v>9326</v>
      </c>
      <c r="M8771" s="88" t="s">
        <v>9327</v>
      </c>
      <c r="N8771" s="88" t="s">
        <v>297</v>
      </c>
      <c r="Z8771" s="88" t="s">
        <v>298</v>
      </c>
      <c r="AA8771" s="88" t="s">
        <v>298</v>
      </c>
      <c r="AW8771" s="88">
        <v>8015.67</v>
      </c>
      <c r="BR8771" s="166" t="s">
        <v>219</v>
      </c>
      <c r="BS8771" t="str">
        <f>_xlfn.IFNA(IF(VLOOKUP(Prehlad_ZoP[[#This Row],[Žiadosť o platbu]],Celkový_súbor!A:A,1,FALSE)=Prehlad_ZoP[[#This Row],[Žiadosť o platbu]],"áno"),"nie")</f>
        <v>nie</v>
      </c>
    </row>
    <row r="8772" spans="3:71" x14ac:dyDescent="0.25">
      <c r="C8772" s="88" t="s">
        <v>9313</v>
      </c>
      <c r="E8772" s="9"/>
      <c r="L8772" s="88" t="s">
        <v>9328</v>
      </c>
      <c r="M8772" s="88" t="s">
        <v>9329</v>
      </c>
      <c r="N8772" s="88" t="s">
        <v>518</v>
      </c>
      <c r="Z8772" s="88" t="s">
        <v>298</v>
      </c>
      <c r="AA8772" s="88" t="s">
        <v>298</v>
      </c>
      <c r="AW8772" s="88">
        <v>2404.6999999999998</v>
      </c>
      <c r="BR8772" s="166" t="s">
        <v>219</v>
      </c>
      <c r="BS8772" t="str">
        <f>_xlfn.IFNA(IF(VLOOKUP(Prehlad_ZoP[[#This Row],[Žiadosť o platbu]],Celkový_súbor!A:A,1,FALSE)=Prehlad_ZoP[[#This Row],[Žiadosť o platbu]],"áno"),"nie")</f>
        <v>nie</v>
      </c>
    </row>
    <row r="8773" spans="3:71" x14ac:dyDescent="0.25">
      <c r="C8773" s="88" t="s">
        <v>9330</v>
      </c>
      <c r="E8773" s="9"/>
      <c r="L8773" s="88" t="s">
        <v>7013</v>
      </c>
      <c r="M8773" s="88" t="s">
        <v>6658</v>
      </c>
      <c r="N8773" s="88" t="s">
        <v>297</v>
      </c>
      <c r="Z8773" s="88" t="s">
        <v>298</v>
      </c>
      <c r="AA8773" s="88" t="s">
        <v>298</v>
      </c>
      <c r="AW8773" s="88">
        <v>4078.48</v>
      </c>
      <c r="BR8773" s="166" t="s">
        <v>219</v>
      </c>
      <c r="BS8773" t="str">
        <f>_xlfn.IFNA(IF(VLOOKUP(Prehlad_ZoP[[#This Row],[Žiadosť o platbu]],Celkový_súbor!A:A,1,FALSE)=Prehlad_ZoP[[#This Row],[Žiadosť o platbu]],"áno"),"nie")</f>
        <v>nie</v>
      </c>
    </row>
    <row r="8774" spans="3:71" x14ac:dyDescent="0.25">
      <c r="C8774" s="88" t="s">
        <v>9330</v>
      </c>
      <c r="E8774" s="9"/>
      <c r="L8774" s="88" t="s">
        <v>6781</v>
      </c>
      <c r="M8774" s="88" t="s">
        <v>8819</v>
      </c>
      <c r="N8774" s="88" t="s">
        <v>518</v>
      </c>
      <c r="Z8774" s="88" t="s">
        <v>298</v>
      </c>
      <c r="AA8774" s="88" t="s">
        <v>298</v>
      </c>
      <c r="AW8774" s="88">
        <v>1223.54</v>
      </c>
      <c r="BR8774" s="166" t="s">
        <v>219</v>
      </c>
      <c r="BS8774" t="str">
        <f>_xlfn.IFNA(IF(VLOOKUP(Prehlad_ZoP[[#This Row],[Žiadosť o platbu]],Celkový_súbor!A:A,1,FALSE)=Prehlad_ZoP[[#This Row],[Žiadosť o platbu]],"áno"),"nie")</f>
        <v>nie</v>
      </c>
    </row>
    <row r="8775" spans="3:71" x14ac:dyDescent="0.25">
      <c r="C8775" s="88" t="s">
        <v>9330</v>
      </c>
      <c r="E8775" s="9"/>
      <c r="L8775" s="88" t="s">
        <v>7013</v>
      </c>
      <c r="M8775" s="88" t="s">
        <v>6857</v>
      </c>
      <c r="N8775" s="88" t="s">
        <v>297</v>
      </c>
      <c r="Z8775" s="88" t="s">
        <v>298</v>
      </c>
      <c r="AA8775" s="88" t="s">
        <v>298</v>
      </c>
      <c r="AW8775" s="88">
        <v>4078.48</v>
      </c>
      <c r="BR8775" s="166" t="s">
        <v>219</v>
      </c>
      <c r="BS8775" t="str">
        <f>_xlfn.IFNA(IF(VLOOKUP(Prehlad_ZoP[[#This Row],[Žiadosť o platbu]],Celkový_súbor!A:A,1,FALSE)=Prehlad_ZoP[[#This Row],[Žiadosť o platbu]],"áno"),"nie")</f>
        <v>nie</v>
      </c>
    </row>
    <row r="8776" spans="3:71" x14ac:dyDescent="0.25">
      <c r="C8776" s="88" t="s">
        <v>9330</v>
      </c>
      <c r="E8776" s="9"/>
      <c r="L8776" s="88" t="s">
        <v>6781</v>
      </c>
      <c r="M8776" s="88" t="s">
        <v>8820</v>
      </c>
      <c r="N8776" s="88" t="s">
        <v>518</v>
      </c>
      <c r="Z8776" s="88" t="s">
        <v>298</v>
      </c>
      <c r="AA8776" s="88" t="s">
        <v>298</v>
      </c>
      <c r="AW8776" s="88">
        <v>1223.54</v>
      </c>
      <c r="BR8776" s="166" t="s">
        <v>219</v>
      </c>
      <c r="BS8776" t="str">
        <f>_xlfn.IFNA(IF(VLOOKUP(Prehlad_ZoP[[#This Row],[Žiadosť o platbu]],Celkový_súbor!A:A,1,FALSE)=Prehlad_ZoP[[#This Row],[Žiadosť o platbu]],"áno"),"nie")</f>
        <v>nie</v>
      </c>
    </row>
    <row r="8777" spans="3:71" x14ac:dyDescent="0.25">
      <c r="C8777" s="88" t="s">
        <v>9331</v>
      </c>
      <c r="E8777" s="9"/>
      <c r="L8777" s="88" t="s">
        <v>7013</v>
      </c>
      <c r="M8777" s="88" t="s">
        <v>6706</v>
      </c>
      <c r="N8777" s="88" t="s">
        <v>297</v>
      </c>
      <c r="Z8777" s="88" t="s">
        <v>298</v>
      </c>
      <c r="AA8777" s="88" t="s">
        <v>298</v>
      </c>
      <c r="AW8777" s="88">
        <v>4078.48</v>
      </c>
      <c r="BR8777" s="166" t="s">
        <v>219</v>
      </c>
      <c r="BS8777" t="str">
        <f>_xlfn.IFNA(IF(VLOOKUP(Prehlad_ZoP[[#This Row],[Žiadosť o platbu]],Celkový_súbor!A:A,1,FALSE)=Prehlad_ZoP[[#This Row],[Žiadosť o platbu]],"áno"),"nie")</f>
        <v>nie</v>
      </c>
    </row>
    <row r="8778" spans="3:71" x14ac:dyDescent="0.25">
      <c r="C8778" s="88" t="s">
        <v>9331</v>
      </c>
      <c r="E8778" s="9"/>
      <c r="L8778" s="88" t="s">
        <v>6781</v>
      </c>
      <c r="M8778" s="88" t="s">
        <v>8989</v>
      </c>
      <c r="N8778" s="88" t="s">
        <v>518</v>
      </c>
      <c r="Z8778" s="88" t="s">
        <v>298</v>
      </c>
      <c r="AA8778" s="88" t="s">
        <v>298</v>
      </c>
      <c r="AW8778" s="88">
        <v>1223.54</v>
      </c>
      <c r="BR8778" s="166" t="s">
        <v>219</v>
      </c>
      <c r="BS8778" t="str">
        <f>_xlfn.IFNA(IF(VLOOKUP(Prehlad_ZoP[[#This Row],[Žiadosť o platbu]],Celkový_súbor!A:A,1,FALSE)=Prehlad_ZoP[[#This Row],[Žiadosť o platbu]],"áno"),"nie")</f>
        <v>nie</v>
      </c>
    </row>
    <row r="8779" spans="3:71" x14ac:dyDescent="0.25">
      <c r="C8779" s="88" t="s">
        <v>9331</v>
      </c>
      <c r="E8779" s="9"/>
      <c r="L8779" s="88" t="s">
        <v>7013</v>
      </c>
      <c r="M8779" s="88" t="s">
        <v>6860</v>
      </c>
      <c r="N8779" s="88" t="s">
        <v>297</v>
      </c>
      <c r="Z8779" s="88" t="s">
        <v>298</v>
      </c>
      <c r="AA8779" s="88" t="s">
        <v>298</v>
      </c>
      <c r="AW8779" s="88">
        <v>4078.48</v>
      </c>
      <c r="BR8779" s="166" t="s">
        <v>219</v>
      </c>
      <c r="BS8779" t="str">
        <f>_xlfn.IFNA(IF(VLOOKUP(Prehlad_ZoP[[#This Row],[Žiadosť o platbu]],Celkový_súbor!A:A,1,FALSE)=Prehlad_ZoP[[#This Row],[Žiadosť o platbu]],"áno"),"nie")</f>
        <v>nie</v>
      </c>
    </row>
    <row r="8780" spans="3:71" x14ac:dyDescent="0.25">
      <c r="C8780" s="88" t="s">
        <v>9331</v>
      </c>
      <c r="E8780" s="9"/>
      <c r="L8780" s="88" t="s">
        <v>6781</v>
      </c>
      <c r="M8780" s="88" t="s">
        <v>8991</v>
      </c>
      <c r="N8780" s="88" t="s">
        <v>518</v>
      </c>
      <c r="Z8780" s="88" t="s">
        <v>298</v>
      </c>
      <c r="AA8780" s="88" t="s">
        <v>298</v>
      </c>
      <c r="AW8780" s="88">
        <v>1223.54</v>
      </c>
      <c r="BR8780" s="166" t="s">
        <v>219</v>
      </c>
      <c r="BS8780" t="str">
        <f>_xlfn.IFNA(IF(VLOOKUP(Prehlad_ZoP[[#This Row],[Žiadosť o platbu]],Celkový_súbor!A:A,1,FALSE)=Prehlad_ZoP[[#This Row],[Žiadosť o platbu]],"áno"),"nie")</f>
        <v>nie</v>
      </c>
    </row>
    <row r="8781" spans="3:71" x14ac:dyDescent="0.25">
      <c r="C8781" s="88" t="s">
        <v>9331</v>
      </c>
      <c r="E8781" s="9"/>
      <c r="L8781" s="88" t="s">
        <v>7013</v>
      </c>
      <c r="M8781" s="88" t="s">
        <v>6757</v>
      </c>
      <c r="N8781" s="88" t="s">
        <v>297</v>
      </c>
      <c r="Z8781" s="88" t="s">
        <v>298</v>
      </c>
      <c r="AA8781" s="88" t="s">
        <v>298</v>
      </c>
      <c r="AW8781" s="88">
        <v>4078.48</v>
      </c>
      <c r="BR8781" s="166" t="s">
        <v>219</v>
      </c>
      <c r="BS8781" t="str">
        <f>_xlfn.IFNA(IF(VLOOKUP(Prehlad_ZoP[[#This Row],[Žiadosť o platbu]],Celkový_súbor!A:A,1,FALSE)=Prehlad_ZoP[[#This Row],[Žiadosť o platbu]],"áno"),"nie")</f>
        <v>nie</v>
      </c>
    </row>
    <row r="8782" spans="3:71" x14ac:dyDescent="0.25">
      <c r="C8782" s="88" t="s">
        <v>9331</v>
      </c>
      <c r="E8782" s="9"/>
      <c r="L8782" s="88" t="s">
        <v>6781</v>
      </c>
      <c r="M8782" s="88" t="s">
        <v>8993</v>
      </c>
      <c r="N8782" s="88" t="s">
        <v>518</v>
      </c>
      <c r="Z8782" s="88" t="s">
        <v>298</v>
      </c>
      <c r="AA8782" s="88" t="s">
        <v>298</v>
      </c>
      <c r="AW8782" s="88">
        <v>1223.54</v>
      </c>
      <c r="BR8782" s="166" t="s">
        <v>219</v>
      </c>
      <c r="BS8782" t="str">
        <f>_xlfn.IFNA(IF(VLOOKUP(Prehlad_ZoP[[#This Row],[Žiadosť o platbu]],Celkový_súbor!A:A,1,FALSE)=Prehlad_ZoP[[#This Row],[Žiadosť o platbu]],"áno"),"nie")</f>
        <v>nie</v>
      </c>
    </row>
    <row r="8783" spans="3:71" x14ac:dyDescent="0.25">
      <c r="C8783" s="88" t="s">
        <v>9332</v>
      </c>
      <c r="E8783" s="9"/>
      <c r="L8783" s="88" t="s">
        <v>9333</v>
      </c>
      <c r="M8783" s="88" t="s">
        <v>6526</v>
      </c>
      <c r="N8783" s="88" t="s">
        <v>297</v>
      </c>
      <c r="Z8783" s="88" t="s">
        <v>298</v>
      </c>
      <c r="AA8783" s="88" t="s">
        <v>298</v>
      </c>
      <c r="AW8783" s="88">
        <v>3058.86</v>
      </c>
      <c r="BR8783" s="166" t="s">
        <v>219</v>
      </c>
      <c r="BS8783" t="str">
        <f>_xlfn.IFNA(IF(VLOOKUP(Prehlad_ZoP[[#This Row],[Žiadosť o platbu]],Celkový_súbor!A:A,1,FALSE)=Prehlad_ZoP[[#This Row],[Žiadosť o platbu]],"áno"),"nie")</f>
        <v>nie</v>
      </c>
    </row>
    <row r="8784" spans="3:71" x14ac:dyDescent="0.25">
      <c r="C8784" s="88" t="s">
        <v>9332</v>
      </c>
      <c r="E8784" s="9"/>
      <c r="L8784" s="88" t="s">
        <v>9333</v>
      </c>
      <c r="M8784" s="88" t="s">
        <v>6031</v>
      </c>
      <c r="N8784" s="88" t="s">
        <v>297</v>
      </c>
      <c r="Z8784" s="88" t="s">
        <v>298</v>
      </c>
      <c r="AA8784" s="88" t="s">
        <v>298</v>
      </c>
      <c r="AW8784" s="88">
        <v>3058.86</v>
      </c>
      <c r="BR8784" s="166" t="s">
        <v>219</v>
      </c>
      <c r="BS8784" t="str">
        <f>_xlfn.IFNA(IF(VLOOKUP(Prehlad_ZoP[[#This Row],[Žiadosť o platbu]],Celkový_súbor!A:A,1,FALSE)=Prehlad_ZoP[[#This Row],[Žiadosť o platbu]],"áno"),"nie")</f>
        <v>nie</v>
      </c>
    </row>
    <row r="8785" spans="3:71" x14ac:dyDescent="0.25">
      <c r="C8785" s="88" t="s">
        <v>9332</v>
      </c>
      <c r="E8785" s="9"/>
      <c r="L8785" s="88" t="s">
        <v>9333</v>
      </c>
      <c r="M8785" s="88" t="s">
        <v>6529</v>
      </c>
      <c r="N8785" s="88" t="s">
        <v>297</v>
      </c>
      <c r="Z8785" s="88" t="s">
        <v>298</v>
      </c>
      <c r="AA8785" s="88" t="s">
        <v>298</v>
      </c>
      <c r="AW8785" s="88">
        <v>3253.07</v>
      </c>
      <c r="BR8785" s="166" t="s">
        <v>219</v>
      </c>
      <c r="BS8785" t="str">
        <f>_xlfn.IFNA(IF(VLOOKUP(Prehlad_ZoP[[#This Row],[Žiadosť o platbu]],Celkový_súbor!A:A,1,FALSE)=Prehlad_ZoP[[#This Row],[Žiadosť o platbu]],"áno"),"nie")</f>
        <v>nie</v>
      </c>
    </row>
    <row r="8786" spans="3:71" x14ac:dyDescent="0.25">
      <c r="C8786" s="88" t="s">
        <v>9332</v>
      </c>
      <c r="E8786" s="9"/>
      <c r="L8786" s="88" t="s">
        <v>9334</v>
      </c>
      <c r="M8786" s="88" t="s">
        <v>9335</v>
      </c>
      <c r="N8786" s="88" t="s">
        <v>518</v>
      </c>
      <c r="Z8786" s="88" t="s">
        <v>298</v>
      </c>
      <c r="AA8786" s="88" t="s">
        <v>298</v>
      </c>
      <c r="AW8786" s="88">
        <v>2811.23</v>
      </c>
      <c r="BR8786" s="166" t="s">
        <v>219</v>
      </c>
      <c r="BS8786" t="str">
        <f>_xlfn.IFNA(IF(VLOOKUP(Prehlad_ZoP[[#This Row],[Žiadosť o platbu]],Celkový_súbor!A:A,1,FALSE)=Prehlad_ZoP[[#This Row],[Žiadosť o platbu]],"áno"),"nie")</f>
        <v>nie</v>
      </c>
    </row>
    <row r="8787" spans="3:71" x14ac:dyDescent="0.25">
      <c r="C8787" s="88" t="s">
        <v>9336</v>
      </c>
      <c r="E8787" s="9"/>
      <c r="L8787" s="88" t="s">
        <v>8430</v>
      </c>
      <c r="M8787" s="88" t="s">
        <v>6530</v>
      </c>
      <c r="N8787" s="88" t="s">
        <v>297</v>
      </c>
      <c r="Z8787" s="88" t="s">
        <v>298</v>
      </c>
      <c r="AA8787" s="88" t="s">
        <v>298</v>
      </c>
      <c r="AW8787" s="88">
        <v>4078.48</v>
      </c>
      <c r="BR8787" s="166" t="s">
        <v>219</v>
      </c>
      <c r="BS8787" t="str">
        <f>_xlfn.IFNA(IF(VLOOKUP(Prehlad_ZoP[[#This Row],[Žiadosť o platbu]],Celkový_súbor!A:A,1,FALSE)=Prehlad_ZoP[[#This Row],[Žiadosť o platbu]],"áno"),"nie")</f>
        <v>nie</v>
      </c>
    </row>
    <row r="8788" spans="3:71" x14ac:dyDescent="0.25">
      <c r="C8788" s="88" t="s">
        <v>9336</v>
      </c>
      <c r="E8788" s="9"/>
      <c r="L8788" s="88" t="s">
        <v>8430</v>
      </c>
      <c r="M8788" s="88" t="s">
        <v>6780</v>
      </c>
      <c r="N8788" s="88" t="s">
        <v>297</v>
      </c>
      <c r="Z8788" s="88" t="s">
        <v>298</v>
      </c>
      <c r="AA8788" s="88" t="s">
        <v>298</v>
      </c>
      <c r="AW8788" s="88">
        <v>4078.48</v>
      </c>
      <c r="BR8788" s="166" t="s">
        <v>219</v>
      </c>
      <c r="BS8788" t="str">
        <f>_xlfn.IFNA(IF(VLOOKUP(Prehlad_ZoP[[#This Row],[Žiadosť o platbu]],Celkový_súbor!A:A,1,FALSE)=Prehlad_ZoP[[#This Row],[Žiadosť o platbu]],"áno"),"nie")</f>
        <v>nie</v>
      </c>
    </row>
    <row r="8789" spans="3:71" x14ac:dyDescent="0.25">
      <c r="C8789" s="88" t="s">
        <v>9336</v>
      </c>
      <c r="E8789" s="9"/>
      <c r="L8789" s="88" t="s">
        <v>8430</v>
      </c>
      <c r="M8789" s="88" t="s">
        <v>6044</v>
      </c>
      <c r="N8789" s="88" t="s">
        <v>297</v>
      </c>
      <c r="Z8789" s="88" t="s">
        <v>298</v>
      </c>
      <c r="AA8789" s="88" t="s">
        <v>298</v>
      </c>
      <c r="AW8789" s="88">
        <v>4078.48</v>
      </c>
      <c r="BR8789" s="166" t="s">
        <v>219</v>
      </c>
      <c r="BS8789" t="str">
        <f>_xlfn.IFNA(IF(VLOOKUP(Prehlad_ZoP[[#This Row],[Žiadosť o platbu]],Celkový_súbor!A:A,1,FALSE)=Prehlad_ZoP[[#This Row],[Žiadosť o platbu]],"áno"),"nie")</f>
        <v>nie</v>
      </c>
    </row>
    <row r="8790" spans="3:71" x14ac:dyDescent="0.25">
      <c r="C8790" s="88" t="s">
        <v>9336</v>
      </c>
      <c r="E8790" s="9"/>
      <c r="L8790" s="88" t="s">
        <v>8431</v>
      </c>
      <c r="M8790" s="88" t="s">
        <v>9337</v>
      </c>
      <c r="N8790" s="88" t="s">
        <v>518</v>
      </c>
      <c r="Z8790" s="88" t="s">
        <v>298</v>
      </c>
      <c r="AA8790" s="88" t="s">
        <v>298</v>
      </c>
      <c r="AW8790" s="88">
        <v>3670.62</v>
      </c>
      <c r="BR8790" s="166" t="s">
        <v>219</v>
      </c>
      <c r="BS8790" t="str">
        <f>_xlfn.IFNA(IF(VLOOKUP(Prehlad_ZoP[[#This Row],[Žiadosť o platbu]],Celkový_súbor!A:A,1,FALSE)=Prehlad_ZoP[[#This Row],[Žiadosť o platbu]],"áno"),"nie")</f>
        <v>nie</v>
      </c>
    </row>
    <row r="8791" spans="3:71" x14ac:dyDescent="0.25">
      <c r="C8791" s="88" t="s">
        <v>9338</v>
      </c>
      <c r="E8791" s="9"/>
      <c r="L8791" s="88" t="s">
        <v>7013</v>
      </c>
      <c r="M8791" s="88" t="s">
        <v>5727</v>
      </c>
      <c r="N8791" s="88" t="s">
        <v>297</v>
      </c>
      <c r="Z8791" s="88" t="s">
        <v>298</v>
      </c>
      <c r="AA8791" s="88" t="s">
        <v>298</v>
      </c>
      <c r="AW8791" s="88">
        <v>3058.86</v>
      </c>
      <c r="BR8791" s="166" t="s">
        <v>219</v>
      </c>
      <c r="BS8791" t="str">
        <f>_xlfn.IFNA(IF(VLOOKUP(Prehlad_ZoP[[#This Row],[Žiadosť o platbu]],Celkový_súbor!A:A,1,FALSE)=Prehlad_ZoP[[#This Row],[Žiadosť o platbu]],"áno"),"nie")</f>
        <v>nie</v>
      </c>
    </row>
    <row r="8792" spans="3:71" x14ac:dyDescent="0.25">
      <c r="C8792" s="88" t="s">
        <v>9338</v>
      </c>
      <c r="E8792" s="9"/>
      <c r="L8792" s="88" t="s">
        <v>9099</v>
      </c>
      <c r="M8792" s="88" t="s">
        <v>9106</v>
      </c>
      <c r="N8792" s="88" t="s">
        <v>518</v>
      </c>
      <c r="Z8792" s="88" t="s">
        <v>298</v>
      </c>
      <c r="AA8792" s="88" t="s">
        <v>298</v>
      </c>
      <c r="AW8792" s="88">
        <v>917.65</v>
      </c>
      <c r="BR8792" s="166" t="s">
        <v>219</v>
      </c>
      <c r="BS8792" t="str">
        <f>_xlfn.IFNA(IF(VLOOKUP(Prehlad_ZoP[[#This Row],[Žiadosť o platbu]],Celkový_súbor!A:A,1,FALSE)=Prehlad_ZoP[[#This Row],[Žiadosť o platbu]],"áno"),"nie")</f>
        <v>nie</v>
      </c>
    </row>
    <row r="8793" spans="3:71" x14ac:dyDescent="0.25">
      <c r="C8793" s="88" t="s">
        <v>9339</v>
      </c>
      <c r="E8793" s="9"/>
      <c r="L8793" s="88" t="s">
        <v>7013</v>
      </c>
      <c r="M8793" s="88" t="s">
        <v>6853</v>
      </c>
      <c r="N8793" s="88" t="s">
        <v>297</v>
      </c>
      <c r="Z8793" s="88" t="s">
        <v>298</v>
      </c>
      <c r="AA8793" s="88" t="s">
        <v>298</v>
      </c>
      <c r="AW8793" s="88">
        <v>3058.86</v>
      </c>
      <c r="BR8793" s="166" t="s">
        <v>219</v>
      </c>
      <c r="BS8793" t="str">
        <f>_xlfn.IFNA(IF(VLOOKUP(Prehlad_ZoP[[#This Row],[Žiadosť o platbu]],Celkový_súbor!A:A,1,FALSE)=Prehlad_ZoP[[#This Row],[Žiadosť o platbu]],"áno"),"nie")</f>
        <v>nie</v>
      </c>
    </row>
    <row r="8794" spans="3:71" x14ac:dyDescent="0.25">
      <c r="C8794" s="88" t="s">
        <v>9339</v>
      </c>
      <c r="E8794" s="9"/>
      <c r="L8794" s="88" t="s">
        <v>6781</v>
      </c>
      <c r="M8794" s="88" t="s">
        <v>9108</v>
      </c>
      <c r="N8794" s="88" t="s">
        <v>518</v>
      </c>
      <c r="Z8794" s="88" t="s">
        <v>298</v>
      </c>
      <c r="AA8794" s="88" t="s">
        <v>298</v>
      </c>
      <c r="AW8794" s="88">
        <v>917.65</v>
      </c>
      <c r="BR8794" s="166" t="s">
        <v>219</v>
      </c>
      <c r="BS8794" t="str">
        <f>_xlfn.IFNA(IF(VLOOKUP(Prehlad_ZoP[[#This Row],[Žiadosť o platbu]],Celkový_súbor!A:A,1,FALSE)=Prehlad_ZoP[[#This Row],[Žiadosť o platbu]],"áno"),"nie")</f>
        <v>nie</v>
      </c>
    </row>
    <row r="8795" spans="3:71" x14ac:dyDescent="0.25">
      <c r="C8795" s="88" t="s">
        <v>9339</v>
      </c>
      <c r="E8795" s="9"/>
      <c r="L8795" s="88" t="s">
        <v>7013</v>
      </c>
      <c r="M8795" s="88" t="s">
        <v>6658</v>
      </c>
      <c r="N8795" s="88" t="s">
        <v>297</v>
      </c>
      <c r="Z8795" s="88" t="s">
        <v>298</v>
      </c>
      <c r="AA8795" s="88" t="s">
        <v>298</v>
      </c>
      <c r="AW8795" s="88">
        <v>3058.86</v>
      </c>
      <c r="BR8795" s="166" t="s">
        <v>219</v>
      </c>
      <c r="BS8795" t="str">
        <f>_xlfn.IFNA(IF(VLOOKUP(Prehlad_ZoP[[#This Row],[Žiadosť o platbu]],Celkový_súbor!A:A,1,FALSE)=Prehlad_ZoP[[#This Row],[Žiadosť o platbu]],"áno"),"nie")</f>
        <v>nie</v>
      </c>
    </row>
    <row r="8796" spans="3:71" x14ac:dyDescent="0.25">
      <c r="C8796" s="88" t="s">
        <v>9339</v>
      </c>
      <c r="E8796" s="9"/>
      <c r="L8796" s="88" t="s">
        <v>6781</v>
      </c>
      <c r="M8796" s="88" t="s">
        <v>8819</v>
      </c>
      <c r="N8796" s="88" t="s">
        <v>518</v>
      </c>
      <c r="Z8796" s="88" t="s">
        <v>298</v>
      </c>
      <c r="AA8796" s="88" t="s">
        <v>298</v>
      </c>
      <c r="AW8796" s="88">
        <v>917.65</v>
      </c>
      <c r="BR8796" s="166" t="s">
        <v>219</v>
      </c>
      <c r="BS8796" t="str">
        <f>_xlfn.IFNA(IF(VLOOKUP(Prehlad_ZoP[[#This Row],[Žiadosť o platbu]],Celkový_súbor!A:A,1,FALSE)=Prehlad_ZoP[[#This Row],[Žiadosť o platbu]],"áno"),"nie")</f>
        <v>nie</v>
      </c>
    </row>
    <row r="8797" spans="3:71" x14ac:dyDescent="0.25">
      <c r="C8797" s="88" t="s">
        <v>9340</v>
      </c>
      <c r="E8797" s="9"/>
      <c r="L8797" s="88" t="s">
        <v>7013</v>
      </c>
      <c r="M8797" s="88" t="s">
        <v>6857</v>
      </c>
      <c r="N8797" s="88" t="s">
        <v>297</v>
      </c>
      <c r="Z8797" s="88" t="s">
        <v>298</v>
      </c>
      <c r="AA8797" s="88" t="s">
        <v>298</v>
      </c>
      <c r="AW8797" s="88">
        <v>3058.86</v>
      </c>
      <c r="BR8797" s="166" t="s">
        <v>219</v>
      </c>
      <c r="BS8797" t="str">
        <f>_xlfn.IFNA(IF(VLOOKUP(Prehlad_ZoP[[#This Row],[Žiadosť o platbu]],Celkový_súbor!A:A,1,FALSE)=Prehlad_ZoP[[#This Row],[Žiadosť o platbu]],"áno"),"nie")</f>
        <v>nie</v>
      </c>
    </row>
    <row r="8798" spans="3:71" x14ac:dyDescent="0.25">
      <c r="C8798" s="88" t="s">
        <v>9340</v>
      </c>
      <c r="E8798" s="9"/>
      <c r="L8798" s="88" t="s">
        <v>6781</v>
      </c>
      <c r="M8798" s="88" t="s">
        <v>8820</v>
      </c>
      <c r="N8798" s="88" t="s">
        <v>518</v>
      </c>
      <c r="Z8798" s="88" t="s">
        <v>298</v>
      </c>
      <c r="AA8798" s="88" t="s">
        <v>298</v>
      </c>
      <c r="AW8798" s="88">
        <v>917.65</v>
      </c>
      <c r="BR8798" s="166" t="s">
        <v>219</v>
      </c>
      <c r="BS8798" t="str">
        <f>_xlfn.IFNA(IF(VLOOKUP(Prehlad_ZoP[[#This Row],[Žiadosť o platbu]],Celkový_súbor!A:A,1,FALSE)=Prehlad_ZoP[[#This Row],[Žiadosť o platbu]],"áno"),"nie")</f>
        <v>nie</v>
      </c>
    </row>
    <row r="8799" spans="3:71" x14ac:dyDescent="0.25">
      <c r="C8799" s="88" t="s">
        <v>9340</v>
      </c>
      <c r="E8799" s="9"/>
      <c r="L8799" s="88" t="s">
        <v>7013</v>
      </c>
      <c r="M8799" s="88" t="s">
        <v>6706</v>
      </c>
      <c r="N8799" s="88" t="s">
        <v>297</v>
      </c>
      <c r="Z8799" s="88" t="s">
        <v>298</v>
      </c>
      <c r="AA8799" s="88" t="s">
        <v>298</v>
      </c>
      <c r="AW8799" s="88">
        <v>3723.82</v>
      </c>
      <c r="BR8799" s="166" t="s">
        <v>219</v>
      </c>
      <c r="BS8799" t="str">
        <f>_xlfn.IFNA(IF(VLOOKUP(Prehlad_ZoP[[#This Row],[Žiadosť o platbu]],Celkový_súbor!A:A,1,FALSE)=Prehlad_ZoP[[#This Row],[Žiadosť o platbu]],"áno"),"nie")</f>
        <v>nie</v>
      </c>
    </row>
    <row r="8800" spans="3:71" x14ac:dyDescent="0.25">
      <c r="C8800" s="88" t="s">
        <v>9340</v>
      </c>
      <c r="E8800" s="9"/>
      <c r="L8800" s="88" t="s">
        <v>6781</v>
      </c>
      <c r="M8800" s="88" t="s">
        <v>8989</v>
      </c>
      <c r="N8800" s="88" t="s">
        <v>518</v>
      </c>
      <c r="Z8800" s="88" t="s">
        <v>298</v>
      </c>
      <c r="AA8800" s="88" t="s">
        <v>298</v>
      </c>
      <c r="AW8800" s="88">
        <v>1117.1400000000001</v>
      </c>
      <c r="BR8800" s="166" t="s">
        <v>219</v>
      </c>
      <c r="BS8800" t="str">
        <f>_xlfn.IFNA(IF(VLOOKUP(Prehlad_ZoP[[#This Row],[Žiadosť o platbu]],Celkový_súbor!A:A,1,FALSE)=Prehlad_ZoP[[#This Row],[Žiadosť o platbu]],"áno"),"nie")</f>
        <v>nie</v>
      </c>
    </row>
    <row r="8801" spans="3:71" x14ac:dyDescent="0.25">
      <c r="C8801" s="88" t="s">
        <v>9341</v>
      </c>
      <c r="E8801" s="9"/>
      <c r="L8801" s="88" t="s">
        <v>7013</v>
      </c>
      <c r="M8801" s="88" t="s">
        <v>6860</v>
      </c>
      <c r="N8801" s="88" t="s">
        <v>297</v>
      </c>
      <c r="Z8801" s="88" t="s">
        <v>298</v>
      </c>
      <c r="AA8801" s="88" t="s">
        <v>298</v>
      </c>
      <c r="AW8801" s="88">
        <v>4078.48</v>
      </c>
      <c r="BR8801" s="166" t="s">
        <v>219</v>
      </c>
      <c r="BS8801" t="str">
        <f>_xlfn.IFNA(IF(VLOOKUP(Prehlad_ZoP[[#This Row],[Žiadosť o platbu]],Celkový_súbor!A:A,1,FALSE)=Prehlad_ZoP[[#This Row],[Žiadosť o platbu]],"áno"),"nie")</f>
        <v>nie</v>
      </c>
    </row>
    <row r="8802" spans="3:71" x14ac:dyDescent="0.25">
      <c r="C8802" s="88" t="s">
        <v>9341</v>
      </c>
      <c r="E8802" s="9"/>
      <c r="L8802" s="88" t="s">
        <v>6781</v>
      </c>
      <c r="M8802" s="88" t="s">
        <v>8991</v>
      </c>
      <c r="N8802" s="88" t="s">
        <v>518</v>
      </c>
      <c r="Z8802" s="88" t="s">
        <v>298</v>
      </c>
      <c r="AA8802" s="88" t="s">
        <v>298</v>
      </c>
      <c r="AW8802" s="88">
        <v>1223.54</v>
      </c>
      <c r="BR8802" s="166" t="s">
        <v>219</v>
      </c>
      <c r="BS8802" t="str">
        <f>_xlfn.IFNA(IF(VLOOKUP(Prehlad_ZoP[[#This Row],[Žiadosť o platbu]],Celkový_súbor!A:A,1,FALSE)=Prehlad_ZoP[[#This Row],[Žiadosť o platbu]],"áno"),"nie")</f>
        <v>nie</v>
      </c>
    </row>
    <row r="8803" spans="3:71" x14ac:dyDescent="0.25">
      <c r="C8803" s="88" t="s">
        <v>9341</v>
      </c>
      <c r="E8803" s="9"/>
      <c r="L8803" s="88" t="s">
        <v>7013</v>
      </c>
      <c r="M8803" s="88" t="s">
        <v>6757</v>
      </c>
      <c r="N8803" s="88" t="s">
        <v>297</v>
      </c>
      <c r="Z8803" s="88" t="s">
        <v>298</v>
      </c>
      <c r="AA8803" s="88" t="s">
        <v>298</v>
      </c>
      <c r="AW8803" s="88">
        <v>4078.48</v>
      </c>
      <c r="BR8803" s="166" t="s">
        <v>219</v>
      </c>
      <c r="BS8803" t="str">
        <f>_xlfn.IFNA(IF(VLOOKUP(Prehlad_ZoP[[#This Row],[Žiadosť o platbu]],Celkový_súbor!A:A,1,FALSE)=Prehlad_ZoP[[#This Row],[Žiadosť o platbu]],"áno"),"nie")</f>
        <v>nie</v>
      </c>
    </row>
    <row r="8804" spans="3:71" x14ac:dyDescent="0.25">
      <c r="C8804" s="88" t="s">
        <v>9341</v>
      </c>
      <c r="E8804" s="9"/>
      <c r="L8804" s="88" t="s">
        <v>6781</v>
      </c>
      <c r="M8804" s="88" t="s">
        <v>8993</v>
      </c>
      <c r="N8804" s="88" t="s">
        <v>518</v>
      </c>
      <c r="Z8804" s="88" t="s">
        <v>298</v>
      </c>
      <c r="AA8804" s="88" t="s">
        <v>298</v>
      </c>
      <c r="AW8804" s="88">
        <v>1223.54</v>
      </c>
      <c r="BR8804" s="166" t="s">
        <v>219</v>
      </c>
      <c r="BS8804" t="str">
        <f>_xlfn.IFNA(IF(VLOOKUP(Prehlad_ZoP[[#This Row],[Žiadosť o platbu]],Celkový_súbor!A:A,1,FALSE)=Prehlad_ZoP[[#This Row],[Žiadosť o platbu]],"áno"),"nie")</f>
        <v>nie</v>
      </c>
    </row>
    <row r="8805" spans="3:71" x14ac:dyDescent="0.25">
      <c r="C8805" s="88" t="s">
        <v>9342</v>
      </c>
      <c r="E8805" s="9"/>
      <c r="L8805" s="88" t="s">
        <v>8430</v>
      </c>
      <c r="M8805" s="88" t="s">
        <v>6526</v>
      </c>
      <c r="N8805" s="88" t="s">
        <v>297</v>
      </c>
      <c r="Z8805" s="88" t="s">
        <v>298</v>
      </c>
      <c r="AA8805" s="88" t="s">
        <v>298</v>
      </c>
      <c r="AW8805" s="88">
        <v>4078.48</v>
      </c>
      <c r="BR8805" s="166" t="s">
        <v>219</v>
      </c>
      <c r="BS8805" t="str">
        <f>_xlfn.IFNA(IF(VLOOKUP(Prehlad_ZoP[[#This Row],[Žiadosť o platbu]],Celkový_súbor!A:A,1,FALSE)=Prehlad_ZoP[[#This Row],[Žiadosť o platbu]],"áno"),"nie")</f>
        <v>nie</v>
      </c>
    </row>
    <row r="8806" spans="3:71" x14ac:dyDescent="0.25">
      <c r="C8806" s="88" t="s">
        <v>9342</v>
      </c>
      <c r="E8806" s="9"/>
      <c r="L8806" s="88" t="s">
        <v>8430</v>
      </c>
      <c r="M8806" s="88" t="s">
        <v>6031</v>
      </c>
      <c r="N8806" s="88" t="s">
        <v>297</v>
      </c>
      <c r="Z8806" s="88" t="s">
        <v>298</v>
      </c>
      <c r="AA8806" s="88" t="s">
        <v>298</v>
      </c>
      <c r="AW8806" s="88">
        <v>4078.48</v>
      </c>
      <c r="BR8806" s="166" t="s">
        <v>219</v>
      </c>
      <c r="BS8806" t="str">
        <f>_xlfn.IFNA(IF(VLOOKUP(Prehlad_ZoP[[#This Row],[Žiadosť o platbu]],Celkový_súbor!A:A,1,FALSE)=Prehlad_ZoP[[#This Row],[Žiadosť o platbu]],"áno"),"nie")</f>
        <v>nie</v>
      </c>
    </row>
    <row r="8807" spans="3:71" x14ac:dyDescent="0.25">
      <c r="C8807" s="88" t="s">
        <v>9342</v>
      </c>
      <c r="E8807" s="9"/>
      <c r="L8807" s="88" t="s">
        <v>8431</v>
      </c>
      <c r="M8807" s="88" t="s">
        <v>6109</v>
      </c>
      <c r="N8807" s="88" t="s">
        <v>518</v>
      </c>
      <c r="Z8807" s="88" t="s">
        <v>298</v>
      </c>
      <c r="AA8807" s="88" t="s">
        <v>298</v>
      </c>
      <c r="AW8807" s="88">
        <v>2447.08</v>
      </c>
      <c r="BR8807" s="166" t="s">
        <v>219</v>
      </c>
      <c r="BS8807" t="str">
        <f>_xlfn.IFNA(IF(VLOOKUP(Prehlad_ZoP[[#This Row],[Žiadosť o platbu]],Celkový_súbor!A:A,1,FALSE)=Prehlad_ZoP[[#This Row],[Žiadosť o platbu]],"áno"),"nie")</f>
        <v>nie</v>
      </c>
    </row>
    <row r="8808" spans="3:71" x14ac:dyDescent="0.25">
      <c r="C8808" s="88" t="s">
        <v>9343</v>
      </c>
      <c r="E8808" s="9"/>
      <c r="L8808" s="88" t="s">
        <v>8430</v>
      </c>
      <c r="M8808" s="88" t="s">
        <v>6529</v>
      </c>
      <c r="N8808" s="88" t="s">
        <v>297</v>
      </c>
      <c r="Z8808" s="88" t="s">
        <v>298</v>
      </c>
      <c r="AA8808" s="88" t="s">
        <v>298</v>
      </c>
      <c r="AW8808" s="88">
        <v>4078.48</v>
      </c>
      <c r="BR8808" s="166" t="s">
        <v>219</v>
      </c>
      <c r="BS8808" t="str">
        <f>_xlfn.IFNA(IF(VLOOKUP(Prehlad_ZoP[[#This Row],[Žiadosť o platbu]],Celkový_súbor!A:A,1,FALSE)=Prehlad_ZoP[[#This Row],[Žiadosť o platbu]],"áno"),"nie")</f>
        <v>nie</v>
      </c>
    </row>
    <row r="8809" spans="3:71" x14ac:dyDescent="0.25">
      <c r="C8809" s="88" t="s">
        <v>9343</v>
      </c>
      <c r="E8809" s="9"/>
      <c r="L8809" s="88" t="s">
        <v>8430</v>
      </c>
      <c r="M8809" s="88" t="s">
        <v>6530</v>
      </c>
      <c r="N8809" s="88" t="s">
        <v>297</v>
      </c>
      <c r="Z8809" s="88" t="s">
        <v>298</v>
      </c>
      <c r="AA8809" s="88" t="s">
        <v>298</v>
      </c>
      <c r="AW8809" s="88">
        <v>4078.48</v>
      </c>
      <c r="BR8809" s="166" t="s">
        <v>219</v>
      </c>
      <c r="BS8809" t="str">
        <f>_xlfn.IFNA(IF(VLOOKUP(Prehlad_ZoP[[#This Row],[Žiadosť o platbu]],Celkový_súbor!A:A,1,FALSE)=Prehlad_ZoP[[#This Row],[Žiadosť o platbu]],"áno"),"nie")</f>
        <v>nie</v>
      </c>
    </row>
    <row r="8810" spans="3:71" x14ac:dyDescent="0.25">
      <c r="C8810" s="88" t="s">
        <v>9343</v>
      </c>
      <c r="E8810" s="9"/>
      <c r="L8810" s="88" t="s">
        <v>8431</v>
      </c>
      <c r="M8810" s="88" t="s">
        <v>9344</v>
      </c>
      <c r="N8810" s="88" t="s">
        <v>518</v>
      </c>
      <c r="Z8810" s="88" t="s">
        <v>298</v>
      </c>
      <c r="AA8810" s="88" t="s">
        <v>298</v>
      </c>
      <c r="AW8810" s="88">
        <v>2447.08</v>
      </c>
      <c r="BR8810" s="166" t="s">
        <v>219</v>
      </c>
      <c r="BS8810" t="str">
        <f>_xlfn.IFNA(IF(VLOOKUP(Prehlad_ZoP[[#This Row],[Žiadosť o platbu]],Celkový_súbor!A:A,1,FALSE)=Prehlad_ZoP[[#This Row],[Žiadosť o platbu]],"áno"),"nie")</f>
        <v>nie</v>
      </c>
    </row>
    <row r="8811" spans="3:71" x14ac:dyDescent="0.25">
      <c r="C8811" s="88" t="s">
        <v>9345</v>
      </c>
      <c r="E8811" s="9"/>
      <c r="L8811" s="88" t="s">
        <v>8430</v>
      </c>
      <c r="M8811" s="88" t="s">
        <v>6780</v>
      </c>
      <c r="N8811" s="88" t="s">
        <v>297</v>
      </c>
      <c r="Z8811" s="88" t="s">
        <v>298</v>
      </c>
      <c r="AA8811" s="88" t="s">
        <v>298</v>
      </c>
      <c r="AW8811" s="88">
        <v>3262.78</v>
      </c>
      <c r="BR8811" s="166" t="s">
        <v>219</v>
      </c>
      <c r="BS8811" t="str">
        <f>_xlfn.IFNA(IF(VLOOKUP(Prehlad_ZoP[[#This Row],[Žiadosť o platbu]],Celkový_súbor!A:A,1,FALSE)=Prehlad_ZoP[[#This Row],[Žiadosť o platbu]],"áno"),"nie")</f>
        <v>nie</v>
      </c>
    </row>
    <row r="8812" spans="3:71" x14ac:dyDescent="0.25">
      <c r="C8812" s="88" t="s">
        <v>9345</v>
      </c>
      <c r="E8812" s="9"/>
      <c r="L8812" s="88" t="s">
        <v>8430</v>
      </c>
      <c r="M8812" s="88" t="s">
        <v>6044</v>
      </c>
      <c r="N8812" s="88" t="s">
        <v>297</v>
      </c>
      <c r="Z8812" s="88" t="s">
        <v>298</v>
      </c>
      <c r="AA8812" s="88" t="s">
        <v>298</v>
      </c>
      <c r="AW8812" s="88">
        <v>3768.13</v>
      </c>
      <c r="BR8812" s="166" t="s">
        <v>219</v>
      </c>
      <c r="BS8812" t="str">
        <f>_xlfn.IFNA(IF(VLOOKUP(Prehlad_ZoP[[#This Row],[Žiadosť o platbu]],Celkový_súbor!A:A,1,FALSE)=Prehlad_ZoP[[#This Row],[Žiadosť o platbu]],"áno"),"nie")</f>
        <v>nie</v>
      </c>
    </row>
    <row r="8813" spans="3:71" x14ac:dyDescent="0.25">
      <c r="C8813" s="88" t="s">
        <v>9345</v>
      </c>
      <c r="E8813" s="9"/>
      <c r="L8813" s="88" t="s">
        <v>8431</v>
      </c>
      <c r="M8813" s="88" t="s">
        <v>9346</v>
      </c>
      <c r="N8813" s="88" t="s">
        <v>518</v>
      </c>
      <c r="Z8813" s="88" t="s">
        <v>298</v>
      </c>
      <c r="AA8813" s="88" t="s">
        <v>298</v>
      </c>
      <c r="AW8813" s="88">
        <v>2109.2600000000002</v>
      </c>
      <c r="BR8813" s="166" t="s">
        <v>219</v>
      </c>
      <c r="BS8813" t="str">
        <f>_xlfn.IFNA(IF(VLOOKUP(Prehlad_ZoP[[#This Row],[Žiadosť o platbu]],Celkový_súbor!A:A,1,FALSE)=Prehlad_ZoP[[#This Row],[Žiadosť o platbu]],"áno"),"nie")</f>
        <v>nie</v>
      </c>
    </row>
    <row r="8814" spans="3:71" x14ac:dyDescent="0.25">
      <c r="C8814" s="88" t="s">
        <v>9347</v>
      </c>
      <c r="E8814" s="9"/>
      <c r="L8814" s="88" t="s">
        <v>8430</v>
      </c>
      <c r="M8814" s="88" t="s">
        <v>6526</v>
      </c>
      <c r="N8814" s="88" t="s">
        <v>297</v>
      </c>
      <c r="Z8814" s="88" t="s">
        <v>298</v>
      </c>
      <c r="AA8814" s="88" t="s">
        <v>298</v>
      </c>
      <c r="AW8814" s="88">
        <v>4078.48</v>
      </c>
      <c r="BR8814" s="166" t="s">
        <v>219</v>
      </c>
      <c r="BS8814" t="str">
        <f>_xlfn.IFNA(IF(VLOOKUP(Prehlad_ZoP[[#This Row],[Žiadosť o platbu]],Celkový_súbor!A:A,1,FALSE)=Prehlad_ZoP[[#This Row],[Žiadosť o platbu]],"áno"),"nie")</f>
        <v>nie</v>
      </c>
    </row>
    <row r="8815" spans="3:71" x14ac:dyDescent="0.25">
      <c r="C8815" s="88" t="s">
        <v>9347</v>
      </c>
      <c r="E8815" s="9"/>
      <c r="L8815" s="88" t="s">
        <v>8430</v>
      </c>
      <c r="M8815" s="88" t="s">
        <v>6031</v>
      </c>
      <c r="N8815" s="88" t="s">
        <v>297</v>
      </c>
      <c r="Z8815" s="88" t="s">
        <v>298</v>
      </c>
      <c r="AA8815" s="88" t="s">
        <v>298</v>
      </c>
      <c r="AW8815" s="88">
        <v>4078.48</v>
      </c>
      <c r="BR8815" s="166" t="s">
        <v>219</v>
      </c>
      <c r="BS8815" t="str">
        <f>_xlfn.IFNA(IF(VLOOKUP(Prehlad_ZoP[[#This Row],[Žiadosť o platbu]],Celkový_súbor!A:A,1,FALSE)=Prehlad_ZoP[[#This Row],[Žiadosť o platbu]],"áno"),"nie")</f>
        <v>nie</v>
      </c>
    </row>
    <row r="8816" spans="3:71" x14ac:dyDescent="0.25">
      <c r="C8816" s="88" t="s">
        <v>9347</v>
      </c>
      <c r="E8816" s="9"/>
      <c r="L8816" s="88" t="s">
        <v>8430</v>
      </c>
      <c r="M8816" s="88" t="s">
        <v>6529</v>
      </c>
      <c r="N8816" s="88" t="s">
        <v>297</v>
      </c>
      <c r="Z8816" s="88" t="s">
        <v>298</v>
      </c>
      <c r="AA8816" s="88" t="s">
        <v>298</v>
      </c>
      <c r="AW8816" s="88">
        <v>4078.48</v>
      </c>
      <c r="BR8816" s="166" t="s">
        <v>219</v>
      </c>
      <c r="BS8816" t="str">
        <f>_xlfn.IFNA(IF(VLOOKUP(Prehlad_ZoP[[#This Row],[Žiadosť o platbu]],Celkový_súbor!A:A,1,FALSE)=Prehlad_ZoP[[#This Row],[Žiadosť o platbu]],"áno"),"nie")</f>
        <v>nie</v>
      </c>
    </row>
    <row r="8817" spans="3:71" x14ac:dyDescent="0.25">
      <c r="C8817" s="88" t="s">
        <v>9347</v>
      </c>
      <c r="E8817" s="9"/>
      <c r="L8817" s="88" t="s">
        <v>8431</v>
      </c>
      <c r="M8817" s="88" t="s">
        <v>9335</v>
      </c>
      <c r="N8817" s="88" t="s">
        <v>518</v>
      </c>
      <c r="Z8817" s="88" t="s">
        <v>298</v>
      </c>
      <c r="AA8817" s="88" t="s">
        <v>298</v>
      </c>
      <c r="AW8817" s="88">
        <v>3670.62</v>
      </c>
      <c r="BR8817" s="166" t="s">
        <v>219</v>
      </c>
      <c r="BS8817" t="str">
        <f>_xlfn.IFNA(IF(VLOOKUP(Prehlad_ZoP[[#This Row],[Žiadosť o platbu]],Celkový_súbor!A:A,1,FALSE)=Prehlad_ZoP[[#This Row],[Žiadosť o platbu]],"áno"),"nie")</f>
        <v>nie</v>
      </c>
    </row>
    <row r="8818" spans="3:71" x14ac:dyDescent="0.25">
      <c r="C8818" s="88" t="s">
        <v>9348</v>
      </c>
      <c r="E8818" s="9"/>
      <c r="L8818" s="88" t="s">
        <v>8430</v>
      </c>
      <c r="M8818" s="88" t="s">
        <v>6530</v>
      </c>
      <c r="N8818" s="88" t="s">
        <v>297</v>
      </c>
      <c r="Z8818" s="88" t="s">
        <v>298</v>
      </c>
      <c r="AA8818" s="88" t="s">
        <v>298</v>
      </c>
      <c r="AW8818" s="88">
        <v>4078.48</v>
      </c>
      <c r="BR8818" s="166" t="s">
        <v>219</v>
      </c>
      <c r="BS8818" t="str">
        <f>_xlfn.IFNA(IF(VLOOKUP(Prehlad_ZoP[[#This Row],[Žiadosť o platbu]],Celkový_súbor!A:A,1,FALSE)=Prehlad_ZoP[[#This Row],[Žiadosť o platbu]],"áno"),"nie")</f>
        <v>nie</v>
      </c>
    </row>
    <row r="8819" spans="3:71" x14ac:dyDescent="0.25">
      <c r="C8819" s="88" t="s">
        <v>9348</v>
      </c>
      <c r="E8819" s="9"/>
      <c r="L8819" s="88" t="s">
        <v>8430</v>
      </c>
      <c r="M8819" s="88" t="s">
        <v>6780</v>
      </c>
      <c r="N8819" s="88" t="s">
        <v>297</v>
      </c>
      <c r="Z8819" s="88" t="s">
        <v>298</v>
      </c>
      <c r="AA8819" s="88" t="s">
        <v>298</v>
      </c>
      <c r="AW8819" s="88">
        <v>4078.48</v>
      </c>
      <c r="BR8819" s="166" t="s">
        <v>219</v>
      </c>
      <c r="BS8819" t="str">
        <f>_xlfn.IFNA(IF(VLOOKUP(Prehlad_ZoP[[#This Row],[Žiadosť o platbu]],Celkový_súbor!A:A,1,FALSE)=Prehlad_ZoP[[#This Row],[Žiadosť o platbu]],"áno"),"nie")</f>
        <v>nie</v>
      </c>
    </row>
    <row r="8820" spans="3:71" x14ac:dyDescent="0.25">
      <c r="C8820" s="88" t="s">
        <v>9348</v>
      </c>
      <c r="E8820" s="9"/>
      <c r="L8820" s="88" t="s">
        <v>8430</v>
      </c>
      <c r="M8820" s="88" t="s">
        <v>6044</v>
      </c>
      <c r="N8820" s="88" t="s">
        <v>297</v>
      </c>
      <c r="Z8820" s="88" t="s">
        <v>298</v>
      </c>
      <c r="AA8820" s="88" t="s">
        <v>298</v>
      </c>
      <c r="AW8820" s="88">
        <v>4078.48</v>
      </c>
      <c r="BR8820" s="166" t="s">
        <v>219</v>
      </c>
      <c r="BS8820" t="str">
        <f>_xlfn.IFNA(IF(VLOOKUP(Prehlad_ZoP[[#This Row],[Žiadosť o platbu]],Celkový_súbor!A:A,1,FALSE)=Prehlad_ZoP[[#This Row],[Žiadosť o platbu]],"áno"),"nie")</f>
        <v>nie</v>
      </c>
    </row>
    <row r="8821" spans="3:71" x14ac:dyDescent="0.25">
      <c r="C8821" s="88" t="s">
        <v>9348</v>
      </c>
      <c r="E8821" s="9"/>
      <c r="L8821" s="88" t="s">
        <v>8431</v>
      </c>
      <c r="M8821" s="88" t="s">
        <v>9337</v>
      </c>
      <c r="N8821" s="88" t="s">
        <v>518</v>
      </c>
      <c r="Z8821" s="88" t="s">
        <v>298</v>
      </c>
      <c r="AA8821" s="88" t="s">
        <v>298</v>
      </c>
      <c r="AW8821" s="88">
        <v>3670.62</v>
      </c>
      <c r="BR8821" s="166" t="s">
        <v>219</v>
      </c>
      <c r="BS8821" t="str">
        <f>_xlfn.IFNA(IF(VLOOKUP(Prehlad_ZoP[[#This Row],[Žiadosť o platbu]],Celkový_súbor!A:A,1,FALSE)=Prehlad_ZoP[[#This Row],[Žiadosť o platbu]],"áno"),"nie")</f>
        <v>nie</v>
      </c>
    </row>
    <row r="8822" spans="3:71" x14ac:dyDescent="0.25">
      <c r="C8822" s="88" t="s">
        <v>9349</v>
      </c>
      <c r="E8822" s="9"/>
      <c r="L8822" s="88" t="s">
        <v>8430</v>
      </c>
      <c r="M8822" s="88" t="s">
        <v>6787</v>
      </c>
      <c r="N8822" s="88" t="s">
        <v>297</v>
      </c>
      <c r="Z8822" s="88" t="s">
        <v>298</v>
      </c>
      <c r="AA8822" s="88" t="s">
        <v>298</v>
      </c>
      <c r="AW8822" s="88">
        <v>4078.48</v>
      </c>
      <c r="BR8822" s="166" t="s">
        <v>219</v>
      </c>
      <c r="BS8822" t="str">
        <f>_xlfn.IFNA(IF(VLOOKUP(Prehlad_ZoP[[#This Row],[Žiadosť o platbu]],Celkový_súbor!A:A,1,FALSE)=Prehlad_ZoP[[#This Row],[Žiadosť o platbu]],"áno"),"nie")</f>
        <v>nie</v>
      </c>
    </row>
    <row r="8823" spans="3:71" x14ac:dyDescent="0.25">
      <c r="C8823" s="88" t="s">
        <v>9349</v>
      </c>
      <c r="E8823" s="9"/>
      <c r="L8823" s="88" t="s">
        <v>8430</v>
      </c>
      <c r="M8823" s="88" t="s">
        <v>7151</v>
      </c>
      <c r="N8823" s="88" t="s">
        <v>297</v>
      </c>
      <c r="Z8823" s="88" t="s">
        <v>298</v>
      </c>
      <c r="AA8823" s="88" t="s">
        <v>298</v>
      </c>
      <c r="AW8823" s="88">
        <v>4078.48</v>
      </c>
      <c r="BR8823" s="166" t="s">
        <v>219</v>
      </c>
      <c r="BS8823" t="str">
        <f>_xlfn.IFNA(IF(VLOOKUP(Prehlad_ZoP[[#This Row],[Žiadosť o platbu]],Celkový_súbor!A:A,1,FALSE)=Prehlad_ZoP[[#This Row],[Žiadosť o platbu]],"áno"),"nie")</f>
        <v>nie</v>
      </c>
    </row>
    <row r="8824" spans="3:71" x14ac:dyDescent="0.25">
      <c r="C8824" s="88" t="s">
        <v>9349</v>
      </c>
      <c r="E8824" s="9"/>
      <c r="L8824" s="88" t="s">
        <v>8430</v>
      </c>
      <c r="M8824" s="88" t="s">
        <v>6679</v>
      </c>
      <c r="N8824" s="88" t="s">
        <v>297</v>
      </c>
      <c r="Z8824" s="88" t="s">
        <v>298</v>
      </c>
      <c r="AA8824" s="88" t="s">
        <v>298</v>
      </c>
      <c r="AW8824" s="88">
        <v>3641.41</v>
      </c>
      <c r="BR8824" s="166" t="s">
        <v>219</v>
      </c>
      <c r="BS8824" t="str">
        <f>_xlfn.IFNA(IF(VLOOKUP(Prehlad_ZoP[[#This Row],[Žiadosť o platbu]],Celkový_súbor!A:A,1,FALSE)=Prehlad_ZoP[[#This Row],[Žiadosť o platbu]],"áno"),"nie")</f>
        <v>nie</v>
      </c>
    </row>
    <row r="8825" spans="3:71" x14ac:dyDescent="0.25">
      <c r="C8825" s="88" t="s">
        <v>9349</v>
      </c>
      <c r="E8825" s="9"/>
      <c r="L8825" s="88" t="s">
        <v>8431</v>
      </c>
      <c r="M8825" s="88" t="s">
        <v>9350</v>
      </c>
      <c r="N8825" s="88" t="s">
        <v>518</v>
      </c>
      <c r="Z8825" s="88" t="s">
        <v>298</v>
      </c>
      <c r="AA8825" s="88" t="s">
        <v>298</v>
      </c>
      <c r="AW8825" s="88">
        <v>3539.5</v>
      </c>
      <c r="BR8825" s="166" t="s">
        <v>219</v>
      </c>
      <c r="BS8825" t="str">
        <f>_xlfn.IFNA(IF(VLOOKUP(Prehlad_ZoP[[#This Row],[Žiadosť o platbu]],Celkový_súbor!A:A,1,FALSE)=Prehlad_ZoP[[#This Row],[Žiadosť o platbu]],"áno"),"nie")</f>
        <v>nie</v>
      </c>
    </row>
    <row r="8826" spans="3:71" x14ac:dyDescent="0.25">
      <c r="C8826" s="88" t="s">
        <v>9351</v>
      </c>
      <c r="E8826" s="9"/>
      <c r="L8826" s="88" t="s">
        <v>9352</v>
      </c>
      <c r="M8826" s="88" t="s">
        <v>6526</v>
      </c>
      <c r="N8826" s="88" t="s">
        <v>297</v>
      </c>
      <c r="Z8826" s="88" t="s">
        <v>298</v>
      </c>
      <c r="AA8826" s="88" t="s">
        <v>298</v>
      </c>
      <c r="AW8826" s="88">
        <v>4037.23</v>
      </c>
      <c r="BR8826" s="166" t="s">
        <v>219</v>
      </c>
      <c r="BS8826" t="str">
        <f>_xlfn.IFNA(IF(VLOOKUP(Prehlad_ZoP[[#This Row],[Žiadosť o platbu]],Celkový_súbor!A:A,1,FALSE)=Prehlad_ZoP[[#This Row],[Žiadosť o platbu]],"áno"),"nie")</f>
        <v>nie</v>
      </c>
    </row>
    <row r="8827" spans="3:71" x14ac:dyDescent="0.25">
      <c r="C8827" s="88" t="s">
        <v>9351</v>
      </c>
      <c r="E8827" s="9"/>
      <c r="L8827" s="88" t="s">
        <v>9353</v>
      </c>
      <c r="M8827" s="88" t="s">
        <v>6031</v>
      </c>
      <c r="N8827" s="88" t="s">
        <v>297</v>
      </c>
      <c r="Z8827" s="88" t="s">
        <v>298</v>
      </c>
      <c r="AA8827" s="88" t="s">
        <v>298</v>
      </c>
      <c r="AW8827" s="88">
        <v>4037.23</v>
      </c>
      <c r="BR8827" s="166" t="s">
        <v>219</v>
      </c>
      <c r="BS8827" t="str">
        <f>_xlfn.IFNA(IF(VLOOKUP(Prehlad_ZoP[[#This Row],[Žiadosť o platbu]],Celkový_súbor!A:A,1,FALSE)=Prehlad_ZoP[[#This Row],[Žiadosť o platbu]],"áno"),"nie")</f>
        <v>nie</v>
      </c>
    </row>
    <row r="8828" spans="3:71" x14ac:dyDescent="0.25">
      <c r="C8828" s="88" t="s">
        <v>9351</v>
      </c>
      <c r="E8828" s="9"/>
      <c r="L8828" s="88" t="s">
        <v>9354</v>
      </c>
      <c r="M8828" s="88" t="s">
        <v>6109</v>
      </c>
      <c r="N8828" s="88" t="s">
        <v>518</v>
      </c>
      <c r="Z8828" s="88" t="s">
        <v>298</v>
      </c>
      <c r="AA8828" s="88" t="s">
        <v>298</v>
      </c>
      <c r="AW8828" s="88">
        <v>2422.3200000000002</v>
      </c>
      <c r="BR8828" s="166" t="s">
        <v>219</v>
      </c>
      <c r="BS8828" t="str">
        <f>_xlfn.IFNA(IF(VLOOKUP(Prehlad_ZoP[[#This Row],[Žiadosť o platbu]],Celkový_súbor!A:A,1,FALSE)=Prehlad_ZoP[[#This Row],[Žiadosť o platbu]],"áno"),"nie")</f>
        <v>nie</v>
      </c>
    </row>
    <row r="8829" spans="3:71" x14ac:dyDescent="0.25">
      <c r="C8829" s="88" t="s">
        <v>9355</v>
      </c>
      <c r="E8829" s="9"/>
      <c r="L8829" s="88" t="s">
        <v>8430</v>
      </c>
      <c r="M8829" s="88" t="s">
        <v>6529</v>
      </c>
      <c r="N8829" s="88" t="s">
        <v>297</v>
      </c>
      <c r="Z8829" s="88" t="s">
        <v>298</v>
      </c>
      <c r="AA8829" s="88" t="s">
        <v>298</v>
      </c>
      <c r="AW8829" s="88">
        <v>4037.23</v>
      </c>
      <c r="BR8829" s="166" t="s">
        <v>219</v>
      </c>
      <c r="BS8829" t="str">
        <f>_xlfn.IFNA(IF(VLOOKUP(Prehlad_ZoP[[#This Row],[Žiadosť o platbu]],Celkový_súbor!A:A,1,FALSE)=Prehlad_ZoP[[#This Row],[Žiadosť o platbu]],"áno"),"nie")</f>
        <v>nie</v>
      </c>
    </row>
    <row r="8830" spans="3:71" x14ac:dyDescent="0.25">
      <c r="C8830" s="88" t="s">
        <v>9355</v>
      </c>
      <c r="E8830" s="9"/>
      <c r="L8830" s="88" t="s">
        <v>8430</v>
      </c>
      <c r="M8830" s="88" t="s">
        <v>6530</v>
      </c>
      <c r="N8830" s="88" t="s">
        <v>297</v>
      </c>
      <c r="Z8830" s="88" t="s">
        <v>298</v>
      </c>
      <c r="AA8830" s="88" t="s">
        <v>298</v>
      </c>
      <c r="AW8830" s="88">
        <v>4037.23</v>
      </c>
      <c r="BR8830" s="166" t="s">
        <v>219</v>
      </c>
      <c r="BS8830" t="str">
        <f>_xlfn.IFNA(IF(VLOOKUP(Prehlad_ZoP[[#This Row],[Žiadosť o platbu]],Celkový_súbor!A:A,1,FALSE)=Prehlad_ZoP[[#This Row],[Žiadosť o platbu]],"áno"),"nie")</f>
        <v>nie</v>
      </c>
    </row>
    <row r="8831" spans="3:71" x14ac:dyDescent="0.25">
      <c r="C8831" s="88" t="s">
        <v>9355</v>
      </c>
      <c r="E8831" s="9"/>
      <c r="L8831" s="88" t="s">
        <v>8431</v>
      </c>
      <c r="M8831" s="88" t="s">
        <v>9344</v>
      </c>
      <c r="N8831" s="88" t="s">
        <v>518</v>
      </c>
      <c r="Z8831" s="88" t="s">
        <v>298</v>
      </c>
      <c r="AA8831" s="88" t="s">
        <v>298</v>
      </c>
      <c r="AW8831" s="88">
        <v>2422.33</v>
      </c>
      <c r="BR8831" s="166" t="s">
        <v>219</v>
      </c>
      <c r="BS8831" t="str">
        <f>_xlfn.IFNA(IF(VLOOKUP(Prehlad_ZoP[[#This Row],[Žiadosť o platbu]],Celkový_súbor!A:A,1,FALSE)=Prehlad_ZoP[[#This Row],[Žiadosť o platbu]],"áno"),"nie")</f>
        <v>nie</v>
      </c>
    </row>
    <row r="8832" spans="3:71" x14ac:dyDescent="0.25">
      <c r="C8832" s="88" t="s">
        <v>9356</v>
      </c>
      <c r="E8832" s="9"/>
      <c r="L8832" s="88" t="s">
        <v>8430</v>
      </c>
      <c r="M8832" s="88" t="s">
        <v>6780</v>
      </c>
      <c r="N8832" s="88" t="s">
        <v>297</v>
      </c>
      <c r="Z8832" s="88" t="s">
        <v>298</v>
      </c>
      <c r="AA8832" s="88" t="s">
        <v>298</v>
      </c>
      <c r="AW8832" s="88">
        <v>4037.23</v>
      </c>
      <c r="BR8832" s="166" t="s">
        <v>219</v>
      </c>
      <c r="BS8832" t="str">
        <f>_xlfn.IFNA(IF(VLOOKUP(Prehlad_ZoP[[#This Row],[Žiadosť o platbu]],Celkový_súbor!A:A,1,FALSE)=Prehlad_ZoP[[#This Row],[Žiadosť o platbu]],"áno"),"nie")</f>
        <v>nie</v>
      </c>
    </row>
    <row r="8833" spans="3:71" x14ac:dyDescent="0.25">
      <c r="C8833" s="88" t="s">
        <v>9356</v>
      </c>
      <c r="E8833" s="9"/>
      <c r="L8833" s="88" t="s">
        <v>8430</v>
      </c>
      <c r="M8833" s="88" t="s">
        <v>6044</v>
      </c>
      <c r="N8833" s="88" t="s">
        <v>297</v>
      </c>
      <c r="Z8833" s="88" t="s">
        <v>298</v>
      </c>
      <c r="AA8833" s="88" t="s">
        <v>298</v>
      </c>
      <c r="AW8833" s="88">
        <v>4037.23</v>
      </c>
      <c r="BR8833" s="166" t="s">
        <v>219</v>
      </c>
      <c r="BS8833" t="str">
        <f>_xlfn.IFNA(IF(VLOOKUP(Prehlad_ZoP[[#This Row],[Žiadosť o platbu]],Celkový_súbor!A:A,1,FALSE)=Prehlad_ZoP[[#This Row],[Žiadosť o platbu]],"áno"),"nie")</f>
        <v>nie</v>
      </c>
    </row>
    <row r="8834" spans="3:71" x14ac:dyDescent="0.25">
      <c r="C8834" s="88" t="s">
        <v>9356</v>
      </c>
      <c r="E8834" s="9"/>
      <c r="L8834" s="88" t="s">
        <v>8431</v>
      </c>
      <c r="M8834" s="88" t="s">
        <v>9346</v>
      </c>
      <c r="N8834" s="88" t="s">
        <v>518</v>
      </c>
      <c r="Z8834" s="88" t="s">
        <v>298</v>
      </c>
      <c r="AA8834" s="88" t="s">
        <v>298</v>
      </c>
      <c r="AW8834" s="88">
        <v>2422.3200000000002</v>
      </c>
      <c r="BR8834" s="166" t="s">
        <v>219</v>
      </c>
      <c r="BS8834" t="str">
        <f>_xlfn.IFNA(IF(VLOOKUP(Prehlad_ZoP[[#This Row],[Žiadosť o platbu]],Celkový_súbor!A:A,1,FALSE)=Prehlad_ZoP[[#This Row],[Žiadosť o platbu]],"áno"),"nie")</f>
        <v>nie</v>
      </c>
    </row>
    <row r="8835" spans="3:71" x14ac:dyDescent="0.25">
      <c r="C8835" s="88" t="s">
        <v>9357</v>
      </c>
      <c r="E8835" s="9"/>
      <c r="L8835" s="88" t="s">
        <v>6819</v>
      </c>
      <c r="M8835" s="88" t="s">
        <v>6658</v>
      </c>
      <c r="N8835" s="88" t="s">
        <v>297</v>
      </c>
      <c r="Z8835" s="88" t="s">
        <v>298</v>
      </c>
      <c r="AA8835" s="88" t="s">
        <v>298</v>
      </c>
      <c r="AW8835" s="88">
        <v>7339.05</v>
      </c>
      <c r="BR8835" s="166" t="s">
        <v>219</v>
      </c>
      <c r="BS8835" t="str">
        <f>_xlfn.IFNA(IF(VLOOKUP(Prehlad_ZoP[[#This Row],[Žiadosť o platbu]],Celkový_súbor!A:A,1,FALSE)=Prehlad_ZoP[[#This Row],[Žiadosť o platbu]],"áno"),"nie")</f>
        <v>nie</v>
      </c>
    </row>
    <row r="8836" spans="3:71" x14ac:dyDescent="0.25">
      <c r="C8836" s="88" t="s">
        <v>9357</v>
      </c>
      <c r="E8836" s="9"/>
      <c r="L8836" s="88" t="s">
        <v>6819</v>
      </c>
      <c r="M8836" s="88" t="s">
        <v>6857</v>
      </c>
      <c r="N8836" s="88" t="s">
        <v>297</v>
      </c>
      <c r="Z8836" s="88" t="s">
        <v>298</v>
      </c>
      <c r="AA8836" s="88" t="s">
        <v>298</v>
      </c>
      <c r="AW8836" s="88">
        <v>8111.96</v>
      </c>
      <c r="BR8836" s="166" t="s">
        <v>219</v>
      </c>
      <c r="BS8836" t="str">
        <f>_xlfn.IFNA(IF(VLOOKUP(Prehlad_ZoP[[#This Row],[Žiadosť o platbu]],Celkový_súbor!A:A,1,FALSE)=Prehlad_ZoP[[#This Row],[Žiadosť o platbu]],"áno"),"nie")</f>
        <v>nie</v>
      </c>
    </row>
    <row r="8837" spans="3:71" x14ac:dyDescent="0.25">
      <c r="C8837" s="88" t="s">
        <v>9357</v>
      </c>
      <c r="E8837" s="9"/>
      <c r="L8837" s="88" t="s">
        <v>7065</v>
      </c>
      <c r="M8837" s="88" t="s">
        <v>7076</v>
      </c>
      <c r="N8837" s="88" t="s">
        <v>518</v>
      </c>
      <c r="Z8837" s="88" t="s">
        <v>298</v>
      </c>
      <c r="AA8837" s="88" t="s">
        <v>298</v>
      </c>
      <c r="AW8837" s="88">
        <v>4635.3</v>
      </c>
      <c r="BR8837" s="166" t="s">
        <v>219</v>
      </c>
      <c r="BS8837" t="str">
        <f>_xlfn.IFNA(IF(VLOOKUP(Prehlad_ZoP[[#This Row],[Žiadosť o platbu]],Celkový_súbor!A:A,1,FALSE)=Prehlad_ZoP[[#This Row],[Žiadosť o platbu]],"áno"),"nie")</f>
        <v>nie</v>
      </c>
    </row>
    <row r="8838" spans="3:71" x14ac:dyDescent="0.25">
      <c r="C8838" s="88" t="s">
        <v>9358</v>
      </c>
      <c r="E8838" s="9"/>
      <c r="L8838" s="88" t="s">
        <v>6819</v>
      </c>
      <c r="M8838" s="88" t="s">
        <v>6706</v>
      </c>
      <c r="N8838" s="88" t="s">
        <v>297</v>
      </c>
      <c r="Z8838" s="88" t="s">
        <v>298</v>
      </c>
      <c r="AA8838" s="88" t="s">
        <v>298</v>
      </c>
      <c r="AW8838" s="88">
        <v>8111.96</v>
      </c>
      <c r="BR8838" s="166" t="s">
        <v>219</v>
      </c>
      <c r="BS8838" t="str">
        <f>_xlfn.IFNA(IF(VLOOKUP(Prehlad_ZoP[[#This Row],[Žiadosť o platbu]],Celkový_súbor!A:A,1,FALSE)=Prehlad_ZoP[[#This Row],[Žiadosť o platbu]],"áno"),"nie")</f>
        <v>nie</v>
      </c>
    </row>
    <row r="8839" spans="3:71" x14ac:dyDescent="0.25">
      <c r="C8839" s="88" t="s">
        <v>9358</v>
      </c>
      <c r="E8839" s="9"/>
      <c r="L8839" s="88" t="s">
        <v>6819</v>
      </c>
      <c r="M8839" s="88" t="s">
        <v>6860</v>
      </c>
      <c r="N8839" s="88" t="s">
        <v>297</v>
      </c>
      <c r="Z8839" s="88" t="s">
        <v>298</v>
      </c>
      <c r="AA8839" s="88" t="s">
        <v>298</v>
      </c>
      <c r="AW8839" s="88">
        <v>8111.96</v>
      </c>
      <c r="BR8839" s="166" t="s">
        <v>219</v>
      </c>
      <c r="BS8839" t="str">
        <f>_xlfn.IFNA(IF(VLOOKUP(Prehlad_ZoP[[#This Row],[Žiadosť o platbu]],Celkový_súbor!A:A,1,FALSE)=Prehlad_ZoP[[#This Row],[Žiadosť o platbu]],"áno"),"nie")</f>
        <v>nie</v>
      </c>
    </row>
    <row r="8840" spans="3:71" x14ac:dyDescent="0.25">
      <c r="C8840" s="88" t="s">
        <v>9358</v>
      </c>
      <c r="E8840" s="9"/>
      <c r="L8840" s="88" t="s">
        <v>6819</v>
      </c>
      <c r="M8840" s="88" t="s">
        <v>6757</v>
      </c>
      <c r="N8840" s="88" t="s">
        <v>297</v>
      </c>
      <c r="Z8840" s="88" t="s">
        <v>298</v>
      </c>
      <c r="AA8840" s="88" t="s">
        <v>298</v>
      </c>
      <c r="AW8840" s="88">
        <v>6964.07</v>
      </c>
      <c r="BR8840" s="166" t="s">
        <v>219</v>
      </c>
      <c r="BS8840" t="str">
        <f>_xlfn.IFNA(IF(VLOOKUP(Prehlad_ZoP[[#This Row],[Žiadosť o platbu]],Celkový_súbor!A:A,1,FALSE)=Prehlad_ZoP[[#This Row],[Žiadosť o platbu]],"áno"),"nie")</f>
        <v>nie</v>
      </c>
    </row>
    <row r="8841" spans="3:71" x14ac:dyDescent="0.25">
      <c r="C8841" s="88" t="s">
        <v>9358</v>
      </c>
      <c r="E8841" s="9"/>
      <c r="L8841" s="88" t="s">
        <v>7065</v>
      </c>
      <c r="M8841" s="88" t="s">
        <v>7081</v>
      </c>
      <c r="N8841" s="88" t="s">
        <v>518</v>
      </c>
      <c r="Z8841" s="88" t="s">
        <v>298</v>
      </c>
      <c r="AA8841" s="88" t="s">
        <v>298</v>
      </c>
      <c r="AW8841" s="88">
        <v>6956.39</v>
      </c>
      <c r="BR8841" s="166" t="s">
        <v>219</v>
      </c>
      <c r="BS8841" t="str">
        <f>_xlfn.IFNA(IF(VLOOKUP(Prehlad_ZoP[[#This Row],[Žiadosť o platbu]],Celkový_súbor!A:A,1,FALSE)=Prehlad_ZoP[[#This Row],[Žiadosť o platbu]],"áno"),"nie")</f>
        <v>nie</v>
      </c>
    </row>
    <row r="8842" spans="3:71" x14ac:dyDescent="0.25">
      <c r="C8842" s="88" t="s">
        <v>9359</v>
      </c>
      <c r="E8842" s="9"/>
      <c r="L8842" s="88" t="s">
        <v>9360</v>
      </c>
      <c r="M8842" s="88" t="s">
        <v>9361</v>
      </c>
      <c r="N8842" s="88" t="s">
        <v>297</v>
      </c>
      <c r="Z8842" s="88" t="s">
        <v>298</v>
      </c>
      <c r="AA8842" s="88" t="s">
        <v>298</v>
      </c>
      <c r="AW8842" s="88">
        <v>6117.72</v>
      </c>
      <c r="BR8842" s="166" t="s">
        <v>219</v>
      </c>
      <c r="BS8842" t="str">
        <f>_xlfn.IFNA(IF(VLOOKUP(Prehlad_ZoP[[#This Row],[Žiadosť o platbu]],Celkový_súbor!A:A,1,FALSE)=Prehlad_ZoP[[#This Row],[Žiadosť o platbu]],"áno"),"nie")</f>
        <v>nie</v>
      </c>
    </row>
    <row r="8843" spans="3:71" x14ac:dyDescent="0.25">
      <c r="C8843" s="88" t="s">
        <v>9359</v>
      </c>
      <c r="E8843" s="9"/>
      <c r="L8843" s="88" t="s">
        <v>5472</v>
      </c>
      <c r="M8843" s="88" t="s">
        <v>7038</v>
      </c>
      <c r="N8843" s="88" t="s">
        <v>518</v>
      </c>
      <c r="Z8843" s="88" t="s">
        <v>298</v>
      </c>
      <c r="AA8843" s="88" t="s">
        <v>298</v>
      </c>
      <c r="AW8843" s="88">
        <v>1835.31</v>
      </c>
      <c r="BR8843" s="166" t="s">
        <v>219</v>
      </c>
      <c r="BS8843" t="str">
        <f>_xlfn.IFNA(IF(VLOOKUP(Prehlad_ZoP[[#This Row],[Žiadosť o platbu]],Celkový_súbor!A:A,1,FALSE)=Prehlad_ZoP[[#This Row],[Žiadosť o platbu]],"áno"),"nie")</f>
        <v>nie</v>
      </c>
    </row>
    <row r="8844" spans="3:71" x14ac:dyDescent="0.25">
      <c r="C8844" s="88" t="s">
        <v>9362</v>
      </c>
      <c r="E8844" s="9"/>
      <c r="L8844" s="88" t="s">
        <v>9360</v>
      </c>
      <c r="M8844" s="88" t="s">
        <v>9363</v>
      </c>
      <c r="N8844" s="88" t="s">
        <v>297</v>
      </c>
      <c r="Z8844" s="88" t="s">
        <v>298</v>
      </c>
      <c r="AA8844" s="88" t="s">
        <v>298</v>
      </c>
      <c r="AW8844" s="88">
        <v>6117.72</v>
      </c>
      <c r="BR8844" s="166" t="s">
        <v>219</v>
      </c>
      <c r="BS8844" t="str">
        <f>_xlfn.IFNA(IF(VLOOKUP(Prehlad_ZoP[[#This Row],[Žiadosť o platbu]],Celkový_súbor!A:A,1,FALSE)=Prehlad_ZoP[[#This Row],[Žiadosť o platbu]],"áno"),"nie")</f>
        <v>nie</v>
      </c>
    </row>
    <row r="8845" spans="3:71" x14ac:dyDescent="0.25">
      <c r="C8845" s="88" t="s">
        <v>9362</v>
      </c>
      <c r="E8845" s="9"/>
      <c r="L8845" s="88" t="s">
        <v>5472</v>
      </c>
      <c r="M8845" s="88" t="s">
        <v>4457</v>
      </c>
      <c r="N8845" s="88" t="s">
        <v>518</v>
      </c>
      <c r="Z8845" s="88" t="s">
        <v>298</v>
      </c>
      <c r="AA8845" s="88" t="s">
        <v>298</v>
      </c>
      <c r="AW8845" s="88">
        <v>1835.31</v>
      </c>
      <c r="BR8845" s="166" t="s">
        <v>219</v>
      </c>
      <c r="BS8845" t="str">
        <f>_xlfn.IFNA(IF(VLOOKUP(Prehlad_ZoP[[#This Row],[Žiadosť o platbu]],Celkový_súbor!A:A,1,FALSE)=Prehlad_ZoP[[#This Row],[Žiadosť o platbu]],"áno"),"nie")</f>
        <v>nie</v>
      </c>
    </row>
    <row r="8846" spans="3:71" x14ac:dyDescent="0.25">
      <c r="C8846" s="88" t="s">
        <v>9364</v>
      </c>
      <c r="E8846" s="9"/>
      <c r="L8846" s="88" t="s">
        <v>9360</v>
      </c>
      <c r="M8846" s="88" t="s">
        <v>9365</v>
      </c>
      <c r="N8846" s="88" t="s">
        <v>297</v>
      </c>
      <c r="Z8846" s="88" t="s">
        <v>298</v>
      </c>
      <c r="AA8846" s="88" t="s">
        <v>298</v>
      </c>
      <c r="AW8846" s="88">
        <v>6117.72</v>
      </c>
      <c r="BR8846" s="166" t="s">
        <v>219</v>
      </c>
      <c r="BS8846" t="str">
        <f>_xlfn.IFNA(IF(VLOOKUP(Prehlad_ZoP[[#This Row],[Žiadosť o platbu]],Celkový_súbor!A:A,1,FALSE)=Prehlad_ZoP[[#This Row],[Žiadosť o platbu]],"áno"),"nie")</f>
        <v>nie</v>
      </c>
    </row>
    <row r="8847" spans="3:71" x14ac:dyDescent="0.25">
      <c r="C8847" s="88" t="s">
        <v>9364</v>
      </c>
      <c r="E8847" s="9"/>
      <c r="L8847" s="88" t="s">
        <v>5472</v>
      </c>
      <c r="M8847" s="88" t="s">
        <v>7044</v>
      </c>
      <c r="N8847" s="88" t="s">
        <v>518</v>
      </c>
      <c r="Z8847" s="88" t="s">
        <v>298</v>
      </c>
      <c r="AA8847" s="88" t="s">
        <v>298</v>
      </c>
      <c r="AW8847" s="88">
        <v>1835.31</v>
      </c>
      <c r="BR8847" s="166" t="s">
        <v>219</v>
      </c>
      <c r="BS8847" t="str">
        <f>_xlfn.IFNA(IF(VLOOKUP(Prehlad_ZoP[[#This Row],[Žiadosť o platbu]],Celkový_súbor!A:A,1,FALSE)=Prehlad_ZoP[[#This Row],[Žiadosť o platbu]],"áno"),"nie")</f>
        <v>nie</v>
      </c>
    </row>
    <row r="8848" spans="3:71" x14ac:dyDescent="0.25">
      <c r="C8848" s="88" t="s">
        <v>9366</v>
      </c>
      <c r="E8848" s="9"/>
      <c r="L8848" s="88" t="s">
        <v>9360</v>
      </c>
      <c r="M8848" s="88" t="s">
        <v>9367</v>
      </c>
      <c r="N8848" s="88" t="s">
        <v>297</v>
      </c>
      <c r="Z8848" s="88" t="s">
        <v>298</v>
      </c>
      <c r="AA8848" s="88" t="s">
        <v>298</v>
      </c>
      <c r="AW8848" s="88">
        <v>6117.72</v>
      </c>
      <c r="BR8848" s="166" t="s">
        <v>219</v>
      </c>
      <c r="BS8848" t="str">
        <f>_xlfn.IFNA(IF(VLOOKUP(Prehlad_ZoP[[#This Row],[Žiadosť o platbu]],Celkový_súbor!A:A,1,FALSE)=Prehlad_ZoP[[#This Row],[Žiadosť o platbu]],"áno"),"nie")</f>
        <v>nie</v>
      </c>
    </row>
    <row r="8849" spans="3:71" x14ac:dyDescent="0.25">
      <c r="C8849" s="88" t="s">
        <v>9366</v>
      </c>
      <c r="E8849" s="9"/>
      <c r="L8849" s="88" t="s">
        <v>5472</v>
      </c>
      <c r="M8849" s="88" t="s">
        <v>7049</v>
      </c>
      <c r="N8849" s="88" t="s">
        <v>518</v>
      </c>
      <c r="Z8849" s="88" t="s">
        <v>298</v>
      </c>
      <c r="AA8849" s="88" t="s">
        <v>298</v>
      </c>
      <c r="AW8849" s="88">
        <v>1835.31</v>
      </c>
      <c r="BR8849" s="166" t="s">
        <v>219</v>
      </c>
      <c r="BS8849" t="str">
        <f>_xlfn.IFNA(IF(VLOOKUP(Prehlad_ZoP[[#This Row],[Žiadosť o platbu]],Celkový_súbor!A:A,1,FALSE)=Prehlad_ZoP[[#This Row],[Žiadosť o platbu]],"áno"),"nie")</f>
        <v>nie</v>
      </c>
    </row>
    <row r="8850" spans="3:71" x14ac:dyDescent="0.25">
      <c r="C8850" s="88" t="s">
        <v>9368</v>
      </c>
      <c r="E8850" s="9"/>
      <c r="L8850" s="88" t="s">
        <v>9360</v>
      </c>
      <c r="M8850" s="88" t="s">
        <v>9369</v>
      </c>
      <c r="N8850" s="88" t="s">
        <v>297</v>
      </c>
      <c r="Z8850" s="88" t="s">
        <v>298</v>
      </c>
      <c r="AA8850" s="88" t="s">
        <v>298</v>
      </c>
      <c r="AW8850" s="88">
        <v>6117.72</v>
      </c>
      <c r="BR8850" s="166" t="s">
        <v>219</v>
      </c>
      <c r="BS8850" t="str">
        <f>_xlfn.IFNA(IF(VLOOKUP(Prehlad_ZoP[[#This Row],[Žiadosť o platbu]],Celkový_súbor!A:A,1,FALSE)=Prehlad_ZoP[[#This Row],[Žiadosť o platbu]],"áno"),"nie")</f>
        <v>nie</v>
      </c>
    </row>
    <row r="8851" spans="3:71" x14ac:dyDescent="0.25">
      <c r="C8851" s="88" t="s">
        <v>9368</v>
      </c>
      <c r="E8851" s="9"/>
      <c r="L8851" s="88" t="s">
        <v>5472</v>
      </c>
      <c r="M8851" s="88" t="s">
        <v>7053</v>
      </c>
      <c r="N8851" s="88" t="s">
        <v>518</v>
      </c>
      <c r="Z8851" s="88" t="s">
        <v>298</v>
      </c>
      <c r="AA8851" s="88" t="s">
        <v>298</v>
      </c>
      <c r="AW8851" s="88">
        <v>1835.31</v>
      </c>
      <c r="BR8851" s="166" t="s">
        <v>219</v>
      </c>
      <c r="BS8851" t="str">
        <f>_xlfn.IFNA(IF(VLOOKUP(Prehlad_ZoP[[#This Row],[Žiadosť o platbu]],Celkový_súbor!A:A,1,FALSE)=Prehlad_ZoP[[#This Row],[Žiadosť o platbu]],"áno"),"nie")</f>
        <v>nie</v>
      </c>
    </row>
    <row r="8852" spans="3:71" x14ac:dyDescent="0.25">
      <c r="C8852" s="88" t="s">
        <v>9370</v>
      </c>
      <c r="E8852" s="9"/>
      <c r="L8852" s="88" t="s">
        <v>9360</v>
      </c>
      <c r="M8852" s="88" t="s">
        <v>9371</v>
      </c>
      <c r="N8852" s="88" t="s">
        <v>297</v>
      </c>
      <c r="Z8852" s="88" t="s">
        <v>298</v>
      </c>
      <c r="AA8852" s="88" t="s">
        <v>298</v>
      </c>
      <c r="AW8852" s="88">
        <v>6117.72</v>
      </c>
      <c r="BR8852" s="166" t="s">
        <v>219</v>
      </c>
      <c r="BS8852" t="str">
        <f>_xlfn.IFNA(IF(VLOOKUP(Prehlad_ZoP[[#This Row],[Žiadosť o platbu]],Celkový_súbor!A:A,1,FALSE)=Prehlad_ZoP[[#This Row],[Žiadosť o platbu]],"áno"),"nie")</f>
        <v>nie</v>
      </c>
    </row>
    <row r="8853" spans="3:71" x14ac:dyDescent="0.25">
      <c r="C8853" s="88" t="s">
        <v>9370</v>
      </c>
      <c r="E8853" s="9"/>
      <c r="L8853" s="88" t="s">
        <v>5472</v>
      </c>
      <c r="M8853" s="88" t="s">
        <v>7057</v>
      </c>
      <c r="N8853" s="88" t="s">
        <v>518</v>
      </c>
      <c r="Z8853" s="88" t="s">
        <v>298</v>
      </c>
      <c r="AA8853" s="88" t="s">
        <v>298</v>
      </c>
      <c r="AW8853" s="88">
        <v>1835.31</v>
      </c>
      <c r="BR8853" s="166" t="s">
        <v>219</v>
      </c>
      <c r="BS8853" t="str">
        <f>_xlfn.IFNA(IF(VLOOKUP(Prehlad_ZoP[[#This Row],[Žiadosť o platbu]],Celkový_súbor!A:A,1,FALSE)=Prehlad_ZoP[[#This Row],[Žiadosť o platbu]],"áno"),"nie")</f>
        <v>nie</v>
      </c>
    </row>
    <row r="8854" spans="3:71" x14ac:dyDescent="0.25">
      <c r="C8854" s="88" t="s">
        <v>9372</v>
      </c>
      <c r="E8854" s="9"/>
      <c r="L8854" s="88" t="s">
        <v>9360</v>
      </c>
      <c r="M8854" s="88" t="s">
        <v>9373</v>
      </c>
      <c r="N8854" s="88" t="s">
        <v>297</v>
      </c>
      <c r="Z8854" s="88" t="s">
        <v>298</v>
      </c>
      <c r="AA8854" s="88" t="s">
        <v>298</v>
      </c>
      <c r="AW8854" s="88">
        <v>6117.72</v>
      </c>
      <c r="BR8854" s="166" t="s">
        <v>219</v>
      </c>
      <c r="BS8854" t="str">
        <f>_xlfn.IFNA(IF(VLOOKUP(Prehlad_ZoP[[#This Row],[Žiadosť o platbu]],Celkový_súbor!A:A,1,FALSE)=Prehlad_ZoP[[#This Row],[Žiadosť o platbu]],"áno"),"nie")</f>
        <v>nie</v>
      </c>
    </row>
    <row r="8855" spans="3:71" x14ac:dyDescent="0.25">
      <c r="C8855" s="88" t="s">
        <v>9372</v>
      </c>
      <c r="E8855" s="9"/>
      <c r="L8855" s="88" t="s">
        <v>5472</v>
      </c>
      <c r="M8855" s="88" t="s">
        <v>4793</v>
      </c>
      <c r="N8855" s="88" t="s">
        <v>518</v>
      </c>
      <c r="Z8855" s="88" t="s">
        <v>298</v>
      </c>
      <c r="AA8855" s="88" t="s">
        <v>298</v>
      </c>
      <c r="AW8855" s="88">
        <v>1835.31</v>
      </c>
      <c r="BR8855" s="166" t="s">
        <v>219</v>
      </c>
      <c r="BS8855" t="str">
        <f>_xlfn.IFNA(IF(VLOOKUP(Prehlad_ZoP[[#This Row],[Žiadosť o platbu]],Celkový_súbor!A:A,1,FALSE)=Prehlad_ZoP[[#This Row],[Žiadosť o platbu]],"áno"),"nie")</f>
        <v>nie</v>
      </c>
    </row>
    <row r="8856" spans="3:71" x14ac:dyDescent="0.25">
      <c r="C8856" s="88" t="s">
        <v>9374</v>
      </c>
      <c r="E8856" s="9"/>
      <c r="L8856" s="88" t="s">
        <v>9360</v>
      </c>
      <c r="M8856" s="88" t="s">
        <v>9375</v>
      </c>
      <c r="N8856" s="88" t="s">
        <v>297</v>
      </c>
      <c r="Z8856" s="88" t="s">
        <v>298</v>
      </c>
      <c r="AA8856" s="88" t="s">
        <v>298</v>
      </c>
      <c r="AW8856" s="88">
        <v>5142.3900000000003</v>
      </c>
      <c r="BR8856" s="166" t="s">
        <v>219</v>
      </c>
      <c r="BS8856" t="str">
        <f>_xlfn.IFNA(IF(VLOOKUP(Prehlad_ZoP[[#This Row],[Žiadosť o platbu]],Celkový_súbor!A:A,1,FALSE)=Prehlad_ZoP[[#This Row],[Žiadosť o platbu]],"áno"),"nie")</f>
        <v>nie</v>
      </c>
    </row>
    <row r="8857" spans="3:71" x14ac:dyDescent="0.25">
      <c r="C8857" s="88" t="s">
        <v>9374</v>
      </c>
      <c r="E8857" s="9"/>
      <c r="L8857" s="88" t="s">
        <v>5472</v>
      </c>
      <c r="M8857" s="88" t="s">
        <v>4863</v>
      </c>
      <c r="N8857" s="88" t="s">
        <v>518</v>
      </c>
      <c r="Z8857" s="88" t="s">
        <v>298</v>
      </c>
      <c r="AA8857" s="88" t="s">
        <v>298</v>
      </c>
      <c r="AW8857" s="88">
        <v>1542.71</v>
      </c>
      <c r="BR8857" s="166" t="s">
        <v>219</v>
      </c>
      <c r="BS8857" t="str">
        <f>_xlfn.IFNA(IF(VLOOKUP(Prehlad_ZoP[[#This Row],[Žiadosť o platbu]],Celkový_súbor!A:A,1,FALSE)=Prehlad_ZoP[[#This Row],[Žiadosť o platbu]],"áno"),"nie")</f>
        <v>nie</v>
      </c>
    </row>
    <row r="8858" spans="3:71" x14ac:dyDescent="0.25">
      <c r="C8858" s="88" t="s">
        <v>9376</v>
      </c>
      <c r="E8858" s="9"/>
      <c r="L8858" s="88" t="s">
        <v>9360</v>
      </c>
      <c r="M8858" s="88" t="s">
        <v>9377</v>
      </c>
      <c r="N8858" s="88" t="s">
        <v>297</v>
      </c>
      <c r="Z8858" s="88" t="s">
        <v>298</v>
      </c>
      <c r="AA8858" s="88" t="s">
        <v>298</v>
      </c>
      <c r="AW8858" s="88">
        <v>6117.72</v>
      </c>
      <c r="BR8858" s="166" t="s">
        <v>219</v>
      </c>
      <c r="BS8858" t="str">
        <f>_xlfn.IFNA(IF(VLOOKUP(Prehlad_ZoP[[#This Row],[Žiadosť o platbu]],Celkový_súbor!A:A,1,FALSE)=Prehlad_ZoP[[#This Row],[Žiadosť o platbu]],"áno"),"nie")</f>
        <v>nie</v>
      </c>
    </row>
    <row r="8859" spans="3:71" x14ac:dyDescent="0.25">
      <c r="C8859" s="88" t="s">
        <v>9376</v>
      </c>
      <c r="E8859" s="9"/>
      <c r="L8859" s="88" t="s">
        <v>5472</v>
      </c>
      <c r="M8859" s="88" t="s">
        <v>7744</v>
      </c>
      <c r="N8859" s="88" t="s">
        <v>518</v>
      </c>
      <c r="Z8859" s="88" t="s">
        <v>298</v>
      </c>
      <c r="AA8859" s="88" t="s">
        <v>298</v>
      </c>
      <c r="AW8859" s="88">
        <v>1835.31</v>
      </c>
      <c r="BR8859" s="166" t="s">
        <v>219</v>
      </c>
      <c r="BS8859" t="str">
        <f>_xlfn.IFNA(IF(VLOOKUP(Prehlad_ZoP[[#This Row],[Žiadosť o platbu]],Celkový_súbor!A:A,1,FALSE)=Prehlad_ZoP[[#This Row],[Žiadosť o platbu]],"áno"),"nie")</f>
        <v>nie</v>
      </c>
    </row>
    <row r="8860" spans="3:71" x14ac:dyDescent="0.25">
      <c r="C8860" s="88" t="s">
        <v>9378</v>
      </c>
      <c r="E8860" s="9"/>
      <c r="L8860" s="88" t="s">
        <v>9379</v>
      </c>
      <c r="M8860" s="88" t="s">
        <v>9380</v>
      </c>
      <c r="N8860" s="88" t="s">
        <v>518</v>
      </c>
      <c r="Z8860" s="88" t="s">
        <v>298</v>
      </c>
      <c r="AA8860" s="88" t="s">
        <v>298</v>
      </c>
      <c r="AW8860" s="88">
        <v>640.9</v>
      </c>
      <c r="BR8860" s="166" t="s">
        <v>219</v>
      </c>
      <c r="BS8860" t="str">
        <f>_xlfn.IFNA(IF(VLOOKUP(Prehlad_ZoP[[#This Row],[Žiadosť o platbu]],Celkový_súbor!A:A,1,FALSE)=Prehlad_ZoP[[#This Row],[Žiadosť o platbu]],"áno"),"nie")</f>
        <v>nie</v>
      </c>
    </row>
    <row r="8861" spans="3:71" x14ac:dyDescent="0.25">
      <c r="C8861" s="88" t="s">
        <v>9378</v>
      </c>
      <c r="E8861" s="9"/>
      <c r="L8861" s="88" t="s">
        <v>9381</v>
      </c>
      <c r="M8861" s="88" t="s">
        <v>586</v>
      </c>
      <c r="N8861" s="88" t="s">
        <v>297</v>
      </c>
      <c r="Z8861" s="88" t="s">
        <v>298</v>
      </c>
      <c r="AA8861" s="88" t="s">
        <v>298</v>
      </c>
      <c r="AW8861" s="88">
        <v>2136.44</v>
      </c>
      <c r="BR8861" s="166" t="s">
        <v>219</v>
      </c>
      <c r="BS8861" t="str">
        <f>_xlfn.IFNA(IF(VLOOKUP(Prehlad_ZoP[[#This Row],[Žiadosť o platbu]],Celkový_súbor!A:A,1,FALSE)=Prehlad_ZoP[[#This Row],[Žiadosť o platbu]],"áno"),"nie")</f>
        <v>nie</v>
      </c>
    </row>
    <row r="8862" spans="3:71" x14ac:dyDescent="0.25">
      <c r="C8862" s="88" t="s">
        <v>9378</v>
      </c>
      <c r="E8862" s="9"/>
      <c r="L8862" s="88" t="s">
        <v>9382</v>
      </c>
      <c r="M8862" s="88" t="s">
        <v>582</v>
      </c>
      <c r="N8862" s="88" t="s">
        <v>297</v>
      </c>
      <c r="Z8862" s="88" t="s">
        <v>298</v>
      </c>
      <c r="AA8862" s="88" t="s">
        <v>298</v>
      </c>
      <c r="AW8862" s="88">
        <v>4078.48</v>
      </c>
      <c r="BR8862" s="166" t="s">
        <v>219</v>
      </c>
      <c r="BS8862" t="str">
        <f>_xlfn.IFNA(IF(VLOOKUP(Prehlad_ZoP[[#This Row],[Žiadosť o platbu]],Celkový_súbor!A:A,1,FALSE)=Prehlad_ZoP[[#This Row],[Žiadosť o platbu]],"áno"),"nie")</f>
        <v>nie</v>
      </c>
    </row>
    <row r="8863" spans="3:71" x14ac:dyDescent="0.25">
      <c r="C8863" s="88" t="s">
        <v>9378</v>
      </c>
      <c r="E8863" s="9"/>
      <c r="L8863" s="88" t="s">
        <v>9383</v>
      </c>
      <c r="M8863" s="88" t="s">
        <v>4936</v>
      </c>
      <c r="N8863" s="88" t="s">
        <v>297</v>
      </c>
      <c r="Z8863" s="88" t="s">
        <v>298</v>
      </c>
      <c r="AA8863" s="88" t="s">
        <v>298</v>
      </c>
      <c r="AW8863" s="88">
        <v>4078.48</v>
      </c>
      <c r="BR8863" s="166" t="s">
        <v>219</v>
      </c>
      <c r="BS8863" t="str">
        <f>_xlfn.IFNA(IF(VLOOKUP(Prehlad_ZoP[[#This Row],[Žiadosť o platbu]],Celkový_súbor!A:A,1,FALSE)=Prehlad_ZoP[[#This Row],[Žiadosť o platbu]],"áno"),"nie")</f>
        <v>nie</v>
      </c>
    </row>
    <row r="8864" spans="3:71" x14ac:dyDescent="0.25">
      <c r="C8864" s="88" t="s">
        <v>9378</v>
      </c>
      <c r="E8864" s="9"/>
      <c r="L8864" s="88" t="s">
        <v>9384</v>
      </c>
      <c r="M8864" s="88" t="s">
        <v>9380</v>
      </c>
      <c r="N8864" s="88" t="s">
        <v>518</v>
      </c>
      <c r="Z8864" s="88" t="s">
        <v>298</v>
      </c>
      <c r="AA8864" s="88" t="s">
        <v>298</v>
      </c>
      <c r="AW8864" s="88">
        <v>1223.5</v>
      </c>
      <c r="BR8864" s="166" t="s">
        <v>219</v>
      </c>
      <c r="BS8864" t="str">
        <f>_xlfn.IFNA(IF(VLOOKUP(Prehlad_ZoP[[#This Row],[Žiadosť o platbu]],Celkový_súbor!A:A,1,FALSE)=Prehlad_ZoP[[#This Row],[Žiadosť o platbu]],"áno"),"nie")</f>
        <v>nie</v>
      </c>
    </row>
    <row r="8865" spans="3:71" x14ac:dyDescent="0.25">
      <c r="C8865" s="88" t="s">
        <v>9378</v>
      </c>
      <c r="E8865" s="9"/>
      <c r="L8865" s="88" t="s">
        <v>9385</v>
      </c>
      <c r="M8865" s="88" t="s">
        <v>9380</v>
      </c>
      <c r="N8865" s="88" t="s">
        <v>518</v>
      </c>
      <c r="Z8865" s="88" t="s">
        <v>298</v>
      </c>
      <c r="AA8865" s="88" t="s">
        <v>298</v>
      </c>
      <c r="AW8865" s="88">
        <v>1223.5</v>
      </c>
      <c r="BR8865" s="166" t="s">
        <v>219</v>
      </c>
      <c r="BS8865" t="str">
        <f>_xlfn.IFNA(IF(VLOOKUP(Prehlad_ZoP[[#This Row],[Žiadosť o platbu]],Celkový_súbor!A:A,1,FALSE)=Prehlad_ZoP[[#This Row],[Žiadosť o platbu]],"áno"),"nie")</f>
        <v>nie</v>
      </c>
    </row>
    <row r="8866" spans="3:71" x14ac:dyDescent="0.25">
      <c r="C8866" s="88" t="s">
        <v>9386</v>
      </c>
      <c r="E8866" s="9"/>
      <c r="L8866" s="88" t="s">
        <v>6761</v>
      </c>
      <c r="M8866" s="88" t="s">
        <v>9387</v>
      </c>
      <c r="N8866" s="88" t="s">
        <v>518</v>
      </c>
      <c r="Z8866" s="88" t="s">
        <v>298</v>
      </c>
      <c r="AA8866" s="88" t="s">
        <v>298</v>
      </c>
      <c r="AW8866" s="88">
        <v>1147</v>
      </c>
      <c r="BR8866" s="166" t="s">
        <v>219</v>
      </c>
      <c r="BS8866" t="str">
        <f>_xlfn.IFNA(IF(VLOOKUP(Prehlad_ZoP[[#This Row],[Žiadosť o platbu]],Celkový_súbor!A:A,1,FALSE)=Prehlad_ZoP[[#This Row],[Žiadosť o platbu]],"áno"),"nie")</f>
        <v>nie</v>
      </c>
    </row>
    <row r="8867" spans="3:71" x14ac:dyDescent="0.25">
      <c r="C8867" s="88" t="s">
        <v>9386</v>
      </c>
      <c r="E8867" s="9"/>
      <c r="L8867" s="88" t="s">
        <v>9388</v>
      </c>
      <c r="M8867" s="88" t="s">
        <v>4938</v>
      </c>
      <c r="N8867" s="88" t="s">
        <v>297</v>
      </c>
      <c r="Z8867" s="88" t="s">
        <v>298</v>
      </c>
      <c r="AA8867" s="88" t="s">
        <v>298</v>
      </c>
      <c r="AW8867" s="88">
        <v>3823.55</v>
      </c>
      <c r="BR8867" s="166" t="s">
        <v>219</v>
      </c>
      <c r="BS8867" t="str">
        <f>_xlfn.IFNA(IF(VLOOKUP(Prehlad_ZoP[[#This Row],[Žiadosť o platbu]],Celkový_súbor!A:A,1,FALSE)=Prehlad_ZoP[[#This Row],[Žiadosť o platbu]],"áno"),"nie")</f>
        <v>nie</v>
      </c>
    </row>
    <row r="8868" spans="3:71" x14ac:dyDescent="0.25">
      <c r="C8868" s="88" t="s">
        <v>9389</v>
      </c>
      <c r="E8868" s="9"/>
      <c r="L8868" s="88" t="s">
        <v>6791</v>
      </c>
      <c r="M8868" s="88" t="s">
        <v>8527</v>
      </c>
      <c r="N8868" s="88" t="s">
        <v>297</v>
      </c>
      <c r="Z8868" s="88" t="s">
        <v>298</v>
      </c>
      <c r="AA8868" s="88" t="s">
        <v>298</v>
      </c>
      <c r="AW8868" s="88">
        <v>2039.24</v>
      </c>
      <c r="BR8868" s="166" t="s">
        <v>219</v>
      </c>
      <c r="BS8868" t="str">
        <f>_xlfn.IFNA(IF(VLOOKUP(Prehlad_ZoP[[#This Row],[Žiadosť o platbu]],Celkový_súbor!A:A,1,FALSE)=Prehlad_ZoP[[#This Row],[Žiadosť o platbu]],"áno"),"nie")</f>
        <v>nie</v>
      </c>
    </row>
    <row r="8869" spans="3:71" x14ac:dyDescent="0.25">
      <c r="C8869" s="88" t="s">
        <v>9389</v>
      </c>
      <c r="E8869" s="9"/>
      <c r="L8869" s="88" t="s">
        <v>9390</v>
      </c>
      <c r="M8869" s="88" t="s">
        <v>9390</v>
      </c>
      <c r="N8869" s="88" t="s">
        <v>518</v>
      </c>
      <c r="Z8869" s="88" t="s">
        <v>298</v>
      </c>
      <c r="AA8869" s="88" t="s">
        <v>298</v>
      </c>
      <c r="AW8869" s="88">
        <v>611.77</v>
      </c>
      <c r="BR8869" s="166" t="s">
        <v>219</v>
      </c>
      <c r="BS8869" t="str">
        <f>_xlfn.IFNA(IF(VLOOKUP(Prehlad_ZoP[[#This Row],[Žiadosť o platbu]],Celkový_súbor!A:A,1,FALSE)=Prehlad_ZoP[[#This Row],[Žiadosť o platbu]],"áno"),"nie")</f>
        <v>nie</v>
      </c>
    </row>
    <row r="8870" spans="3:71" x14ac:dyDescent="0.25">
      <c r="C8870" s="88" t="s">
        <v>9391</v>
      </c>
      <c r="E8870" s="9"/>
      <c r="L8870" s="88" t="s">
        <v>6938</v>
      </c>
      <c r="M8870" s="88" t="s">
        <v>6938</v>
      </c>
      <c r="N8870" s="88" t="s">
        <v>297</v>
      </c>
      <c r="Z8870" s="88" t="s">
        <v>298</v>
      </c>
      <c r="AA8870" s="88" t="s">
        <v>298</v>
      </c>
      <c r="AW8870" s="88">
        <v>2039.24</v>
      </c>
      <c r="BR8870" s="166" t="s">
        <v>219</v>
      </c>
      <c r="BS8870" t="str">
        <f>_xlfn.IFNA(IF(VLOOKUP(Prehlad_ZoP[[#This Row],[Žiadosť o platbu]],Celkový_súbor!A:A,1,FALSE)=Prehlad_ZoP[[#This Row],[Žiadosť o platbu]],"áno"),"nie")</f>
        <v>nie</v>
      </c>
    </row>
    <row r="8871" spans="3:71" x14ac:dyDescent="0.25">
      <c r="C8871" s="88" t="s">
        <v>9391</v>
      </c>
      <c r="E8871" s="9"/>
      <c r="L8871" s="88" t="s">
        <v>8314</v>
      </c>
      <c r="M8871" s="88" t="s">
        <v>8314</v>
      </c>
      <c r="N8871" s="88" t="s">
        <v>297</v>
      </c>
      <c r="Z8871" s="88" t="s">
        <v>298</v>
      </c>
      <c r="AA8871" s="88" t="s">
        <v>298</v>
      </c>
      <c r="AW8871" s="88">
        <v>2039.24</v>
      </c>
      <c r="BR8871" s="166" t="s">
        <v>219</v>
      </c>
      <c r="BS8871" t="str">
        <f>_xlfn.IFNA(IF(VLOOKUP(Prehlad_ZoP[[#This Row],[Žiadosť o platbu]],Celkový_súbor!A:A,1,FALSE)=Prehlad_ZoP[[#This Row],[Žiadosť o platbu]],"áno"),"nie")</f>
        <v>nie</v>
      </c>
    </row>
    <row r="8872" spans="3:71" x14ac:dyDescent="0.25">
      <c r="C8872" s="88" t="s">
        <v>9391</v>
      </c>
      <c r="E8872" s="9"/>
      <c r="L8872" s="88" t="s">
        <v>9392</v>
      </c>
      <c r="M8872" s="88" t="s">
        <v>9393</v>
      </c>
      <c r="N8872" s="88" t="s">
        <v>518</v>
      </c>
      <c r="Z8872" s="88" t="s">
        <v>298</v>
      </c>
      <c r="AA8872" s="88" t="s">
        <v>298</v>
      </c>
      <c r="AW8872" s="88">
        <v>3670.63</v>
      </c>
      <c r="BR8872" s="166" t="s">
        <v>219</v>
      </c>
      <c r="BS8872" t="str">
        <f>_xlfn.IFNA(IF(VLOOKUP(Prehlad_ZoP[[#This Row],[Žiadosť o platbu]],Celkový_súbor!A:A,1,FALSE)=Prehlad_ZoP[[#This Row],[Žiadosť o platbu]],"áno"),"nie")</f>
        <v>nie</v>
      </c>
    </row>
    <row r="8873" spans="3:71" x14ac:dyDescent="0.25">
      <c r="C8873" s="88" t="s">
        <v>9391</v>
      </c>
      <c r="E8873" s="9"/>
      <c r="L8873" s="88" t="s">
        <v>7487</v>
      </c>
      <c r="M8873" s="88" t="s">
        <v>7487</v>
      </c>
      <c r="N8873" s="88" t="s">
        <v>297</v>
      </c>
      <c r="Z8873" s="88" t="s">
        <v>298</v>
      </c>
      <c r="AA8873" s="88" t="s">
        <v>298</v>
      </c>
      <c r="AW8873" s="88">
        <v>2039.24</v>
      </c>
      <c r="BR8873" s="166" t="s">
        <v>219</v>
      </c>
      <c r="BS8873" t="str">
        <f>_xlfn.IFNA(IF(VLOOKUP(Prehlad_ZoP[[#This Row],[Žiadosť o platbu]],Celkový_súbor!A:A,1,FALSE)=Prehlad_ZoP[[#This Row],[Žiadosť o platbu]],"áno"),"nie")</f>
        <v>nie</v>
      </c>
    </row>
    <row r="8874" spans="3:71" x14ac:dyDescent="0.25">
      <c r="C8874" s="88" t="s">
        <v>9391</v>
      </c>
      <c r="E8874" s="9"/>
      <c r="L8874" s="88" t="s">
        <v>7795</v>
      </c>
      <c r="M8874" s="88" t="s">
        <v>7795</v>
      </c>
      <c r="N8874" s="88" t="s">
        <v>297</v>
      </c>
      <c r="Z8874" s="88" t="s">
        <v>298</v>
      </c>
      <c r="AA8874" s="88" t="s">
        <v>298</v>
      </c>
      <c r="AW8874" s="88">
        <v>2039.24</v>
      </c>
      <c r="BR8874" s="166" t="s">
        <v>219</v>
      </c>
      <c r="BS8874" t="str">
        <f>_xlfn.IFNA(IF(VLOOKUP(Prehlad_ZoP[[#This Row],[Žiadosť o platbu]],Celkový_súbor!A:A,1,FALSE)=Prehlad_ZoP[[#This Row],[Žiadosť o platbu]],"áno"),"nie")</f>
        <v>nie</v>
      </c>
    </row>
    <row r="8875" spans="3:71" x14ac:dyDescent="0.25">
      <c r="C8875" s="88" t="s">
        <v>9391</v>
      </c>
      <c r="E8875" s="9"/>
      <c r="L8875" s="88" t="s">
        <v>8531</v>
      </c>
      <c r="M8875" s="88" t="s">
        <v>8531</v>
      </c>
      <c r="N8875" s="88" t="s">
        <v>297</v>
      </c>
      <c r="Z8875" s="88" t="s">
        <v>298</v>
      </c>
      <c r="AA8875" s="88" t="s">
        <v>298</v>
      </c>
      <c r="AW8875" s="88">
        <v>2039.24</v>
      </c>
      <c r="BR8875" s="166" t="s">
        <v>219</v>
      </c>
      <c r="BS8875" t="str">
        <f>_xlfn.IFNA(IF(VLOOKUP(Prehlad_ZoP[[#This Row],[Žiadosť o platbu]],Celkový_súbor!A:A,1,FALSE)=Prehlad_ZoP[[#This Row],[Žiadosť o platbu]],"áno"),"nie")</f>
        <v>nie</v>
      </c>
    </row>
    <row r="8876" spans="3:71" x14ac:dyDescent="0.25">
      <c r="C8876" s="88" t="s">
        <v>9391</v>
      </c>
      <c r="E8876" s="9"/>
      <c r="L8876" s="88" t="s">
        <v>9394</v>
      </c>
      <c r="M8876" s="88" t="s">
        <v>9394</v>
      </c>
      <c r="N8876" s="88" t="s">
        <v>297</v>
      </c>
      <c r="Z8876" s="88" t="s">
        <v>298</v>
      </c>
      <c r="AA8876" s="88" t="s">
        <v>298</v>
      </c>
      <c r="AW8876" s="88">
        <v>2039.24</v>
      </c>
      <c r="BR8876" s="166" t="s">
        <v>219</v>
      </c>
      <c r="BS8876" t="str">
        <f>_xlfn.IFNA(IF(VLOOKUP(Prehlad_ZoP[[#This Row],[Žiadosť o platbu]],Celkový_súbor!A:A,1,FALSE)=Prehlad_ZoP[[#This Row],[Žiadosť o platbu]],"áno"),"nie")</f>
        <v>nie</v>
      </c>
    </row>
    <row r="8877" spans="3:71" x14ac:dyDescent="0.25">
      <c r="C8877" s="88" t="s">
        <v>9395</v>
      </c>
      <c r="E8877" s="9"/>
      <c r="L8877" s="88" t="s">
        <v>4891</v>
      </c>
      <c r="M8877" s="88" t="s">
        <v>8563</v>
      </c>
      <c r="N8877" s="88" t="s">
        <v>297</v>
      </c>
      <c r="Z8877" s="88" t="s">
        <v>298</v>
      </c>
      <c r="AA8877" s="88" t="s">
        <v>298</v>
      </c>
      <c r="AW8877" s="88">
        <v>3017.61</v>
      </c>
      <c r="BR8877" s="166" t="s">
        <v>219</v>
      </c>
      <c r="BS8877" t="str">
        <f>_xlfn.IFNA(IF(VLOOKUP(Prehlad_ZoP[[#This Row],[Žiadosť o platbu]],Celkový_súbor!A:A,1,FALSE)=Prehlad_ZoP[[#This Row],[Žiadosť o platbu]],"áno"),"nie")</f>
        <v>nie</v>
      </c>
    </row>
    <row r="8878" spans="3:71" x14ac:dyDescent="0.25">
      <c r="C8878" s="88" t="s">
        <v>9395</v>
      </c>
      <c r="E8878" s="9"/>
      <c r="L8878" s="88" t="s">
        <v>7190</v>
      </c>
      <c r="M8878" s="88" t="s">
        <v>9396</v>
      </c>
      <c r="N8878" s="88" t="s">
        <v>297</v>
      </c>
      <c r="Z8878" s="88" t="s">
        <v>298</v>
      </c>
      <c r="AA8878" s="88" t="s">
        <v>298</v>
      </c>
      <c r="AW8878" s="88">
        <v>4037.23</v>
      </c>
      <c r="BR8878" s="166" t="s">
        <v>219</v>
      </c>
      <c r="BS8878" t="str">
        <f>_xlfn.IFNA(IF(VLOOKUP(Prehlad_ZoP[[#This Row],[Žiadosť o platbu]],Celkový_súbor!A:A,1,FALSE)=Prehlad_ZoP[[#This Row],[Žiadosť o platbu]],"áno"),"nie")</f>
        <v>nie</v>
      </c>
    </row>
    <row r="8879" spans="3:71" x14ac:dyDescent="0.25">
      <c r="C8879" s="88" t="s">
        <v>9395</v>
      </c>
      <c r="E8879" s="9"/>
      <c r="L8879" s="88" t="s">
        <v>7190</v>
      </c>
      <c r="M8879" s="88" t="s">
        <v>8569</v>
      </c>
      <c r="N8879" s="88" t="s">
        <v>297</v>
      </c>
      <c r="Z8879" s="88" t="s">
        <v>298</v>
      </c>
      <c r="AA8879" s="88" t="s">
        <v>298</v>
      </c>
      <c r="AW8879" s="88">
        <v>3754.62</v>
      </c>
      <c r="BR8879" s="166" t="s">
        <v>219</v>
      </c>
      <c r="BS8879" t="str">
        <f>_xlfn.IFNA(IF(VLOOKUP(Prehlad_ZoP[[#This Row],[Žiadosť o platbu]],Celkový_súbor!A:A,1,FALSE)=Prehlad_ZoP[[#This Row],[Žiadosť o platbu]],"áno"),"nie")</f>
        <v>nie</v>
      </c>
    </row>
    <row r="8880" spans="3:71" x14ac:dyDescent="0.25">
      <c r="C8880" s="88" t="s">
        <v>9395</v>
      </c>
      <c r="E8880" s="9"/>
      <c r="L8880" s="88" t="s">
        <v>7491</v>
      </c>
      <c r="M8880" s="88" t="s">
        <v>9397</v>
      </c>
      <c r="N8880" s="88" t="s">
        <v>518</v>
      </c>
      <c r="Z8880" s="88" t="s">
        <v>298</v>
      </c>
      <c r="AA8880" s="88" t="s">
        <v>298</v>
      </c>
      <c r="AW8880" s="88">
        <v>905.28</v>
      </c>
      <c r="BR8880" s="166" t="s">
        <v>219</v>
      </c>
      <c r="BS8880" t="str">
        <f>_xlfn.IFNA(IF(VLOOKUP(Prehlad_ZoP[[#This Row],[Žiadosť o platbu]],Celkový_súbor!A:A,1,FALSE)=Prehlad_ZoP[[#This Row],[Žiadosť o platbu]],"áno"),"nie")</f>
        <v>nie</v>
      </c>
    </row>
    <row r="8881" spans="3:71" x14ac:dyDescent="0.25">
      <c r="C8881" s="88" t="s">
        <v>9395</v>
      </c>
      <c r="E8881" s="9"/>
      <c r="L8881" s="88" t="s">
        <v>7089</v>
      </c>
      <c r="M8881" s="88" t="s">
        <v>7542</v>
      </c>
      <c r="N8881" s="88" t="s">
        <v>518</v>
      </c>
      <c r="Z8881" s="88" t="s">
        <v>298</v>
      </c>
      <c r="AA8881" s="88" t="s">
        <v>298</v>
      </c>
      <c r="AW8881" s="88">
        <v>1211.1600000000001</v>
      </c>
      <c r="BR8881" s="166" t="s">
        <v>219</v>
      </c>
      <c r="BS8881" t="str">
        <f>_xlfn.IFNA(IF(VLOOKUP(Prehlad_ZoP[[#This Row],[Žiadosť o platbu]],Celkový_súbor!A:A,1,FALSE)=Prehlad_ZoP[[#This Row],[Žiadosť o platbu]],"áno"),"nie")</f>
        <v>nie</v>
      </c>
    </row>
    <row r="8882" spans="3:71" x14ac:dyDescent="0.25">
      <c r="C8882" s="88" t="s">
        <v>9395</v>
      </c>
      <c r="E8882" s="9"/>
      <c r="L8882" s="88" t="s">
        <v>7093</v>
      </c>
      <c r="M8882" s="88" t="s">
        <v>8731</v>
      </c>
      <c r="N8882" s="88" t="s">
        <v>518</v>
      </c>
      <c r="Z8882" s="88" t="s">
        <v>298</v>
      </c>
      <c r="AA8882" s="88" t="s">
        <v>298</v>
      </c>
      <c r="AW8882" s="88">
        <v>1126.3800000000001</v>
      </c>
      <c r="BR8882" s="166" t="s">
        <v>219</v>
      </c>
      <c r="BS8882" t="str">
        <f>_xlfn.IFNA(IF(VLOOKUP(Prehlad_ZoP[[#This Row],[Žiadosť o platbu]],Celkový_súbor!A:A,1,FALSE)=Prehlad_ZoP[[#This Row],[Žiadosť o platbu]],"áno"),"nie")</f>
        <v>nie</v>
      </c>
    </row>
    <row r="8883" spans="3:71" x14ac:dyDescent="0.25">
      <c r="C8883" s="88" t="s">
        <v>9398</v>
      </c>
      <c r="E8883" s="9"/>
      <c r="L8883" s="88" t="s">
        <v>7192</v>
      </c>
      <c r="M8883" s="88" t="s">
        <v>8572</v>
      </c>
      <c r="N8883" s="88" t="s">
        <v>297</v>
      </c>
      <c r="Z8883" s="88" t="s">
        <v>298</v>
      </c>
      <c r="AA8883" s="88" t="s">
        <v>298</v>
      </c>
      <c r="AW8883" s="88">
        <v>4037.23</v>
      </c>
      <c r="BR8883" s="166" t="s">
        <v>219</v>
      </c>
      <c r="BS8883" t="str">
        <f>_xlfn.IFNA(IF(VLOOKUP(Prehlad_ZoP[[#This Row],[Žiadosť o platbu]],Celkový_súbor!A:A,1,FALSE)=Prehlad_ZoP[[#This Row],[Žiadosť o platbu]],"áno"),"nie")</f>
        <v>nie</v>
      </c>
    </row>
    <row r="8884" spans="3:71" x14ac:dyDescent="0.25">
      <c r="C8884" s="88" t="s">
        <v>9398</v>
      </c>
      <c r="E8884" s="9"/>
      <c r="L8884" s="88" t="s">
        <v>7196</v>
      </c>
      <c r="M8884" s="88" t="s">
        <v>8575</v>
      </c>
      <c r="N8884" s="88" t="s">
        <v>297</v>
      </c>
      <c r="Z8884" s="88" t="s">
        <v>298</v>
      </c>
      <c r="AA8884" s="88" t="s">
        <v>298</v>
      </c>
      <c r="AW8884" s="88">
        <v>4037.23</v>
      </c>
      <c r="BR8884" s="166" t="s">
        <v>219</v>
      </c>
      <c r="BS8884" t="str">
        <f>_xlfn.IFNA(IF(VLOOKUP(Prehlad_ZoP[[#This Row],[Žiadosť o platbu]],Celkový_súbor!A:A,1,FALSE)=Prehlad_ZoP[[#This Row],[Žiadosť o platbu]],"áno"),"nie")</f>
        <v>nie</v>
      </c>
    </row>
    <row r="8885" spans="3:71" x14ac:dyDescent="0.25">
      <c r="C8885" s="88" t="s">
        <v>9398</v>
      </c>
      <c r="E8885" s="9"/>
      <c r="L8885" s="88" t="s">
        <v>7198</v>
      </c>
      <c r="M8885" s="88" t="s">
        <v>8578</v>
      </c>
      <c r="N8885" s="88" t="s">
        <v>297</v>
      </c>
      <c r="Z8885" s="88" t="s">
        <v>298</v>
      </c>
      <c r="AA8885" s="88" t="s">
        <v>298</v>
      </c>
      <c r="AW8885" s="88">
        <v>4037.23</v>
      </c>
      <c r="BR8885" s="166" t="s">
        <v>219</v>
      </c>
      <c r="BS8885" t="str">
        <f>_xlfn.IFNA(IF(VLOOKUP(Prehlad_ZoP[[#This Row],[Žiadosť o platbu]],Celkový_súbor!A:A,1,FALSE)=Prehlad_ZoP[[#This Row],[Žiadosť o platbu]],"áno"),"nie")</f>
        <v>nie</v>
      </c>
    </row>
    <row r="8886" spans="3:71" x14ac:dyDescent="0.25">
      <c r="C8886" s="88" t="s">
        <v>9398</v>
      </c>
      <c r="E8886" s="9"/>
      <c r="L8886" s="88" t="s">
        <v>6822</v>
      </c>
      <c r="M8886" s="88" t="s">
        <v>8733</v>
      </c>
      <c r="N8886" s="88" t="s">
        <v>518</v>
      </c>
      <c r="Z8886" s="88" t="s">
        <v>298</v>
      </c>
      <c r="AA8886" s="88" t="s">
        <v>298</v>
      </c>
      <c r="AW8886" s="88">
        <v>1211.1600000000001</v>
      </c>
      <c r="BR8886" s="166" t="s">
        <v>219</v>
      </c>
      <c r="BS8886" t="str">
        <f>_xlfn.IFNA(IF(VLOOKUP(Prehlad_ZoP[[#This Row],[Žiadosť o platbu]],Celkový_súbor!A:A,1,FALSE)=Prehlad_ZoP[[#This Row],[Žiadosť o platbu]],"áno"),"nie")</f>
        <v>nie</v>
      </c>
    </row>
    <row r="8887" spans="3:71" x14ac:dyDescent="0.25">
      <c r="C8887" s="88" t="s">
        <v>9398</v>
      </c>
      <c r="E8887" s="9"/>
      <c r="L8887" s="88" t="s">
        <v>7099</v>
      </c>
      <c r="M8887" s="88" t="s">
        <v>8734</v>
      </c>
      <c r="N8887" s="88" t="s">
        <v>518</v>
      </c>
      <c r="Z8887" s="88" t="s">
        <v>298</v>
      </c>
      <c r="AA8887" s="88" t="s">
        <v>298</v>
      </c>
      <c r="AW8887" s="88">
        <v>1211.1600000000001</v>
      </c>
      <c r="BR8887" s="166" t="s">
        <v>219</v>
      </c>
      <c r="BS8887" t="str">
        <f>_xlfn.IFNA(IF(VLOOKUP(Prehlad_ZoP[[#This Row],[Žiadosť o platbu]],Celkový_súbor!A:A,1,FALSE)=Prehlad_ZoP[[#This Row],[Žiadosť o platbu]],"áno"),"nie")</f>
        <v>nie</v>
      </c>
    </row>
    <row r="8888" spans="3:71" x14ac:dyDescent="0.25">
      <c r="C8888" s="88" t="s">
        <v>9398</v>
      </c>
      <c r="E8888" s="9"/>
      <c r="L8888" s="88" t="s">
        <v>7103</v>
      </c>
      <c r="M8888" s="88" t="s">
        <v>8736</v>
      </c>
      <c r="N8888" s="88" t="s">
        <v>518</v>
      </c>
      <c r="Z8888" s="88" t="s">
        <v>298</v>
      </c>
      <c r="AA8888" s="88" t="s">
        <v>298</v>
      </c>
      <c r="AW8888" s="88">
        <v>1211.1600000000001</v>
      </c>
      <c r="BR8888" s="166" t="s">
        <v>219</v>
      </c>
      <c r="BS8888" t="str">
        <f>_xlfn.IFNA(IF(VLOOKUP(Prehlad_ZoP[[#This Row],[Žiadosť o platbu]],Celkový_súbor!A:A,1,FALSE)=Prehlad_ZoP[[#This Row],[Žiadosť o platbu]],"áno"),"nie")</f>
        <v>nie</v>
      </c>
    </row>
    <row r="8889" spans="3:71" x14ac:dyDescent="0.25">
      <c r="C8889" s="88" t="s">
        <v>9399</v>
      </c>
      <c r="E8889" s="9"/>
      <c r="L8889" s="88" t="s">
        <v>6849</v>
      </c>
      <c r="M8889" s="88" t="s">
        <v>9400</v>
      </c>
      <c r="N8889" s="88" t="s">
        <v>297</v>
      </c>
      <c r="Z8889" s="88" t="s">
        <v>298</v>
      </c>
      <c r="AA8889" s="88" t="s">
        <v>298</v>
      </c>
      <c r="AW8889" s="88">
        <v>3010.29</v>
      </c>
      <c r="BR8889" s="166" t="s">
        <v>219</v>
      </c>
      <c r="BS8889" t="str">
        <f>_xlfn.IFNA(IF(VLOOKUP(Prehlad_ZoP[[#This Row],[Žiadosť o platbu]],Celkový_súbor!A:A,1,FALSE)=Prehlad_ZoP[[#This Row],[Žiadosť o platbu]],"áno"),"nie")</f>
        <v>nie</v>
      </c>
    </row>
    <row r="8890" spans="3:71" x14ac:dyDescent="0.25">
      <c r="C8890" s="88" t="s">
        <v>9399</v>
      </c>
      <c r="E8890" s="9"/>
      <c r="L8890" s="88" t="s">
        <v>9401</v>
      </c>
      <c r="M8890" s="88" t="s">
        <v>9402</v>
      </c>
      <c r="N8890" s="88" t="s">
        <v>518</v>
      </c>
      <c r="Z8890" s="88" t="s">
        <v>298</v>
      </c>
      <c r="AA8890" s="88" t="s">
        <v>298</v>
      </c>
      <c r="AW8890" s="88">
        <v>903.08</v>
      </c>
      <c r="BR8890" s="166" t="s">
        <v>219</v>
      </c>
      <c r="BS8890" t="str">
        <f>_xlfn.IFNA(IF(VLOOKUP(Prehlad_ZoP[[#This Row],[Žiadosť o platbu]],Celkový_súbor!A:A,1,FALSE)=Prehlad_ZoP[[#This Row],[Žiadosť o platbu]],"áno"),"nie")</f>
        <v>nie</v>
      </c>
    </row>
    <row r="8891" spans="3:71" x14ac:dyDescent="0.25">
      <c r="C8891" s="88" t="s">
        <v>9399</v>
      </c>
      <c r="E8891" s="9"/>
      <c r="L8891" s="88" t="s">
        <v>6849</v>
      </c>
      <c r="M8891" s="88" t="s">
        <v>9403</v>
      </c>
      <c r="N8891" s="88" t="s">
        <v>297</v>
      </c>
      <c r="Z8891" s="88" t="s">
        <v>298</v>
      </c>
      <c r="AA8891" s="88" t="s">
        <v>298</v>
      </c>
      <c r="AW8891" s="88">
        <v>3058.86</v>
      </c>
      <c r="BR8891" s="166" t="s">
        <v>219</v>
      </c>
      <c r="BS8891" t="str">
        <f>_xlfn.IFNA(IF(VLOOKUP(Prehlad_ZoP[[#This Row],[Žiadosť o platbu]],Celkový_súbor!A:A,1,FALSE)=Prehlad_ZoP[[#This Row],[Žiadosť o platbu]],"áno"),"nie")</f>
        <v>nie</v>
      </c>
    </row>
    <row r="8892" spans="3:71" x14ac:dyDescent="0.25">
      <c r="C8892" s="88" t="s">
        <v>9399</v>
      </c>
      <c r="E8892" s="9"/>
      <c r="L8892" s="88" t="s">
        <v>9401</v>
      </c>
      <c r="M8892" s="88" t="s">
        <v>9404</v>
      </c>
      <c r="N8892" s="88" t="s">
        <v>518</v>
      </c>
      <c r="Z8892" s="88" t="s">
        <v>298</v>
      </c>
      <c r="AA8892" s="88" t="s">
        <v>298</v>
      </c>
      <c r="AW8892" s="88">
        <v>917.65</v>
      </c>
      <c r="BR8892" s="166" t="s">
        <v>219</v>
      </c>
      <c r="BS8892" t="str">
        <f>_xlfn.IFNA(IF(VLOOKUP(Prehlad_ZoP[[#This Row],[Žiadosť o platbu]],Celkový_súbor!A:A,1,FALSE)=Prehlad_ZoP[[#This Row],[Žiadosť o platbu]],"áno"),"nie")</f>
        <v>nie</v>
      </c>
    </row>
    <row r="8893" spans="3:71" x14ac:dyDescent="0.25">
      <c r="C8893" s="88" t="s">
        <v>9405</v>
      </c>
      <c r="E8893" s="9"/>
      <c r="L8893" s="88" t="s">
        <v>6849</v>
      </c>
      <c r="M8893" s="88" t="s">
        <v>9406</v>
      </c>
      <c r="N8893" s="88" t="s">
        <v>297</v>
      </c>
      <c r="Z8893" s="88" t="s">
        <v>298</v>
      </c>
      <c r="AA8893" s="88" t="s">
        <v>298</v>
      </c>
      <c r="AW8893" s="88">
        <v>2688.04</v>
      </c>
      <c r="BR8893" s="166" t="s">
        <v>219</v>
      </c>
      <c r="BS8893" t="str">
        <f>_xlfn.IFNA(IF(VLOOKUP(Prehlad_ZoP[[#This Row],[Žiadosť o platbu]],Celkový_súbor!A:A,1,FALSE)=Prehlad_ZoP[[#This Row],[Žiadosť o platbu]],"áno"),"nie")</f>
        <v>nie</v>
      </c>
    </row>
    <row r="8894" spans="3:71" x14ac:dyDescent="0.25">
      <c r="C8894" s="88" t="s">
        <v>9405</v>
      </c>
      <c r="E8894" s="9"/>
      <c r="L8894" s="88" t="s">
        <v>9401</v>
      </c>
      <c r="M8894" s="88" t="s">
        <v>9407</v>
      </c>
      <c r="N8894" s="88" t="s">
        <v>518</v>
      </c>
      <c r="Z8894" s="88" t="s">
        <v>298</v>
      </c>
      <c r="AA8894" s="88" t="s">
        <v>298</v>
      </c>
      <c r="AW8894" s="88">
        <v>806.41</v>
      </c>
      <c r="BR8894" s="166" t="s">
        <v>219</v>
      </c>
      <c r="BS8894" t="str">
        <f>_xlfn.IFNA(IF(VLOOKUP(Prehlad_ZoP[[#This Row],[Žiadosť o platbu]],Celkový_súbor!A:A,1,FALSE)=Prehlad_ZoP[[#This Row],[Žiadosť o platbu]],"áno"),"nie")</f>
        <v>nie</v>
      </c>
    </row>
    <row r="8895" spans="3:71" x14ac:dyDescent="0.25">
      <c r="C8895" s="88" t="s">
        <v>9405</v>
      </c>
      <c r="E8895" s="9"/>
      <c r="L8895" s="88" t="s">
        <v>6849</v>
      </c>
      <c r="M8895" s="88" t="s">
        <v>9408</v>
      </c>
      <c r="N8895" s="88" t="s">
        <v>297</v>
      </c>
      <c r="Z8895" s="88" t="s">
        <v>298</v>
      </c>
      <c r="AA8895" s="88" t="s">
        <v>298</v>
      </c>
      <c r="AW8895" s="88">
        <v>2482.52</v>
      </c>
      <c r="BR8895" s="166" t="s">
        <v>219</v>
      </c>
      <c r="BS8895" t="str">
        <f>_xlfn.IFNA(IF(VLOOKUP(Prehlad_ZoP[[#This Row],[Žiadosť o platbu]],Celkový_súbor!A:A,1,FALSE)=Prehlad_ZoP[[#This Row],[Žiadosť o platbu]],"áno"),"nie")</f>
        <v>nie</v>
      </c>
    </row>
    <row r="8896" spans="3:71" x14ac:dyDescent="0.25">
      <c r="C8896" s="88" t="s">
        <v>9405</v>
      </c>
      <c r="E8896" s="9"/>
      <c r="L8896" s="88" t="s">
        <v>9401</v>
      </c>
      <c r="M8896" s="88" t="s">
        <v>9409</v>
      </c>
      <c r="N8896" s="88" t="s">
        <v>518</v>
      </c>
      <c r="Z8896" s="88" t="s">
        <v>298</v>
      </c>
      <c r="AA8896" s="88" t="s">
        <v>298</v>
      </c>
      <c r="AW8896" s="88">
        <v>744.75</v>
      </c>
      <c r="BR8896" s="166" t="s">
        <v>219</v>
      </c>
      <c r="BS8896" t="str">
        <f>_xlfn.IFNA(IF(VLOOKUP(Prehlad_ZoP[[#This Row],[Žiadosť o platbu]],Celkový_súbor!A:A,1,FALSE)=Prehlad_ZoP[[#This Row],[Žiadosť o platbu]],"áno"),"nie")</f>
        <v>nie</v>
      </c>
    </row>
    <row r="8897" spans="3:71" x14ac:dyDescent="0.25">
      <c r="C8897" s="88" t="s">
        <v>9410</v>
      </c>
      <c r="E8897" s="9"/>
      <c r="L8897" s="88" t="s">
        <v>8152</v>
      </c>
      <c r="M8897" s="88" t="s">
        <v>6853</v>
      </c>
      <c r="N8897" s="88" t="s">
        <v>297</v>
      </c>
      <c r="Z8897" s="88" t="s">
        <v>298</v>
      </c>
      <c r="AA8897" s="88" t="s">
        <v>298</v>
      </c>
      <c r="AW8897" s="88">
        <v>6565.51</v>
      </c>
      <c r="BR8897" s="166" t="s">
        <v>219</v>
      </c>
      <c r="BS8897" t="str">
        <f>_xlfn.IFNA(IF(VLOOKUP(Prehlad_ZoP[[#This Row],[Žiadosť o platbu]],Celkový_súbor!A:A,1,FALSE)=Prehlad_ZoP[[#This Row],[Žiadosť o platbu]],"áno"),"nie")</f>
        <v>nie</v>
      </c>
    </row>
    <row r="8898" spans="3:71" x14ac:dyDescent="0.25">
      <c r="C8898" s="88" t="s">
        <v>9410</v>
      </c>
      <c r="E8898" s="9"/>
      <c r="L8898" s="88" t="s">
        <v>7932</v>
      </c>
      <c r="M8898" s="88" t="s">
        <v>6853</v>
      </c>
      <c r="N8898" s="88" t="s">
        <v>518</v>
      </c>
      <c r="Z8898" s="88" t="s">
        <v>298</v>
      </c>
      <c r="AA8898" s="88" t="s">
        <v>298</v>
      </c>
      <c r="AW8898" s="88">
        <v>1969.65</v>
      </c>
      <c r="BR8898" s="166" t="s">
        <v>219</v>
      </c>
      <c r="BS8898" t="str">
        <f>_xlfn.IFNA(IF(VLOOKUP(Prehlad_ZoP[[#This Row],[Žiadosť o platbu]],Celkový_súbor!A:A,1,FALSE)=Prehlad_ZoP[[#This Row],[Žiadosť o platbu]],"áno"),"nie")</f>
        <v>nie</v>
      </c>
    </row>
    <row r="8899" spans="3:71" x14ac:dyDescent="0.25">
      <c r="C8899" s="88" t="s">
        <v>9410</v>
      </c>
      <c r="E8899" s="9"/>
      <c r="L8899" s="88" t="s">
        <v>8437</v>
      </c>
      <c r="M8899" s="88" t="s">
        <v>6658</v>
      </c>
      <c r="N8899" s="88" t="s">
        <v>297</v>
      </c>
      <c r="Z8899" s="88" t="s">
        <v>298</v>
      </c>
      <c r="AA8899" s="88" t="s">
        <v>298</v>
      </c>
      <c r="AW8899" s="88">
        <v>6565.51</v>
      </c>
      <c r="BR8899" s="166" t="s">
        <v>219</v>
      </c>
      <c r="BS8899" t="str">
        <f>_xlfn.IFNA(IF(VLOOKUP(Prehlad_ZoP[[#This Row],[Žiadosť o platbu]],Celkový_súbor!A:A,1,FALSE)=Prehlad_ZoP[[#This Row],[Žiadosť o platbu]],"áno"),"nie")</f>
        <v>nie</v>
      </c>
    </row>
    <row r="8900" spans="3:71" x14ac:dyDescent="0.25">
      <c r="C8900" s="88" t="s">
        <v>9410</v>
      </c>
      <c r="E8900" s="9"/>
      <c r="L8900" s="88" t="s">
        <v>8401</v>
      </c>
      <c r="M8900" s="88" t="s">
        <v>6658</v>
      </c>
      <c r="N8900" s="88" t="s">
        <v>518</v>
      </c>
      <c r="Z8900" s="88" t="s">
        <v>298</v>
      </c>
      <c r="AA8900" s="88" t="s">
        <v>298</v>
      </c>
      <c r="AW8900" s="88">
        <v>1969.65</v>
      </c>
      <c r="BR8900" s="166" t="s">
        <v>219</v>
      </c>
      <c r="BS8900" t="str">
        <f>_xlfn.IFNA(IF(VLOOKUP(Prehlad_ZoP[[#This Row],[Žiadosť o platbu]],Celkový_súbor!A:A,1,FALSE)=Prehlad_ZoP[[#This Row],[Žiadosť o platbu]],"áno"),"nie")</f>
        <v>nie</v>
      </c>
    </row>
    <row r="8901" spans="3:71" x14ac:dyDescent="0.25">
      <c r="C8901" s="88" t="s">
        <v>9410</v>
      </c>
      <c r="E8901" s="9"/>
      <c r="L8901" s="88" t="s">
        <v>8153</v>
      </c>
      <c r="M8901" s="88" t="s">
        <v>6857</v>
      </c>
      <c r="N8901" s="88" t="s">
        <v>297</v>
      </c>
      <c r="Z8901" s="88" t="s">
        <v>298</v>
      </c>
      <c r="AA8901" s="88" t="s">
        <v>298</v>
      </c>
      <c r="AW8901" s="88">
        <v>6565.51</v>
      </c>
      <c r="BR8901" s="166" t="s">
        <v>219</v>
      </c>
      <c r="BS8901" t="str">
        <f>_xlfn.IFNA(IF(VLOOKUP(Prehlad_ZoP[[#This Row],[Žiadosť o platbu]],Celkový_súbor!A:A,1,FALSE)=Prehlad_ZoP[[#This Row],[Žiadosť o platbu]],"áno"),"nie")</f>
        <v>nie</v>
      </c>
    </row>
    <row r="8902" spans="3:71" x14ac:dyDescent="0.25">
      <c r="C8902" s="88" t="s">
        <v>9410</v>
      </c>
      <c r="E8902" s="9"/>
      <c r="L8902" s="88" t="s">
        <v>7937</v>
      </c>
      <c r="M8902" s="88" t="s">
        <v>6857</v>
      </c>
      <c r="N8902" s="88" t="s">
        <v>518</v>
      </c>
      <c r="Z8902" s="88" t="s">
        <v>298</v>
      </c>
      <c r="AA8902" s="88" t="s">
        <v>298</v>
      </c>
      <c r="AW8902" s="88">
        <v>1969.65</v>
      </c>
      <c r="BR8902" s="166" t="s">
        <v>219</v>
      </c>
      <c r="BS8902" t="str">
        <f>_xlfn.IFNA(IF(VLOOKUP(Prehlad_ZoP[[#This Row],[Žiadosť o platbu]],Celkový_súbor!A:A,1,FALSE)=Prehlad_ZoP[[#This Row],[Žiadosť o platbu]],"áno"),"nie")</f>
        <v>nie</v>
      </c>
    </row>
    <row r="8903" spans="3:71" x14ac:dyDescent="0.25">
      <c r="C8903" s="88" t="s">
        <v>9411</v>
      </c>
      <c r="E8903" s="9"/>
      <c r="L8903" s="88" t="s">
        <v>7938</v>
      </c>
      <c r="M8903" s="88" t="s">
        <v>6706</v>
      </c>
      <c r="N8903" s="88" t="s">
        <v>297</v>
      </c>
      <c r="Z8903" s="88" t="s">
        <v>298</v>
      </c>
      <c r="AA8903" s="88" t="s">
        <v>298</v>
      </c>
      <c r="AW8903" s="88">
        <v>6055.71</v>
      </c>
      <c r="BR8903" s="166" t="s">
        <v>219</v>
      </c>
      <c r="BS8903" t="str">
        <f>_xlfn.IFNA(IF(VLOOKUP(Prehlad_ZoP[[#This Row],[Žiadosť o platbu]],Celkový_súbor!A:A,1,FALSE)=Prehlad_ZoP[[#This Row],[Žiadosť o platbu]],"áno"),"nie")</f>
        <v>nie</v>
      </c>
    </row>
    <row r="8904" spans="3:71" x14ac:dyDescent="0.25">
      <c r="C8904" s="88" t="s">
        <v>9411</v>
      </c>
      <c r="E8904" s="9"/>
      <c r="L8904" s="88" t="s">
        <v>8155</v>
      </c>
      <c r="M8904" s="88" t="s">
        <v>6706</v>
      </c>
      <c r="N8904" s="88" t="s">
        <v>518</v>
      </c>
      <c r="Z8904" s="88" t="s">
        <v>298</v>
      </c>
      <c r="AA8904" s="88" t="s">
        <v>298</v>
      </c>
      <c r="AW8904" s="88">
        <v>1816.71</v>
      </c>
      <c r="BR8904" s="166" t="s">
        <v>219</v>
      </c>
      <c r="BS8904" t="str">
        <f>_xlfn.IFNA(IF(VLOOKUP(Prehlad_ZoP[[#This Row],[Žiadosť o platbu]],Celkový_súbor!A:A,1,FALSE)=Prehlad_ZoP[[#This Row],[Žiadosť o platbu]],"áno"),"nie")</f>
        <v>nie</v>
      </c>
    </row>
    <row r="8905" spans="3:71" x14ac:dyDescent="0.25">
      <c r="C8905" s="88" t="s">
        <v>9411</v>
      </c>
      <c r="E8905" s="9"/>
      <c r="L8905" s="88" t="s">
        <v>8158</v>
      </c>
      <c r="M8905" s="88" t="s">
        <v>6860</v>
      </c>
      <c r="N8905" s="88" t="s">
        <v>297</v>
      </c>
      <c r="Z8905" s="88" t="s">
        <v>298</v>
      </c>
      <c r="AA8905" s="88" t="s">
        <v>298</v>
      </c>
      <c r="AW8905" s="88">
        <v>6055.71</v>
      </c>
      <c r="BR8905" s="166" t="s">
        <v>219</v>
      </c>
      <c r="BS8905" t="str">
        <f>_xlfn.IFNA(IF(VLOOKUP(Prehlad_ZoP[[#This Row],[Žiadosť o platbu]],Celkový_súbor!A:A,1,FALSE)=Prehlad_ZoP[[#This Row],[Žiadosť o platbu]],"áno"),"nie")</f>
        <v>nie</v>
      </c>
    </row>
    <row r="8906" spans="3:71" x14ac:dyDescent="0.25">
      <c r="C8906" s="88" t="s">
        <v>9411</v>
      </c>
      <c r="E8906" s="9"/>
      <c r="L8906" s="88" t="s">
        <v>7941</v>
      </c>
      <c r="M8906" s="88" t="s">
        <v>6860</v>
      </c>
      <c r="N8906" s="88" t="s">
        <v>518</v>
      </c>
      <c r="Z8906" s="88" t="s">
        <v>298</v>
      </c>
      <c r="AA8906" s="88" t="s">
        <v>298</v>
      </c>
      <c r="AW8906" s="88">
        <v>1816.71</v>
      </c>
      <c r="BR8906" s="166" t="s">
        <v>219</v>
      </c>
      <c r="BS8906" t="str">
        <f>_xlfn.IFNA(IF(VLOOKUP(Prehlad_ZoP[[#This Row],[Žiadosť o platbu]],Celkový_súbor!A:A,1,FALSE)=Prehlad_ZoP[[#This Row],[Žiadosť o platbu]],"áno"),"nie")</f>
        <v>nie</v>
      </c>
    </row>
    <row r="8907" spans="3:71" x14ac:dyDescent="0.25">
      <c r="C8907" s="88" t="s">
        <v>9411</v>
      </c>
      <c r="E8907" s="9"/>
      <c r="L8907" s="88" t="s">
        <v>7470</v>
      </c>
      <c r="M8907" s="88" t="s">
        <v>6757</v>
      </c>
      <c r="N8907" s="88" t="s">
        <v>297</v>
      </c>
      <c r="Z8907" s="88" t="s">
        <v>298</v>
      </c>
      <c r="AA8907" s="88" t="s">
        <v>298</v>
      </c>
      <c r="AW8907" s="88">
        <v>5956.88</v>
      </c>
      <c r="BR8907" s="166" t="s">
        <v>219</v>
      </c>
      <c r="BS8907" t="str">
        <f>_xlfn.IFNA(IF(VLOOKUP(Prehlad_ZoP[[#This Row],[Žiadosť o platbu]],Celkový_súbor!A:A,1,FALSE)=Prehlad_ZoP[[#This Row],[Žiadosť o platbu]],"áno"),"nie")</f>
        <v>nie</v>
      </c>
    </row>
    <row r="8908" spans="3:71" x14ac:dyDescent="0.25">
      <c r="C8908" s="88" t="s">
        <v>9411</v>
      </c>
      <c r="E8908" s="9"/>
      <c r="L8908" s="88" t="s">
        <v>8488</v>
      </c>
      <c r="M8908" s="88" t="s">
        <v>6757</v>
      </c>
      <c r="N8908" s="88" t="s">
        <v>518</v>
      </c>
      <c r="Z8908" s="88" t="s">
        <v>298</v>
      </c>
      <c r="AA8908" s="88" t="s">
        <v>298</v>
      </c>
      <c r="AW8908" s="88">
        <v>1787.06</v>
      </c>
      <c r="BR8908" s="166" t="s">
        <v>219</v>
      </c>
      <c r="BS8908" t="str">
        <f>_xlfn.IFNA(IF(VLOOKUP(Prehlad_ZoP[[#This Row],[Žiadosť o platbu]],Celkový_súbor!A:A,1,FALSE)=Prehlad_ZoP[[#This Row],[Žiadosť o platbu]],"áno"),"nie")</f>
        <v>nie</v>
      </c>
    </row>
    <row r="8909" spans="3:71" x14ac:dyDescent="0.25">
      <c r="C8909" s="88" t="s">
        <v>9411</v>
      </c>
      <c r="E8909" s="9"/>
      <c r="L8909" s="88" t="s">
        <v>8406</v>
      </c>
      <c r="M8909" s="88" t="s">
        <v>6685</v>
      </c>
      <c r="N8909" s="88" t="s">
        <v>297</v>
      </c>
      <c r="Z8909" s="88" t="s">
        <v>298</v>
      </c>
      <c r="AA8909" s="88" t="s">
        <v>298</v>
      </c>
      <c r="AW8909" s="88">
        <v>5374.8</v>
      </c>
      <c r="BR8909" s="166" t="s">
        <v>219</v>
      </c>
      <c r="BS8909" t="str">
        <f>_xlfn.IFNA(IF(VLOOKUP(Prehlad_ZoP[[#This Row],[Žiadosť o platbu]],Celkový_súbor!A:A,1,FALSE)=Prehlad_ZoP[[#This Row],[Žiadosť o platbu]],"áno"),"nie")</f>
        <v>nie</v>
      </c>
    </row>
    <row r="8910" spans="3:71" x14ac:dyDescent="0.25">
      <c r="C8910" s="88" t="s">
        <v>9411</v>
      </c>
      <c r="E8910" s="9"/>
      <c r="L8910" s="88" t="s">
        <v>9412</v>
      </c>
      <c r="M8910" s="88" t="s">
        <v>6685</v>
      </c>
      <c r="N8910" s="88" t="s">
        <v>518</v>
      </c>
      <c r="Z8910" s="88" t="s">
        <v>298</v>
      </c>
      <c r="AA8910" s="88" t="s">
        <v>298</v>
      </c>
      <c r="AW8910" s="88">
        <v>1612.44</v>
      </c>
      <c r="BR8910" s="166" t="s">
        <v>219</v>
      </c>
      <c r="BS8910" t="str">
        <f>_xlfn.IFNA(IF(VLOOKUP(Prehlad_ZoP[[#This Row],[Žiadosť o platbu]],Celkový_súbor!A:A,1,FALSE)=Prehlad_ZoP[[#This Row],[Žiadosť o platbu]],"áno"),"nie")</f>
        <v>nie</v>
      </c>
    </row>
    <row r="8911" spans="3:71" x14ac:dyDescent="0.25">
      <c r="C8911" s="88" t="s">
        <v>9413</v>
      </c>
      <c r="E8911" s="9"/>
      <c r="L8911" s="88" t="s">
        <v>9414</v>
      </c>
      <c r="M8911" s="88" t="s">
        <v>6658</v>
      </c>
      <c r="N8911" s="88" t="s">
        <v>297</v>
      </c>
      <c r="Z8911" s="88" t="s">
        <v>298</v>
      </c>
      <c r="AA8911" s="88" t="s">
        <v>298</v>
      </c>
      <c r="AW8911" s="88">
        <v>4078.48</v>
      </c>
      <c r="BR8911" s="166" t="s">
        <v>219</v>
      </c>
      <c r="BS8911" t="str">
        <f>_xlfn.IFNA(IF(VLOOKUP(Prehlad_ZoP[[#This Row],[Žiadosť o platbu]],Celkový_súbor!A:A,1,FALSE)=Prehlad_ZoP[[#This Row],[Žiadosť o platbu]],"áno"),"nie")</f>
        <v>nie</v>
      </c>
    </row>
    <row r="8912" spans="3:71" x14ac:dyDescent="0.25">
      <c r="C8912" s="88" t="s">
        <v>9413</v>
      </c>
      <c r="E8912" s="9"/>
      <c r="L8912" s="88" t="s">
        <v>6781</v>
      </c>
      <c r="M8912" s="88" t="s">
        <v>9415</v>
      </c>
      <c r="N8912" s="88" t="s">
        <v>518</v>
      </c>
      <c r="Z8912" s="88" t="s">
        <v>298</v>
      </c>
      <c r="AA8912" s="88" t="s">
        <v>298</v>
      </c>
      <c r="AW8912" s="88">
        <v>1223.54</v>
      </c>
      <c r="BR8912" s="166" t="s">
        <v>219</v>
      </c>
      <c r="BS8912" t="str">
        <f>_xlfn.IFNA(IF(VLOOKUP(Prehlad_ZoP[[#This Row],[Žiadosť o platbu]],Celkový_súbor!A:A,1,FALSE)=Prehlad_ZoP[[#This Row],[Žiadosť o platbu]],"áno"),"nie")</f>
        <v>nie</v>
      </c>
    </row>
    <row r="8913" spans="3:71" x14ac:dyDescent="0.25">
      <c r="C8913" s="88" t="s">
        <v>9416</v>
      </c>
      <c r="E8913" s="9"/>
      <c r="L8913" s="88" t="s">
        <v>9417</v>
      </c>
      <c r="M8913" s="88" t="s">
        <v>6857</v>
      </c>
      <c r="N8913" s="88" t="s">
        <v>297</v>
      </c>
      <c r="Z8913" s="88" t="s">
        <v>298</v>
      </c>
      <c r="AA8913" s="88" t="s">
        <v>298</v>
      </c>
      <c r="AW8913" s="88">
        <v>4078.48</v>
      </c>
      <c r="BR8913" s="166" t="s">
        <v>219</v>
      </c>
      <c r="BS8913" t="str">
        <f>_xlfn.IFNA(IF(VLOOKUP(Prehlad_ZoP[[#This Row],[Žiadosť o platbu]],Celkový_súbor!A:A,1,FALSE)=Prehlad_ZoP[[#This Row],[Žiadosť o platbu]],"áno"),"nie")</f>
        <v>nie</v>
      </c>
    </row>
    <row r="8914" spans="3:71" x14ac:dyDescent="0.25">
      <c r="C8914" s="88" t="s">
        <v>9416</v>
      </c>
      <c r="E8914" s="9"/>
      <c r="L8914" s="88" t="s">
        <v>9418</v>
      </c>
      <c r="M8914" s="88" t="s">
        <v>6706</v>
      </c>
      <c r="N8914" s="88" t="s">
        <v>297</v>
      </c>
      <c r="Z8914" s="88" t="s">
        <v>298</v>
      </c>
      <c r="AA8914" s="88" t="s">
        <v>298</v>
      </c>
      <c r="AW8914" s="88">
        <v>4078.48</v>
      </c>
      <c r="BR8914" s="166" t="s">
        <v>219</v>
      </c>
      <c r="BS8914" t="str">
        <f>_xlfn.IFNA(IF(VLOOKUP(Prehlad_ZoP[[#This Row],[Žiadosť o platbu]],Celkový_súbor!A:A,1,FALSE)=Prehlad_ZoP[[#This Row],[Žiadosť o platbu]],"áno"),"nie")</f>
        <v>nie</v>
      </c>
    </row>
    <row r="8915" spans="3:71" x14ac:dyDescent="0.25">
      <c r="C8915" s="88" t="s">
        <v>9416</v>
      </c>
      <c r="E8915" s="9"/>
      <c r="L8915" s="88" t="s">
        <v>6781</v>
      </c>
      <c r="M8915" s="88" t="s">
        <v>9419</v>
      </c>
      <c r="N8915" s="88" t="s">
        <v>518</v>
      </c>
      <c r="Z8915" s="88" t="s">
        <v>298</v>
      </c>
      <c r="AA8915" s="88" t="s">
        <v>298</v>
      </c>
      <c r="AW8915" s="88">
        <v>1223.54</v>
      </c>
      <c r="BR8915" s="166" t="s">
        <v>219</v>
      </c>
      <c r="BS8915" t="str">
        <f>_xlfn.IFNA(IF(VLOOKUP(Prehlad_ZoP[[#This Row],[Žiadosť o platbu]],Celkový_súbor!A:A,1,FALSE)=Prehlad_ZoP[[#This Row],[Žiadosť o platbu]],"áno"),"nie")</f>
        <v>nie</v>
      </c>
    </row>
    <row r="8916" spans="3:71" x14ac:dyDescent="0.25">
      <c r="C8916" s="88" t="s">
        <v>9416</v>
      </c>
      <c r="E8916" s="9"/>
      <c r="L8916" s="88" t="s">
        <v>6781</v>
      </c>
      <c r="M8916" s="88" t="s">
        <v>9420</v>
      </c>
      <c r="N8916" s="88" t="s">
        <v>518</v>
      </c>
      <c r="Z8916" s="88" t="s">
        <v>298</v>
      </c>
      <c r="AA8916" s="88" t="s">
        <v>298</v>
      </c>
      <c r="AW8916" s="88">
        <v>1223.54</v>
      </c>
      <c r="BR8916" s="166" t="s">
        <v>219</v>
      </c>
      <c r="BS8916" t="str">
        <f>_xlfn.IFNA(IF(VLOOKUP(Prehlad_ZoP[[#This Row],[Žiadosť o platbu]],Celkový_súbor!A:A,1,FALSE)=Prehlad_ZoP[[#This Row],[Žiadosť o platbu]],"áno"),"nie")</f>
        <v>nie</v>
      </c>
    </row>
    <row r="8917" spans="3:71" x14ac:dyDescent="0.25">
      <c r="C8917" s="88" t="s">
        <v>9421</v>
      </c>
      <c r="E8917" s="9"/>
      <c r="L8917" s="88" t="s">
        <v>6779</v>
      </c>
      <c r="M8917" s="88" t="s">
        <v>6860</v>
      </c>
      <c r="N8917" s="88" t="s">
        <v>297</v>
      </c>
      <c r="Z8917" s="88" t="s">
        <v>298</v>
      </c>
      <c r="AA8917" s="88" t="s">
        <v>298</v>
      </c>
      <c r="AW8917" s="88">
        <v>4027.39</v>
      </c>
      <c r="BR8917" s="166" t="s">
        <v>219</v>
      </c>
      <c r="BS8917" t="str">
        <f>_xlfn.IFNA(IF(VLOOKUP(Prehlad_ZoP[[#This Row],[Žiadosť o platbu]],Celkový_súbor!A:A,1,FALSE)=Prehlad_ZoP[[#This Row],[Žiadosť o platbu]],"áno"),"nie")</f>
        <v>nie</v>
      </c>
    </row>
    <row r="8918" spans="3:71" x14ac:dyDescent="0.25">
      <c r="C8918" s="88" t="s">
        <v>9421</v>
      </c>
      <c r="E8918" s="9"/>
      <c r="L8918" s="88" t="s">
        <v>6779</v>
      </c>
      <c r="M8918" s="88" t="s">
        <v>6757</v>
      </c>
      <c r="N8918" s="88" t="s">
        <v>297</v>
      </c>
      <c r="Z8918" s="88" t="s">
        <v>298</v>
      </c>
      <c r="AA8918" s="88" t="s">
        <v>298</v>
      </c>
      <c r="AW8918" s="88">
        <v>4078.38</v>
      </c>
      <c r="BR8918" s="166" t="s">
        <v>219</v>
      </c>
      <c r="BS8918" t="str">
        <f>_xlfn.IFNA(IF(VLOOKUP(Prehlad_ZoP[[#This Row],[Žiadosť o platbu]],Celkový_súbor!A:A,1,FALSE)=Prehlad_ZoP[[#This Row],[Žiadosť o platbu]],"áno"),"nie")</f>
        <v>nie</v>
      </c>
    </row>
    <row r="8919" spans="3:71" x14ac:dyDescent="0.25">
      <c r="C8919" s="88" t="s">
        <v>9421</v>
      </c>
      <c r="E8919" s="9"/>
      <c r="L8919" s="88" t="s">
        <v>9422</v>
      </c>
      <c r="M8919" s="88" t="s">
        <v>9423</v>
      </c>
      <c r="N8919" s="88" t="s">
        <v>518</v>
      </c>
      <c r="Z8919" s="88" t="s">
        <v>298</v>
      </c>
      <c r="AA8919" s="88" t="s">
        <v>298</v>
      </c>
      <c r="AW8919" s="88">
        <v>2431.73</v>
      </c>
      <c r="BR8919" s="166" t="s">
        <v>219</v>
      </c>
      <c r="BS8919" t="str">
        <f>_xlfn.IFNA(IF(VLOOKUP(Prehlad_ZoP[[#This Row],[Žiadosť o platbu]],Celkový_súbor!A:A,1,FALSE)=Prehlad_ZoP[[#This Row],[Žiadosť o platbu]],"áno"),"nie")</f>
        <v>nie</v>
      </c>
    </row>
    <row r="8920" spans="3:71" x14ac:dyDescent="0.25">
      <c r="C8920" s="88" t="s">
        <v>9425</v>
      </c>
      <c r="E8920" s="9"/>
      <c r="L8920" s="88" t="s">
        <v>9426</v>
      </c>
      <c r="M8920" s="88" t="s">
        <v>6658</v>
      </c>
      <c r="N8920" s="88" t="s">
        <v>297</v>
      </c>
      <c r="Z8920" s="88" t="s">
        <v>298</v>
      </c>
      <c r="AA8920" s="88" t="s">
        <v>298</v>
      </c>
      <c r="AW8920" s="88">
        <v>4078.48</v>
      </c>
      <c r="BR8920" s="166" t="s">
        <v>219</v>
      </c>
      <c r="BS8920" t="str">
        <f>_xlfn.IFNA(IF(VLOOKUP(Prehlad_ZoP[[#This Row],[Žiadosť o platbu]],Celkový_súbor!A:A,1,FALSE)=Prehlad_ZoP[[#This Row],[Žiadosť o platbu]],"áno"),"nie")</f>
        <v>nie</v>
      </c>
    </row>
    <row r="8921" spans="3:71" x14ac:dyDescent="0.25">
      <c r="C8921" s="88" t="s">
        <v>9425</v>
      </c>
      <c r="E8921" s="9"/>
      <c r="L8921" s="88" t="s">
        <v>9424</v>
      </c>
      <c r="M8921" s="88" t="s">
        <v>9149</v>
      </c>
      <c r="N8921" s="88" t="s">
        <v>518</v>
      </c>
      <c r="Z8921" s="88" t="s">
        <v>298</v>
      </c>
      <c r="AA8921" s="88" t="s">
        <v>298</v>
      </c>
      <c r="AW8921" s="88">
        <v>1223.54</v>
      </c>
      <c r="BR8921" s="166" t="s">
        <v>219</v>
      </c>
      <c r="BS8921" t="str">
        <f>_xlfn.IFNA(IF(VLOOKUP(Prehlad_ZoP[[#This Row],[Žiadosť o platbu]],Celkový_súbor!A:A,1,FALSE)=Prehlad_ZoP[[#This Row],[Žiadosť o platbu]],"áno"),"nie")</f>
        <v>nie</v>
      </c>
    </row>
    <row r="8922" spans="3:71" x14ac:dyDescent="0.25">
      <c r="C8922" s="88" t="s">
        <v>9427</v>
      </c>
      <c r="E8922" s="9"/>
      <c r="L8922" s="88" t="s">
        <v>9428</v>
      </c>
      <c r="M8922" s="88" t="s">
        <v>6857</v>
      </c>
      <c r="N8922" s="88" t="s">
        <v>297</v>
      </c>
      <c r="Z8922" s="88" t="s">
        <v>298</v>
      </c>
      <c r="AA8922" s="88" t="s">
        <v>298</v>
      </c>
      <c r="AW8922" s="88">
        <v>4078.48</v>
      </c>
      <c r="BR8922" s="166" t="s">
        <v>219</v>
      </c>
      <c r="BS8922" t="str">
        <f>_xlfn.IFNA(IF(VLOOKUP(Prehlad_ZoP[[#This Row],[Žiadosť o platbu]],Celkový_súbor!A:A,1,FALSE)=Prehlad_ZoP[[#This Row],[Žiadosť o platbu]],"áno"),"nie")</f>
        <v>nie</v>
      </c>
    </row>
    <row r="8923" spans="3:71" x14ac:dyDescent="0.25">
      <c r="C8923" s="88" t="s">
        <v>9427</v>
      </c>
      <c r="E8923" s="9"/>
      <c r="L8923" s="88" t="s">
        <v>9429</v>
      </c>
      <c r="M8923" s="88" t="s">
        <v>367</v>
      </c>
      <c r="N8923" s="88" t="s">
        <v>518</v>
      </c>
      <c r="Z8923" s="88" t="s">
        <v>298</v>
      </c>
      <c r="AA8923" s="88" t="s">
        <v>298</v>
      </c>
      <c r="AW8923" s="88">
        <v>1223.54</v>
      </c>
      <c r="BR8923" s="166" t="s">
        <v>219</v>
      </c>
      <c r="BS8923" t="str">
        <f>_xlfn.IFNA(IF(VLOOKUP(Prehlad_ZoP[[#This Row],[Žiadosť o platbu]],Celkový_súbor!A:A,1,FALSE)=Prehlad_ZoP[[#This Row],[Žiadosť o platbu]],"áno"),"nie")</f>
        <v>nie</v>
      </c>
    </row>
    <row r="8924" spans="3:71" x14ac:dyDescent="0.25">
      <c r="C8924" s="88" t="s">
        <v>9430</v>
      </c>
      <c r="E8924" s="9"/>
      <c r="L8924" s="88" t="s">
        <v>9424</v>
      </c>
      <c r="M8924" s="88" t="s">
        <v>6706</v>
      </c>
      <c r="N8924" s="88" t="s">
        <v>297</v>
      </c>
      <c r="Z8924" s="88" t="s">
        <v>298</v>
      </c>
      <c r="AA8924" s="88" t="s">
        <v>298</v>
      </c>
      <c r="AW8924" s="88">
        <v>4078.48</v>
      </c>
      <c r="BR8924" s="166" t="s">
        <v>219</v>
      </c>
      <c r="BS8924" t="str">
        <f>_xlfn.IFNA(IF(VLOOKUP(Prehlad_ZoP[[#This Row],[Žiadosť o platbu]],Celkový_súbor!A:A,1,FALSE)=Prehlad_ZoP[[#This Row],[Žiadosť o platbu]],"áno"),"nie")</f>
        <v>nie</v>
      </c>
    </row>
    <row r="8925" spans="3:71" x14ac:dyDescent="0.25">
      <c r="C8925" s="88" t="s">
        <v>9430</v>
      </c>
      <c r="E8925" s="9"/>
      <c r="L8925" s="88" t="s">
        <v>9429</v>
      </c>
      <c r="M8925" s="88" t="s">
        <v>9152</v>
      </c>
      <c r="N8925" s="88" t="s">
        <v>518</v>
      </c>
      <c r="Z8925" s="88" t="s">
        <v>298</v>
      </c>
      <c r="AA8925" s="88" t="s">
        <v>298</v>
      </c>
      <c r="AW8925" s="88">
        <v>1223.54</v>
      </c>
      <c r="BR8925" s="166" t="s">
        <v>219</v>
      </c>
      <c r="BS8925" t="str">
        <f>_xlfn.IFNA(IF(VLOOKUP(Prehlad_ZoP[[#This Row],[Žiadosť o platbu]],Celkový_súbor!A:A,1,FALSE)=Prehlad_ZoP[[#This Row],[Žiadosť o platbu]],"áno"),"nie")</f>
        <v>nie</v>
      </c>
    </row>
    <row r="8926" spans="3:71" x14ac:dyDescent="0.25">
      <c r="C8926" s="88" t="s">
        <v>9431</v>
      </c>
      <c r="E8926" s="9"/>
      <c r="L8926" s="88" t="s">
        <v>9432</v>
      </c>
      <c r="M8926" s="88" t="s">
        <v>6860</v>
      </c>
      <c r="N8926" s="88" t="s">
        <v>297</v>
      </c>
      <c r="Z8926" s="88" t="s">
        <v>298</v>
      </c>
      <c r="AA8926" s="88" t="s">
        <v>298</v>
      </c>
      <c r="AW8926" s="88">
        <v>4078.48</v>
      </c>
      <c r="BR8926" s="166" t="s">
        <v>219</v>
      </c>
      <c r="BS8926" t="str">
        <f>_xlfn.IFNA(IF(VLOOKUP(Prehlad_ZoP[[#This Row],[Žiadosť o platbu]],Celkový_súbor!A:A,1,FALSE)=Prehlad_ZoP[[#This Row],[Žiadosť o platbu]],"áno"),"nie")</f>
        <v>nie</v>
      </c>
    </row>
    <row r="8927" spans="3:71" x14ac:dyDescent="0.25">
      <c r="C8927" s="88" t="s">
        <v>9431</v>
      </c>
      <c r="E8927" s="9"/>
      <c r="L8927" s="88" t="s">
        <v>9429</v>
      </c>
      <c r="M8927" s="88" t="s">
        <v>9154</v>
      </c>
      <c r="N8927" s="88" t="s">
        <v>518</v>
      </c>
      <c r="Z8927" s="88" t="s">
        <v>298</v>
      </c>
      <c r="AA8927" s="88" t="s">
        <v>298</v>
      </c>
      <c r="AW8927" s="88">
        <v>1223.54</v>
      </c>
      <c r="BR8927" s="166" t="s">
        <v>219</v>
      </c>
      <c r="BS8927" t="str">
        <f>_xlfn.IFNA(IF(VLOOKUP(Prehlad_ZoP[[#This Row],[Žiadosť o platbu]],Celkový_súbor!A:A,1,FALSE)=Prehlad_ZoP[[#This Row],[Žiadosť o platbu]],"áno"),"nie")</f>
        <v>nie</v>
      </c>
    </row>
    <row r="8928" spans="3:71" x14ac:dyDescent="0.25">
      <c r="C8928" s="88" t="s">
        <v>9433</v>
      </c>
      <c r="E8928" s="9"/>
      <c r="L8928" s="88" t="s">
        <v>9434</v>
      </c>
      <c r="M8928" s="88" t="s">
        <v>6757</v>
      </c>
      <c r="N8928" s="88" t="s">
        <v>297</v>
      </c>
      <c r="Z8928" s="88" t="s">
        <v>298</v>
      </c>
      <c r="AA8928" s="88" t="s">
        <v>298</v>
      </c>
      <c r="AW8928" s="88">
        <v>4078.52</v>
      </c>
      <c r="BR8928" s="166" t="s">
        <v>219</v>
      </c>
      <c r="BS8928" t="str">
        <f>_xlfn.IFNA(IF(VLOOKUP(Prehlad_ZoP[[#This Row],[Žiadosť o platbu]],Celkový_súbor!A:A,1,FALSE)=Prehlad_ZoP[[#This Row],[Žiadosť o platbu]],"áno"),"nie")</f>
        <v>nie</v>
      </c>
    </row>
    <row r="8929" spans="3:71" x14ac:dyDescent="0.25">
      <c r="C8929" s="88" t="s">
        <v>9433</v>
      </c>
      <c r="E8929" s="9"/>
      <c r="L8929" s="88" t="s">
        <v>9429</v>
      </c>
      <c r="M8929" s="88" t="s">
        <v>9156</v>
      </c>
      <c r="N8929" s="88" t="s">
        <v>518</v>
      </c>
      <c r="Z8929" s="88" t="s">
        <v>298</v>
      </c>
      <c r="AA8929" s="88" t="s">
        <v>298</v>
      </c>
      <c r="AW8929" s="88">
        <v>1223.55</v>
      </c>
      <c r="BR8929" s="166" t="s">
        <v>219</v>
      </c>
      <c r="BS8929" t="str">
        <f>_xlfn.IFNA(IF(VLOOKUP(Prehlad_ZoP[[#This Row],[Žiadosť o platbu]],Celkový_súbor!A:A,1,FALSE)=Prehlad_ZoP[[#This Row],[Žiadosť o platbu]],"áno"),"nie")</f>
        <v>nie</v>
      </c>
    </row>
    <row r="8930" spans="3:71" x14ac:dyDescent="0.25">
      <c r="C8930" s="88" t="s">
        <v>9435</v>
      </c>
      <c r="E8930" s="9"/>
      <c r="L8930" s="88" t="s">
        <v>9436</v>
      </c>
      <c r="M8930" s="88" t="s">
        <v>6685</v>
      </c>
      <c r="N8930" s="88" t="s">
        <v>297</v>
      </c>
      <c r="Z8930" s="88" t="s">
        <v>298</v>
      </c>
      <c r="AA8930" s="88" t="s">
        <v>298</v>
      </c>
      <c r="AW8930" s="88">
        <v>4078.49</v>
      </c>
      <c r="BR8930" s="166" t="s">
        <v>219</v>
      </c>
      <c r="BS8930" t="str">
        <f>_xlfn.IFNA(IF(VLOOKUP(Prehlad_ZoP[[#This Row],[Žiadosť o platbu]],Celkový_súbor!A:A,1,FALSE)=Prehlad_ZoP[[#This Row],[Žiadosť o platbu]],"áno"),"nie")</f>
        <v>nie</v>
      </c>
    </row>
    <row r="8931" spans="3:71" x14ac:dyDescent="0.25">
      <c r="C8931" s="88" t="s">
        <v>9435</v>
      </c>
      <c r="E8931" s="9"/>
      <c r="L8931" s="88" t="s">
        <v>9437</v>
      </c>
      <c r="M8931" s="88" t="s">
        <v>9158</v>
      </c>
      <c r="N8931" s="88" t="s">
        <v>518</v>
      </c>
      <c r="Z8931" s="88" t="s">
        <v>298</v>
      </c>
      <c r="AA8931" s="88" t="s">
        <v>298</v>
      </c>
      <c r="AW8931" s="88">
        <v>1223.55</v>
      </c>
      <c r="BR8931" s="166" t="s">
        <v>219</v>
      </c>
      <c r="BS8931" t="str">
        <f>_xlfn.IFNA(IF(VLOOKUP(Prehlad_ZoP[[#This Row],[Žiadosť o platbu]],Celkový_súbor!A:A,1,FALSE)=Prehlad_ZoP[[#This Row],[Žiadosť o platbu]],"áno"),"nie")</f>
        <v>nie</v>
      </c>
    </row>
    <row r="8932" spans="3:71" x14ac:dyDescent="0.25">
      <c r="C8932" s="88" t="s">
        <v>9438</v>
      </c>
      <c r="E8932" s="9"/>
      <c r="L8932" s="88" t="s">
        <v>6938</v>
      </c>
      <c r="M8932" s="88" t="s">
        <v>6857</v>
      </c>
      <c r="N8932" s="88" t="s">
        <v>297</v>
      </c>
      <c r="Z8932" s="88" t="s">
        <v>298</v>
      </c>
      <c r="AA8932" s="88" t="s">
        <v>298</v>
      </c>
      <c r="AW8932" s="88">
        <v>3058.86</v>
      </c>
      <c r="BR8932" s="166" t="s">
        <v>219</v>
      </c>
      <c r="BS8932" t="str">
        <f>_xlfn.IFNA(IF(VLOOKUP(Prehlad_ZoP[[#This Row],[Žiadosť o platbu]],Celkový_súbor!A:A,1,FALSE)=Prehlad_ZoP[[#This Row],[Žiadosť o platbu]],"áno"),"nie")</f>
        <v>nie</v>
      </c>
    </row>
    <row r="8933" spans="3:71" x14ac:dyDescent="0.25">
      <c r="C8933" s="88" t="s">
        <v>9438</v>
      </c>
      <c r="E8933" s="9"/>
      <c r="L8933" s="88" t="s">
        <v>6781</v>
      </c>
      <c r="M8933" s="88" t="s">
        <v>6857</v>
      </c>
      <c r="N8933" s="88" t="s">
        <v>518</v>
      </c>
      <c r="Z8933" s="88" t="s">
        <v>298</v>
      </c>
      <c r="AA8933" s="88" t="s">
        <v>298</v>
      </c>
      <c r="AW8933" s="88">
        <v>917.65</v>
      </c>
      <c r="BR8933" s="166" t="s">
        <v>219</v>
      </c>
      <c r="BS8933" t="str">
        <f>_xlfn.IFNA(IF(VLOOKUP(Prehlad_ZoP[[#This Row],[Žiadosť o platbu]],Celkový_súbor!A:A,1,FALSE)=Prehlad_ZoP[[#This Row],[Žiadosť o platbu]],"áno"),"nie")</f>
        <v>nie</v>
      </c>
    </row>
    <row r="8934" spans="3:71" x14ac:dyDescent="0.25">
      <c r="C8934" s="88" t="s">
        <v>9439</v>
      </c>
      <c r="E8934" s="9"/>
      <c r="L8934" s="88" t="s">
        <v>8314</v>
      </c>
      <c r="M8934" s="88" t="s">
        <v>6706</v>
      </c>
      <c r="N8934" s="88" t="s">
        <v>297</v>
      </c>
      <c r="Z8934" s="88" t="s">
        <v>298</v>
      </c>
      <c r="AA8934" s="88" t="s">
        <v>298</v>
      </c>
      <c r="AW8934" s="88">
        <v>3058.86</v>
      </c>
      <c r="BR8934" s="166" t="s">
        <v>219</v>
      </c>
      <c r="BS8934" t="str">
        <f>_xlfn.IFNA(IF(VLOOKUP(Prehlad_ZoP[[#This Row],[Žiadosť o platbu]],Celkový_súbor!A:A,1,FALSE)=Prehlad_ZoP[[#This Row],[Žiadosť o platbu]],"áno"),"nie")</f>
        <v>nie</v>
      </c>
    </row>
    <row r="8935" spans="3:71" x14ac:dyDescent="0.25">
      <c r="C8935" s="88" t="s">
        <v>9439</v>
      </c>
      <c r="E8935" s="9"/>
      <c r="L8935" s="88" t="s">
        <v>7487</v>
      </c>
      <c r="M8935" s="88" t="s">
        <v>6860</v>
      </c>
      <c r="N8935" s="88" t="s">
        <v>297</v>
      </c>
      <c r="Z8935" s="88" t="s">
        <v>298</v>
      </c>
      <c r="AA8935" s="88" t="s">
        <v>298</v>
      </c>
      <c r="AW8935" s="88">
        <v>3058.86</v>
      </c>
      <c r="BR8935" s="166" t="s">
        <v>219</v>
      </c>
      <c r="BS8935" t="str">
        <f>_xlfn.IFNA(IF(VLOOKUP(Prehlad_ZoP[[#This Row],[Žiadosť o platbu]],Celkový_súbor!A:A,1,FALSE)=Prehlad_ZoP[[#This Row],[Žiadosť o platbu]],"áno"),"nie")</f>
        <v>nie</v>
      </c>
    </row>
    <row r="8936" spans="3:71" x14ac:dyDescent="0.25">
      <c r="C8936" s="88" t="s">
        <v>9439</v>
      </c>
      <c r="E8936" s="9"/>
      <c r="L8936" s="88" t="s">
        <v>6781</v>
      </c>
      <c r="M8936" s="88" t="s">
        <v>9440</v>
      </c>
      <c r="N8936" s="88" t="s">
        <v>518</v>
      </c>
      <c r="Z8936" s="88" t="s">
        <v>298</v>
      </c>
      <c r="AA8936" s="88" t="s">
        <v>298</v>
      </c>
      <c r="AW8936" s="88">
        <v>1835.3</v>
      </c>
      <c r="BR8936" s="166" t="s">
        <v>219</v>
      </c>
      <c r="BS8936" t="str">
        <f>_xlfn.IFNA(IF(VLOOKUP(Prehlad_ZoP[[#This Row],[Žiadosť o platbu]],Celkový_súbor!A:A,1,FALSE)=Prehlad_ZoP[[#This Row],[Žiadosť o platbu]],"áno"),"nie")</f>
        <v>nie</v>
      </c>
    </row>
    <row r="8937" spans="3:71" x14ac:dyDescent="0.25">
      <c r="C8937" s="88" t="s">
        <v>9441</v>
      </c>
      <c r="E8937" s="9"/>
      <c r="L8937" s="88" t="s">
        <v>7061</v>
      </c>
      <c r="M8937" s="88" t="s">
        <v>6530</v>
      </c>
      <c r="N8937" s="88" t="s">
        <v>297</v>
      </c>
      <c r="Z8937" s="88" t="s">
        <v>298</v>
      </c>
      <c r="AA8937" s="88" t="s">
        <v>298</v>
      </c>
      <c r="AW8937" s="88">
        <v>2039.24</v>
      </c>
      <c r="BR8937" s="166" t="s">
        <v>219</v>
      </c>
      <c r="BS8937" t="str">
        <f>_xlfn.IFNA(IF(VLOOKUP(Prehlad_ZoP[[#This Row],[Žiadosť o platbu]],Celkový_súbor!A:A,1,FALSE)=Prehlad_ZoP[[#This Row],[Žiadosť o platbu]],"áno"),"nie")</f>
        <v>nie</v>
      </c>
    </row>
    <row r="8938" spans="3:71" x14ac:dyDescent="0.25">
      <c r="C8938" s="88" t="s">
        <v>9441</v>
      </c>
      <c r="E8938" s="9"/>
      <c r="L8938" s="88" t="s">
        <v>7061</v>
      </c>
      <c r="M8938" s="88" t="s">
        <v>6780</v>
      </c>
      <c r="N8938" s="88" t="s">
        <v>297</v>
      </c>
      <c r="Z8938" s="88" t="s">
        <v>298</v>
      </c>
      <c r="AA8938" s="88" t="s">
        <v>298</v>
      </c>
      <c r="AW8938" s="88">
        <v>2039.24</v>
      </c>
      <c r="BR8938" s="166" t="s">
        <v>219</v>
      </c>
      <c r="BS8938" t="str">
        <f>_xlfn.IFNA(IF(VLOOKUP(Prehlad_ZoP[[#This Row],[Žiadosť o platbu]],Celkový_súbor!A:A,1,FALSE)=Prehlad_ZoP[[#This Row],[Žiadosť o platbu]],"áno"),"nie")</f>
        <v>nie</v>
      </c>
    </row>
    <row r="8939" spans="3:71" x14ac:dyDescent="0.25">
      <c r="C8939" s="88" t="s">
        <v>9441</v>
      </c>
      <c r="E8939" s="9"/>
      <c r="L8939" s="88" t="s">
        <v>7061</v>
      </c>
      <c r="M8939" s="88" t="s">
        <v>6044</v>
      </c>
      <c r="N8939" s="88" t="s">
        <v>297</v>
      </c>
      <c r="Z8939" s="88" t="s">
        <v>298</v>
      </c>
      <c r="AA8939" s="88" t="s">
        <v>298</v>
      </c>
      <c r="AW8939" s="88">
        <v>1808.41</v>
      </c>
      <c r="BR8939" s="166" t="s">
        <v>219</v>
      </c>
      <c r="BS8939" t="str">
        <f>_xlfn.IFNA(IF(VLOOKUP(Prehlad_ZoP[[#This Row],[Žiadosť o platbu]],Celkový_súbor!A:A,1,FALSE)=Prehlad_ZoP[[#This Row],[Žiadosť o platbu]],"áno"),"nie")</f>
        <v>nie</v>
      </c>
    </row>
    <row r="8940" spans="3:71" x14ac:dyDescent="0.25">
      <c r="C8940" s="88" t="s">
        <v>9441</v>
      </c>
      <c r="E8940" s="9"/>
      <c r="L8940" s="88" t="s">
        <v>7061</v>
      </c>
      <c r="M8940" s="88" t="s">
        <v>6787</v>
      </c>
      <c r="N8940" s="88" t="s">
        <v>297</v>
      </c>
      <c r="Z8940" s="88" t="s">
        <v>298</v>
      </c>
      <c r="AA8940" s="88" t="s">
        <v>298</v>
      </c>
      <c r="AW8940" s="88">
        <v>1595.92</v>
      </c>
      <c r="BR8940" s="166" t="s">
        <v>219</v>
      </c>
      <c r="BS8940" t="str">
        <f>_xlfn.IFNA(IF(VLOOKUP(Prehlad_ZoP[[#This Row],[Žiadosť o platbu]],Celkový_súbor!A:A,1,FALSE)=Prehlad_ZoP[[#This Row],[Žiadosť o platbu]],"áno"),"nie")</f>
        <v>nie</v>
      </c>
    </row>
    <row r="8941" spans="3:71" x14ac:dyDescent="0.25">
      <c r="C8941" s="88" t="s">
        <v>9441</v>
      </c>
      <c r="E8941" s="9"/>
      <c r="L8941" s="88" t="s">
        <v>6781</v>
      </c>
      <c r="M8941" s="88" t="s">
        <v>9442</v>
      </c>
      <c r="N8941" s="88" t="s">
        <v>518</v>
      </c>
      <c r="Z8941" s="88" t="s">
        <v>298</v>
      </c>
      <c r="AA8941" s="88" t="s">
        <v>298</v>
      </c>
      <c r="AW8941" s="88">
        <v>2244.84</v>
      </c>
      <c r="BR8941" s="166" t="s">
        <v>219</v>
      </c>
      <c r="BS8941" t="str">
        <f>_xlfn.IFNA(IF(VLOOKUP(Prehlad_ZoP[[#This Row],[Žiadosť o platbu]],Celkový_súbor!A:A,1,FALSE)=Prehlad_ZoP[[#This Row],[Žiadosť o platbu]],"áno"),"nie")</f>
        <v>nie</v>
      </c>
    </row>
    <row r="8942" spans="3:71" x14ac:dyDescent="0.25">
      <c r="C8942" s="88" t="s">
        <v>9443</v>
      </c>
      <c r="E8942" s="9"/>
      <c r="L8942" s="88" t="s">
        <v>7061</v>
      </c>
      <c r="M8942" s="88" t="s">
        <v>5727</v>
      </c>
      <c r="N8942" s="88" t="s">
        <v>297</v>
      </c>
      <c r="Z8942" s="88" t="s">
        <v>298</v>
      </c>
      <c r="AA8942" s="88" t="s">
        <v>298</v>
      </c>
      <c r="AW8942" s="88">
        <v>6035.22</v>
      </c>
      <c r="BR8942" s="166" t="s">
        <v>219</v>
      </c>
      <c r="BS8942" t="str">
        <f>_xlfn.IFNA(IF(VLOOKUP(Prehlad_ZoP[[#This Row],[Žiadosť o platbu]],Celkový_súbor!A:A,1,FALSE)=Prehlad_ZoP[[#This Row],[Žiadosť o platbu]],"áno"),"nie")</f>
        <v>nie</v>
      </c>
    </row>
    <row r="8943" spans="3:71" x14ac:dyDescent="0.25">
      <c r="C8943" s="88" t="s">
        <v>9443</v>
      </c>
      <c r="E8943" s="9"/>
      <c r="L8943" s="88" t="s">
        <v>6781</v>
      </c>
      <c r="M8943" s="88" t="s">
        <v>5727</v>
      </c>
      <c r="N8943" s="88" t="s">
        <v>518</v>
      </c>
      <c r="Z8943" s="88" t="s">
        <v>298</v>
      </c>
      <c r="AA8943" s="88" t="s">
        <v>298</v>
      </c>
      <c r="AW8943" s="88">
        <v>1810.56</v>
      </c>
      <c r="BR8943" s="166" t="s">
        <v>219</v>
      </c>
      <c r="BS8943" t="str">
        <f>_xlfn.IFNA(IF(VLOOKUP(Prehlad_ZoP[[#This Row],[Žiadosť o platbu]],Celkový_súbor!A:A,1,FALSE)=Prehlad_ZoP[[#This Row],[Žiadosť o platbu]],"áno"),"nie")</f>
        <v>nie</v>
      </c>
    </row>
    <row r="8944" spans="3:71" x14ac:dyDescent="0.25">
      <c r="C8944" s="88" t="s">
        <v>9444</v>
      </c>
      <c r="E8944" s="9"/>
      <c r="L8944" s="88" t="s">
        <v>7061</v>
      </c>
      <c r="M8944" s="88" t="s">
        <v>6853</v>
      </c>
      <c r="N8944" s="88" t="s">
        <v>297</v>
      </c>
      <c r="Z8944" s="88" t="s">
        <v>298</v>
      </c>
      <c r="AA8944" s="88" t="s">
        <v>298</v>
      </c>
      <c r="AW8944" s="88">
        <v>6035.22</v>
      </c>
      <c r="BR8944" s="166" t="s">
        <v>219</v>
      </c>
      <c r="BS8944" t="str">
        <f>_xlfn.IFNA(IF(VLOOKUP(Prehlad_ZoP[[#This Row],[Žiadosť o platbu]],Celkový_súbor!A:A,1,FALSE)=Prehlad_ZoP[[#This Row],[Žiadosť o platbu]],"áno"),"nie")</f>
        <v>nie</v>
      </c>
    </row>
    <row r="8945" spans="3:71" x14ac:dyDescent="0.25">
      <c r="C8945" s="88" t="s">
        <v>9444</v>
      </c>
      <c r="E8945" s="9"/>
      <c r="L8945" s="88" t="s">
        <v>6781</v>
      </c>
      <c r="M8945" s="88" t="s">
        <v>6853</v>
      </c>
      <c r="N8945" s="88" t="s">
        <v>518</v>
      </c>
      <c r="Z8945" s="88" t="s">
        <v>298</v>
      </c>
      <c r="AA8945" s="88" t="s">
        <v>298</v>
      </c>
      <c r="AW8945" s="88">
        <v>1810.56</v>
      </c>
      <c r="BR8945" s="166" t="s">
        <v>219</v>
      </c>
      <c r="BS8945" t="str">
        <f>_xlfn.IFNA(IF(VLOOKUP(Prehlad_ZoP[[#This Row],[Žiadosť o platbu]],Celkový_súbor!A:A,1,FALSE)=Prehlad_ZoP[[#This Row],[Žiadosť o platbu]],"áno"),"nie")</f>
        <v>nie</v>
      </c>
    </row>
    <row r="8946" spans="3:71" x14ac:dyDescent="0.25">
      <c r="C8946" s="88" t="s">
        <v>9445</v>
      </c>
      <c r="E8946" s="9"/>
      <c r="L8946" s="88" t="s">
        <v>7061</v>
      </c>
      <c r="M8946" s="88" t="s">
        <v>6658</v>
      </c>
      <c r="N8946" s="88" t="s">
        <v>297</v>
      </c>
      <c r="Z8946" s="88" t="s">
        <v>298</v>
      </c>
      <c r="AA8946" s="88" t="s">
        <v>298</v>
      </c>
      <c r="AW8946" s="88">
        <v>6035.22</v>
      </c>
      <c r="BR8946" s="166" t="s">
        <v>219</v>
      </c>
      <c r="BS8946" t="str">
        <f>_xlfn.IFNA(IF(VLOOKUP(Prehlad_ZoP[[#This Row],[Žiadosť o platbu]],Celkový_súbor!A:A,1,FALSE)=Prehlad_ZoP[[#This Row],[Žiadosť o platbu]],"áno"),"nie")</f>
        <v>nie</v>
      </c>
    </row>
    <row r="8947" spans="3:71" x14ac:dyDescent="0.25">
      <c r="C8947" s="88" t="s">
        <v>9445</v>
      </c>
      <c r="E8947" s="9"/>
      <c r="L8947" s="88" t="s">
        <v>6781</v>
      </c>
      <c r="M8947" s="88" t="s">
        <v>6658</v>
      </c>
      <c r="N8947" s="88" t="s">
        <v>518</v>
      </c>
      <c r="Z8947" s="88" t="s">
        <v>298</v>
      </c>
      <c r="AA8947" s="88" t="s">
        <v>298</v>
      </c>
      <c r="AW8947" s="88">
        <v>1810.56</v>
      </c>
      <c r="BR8947" s="166" t="s">
        <v>219</v>
      </c>
      <c r="BS8947" t="str">
        <f>_xlfn.IFNA(IF(VLOOKUP(Prehlad_ZoP[[#This Row],[Žiadosť o platbu]],Celkový_súbor!A:A,1,FALSE)=Prehlad_ZoP[[#This Row],[Žiadosť o platbu]],"áno"),"nie")</f>
        <v>nie</v>
      </c>
    </row>
    <row r="8948" spans="3:71" x14ac:dyDescent="0.25">
      <c r="C8948" s="88" t="s">
        <v>9446</v>
      </c>
      <c r="E8948" s="9"/>
      <c r="L8948" s="88" t="s">
        <v>6938</v>
      </c>
      <c r="M8948" s="88" t="s">
        <v>6857</v>
      </c>
      <c r="N8948" s="88" t="s">
        <v>297</v>
      </c>
      <c r="Z8948" s="88" t="s">
        <v>298</v>
      </c>
      <c r="AA8948" s="88" t="s">
        <v>298</v>
      </c>
      <c r="AW8948" s="88">
        <v>6035.22</v>
      </c>
      <c r="BR8948" s="166" t="s">
        <v>219</v>
      </c>
      <c r="BS8948" t="str">
        <f>_xlfn.IFNA(IF(VLOOKUP(Prehlad_ZoP[[#This Row],[Žiadosť o platbu]],Celkový_súbor!A:A,1,FALSE)=Prehlad_ZoP[[#This Row],[Žiadosť o platbu]],"áno"),"nie")</f>
        <v>nie</v>
      </c>
    </row>
    <row r="8949" spans="3:71" x14ac:dyDescent="0.25">
      <c r="C8949" s="88" t="s">
        <v>9446</v>
      </c>
      <c r="E8949" s="9"/>
      <c r="L8949" s="88" t="s">
        <v>8314</v>
      </c>
      <c r="M8949" s="88" t="s">
        <v>6706</v>
      </c>
      <c r="N8949" s="88" t="s">
        <v>297</v>
      </c>
      <c r="Z8949" s="88" t="s">
        <v>298</v>
      </c>
      <c r="AA8949" s="88" t="s">
        <v>298</v>
      </c>
      <c r="AW8949" s="88">
        <v>6008.99</v>
      </c>
      <c r="BR8949" s="166" t="s">
        <v>219</v>
      </c>
      <c r="BS8949" t="str">
        <f>_xlfn.IFNA(IF(VLOOKUP(Prehlad_ZoP[[#This Row],[Žiadosť o platbu]],Celkový_súbor!A:A,1,FALSE)=Prehlad_ZoP[[#This Row],[Žiadosť o platbu]],"áno"),"nie")</f>
        <v>nie</v>
      </c>
    </row>
    <row r="8950" spans="3:71" x14ac:dyDescent="0.25">
      <c r="C8950" s="88" t="s">
        <v>9446</v>
      </c>
      <c r="E8950" s="9"/>
      <c r="L8950" s="88" t="s">
        <v>6781</v>
      </c>
      <c r="M8950" s="88" t="s">
        <v>9447</v>
      </c>
      <c r="N8950" s="88" t="s">
        <v>518</v>
      </c>
      <c r="Z8950" s="88" t="s">
        <v>298</v>
      </c>
      <c r="AA8950" s="88" t="s">
        <v>298</v>
      </c>
      <c r="AW8950" s="88">
        <v>3613.26</v>
      </c>
      <c r="BR8950" s="166" t="s">
        <v>219</v>
      </c>
      <c r="BS8950" t="str">
        <f>_xlfn.IFNA(IF(VLOOKUP(Prehlad_ZoP[[#This Row],[Žiadosť o platbu]],Celkový_súbor!A:A,1,FALSE)=Prehlad_ZoP[[#This Row],[Žiadosť o platbu]],"áno"),"nie")</f>
        <v>nie</v>
      </c>
    </row>
    <row r="8951" spans="3:71" x14ac:dyDescent="0.25">
      <c r="C8951" s="88" t="s">
        <v>9448</v>
      </c>
      <c r="E8951" s="9"/>
      <c r="L8951" s="88" t="s">
        <v>7487</v>
      </c>
      <c r="M8951" s="88" t="s">
        <v>6860</v>
      </c>
      <c r="N8951" s="88" t="s">
        <v>297</v>
      </c>
      <c r="Z8951" s="88" t="s">
        <v>298</v>
      </c>
      <c r="AA8951" s="88" t="s">
        <v>298</v>
      </c>
      <c r="AW8951" s="88">
        <v>6008.97</v>
      </c>
      <c r="BR8951" s="166" t="s">
        <v>219</v>
      </c>
      <c r="BS8951" t="str">
        <f>_xlfn.IFNA(IF(VLOOKUP(Prehlad_ZoP[[#This Row],[Žiadosť o platbu]],Celkový_súbor!A:A,1,FALSE)=Prehlad_ZoP[[#This Row],[Žiadosť o platbu]],"áno"),"nie")</f>
        <v>nie</v>
      </c>
    </row>
    <row r="8952" spans="3:71" x14ac:dyDescent="0.25">
      <c r="C8952" s="88" t="s">
        <v>9448</v>
      </c>
      <c r="E8952" s="9"/>
      <c r="L8952" s="88" t="s">
        <v>7488</v>
      </c>
      <c r="M8952" s="88" t="s">
        <v>6757</v>
      </c>
      <c r="N8952" s="88" t="s">
        <v>297</v>
      </c>
      <c r="Z8952" s="88" t="s">
        <v>298</v>
      </c>
      <c r="AA8952" s="88" t="s">
        <v>298</v>
      </c>
      <c r="AW8952" s="88">
        <v>6009.02</v>
      </c>
      <c r="BR8952" s="166" t="s">
        <v>219</v>
      </c>
      <c r="BS8952" t="str">
        <f>_xlfn.IFNA(IF(VLOOKUP(Prehlad_ZoP[[#This Row],[Žiadosť o platbu]],Celkový_súbor!A:A,1,FALSE)=Prehlad_ZoP[[#This Row],[Žiadosť o platbu]],"áno"),"nie")</f>
        <v>nie</v>
      </c>
    </row>
    <row r="8953" spans="3:71" x14ac:dyDescent="0.25">
      <c r="C8953" s="88" t="s">
        <v>9448</v>
      </c>
      <c r="E8953" s="9"/>
      <c r="L8953" s="88" t="s">
        <v>6781</v>
      </c>
      <c r="M8953" s="88" t="s">
        <v>9449</v>
      </c>
      <c r="N8953" s="88" t="s">
        <v>518</v>
      </c>
      <c r="Z8953" s="88" t="s">
        <v>298</v>
      </c>
      <c r="AA8953" s="88" t="s">
        <v>298</v>
      </c>
      <c r="AW8953" s="88">
        <v>3605.39</v>
      </c>
      <c r="BR8953" s="166" t="s">
        <v>219</v>
      </c>
      <c r="BS8953" t="str">
        <f>_xlfn.IFNA(IF(VLOOKUP(Prehlad_ZoP[[#This Row],[Žiadosť o platbu]],Celkový_súbor!A:A,1,FALSE)=Prehlad_ZoP[[#This Row],[Žiadosť o platbu]],"áno"),"nie")</f>
        <v>nie</v>
      </c>
    </row>
    <row r="8954" spans="3:71" x14ac:dyDescent="0.25">
      <c r="C8954" s="88" t="s">
        <v>9450</v>
      </c>
      <c r="E8954" s="9"/>
      <c r="L8954" s="88" t="s">
        <v>8318</v>
      </c>
      <c r="M8954" s="88" t="s">
        <v>6685</v>
      </c>
      <c r="N8954" s="88" t="s">
        <v>297</v>
      </c>
      <c r="Z8954" s="88" t="s">
        <v>298</v>
      </c>
      <c r="AA8954" s="88" t="s">
        <v>298</v>
      </c>
      <c r="AW8954" s="88">
        <v>6008.99</v>
      </c>
      <c r="BR8954" s="166" t="s">
        <v>219</v>
      </c>
      <c r="BS8954" t="str">
        <f>_xlfn.IFNA(IF(VLOOKUP(Prehlad_ZoP[[#This Row],[Žiadosť o platbu]],Celkový_súbor!A:A,1,FALSE)=Prehlad_ZoP[[#This Row],[Žiadosť o platbu]],"áno"),"nie")</f>
        <v>nie</v>
      </c>
    </row>
    <row r="8955" spans="3:71" x14ac:dyDescent="0.25">
      <c r="C8955" s="88" t="s">
        <v>9450</v>
      </c>
      <c r="E8955" s="9"/>
      <c r="L8955" s="88" t="s">
        <v>8320</v>
      </c>
      <c r="M8955" s="88" t="s">
        <v>6863</v>
      </c>
      <c r="N8955" s="88" t="s">
        <v>297</v>
      </c>
      <c r="Z8955" s="88" t="s">
        <v>298</v>
      </c>
      <c r="AA8955" s="88" t="s">
        <v>298</v>
      </c>
      <c r="AW8955" s="88">
        <v>5263.5</v>
      </c>
      <c r="BR8955" s="166" t="s">
        <v>219</v>
      </c>
      <c r="BS8955" t="str">
        <f>_xlfn.IFNA(IF(VLOOKUP(Prehlad_ZoP[[#This Row],[Žiadosť o platbu]],Celkový_súbor!A:A,1,FALSE)=Prehlad_ZoP[[#This Row],[Žiadosť o platbu]],"áno"),"nie")</f>
        <v>nie</v>
      </c>
    </row>
    <row r="8956" spans="3:71" x14ac:dyDescent="0.25">
      <c r="C8956" s="88" t="s">
        <v>9450</v>
      </c>
      <c r="E8956" s="9"/>
      <c r="L8956" s="88" t="s">
        <v>6781</v>
      </c>
      <c r="M8956" s="88" t="s">
        <v>9451</v>
      </c>
      <c r="N8956" s="88" t="s">
        <v>518</v>
      </c>
      <c r="Z8956" s="88" t="s">
        <v>298</v>
      </c>
      <c r="AA8956" s="88" t="s">
        <v>298</v>
      </c>
      <c r="AW8956" s="88">
        <v>3381.74</v>
      </c>
      <c r="BR8956" s="166" t="s">
        <v>219</v>
      </c>
      <c r="BS8956" t="str">
        <f>_xlfn.IFNA(IF(VLOOKUP(Prehlad_ZoP[[#This Row],[Žiadosť o platbu]],Celkový_súbor!A:A,1,FALSE)=Prehlad_ZoP[[#This Row],[Žiadosť o platbu]],"áno"),"nie")</f>
        <v>nie</v>
      </c>
    </row>
    <row r="8957" spans="3:71" x14ac:dyDescent="0.25">
      <c r="C8957" s="88" t="s">
        <v>9452</v>
      </c>
      <c r="E8957" s="9"/>
      <c r="L8957" s="88" t="s">
        <v>8430</v>
      </c>
      <c r="M8957" s="88" t="s">
        <v>6526</v>
      </c>
      <c r="N8957" s="88" t="s">
        <v>297</v>
      </c>
      <c r="Z8957" s="88" t="s">
        <v>298</v>
      </c>
      <c r="AA8957" s="88" t="s">
        <v>298</v>
      </c>
      <c r="AW8957" s="88">
        <v>4078.48</v>
      </c>
      <c r="BR8957" s="166" t="s">
        <v>219</v>
      </c>
      <c r="BS8957" t="str">
        <f>_xlfn.IFNA(IF(VLOOKUP(Prehlad_ZoP[[#This Row],[Žiadosť o platbu]],Celkový_súbor!A:A,1,FALSE)=Prehlad_ZoP[[#This Row],[Žiadosť o platbu]],"áno"),"nie")</f>
        <v>nie</v>
      </c>
    </row>
    <row r="8958" spans="3:71" x14ac:dyDescent="0.25">
      <c r="C8958" s="88" t="s">
        <v>9452</v>
      </c>
      <c r="E8958" s="9"/>
      <c r="L8958" s="88" t="s">
        <v>8430</v>
      </c>
      <c r="M8958" s="88" t="s">
        <v>6031</v>
      </c>
      <c r="N8958" s="88" t="s">
        <v>297</v>
      </c>
      <c r="Z8958" s="88" t="s">
        <v>298</v>
      </c>
      <c r="AA8958" s="88" t="s">
        <v>298</v>
      </c>
      <c r="AW8958" s="88">
        <v>4078.48</v>
      </c>
      <c r="BR8958" s="166" t="s">
        <v>219</v>
      </c>
      <c r="BS8958" t="str">
        <f>_xlfn.IFNA(IF(VLOOKUP(Prehlad_ZoP[[#This Row],[Žiadosť o platbu]],Celkový_súbor!A:A,1,FALSE)=Prehlad_ZoP[[#This Row],[Žiadosť o platbu]],"áno"),"nie")</f>
        <v>nie</v>
      </c>
    </row>
    <row r="8959" spans="3:71" x14ac:dyDescent="0.25">
      <c r="C8959" s="88" t="s">
        <v>9452</v>
      </c>
      <c r="E8959" s="9"/>
      <c r="L8959" s="88" t="s">
        <v>8431</v>
      </c>
      <c r="M8959" s="88" t="s">
        <v>6109</v>
      </c>
      <c r="N8959" s="88" t="s">
        <v>518</v>
      </c>
      <c r="Z8959" s="88" t="s">
        <v>298</v>
      </c>
      <c r="AA8959" s="88" t="s">
        <v>298</v>
      </c>
      <c r="AW8959" s="88">
        <v>2447.08</v>
      </c>
      <c r="BR8959" s="166" t="s">
        <v>219</v>
      </c>
      <c r="BS8959" t="str">
        <f>_xlfn.IFNA(IF(VLOOKUP(Prehlad_ZoP[[#This Row],[Žiadosť o platbu]],Celkový_súbor!A:A,1,FALSE)=Prehlad_ZoP[[#This Row],[Žiadosť o platbu]],"áno"),"nie")</f>
        <v>nie</v>
      </c>
    </row>
    <row r="8960" spans="3:71" x14ac:dyDescent="0.25">
      <c r="C8960" s="88" t="s">
        <v>9453</v>
      </c>
      <c r="E8960" s="9"/>
      <c r="L8960" s="88" t="s">
        <v>8430</v>
      </c>
      <c r="M8960" s="88" t="s">
        <v>6529</v>
      </c>
      <c r="N8960" s="88" t="s">
        <v>297</v>
      </c>
      <c r="Z8960" s="88" t="s">
        <v>298</v>
      </c>
      <c r="AA8960" s="88" t="s">
        <v>298</v>
      </c>
      <c r="AW8960" s="88">
        <v>4078.49</v>
      </c>
      <c r="BR8960" s="166" t="s">
        <v>219</v>
      </c>
      <c r="BS8960" t="str">
        <f>_xlfn.IFNA(IF(VLOOKUP(Prehlad_ZoP[[#This Row],[Žiadosť o platbu]],Celkový_súbor!A:A,1,FALSE)=Prehlad_ZoP[[#This Row],[Žiadosť o platbu]],"áno"),"nie")</f>
        <v>nie</v>
      </c>
    </row>
    <row r="8961" spans="3:71" x14ac:dyDescent="0.25">
      <c r="C8961" s="88" t="s">
        <v>9453</v>
      </c>
      <c r="E8961" s="9"/>
      <c r="L8961" s="88" t="s">
        <v>8430</v>
      </c>
      <c r="M8961" s="88" t="s">
        <v>6530</v>
      </c>
      <c r="N8961" s="88" t="s">
        <v>297</v>
      </c>
      <c r="Z8961" s="88" t="s">
        <v>298</v>
      </c>
      <c r="AA8961" s="88" t="s">
        <v>298</v>
      </c>
      <c r="AW8961" s="88">
        <v>4078.49</v>
      </c>
      <c r="BR8961" s="166" t="s">
        <v>219</v>
      </c>
      <c r="BS8961" t="str">
        <f>_xlfn.IFNA(IF(VLOOKUP(Prehlad_ZoP[[#This Row],[Žiadosť o platbu]],Celkový_súbor!A:A,1,FALSE)=Prehlad_ZoP[[#This Row],[Žiadosť o platbu]],"áno"),"nie")</f>
        <v>nie</v>
      </c>
    </row>
    <row r="8962" spans="3:71" x14ac:dyDescent="0.25">
      <c r="C8962" s="88" t="s">
        <v>9453</v>
      </c>
      <c r="E8962" s="9"/>
      <c r="L8962" s="88" t="s">
        <v>8431</v>
      </c>
      <c r="M8962" s="88" t="s">
        <v>9344</v>
      </c>
      <c r="N8962" s="88" t="s">
        <v>518</v>
      </c>
      <c r="Z8962" s="88" t="s">
        <v>298</v>
      </c>
      <c r="AA8962" s="88" t="s">
        <v>298</v>
      </c>
      <c r="AW8962" s="88">
        <v>2447.08</v>
      </c>
      <c r="BR8962" s="166" t="s">
        <v>219</v>
      </c>
      <c r="BS8962" t="str">
        <f>_xlfn.IFNA(IF(VLOOKUP(Prehlad_ZoP[[#This Row],[Žiadosť o platbu]],Celkový_súbor!A:A,1,FALSE)=Prehlad_ZoP[[#This Row],[Žiadosť o platbu]],"áno"),"nie")</f>
        <v>nie</v>
      </c>
    </row>
    <row r="8963" spans="3:71" x14ac:dyDescent="0.25">
      <c r="C8963" s="88" t="s">
        <v>9454</v>
      </c>
      <c r="E8963" s="9"/>
      <c r="L8963" s="88" t="s">
        <v>8430</v>
      </c>
      <c r="M8963" s="88" t="s">
        <v>6780</v>
      </c>
      <c r="N8963" s="88" t="s">
        <v>297</v>
      </c>
      <c r="Z8963" s="88" t="s">
        <v>298</v>
      </c>
      <c r="AA8963" s="88" t="s">
        <v>298</v>
      </c>
      <c r="AW8963" s="88">
        <v>4078.48</v>
      </c>
      <c r="BR8963" s="166" t="s">
        <v>219</v>
      </c>
      <c r="BS8963" t="str">
        <f>_xlfn.IFNA(IF(VLOOKUP(Prehlad_ZoP[[#This Row],[Žiadosť o platbu]],Celkový_súbor!A:A,1,FALSE)=Prehlad_ZoP[[#This Row],[Žiadosť o platbu]],"áno"),"nie")</f>
        <v>nie</v>
      </c>
    </row>
    <row r="8964" spans="3:71" x14ac:dyDescent="0.25">
      <c r="C8964" s="88" t="s">
        <v>9454</v>
      </c>
      <c r="E8964" s="9"/>
      <c r="L8964" s="88" t="s">
        <v>8430</v>
      </c>
      <c r="M8964" s="88" t="s">
        <v>6044</v>
      </c>
      <c r="N8964" s="88" t="s">
        <v>297</v>
      </c>
      <c r="Z8964" s="88" t="s">
        <v>298</v>
      </c>
      <c r="AA8964" s="88" t="s">
        <v>298</v>
      </c>
      <c r="AW8964" s="88">
        <v>4078.48</v>
      </c>
      <c r="BR8964" s="166" t="s">
        <v>219</v>
      </c>
      <c r="BS8964" t="str">
        <f>_xlfn.IFNA(IF(VLOOKUP(Prehlad_ZoP[[#This Row],[Žiadosť o platbu]],Celkový_súbor!A:A,1,FALSE)=Prehlad_ZoP[[#This Row],[Žiadosť o platbu]],"áno"),"nie")</f>
        <v>nie</v>
      </c>
    </row>
    <row r="8965" spans="3:71" x14ac:dyDescent="0.25">
      <c r="C8965" s="88" t="s">
        <v>9454</v>
      </c>
      <c r="E8965" s="9"/>
      <c r="L8965" s="88" t="s">
        <v>8431</v>
      </c>
      <c r="M8965" s="88" t="s">
        <v>9346</v>
      </c>
      <c r="N8965" s="88" t="s">
        <v>518</v>
      </c>
      <c r="Z8965" s="88" t="s">
        <v>298</v>
      </c>
      <c r="AA8965" s="88" t="s">
        <v>298</v>
      </c>
      <c r="AW8965" s="88">
        <v>2447.08</v>
      </c>
      <c r="BR8965" s="166" t="s">
        <v>219</v>
      </c>
      <c r="BS8965" t="str">
        <f>_xlfn.IFNA(IF(VLOOKUP(Prehlad_ZoP[[#This Row],[Žiadosť o platbu]],Celkový_súbor!A:A,1,FALSE)=Prehlad_ZoP[[#This Row],[Žiadosť o platbu]],"áno"),"nie")</f>
        <v>nie</v>
      </c>
    </row>
    <row r="8966" spans="3:71" x14ac:dyDescent="0.25">
      <c r="C8966" s="88" t="s">
        <v>9455</v>
      </c>
      <c r="E8966" s="9"/>
      <c r="L8966" s="88" t="s">
        <v>9456</v>
      </c>
      <c r="M8966" s="88" t="s">
        <v>5727</v>
      </c>
      <c r="N8966" s="88" t="s">
        <v>297</v>
      </c>
      <c r="Z8966" s="88" t="s">
        <v>298</v>
      </c>
      <c r="AA8966" s="88" t="s">
        <v>298</v>
      </c>
      <c r="AW8966" s="88">
        <v>4078.48</v>
      </c>
      <c r="BR8966" s="166" t="s">
        <v>219</v>
      </c>
      <c r="BS8966" t="str">
        <f>_xlfn.IFNA(IF(VLOOKUP(Prehlad_ZoP[[#This Row],[Žiadosť o platbu]],Celkový_súbor!A:A,1,FALSE)=Prehlad_ZoP[[#This Row],[Žiadosť o platbu]],"áno"),"nie")</f>
        <v>nie</v>
      </c>
    </row>
    <row r="8967" spans="3:71" x14ac:dyDescent="0.25">
      <c r="C8967" s="88" t="s">
        <v>9455</v>
      </c>
      <c r="E8967" s="9"/>
      <c r="L8967" s="88" t="s">
        <v>9457</v>
      </c>
      <c r="M8967" s="88" t="s">
        <v>5727</v>
      </c>
      <c r="N8967" s="88" t="s">
        <v>518</v>
      </c>
      <c r="Z8967" s="88" t="s">
        <v>298</v>
      </c>
      <c r="AA8967" s="88" t="s">
        <v>298</v>
      </c>
      <c r="AW8967" s="88">
        <v>1223.54</v>
      </c>
      <c r="BR8967" s="166" t="s">
        <v>219</v>
      </c>
      <c r="BS8967" t="str">
        <f>_xlfn.IFNA(IF(VLOOKUP(Prehlad_ZoP[[#This Row],[Žiadosť o platbu]],Celkový_súbor!A:A,1,FALSE)=Prehlad_ZoP[[#This Row],[Žiadosť o platbu]],"áno"),"nie")</f>
        <v>nie</v>
      </c>
    </row>
    <row r="8968" spans="3:71" x14ac:dyDescent="0.25">
      <c r="C8968" s="88" t="s">
        <v>9458</v>
      </c>
      <c r="E8968" s="9"/>
      <c r="L8968" s="88" t="s">
        <v>7061</v>
      </c>
      <c r="M8968" s="88" t="s">
        <v>6853</v>
      </c>
      <c r="N8968" s="88" t="s">
        <v>297</v>
      </c>
      <c r="Z8968" s="88" t="s">
        <v>298</v>
      </c>
      <c r="AA8968" s="88" t="s">
        <v>298</v>
      </c>
      <c r="AW8968" s="88">
        <v>4078.48</v>
      </c>
      <c r="BR8968" s="166" t="s">
        <v>219</v>
      </c>
      <c r="BS8968" t="str">
        <f>_xlfn.IFNA(IF(VLOOKUP(Prehlad_ZoP[[#This Row],[Žiadosť o platbu]],Celkový_súbor!A:A,1,FALSE)=Prehlad_ZoP[[#This Row],[Žiadosť o platbu]],"áno"),"nie")</f>
        <v>nie</v>
      </c>
    </row>
    <row r="8969" spans="3:71" x14ac:dyDescent="0.25">
      <c r="C8969" s="88" t="s">
        <v>9458</v>
      </c>
      <c r="E8969" s="9"/>
      <c r="L8969" s="88" t="s">
        <v>6781</v>
      </c>
      <c r="M8969" s="88" t="s">
        <v>6853</v>
      </c>
      <c r="N8969" s="88" t="s">
        <v>518</v>
      </c>
      <c r="Z8969" s="88" t="s">
        <v>298</v>
      </c>
      <c r="AA8969" s="88" t="s">
        <v>298</v>
      </c>
      <c r="AW8969" s="88">
        <v>1223.54</v>
      </c>
      <c r="BR8969" s="166" t="s">
        <v>219</v>
      </c>
      <c r="BS8969" t="str">
        <f>_xlfn.IFNA(IF(VLOOKUP(Prehlad_ZoP[[#This Row],[Žiadosť o platbu]],Celkový_súbor!A:A,1,FALSE)=Prehlad_ZoP[[#This Row],[Žiadosť o platbu]],"áno"),"nie")</f>
        <v>nie</v>
      </c>
    </row>
    <row r="8970" spans="3:71" x14ac:dyDescent="0.25">
      <c r="C8970" s="88" t="s">
        <v>9459</v>
      </c>
      <c r="E8970" s="9"/>
      <c r="L8970" s="88" t="s">
        <v>7061</v>
      </c>
      <c r="M8970" s="88" t="s">
        <v>6658</v>
      </c>
      <c r="N8970" s="88" t="s">
        <v>297</v>
      </c>
      <c r="Z8970" s="88" t="s">
        <v>298</v>
      </c>
      <c r="AA8970" s="88" t="s">
        <v>298</v>
      </c>
      <c r="AW8970" s="88">
        <v>4078.48</v>
      </c>
      <c r="BR8970" s="166" t="s">
        <v>219</v>
      </c>
      <c r="BS8970" t="str">
        <f>_xlfn.IFNA(IF(VLOOKUP(Prehlad_ZoP[[#This Row],[Žiadosť o platbu]],Celkový_súbor!A:A,1,FALSE)=Prehlad_ZoP[[#This Row],[Žiadosť o platbu]],"áno"),"nie")</f>
        <v>nie</v>
      </c>
    </row>
    <row r="8971" spans="3:71" x14ac:dyDescent="0.25">
      <c r="C8971" s="88" t="s">
        <v>9459</v>
      </c>
      <c r="E8971" s="9"/>
      <c r="L8971" s="88" t="s">
        <v>6781</v>
      </c>
      <c r="M8971" s="88" t="s">
        <v>6658</v>
      </c>
      <c r="N8971" s="88" t="s">
        <v>518</v>
      </c>
      <c r="Z8971" s="88" t="s">
        <v>298</v>
      </c>
      <c r="AA8971" s="88" t="s">
        <v>298</v>
      </c>
      <c r="AW8971" s="88">
        <v>1223.54</v>
      </c>
      <c r="BR8971" s="166" t="s">
        <v>219</v>
      </c>
      <c r="BS8971" t="str">
        <f>_xlfn.IFNA(IF(VLOOKUP(Prehlad_ZoP[[#This Row],[Žiadosť o platbu]],Celkový_súbor!A:A,1,FALSE)=Prehlad_ZoP[[#This Row],[Žiadosť o platbu]],"áno"),"nie")</f>
        <v>nie</v>
      </c>
    </row>
    <row r="8972" spans="3:71" x14ac:dyDescent="0.25">
      <c r="C8972" s="88" t="s">
        <v>9460</v>
      </c>
      <c r="E8972" s="9"/>
      <c r="L8972" s="88" t="s">
        <v>6938</v>
      </c>
      <c r="M8972" s="88" t="s">
        <v>6857</v>
      </c>
      <c r="N8972" s="88" t="s">
        <v>297</v>
      </c>
      <c r="Z8972" s="88" t="s">
        <v>298</v>
      </c>
      <c r="AA8972" s="88" t="s">
        <v>298</v>
      </c>
      <c r="AW8972" s="88">
        <v>4078.48</v>
      </c>
      <c r="BR8972" s="166" t="s">
        <v>219</v>
      </c>
      <c r="BS8972" t="str">
        <f>_xlfn.IFNA(IF(VLOOKUP(Prehlad_ZoP[[#This Row],[Žiadosť o platbu]],Celkový_súbor!A:A,1,FALSE)=Prehlad_ZoP[[#This Row],[Žiadosť o platbu]],"áno"),"nie")</f>
        <v>nie</v>
      </c>
    </row>
    <row r="8973" spans="3:71" x14ac:dyDescent="0.25">
      <c r="C8973" s="88" t="s">
        <v>9460</v>
      </c>
      <c r="E8973" s="9"/>
      <c r="L8973" s="88" t="s">
        <v>8314</v>
      </c>
      <c r="M8973" s="88" t="s">
        <v>6706</v>
      </c>
      <c r="N8973" s="88" t="s">
        <v>297</v>
      </c>
      <c r="Z8973" s="88" t="s">
        <v>298</v>
      </c>
      <c r="AA8973" s="88" t="s">
        <v>298</v>
      </c>
      <c r="AW8973" s="88">
        <v>4078.48</v>
      </c>
      <c r="BR8973" s="166" t="s">
        <v>219</v>
      </c>
      <c r="BS8973" t="str">
        <f>_xlfn.IFNA(IF(VLOOKUP(Prehlad_ZoP[[#This Row],[Žiadosť o platbu]],Celkový_súbor!A:A,1,FALSE)=Prehlad_ZoP[[#This Row],[Žiadosť o platbu]],"áno"),"nie")</f>
        <v>nie</v>
      </c>
    </row>
    <row r="8974" spans="3:71" x14ac:dyDescent="0.25">
      <c r="C8974" s="88" t="s">
        <v>9460</v>
      </c>
      <c r="E8974" s="9"/>
      <c r="L8974" s="88" t="s">
        <v>6781</v>
      </c>
      <c r="M8974" s="88" t="s">
        <v>9447</v>
      </c>
      <c r="N8974" s="88" t="s">
        <v>518</v>
      </c>
      <c r="Z8974" s="88" t="s">
        <v>298</v>
      </c>
      <c r="AA8974" s="88" t="s">
        <v>298</v>
      </c>
      <c r="AW8974" s="88">
        <v>2447.08</v>
      </c>
      <c r="BR8974" s="166" t="s">
        <v>219</v>
      </c>
      <c r="BS8974" t="str">
        <f>_xlfn.IFNA(IF(VLOOKUP(Prehlad_ZoP[[#This Row],[Žiadosť o platbu]],Celkový_súbor!A:A,1,FALSE)=Prehlad_ZoP[[#This Row],[Žiadosť o platbu]],"áno"),"nie")</f>
        <v>nie</v>
      </c>
    </row>
    <row r="8975" spans="3:71" x14ac:dyDescent="0.25">
      <c r="C8975" s="88" t="s">
        <v>9461</v>
      </c>
      <c r="E8975" s="9"/>
      <c r="L8975" s="88" t="s">
        <v>7487</v>
      </c>
      <c r="M8975" s="88" t="s">
        <v>6860</v>
      </c>
      <c r="N8975" s="88" t="s">
        <v>297</v>
      </c>
      <c r="Z8975" s="88" t="s">
        <v>298</v>
      </c>
      <c r="AA8975" s="88" t="s">
        <v>298</v>
      </c>
      <c r="AW8975" s="88">
        <v>4078.48</v>
      </c>
      <c r="BR8975" s="166" t="s">
        <v>219</v>
      </c>
      <c r="BS8975" t="str">
        <f>_xlfn.IFNA(IF(VLOOKUP(Prehlad_ZoP[[#This Row],[Žiadosť o platbu]],Celkový_súbor!A:A,1,FALSE)=Prehlad_ZoP[[#This Row],[Žiadosť o platbu]],"áno"),"nie")</f>
        <v>nie</v>
      </c>
    </row>
    <row r="8976" spans="3:71" x14ac:dyDescent="0.25">
      <c r="C8976" s="88" t="s">
        <v>9461</v>
      </c>
      <c r="E8976" s="9"/>
      <c r="L8976" s="88" t="s">
        <v>7488</v>
      </c>
      <c r="M8976" s="88" t="s">
        <v>6757</v>
      </c>
      <c r="N8976" s="88" t="s">
        <v>297</v>
      </c>
      <c r="Z8976" s="88" t="s">
        <v>298</v>
      </c>
      <c r="AA8976" s="88" t="s">
        <v>298</v>
      </c>
      <c r="AW8976" s="88">
        <v>4078.48</v>
      </c>
      <c r="BR8976" s="166" t="s">
        <v>219</v>
      </c>
      <c r="BS8976" t="str">
        <f>_xlfn.IFNA(IF(VLOOKUP(Prehlad_ZoP[[#This Row],[Žiadosť o platbu]],Celkový_súbor!A:A,1,FALSE)=Prehlad_ZoP[[#This Row],[Žiadosť o platbu]],"áno"),"nie")</f>
        <v>nie</v>
      </c>
    </row>
    <row r="8977" spans="3:71" x14ac:dyDescent="0.25">
      <c r="C8977" s="88" t="s">
        <v>9461</v>
      </c>
      <c r="E8977" s="9"/>
      <c r="L8977" s="88" t="s">
        <v>8318</v>
      </c>
      <c r="M8977" s="88" t="s">
        <v>6685</v>
      </c>
      <c r="N8977" s="88" t="s">
        <v>297</v>
      </c>
      <c r="Z8977" s="88" t="s">
        <v>298</v>
      </c>
      <c r="AA8977" s="88" t="s">
        <v>298</v>
      </c>
      <c r="AW8977" s="88">
        <v>4078.48</v>
      </c>
      <c r="BR8977" s="166" t="s">
        <v>219</v>
      </c>
      <c r="BS8977" t="str">
        <f>_xlfn.IFNA(IF(VLOOKUP(Prehlad_ZoP[[#This Row],[Žiadosť o platbu]],Celkový_súbor!A:A,1,FALSE)=Prehlad_ZoP[[#This Row],[Žiadosť o platbu]],"áno"),"nie")</f>
        <v>nie</v>
      </c>
    </row>
    <row r="8978" spans="3:71" x14ac:dyDescent="0.25">
      <c r="C8978" s="88" t="s">
        <v>9461</v>
      </c>
      <c r="E8978" s="9"/>
      <c r="L8978" s="88" t="s">
        <v>6781</v>
      </c>
      <c r="M8978" s="88" t="s">
        <v>9462</v>
      </c>
      <c r="N8978" s="88" t="s">
        <v>518</v>
      </c>
      <c r="Z8978" s="88" t="s">
        <v>298</v>
      </c>
      <c r="AA8978" s="88" t="s">
        <v>298</v>
      </c>
      <c r="AW8978" s="88">
        <v>3670.62</v>
      </c>
      <c r="BR8978" s="166" t="s">
        <v>219</v>
      </c>
      <c r="BS8978" t="str">
        <f>_xlfn.IFNA(IF(VLOOKUP(Prehlad_ZoP[[#This Row],[Žiadosť o platbu]],Celkový_súbor!A:A,1,FALSE)=Prehlad_ZoP[[#This Row],[Žiadosť o platbu]],"áno"),"nie")</f>
        <v>nie</v>
      </c>
    </row>
    <row r="8979" spans="3:71" x14ac:dyDescent="0.25">
      <c r="C8979" s="88" t="s">
        <v>9463</v>
      </c>
      <c r="E8979" s="9"/>
      <c r="L8979" s="88" t="s">
        <v>9464</v>
      </c>
      <c r="M8979" s="88" t="s">
        <v>9098</v>
      </c>
      <c r="N8979" s="88" t="s">
        <v>297</v>
      </c>
      <c r="Z8979" s="88" t="s">
        <v>298</v>
      </c>
      <c r="AA8979" s="88" t="s">
        <v>298</v>
      </c>
      <c r="AW8979" s="88">
        <v>3778.6</v>
      </c>
      <c r="BR8979" s="166" t="s">
        <v>219</v>
      </c>
      <c r="BS8979" t="str">
        <f>_xlfn.IFNA(IF(VLOOKUP(Prehlad_ZoP[[#This Row],[Žiadosť o platbu]],Celkový_súbor!A:A,1,FALSE)=Prehlad_ZoP[[#This Row],[Žiadosť o platbu]],"áno"),"nie")</f>
        <v>nie</v>
      </c>
    </row>
    <row r="8980" spans="3:71" x14ac:dyDescent="0.25">
      <c r="C8980" s="88" t="s">
        <v>9463</v>
      </c>
      <c r="E8980" s="9"/>
      <c r="L8980" s="88" t="s">
        <v>9465</v>
      </c>
      <c r="M8980" s="88" t="s">
        <v>6850</v>
      </c>
      <c r="N8980" s="88" t="s">
        <v>297</v>
      </c>
      <c r="Z8980" s="88" t="s">
        <v>298</v>
      </c>
      <c r="AA8980" s="88" t="s">
        <v>298</v>
      </c>
      <c r="AW8980" s="88">
        <v>3778.6</v>
      </c>
      <c r="BR8980" s="166" t="s">
        <v>219</v>
      </c>
      <c r="BS8980" t="str">
        <f>_xlfn.IFNA(IF(VLOOKUP(Prehlad_ZoP[[#This Row],[Žiadosť o platbu]],Celkový_súbor!A:A,1,FALSE)=Prehlad_ZoP[[#This Row],[Žiadosť o platbu]],"áno"),"nie")</f>
        <v>nie</v>
      </c>
    </row>
    <row r="8981" spans="3:71" x14ac:dyDescent="0.25">
      <c r="C8981" s="88" t="s">
        <v>9463</v>
      </c>
      <c r="E8981" s="9"/>
      <c r="L8981" s="88" t="s">
        <v>9466</v>
      </c>
      <c r="M8981" s="88" t="s">
        <v>6851</v>
      </c>
      <c r="N8981" s="88" t="s">
        <v>297</v>
      </c>
      <c r="Z8981" s="88" t="s">
        <v>298</v>
      </c>
      <c r="AA8981" s="88" t="s">
        <v>298</v>
      </c>
      <c r="AW8981" s="88">
        <v>3778.6</v>
      </c>
      <c r="BR8981" s="166" t="s">
        <v>219</v>
      </c>
      <c r="BS8981" t="str">
        <f>_xlfn.IFNA(IF(VLOOKUP(Prehlad_ZoP[[#This Row],[Žiadosť o platbu]],Celkový_súbor!A:A,1,FALSE)=Prehlad_ZoP[[#This Row],[Žiadosť o platbu]],"áno"),"nie")</f>
        <v>nie</v>
      </c>
    </row>
    <row r="8982" spans="3:71" x14ac:dyDescent="0.25">
      <c r="C8982" s="88" t="s">
        <v>9463</v>
      </c>
      <c r="E8982" s="9"/>
      <c r="L8982" s="88" t="s">
        <v>9467</v>
      </c>
      <c r="M8982" s="88" t="s">
        <v>6852</v>
      </c>
      <c r="N8982" s="88" t="s">
        <v>297</v>
      </c>
      <c r="Z8982" s="88" t="s">
        <v>298</v>
      </c>
      <c r="AA8982" s="88" t="s">
        <v>298</v>
      </c>
      <c r="AW8982" s="88">
        <v>3778.6</v>
      </c>
      <c r="BR8982" s="166" t="s">
        <v>219</v>
      </c>
      <c r="BS8982" t="str">
        <f>_xlfn.IFNA(IF(VLOOKUP(Prehlad_ZoP[[#This Row],[Žiadosť o platbu]],Celkový_súbor!A:A,1,FALSE)=Prehlad_ZoP[[#This Row],[Žiadosť o platbu]],"áno"),"nie")</f>
        <v>nie</v>
      </c>
    </row>
    <row r="8983" spans="3:71" x14ac:dyDescent="0.25">
      <c r="C8983" s="88" t="s">
        <v>9463</v>
      </c>
      <c r="E8983" s="9"/>
      <c r="L8983" s="88" t="s">
        <v>9468</v>
      </c>
      <c r="M8983" s="88" t="s">
        <v>6521</v>
      </c>
      <c r="N8983" s="88" t="s">
        <v>297</v>
      </c>
      <c r="Z8983" s="88" t="s">
        <v>298</v>
      </c>
      <c r="AA8983" s="88" t="s">
        <v>298</v>
      </c>
      <c r="AW8983" s="88">
        <v>3778.6</v>
      </c>
      <c r="BR8983" s="166" t="s">
        <v>219</v>
      </c>
      <c r="BS8983" t="str">
        <f>_xlfn.IFNA(IF(VLOOKUP(Prehlad_ZoP[[#This Row],[Žiadosť o platbu]],Celkový_súbor!A:A,1,FALSE)=Prehlad_ZoP[[#This Row],[Žiadosť o platbu]],"áno"),"nie")</f>
        <v>nie</v>
      </c>
    </row>
    <row r="8984" spans="3:71" x14ac:dyDescent="0.25">
      <c r="C8984" s="88" t="s">
        <v>9463</v>
      </c>
      <c r="E8984" s="9"/>
      <c r="L8984" s="88" t="s">
        <v>6781</v>
      </c>
      <c r="M8984" s="88" t="s">
        <v>9469</v>
      </c>
      <c r="N8984" s="88" t="s">
        <v>518</v>
      </c>
      <c r="Z8984" s="88" t="s">
        <v>298</v>
      </c>
      <c r="AA8984" s="88" t="s">
        <v>298</v>
      </c>
      <c r="AW8984" s="88">
        <v>5667.9</v>
      </c>
      <c r="BR8984" s="166" t="s">
        <v>219</v>
      </c>
      <c r="BS8984" t="str">
        <f>_xlfn.IFNA(IF(VLOOKUP(Prehlad_ZoP[[#This Row],[Žiadosť o platbu]],Celkový_súbor!A:A,1,FALSE)=Prehlad_ZoP[[#This Row],[Žiadosť o platbu]],"áno"),"nie")</f>
        <v>nie</v>
      </c>
    </row>
    <row r="8985" spans="3:71" x14ac:dyDescent="0.25">
      <c r="C8985" s="88" t="s">
        <v>9470</v>
      </c>
      <c r="E8985" s="9"/>
      <c r="L8985" s="88" t="s">
        <v>9468</v>
      </c>
      <c r="M8985" s="88" t="s">
        <v>6521</v>
      </c>
      <c r="N8985" s="88" t="s">
        <v>297</v>
      </c>
      <c r="Z8985" s="88" t="s">
        <v>298</v>
      </c>
      <c r="AA8985" s="88" t="s">
        <v>298</v>
      </c>
      <c r="AW8985" s="88">
        <v>3743.6</v>
      </c>
      <c r="BR8985" s="166" t="s">
        <v>219</v>
      </c>
      <c r="BS8985" t="str">
        <f>_xlfn.IFNA(IF(VLOOKUP(Prehlad_ZoP[[#This Row],[Žiadosť o platbu]],Celkový_súbor!A:A,1,FALSE)=Prehlad_ZoP[[#This Row],[Žiadosť o platbu]],"áno"),"nie")</f>
        <v>nie</v>
      </c>
    </row>
    <row r="8986" spans="3:71" x14ac:dyDescent="0.25">
      <c r="C8986" s="88" t="s">
        <v>9470</v>
      </c>
      <c r="E8986" s="9"/>
      <c r="L8986" s="88" t="s">
        <v>9456</v>
      </c>
      <c r="M8986" s="88" t="s">
        <v>5727</v>
      </c>
      <c r="N8986" s="88" t="s">
        <v>297</v>
      </c>
      <c r="Z8986" s="88" t="s">
        <v>298</v>
      </c>
      <c r="AA8986" s="88" t="s">
        <v>298</v>
      </c>
      <c r="AW8986" s="88">
        <v>4037.23</v>
      </c>
      <c r="BR8986" s="166" t="s">
        <v>219</v>
      </c>
      <c r="BS8986" t="str">
        <f>_xlfn.IFNA(IF(VLOOKUP(Prehlad_ZoP[[#This Row],[Žiadosť o platbu]],Celkový_súbor!A:A,1,FALSE)=Prehlad_ZoP[[#This Row],[Žiadosť o platbu]],"áno"),"nie")</f>
        <v>nie</v>
      </c>
    </row>
    <row r="8987" spans="3:71" x14ac:dyDescent="0.25">
      <c r="C8987" s="88" t="s">
        <v>9470</v>
      </c>
      <c r="E8987" s="9"/>
      <c r="L8987" s="88" t="s">
        <v>9471</v>
      </c>
      <c r="M8987" s="88" t="s">
        <v>6853</v>
      </c>
      <c r="N8987" s="88" t="s">
        <v>297</v>
      </c>
      <c r="Z8987" s="88" t="s">
        <v>298</v>
      </c>
      <c r="AA8987" s="88" t="s">
        <v>298</v>
      </c>
      <c r="AW8987" s="88">
        <v>4037.23</v>
      </c>
      <c r="BR8987" s="166" t="s">
        <v>219</v>
      </c>
      <c r="BS8987" t="str">
        <f>_xlfn.IFNA(IF(VLOOKUP(Prehlad_ZoP[[#This Row],[Žiadosť o platbu]],Celkový_súbor!A:A,1,FALSE)=Prehlad_ZoP[[#This Row],[Žiadosť o platbu]],"áno"),"nie")</f>
        <v>nie</v>
      </c>
    </row>
    <row r="8988" spans="3:71" x14ac:dyDescent="0.25">
      <c r="C8988" s="88" t="s">
        <v>9470</v>
      </c>
      <c r="E8988" s="9"/>
      <c r="L8988" s="88" t="s">
        <v>6781</v>
      </c>
      <c r="M8988" s="88" t="s">
        <v>9472</v>
      </c>
      <c r="N8988" s="88" t="s">
        <v>518</v>
      </c>
      <c r="Z8988" s="88" t="s">
        <v>298</v>
      </c>
      <c r="AA8988" s="88" t="s">
        <v>298</v>
      </c>
      <c r="AW8988" s="88">
        <v>3545.41</v>
      </c>
      <c r="BR8988" s="166" t="s">
        <v>219</v>
      </c>
      <c r="BS8988" t="str">
        <f>_xlfn.IFNA(IF(VLOOKUP(Prehlad_ZoP[[#This Row],[Žiadosť o platbu]],Celkový_súbor!A:A,1,FALSE)=Prehlad_ZoP[[#This Row],[Žiadosť o platbu]],"áno"),"nie")</f>
        <v>nie</v>
      </c>
    </row>
    <row r="8989" spans="3:71" x14ac:dyDescent="0.25">
      <c r="C8989" s="88" t="s">
        <v>9473</v>
      </c>
      <c r="E8989" s="9"/>
      <c r="L8989" s="88" t="s">
        <v>8311</v>
      </c>
      <c r="M8989" s="88" t="s">
        <v>6658</v>
      </c>
      <c r="N8989" s="88" t="s">
        <v>297</v>
      </c>
      <c r="Z8989" s="88" t="s">
        <v>298</v>
      </c>
      <c r="AA8989" s="88" t="s">
        <v>298</v>
      </c>
      <c r="AW8989" s="88">
        <v>4037.23</v>
      </c>
      <c r="BR8989" s="166" t="s">
        <v>219</v>
      </c>
      <c r="BS8989" t="str">
        <f>_xlfn.IFNA(IF(VLOOKUP(Prehlad_ZoP[[#This Row],[Žiadosť o platbu]],Celkový_súbor!A:A,1,FALSE)=Prehlad_ZoP[[#This Row],[Žiadosť o platbu]],"áno"),"nie")</f>
        <v>nie</v>
      </c>
    </row>
    <row r="8990" spans="3:71" x14ac:dyDescent="0.25">
      <c r="C8990" s="88" t="s">
        <v>9473</v>
      </c>
      <c r="E8990" s="9"/>
      <c r="L8990" s="88" t="s">
        <v>6938</v>
      </c>
      <c r="M8990" s="88" t="s">
        <v>6857</v>
      </c>
      <c r="N8990" s="88" t="s">
        <v>297</v>
      </c>
      <c r="Z8990" s="88" t="s">
        <v>298</v>
      </c>
      <c r="AA8990" s="88" t="s">
        <v>298</v>
      </c>
      <c r="AW8990" s="88">
        <v>4037.23</v>
      </c>
      <c r="BR8990" s="166" t="s">
        <v>219</v>
      </c>
      <c r="BS8990" t="str">
        <f>_xlfn.IFNA(IF(VLOOKUP(Prehlad_ZoP[[#This Row],[Žiadosť o platbu]],Celkový_súbor!A:A,1,FALSE)=Prehlad_ZoP[[#This Row],[Žiadosť o platbu]],"áno"),"nie")</f>
        <v>nie</v>
      </c>
    </row>
    <row r="8991" spans="3:71" x14ac:dyDescent="0.25">
      <c r="C8991" s="88" t="s">
        <v>9473</v>
      </c>
      <c r="E8991" s="9"/>
      <c r="L8991" s="88" t="s">
        <v>6781</v>
      </c>
      <c r="M8991" s="88" t="s">
        <v>8312</v>
      </c>
      <c r="N8991" s="88" t="s">
        <v>518</v>
      </c>
      <c r="Z8991" s="88" t="s">
        <v>298</v>
      </c>
      <c r="AA8991" s="88" t="s">
        <v>298</v>
      </c>
      <c r="AW8991" s="88">
        <v>2422.33</v>
      </c>
      <c r="BR8991" s="166" t="s">
        <v>219</v>
      </c>
      <c r="BS8991" t="str">
        <f>_xlfn.IFNA(IF(VLOOKUP(Prehlad_ZoP[[#This Row],[Žiadosť o platbu]],Celkový_súbor!A:A,1,FALSE)=Prehlad_ZoP[[#This Row],[Žiadosť o platbu]],"áno"),"nie")</f>
        <v>nie</v>
      </c>
    </row>
    <row r="8992" spans="3:71" x14ac:dyDescent="0.25">
      <c r="C8992" s="88" t="s">
        <v>9474</v>
      </c>
      <c r="E8992" s="9"/>
      <c r="L8992" s="88" t="s">
        <v>8314</v>
      </c>
      <c r="M8992" s="88" t="s">
        <v>6706</v>
      </c>
      <c r="N8992" s="88" t="s">
        <v>297</v>
      </c>
      <c r="Z8992" s="88" t="s">
        <v>298</v>
      </c>
      <c r="AA8992" s="88" t="s">
        <v>298</v>
      </c>
      <c r="AW8992" s="88">
        <v>4037.23</v>
      </c>
      <c r="BR8992" s="166" t="s">
        <v>219</v>
      </c>
      <c r="BS8992" t="str">
        <f>_xlfn.IFNA(IF(VLOOKUP(Prehlad_ZoP[[#This Row],[Žiadosť o platbu]],Celkový_súbor!A:A,1,FALSE)=Prehlad_ZoP[[#This Row],[Žiadosť o platbu]],"áno"),"nie")</f>
        <v>nie</v>
      </c>
    </row>
    <row r="8993" spans="3:71" x14ac:dyDescent="0.25">
      <c r="C8993" s="88" t="s">
        <v>9474</v>
      </c>
      <c r="E8993" s="9"/>
      <c r="L8993" s="88" t="s">
        <v>7487</v>
      </c>
      <c r="M8993" s="88" t="s">
        <v>6860</v>
      </c>
      <c r="N8993" s="88" t="s">
        <v>297</v>
      </c>
      <c r="Z8993" s="88" t="s">
        <v>298</v>
      </c>
      <c r="AA8993" s="88" t="s">
        <v>298</v>
      </c>
      <c r="AW8993" s="88">
        <v>4037.23</v>
      </c>
      <c r="BR8993" s="166" t="s">
        <v>219</v>
      </c>
      <c r="BS8993" t="str">
        <f>_xlfn.IFNA(IF(VLOOKUP(Prehlad_ZoP[[#This Row],[Žiadosť o platbu]],Celkový_súbor!A:A,1,FALSE)=Prehlad_ZoP[[#This Row],[Žiadosť o platbu]],"áno"),"nie")</f>
        <v>nie</v>
      </c>
    </row>
    <row r="8994" spans="3:71" x14ac:dyDescent="0.25">
      <c r="C8994" s="88" t="s">
        <v>9474</v>
      </c>
      <c r="E8994" s="9"/>
      <c r="L8994" s="88" t="s">
        <v>6781</v>
      </c>
      <c r="M8994" s="88" t="s">
        <v>9440</v>
      </c>
      <c r="N8994" s="88" t="s">
        <v>518</v>
      </c>
      <c r="Z8994" s="88" t="s">
        <v>298</v>
      </c>
      <c r="AA8994" s="88" t="s">
        <v>298</v>
      </c>
      <c r="AW8994" s="88">
        <v>2422.33</v>
      </c>
      <c r="BR8994" s="166" t="s">
        <v>219</v>
      </c>
      <c r="BS8994" t="str">
        <f>_xlfn.IFNA(IF(VLOOKUP(Prehlad_ZoP[[#This Row],[Žiadosť o platbu]],Celkový_súbor!A:A,1,FALSE)=Prehlad_ZoP[[#This Row],[Žiadosť o platbu]],"áno"),"nie")</f>
        <v>nie</v>
      </c>
    </row>
    <row r="8995" spans="3:71" x14ac:dyDescent="0.25">
      <c r="C8995" s="88" t="s">
        <v>9475</v>
      </c>
      <c r="E8995" s="9"/>
      <c r="L8995" s="88" t="s">
        <v>7488</v>
      </c>
      <c r="M8995" s="88" t="s">
        <v>6757</v>
      </c>
      <c r="N8995" s="88" t="s">
        <v>297</v>
      </c>
      <c r="Z8995" s="88" t="s">
        <v>298</v>
      </c>
      <c r="AA8995" s="88" t="s">
        <v>298</v>
      </c>
      <c r="AW8995" s="88">
        <v>4037.23</v>
      </c>
      <c r="BR8995" s="166" t="s">
        <v>219</v>
      </c>
      <c r="BS8995" t="str">
        <f>_xlfn.IFNA(IF(VLOOKUP(Prehlad_ZoP[[#This Row],[Žiadosť o platbu]],Celkový_súbor!A:A,1,FALSE)=Prehlad_ZoP[[#This Row],[Žiadosť o platbu]],"áno"),"nie")</f>
        <v>nie</v>
      </c>
    </row>
    <row r="8996" spans="3:71" x14ac:dyDescent="0.25">
      <c r="C8996" s="88" t="s">
        <v>9475</v>
      </c>
      <c r="E8996" s="9"/>
      <c r="L8996" s="88" t="s">
        <v>8318</v>
      </c>
      <c r="M8996" s="88" t="s">
        <v>6685</v>
      </c>
      <c r="N8996" s="88" t="s">
        <v>297</v>
      </c>
      <c r="Z8996" s="88" t="s">
        <v>298</v>
      </c>
      <c r="AA8996" s="88" t="s">
        <v>298</v>
      </c>
      <c r="AW8996" s="88">
        <v>4037.23</v>
      </c>
      <c r="BR8996" s="166" t="s">
        <v>219</v>
      </c>
      <c r="BS8996" t="str">
        <f>_xlfn.IFNA(IF(VLOOKUP(Prehlad_ZoP[[#This Row],[Žiadosť o platbu]],Celkový_súbor!A:A,1,FALSE)=Prehlad_ZoP[[#This Row],[Žiadosť o platbu]],"áno"),"nie")</f>
        <v>nie</v>
      </c>
    </row>
    <row r="8997" spans="3:71" x14ac:dyDescent="0.25">
      <c r="C8997" s="88" t="s">
        <v>9475</v>
      </c>
      <c r="E8997" s="9"/>
      <c r="L8997" s="88" t="s">
        <v>6781</v>
      </c>
      <c r="M8997" s="88" t="s">
        <v>9476</v>
      </c>
      <c r="N8997" s="88" t="s">
        <v>518</v>
      </c>
      <c r="Z8997" s="88" t="s">
        <v>298</v>
      </c>
      <c r="AA8997" s="88" t="s">
        <v>298</v>
      </c>
      <c r="AW8997" s="88">
        <v>2422.33</v>
      </c>
      <c r="BR8997" s="166" t="s">
        <v>219</v>
      </c>
      <c r="BS8997" t="str">
        <f>_xlfn.IFNA(IF(VLOOKUP(Prehlad_ZoP[[#This Row],[Žiadosť o platbu]],Celkový_súbor!A:A,1,FALSE)=Prehlad_ZoP[[#This Row],[Žiadosť o platbu]],"áno"),"nie")</f>
        <v>nie</v>
      </c>
    </row>
    <row r="8998" spans="3:71" x14ac:dyDescent="0.25">
      <c r="C8998" s="88" t="s">
        <v>9477</v>
      </c>
      <c r="E8998" s="9"/>
      <c r="L8998" s="88" t="s">
        <v>8383</v>
      </c>
      <c r="M8998" s="88" t="s">
        <v>6529</v>
      </c>
      <c r="N8998" s="88" t="s">
        <v>297</v>
      </c>
      <c r="Z8998" s="88" t="s">
        <v>298</v>
      </c>
      <c r="AA8998" s="88" t="s">
        <v>298</v>
      </c>
      <c r="AW8998" s="88">
        <v>4037.23</v>
      </c>
      <c r="BR8998" s="166" t="s">
        <v>219</v>
      </c>
      <c r="BS8998" t="str">
        <f>_xlfn.IFNA(IF(VLOOKUP(Prehlad_ZoP[[#This Row],[Žiadosť o platbu]],Celkový_súbor!A:A,1,FALSE)=Prehlad_ZoP[[#This Row],[Žiadosť o platbu]],"áno"),"nie")</f>
        <v>nie</v>
      </c>
    </row>
    <row r="8999" spans="3:71" x14ac:dyDescent="0.25">
      <c r="C8999" s="88" t="s">
        <v>9477</v>
      </c>
      <c r="E8999" s="9"/>
      <c r="L8999" s="88" t="s">
        <v>8384</v>
      </c>
      <c r="M8999" s="88" t="s">
        <v>6529</v>
      </c>
      <c r="N8999" s="88" t="s">
        <v>518</v>
      </c>
      <c r="Z8999" s="88" t="s">
        <v>298</v>
      </c>
      <c r="AA8999" s="88" t="s">
        <v>298</v>
      </c>
      <c r="AW8999" s="88">
        <v>1211.1600000000001</v>
      </c>
      <c r="BR8999" s="166" t="s">
        <v>219</v>
      </c>
      <c r="BS8999" t="str">
        <f>_xlfn.IFNA(IF(VLOOKUP(Prehlad_ZoP[[#This Row],[Žiadosť o platbu]],Celkový_súbor!A:A,1,FALSE)=Prehlad_ZoP[[#This Row],[Žiadosť o platbu]],"áno"),"nie")</f>
        <v>nie</v>
      </c>
    </row>
    <row r="9000" spans="3:71" x14ac:dyDescent="0.25">
      <c r="C9000" s="88" t="s">
        <v>9478</v>
      </c>
      <c r="E9000" s="9"/>
      <c r="L9000" s="88" t="s">
        <v>6530</v>
      </c>
      <c r="M9000" s="88" t="s">
        <v>6530</v>
      </c>
      <c r="N9000" s="88" t="s">
        <v>297</v>
      </c>
      <c r="Z9000" s="88" t="s">
        <v>298</v>
      </c>
      <c r="AA9000" s="88" t="s">
        <v>298</v>
      </c>
      <c r="AW9000" s="88">
        <v>4037.23</v>
      </c>
      <c r="BR9000" s="166" t="s">
        <v>219</v>
      </c>
      <c r="BS9000" t="str">
        <f>_xlfn.IFNA(IF(VLOOKUP(Prehlad_ZoP[[#This Row],[Žiadosť o platbu]],Celkový_súbor!A:A,1,FALSE)=Prehlad_ZoP[[#This Row],[Žiadosť o platbu]],"áno"),"nie")</f>
        <v>nie</v>
      </c>
    </row>
    <row r="9001" spans="3:71" x14ac:dyDescent="0.25">
      <c r="C9001" s="88" t="s">
        <v>9478</v>
      </c>
      <c r="E9001" s="9"/>
      <c r="L9001" s="88" t="s">
        <v>6530</v>
      </c>
      <c r="M9001" s="88" t="s">
        <v>6530</v>
      </c>
      <c r="N9001" s="88" t="s">
        <v>518</v>
      </c>
      <c r="Z9001" s="88" t="s">
        <v>298</v>
      </c>
      <c r="AA9001" s="88" t="s">
        <v>298</v>
      </c>
      <c r="AW9001" s="88">
        <v>1211.1600000000001</v>
      </c>
      <c r="BR9001" s="166" t="s">
        <v>219</v>
      </c>
      <c r="BS9001" t="str">
        <f>_xlfn.IFNA(IF(VLOOKUP(Prehlad_ZoP[[#This Row],[Žiadosť o platbu]],Celkový_súbor!A:A,1,FALSE)=Prehlad_ZoP[[#This Row],[Žiadosť o platbu]],"áno"),"nie")</f>
        <v>nie</v>
      </c>
    </row>
    <row r="9002" spans="3:71" x14ac:dyDescent="0.25">
      <c r="C9002" s="88" t="s">
        <v>9479</v>
      </c>
      <c r="E9002" s="9"/>
      <c r="L9002" s="88" t="s">
        <v>6781</v>
      </c>
      <c r="M9002" s="88" t="s">
        <v>7044</v>
      </c>
      <c r="N9002" s="88" t="s">
        <v>518</v>
      </c>
      <c r="Z9002" s="88" t="s">
        <v>298</v>
      </c>
      <c r="AA9002" s="88" t="s">
        <v>298</v>
      </c>
      <c r="AW9002" s="88">
        <v>1211.1600000000001</v>
      </c>
      <c r="BR9002" s="166" t="s">
        <v>219</v>
      </c>
      <c r="BS9002" t="str">
        <f>_xlfn.IFNA(IF(VLOOKUP(Prehlad_ZoP[[#This Row],[Žiadosť o platbu]],Celkový_súbor!A:A,1,FALSE)=Prehlad_ZoP[[#This Row],[Žiadosť o platbu]],"áno"),"nie")</f>
        <v>nie</v>
      </c>
    </row>
    <row r="9003" spans="3:71" x14ac:dyDescent="0.25">
      <c r="C9003" s="88" t="s">
        <v>9479</v>
      </c>
      <c r="E9003" s="9"/>
      <c r="L9003" s="88" t="s">
        <v>6779</v>
      </c>
      <c r="M9003" s="88" t="s">
        <v>6706</v>
      </c>
      <c r="N9003" s="88" t="s">
        <v>297</v>
      </c>
      <c r="Z9003" s="88" t="s">
        <v>298</v>
      </c>
      <c r="AA9003" s="88" t="s">
        <v>298</v>
      </c>
      <c r="AW9003" s="88">
        <v>4037.23</v>
      </c>
      <c r="BR9003" s="166" t="s">
        <v>219</v>
      </c>
      <c r="BS9003" t="str">
        <f>_xlfn.IFNA(IF(VLOOKUP(Prehlad_ZoP[[#This Row],[Žiadosť o platbu]],Celkový_súbor!A:A,1,FALSE)=Prehlad_ZoP[[#This Row],[Žiadosť o platbu]],"áno"),"nie")</f>
        <v>nie</v>
      </c>
    </row>
    <row r="9004" spans="3:71" x14ac:dyDescent="0.25">
      <c r="C9004" s="88" t="s">
        <v>9480</v>
      </c>
      <c r="E9004" s="9"/>
      <c r="L9004" s="88" t="s">
        <v>9481</v>
      </c>
      <c r="M9004" s="88" t="s">
        <v>7049</v>
      </c>
      <c r="N9004" s="88" t="s">
        <v>297</v>
      </c>
      <c r="Z9004" s="88" t="s">
        <v>298</v>
      </c>
      <c r="AA9004" s="88" t="s">
        <v>298</v>
      </c>
      <c r="AW9004" s="88">
        <v>4037.23</v>
      </c>
      <c r="BR9004" s="166" t="s">
        <v>219</v>
      </c>
      <c r="BS9004" t="str">
        <f>_xlfn.IFNA(IF(VLOOKUP(Prehlad_ZoP[[#This Row],[Žiadosť o platbu]],Celkový_súbor!A:A,1,FALSE)=Prehlad_ZoP[[#This Row],[Žiadosť o platbu]],"áno"),"nie")</f>
        <v>nie</v>
      </c>
    </row>
    <row r="9005" spans="3:71" x14ac:dyDescent="0.25">
      <c r="C9005" s="88" t="s">
        <v>9480</v>
      </c>
      <c r="E9005" s="9"/>
      <c r="L9005" s="88" t="s">
        <v>6781</v>
      </c>
      <c r="M9005" s="88" t="s">
        <v>7049</v>
      </c>
      <c r="N9005" s="88" t="s">
        <v>518</v>
      </c>
      <c r="Z9005" s="88" t="s">
        <v>298</v>
      </c>
      <c r="AA9005" s="88" t="s">
        <v>298</v>
      </c>
      <c r="AW9005" s="88">
        <v>1211.1600000000001</v>
      </c>
      <c r="BR9005" s="166" t="s">
        <v>219</v>
      </c>
      <c r="BS9005" t="str">
        <f>_xlfn.IFNA(IF(VLOOKUP(Prehlad_ZoP[[#This Row],[Žiadosť o platbu]],Celkový_súbor!A:A,1,FALSE)=Prehlad_ZoP[[#This Row],[Žiadosť o platbu]],"áno"),"nie")</f>
        <v>nie</v>
      </c>
    </row>
    <row r="9006" spans="3:71" x14ac:dyDescent="0.25">
      <c r="C9006" s="88" t="s">
        <v>9482</v>
      </c>
      <c r="E9006" s="9"/>
      <c r="L9006" s="88" t="s">
        <v>9483</v>
      </c>
      <c r="M9006" s="88" t="s">
        <v>7053</v>
      </c>
      <c r="N9006" s="88" t="s">
        <v>297</v>
      </c>
      <c r="Z9006" s="88" t="s">
        <v>298</v>
      </c>
      <c r="AA9006" s="88" t="s">
        <v>298</v>
      </c>
      <c r="AW9006" s="88">
        <v>4037.23</v>
      </c>
      <c r="BR9006" s="166" t="s">
        <v>219</v>
      </c>
      <c r="BS9006" t="str">
        <f>_xlfn.IFNA(IF(VLOOKUP(Prehlad_ZoP[[#This Row],[Žiadosť o platbu]],Celkový_súbor!A:A,1,FALSE)=Prehlad_ZoP[[#This Row],[Žiadosť o platbu]],"áno"),"nie")</f>
        <v>nie</v>
      </c>
    </row>
    <row r="9007" spans="3:71" x14ac:dyDescent="0.25">
      <c r="C9007" s="88" t="s">
        <v>9482</v>
      </c>
      <c r="E9007" s="9"/>
      <c r="L9007" s="88" t="s">
        <v>6781</v>
      </c>
      <c r="M9007" s="88" t="s">
        <v>7053</v>
      </c>
      <c r="N9007" s="88" t="s">
        <v>518</v>
      </c>
      <c r="Z9007" s="88" t="s">
        <v>298</v>
      </c>
      <c r="AA9007" s="88" t="s">
        <v>298</v>
      </c>
      <c r="AW9007" s="88">
        <v>1211.1600000000001</v>
      </c>
      <c r="BR9007" s="166" t="s">
        <v>219</v>
      </c>
      <c r="BS9007" t="str">
        <f>_xlfn.IFNA(IF(VLOOKUP(Prehlad_ZoP[[#This Row],[Žiadosť o platbu]],Celkový_súbor!A:A,1,FALSE)=Prehlad_ZoP[[#This Row],[Žiadosť o platbu]],"áno"),"nie")</f>
        <v>nie</v>
      </c>
    </row>
    <row r="9008" spans="3:71" x14ac:dyDescent="0.25">
      <c r="C9008" s="88" t="s">
        <v>9484</v>
      </c>
      <c r="E9008" s="9"/>
      <c r="L9008" s="88" t="s">
        <v>9485</v>
      </c>
      <c r="M9008" s="88" t="s">
        <v>7057</v>
      </c>
      <c r="N9008" s="88" t="s">
        <v>297</v>
      </c>
      <c r="Z9008" s="88" t="s">
        <v>298</v>
      </c>
      <c r="AA9008" s="88" t="s">
        <v>298</v>
      </c>
      <c r="AW9008" s="88">
        <v>3304.04</v>
      </c>
      <c r="BR9008" s="166" t="s">
        <v>219</v>
      </c>
      <c r="BS9008" t="str">
        <f>_xlfn.IFNA(IF(VLOOKUP(Prehlad_ZoP[[#This Row],[Žiadosť o platbu]],Celkový_súbor!A:A,1,FALSE)=Prehlad_ZoP[[#This Row],[Žiadosť o platbu]],"áno"),"nie")</f>
        <v>nie</v>
      </c>
    </row>
    <row r="9009" spans="3:71" x14ac:dyDescent="0.25">
      <c r="C9009" s="88" t="s">
        <v>9484</v>
      </c>
      <c r="E9009" s="9"/>
      <c r="L9009" s="88" t="s">
        <v>6781</v>
      </c>
      <c r="M9009" s="88" t="s">
        <v>7057</v>
      </c>
      <c r="N9009" s="88" t="s">
        <v>518</v>
      </c>
      <c r="Z9009" s="88" t="s">
        <v>298</v>
      </c>
      <c r="AA9009" s="88" t="s">
        <v>298</v>
      </c>
      <c r="AW9009" s="88">
        <v>991.21</v>
      </c>
      <c r="BR9009" s="166" t="s">
        <v>219</v>
      </c>
      <c r="BS9009" t="str">
        <f>_xlfn.IFNA(IF(VLOOKUP(Prehlad_ZoP[[#This Row],[Žiadosť o platbu]],Celkový_súbor!A:A,1,FALSE)=Prehlad_ZoP[[#This Row],[Žiadosť o platbu]],"áno"),"nie")</f>
        <v>nie</v>
      </c>
    </row>
    <row r="9010" spans="3:71" x14ac:dyDescent="0.25">
      <c r="C9010" s="88" t="s">
        <v>9486</v>
      </c>
      <c r="E9010" s="9"/>
      <c r="L9010" s="88" t="s">
        <v>9487</v>
      </c>
      <c r="M9010" s="88" t="s">
        <v>4793</v>
      </c>
      <c r="N9010" s="88" t="s">
        <v>297</v>
      </c>
      <c r="Z9010" s="88" t="s">
        <v>298</v>
      </c>
      <c r="AA9010" s="88" t="s">
        <v>298</v>
      </c>
      <c r="AW9010" s="88">
        <v>3943.92</v>
      </c>
      <c r="BR9010" s="166" t="s">
        <v>219</v>
      </c>
      <c r="BS9010" t="str">
        <f>_xlfn.IFNA(IF(VLOOKUP(Prehlad_ZoP[[#This Row],[Žiadosť o platbu]],Celkový_súbor!A:A,1,FALSE)=Prehlad_ZoP[[#This Row],[Žiadosť o platbu]],"áno"),"nie")</f>
        <v>nie</v>
      </c>
    </row>
    <row r="9011" spans="3:71" x14ac:dyDescent="0.25">
      <c r="C9011" s="88" t="s">
        <v>9486</v>
      </c>
      <c r="E9011" s="9"/>
      <c r="L9011" s="88" t="s">
        <v>7735</v>
      </c>
      <c r="M9011" s="88" t="s">
        <v>4793</v>
      </c>
      <c r="N9011" s="88" t="s">
        <v>518</v>
      </c>
      <c r="Z9011" s="88" t="s">
        <v>298</v>
      </c>
      <c r="AA9011" s="88" t="s">
        <v>298</v>
      </c>
      <c r="AW9011" s="88">
        <v>1183.17</v>
      </c>
      <c r="BR9011" s="166" t="s">
        <v>219</v>
      </c>
      <c r="BS9011" t="str">
        <f>_xlfn.IFNA(IF(VLOOKUP(Prehlad_ZoP[[#This Row],[Žiadosť o platbu]],Celkový_súbor!A:A,1,FALSE)=Prehlad_ZoP[[#This Row],[Žiadosť o platbu]],"áno"),"nie")</f>
        <v>nie</v>
      </c>
    </row>
    <row r="9012" spans="3:71" x14ac:dyDescent="0.25">
      <c r="C9012" s="88" t="s">
        <v>9488</v>
      </c>
      <c r="E9012" s="9"/>
      <c r="L9012" s="88" t="s">
        <v>6986</v>
      </c>
      <c r="M9012" s="88" t="s">
        <v>6526</v>
      </c>
      <c r="N9012" s="88" t="s">
        <v>297</v>
      </c>
      <c r="Z9012" s="88" t="s">
        <v>298</v>
      </c>
      <c r="AA9012" s="88" t="s">
        <v>298</v>
      </c>
      <c r="AW9012" s="88">
        <v>6117.72</v>
      </c>
      <c r="BR9012" s="166" t="s">
        <v>219</v>
      </c>
      <c r="BS9012" t="str">
        <f>_xlfn.IFNA(IF(VLOOKUP(Prehlad_ZoP[[#This Row],[Žiadosť o platbu]],Celkový_súbor!A:A,1,FALSE)=Prehlad_ZoP[[#This Row],[Žiadosť o platbu]],"áno"),"nie")</f>
        <v>nie</v>
      </c>
    </row>
    <row r="9013" spans="3:71" x14ac:dyDescent="0.25">
      <c r="C9013" s="88" t="s">
        <v>9488</v>
      </c>
      <c r="E9013" s="9"/>
      <c r="L9013" s="88" t="s">
        <v>8805</v>
      </c>
      <c r="M9013" s="88" t="s">
        <v>6526</v>
      </c>
      <c r="N9013" s="88" t="s">
        <v>518</v>
      </c>
      <c r="Z9013" s="88" t="s">
        <v>298</v>
      </c>
      <c r="AA9013" s="88" t="s">
        <v>298</v>
      </c>
      <c r="AW9013" s="88">
        <v>1835.31</v>
      </c>
      <c r="BR9013" s="166" t="s">
        <v>219</v>
      </c>
      <c r="BS9013" t="str">
        <f>_xlfn.IFNA(IF(VLOOKUP(Prehlad_ZoP[[#This Row],[Žiadosť o platbu]],Celkový_súbor!A:A,1,FALSE)=Prehlad_ZoP[[#This Row],[Žiadosť o platbu]],"áno"),"nie")</f>
        <v>nie</v>
      </c>
    </row>
    <row r="9014" spans="3:71" x14ac:dyDescent="0.25">
      <c r="C9014" s="88" t="s">
        <v>9489</v>
      </c>
      <c r="E9014" s="9"/>
      <c r="L9014" s="88" t="s">
        <v>6770</v>
      </c>
      <c r="M9014" s="88" t="s">
        <v>6031</v>
      </c>
      <c r="N9014" s="88" t="s">
        <v>297</v>
      </c>
      <c r="Z9014" s="88" t="s">
        <v>298</v>
      </c>
      <c r="AA9014" s="88" t="s">
        <v>298</v>
      </c>
      <c r="AW9014" s="88">
        <v>6117.72</v>
      </c>
      <c r="BR9014" s="166" t="s">
        <v>219</v>
      </c>
      <c r="BS9014" t="str">
        <f>_xlfn.IFNA(IF(VLOOKUP(Prehlad_ZoP[[#This Row],[Žiadosť o platbu]],Celkový_súbor!A:A,1,FALSE)=Prehlad_ZoP[[#This Row],[Žiadosť o platbu]],"áno"),"nie")</f>
        <v>nie</v>
      </c>
    </row>
    <row r="9015" spans="3:71" x14ac:dyDescent="0.25">
      <c r="C9015" s="88" t="s">
        <v>9489</v>
      </c>
      <c r="E9015" s="9"/>
      <c r="L9015" s="88" t="s">
        <v>8349</v>
      </c>
      <c r="M9015" s="88" t="s">
        <v>6031</v>
      </c>
      <c r="N9015" s="88" t="s">
        <v>518</v>
      </c>
      <c r="Z9015" s="88" t="s">
        <v>298</v>
      </c>
      <c r="AA9015" s="88" t="s">
        <v>298</v>
      </c>
      <c r="AW9015" s="88">
        <v>1835.31</v>
      </c>
      <c r="BR9015" s="166" t="s">
        <v>219</v>
      </c>
      <c r="BS9015" t="str">
        <f>_xlfn.IFNA(IF(VLOOKUP(Prehlad_ZoP[[#This Row],[Žiadosť o platbu]],Celkový_súbor!A:A,1,FALSE)=Prehlad_ZoP[[#This Row],[Žiadosť o platbu]],"áno"),"nie")</f>
        <v>nie</v>
      </c>
    </row>
    <row r="9016" spans="3:71" x14ac:dyDescent="0.25">
      <c r="C9016" s="88" t="s">
        <v>9490</v>
      </c>
      <c r="E9016" s="9"/>
      <c r="L9016" s="88" t="s">
        <v>6776</v>
      </c>
      <c r="M9016" s="88" t="s">
        <v>6530</v>
      </c>
      <c r="N9016" s="88" t="s">
        <v>297</v>
      </c>
      <c r="Z9016" s="88" t="s">
        <v>298</v>
      </c>
      <c r="AA9016" s="88" t="s">
        <v>298</v>
      </c>
      <c r="AW9016" s="88">
        <v>6117.72</v>
      </c>
      <c r="BR9016" s="166" t="s">
        <v>219</v>
      </c>
      <c r="BS9016" t="str">
        <f>_xlfn.IFNA(IF(VLOOKUP(Prehlad_ZoP[[#This Row],[Žiadosť o platbu]],Celkový_súbor!A:A,1,FALSE)=Prehlad_ZoP[[#This Row],[Žiadosť o platbu]],"áno"),"nie")</f>
        <v>nie</v>
      </c>
    </row>
    <row r="9017" spans="3:71" x14ac:dyDescent="0.25">
      <c r="C9017" s="88" t="s">
        <v>9490</v>
      </c>
      <c r="E9017" s="9"/>
      <c r="L9017" s="88" t="s">
        <v>8356</v>
      </c>
      <c r="M9017" s="88" t="s">
        <v>6530</v>
      </c>
      <c r="N9017" s="88" t="s">
        <v>518</v>
      </c>
      <c r="Z9017" s="88" t="s">
        <v>298</v>
      </c>
      <c r="AA9017" s="88" t="s">
        <v>298</v>
      </c>
      <c r="AW9017" s="88">
        <v>1835.31</v>
      </c>
      <c r="BR9017" s="166" t="s">
        <v>219</v>
      </c>
      <c r="BS9017" t="str">
        <f>_xlfn.IFNA(IF(VLOOKUP(Prehlad_ZoP[[#This Row],[Žiadosť o platbu]],Celkový_súbor!A:A,1,FALSE)=Prehlad_ZoP[[#This Row],[Žiadosť o platbu]],"áno"),"nie")</f>
        <v>nie</v>
      </c>
    </row>
    <row r="9018" spans="3:71" x14ac:dyDescent="0.25">
      <c r="C9018" s="88" t="s">
        <v>9491</v>
      </c>
      <c r="E9018" s="9"/>
      <c r="L9018" s="88" t="s">
        <v>6776</v>
      </c>
      <c r="M9018" s="88" t="s">
        <v>6780</v>
      </c>
      <c r="N9018" s="88" t="s">
        <v>297</v>
      </c>
      <c r="Z9018" s="88" t="s">
        <v>298</v>
      </c>
      <c r="AA9018" s="88" t="s">
        <v>298</v>
      </c>
      <c r="AW9018" s="88">
        <v>8156.96</v>
      </c>
      <c r="BR9018" s="166" t="s">
        <v>219</v>
      </c>
      <c r="BS9018" t="str">
        <f>_xlfn.IFNA(IF(VLOOKUP(Prehlad_ZoP[[#This Row],[Žiadosť o platbu]],Celkový_súbor!A:A,1,FALSE)=Prehlad_ZoP[[#This Row],[Žiadosť o platbu]],"áno"),"nie")</f>
        <v>nie</v>
      </c>
    </row>
    <row r="9019" spans="3:71" x14ac:dyDescent="0.25">
      <c r="C9019" s="88" t="s">
        <v>9491</v>
      </c>
      <c r="E9019" s="9"/>
      <c r="L9019" s="88" t="s">
        <v>9492</v>
      </c>
      <c r="M9019" s="88" t="s">
        <v>6780</v>
      </c>
      <c r="N9019" s="88" t="s">
        <v>518</v>
      </c>
      <c r="Z9019" s="88" t="s">
        <v>298</v>
      </c>
      <c r="AA9019" s="88" t="s">
        <v>298</v>
      </c>
      <c r="AW9019" s="88">
        <v>2447.08</v>
      </c>
      <c r="BR9019" s="166" t="s">
        <v>219</v>
      </c>
      <c r="BS9019" t="str">
        <f>_xlfn.IFNA(IF(VLOOKUP(Prehlad_ZoP[[#This Row],[Žiadosť o platbu]],Celkový_súbor!A:A,1,FALSE)=Prehlad_ZoP[[#This Row],[Žiadosť o platbu]],"áno"),"nie")</f>
        <v>nie</v>
      </c>
    </row>
    <row r="9020" spans="3:71" x14ac:dyDescent="0.25">
      <c r="C9020" s="88" t="s">
        <v>9493</v>
      </c>
      <c r="E9020" s="9"/>
      <c r="L9020" s="88" t="s">
        <v>9494</v>
      </c>
      <c r="M9020" s="88" t="s">
        <v>6780</v>
      </c>
      <c r="N9020" s="88" t="s">
        <v>297</v>
      </c>
      <c r="Z9020" s="88" t="s">
        <v>298</v>
      </c>
      <c r="AA9020" s="88" t="s">
        <v>298</v>
      </c>
      <c r="AW9020" s="88">
        <v>7565.77</v>
      </c>
      <c r="BR9020" s="166" t="s">
        <v>219</v>
      </c>
      <c r="BS9020" t="str">
        <f>_xlfn.IFNA(IF(VLOOKUP(Prehlad_ZoP[[#This Row],[Žiadosť o platbu]],Celkový_súbor!A:A,1,FALSE)=Prehlad_ZoP[[#This Row],[Žiadosť o platbu]],"áno"),"nie")</f>
        <v>nie</v>
      </c>
    </row>
    <row r="9021" spans="3:71" x14ac:dyDescent="0.25">
      <c r="C9021" s="88" t="s">
        <v>9493</v>
      </c>
      <c r="E9021" s="9"/>
      <c r="L9021" s="88" t="s">
        <v>8853</v>
      </c>
      <c r="M9021" s="88" t="s">
        <v>6780</v>
      </c>
      <c r="N9021" s="88" t="s">
        <v>518</v>
      </c>
      <c r="Z9021" s="88" t="s">
        <v>298</v>
      </c>
      <c r="AA9021" s="88" t="s">
        <v>298</v>
      </c>
      <c r="AW9021" s="88">
        <v>2269.73</v>
      </c>
      <c r="BR9021" s="166" t="s">
        <v>219</v>
      </c>
      <c r="BS9021" t="str">
        <f>_xlfn.IFNA(IF(VLOOKUP(Prehlad_ZoP[[#This Row],[Žiadosť o platbu]],Celkový_súbor!A:A,1,FALSE)=Prehlad_ZoP[[#This Row],[Žiadosť o platbu]],"áno"),"nie")</f>
        <v>nie</v>
      </c>
    </row>
    <row r="9022" spans="3:71" x14ac:dyDescent="0.25">
      <c r="C9022" s="88" t="s">
        <v>9495</v>
      </c>
      <c r="E9022" s="9"/>
      <c r="L9022" s="88" t="s">
        <v>6783</v>
      </c>
      <c r="M9022" s="88" t="s">
        <v>6044</v>
      </c>
      <c r="N9022" s="88" t="s">
        <v>297</v>
      </c>
      <c r="Z9022" s="88" t="s">
        <v>298</v>
      </c>
      <c r="AA9022" s="88" t="s">
        <v>298</v>
      </c>
      <c r="AW9022" s="88">
        <v>8156.96</v>
      </c>
      <c r="BR9022" s="166" t="s">
        <v>219</v>
      </c>
      <c r="BS9022" t="str">
        <f>_xlfn.IFNA(IF(VLOOKUP(Prehlad_ZoP[[#This Row],[Žiadosť o platbu]],Celkový_súbor!A:A,1,FALSE)=Prehlad_ZoP[[#This Row],[Žiadosť o platbu]],"áno"),"nie")</f>
        <v>nie</v>
      </c>
    </row>
    <row r="9023" spans="3:71" x14ac:dyDescent="0.25">
      <c r="C9023" s="88" t="s">
        <v>9495</v>
      </c>
      <c r="E9023" s="9"/>
      <c r="L9023" s="88" t="s">
        <v>6784</v>
      </c>
      <c r="M9023" s="88" t="s">
        <v>6044</v>
      </c>
      <c r="N9023" s="88" t="s">
        <v>518</v>
      </c>
      <c r="Z9023" s="88" t="s">
        <v>298</v>
      </c>
      <c r="AA9023" s="88" t="s">
        <v>298</v>
      </c>
      <c r="AW9023" s="88">
        <v>2447.08</v>
      </c>
      <c r="BR9023" s="166" t="s">
        <v>219</v>
      </c>
      <c r="BS9023" t="str">
        <f>_xlfn.IFNA(IF(VLOOKUP(Prehlad_ZoP[[#This Row],[Žiadosť o platbu]],Celkový_súbor!A:A,1,FALSE)=Prehlad_ZoP[[#This Row],[Žiadosť o platbu]],"áno"),"nie")</f>
        <v>nie</v>
      </c>
    </row>
    <row r="9024" spans="3:71" x14ac:dyDescent="0.25">
      <c r="C9024" s="88" t="s">
        <v>9496</v>
      </c>
      <c r="E9024" s="9"/>
      <c r="L9024" s="88" t="s">
        <v>6786</v>
      </c>
      <c r="M9024" s="88" t="s">
        <v>6787</v>
      </c>
      <c r="N9024" s="88" t="s">
        <v>297</v>
      </c>
      <c r="Z9024" s="88" t="s">
        <v>298</v>
      </c>
      <c r="AA9024" s="88" t="s">
        <v>298</v>
      </c>
      <c r="AW9024" s="88">
        <v>8156.96</v>
      </c>
      <c r="BR9024" s="166" t="s">
        <v>219</v>
      </c>
      <c r="BS9024" t="str">
        <f>_xlfn.IFNA(IF(VLOOKUP(Prehlad_ZoP[[#This Row],[Žiadosť o platbu]],Celkový_súbor!A:A,1,FALSE)=Prehlad_ZoP[[#This Row],[Žiadosť o platbu]],"áno"),"nie")</f>
        <v>nie</v>
      </c>
    </row>
    <row r="9025" spans="3:71" x14ac:dyDescent="0.25">
      <c r="C9025" s="88" t="s">
        <v>9496</v>
      </c>
      <c r="E9025" s="9"/>
      <c r="L9025" s="88" t="s">
        <v>6788</v>
      </c>
      <c r="M9025" s="88" t="s">
        <v>6787</v>
      </c>
      <c r="N9025" s="88" t="s">
        <v>518</v>
      </c>
      <c r="Z9025" s="88" t="s">
        <v>298</v>
      </c>
      <c r="AA9025" s="88" t="s">
        <v>298</v>
      </c>
      <c r="AW9025" s="88">
        <v>2447.08</v>
      </c>
      <c r="BR9025" s="166" t="s">
        <v>219</v>
      </c>
      <c r="BS9025" t="str">
        <f>_xlfn.IFNA(IF(VLOOKUP(Prehlad_ZoP[[#This Row],[Žiadosť o platbu]],Celkový_súbor!A:A,1,FALSE)=Prehlad_ZoP[[#This Row],[Žiadosť o platbu]],"áno"),"nie")</f>
        <v>nie</v>
      </c>
    </row>
    <row r="9026" spans="3:71" x14ac:dyDescent="0.25">
      <c r="C9026" s="88" t="s">
        <v>9497</v>
      </c>
      <c r="E9026" s="9"/>
      <c r="L9026" s="88" t="s">
        <v>8826</v>
      </c>
      <c r="M9026" s="88" t="s">
        <v>7151</v>
      </c>
      <c r="N9026" s="88" t="s">
        <v>297</v>
      </c>
      <c r="Z9026" s="88" t="s">
        <v>298</v>
      </c>
      <c r="AA9026" s="88" t="s">
        <v>298</v>
      </c>
      <c r="AW9026" s="88">
        <v>8156.96</v>
      </c>
      <c r="BR9026" s="166" t="s">
        <v>219</v>
      </c>
      <c r="BS9026" t="str">
        <f>_xlfn.IFNA(IF(VLOOKUP(Prehlad_ZoP[[#This Row],[Žiadosť o platbu]],Celkový_súbor!A:A,1,FALSE)=Prehlad_ZoP[[#This Row],[Žiadosť o platbu]],"áno"),"nie")</f>
        <v>nie</v>
      </c>
    </row>
    <row r="9027" spans="3:71" x14ac:dyDescent="0.25">
      <c r="C9027" s="88" t="s">
        <v>9497</v>
      </c>
      <c r="E9027" s="9"/>
      <c r="L9027" s="88" t="s">
        <v>8828</v>
      </c>
      <c r="M9027" s="88" t="s">
        <v>7151</v>
      </c>
      <c r="N9027" s="88" t="s">
        <v>518</v>
      </c>
      <c r="Z9027" s="88" t="s">
        <v>298</v>
      </c>
      <c r="AA9027" s="88" t="s">
        <v>298</v>
      </c>
      <c r="AW9027" s="88">
        <v>2447.08</v>
      </c>
      <c r="BR9027" s="166" t="s">
        <v>219</v>
      </c>
      <c r="BS9027" t="str">
        <f>_xlfn.IFNA(IF(VLOOKUP(Prehlad_ZoP[[#This Row],[Žiadosť o platbu]],Celkový_súbor!A:A,1,FALSE)=Prehlad_ZoP[[#This Row],[Žiadosť o platbu]],"áno"),"nie")</f>
        <v>nie</v>
      </c>
    </row>
    <row r="9028" spans="3:71" x14ac:dyDescent="0.25">
      <c r="C9028" s="88" t="s">
        <v>9498</v>
      </c>
      <c r="E9028" s="9"/>
      <c r="L9028" s="88" t="s">
        <v>8430</v>
      </c>
      <c r="M9028" s="88" t="s">
        <v>6031</v>
      </c>
      <c r="N9028" s="88" t="s">
        <v>297</v>
      </c>
      <c r="Z9028" s="88" t="s">
        <v>298</v>
      </c>
      <c r="AA9028" s="88" t="s">
        <v>298</v>
      </c>
      <c r="AW9028" s="88">
        <v>4078.48</v>
      </c>
      <c r="BR9028" s="166" t="s">
        <v>219</v>
      </c>
      <c r="BS9028" t="str">
        <f>_xlfn.IFNA(IF(VLOOKUP(Prehlad_ZoP[[#This Row],[Žiadosť o platbu]],Celkový_súbor!A:A,1,FALSE)=Prehlad_ZoP[[#This Row],[Žiadosť o platbu]],"áno"),"nie")</f>
        <v>nie</v>
      </c>
    </row>
    <row r="9029" spans="3:71" x14ac:dyDescent="0.25">
      <c r="C9029" s="88" t="s">
        <v>9498</v>
      </c>
      <c r="E9029" s="9"/>
      <c r="L9029" s="88" t="s">
        <v>8430</v>
      </c>
      <c r="M9029" s="88" t="s">
        <v>6529</v>
      </c>
      <c r="N9029" s="88" t="s">
        <v>297</v>
      </c>
      <c r="Z9029" s="88" t="s">
        <v>298</v>
      </c>
      <c r="AA9029" s="88" t="s">
        <v>298</v>
      </c>
      <c r="AW9029" s="88">
        <v>4072.44</v>
      </c>
      <c r="BR9029" s="166" t="s">
        <v>219</v>
      </c>
      <c r="BS9029" t="str">
        <f>_xlfn.IFNA(IF(VLOOKUP(Prehlad_ZoP[[#This Row],[Žiadosť o platbu]],Celkový_súbor!A:A,1,FALSE)=Prehlad_ZoP[[#This Row],[Žiadosť o platbu]],"áno"),"nie")</f>
        <v>nie</v>
      </c>
    </row>
    <row r="9030" spans="3:71" x14ac:dyDescent="0.25">
      <c r="C9030" s="88" t="s">
        <v>9498</v>
      </c>
      <c r="E9030" s="9"/>
      <c r="L9030" s="88" t="s">
        <v>8430</v>
      </c>
      <c r="M9030" s="88" t="s">
        <v>6526</v>
      </c>
      <c r="N9030" s="88" t="s">
        <v>297</v>
      </c>
      <c r="Z9030" s="88" t="s">
        <v>298</v>
      </c>
      <c r="AA9030" s="88" t="s">
        <v>298</v>
      </c>
      <c r="AW9030" s="88">
        <v>4078.48</v>
      </c>
      <c r="BR9030" s="166" t="s">
        <v>219</v>
      </c>
      <c r="BS9030" t="str">
        <f>_xlfn.IFNA(IF(VLOOKUP(Prehlad_ZoP[[#This Row],[Žiadosť o platbu]],Celkový_súbor!A:A,1,FALSE)=Prehlad_ZoP[[#This Row],[Žiadosť o platbu]],"áno"),"nie")</f>
        <v>nie</v>
      </c>
    </row>
    <row r="9031" spans="3:71" x14ac:dyDescent="0.25">
      <c r="C9031" s="88" t="s">
        <v>9498</v>
      </c>
      <c r="E9031" s="9"/>
      <c r="L9031" s="88" t="s">
        <v>8431</v>
      </c>
      <c r="M9031" s="88" t="s">
        <v>9335</v>
      </c>
      <c r="N9031" s="88" t="s">
        <v>518</v>
      </c>
      <c r="Z9031" s="88" t="s">
        <v>298</v>
      </c>
      <c r="AA9031" s="88" t="s">
        <v>298</v>
      </c>
      <c r="AW9031" s="88">
        <v>3668.82</v>
      </c>
      <c r="BR9031" s="166" t="s">
        <v>219</v>
      </c>
      <c r="BS9031" t="str">
        <f>_xlfn.IFNA(IF(VLOOKUP(Prehlad_ZoP[[#This Row],[Žiadosť o platbu]],Celkový_súbor!A:A,1,FALSE)=Prehlad_ZoP[[#This Row],[Žiadosť o platbu]],"áno"),"nie")</f>
        <v>nie</v>
      </c>
    </row>
    <row r="9032" spans="3:71" x14ac:dyDescent="0.25">
      <c r="C9032" s="88" t="s">
        <v>9499</v>
      </c>
      <c r="E9032" s="9"/>
      <c r="L9032" s="88" t="s">
        <v>8430</v>
      </c>
      <c r="M9032" s="88" t="s">
        <v>6530</v>
      </c>
      <c r="N9032" s="88" t="s">
        <v>297</v>
      </c>
      <c r="Z9032" s="88" t="s">
        <v>298</v>
      </c>
      <c r="AA9032" s="88" t="s">
        <v>298</v>
      </c>
      <c r="AW9032" s="88">
        <v>4078.48</v>
      </c>
      <c r="BR9032" s="166" t="s">
        <v>219</v>
      </c>
      <c r="BS9032" t="str">
        <f>_xlfn.IFNA(IF(VLOOKUP(Prehlad_ZoP[[#This Row],[Žiadosť o platbu]],Celkový_súbor!A:A,1,FALSE)=Prehlad_ZoP[[#This Row],[Žiadosť o platbu]],"áno"),"nie")</f>
        <v>nie</v>
      </c>
    </row>
    <row r="9033" spans="3:71" x14ac:dyDescent="0.25">
      <c r="C9033" s="88" t="s">
        <v>9499</v>
      </c>
      <c r="E9033" s="9"/>
      <c r="L9033" s="88" t="s">
        <v>8430</v>
      </c>
      <c r="M9033" s="88" t="s">
        <v>6780</v>
      </c>
      <c r="N9033" s="88" t="s">
        <v>297</v>
      </c>
      <c r="Z9033" s="88" t="s">
        <v>298</v>
      </c>
      <c r="AA9033" s="88" t="s">
        <v>298</v>
      </c>
      <c r="AW9033" s="88">
        <v>4078.48</v>
      </c>
      <c r="BR9033" s="166" t="s">
        <v>219</v>
      </c>
      <c r="BS9033" t="str">
        <f>_xlfn.IFNA(IF(VLOOKUP(Prehlad_ZoP[[#This Row],[Žiadosť o platbu]],Celkový_súbor!A:A,1,FALSE)=Prehlad_ZoP[[#This Row],[Žiadosť o platbu]],"áno"),"nie")</f>
        <v>nie</v>
      </c>
    </row>
    <row r="9034" spans="3:71" x14ac:dyDescent="0.25">
      <c r="C9034" s="88" t="s">
        <v>9499</v>
      </c>
      <c r="E9034" s="9"/>
      <c r="L9034" s="88" t="s">
        <v>8430</v>
      </c>
      <c r="M9034" s="88" t="s">
        <v>6044</v>
      </c>
      <c r="N9034" s="88" t="s">
        <v>297</v>
      </c>
      <c r="Z9034" s="88" t="s">
        <v>298</v>
      </c>
      <c r="AA9034" s="88" t="s">
        <v>298</v>
      </c>
      <c r="AW9034" s="88">
        <v>4078.48</v>
      </c>
      <c r="BR9034" s="166" t="s">
        <v>219</v>
      </c>
      <c r="BS9034" t="str">
        <f>_xlfn.IFNA(IF(VLOOKUP(Prehlad_ZoP[[#This Row],[Žiadosť o platbu]],Celkový_súbor!A:A,1,FALSE)=Prehlad_ZoP[[#This Row],[Žiadosť o platbu]],"áno"),"nie")</f>
        <v>nie</v>
      </c>
    </row>
    <row r="9035" spans="3:71" x14ac:dyDescent="0.25">
      <c r="C9035" s="88" t="s">
        <v>9499</v>
      </c>
      <c r="E9035" s="9"/>
      <c r="L9035" s="88" t="s">
        <v>8431</v>
      </c>
      <c r="M9035" s="88" t="s">
        <v>9337</v>
      </c>
      <c r="N9035" s="88" t="s">
        <v>518</v>
      </c>
      <c r="Z9035" s="88" t="s">
        <v>298</v>
      </c>
      <c r="AA9035" s="88" t="s">
        <v>298</v>
      </c>
      <c r="AW9035" s="88">
        <v>3670.62</v>
      </c>
      <c r="BR9035" s="166" t="s">
        <v>219</v>
      </c>
      <c r="BS9035" t="str">
        <f>_xlfn.IFNA(IF(VLOOKUP(Prehlad_ZoP[[#This Row],[Žiadosť o platbu]],Celkový_súbor!A:A,1,FALSE)=Prehlad_ZoP[[#This Row],[Žiadosť o platbu]],"áno"),"nie")</f>
        <v>nie</v>
      </c>
    </row>
    <row r="9036" spans="3:71" x14ac:dyDescent="0.25">
      <c r="C9036" s="88" t="s">
        <v>9500</v>
      </c>
      <c r="E9036" s="9"/>
      <c r="L9036" s="88" t="s">
        <v>9353</v>
      </c>
      <c r="M9036" s="88" t="s">
        <v>6526</v>
      </c>
      <c r="N9036" s="88" t="s">
        <v>297</v>
      </c>
      <c r="Z9036" s="88" t="s">
        <v>298</v>
      </c>
      <c r="AA9036" s="88" t="s">
        <v>298</v>
      </c>
      <c r="AW9036" s="88">
        <v>4078.48</v>
      </c>
      <c r="BR9036" s="166" t="s">
        <v>219</v>
      </c>
      <c r="BS9036" t="str">
        <f>_xlfn.IFNA(IF(VLOOKUP(Prehlad_ZoP[[#This Row],[Žiadosť o platbu]],Celkový_súbor!A:A,1,FALSE)=Prehlad_ZoP[[#This Row],[Žiadosť o platbu]],"áno"),"nie")</f>
        <v>nie</v>
      </c>
    </row>
    <row r="9037" spans="3:71" x14ac:dyDescent="0.25">
      <c r="C9037" s="88" t="s">
        <v>9500</v>
      </c>
      <c r="E9037" s="9"/>
      <c r="L9037" s="88" t="s">
        <v>9353</v>
      </c>
      <c r="M9037" s="88" t="s">
        <v>6031</v>
      </c>
      <c r="N9037" s="88" t="s">
        <v>297</v>
      </c>
      <c r="Z9037" s="88" t="s">
        <v>298</v>
      </c>
      <c r="AA9037" s="88" t="s">
        <v>298</v>
      </c>
      <c r="AW9037" s="88">
        <v>4078.48</v>
      </c>
      <c r="BR9037" s="166" t="s">
        <v>219</v>
      </c>
      <c r="BS9037" t="str">
        <f>_xlfn.IFNA(IF(VLOOKUP(Prehlad_ZoP[[#This Row],[Žiadosť o platbu]],Celkový_súbor!A:A,1,FALSE)=Prehlad_ZoP[[#This Row],[Žiadosť o platbu]],"áno"),"nie")</f>
        <v>nie</v>
      </c>
    </row>
    <row r="9038" spans="3:71" x14ac:dyDescent="0.25">
      <c r="C9038" s="88" t="s">
        <v>9500</v>
      </c>
      <c r="E9038" s="9"/>
      <c r="L9038" s="88" t="s">
        <v>9354</v>
      </c>
      <c r="M9038" s="88" t="s">
        <v>6109</v>
      </c>
      <c r="N9038" s="88" t="s">
        <v>518</v>
      </c>
      <c r="Z9038" s="88" t="s">
        <v>298</v>
      </c>
      <c r="AA9038" s="88" t="s">
        <v>298</v>
      </c>
      <c r="AW9038" s="88">
        <v>2447.08</v>
      </c>
      <c r="BR9038" s="166" t="s">
        <v>219</v>
      </c>
      <c r="BS9038" t="str">
        <f>_xlfn.IFNA(IF(VLOOKUP(Prehlad_ZoP[[#This Row],[Žiadosť o platbu]],Celkový_súbor!A:A,1,FALSE)=Prehlad_ZoP[[#This Row],[Žiadosť o platbu]],"áno"),"nie")</f>
        <v>nie</v>
      </c>
    </row>
    <row r="9039" spans="3:71" x14ac:dyDescent="0.25">
      <c r="C9039" s="88" t="s">
        <v>9501</v>
      </c>
      <c r="E9039" s="9"/>
      <c r="L9039" s="88" t="s">
        <v>8430</v>
      </c>
      <c r="M9039" s="88" t="s">
        <v>6529</v>
      </c>
      <c r="N9039" s="88" t="s">
        <v>297</v>
      </c>
      <c r="Z9039" s="88" t="s">
        <v>298</v>
      </c>
      <c r="AA9039" s="88" t="s">
        <v>298</v>
      </c>
      <c r="AW9039" s="88">
        <v>4078.48</v>
      </c>
      <c r="BR9039" s="166" t="s">
        <v>219</v>
      </c>
      <c r="BS9039" t="str">
        <f>_xlfn.IFNA(IF(VLOOKUP(Prehlad_ZoP[[#This Row],[Žiadosť o platbu]],Celkový_súbor!A:A,1,FALSE)=Prehlad_ZoP[[#This Row],[Žiadosť o platbu]],"áno"),"nie")</f>
        <v>nie</v>
      </c>
    </row>
    <row r="9040" spans="3:71" x14ac:dyDescent="0.25">
      <c r="C9040" s="88" t="s">
        <v>9501</v>
      </c>
      <c r="E9040" s="9"/>
      <c r="L9040" s="88" t="s">
        <v>8430</v>
      </c>
      <c r="M9040" s="88" t="s">
        <v>6530</v>
      </c>
      <c r="N9040" s="88" t="s">
        <v>297</v>
      </c>
      <c r="Z9040" s="88" t="s">
        <v>298</v>
      </c>
      <c r="AA9040" s="88" t="s">
        <v>298</v>
      </c>
      <c r="AW9040" s="88">
        <v>4078.49</v>
      </c>
      <c r="BR9040" s="166" t="s">
        <v>219</v>
      </c>
      <c r="BS9040" t="str">
        <f>_xlfn.IFNA(IF(VLOOKUP(Prehlad_ZoP[[#This Row],[Žiadosť o platbu]],Celkový_súbor!A:A,1,FALSE)=Prehlad_ZoP[[#This Row],[Žiadosť o platbu]],"áno"),"nie")</f>
        <v>nie</v>
      </c>
    </row>
    <row r="9041" spans="3:71" x14ac:dyDescent="0.25">
      <c r="C9041" s="88" t="s">
        <v>9501</v>
      </c>
      <c r="E9041" s="9"/>
      <c r="L9041" s="88" t="s">
        <v>8431</v>
      </c>
      <c r="M9041" s="88" t="s">
        <v>9344</v>
      </c>
      <c r="N9041" s="88" t="s">
        <v>518</v>
      </c>
      <c r="Z9041" s="88" t="s">
        <v>298</v>
      </c>
      <c r="AA9041" s="88" t="s">
        <v>298</v>
      </c>
      <c r="AW9041" s="88">
        <v>2447.08</v>
      </c>
      <c r="BR9041" s="166" t="s">
        <v>219</v>
      </c>
      <c r="BS9041" t="str">
        <f>_xlfn.IFNA(IF(VLOOKUP(Prehlad_ZoP[[#This Row],[Žiadosť o platbu]],Celkový_súbor!A:A,1,FALSE)=Prehlad_ZoP[[#This Row],[Žiadosť o platbu]],"áno"),"nie")</f>
        <v>nie</v>
      </c>
    </row>
    <row r="9042" spans="3:71" x14ac:dyDescent="0.25">
      <c r="C9042" s="88" t="s">
        <v>9502</v>
      </c>
      <c r="E9042" s="9"/>
      <c r="L9042" s="88" t="s">
        <v>8430</v>
      </c>
      <c r="M9042" s="88" t="s">
        <v>6780</v>
      </c>
      <c r="N9042" s="88" t="s">
        <v>297</v>
      </c>
      <c r="Z9042" s="88" t="s">
        <v>298</v>
      </c>
      <c r="AA9042" s="88" t="s">
        <v>298</v>
      </c>
      <c r="AW9042" s="88">
        <v>4078.48</v>
      </c>
      <c r="BR9042" s="166" t="s">
        <v>219</v>
      </c>
      <c r="BS9042" t="str">
        <f>_xlfn.IFNA(IF(VLOOKUP(Prehlad_ZoP[[#This Row],[Žiadosť o platbu]],Celkový_súbor!A:A,1,FALSE)=Prehlad_ZoP[[#This Row],[Žiadosť o platbu]],"áno"),"nie")</f>
        <v>nie</v>
      </c>
    </row>
    <row r="9043" spans="3:71" x14ac:dyDescent="0.25">
      <c r="C9043" s="88" t="s">
        <v>9502</v>
      </c>
      <c r="E9043" s="9"/>
      <c r="L9043" s="88" t="s">
        <v>8430</v>
      </c>
      <c r="M9043" s="88" t="s">
        <v>6044</v>
      </c>
      <c r="N9043" s="88" t="s">
        <v>297</v>
      </c>
      <c r="Z9043" s="88" t="s">
        <v>298</v>
      </c>
      <c r="AA9043" s="88" t="s">
        <v>298</v>
      </c>
      <c r="AW9043" s="88">
        <v>4078.48</v>
      </c>
      <c r="BR9043" s="166" t="s">
        <v>219</v>
      </c>
      <c r="BS9043" t="str">
        <f>_xlfn.IFNA(IF(VLOOKUP(Prehlad_ZoP[[#This Row],[Žiadosť o platbu]],Celkový_súbor!A:A,1,FALSE)=Prehlad_ZoP[[#This Row],[Žiadosť o platbu]],"áno"),"nie")</f>
        <v>nie</v>
      </c>
    </row>
    <row r="9044" spans="3:71" x14ac:dyDescent="0.25">
      <c r="C9044" s="88" t="s">
        <v>9502</v>
      </c>
      <c r="E9044" s="9"/>
      <c r="L9044" s="88" t="s">
        <v>8431</v>
      </c>
      <c r="M9044" s="88" t="s">
        <v>9346</v>
      </c>
      <c r="N9044" s="88" t="s">
        <v>518</v>
      </c>
      <c r="Z9044" s="88" t="s">
        <v>298</v>
      </c>
      <c r="AA9044" s="88" t="s">
        <v>298</v>
      </c>
      <c r="AW9044" s="88">
        <v>2447.08</v>
      </c>
      <c r="BR9044" s="166" t="s">
        <v>219</v>
      </c>
      <c r="BS9044" t="str">
        <f>_xlfn.IFNA(IF(VLOOKUP(Prehlad_ZoP[[#This Row],[Žiadosť o platbu]],Celkový_súbor!A:A,1,FALSE)=Prehlad_ZoP[[#This Row],[Žiadosť o platbu]],"áno"),"nie")</f>
        <v>nie</v>
      </c>
    </row>
    <row r="9045" spans="3:71" x14ac:dyDescent="0.25">
      <c r="C9045" s="88" t="s">
        <v>9503</v>
      </c>
      <c r="E9045" s="9"/>
      <c r="L9045" s="88" t="s">
        <v>8430</v>
      </c>
      <c r="M9045" s="88" t="s">
        <v>6787</v>
      </c>
      <c r="N9045" s="88" t="s">
        <v>297</v>
      </c>
      <c r="Z9045" s="88" t="s">
        <v>298</v>
      </c>
      <c r="AA9045" s="88" t="s">
        <v>298</v>
      </c>
      <c r="AW9045" s="88">
        <v>4078.48</v>
      </c>
      <c r="BR9045" s="166" t="s">
        <v>219</v>
      </c>
      <c r="BS9045" t="str">
        <f>_xlfn.IFNA(IF(VLOOKUP(Prehlad_ZoP[[#This Row],[Žiadosť o platbu]],Celkový_súbor!A:A,1,FALSE)=Prehlad_ZoP[[#This Row],[Žiadosť o platbu]],"áno"),"nie")</f>
        <v>nie</v>
      </c>
    </row>
    <row r="9046" spans="3:71" x14ac:dyDescent="0.25">
      <c r="C9046" s="88" t="s">
        <v>9503</v>
      </c>
      <c r="E9046" s="9"/>
      <c r="L9046" s="88" t="s">
        <v>8430</v>
      </c>
      <c r="M9046" s="88" t="s">
        <v>7151</v>
      </c>
      <c r="N9046" s="88" t="s">
        <v>297</v>
      </c>
      <c r="Z9046" s="88" t="s">
        <v>298</v>
      </c>
      <c r="AA9046" s="88" t="s">
        <v>298</v>
      </c>
      <c r="AW9046" s="88">
        <v>4078.48</v>
      </c>
      <c r="BR9046" s="166" t="s">
        <v>219</v>
      </c>
      <c r="BS9046" t="str">
        <f>_xlfn.IFNA(IF(VLOOKUP(Prehlad_ZoP[[#This Row],[Žiadosť o platbu]],Celkový_súbor!A:A,1,FALSE)=Prehlad_ZoP[[#This Row],[Žiadosť o platbu]],"áno"),"nie")</f>
        <v>nie</v>
      </c>
    </row>
    <row r="9047" spans="3:71" x14ac:dyDescent="0.25">
      <c r="C9047" s="88" t="s">
        <v>9503</v>
      </c>
      <c r="E9047" s="9"/>
      <c r="L9047" s="88" t="s">
        <v>8431</v>
      </c>
      <c r="M9047" s="88" t="s">
        <v>9504</v>
      </c>
      <c r="N9047" s="88" t="s">
        <v>518</v>
      </c>
      <c r="Z9047" s="88" t="s">
        <v>298</v>
      </c>
      <c r="AA9047" s="88" t="s">
        <v>298</v>
      </c>
      <c r="AW9047" s="88">
        <v>2447.08</v>
      </c>
      <c r="BR9047" s="166" t="s">
        <v>219</v>
      </c>
      <c r="BS9047" t="str">
        <f>_xlfn.IFNA(IF(VLOOKUP(Prehlad_ZoP[[#This Row],[Žiadosť o platbu]],Celkový_súbor!A:A,1,FALSE)=Prehlad_ZoP[[#This Row],[Žiadosť o platbu]],"áno"),"nie")</f>
        <v>nie</v>
      </c>
    </row>
    <row r="9048" spans="3:71" x14ac:dyDescent="0.25">
      <c r="C9048" s="88" t="s">
        <v>9505</v>
      </c>
      <c r="E9048" s="9"/>
      <c r="L9048" s="88" t="s">
        <v>6779</v>
      </c>
      <c r="M9048" s="88" t="s">
        <v>7038</v>
      </c>
      <c r="N9048" s="88" t="s">
        <v>297</v>
      </c>
      <c r="Z9048" s="88" t="s">
        <v>298</v>
      </c>
      <c r="AA9048" s="88" t="s">
        <v>298</v>
      </c>
      <c r="AW9048" s="88">
        <v>4078.48</v>
      </c>
      <c r="BR9048" s="166" t="s">
        <v>219</v>
      </c>
      <c r="BS9048" t="str">
        <f>_xlfn.IFNA(IF(VLOOKUP(Prehlad_ZoP[[#This Row],[Žiadosť o platbu]],Celkový_súbor!A:A,1,FALSE)=Prehlad_ZoP[[#This Row],[Žiadosť o platbu]],"áno"),"nie")</f>
        <v>nie</v>
      </c>
    </row>
    <row r="9049" spans="3:71" x14ac:dyDescent="0.25">
      <c r="C9049" s="88" t="s">
        <v>9505</v>
      </c>
      <c r="E9049" s="9"/>
      <c r="L9049" s="88" t="s">
        <v>6761</v>
      </c>
      <c r="M9049" s="88" t="s">
        <v>9506</v>
      </c>
      <c r="N9049" s="88" t="s">
        <v>518</v>
      </c>
      <c r="Z9049" s="88" t="s">
        <v>298</v>
      </c>
      <c r="AA9049" s="88" t="s">
        <v>298</v>
      </c>
      <c r="AW9049" s="88">
        <v>1223.54</v>
      </c>
      <c r="BR9049" s="166" t="s">
        <v>219</v>
      </c>
      <c r="BS9049" t="str">
        <f>_xlfn.IFNA(IF(VLOOKUP(Prehlad_ZoP[[#This Row],[Žiadosť o platbu]],Celkový_súbor!A:A,1,FALSE)=Prehlad_ZoP[[#This Row],[Žiadosť o platbu]],"áno"),"nie")</f>
        <v>nie</v>
      </c>
    </row>
    <row r="9050" spans="3:71" x14ac:dyDescent="0.25">
      <c r="C9050" s="88" t="s">
        <v>9505</v>
      </c>
      <c r="E9050" s="9"/>
      <c r="L9050" s="88" t="s">
        <v>9507</v>
      </c>
      <c r="M9050" s="88" t="s">
        <v>9507</v>
      </c>
      <c r="N9050" s="88" t="s">
        <v>297</v>
      </c>
      <c r="Z9050" s="88" t="s">
        <v>298</v>
      </c>
      <c r="AA9050" s="88" t="s">
        <v>298</v>
      </c>
      <c r="AW9050" s="88">
        <v>4078.48</v>
      </c>
      <c r="BR9050" s="166" t="s">
        <v>219</v>
      </c>
      <c r="BS9050" t="str">
        <f>_xlfn.IFNA(IF(VLOOKUP(Prehlad_ZoP[[#This Row],[Žiadosť o platbu]],Celkový_súbor!A:A,1,FALSE)=Prehlad_ZoP[[#This Row],[Žiadosť o platbu]],"áno"),"nie")</f>
        <v>nie</v>
      </c>
    </row>
    <row r="9051" spans="3:71" x14ac:dyDescent="0.25">
      <c r="C9051" s="88" t="s">
        <v>9505</v>
      </c>
      <c r="E9051" s="9"/>
      <c r="L9051" s="88" t="s">
        <v>9508</v>
      </c>
      <c r="M9051" s="88" t="s">
        <v>9508</v>
      </c>
      <c r="N9051" s="88" t="s">
        <v>518</v>
      </c>
      <c r="Z9051" s="88" t="s">
        <v>298</v>
      </c>
      <c r="AA9051" s="88" t="s">
        <v>298</v>
      </c>
      <c r="AW9051" s="88">
        <v>1223.54</v>
      </c>
      <c r="BR9051" s="166" t="s">
        <v>219</v>
      </c>
      <c r="BS9051" t="str">
        <f>_xlfn.IFNA(IF(VLOOKUP(Prehlad_ZoP[[#This Row],[Žiadosť o platbu]],Celkový_súbor!A:A,1,FALSE)=Prehlad_ZoP[[#This Row],[Žiadosť o platbu]],"áno"),"nie")</f>
        <v>nie</v>
      </c>
    </row>
    <row r="9052" spans="3:71" x14ac:dyDescent="0.25">
      <c r="C9052" s="88" t="s">
        <v>9509</v>
      </c>
      <c r="E9052" s="9"/>
      <c r="L9052" s="88" t="s">
        <v>9510</v>
      </c>
      <c r="M9052" s="88" t="s">
        <v>9511</v>
      </c>
      <c r="N9052" s="88" t="s">
        <v>297</v>
      </c>
      <c r="Z9052" s="88" t="s">
        <v>298</v>
      </c>
      <c r="AA9052" s="88" t="s">
        <v>298</v>
      </c>
      <c r="AW9052" s="88">
        <v>4078.48</v>
      </c>
      <c r="BR9052" s="166" t="s">
        <v>219</v>
      </c>
      <c r="BS9052" t="str">
        <f>_xlfn.IFNA(IF(VLOOKUP(Prehlad_ZoP[[#This Row],[Žiadosť o platbu]],Celkový_súbor!A:A,1,FALSE)=Prehlad_ZoP[[#This Row],[Žiadosť o platbu]],"áno"),"nie")</f>
        <v>nie</v>
      </c>
    </row>
    <row r="9053" spans="3:71" x14ac:dyDescent="0.25">
      <c r="C9053" s="88" t="s">
        <v>9509</v>
      </c>
      <c r="E9053" s="9"/>
      <c r="L9053" s="88" t="s">
        <v>9512</v>
      </c>
      <c r="M9053" s="88" t="s">
        <v>8749</v>
      </c>
      <c r="N9053" s="88" t="s">
        <v>297</v>
      </c>
      <c r="Z9053" s="88" t="s">
        <v>298</v>
      </c>
      <c r="AA9053" s="88" t="s">
        <v>298</v>
      </c>
      <c r="AW9053" s="88">
        <v>4078.48</v>
      </c>
      <c r="BR9053" s="166" t="s">
        <v>219</v>
      </c>
      <c r="BS9053" t="str">
        <f>_xlfn.IFNA(IF(VLOOKUP(Prehlad_ZoP[[#This Row],[Žiadosť o platbu]],Celkový_súbor!A:A,1,FALSE)=Prehlad_ZoP[[#This Row],[Žiadosť o platbu]],"áno"),"nie")</f>
        <v>nie</v>
      </c>
    </row>
    <row r="9054" spans="3:71" x14ac:dyDescent="0.25">
      <c r="C9054" s="88" t="s">
        <v>9509</v>
      </c>
      <c r="E9054" s="9"/>
      <c r="L9054" s="88" t="s">
        <v>9513</v>
      </c>
      <c r="M9054" s="88" t="s">
        <v>9514</v>
      </c>
      <c r="N9054" s="88" t="s">
        <v>297</v>
      </c>
      <c r="Z9054" s="88" t="s">
        <v>298</v>
      </c>
      <c r="AA9054" s="88" t="s">
        <v>298</v>
      </c>
      <c r="AW9054" s="88">
        <v>4078.48</v>
      </c>
      <c r="BR9054" s="166" t="s">
        <v>219</v>
      </c>
      <c r="BS9054" t="str">
        <f>_xlfn.IFNA(IF(VLOOKUP(Prehlad_ZoP[[#This Row],[Žiadosť o platbu]],Celkový_súbor!A:A,1,FALSE)=Prehlad_ZoP[[#This Row],[Žiadosť o platbu]],"áno"),"nie")</f>
        <v>nie</v>
      </c>
    </row>
    <row r="9055" spans="3:71" x14ac:dyDescent="0.25">
      <c r="C9055" s="88" t="s">
        <v>9509</v>
      </c>
      <c r="E9055" s="9"/>
      <c r="L9055" s="88" t="s">
        <v>9515</v>
      </c>
      <c r="M9055" s="88" t="s">
        <v>9516</v>
      </c>
      <c r="N9055" s="88" t="s">
        <v>518</v>
      </c>
      <c r="Z9055" s="88" t="s">
        <v>298</v>
      </c>
      <c r="AA9055" s="88" t="s">
        <v>298</v>
      </c>
      <c r="AW9055" s="88">
        <v>1223.54</v>
      </c>
      <c r="BR9055" s="166" t="s">
        <v>219</v>
      </c>
      <c r="BS9055" t="str">
        <f>_xlfn.IFNA(IF(VLOOKUP(Prehlad_ZoP[[#This Row],[Žiadosť o platbu]],Celkový_súbor!A:A,1,FALSE)=Prehlad_ZoP[[#This Row],[Žiadosť o platbu]],"áno"),"nie")</f>
        <v>nie</v>
      </c>
    </row>
    <row r="9056" spans="3:71" x14ac:dyDescent="0.25">
      <c r="C9056" s="88" t="s">
        <v>9509</v>
      </c>
      <c r="E9056" s="9"/>
      <c r="L9056" s="88" t="s">
        <v>9517</v>
      </c>
      <c r="M9056" s="88" t="s">
        <v>9518</v>
      </c>
      <c r="N9056" s="88" t="s">
        <v>518</v>
      </c>
      <c r="Z9056" s="88" t="s">
        <v>298</v>
      </c>
      <c r="AA9056" s="88" t="s">
        <v>298</v>
      </c>
      <c r="AW9056" s="88">
        <v>1223.54</v>
      </c>
      <c r="BR9056" s="166" t="s">
        <v>219</v>
      </c>
      <c r="BS9056" t="str">
        <f>_xlfn.IFNA(IF(VLOOKUP(Prehlad_ZoP[[#This Row],[Žiadosť o platbu]],Celkový_súbor!A:A,1,FALSE)=Prehlad_ZoP[[#This Row],[Žiadosť o platbu]],"áno"),"nie")</f>
        <v>nie</v>
      </c>
    </row>
    <row r="9057" spans="3:71" x14ac:dyDescent="0.25">
      <c r="C9057" s="88" t="s">
        <v>9509</v>
      </c>
      <c r="E9057" s="9"/>
      <c r="L9057" s="88" t="s">
        <v>9519</v>
      </c>
      <c r="M9057" s="88" t="s">
        <v>9520</v>
      </c>
      <c r="N9057" s="88" t="s">
        <v>518</v>
      </c>
      <c r="Z9057" s="88" t="s">
        <v>298</v>
      </c>
      <c r="AA9057" s="88" t="s">
        <v>298</v>
      </c>
      <c r="AW9057" s="88">
        <v>1223.54</v>
      </c>
      <c r="BR9057" s="166" t="s">
        <v>219</v>
      </c>
      <c r="BS9057" t="str">
        <f>_xlfn.IFNA(IF(VLOOKUP(Prehlad_ZoP[[#This Row],[Žiadosť o platbu]],Celkový_súbor!A:A,1,FALSE)=Prehlad_ZoP[[#This Row],[Žiadosť o platbu]],"áno"),"nie")</f>
        <v>nie</v>
      </c>
    </row>
    <row r="9058" spans="3:71" x14ac:dyDescent="0.25">
      <c r="C9058" s="88" t="s">
        <v>9521</v>
      </c>
      <c r="E9058" s="9"/>
      <c r="L9058" s="88" t="s">
        <v>8621</v>
      </c>
      <c r="M9058" s="88" t="s">
        <v>9522</v>
      </c>
      <c r="N9058" s="88" t="s">
        <v>297</v>
      </c>
      <c r="Z9058" s="88" t="s">
        <v>298</v>
      </c>
      <c r="AA9058" s="88" t="s">
        <v>298</v>
      </c>
      <c r="AW9058" s="88">
        <v>3568.6</v>
      </c>
      <c r="BR9058" s="166" t="s">
        <v>219</v>
      </c>
      <c r="BS9058" t="str">
        <f>_xlfn.IFNA(IF(VLOOKUP(Prehlad_ZoP[[#This Row],[Žiadosť o platbu]],Celkový_súbor!A:A,1,FALSE)=Prehlad_ZoP[[#This Row],[Žiadosť o platbu]],"áno"),"nie")</f>
        <v>nie</v>
      </c>
    </row>
    <row r="9059" spans="3:71" x14ac:dyDescent="0.25">
      <c r="C9059" s="88" t="s">
        <v>9521</v>
      </c>
      <c r="E9059" s="9"/>
      <c r="L9059" s="88" t="s">
        <v>9523</v>
      </c>
      <c r="M9059" s="88" t="s">
        <v>9524</v>
      </c>
      <c r="N9059" s="88" t="s">
        <v>297</v>
      </c>
      <c r="Z9059" s="88" t="s">
        <v>298</v>
      </c>
      <c r="AA9059" s="88" t="s">
        <v>298</v>
      </c>
      <c r="AW9059" s="88">
        <v>3568.6</v>
      </c>
      <c r="BR9059" s="166" t="s">
        <v>219</v>
      </c>
      <c r="BS9059" t="str">
        <f>_xlfn.IFNA(IF(VLOOKUP(Prehlad_ZoP[[#This Row],[Žiadosť o platbu]],Celkový_súbor!A:A,1,FALSE)=Prehlad_ZoP[[#This Row],[Žiadosť o platbu]],"áno"),"nie")</f>
        <v>nie</v>
      </c>
    </row>
    <row r="9060" spans="3:71" x14ac:dyDescent="0.25">
      <c r="C9060" s="88" t="s">
        <v>9521</v>
      </c>
      <c r="E9060" s="9"/>
      <c r="L9060" s="88" t="s">
        <v>8625</v>
      </c>
      <c r="M9060" s="88" t="s">
        <v>9525</v>
      </c>
      <c r="N9060" s="88" t="s">
        <v>297</v>
      </c>
      <c r="Z9060" s="88" t="s">
        <v>298</v>
      </c>
      <c r="AA9060" s="88" t="s">
        <v>298</v>
      </c>
      <c r="AW9060" s="88">
        <v>3568.6</v>
      </c>
      <c r="BR9060" s="166" t="s">
        <v>219</v>
      </c>
      <c r="BS9060" t="str">
        <f>_xlfn.IFNA(IF(VLOOKUP(Prehlad_ZoP[[#This Row],[Žiadosť o platbu]],Celkový_súbor!A:A,1,FALSE)=Prehlad_ZoP[[#This Row],[Žiadosť o platbu]],"áno"),"nie")</f>
        <v>nie</v>
      </c>
    </row>
    <row r="9061" spans="3:71" x14ac:dyDescent="0.25">
      <c r="C9061" s="88" t="s">
        <v>9521</v>
      </c>
      <c r="E9061" s="9"/>
      <c r="L9061" s="88" t="s">
        <v>6761</v>
      </c>
      <c r="M9061" s="88" t="s">
        <v>6761</v>
      </c>
      <c r="N9061" s="88" t="s">
        <v>518</v>
      </c>
      <c r="Z9061" s="88" t="s">
        <v>298</v>
      </c>
      <c r="AA9061" s="88" t="s">
        <v>298</v>
      </c>
      <c r="AW9061" s="88">
        <v>3211.74</v>
      </c>
      <c r="BR9061" s="166" t="s">
        <v>219</v>
      </c>
      <c r="BS9061" t="str">
        <f>_xlfn.IFNA(IF(VLOOKUP(Prehlad_ZoP[[#This Row],[Žiadosť o platbu]],Celkový_súbor!A:A,1,FALSE)=Prehlad_ZoP[[#This Row],[Žiadosť o platbu]],"áno"),"nie")</f>
        <v>nie</v>
      </c>
    </row>
    <row r="9062" spans="3:71" x14ac:dyDescent="0.25">
      <c r="C9062" s="88" t="s">
        <v>9526</v>
      </c>
      <c r="E9062" s="9"/>
      <c r="L9062" s="88" t="s">
        <v>8430</v>
      </c>
      <c r="M9062" s="88" t="s">
        <v>6526</v>
      </c>
      <c r="N9062" s="88" t="s">
        <v>297</v>
      </c>
      <c r="Z9062" s="88" t="s">
        <v>298</v>
      </c>
      <c r="AA9062" s="88" t="s">
        <v>298</v>
      </c>
      <c r="AW9062" s="88">
        <v>4078.48</v>
      </c>
      <c r="BR9062" s="166" t="s">
        <v>219</v>
      </c>
      <c r="BS9062" t="str">
        <f>_xlfn.IFNA(IF(VLOOKUP(Prehlad_ZoP[[#This Row],[Žiadosť o platbu]],Celkový_súbor!A:A,1,FALSE)=Prehlad_ZoP[[#This Row],[Žiadosť o platbu]],"áno"),"nie")</f>
        <v>nie</v>
      </c>
    </row>
    <row r="9063" spans="3:71" x14ac:dyDescent="0.25">
      <c r="C9063" s="88" t="s">
        <v>9526</v>
      </c>
      <c r="E9063" s="9"/>
      <c r="L9063" s="88" t="s">
        <v>8431</v>
      </c>
      <c r="M9063" s="88" t="s">
        <v>6109</v>
      </c>
      <c r="N9063" s="88" t="s">
        <v>518</v>
      </c>
      <c r="Z9063" s="88" t="s">
        <v>298</v>
      </c>
      <c r="AA9063" s="88" t="s">
        <v>298</v>
      </c>
      <c r="AW9063" s="88">
        <v>2447.08</v>
      </c>
      <c r="BR9063" s="166" t="s">
        <v>219</v>
      </c>
      <c r="BS9063" t="str">
        <f>_xlfn.IFNA(IF(VLOOKUP(Prehlad_ZoP[[#This Row],[Žiadosť o platbu]],Celkový_súbor!A:A,1,FALSE)=Prehlad_ZoP[[#This Row],[Žiadosť o platbu]],"áno"),"nie")</f>
        <v>nie</v>
      </c>
    </row>
    <row r="9064" spans="3:71" x14ac:dyDescent="0.25">
      <c r="C9064" s="88" t="s">
        <v>9526</v>
      </c>
      <c r="E9064" s="9"/>
      <c r="L9064" s="88" t="s">
        <v>8430</v>
      </c>
      <c r="M9064" s="88" t="s">
        <v>6031</v>
      </c>
      <c r="N9064" s="88" t="s">
        <v>297</v>
      </c>
      <c r="Z9064" s="88" t="s">
        <v>298</v>
      </c>
      <c r="AA9064" s="88" t="s">
        <v>298</v>
      </c>
      <c r="AW9064" s="88">
        <v>4078.48</v>
      </c>
      <c r="BR9064" s="166" t="s">
        <v>219</v>
      </c>
      <c r="BS9064" t="str">
        <f>_xlfn.IFNA(IF(VLOOKUP(Prehlad_ZoP[[#This Row],[Žiadosť o platbu]],Celkový_súbor!A:A,1,FALSE)=Prehlad_ZoP[[#This Row],[Žiadosť o platbu]],"áno"),"nie")</f>
        <v>nie</v>
      </c>
    </row>
    <row r="9065" spans="3:71" x14ac:dyDescent="0.25">
      <c r="C9065" s="88" t="s">
        <v>9527</v>
      </c>
      <c r="E9065" s="9"/>
      <c r="L9065" s="88" t="s">
        <v>8430</v>
      </c>
      <c r="M9065" s="88" t="s">
        <v>6529</v>
      </c>
      <c r="N9065" s="88" t="s">
        <v>297</v>
      </c>
      <c r="Z9065" s="88" t="s">
        <v>298</v>
      </c>
      <c r="AA9065" s="88" t="s">
        <v>298</v>
      </c>
      <c r="AW9065" s="88">
        <v>4078.48</v>
      </c>
      <c r="BR9065" s="166" t="s">
        <v>219</v>
      </c>
      <c r="BS9065" t="str">
        <f>_xlfn.IFNA(IF(VLOOKUP(Prehlad_ZoP[[#This Row],[Žiadosť o platbu]],Celkový_súbor!A:A,1,FALSE)=Prehlad_ZoP[[#This Row],[Žiadosť o platbu]],"áno"),"nie")</f>
        <v>nie</v>
      </c>
    </row>
    <row r="9066" spans="3:71" x14ac:dyDescent="0.25">
      <c r="C9066" s="88" t="s">
        <v>9527</v>
      </c>
      <c r="E9066" s="9"/>
      <c r="L9066" s="88" t="s">
        <v>8430</v>
      </c>
      <c r="M9066" s="88" t="s">
        <v>6530</v>
      </c>
      <c r="N9066" s="88" t="s">
        <v>297</v>
      </c>
      <c r="Z9066" s="88" t="s">
        <v>298</v>
      </c>
      <c r="AA9066" s="88" t="s">
        <v>298</v>
      </c>
      <c r="AW9066" s="88">
        <v>4078.48</v>
      </c>
      <c r="BR9066" s="166" t="s">
        <v>219</v>
      </c>
      <c r="BS9066" t="str">
        <f>_xlfn.IFNA(IF(VLOOKUP(Prehlad_ZoP[[#This Row],[Žiadosť o platbu]],Celkový_súbor!A:A,1,FALSE)=Prehlad_ZoP[[#This Row],[Žiadosť o platbu]],"áno"),"nie")</f>
        <v>nie</v>
      </c>
    </row>
    <row r="9067" spans="3:71" x14ac:dyDescent="0.25">
      <c r="C9067" s="88" t="s">
        <v>9527</v>
      </c>
      <c r="E9067" s="9"/>
      <c r="L9067" s="88" t="s">
        <v>8431</v>
      </c>
      <c r="M9067" s="88" t="s">
        <v>9344</v>
      </c>
      <c r="N9067" s="88" t="s">
        <v>518</v>
      </c>
      <c r="Z9067" s="88" t="s">
        <v>298</v>
      </c>
      <c r="AA9067" s="88" t="s">
        <v>298</v>
      </c>
      <c r="AW9067" s="88">
        <v>2447.08</v>
      </c>
      <c r="BR9067" s="166" t="s">
        <v>219</v>
      </c>
      <c r="BS9067" t="str">
        <f>_xlfn.IFNA(IF(VLOOKUP(Prehlad_ZoP[[#This Row],[Žiadosť o platbu]],Celkový_súbor!A:A,1,FALSE)=Prehlad_ZoP[[#This Row],[Žiadosť o platbu]],"áno"),"nie")</f>
        <v>nie</v>
      </c>
    </row>
    <row r="9068" spans="3:71" x14ac:dyDescent="0.25">
      <c r="C9068" s="88" t="s">
        <v>9528</v>
      </c>
      <c r="E9068" s="9"/>
      <c r="L9068" s="88" t="s">
        <v>8430</v>
      </c>
      <c r="M9068" s="88" t="s">
        <v>6780</v>
      </c>
      <c r="N9068" s="88" t="s">
        <v>297</v>
      </c>
      <c r="Z9068" s="88" t="s">
        <v>298</v>
      </c>
      <c r="AA9068" s="88" t="s">
        <v>298</v>
      </c>
      <c r="AW9068" s="88">
        <v>4078.48</v>
      </c>
      <c r="BR9068" s="166" t="s">
        <v>219</v>
      </c>
      <c r="BS9068" t="str">
        <f>_xlfn.IFNA(IF(VLOOKUP(Prehlad_ZoP[[#This Row],[Žiadosť o platbu]],Celkový_súbor!A:A,1,FALSE)=Prehlad_ZoP[[#This Row],[Žiadosť o platbu]],"áno"),"nie")</f>
        <v>nie</v>
      </c>
    </row>
    <row r="9069" spans="3:71" x14ac:dyDescent="0.25">
      <c r="C9069" s="88" t="s">
        <v>9528</v>
      </c>
      <c r="E9069" s="9"/>
      <c r="L9069" s="88" t="s">
        <v>8430</v>
      </c>
      <c r="M9069" s="88" t="s">
        <v>6044</v>
      </c>
      <c r="N9069" s="88" t="s">
        <v>297</v>
      </c>
      <c r="Z9069" s="88" t="s">
        <v>298</v>
      </c>
      <c r="AA9069" s="88" t="s">
        <v>298</v>
      </c>
      <c r="AW9069" s="88">
        <v>4078.48</v>
      </c>
      <c r="BR9069" s="166" t="s">
        <v>219</v>
      </c>
      <c r="BS9069" t="str">
        <f>_xlfn.IFNA(IF(VLOOKUP(Prehlad_ZoP[[#This Row],[Žiadosť o platbu]],Celkový_súbor!A:A,1,FALSE)=Prehlad_ZoP[[#This Row],[Žiadosť o platbu]],"áno"),"nie")</f>
        <v>nie</v>
      </c>
    </row>
    <row r="9070" spans="3:71" x14ac:dyDescent="0.25">
      <c r="C9070" s="88" t="s">
        <v>9528</v>
      </c>
      <c r="E9070" s="9"/>
      <c r="L9070" s="88" t="s">
        <v>8431</v>
      </c>
      <c r="M9070" s="88" t="s">
        <v>9346</v>
      </c>
      <c r="N9070" s="88" t="s">
        <v>518</v>
      </c>
      <c r="Z9070" s="88" t="s">
        <v>298</v>
      </c>
      <c r="AA9070" s="88" t="s">
        <v>298</v>
      </c>
      <c r="AW9070" s="88">
        <v>2447.08</v>
      </c>
      <c r="BR9070" s="166" t="s">
        <v>219</v>
      </c>
      <c r="BS9070" t="str">
        <f>_xlfn.IFNA(IF(VLOOKUP(Prehlad_ZoP[[#This Row],[Žiadosť o platbu]],Celkový_súbor!A:A,1,FALSE)=Prehlad_ZoP[[#This Row],[Žiadosť o platbu]],"áno"),"nie")</f>
        <v>nie</v>
      </c>
    </row>
    <row r="9071" spans="3:71" x14ac:dyDescent="0.25">
      <c r="C9071" s="88" t="s">
        <v>9529</v>
      </c>
      <c r="E9071" s="9"/>
      <c r="L9071" s="88" t="s">
        <v>8430</v>
      </c>
      <c r="M9071" s="88" t="s">
        <v>6526</v>
      </c>
      <c r="N9071" s="88" t="s">
        <v>297</v>
      </c>
      <c r="Z9071" s="88" t="s">
        <v>298</v>
      </c>
      <c r="AA9071" s="88" t="s">
        <v>298</v>
      </c>
      <c r="AW9071" s="88">
        <v>4078.48</v>
      </c>
      <c r="BR9071" s="166" t="s">
        <v>219</v>
      </c>
      <c r="BS9071" t="str">
        <f>_xlfn.IFNA(IF(VLOOKUP(Prehlad_ZoP[[#This Row],[Žiadosť o platbu]],Celkový_súbor!A:A,1,FALSE)=Prehlad_ZoP[[#This Row],[Žiadosť o platbu]],"áno"),"nie")</f>
        <v>nie</v>
      </c>
    </row>
    <row r="9072" spans="3:71" x14ac:dyDescent="0.25">
      <c r="C9072" s="88" t="s">
        <v>9529</v>
      </c>
      <c r="E9072" s="9"/>
      <c r="L9072" s="88" t="s">
        <v>9530</v>
      </c>
      <c r="M9072" s="88" t="s">
        <v>6031</v>
      </c>
      <c r="N9072" s="88" t="s">
        <v>297</v>
      </c>
      <c r="Z9072" s="88" t="s">
        <v>298</v>
      </c>
      <c r="AA9072" s="88" t="s">
        <v>298</v>
      </c>
      <c r="AW9072" s="88">
        <v>4078.48</v>
      </c>
      <c r="BR9072" s="166" t="s">
        <v>219</v>
      </c>
      <c r="BS9072" t="str">
        <f>_xlfn.IFNA(IF(VLOOKUP(Prehlad_ZoP[[#This Row],[Žiadosť o platbu]],Celkový_súbor!A:A,1,FALSE)=Prehlad_ZoP[[#This Row],[Žiadosť o platbu]],"áno"),"nie")</f>
        <v>nie</v>
      </c>
    </row>
    <row r="9073" spans="3:71" x14ac:dyDescent="0.25">
      <c r="C9073" s="88" t="s">
        <v>9529</v>
      </c>
      <c r="E9073" s="9"/>
      <c r="L9073" s="88" t="s">
        <v>9530</v>
      </c>
      <c r="M9073" s="88" t="s">
        <v>6529</v>
      </c>
      <c r="N9073" s="88" t="s">
        <v>297</v>
      </c>
      <c r="Z9073" s="88" t="s">
        <v>298</v>
      </c>
      <c r="AA9073" s="88" t="s">
        <v>298</v>
      </c>
      <c r="AW9073" s="88">
        <v>4078.48</v>
      </c>
      <c r="BR9073" s="166" t="s">
        <v>219</v>
      </c>
      <c r="BS9073" t="str">
        <f>_xlfn.IFNA(IF(VLOOKUP(Prehlad_ZoP[[#This Row],[Žiadosť o platbu]],Celkový_súbor!A:A,1,FALSE)=Prehlad_ZoP[[#This Row],[Žiadosť o platbu]],"áno"),"nie")</f>
        <v>nie</v>
      </c>
    </row>
    <row r="9074" spans="3:71" x14ac:dyDescent="0.25">
      <c r="C9074" s="88" t="s">
        <v>9529</v>
      </c>
      <c r="E9074" s="9"/>
      <c r="L9074" s="88" t="s">
        <v>8431</v>
      </c>
      <c r="M9074" s="88" t="s">
        <v>9335</v>
      </c>
      <c r="N9074" s="88" t="s">
        <v>518</v>
      </c>
      <c r="Z9074" s="88" t="s">
        <v>298</v>
      </c>
      <c r="AA9074" s="88" t="s">
        <v>298</v>
      </c>
      <c r="AW9074" s="88">
        <v>3670.62</v>
      </c>
      <c r="BR9074" s="166" t="s">
        <v>219</v>
      </c>
      <c r="BS9074" t="str">
        <f>_xlfn.IFNA(IF(VLOOKUP(Prehlad_ZoP[[#This Row],[Žiadosť o platbu]],Celkový_súbor!A:A,1,FALSE)=Prehlad_ZoP[[#This Row],[Žiadosť o platbu]],"áno"),"nie")</f>
        <v>nie</v>
      </c>
    </row>
    <row r="9075" spans="3:71" x14ac:dyDescent="0.25">
      <c r="C9075" s="88" t="s">
        <v>9531</v>
      </c>
      <c r="E9075" s="9"/>
      <c r="L9075" s="88" t="s">
        <v>8430</v>
      </c>
      <c r="M9075" s="88" t="s">
        <v>6530</v>
      </c>
      <c r="N9075" s="88" t="s">
        <v>297</v>
      </c>
      <c r="Z9075" s="88" t="s">
        <v>298</v>
      </c>
      <c r="AA9075" s="88" t="s">
        <v>298</v>
      </c>
      <c r="AW9075" s="88">
        <v>3178.93</v>
      </c>
      <c r="BR9075" s="166" t="s">
        <v>219</v>
      </c>
      <c r="BS9075" t="str">
        <f>_xlfn.IFNA(IF(VLOOKUP(Prehlad_ZoP[[#This Row],[Žiadosť o platbu]],Celkový_súbor!A:A,1,FALSE)=Prehlad_ZoP[[#This Row],[Žiadosť o platbu]],"áno"),"nie")</f>
        <v>nie</v>
      </c>
    </row>
    <row r="9076" spans="3:71" x14ac:dyDescent="0.25">
      <c r="C9076" s="88" t="s">
        <v>9531</v>
      </c>
      <c r="E9076" s="9"/>
      <c r="L9076" s="88" t="s">
        <v>8430</v>
      </c>
      <c r="M9076" s="88" t="s">
        <v>6780</v>
      </c>
      <c r="N9076" s="88" t="s">
        <v>297</v>
      </c>
      <c r="Z9076" s="88" t="s">
        <v>298</v>
      </c>
      <c r="AA9076" s="88" t="s">
        <v>298</v>
      </c>
      <c r="AW9076" s="88">
        <v>3968</v>
      </c>
      <c r="BR9076" s="166" t="s">
        <v>219</v>
      </c>
      <c r="BS9076" t="str">
        <f>_xlfn.IFNA(IF(VLOOKUP(Prehlad_ZoP[[#This Row],[Žiadosť o platbu]],Celkový_súbor!A:A,1,FALSE)=Prehlad_ZoP[[#This Row],[Žiadosť o platbu]],"áno"),"nie")</f>
        <v>nie</v>
      </c>
    </row>
    <row r="9077" spans="3:71" x14ac:dyDescent="0.25">
      <c r="C9077" s="88" t="s">
        <v>9531</v>
      </c>
      <c r="E9077" s="9"/>
      <c r="L9077" s="88" t="s">
        <v>8430</v>
      </c>
      <c r="M9077" s="88" t="s">
        <v>6044</v>
      </c>
      <c r="N9077" s="88" t="s">
        <v>297</v>
      </c>
      <c r="Z9077" s="88" t="s">
        <v>298</v>
      </c>
      <c r="AA9077" s="88" t="s">
        <v>298</v>
      </c>
      <c r="AW9077" s="88">
        <v>4078.48</v>
      </c>
      <c r="BR9077" s="166" t="s">
        <v>219</v>
      </c>
      <c r="BS9077" t="str">
        <f>_xlfn.IFNA(IF(VLOOKUP(Prehlad_ZoP[[#This Row],[Žiadosť o platbu]],Celkový_súbor!A:A,1,FALSE)=Prehlad_ZoP[[#This Row],[Žiadosť o platbu]],"áno"),"nie")</f>
        <v>nie</v>
      </c>
    </row>
    <row r="9078" spans="3:71" x14ac:dyDescent="0.25">
      <c r="C9078" s="88" t="s">
        <v>9531</v>
      </c>
      <c r="E9078" s="9"/>
      <c r="L9078" s="88" t="s">
        <v>8431</v>
      </c>
      <c r="M9078" s="88" t="s">
        <v>9337</v>
      </c>
      <c r="N9078" s="88" t="s">
        <v>518</v>
      </c>
      <c r="Z9078" s="88" t="s">
        <v>298</v>
      </c>
      <c r="AA9078" s="88" t="s">
        <v>298</v>
      </c>
      <c r="AW9078" s="88">
        <v>3367.62</v>
      </c>
      <c r="BR9078" s="166" t="s">
        <v>219</v>
      </c>
      <c r="BS9078" t="str">
        <f>_xlfn.IFNA(IF(VLOOKUP(Prehlad_ZoP[[#This Row],[Žiadosť o platbu]],Celkový_súbor!A:A,1,FALSE)=Prehlad_ZoP[[#This Row],[Žiadosť o platbu]],"áno"),"nie")</f>
        <v>nie</v>
      </c>
    </row>
    <row r="9079" spans="3:71" x14ac:dyDescent="0.25">
      <c r="C9079" s="88" t="s">
        <v>9532</v>
      </c>
      <c r="E9079" s="9"/>
      <c r="L9079" s="88" t="s">
        <v>6939</v>
      </c>
      <c r="M9079" s="88" t="s">
        <v>6857</v>
      </c>
      <c r="N9079" s="88" t="s">
        <v>518</v>
      </c>
      <c r="Z9079" s="88" t="s">
        <v>298</v>
      </c>
      <c r="AA9079" s="88" t="s">
        <v>298</v>
      </c>
      <c r="AW9079" s="88">
        <v>1209.6400000000001</v>
      </c>
      <c r="BR9079" s="166" t="s">
        <v>219</v>
      </c>
      <c r="BS9079" t="str">
        <f>_xlfn.IFNA(IF(VLOOKUP(Prehlad_ZoP[[#This Row],[Žiadosť o platbu]],Celkový_súbor!A:A,1,FALSE)=Prehlad_ZoP[[#This Row],[Žiadosť o platbu]],"áno"),"nie")</f>
        <v>nie</v>
      </c>
    </row>
    <row r="9080" spans="3:71" x14ac:dyDescent="0.25">
      <c r="C9080" s="88" t="s">
        <v>9532</v>
      </c>
      <c r="E9080" s="9"/>
      <c r="L9080" s="88" t="s">
        <v>8063</v>
      </c>
      <c r="M9080" s="88" t="s">
        <v>6658</v>
      </c>
      <c r="N9080" s="88" t="s">
        <v>518</v>
      </c>
      <c r="Z9080" s="88" t="s">
        <v>298</v>
      </c>
      <c r="AA9080" s="88" t="s">
        <v>298</v>
      </c>
      <c r="AW9080" s="88">
        <v>1048.76</v>
      </c>
      <c r="BR9080" s="166" t="s">
        <v>219</v>
      </c>
      <c r="BS9080" t="str">
        <f>_xlfn.IFNA(IF(VLOOKUP(Prehlad_ZoP[[#This Row],[Žiadosť o platbu]],Celkový_súbor!A:A,1,FALSE)=Prehlad_ZoP[[#This Row],[Žiadosť o platbu]],"áno"),"nie")</f>
        <v>nie</v>
      </c>
    </row>
    <row r="9081" spans="3:71" x14ac:dyDescent="0.25">
      <c r="C9081" s="88" t="s">
        <v>9532</v>
      </c>
      <c r="E9081" s="9"/>
      <c r="L9081" s="88" t="s">
        <v>7087</v>
      </c>
      <c r="M9081" s="88" t="s">
        <v>6658</v>
      </c>
      <c r="N9081" s="88" t="s">
        <v>297</v>
      </c>
      <c r="Z9081" s="88" t="s">
        <v>298</v>
      </c>
      <c r="AA9081" s="88" t="s">
        <v>298</v>
      </c>
      <c r="AW9081" s="88">
        <v>3495.88</v>
      </c>
      <c r="BR9081" s="166" t="s">
        <v>219</v>
      </c>
      <c r="BS9081" t="str">
        <f>_xlfn.IFNA(IF(VLOOKUP(Prehlad_ZoP[[#This Row],[Žiadosť o platbu]],Celkový_súbor!A:A,1,FALSE)=Prehlad_ZoP[[#This Row],[Žiadosť o platbu]],"áno"),"nie")</f>
        <v>nie</v>
      </c>
    </row>
    <row r="9082" spans="3:71" x14ac:dyDescent="0.25">
      <c r="C9082" s="88" t="s">
        <v>9532</v>
      </c>
      <c r="E9082" s="9"/>
      <c r="L9082" s="88" t="s">
        <v>9533</v>
      </c>
      <c r="M9082" s="88" t="s">
        <v>6857</v>
      </c>
      <c r="N9082" s="88" t="s">
        <v>297</v>
      </c>
      <c r="Z9082" s="88" t="s">
        <v>298</v>
      </c>
      <c r="AA9082" s="88" t="s">
        <v>298</v>
      </c>
      <c r="AW9082" s="88">
        <v>4032.14</v>
      </c>
      <c r="BR9082" s="166" t="s">
        <v>219</v>
      </c>
      <c r="BS9082" t="str">
        <f>_xlfn.IFNA(IF(VLOOKUP(Prehlad_ZoP[[#This Row],[Žiadosť o platbu]],Celkový_súbor!A:A,1,FALSE)=Prehlad_ZoP[[#This Row],[Žiadosť o platbu]],"áno"),"nie")</f>
        <v>nie</v>
      </c>
    </row>
    <row r="9083" spans="3:71" x14ac:dyDescent="0.25">
      <c r="C9083" s="88" t="s">
        <v>9534</v>
      </c>
      <c r="E9083" s="9"/>
      <c r="L9083" s="88" t="s">
        <v>9535</v>
      </c>
      <c r="M9083" s="88" t="s">
        <v>7044</v>
      </c>
      <c r="N9083" s="88" t="s">
        <v>297</v>
      </c>
      <c r="Z9083" s="88" t="s">
        <v>298</v>
      </c>
      <c r="AA9083" s="88" t="s">
        <v>298</v>
      </c>
      <c r="AW9083" s="88">
        <v>4078.48</v>
      </c>
      <c r="BR9083" s="166" t="s">
        <v>219</v>
      </c>
      <c r="BS9083" t="str">
        <f>_xlfn.IFNA(IF(VLOOKUP(Prehlad_ZoP[[#This Row],[Žiadosť o platbu]],Celkový_súbor!A:A,1,FALSE)=Prehlad_ZoP[[#This Row],[Žiadosť o platbu]],"áno"),"nie")</f>
        <v>nie</v>
      </c>
    </row>
    <row r="9084" spans="3:71" x14ac:dyDescent="0.25">
      <c r="C9084" s="88" t="s">
        <v>9534</v>
      </c>
      <c r="E9084" s="9"/>
      <c r="L9084" s="88" t="s">
        <v>6822</v>
      </c>
      <c r="M9084" s="88" t="s">
        <v>6706</v>
      </c>
      <c r="N9084" s="88" t="s">
        <v>518</v>
      </c>
      <c r="Z9084" s="88" t="s">
        <v>298</v>
      </c>
      <c r="AA9084" s="88" t="s">
        <v>298</v>
      </c>
      <c r="AW9084" s="88">
        <v>1223.54</v>
      </c>
      <c r="BR9084" s="166" t="s">
        <v>219</v>
      </c>
      <c r="BS9084" t="str">
        <f>_xlfn.IFNA(IF(VLOOKUP(Prehlad_ZoP[[#This Row],[Žiadosť o platbu]],Celkový_súbor!A:A,1,FALSE)=Prehlad_ZoP[[#This Row],[Žiadosť o platbu]],"áno"),"nie")</f>
        <v>nie</v>
      </c>
    </row>
    <row r="9085" spans="3:71" x14ac:dyDescent="0.25">
      <c r="C9085" s="88" t="s">
        <v>9534</v>
      </c>
      <c r="E9085" s="9"/>
      <c r="L9085" s="88" t="s">
        <v>9536</v>
      </c>
      <c r="M9085" s="88" t="s">
        <v>6860</v>
      </c>
      <c r="N9085" s="88" t="s">
        <v>297</v>
      </c>
      <c r="Z9085" s="88" t="s">
        <v>298</v>
      </c>
      <c r="AA9085" s="88" t="s">
        <v>298</v>
      </c>
      <c r="AW9085" s="88">
        <v>4078.48</v>
      </c>
      <c r="BR9085" s="166" t="s">
        <v>219</v>
      </c>
      <c r="BS9085" t="str">
        <f>_xlfn.IFNA(IF(VLOOKUP(Prehlad_ZoP[[#This Row],[Žiadosť o platbu]],Celkový_súbor!A:A,1,FALSE)=Prehlad_ZoP[[#This Row],[Žiadosť o platbu]],"áno"),"nie")</f>
        <v>nie</v>
      </c>
    </row>
    <row r="9086" spans="3:71" x14ac:dyDescent="0.25">
      <c r="C9086" s="88" t="s">
        <v>9534</v>
      </c>
      <c r="E9086" s="9"/>
      <c r="L9086" s="88" t="s">
        <v>7099</v>
      </c>
      <c r="M9086" s="88" t="s">
        <v>6860</v>
      </c>
      <c r="N9086" s="88" t="s">
        <v>518</v>
      </c>
      <c r="Z9086" s="88" t="s">
        <v>298</v>
      </c>
      <c r="AA9086" s="88" t="s">
        <v>298</v>
      </c>
      <c r="AW9086" s="88">
        <v>1223.54</v>
      </c>
      <c r="BR9086" s="166" t="s">
        <v>219</v>
      </c>
      <c r="BS9086" t="str">
        <f>_xlfn.IFNA(IF(VLOOKUP(Prehlad_ZoP[[#This Row],[Žiadosť o platbu]],Celkový_súbor!A:A,1,FALSE)=Prehlad_ZoP[[#This Row],[Žiadosť o platbu]],"áno"),"nie")</f>
        <v>nie</v>
      </c>
    </row>
    <row r="9087" spans="3:71" x14ac:dyDescent="0.25">
      <c r="C9087" s="88" t="s">
        <v>9534</v>
      </c>
      <c r="E9087" s="9"/>
      <c r="L9087" s="88" t="s">
        <v>6945</v>
      </c>
      <c r="M9087" s="88" t="s">
        <v>6757</v>
      </c>
      <c r="N9087" s="88" t="s">
        <v>297</v>
      </c>
      <c r="Z9087" s="88" t="s">
        <v>298</v>
      </c>
      <c r="AA9087" s="88" t="s">
        <v>298</v>
      </c>
      <c r="AW9087" s="88">
        <v>4078.48</v>
      </c>
      <c r="BR9087" s="166" t="s">
        <v>219</v>
      </c>
      <c r="BS9087" t="str">
        <f>_xlfn.IFNA(IF(VLOOKUP(Prehlad_ZoP[[#This Row],[Žiadosť o platbu]],Celkový_súbor!A:A,1,FALSE)=Prehlad_ZoP[[#This Row],[Žiadosť o platbu]],"áno"),"nie")</f>
        <v>nie</v>
      </c>
    </row>
    <row r="9088" spans="3:71" x14ac:dyDescent="0.25">
      <c r="C9088" s="88" t="s">
        <v>9534</v>
      </c>
      <c r="E9088" s="9"/>
      <c r="L9088" s="88" t="s">
        <v>6944</v>
      </c>
      <c r="M9088" s="88" t="s">
        <v>6757</v>
      </c>
      <c r="N9088" s="88" t="s">
        <v>518</v>
      </c>
      <c r="Z9088" s="88" t="s">
        <v>298</v>
      </c>
      <c r="AA9088" s="88" t="s">
        <v>298</v>
      </c>
      <c r="AW9088" s="88">
        <v>1223.54</v>
      </c>
      <c r="BR9088" s="166" t="s">
        <v>219</v>
      </c>
      <c r="BS9088" t="str">
        <f>_xlfn.IFNA(IF(VLOOKUP(Prehlad_ZoP[[#This Row],[Žiadosť o platbu]],Celkový_súbor!A:A,1,FALSE)=Prehlad_ZoP[[#This Row],[Žiadosť o platbu]],"áno"),"nie")</f>
        <v>nie</v>
      </c>
    </row>
    <row r="9089" spans="3:71" x14ac:dyDescent="0.25">
      <c r="C9089" s="88" t="s">
        <v>9537</v>
      </c>
      <c r="E9089" s="9"/>
      <c r="L9089" s="88" t="s">
        <v>9538</v>
      </c>
      <c r="M9089" s="88" t="s">
        <v>5727</v>
      </c>
      <c r="N9089" s="88" t="s">
        <v>297</v>
      </c>
      <c r="Z9089" s="88" t="s">
        <v>298</v>
      </c>
      <c r="AA9089" s="88" t="s">
        <v>298</v>
      </c>
      <c r="AW9089" s="88">
        <v>8156.96</v>
      </c>
      <c r="BR9089" s="166" t="s">
        <v>219</v>
      </c>
      <c r="BS9089" t="str">
        <f>_xlfn.IFNA(IF(VLOOKUP(Prehlad_ZoP[[#This Row],[Žiadosť o platbu]],Celkový_súbor!A:A,1,FALSE)=Prehlad_ZoP[[#This Row],[Žiadosť o platbu]],"áno"),"nie")</f>
        <v>nie</v>
      </c>
    </row>
    <row r="9090" spans="3:71" x14ac:dyDescent="0.25">
      <c r="C9090" s="88" t="s">
        <v>9537</v>
      </c>
      <c r="E9090" s="9"/>
      <c r="L9090" s="88" t="s">
        <v>6781</v>
      </c>
      <c r="M9090" s="88" t="s">
        <v>5727</v>
      </c>
      <c r="N9090" s="88" t="s">
        <v>518</v>
      </c>
      <c r="Z9090" s="88" t="s">
        <v>298</v>
      </c>
      <c r="AA9090" s="88" t="s">
        <v>298</v>
      </c>
      <c r="AW9090" s="88">
        <v>2447.08</v>
      </c>
      <c r="BR9090" s="166" t="s">
        <v>219</v>
      </c>
      <c r="BS9090" t="str">
        <f>_xlfn.IFNA(IF(VLOOKUP(Prehlad_ZoP[[#This Row],[Žiadosť o platbu]],Celkový_súbor!A:A,1,FALSE)=Prehlad_ZoP[[#This Row],[Žiadosť o platbu]],"áno"),"nie")</f>
        <v>nie</v>
      </c>
    </row>
    <row r="9091" spans="3:71" x14ac:dyDescent="0.25">
      <c r="C9091" s="88" t="s">
        <v>9539</v>
      </c>
      <c r="E9091" s="9"/>
      <c r="L9091" s="88" t="s">
        <v>7061</v>
      </c>
      <c r="M9091" s="88" t="s">
        <v>6031</v>
      </c>
      <c r="N9091" s="88" t="s">
        <v>297</v>
      </c>
      <c r="Z9091" s="88" t="s">
        <v>298</v>
      </c>
      <c r="AA9091" s="88" t="s">
        <v>298</v>
      </c>
      <c r="AW9091" s="88">
        <v>7953.55</v>
      </c>
      <c r="BR9091" s="166" t="s">
        <v>219</v>
      </c>
      <c r="BS9091" t="str">
        <f>_xlfn.IFNA(IF(VLOOKUP(Prehlad_ZoP[[#This Row],[Žiadosť o platbu]],Celkový_súbor!A:A,1,FALSE)=Prehlad_ZoP[[#This Row],[Žiadosť o platbu]],"áno"),"nie")</f>
        <v>nie</v>
      </c>
    </row>
    <row r="9092" spans="3:71" x14ac:dyDescent="0.25">
      <c r="C9092" s="88" t="s">
        <v>9539</v>
      </c>
      <c r="E9092" s="9"/>
      <c r="L9092" s="88" t="s">
        <v>8349</v>
      </c>
      <c r="M9092" s="88" t="s">
        <v>6031</v>
      </c>
      <c r="N9092" s="88" t="s">
        <v>518</v>
      </c>
      <c r="Z9092" s="88" t="s">
        <v>298</v>
      </c>
      <c r="AA9092" s="88" t="s">
        <v>298</v>
      </c>
      <c r="AW9092" s="88">
        <v>2386.06</v>
      </c>
      <c r="BR9092" s="166" t="s">
        <v>219</v>
      </c>
      <c r="BS9092" t="str">
        <f>_xlfn.IFNA(IF(VLOOKUP(Prehlad_ZoP[[#This Row],[Žiadosť o platbu]],Celkový_súbor!A:A,1,FALSE)=Prehlad_ZoP[[#This Row],[Žiadosť o platbu]],"áno"),"nie")</f>
        <v>nie</v>
      </c>
    </row>
    <row r="9093" spans="3:71" x14ac:dyDescent="0.25">
      <c r="C9093" s="88" t="s">
        <v>9539</v>
      </c>
      <c r="E9093" s="9"/>
      <c r="L9093" s="88" t="s">
        <v>7464</v>
      </c>
      <c r="M9093" s="88" t="s">
        <v>6529</v>
      </c>
      <c r="N9093" s="88" t="s">
        <v>297</v>
      </c>
      <c r="Z9093" s="88" t="s">
        <v>298</v>
      </c>
      <c r="AA9093" s="88" t="s">
        <v>298</v>
      </c>
      <c r="AW9093" s="88">
        <v>7137.34</v>
      </c>
      <c r="BR9093" s="166" t="s">
        <v>219</v>
      </c>
      <c r="BS9093" t="str">
        <f>_xlfn.IFNA(IF(VLOOKUP(Prehlad_ZoP[[#This Row],[Žiadosť o platbu]],Celkový_súbor!A:A,1,FALSE)=Prehlad_ZoP[[#This Row],[Žiadosť o platbu]],"áno"),"nie")</f>
        <v>nie</v>
      </c>
    </row>
    <row r="9094" spans="3:71" x14ac:dyDescent="0.25">
      <c r="C9094" s="88" t="s">
        <v>9539</v>
      </c>
      <c r="E9094" s="9"/>
      <c r="L9094" s="88" t="s">
        <v>8384</v>
      </c>
      <c r="M9094" s="88" t="s">
        <v>6529</v>
      </c>
      <c r="N9094" s="88" t="s">
        <v>518</v>
      </c>
      <c r="Z9094" s="88" t="s">
        <v>298</v>
      </c>
      <c r="AA9094" s="88" t="s">
        <v>298</v>
      </c>
      <c r="AW9094" s="88">
        <v>2141.1999999999998</v>
      </c>
      <c r="BR9094" s="166" t="s">
        <v>219</v>
      </c>
      <c r="BS9094" t="str">
        <f>_xlfn.IFNA(IF(VLOOKUP(Prehlad_ZoP[[#This Row],[Žiadosť o platbu]],Celkový_súbor!A:A,1,FALSE)=Prehlad_ZoP[[#This Row],[Žiadosť o platbu]],"áno"),"nie")</f>
        <v>nie</v>
      </c>
    </row>
    <row r="9095" spans="3:71" x14ac:dyDescent="0.25">
      <c r="C9095" s="88" t="s">
        <v>9539</v>
      </c>
      <c r="E9095" s="9"/>
      <c r="L9095" s="88" t="s">
        <v>8402</v>
      </c>
      <c r="M9095" s="88" t="s">
        <v>6530</v>
      </c>
      <c r="N9095" s="88" t="s">
        <v>297</v>
      </c>
      <c r="Z9095" s="88" t="s">
        <v>298</v>
      </c>
      <c r="AA9095" s="88" t="s">
        <v>298</v>
      </c>
      <c r="AW9095" s="88">
        <v>7415.41</v>
      </c>
      <c r="BR9095" s="166" t="s">
        <v>219</v>
      </c>
      <c r="BS9095" t="str">
        <f>_xlfn.IFNA(IF(VLOOKUP(Prehlad_ZoP[[#This Row],[Žiadosť o platbu]],Celkový_súbor!A:A,1,FALSE)=Prehlad_ZoP[[#This Row],[Žiadosť o platbu]],"áno"),"nie")</f>
        <v>nie</v>
      </c>
    </row>
    <row r="9096" spans="3:71" x14ac:dyDescent="0.25">
      <c r="C9096" s="88" t="s">
        <v>9539</v>
      </c>
      <c r="E9096" s="9"/>
      <c r="L9096" s="88" t="s">
        <v>8356</v>
      </c>
      <c r="M9096" s="88" t="s">
        <v>6530</v>
      </c>
      <c r="N9096" s="88" t="s">
        <v>518</v>
      </c>
      <c r="Z9096" s="88" t="s">
        <v>298</v>
      </c>
      <c r="AA9096" s="88" t="s">
        <v>298</v>
      </c>
      <c r="AW9096" s="88">
        <v>2224.62</v>
      </c>
      <c r="BR9096" s="166" t="s">
        <v>219</v>
      </c>
      <c r="BS9096" t="str">
        <f>_xlfn.IFNA(IF(VLOOKUP(Prehlad_ZoP[[#This Row],[Žiadosť o platbu]],Celkový_súbor!A:A,1,FALSE)=Prehlad_ZoP[[#This Row],[Žiadosť o platbu]],"áno"),"nie")</f>
        <v>nie</v>
      </c>
    </row>
    <row r="9097" spans="3:71" x14ac:dyDescent="0.25">
      <c r="C9097" s="88" t="s">
        <v>9540</v>
      </c>
      <c r="E9097" s="9"/>
      <c r="L9097" s="88" t="s">
        <v>7467</v>
      </c>
      <c r="M9097" s="88" t="s">
        <v>6780</v>
      </c>
      <c r="N9097" s="88" t="s">
        <v>297</v>
      </c>
      <c r="Z9097" s="88" t="s">
        <v>298</v>
      </c>
      <c r="AA9097" s="88" t="s">
        <v>298</v>
      </c>
      <c r="AW9097" s="88">
        <v>8156.96</v>
      </c>
      <c r="BR9097" s="166" t="s">
        <v>219</v>
      </c>
      <c r="BS9097" t="str">
        <f>_xlfn.IFNA(IF(VLOOKUP(Prehlad_ZoP[[#This Row],[Žiadosť o platbu]],Celkový_súbor!A:A,1,FALSE)=Prehlad_ZoP[[#This Row],[Žiadosť o platbu]],"áno"),"nie")</f>
        <v>nie</v>
      </c>
    </row>
    <row r="9098" spans="3:71" x14ac:dyDescent="0.25">
      <c r="C9098" s="88" t="s">
        <v>9540</v>
      </c>
      <c r="E9098" s="9"/>
      <c r="L9098" s="88" t="s">
        <v>8853</v>
      </c>
      <c r="M9098" s="88" t="s">
        <v>8853</v>
      </c>
      <c r="N9098" s="88" t="s">
        <v>518</v>
      </c>
      <c r="Z9098" s="88" t="s">
        <v>298</v>
      </c>
      <c r="AA9098" s="88" t="s">
        <v>298</v>
      </c>
      <c r="AW9098" s="88">
        <v>2447.08</v>
      </c>
      <c r="BR9098" s="166" t="s">
        <v>219</v>
      </c>
      <c r="BS9098" t="str">
        <f>_xlfn.IFNA(IF(VLOOKUP(Prehlad_ZoP[[#This Row],[Žiadosť o platbu]],Celkový_súbor!A:A,1,FALSE)=Prehlad_ZoP[[#This Row],[Žiadosť o platbu]],"áno"),"nie")</f>
        <v>nie</v>
      </c>
    </row>
    <row r="9099" spans="3:71" x14ac:dyDescent="0.25">
      <c r="C9099" s="88" t="s">
        <v>9540</v>
      </c>
      <c r="E9099" s="9"/>
      <c r="L9099" s="88" t="s">
        <v>6783</v>
      </c>
      <c r="M9099" s="88" t="s">
        <v>6044</v>
      </c>
      <c r="N9099" s="88" t="s">
        <v>297</v>
      </c>
      <c r="Z9099" s="88" t="s">
        <v>298</v>
      </c>
      <c r="AA9099" s="88" t="s">
        <v>298</v>
      </c>
      <c r="AW9099" s="88">
        <v>8156.96</v>
      </c>
      <c r="BR9099" s="166" t="s">
        <v>219</v>
      </c>
      <c r="BS9099" t="str">
        <f>_xlfn.IFNA(IF(VLOOKUP(Prehlad_ZoP[[#This Row],[Žiadosť o platbu]],Celkový_súbor!A:A,1,FALSE)=Prehlad_ZoP[[#This Row],[Žiadosť o platbu]],"áno"),"nie")</f>
        <v>nie</v>
      </c>
    </row>
    <row r="9100" spans="3:71" x14ac:dyDescent="0.25">
      <c r="C9100" s="88" t="s">
        <v>9540</v>
      </c>
      <c r="E9100" s="9"/>
      <c r="L9100" s="88" t="s">
        <v>6784</v>
      </c>
      <c r="M9100" s="88" t="s">
        <v>6784</v>
      </c>
      <c r="N9100" s="88" t="s">
        <v>518</v>
      </c>
      <c r="Z9100" s="88" t="s">
        <v>298</v>
      </c>
      <c r="AA9100" s="88" t="s">
        <v>298</v>
      </c>
      <c r="AW9100" s="88">
        <v>2447.08</v>
      </c>
      <c r="BR9100" s="166" t="s">
        <v>219</v>
      </c>
      <c r="BS9100" t="str">
        <f>_xlfn.IFNA(IF(VLOOKUP(Prehlad_ZoP[[#This Row],[Žiadosť o platbu]],Celkový_súbor!A:A,1,FALSE)=Prehlad_ZoP[[#This Row],[Žiadosť o platbu]],"áno"),"nie")</f>
        <v>nie</v>
      </c>
    </row>
    <row r="9101" spans="3:71" x14ac:dyDescent="0.25">
      <c r="C9101" s="88" t="s">
        <v>9540</v>
      </c>
      <c r="E9101" s="9"/>
      <c r="L9101" s="88" t="s">
        <v>6786</v>
      </c>
      <c r="M9101" s="88" t="s">
        <v>6787</v>
      </c>
      <c r="N9101" s="88" t="s">
        <v>297</v>
      </c>
      <c r="Z9101" s="88" t="s">
        <v>298</v>
      </c>
      <c r="AA9101" s="88" t="s">
        <v>298</v>
      </c>
      <c r="AW9101" s="88">
        <v>8156.96</v>
      </c>
      <c r="BR9101" s="166" t="s">
        <v>219</v>
      </c>
      <c r="BS9101" t="str">
        <f>_xlfn.IFNA(IF(VLOOKUP(Prehlad_ZoP[[#This Row],[Žiadosť o platbu]],Celkový_súbor!A:A,1,FALSE)=Prehlad_ZoP[[#This Row],[Žiadosť o platbu]],"áno"),"nie")</f>
        <v>nie</v>
      </c>
    </row>
    <row r="9102" spans="3:71" x14ac:dyDescent="0.25">
      <c r="C9102" s="88" t="s">
        <v>9540</v>
      </c>
      <c r="E9102" s="9"/>
      <c r="L9102" s="88" t="s">
        <v>6788</v>
      </c>
      <c r="M9102" s="88" t="s">
        <v>6788</v>
      </c>
      <c r="N9102" s="88" t="s">
        <v>518</v>
      </c>
      <c r="Z9102" s="88" t="s">
        <v>298</v>
      </c>
      <c r="AA9102" s="88" t="s">
        <v>298</v>
      </c>
      <c r="AW9102" s="88">
        <v>2447.08</v>
      </c>
      <c r="BR9102" s="166" t="s">
        <v>219</v>
      </c>
      <c r="BS9102" t="str">
        <f>_xlfn.IFNA(IF(VLOOKUP(Prehlad_ZoP[[#This Row],[Žiadosť o platbu]],Celkový_súbor!A:A,1,FALSE)=Prehlad_ZoP[[#This Row],[Žiadosť o platbu]],"áno"),"nie")</f>
        <v>nie</v>
      </c>
    </row>
    <row r="9103" spans="3:71" x14ac:dyDescent="0.25">
      <c r="C9103" s="88" t="s">
        <v>9541</v>
      </c>
      <c r="E9103" s="9"/>
      <c r="L9103" s="88" t="s">
        <v>7471</v>
      </c>
      <c r="M9103" s="88" t="s">
        <v>6685</v>
      </c>
      <c r="N9103" s="88" t="s">
        <v>297</v>
      </c>
      <c r="Z9103" s="88" t="s">
        <v>298</v>
      </c>
      <c r="AA9103" s="88" t="s">
        <v>298</v>
      </c>
      <c r="AW9103" s="88">
        <v>8156.96</v>
      </c>
      <c r="BR9103" s="166" t="s">
        <v>219</v>
      </c>
      <c r="BS9103" t="str">
        <f>_xlfn.IFNA(IF(VLOOKUP(Prehlad_ZoP[[#This Row],[Žiadosť o platbu]],Celkový_súbor!A:A,1,FALSE)=Prehlad_ZoP[[#This Row],[Žiadosť o platbu]],"áno"),"nie")</f>
        <v>nie</v>
      </c>
    </row>
    <row r="9104" spans="3:71" x14ac:dyDescent="0.25">
      <c r="C9104" s="88" t="s">
        <v>9541</v>
      </c>
      <c r="E9104" s="9"/>
      <c r="L9104" s="88" t="s">
        <v>8828</v>
      </c>
      <c r="M9104" s="88" t="s">
        <v>6685</v>
      </c>
      <c r="N9104" s="88" t="s">
        <v>518</v>
      </c>
      <c r="Z9104" s="88" t="s">
        <v>298</v>
      </c>
      <c r="AA9104" s="88" t="s">
        <v>298</v>
      </c>
      <c r="AW9104" s="88">
        <v>2447.08</v>
      </c>
      <c r="BR9104" s="166" t="s">
        <v>219</v>
      </c>
      <c r="BS9104" t="str">
        <f>_xlfn.IFNA(IF(VLOOKUP(Prehlad_ZoP[[#This Row],[Žiadosť o platbu]],Celkový_súbor!A:A,1,FALSE)=Prehlad_ZoP[[#This Row],[Žiadosť o platbu]],"áno"),"nie")</f>
        <v>nie</v>
      </c>
    </row>
    <row r="9105" spans="3:71" x14ac:dyDescent="0.25">
      <c r="C9105" s="88" t="s">
        <v>9541</v>
      </c>
      <c r="E9105" s="9"/>
      <c r="L9105" s="88" t="s">
        <v>8540</v>
      </c>
      <c r="M9105" s="88" t="s">
        <v>6679</v>
      </c>
      <c r="N9105" s="88" t="s">
        <v>297</v>
      </c>
      <c r="Z9105" s="88" t="s">
        <v>298</v>
      </c>
      <c r="AA9105" s="88" t="s">
        <v>298</v>
      </c>
      <c r="AW9105" s="88">
        <v>8156.96</v>
      </c>
      <c r="BR9105" s="166" t="s">
        <v>219</v>
      </c>
      <c r="BS9105" t="str">
        <f>_xlfn.IFNA(IF(VLOOKUP(Prehlad_ZoP[[#This Row],[Žiadosť o platbu]],Celkový_súbor!A:A,1,FALSE)=Prehlad_ZoP[[#This Row],[Žiadosť o platbu]],"áno"),"nie")</f>
        <v>nie</v>
      </c>
    </row>
    <row r="9106" spans="3:71" x14ac:dyDescent="0.25">
      <c r="C9106" s="88" t="s">
        <v>9541</v>
      </c>
      <c r="E9106" s="9"/>
      <c r="L9106" s="88" t="s">
        <v>8865</v>
      </c>
      <c r="M9106" s="88" t="s">
        <v>6679</v>
      </c>
      <c r="N9106" s="88" t="s">
        <v>518</v>
      </c>
      <c r="Z9106" s="88" t="s">
        <v>298</v>
      </c>
      <c r="AA9106" s="88" t="s">
        <v>298</v>
      </c>
      <c r="AW9106" s="88">
        <v>2447.08</v>
      </c>
      <c r="BR9106" s="166" t="s">
        <v>219</v>
      </c>
      <c r="BS9106" t="str">
        <f>_xlfn.IFNA(IF(VLOOKUP(Prehlad_ZoP[[#This Row],[Žiadosť o platbu]],Celkový_súbor!A:A,1,FALSE)=Prehlad_ZoP[[#This Row],[Žiadosť o platbu]],"áno"),"nie")</f>
        <v>nie</v>
      </c>
    </row>
    <row r="9107" spans="3:71" x14ac:dyDescent="0.25">
      <c r="C9107" s="88" t="s">
        <v>9541</v>
      </c>
      <c r="E9107" s="9"/>
      <c r="L9107" s="88" t="s">
        <v>7825</v>
      </c>
      <c r="M9107" s="88" t="s">
        <v>6864</v>
      </c>
      <c r="N9107" s="88" t="s">
        <v>297</v>
      </c>
      <c r="Z9107" s="88" t="s">
        <v>298</v>
      </c>
      <c r="AA9107" s="88" t="s">
        <v>298</v>
      </c>
      <c r="AW9107" s="88">
        <v>7694.94</v>
      </c>
      <c r="BR9107" s="166" t="s">
        <v>219</v>
      </c>
      <c r="BS9107" t="str">
        <f>_xlfn.IFNA(IF(VLOOKUP(Prehlad_ZoP[[#This Row],[Žiadosť o platbu]],Celkový_súbor!A:A,1,FALSE)=Prehlad_ZoP[[#This Row],[Žiadosť o platbu]],"áno"),"nie")</f>
        <v>nie</v>
      </c>
    </row>
    <row r="9108" spans="3:71" x14ac:dyDescent="0.25">
      <c r="C9108" s="88" t="s">
        <v>9541</v>
      </c>
      <c r="E9108" s="9"/>
      <c r="L9108" s="88" t="s">
        <v>7115</v>
      </c>
      <c r="M9108" s="88" t="s">
        <v>6864</v>
      </c>
      <c r="N9108" s="88" t="s">
        <v>518</v>
      </c>
      <c r="Z9108" s="88" t="s">
        <v>298</v>
      </c>
      <c r="AA9108" s="88" t="s">
        <v>298</v>
      </c>
      <c r="AW9108" s="88">
        <v>2308.48</v>
      </c>
      <c r="BR9108" s="166" t="s">
        <v>219</v>
      </c>
      <c r="BS9108" t="str">
        <f>_xlfn.IFNA(IF(VLOOKUP(Prehlad_ZoP[[#This Row],[Žiadosť o platbu]],Celkový_súbor!A:A,1,FALSE)=Prehlad_ZoP[[#This Row],[Žiadosť o platbu]],"áno"),"nie")</f>
        <v>nie</v>
      </c>
    </row>
    <row r="9109" spans="3:71" x14ac:dyDescent="0.25">
      <c r="C9109" s="88" t="s">
        <v>9542</v>
      </c>
      <c r="E9109" s="9"/>
      <c r="L9109" s="88" t="s">
        <v>8794</v>
      </c>
      <c r="M9109" s="88" t="s">
        <v>6526</v>
      </c>
      <c r="N9109" s="88" t="s">
        <v>297</v>
      </c>
      <c r="Z9109" s="88" t="s">
        <v>298</v>
      </c>
      <c r="AA9109" s="88" t="s">
        <v>298</v>
      </c>
      <c r="AW9109" s="88">
        <v>2039.24</v>
      </c>
      <c r="BR9109" s="166" t="s">
        <v>219</v>
      </c>
      <c r="BS9109" t="str">
        <f>_xlfn.IFNA(IF(VLOOKUP(Prehlad_ZoP[[#This Row],[Žiadosť o platbu]],Celkový_súbor!A:A,1,FALSE)=Prehlad_ZoP[[#This Row],[Žiadosť o platbu]],"áno"),"nie")</f>
        <v>nie</v>
      </c>
    </row>
    <row r="9110" spans="3:71" x14ac:dyDescent="0.25">
      <c r="C9110" s="88" t="s">
        <v>9542</v>
      </c>
      <c r="E9110" s="9"/>
      <c r="L9110" s="88" t="s">
        <v>9543</v>
      </c>
      <c r="M9110" s="88" t="s">
        <v>6031</v>
      </c>
      <c r="N9110" s="88" t="s">
        <v>297</v>
      </c>
      <c r="Z9110" s="88" t="s">
        <v>298</v>
      </c>
      <c r="AA9110" s="88" t="s">
        <v>298</v>
      </c>
      <c r="AW9110" s="88">
        <v>2039.24</v>
      </c>
      <c r="BR9110" s="166" t="s">
        <v>219</v>
      </c>
      <c r="BS9110" t="str">
        <f>_xlfn.IFNA(IF(VLOOKUP(Prehlad_ZoP[[#This Row],[Žiadosť o platbu]],Celkový_súbor!A:A,1,FALSE)=Prehlad_ZoP[[#This Row],[Žiadosť o platbu]],"áno"),"nie")</f>
        <v>nie</v>
      </c>
    </row>
    <row r="9111" spans="3:71" x14ac:dyDescent="0.25">
      <c r="C9111" s="88" t="s">
        <v>9542</v>
      </c>
      <c r="E9111" s="9"/>
      <c r="L9111" s="88" t="s">
        <v>7588</v>
      </c>
      <c r="M9111" s="88" t="s">
        <v>8796</v>
      </c>
      <c r="N9111" s="88" t="s">
        <v>518</v>
      </c>
      <c r="Z9111" s="88" t="s">
        <v>298</v>
      </c>
      <c r="AA9111" s="88" t="s">
        <v>298</v>
      </c>
      <c r="AW9111" s="88">
        <v>1223.54</v>
      </c>
      <c r="BR9111" s="166" t="s">
        <v>219</v>
      </c>
      <c r="BS9111" t="str">
        <f>_xlfn.IFNA(IF(VLOOKUP(Prehlad_ZoP[[#This Row],[Žiadosť o platbu]],Celkový_súbor!A:A,1,FALSE)=Prehlad_ZoP[[#This Row],[Žiadosť o platbu]],"áno"),"nie")</f>
        <v>nie</v>
      </c>
    </row>
    <row r="9112" spans="3:71" x14ac:dyDescent="0.25">
      <c r="C9112" s="88" t="s">
        <v>9544</v>
      </c>
      <c r="E9112" s="9"/>
      <c r="L9112" s="88" t="s">
        <v>8797</v>
      </c>
      <c r="M9112" s="88" t="s">
        <v>6529</v>
      </c>
      <c r="N9112" s="88" t="s">
        <v>297</v>
      </c>
      <c r="Z9112" s="88" t="s">
        <v>298</v>
      </c>
      <c r="AA9112" s="88" t="s">
        <v>298</v>
      </c>
      <c r="AW9112" s="88">
        <v>2039.24</v>
      </c>
      <c r="BR9112" s="166" t="s">
        <v>219</v>
      </c>
      <c r="BS9112" t="str">
        <f>_xlfn.IFNA(IF(VLOOKUP(Prehlad_ZoP[[#This Row],[Žiadosť o platbu]],Celkový_súbor!A:A,1,FALSE)=Prehlad_ZoP[[#This Row],[Žiadosť o platbu]],"áno"),"nie")</f>
        <v>nie</v>
      </c>
    </row>
    <row r="9113" spans="3:71" x14ac:dyDescent="0.25">
      <c r="C9113" s="88" t="s">
        <v>9544</v>
      </c>
      <c r="E9113" s="9"/>
      <c r="L9113" s="88" t="s">
        <v>9545</v>
      </c>
      <c r="M9113" s="88" t="s">
        <v>6530</v>
      </c>
      <c r="N9113" s="88" t="s">
        <v>297</v>
      </c>
      <c r="Z9113" s="88" t="s">
        <v>298</v>
      </c>
      <c r="AA9113" s="88" t="s">
        <v>298</v>
      </c>
      <c r="AW9113" s="88">
        <v>2039.24</v>
      </c>
      <c r="BR9113" s="166" t="s">
        <v>219</v>
      </c>
      <c r="BS9113" t="str">
        <f>_xlfn.IFNA(IF(VLOOKUP(Prehlad_ZoP[[#This Row],[Žiadosť o platbu]],Celkový_súbor!A:A,1,FALSE)=Prehlad_ZoP[[#This Row],[Žiadosť o platbu]],"áno"),"nie")</f>
        <v>nie</v>
      </c>
    </row>
    <row r="9114" spans="3:71" x14ac:dyDescent="0.25">
      <c r="C9114" s="88" t="s">
        <v>9544</v>
      </c>
      <c r="E9114" s="9"/>
      <c r="L9114" s="88" t="s">
        <v>9546</v>
      </c>
      <c r="M9114" s="88" t="s">
        <v>6780</v>
      </c>
      <c r="N9114" s="88" t="s">
        <v>297</v>
      </c>
      <c r="Z9114" s="88" t="s">
        <v>298</v>
      </c>
      <c r="AA9114" s="88" t="s">
        <v>298</v>
      </c>
      <c r="AW9114" s="88">
        <v>2039.24</v>
      </c>
      <c r="BR9114" s="166" t="s">
        <v>219</v>
      </c>
      <c r="BS9114" t="str">
        <f>_xlfn.IFNA(IF(VLOOKUP(Prehlad_ZoP[[#This Row],[Žiadosť o platbu]],Celkový_súbor!A:A,1,FALSE)=Prehlad_ZoP[[#This Row],[Žiadosť o platbu]],"áno"),"nie")</f>
        <v>nie</v>
      </c>
    </row>
    <row r="9115" spans="3:71" x14ac:dyDescent="0.25">
      <c r="C9115" s="88" t="s">
        <v>9544</v>
      </c>
      <c r="E9115" s="9"/>
      <c r="L9115" s="88" t="s">
        <v>7588</v>
      </c>
      <c r="M9115" s="88" t="s">
        <v>8802</v>
      </c>
      <c r="N9115" s="88" t="s">
        <v>518</v>
      </c>
      <c r="Z9115" s="88" t="s">
        <v>298</v>
      </c>
      <c r="AA9115" s="88" t="s">
        <v>298</v>
      </c>
      <c r="AW9115" s="88">
        <v>1835.31</v>
      </c>
      <c r="BR9115" s="166" t="s">
        <v>219</v>
      </c>
      <c r="BS9115" t="str">
        <f>_xlfn.IFNA(IF(VLOOKUP(Prehlad_ZoP[[#This Row],[Žiadosť o platbu]],Celkový_súbor!A:A,1,FALSE)=Prehlad_ZoP[[#This Row],[Žiadosť o platbu]],"áno"),"nie")</f>
        <v>nie</v>
      </c>
    </row>
    <row r="9116" spans="3:71" x14ac:dyDescent="0.25">
      <c r="C9116" s="88" t="s">
        <v>9547</v>
      </c>
      <c r="E9116" s="9"/>
      <c r="L9116" s="88" t="s">
        <v>9548</v>
      </c>
      <c r="M9116" s="88" t="s">
        <v>6044</v>
      </c>
      <c r="N9116" s="88" t="s">
        <v>297</v>
      </c>
      <c r="Z9116" s="88" t="s">
        <v>298</v>
      </c>
      <c r="AA9116" s="88" t="s">
        <v>298</v>
      </c>
      <c r="AW9116" s="88">
        <v>2039.24</v>
      </c>
      <c r="BR9116" s="166" t="s">
        <v>219</v>
      </c>
      <c r="BS9116" t="str">
        <f>_xlfn.IFNA(IF(VLOOKUP(Prehlad_ZoP[[#This Row],[Žiadosť o platbu]],Celkový_súbor!A:A,1,FALSE)=Prehlad_ZoP[[#This Row],[Žiadosť o platbu]],"áno"),"nie")</f>
        <v>nie</v>
      </c>
    </row>
    <row r="9117" spans="3:71" x14ac:dyDescent="0.25">
      <c r="C9117" s="88" t="s">
        <v>9547</v>
      </c>
      <c r="E9117" s="9"/>
      <c r="L9117" s="88" t="s">
        <v>9549</v>
      </c>
      <c r="M9117" s="88" t="s">
        <v>6787</v>
      </c>
      <c r="N9117" s="88" t="s">
        <v>297</v>
      </c>
      <c r="Z9117" s="88" t="s">
        <v>298</v>
      </c>
      <c r="AA9117" s="88" t="s">
        <v>298</v>
      </c>
      <c r="AW9117" s="88">
        <v>2039.24</v>
      </c>
      <c r="BR9117" s="166" t="s">
        <v>219</v>
      </c>
      <c r="BS9117" t="str">
        <f>_xlfn.IFNA(IF(VLOOKUP(Prehlad_ZoP[[#This Row],[Žiadosť o platbu]],Celkový_súbor!A:A,1,FALSE)=Prehlad_ZoP[[#This Row],[Žiadosť o platbu]],"áno"),"nie")</f>
        <v>nie</v>
      </c>
    </row>
    <row r="9118" spans="3:71" x14ac:dyDescent="0.25">
      <c r="C9118" s="88" t="s">
        <v>9547</v>
      </c>
      <c r="E9118" s="9"/>
      <c r="L9118" s="88" t="s">
        <v>9550</v>
      </c>
      <c r="M9118" s="88" t="s">
        <v>7151</v>
      </c>
      <c r="N9118" s="88" t="s">
        <v>297</v>
      </c>
      <c r="Z9118" s="88" t="s">
        <v>298</v>
      </c>
      <c r="AA9118" s="88" t="s">
        <v>298</v>
      </c>
      <c r="AW9118" s="88">
        <v>2039.24</v>
      </c>
      <c r="BR9118" s="166" t="s">
        <v>219</v>
      </c>
      <c r="BS9118" t="str">
        <f>_xlfn.IFNA(IF(VLOOKUP(Prehlad_ZoP[[#This Row],[Žiadosť o platbu]],Celkový_súbor!A:A,1,FALSE)=Prehlad_ZoP[[#This Row],[Žiadosť o platbu]],"áno"),"nie")</f>
        <v>nie</v>
      </c>
    </row>
    <row r="9119" spans="3:71" x14ac:dyDescent="0.25">
      <c r="C9119" s="88" t="s">
        <v>9547</v>
      </c>
      <c r="E9119" s="9"/>
      <c r="L9119" s="88" t="s">
        <v>7588</v>
      </c>
      <c r="M9119" s="88" t="s">
        <v>9551</v>
      </c>
      <c r="N9119" s="88" t="s">
        <v>518</v>
      </c>
      <c r="Z9119" s="88" t="s">
        <v>298</v>
      </c>
      <c r="AA9119" s="88" t="s">
        <v>298</v>
      </c>
      <c r="AW9119" s="88">
        <v>1835.31</v>
      </c>
      <c r="BR9119" s="166" t="s">
        <v>219</v>
      </c>
      <c r="BS9119" t="str">
        <f>_xlfn.IFNA(IF(VLOOKUP(Prehlad_ZoP[[#This Row],[Žiadosť o platbu]],Celkový_súbor!A:A,1,FALSE)=Prehlad_ZoP[[#This Row],[Žiadosť o platbu]],"áno"),"nie")</f>
        <v>nie</v>
      </c>
    </row>
    <row r="9120" spans="3:71" x14ac:dyDescent="0.25">
      <c r="C9120" s="88" t="s">
        <v>9552</v>
      </c>
      <c r="E9120" s="9"/>
      <c r="L9120" s="88" t="s">
        <v>9553</v>
      </c>
      <c r="M9120" s="88" t="s">
        <v>6285</v>
      </c>
      <c r="N9120" s="88" t="s">
        <v>297</v>
      </c>
      <c r="Z9120" s="88" t="s">
        <v>298</v>
      </c>
      <c r="AA9120" s="88" t="s">
        <v>298</v>
      </c>
      <c r="AW9120" s="88">
        <v>29453.98</v>
      </c>
      <c r="BR9120" s="166" t="s">
        <v>219</v>
      </c>
      <c r="BS9120" t="str">
        <f>_xlfn.IFNA(IF(VLOOKUP(Prehlad_ZoP[[#This Row],[Žiadosť o platbu]],Celkový_súbor!A:A,1,FALSE)=Prehlad_ZoP[[#This Row],[Žiadosť o platbu]],"áno"),"nie")</f>
        <v>nie</v>
      </c>
    </row>
    <row r="9121" spans="3:71" x14ac:dyDescent="0.25">
      <c r="C9121" s="88" t="s">
        <v>9552</v>
      </c>
      <c r="E9121" s="9"/>
      <c r="L9121" s="88" t="s">
        <v>9554</v>
      </c>
      <c r="M9121" s="88" t="s">
        <v>586</v>
      </c>
      <c r="N9121" s="88" t="s">
        <v>518</v>
      </c>
      <c r="Z9121" s="88" t="s">
        <v>298</v>
      </c>
      <c r="AA9121" s="88" t="s">
        <v>298</v>
      </c>
      <c r="AW9121" s="88">
        <v>8836.19</v>
      </c>
      <c r="BR9121" s="166" t="s">
        <v>219</v>
      </c>
      <c r="BS9121" t="str">
        <f>_xlfn.IFNA(IF(VLOOKUP(Prehlad_ZoP[[#This Row],[Žiadosť o platbu]],Celkový_súbor!A:A,1,FALSE)=Prehlad_ZoP[[#This Row],[Žiadosť o platbu]],"áno"),"nie")</f>
        <v>nie</v>
      </c>
    </row>
    <row r="9122" spans="3:71" x14ac:dyDescent="0.25">
      <c r="C9122" s="88" t="s">
        <v>9555</v>
      </c>
      <c r="E9122" s="9"/>
      <c r="L9122" s="88" t="s">
        <v>9556</v>
      </c>
      <c r="M9122" s="88" t="s">
        <v>9557</v>
      </c>
      <c r="N9122" s="88" t="s">
        <v>297</v>
      </c>
      <c r="Z9122" s="88" t="s">
        <v>298</v>
      </c>
      <c r="AA9122" s="88" t="s">
        <v>298</v>
      </c>
      <c r="AW9122" s="88">
        <v>12194.19</v>
      </c>
      <c r="BR9122" s="166" t="s">
        <v>219</v>
      </c>
      <c r="BS9122" t="str">
        <f>_xlfn.IFNA(IF(VLOOKUP(Prehlad_ZoP[[#This Row],[Žiadosť o platbu]],Celkový_súbor!A:A,1,FALSE)=Prehlad_ZoP[[#This Row],[Žiadosť o platbu]],"áno"),"nie")</f>
        <v>nie</v>
      </c>
    </row>
    <row r="9123" spans="3:71" x14ac:dyDescent="0.25">
      <c r="C9123" s="88" t="s">
        <v>9555</v>
      </c>
      <c r="E9123" s="9"/>
      <c r="L9123" s="88" t="s">
        <v>9558</v>
      </c>
      <c r="M9123" s="88" t="s">
        <v>9559</v>
      </c>
      <c r="N9123" s="88" t="s">
        <v>297</v>
      </c>
      <c r="Z9123" s="88" t="s">
        <v>298</v>
      </c>
      <c r="AA9123" s="88" t="s">
        <v>298</v>
      </c>
      <c r="AW9123" s="88">
        <v>12194.19</v>
      </c>
      <c r="BR9123" s="166" t="s">
        <v>219</v>
      </c>
      <c r="BS9123" t="str">
        <f>_xlfn.IFNA(IF(VLOOKUP(Prehlad_ZoP[[#This Row],[Žiadosť o platbu]],Celkový_súbor!A:A,1,FALSE)=Prehlad_ZoP[[#This Row],[Žiadosť o platbu]],"áno"),"nie")</f>
        <v>nie</v>
      </c>
    </row>
    <row r="9124" spans="3:71" x14ac:dyDescent="0.25">
      <c r="C9124" s="88" t="s">
        <v>9555</v>
      </c>
      <c r="E9124" s="9"/>
      <c r="L9124" s="88" t="s">
        <v>9560</v>
      </c>
      <c r="M9124" s="88" t="s">
        <v>9561</v>
      </c>
      <c r="N9124" s="88" t="s">
        <v>297</v>
      </c>
      <c r="Z9124" s="88" t="s">
        <v>298</v>
      </c>
      <c r="AA9124" s="88" t="s">
        <v>298</v>
      </c>
      <c r="AW9124" s="88">
        <v>12194.19</v>
      </c>
      <c r="BR9124" s="166" t="s">
        <v>219</v>
      </c>
      <c r="BS9124" t="str">
        <f>_xlfn.IFNA(IF(VLOOKUP(Prehlad_ZoP[[#This Row],[Žiadosť o platbu]],Celkový_súbor!A:A,1,FALSE)=Prehlad_ZoP[[#This Row],[Žiadosť o platbu]],"áno"),"nie")</f>
        <v>nie</v>
      </c>
    </row>
    <row r="9125" spans="3:71" x14ac:dyDescent="0.25">
      <c r="C9125" s="88" t="s">
        <v>9555</v>
      </c>
      <c r="E9125" s="9"/>
      <c r="L9125" s="88" t="s">
        <v>9562</v>
      </c>
      <c r="M9125" s="88" t="s">
        <v>582</v>
      </c>
      <c r="N9125" s="88" t="s">
        <v>518</v>
      </c>
      <c r="Z9125" s="88" t="s">
        <v>298</v>
      </c>
      <c r="AA9125" s="88" t="s">
        <v>298</v>
      </c>
      <c r="AW9125" s="88">
        <v>10974.77</v>
      </c>
      <c r="BR9125" s="166" t="s">
        <v>219</v>
      </c>
      <c r="BS9125" t="str">
        <f>_xlfn.IFNA(IF(VLOOKUP(Prehlad_ZoP[[#This Row],[Žiadosť o platbu]],Celkový_súbor!A:A,1,FALSE)=Prehlad_ZoP[[#This Row],[Žiadosť o platbu]],"áno"),"nie")</f>
        <v>nie</v>
      </c>
    </row>
    <row r="9126" spans="3:71" x14ac:dyDescent="0.25">
      <c r="C9126" s="88" t="s">
        <v>9563</v>
      </c>
      <c r="E9126" s="9"/>
      <c r="L9126" s="88" t="s">
        <v>7013</v>
      </c>
      <c r="M9126" s="88" t="s">
        <v>6526</v>
      </c>
      <c r="N9126" s="88" t="s">
        <v>297</v>
      </c>
      <c r="Z9126" s="88" t="s">
        <v>298</v>
      </c>
      <c r="AA9126" s="88" t="s">
        <v>298</v>
      </c>
      <c r="AW9126" s="88">
        <v>4078.48</v>
      </c>
      <c r="BR9126" s="166" t="s">
        <v>219</v>
      </c>
      <c r="BS9126" t="str">
        <f>_xlfn.IFNA(IF(VLOOKUP(Prehlad_ZoP[[#This Row],[Žiadosť o platbu]],Celkový_súbor!A:A,1,FALSE)=Prehlad_ZoP[[#This Row],[Žiadosť o platbu]],"áno"),"nie")</f>
        <v>nie</v>
      </c>
    </row>
    <row r="9127" spans="3:71" x14ac:dyDescent="0.25">
      <c r="C9127" s="88" t="s">
        <v>9563</v>
      </c>
      <c r="E9127" s="9"/>
      <c r="L9127" s="88" t="s">
        <v>7013</v>
      </c>
      <c r="M9127" s="88" t="s">
        <v>6031</v>
      </c>
      <c r="N9127" s="88" t="s">
        <v>297</v>
      </c>
      <c r="Z9127" s="88" t="s">
        <v>298</v>
      </c>
      <c r="AA9127" s="88" t="s">
        <v>298</v>
      </c>
      <c r="AW9127" s="88">
        <v>4078.48</v>
      </c>
      <c r="BR9127" s="166" t="s">
        <v>219</v>
      </c>
      <c r="BS9127" t="str">
        <f>_xlfn.IFNA(IF(VLOOKUP(Prehlad_ZoP[[#This Row],[Žiadosť o platbu]],Celkový_súbor!A:A,1,FALSE)=Prehlad_ZoP[[#This Row],[Žiadosť o platbu]],"áno"),"nie")</f>
        <v>nie</v>
      </c>
    </row>
    <row r="9128" spans="3:71" x14ac:dyDescent="0.25">
      <c r="C9128" s="88" t="s">
        <v>9563</v>
      </c>
      <c r="E9128" s="9"/>
      <c r="L9128" s="88" t="s">
        <v>7117</v>
      </c>
      <c r="M9128" s="88" t="s">
        <v>7339</v>
      </c>
      <c r="N9128" s="88" t="s">
        <v>518</v>
      </c>
      <c r="Z9128" s="88" t="s">
        <v>298</v>
      </c>
      <c r="AA9128" s="88" t="s">
        <v>298</v>
      </c>
      <c r="AW9128" s="88">
        <v>1223.54</v>
      </c>
      <c r="BR9128" s="166" t="s">
        <v>219</v>
      </c>
      <c r="BS9128" t="str">
        <f>_xlfn.IFNA(IF(VLOOKUP(Prehlad_ZoP[[#This Row],[Žiadosť o platbu]],Celkový_súbor!A:A,1,FALSE)=Prehlad_ZoP[[#This Row],[Žiadosť o platbu]],"áno"),"nie")</f>
        <v>nie</v>
      </c>
    </row>
    <row r="9129" spans="3:71" x14ac:dyDescent="0.25">
      <c r="C9129" s="88" t="s">
        <v>9563</v>
      </c>
      <c r="E9129" s="9"/>
      <c r="L9129" s="88" t="s">
        <v>7117</v>
      </c>
      <c r="M9129" s="88" t="s">
        <v>7341</v>
      </c>
      <c r="N9129" s="88" t="s">
        <v>518</v>
      </c>
      <c r="Z9129" s="88" t="s">
        <v>298</v>
      </c>
      <c r="AA9129" s="88" t="s">
        <v>298</v>
      </c>
      <c r="AW9129" s="88">
        <v>1223.54</v>
      </c>
      <c r="BR9129" s="166" t="s">
        <v>219</v>
      </c>
      <c r="BS9129" t="str">
        <f>_xlfn.IFNA(IF(VLOOKUP(Prehlad_ZoP[[#This Row],[Žiadosť o platbu]],Celkový_súbor!A:A,1,FALSE)=Prehlad_ZoP[[#This Row],[Žiadosť o platbu]],"áno"),"nie")</f>
        <v>nie</v>
      </c>
    </row>
    <row r="9130" spans="3:71" x14ac:dyDescent="0.25">
      <c r="C9130" s="88" t="s">
        <v>9564</v>
      </c>
      <c r="E9130" s="9"/>
      <c r="L9130" s="88" t="s">
        <v>7013</v>
      </c>
      <c r="M9130" s="88" t="s">
        <v>6530</v>
      </c>
      <c r="N9130" s="88" t="s">
        <v>297</v>
      </c>
      <c r="Z9130" s="88" t="s">
        <v>298</v>
      </c>
      <c r="AA9130" s="88" t="s">
        <v>298</v>
      </c>
      <c r="AW9130" s="88">
        <v>4078.48</v>
      </c>
      <c r="BR9130" s="166" t="s">
        <v>219</v>
      </c>
      <c r="BS9130" t="str">
        <f>_xlfn.IFNA(IF(VLOOKUP(Prehlad_ZoP[[#This Row],[Žiadosť o platbu]],Celkový_súbor!A:A,1,FALSE)=Prehlad_ZoP[[#This Row],[Žiadosť o platbu]],"áno"),"nie")</f>
        <v>nie</v>
      </c>
    </row>
    <row r="9131" spans="3:71" x14ac:dyDescent="0.25">
      <c r="C9131" s="88" t="s">
        <v>9564</v>
      </c>
      <c r="E9131" s="9"/>
      <c r="L9131" s="88" t="s">
        <v>7117</v>
      </c>
      <c r="M9131" s="88" t="s">
        <v>7141</v>
      </c>
      <c r="N9131" s="88" t="s">
        <v>518</v>
      </c>
      <c r="Z9131" s="88" t="s">
        <v>298</v>
      </c>
      <c r="AA9131" s="88" t="s">
        <v>298</v>
      </c>
      <c r="AW9131" s="88">
        <v>1223.54</v>
      </c>
      <c r="BR9131" s="166" t="s">
        <v>219</v>
      </c>
      <c r="BS9131" t="str">
        <f>_xlfn.IFNA(IF(VLOOKUP(Prehlad_ZoP[[#This Row],[Žiadosť o platbu]],Celkový_súbor!A:A,1,FALSE)=Prehlad_ZoP[[#This Row],[Žiadosť o platbu]],"áno"),"nie")</f>
        <v>nie</v>
      </c>
    </row>
    <row r="9132" spans="3:71" x14ac:dyDescent="0.25">
      <c r="C9132" s="88" t="s">
        <v>9565</v>
      </c>
      <c r="E9132" s="9"/>
      <c r="L9132" s="88" t="s">
        <v>7013</v>
      </c>
      <c r="M9132" s="88" t="s">
        <v>6780</v>
      </c>
      <c r="N9132" s="88" t="s">
        <v>297</v>
      </c>
      <c r="Z9132" s="88" t="s">
        <v>298</v>
      </c>
      <c r="AA9132" s="88" t="s">
        <v>298</v>
      </c>
      <c r="AW9132" s="88">
        <v>4078.48</v>
      </c>
      <c r="BR9132" s="166" t="s">
        <v>219</v>
      </c>
      <c r="BS9132" t="str">
        <f>_xlfn.IFNA(IF(VLOOKUP(Prehlad_ZoP[[#This Row],[Žiadosť o platbu]],Celkový_súbor!A:A,1,FALSE)=Prehlad_ZoP[[#This Row],[Žiadosť o platbu]],"áno"),"nie")</f>
        <v>nie</v>
      </c>
    </row>
    <row r="9133" spans="3:71" x14ac:dyDescent="0.25">
      <c r="C9133" s="88" t="s">
        <v>9565</v>
      </c>
      <c r="E9133" s="9"/>
      <c r="L9133" s="88" t="s">
        <v>7013</v>
      </c>
      <c r="M9133" s="88" t="s">
        <v>6044</v>
      </c>
      <c r="N9133" s="88" t="s">
        <v>297</v>
      </c>
      <c r="Z9133" s="88" t="s">
        <v>298</v>
      </c>
      <c r="AA9133" s="88" t="s">
        <v>298</v>
      </c>
      <c r="AW9133" s="88">
        <v>4078.48</v>
      </c>
      <c r="BR9133" s="166" t="s">
        <v>219</v>
      </c>
      <c r="BS9133" t="str">
        <f>_xlfn.IFNA(IF(VLOOKUP(Prehlad_ZoP[[#This Row],[Žiadosť o platbu]],Celkový_súbor!A:A,1,FALSE)=Prehlad_ZoP[[#This Row],[Žiadosť o platbu]],"áno"),"nie")</f>
        <v>nie</v>
      </c>
    </row>
    <row r="9134" spans="3:71" x14ac:dyDescent="0.25">
      <c r="C9134" s="88" t="s">
        <v>9565</v>
      </c>
      <c r="E9134" s="9"/>
      <c r="L9134" s="88" t="s">
        <v>7013</v>
      </c>
      <c r="M9134" s="88" t="s">
        <v>6787</v>
      </c>
      <c r="N9134" s="88" t="s">
        <v>297</v>
      </c>
      <c r="Z9134" s="88" t="s">
        <v>298</v>
      </c>
      <c r="AA9134" s="88" t="s">
        <v>298</v>
      </c>
      <c r="AW9134" s="88">
        <v>4078.48</v>
      </c>
      <c r="BR9134" s="166" t="s">
        <v>219</v>
      </c>
      <c r="BS9134" t="str">
        <f>_xlfn.IFNA(IF(VLOOKUP(Prehlad_ZoP[[#This Row],[Žiadosť o platbu]],Celkový_súbor!A:A,1,FALSE)=Prehlad_ZoP[[#This Row],[Žiadosť o platbu]],"áno"),"nie")</f>
        <v>nie</v>
      </c>
    </row>
    <row r="9135" spans="3:71" x14ac:dyDescent="0.25">
      <c r="C9135" s="88" t="s">
        <v>9565</v>
      </c>
      <c r="E9135" s="9"/>
      <c r="L9135" s="88" t="s">
        <v>7013</v>
      </c>
      <c r="M9135" s="88" t="s">
        <v>7151</v>
      </c>
      <c r="N9135" s="88" t="s">
        <v>297</v>
      </c>
      <c r="Z9135" s="88" t="s">
        <v>298</v>
      </c>
      <c r="AA9135" s="88" t="s">
        <v>298</v>
      </c>
      <c r="AW9135" s="88">
        <v>3475.95</v>
      </c>
      <c r="BR9135" s="166" t="s">
        <v>219</v>
      </c>
      <c r="BS9135" t="str">
        <f>_xlfn.IFNA(IF(VLOOKUP(Prehlad_ZoP[[#This Row],[Žiadosť o platbu]],Celkový_súbor!A:A,1,FALSE)=Prehlad_ZoP[[#This Row],[Žiadosť o platbu]],"áno"),"nie")</f>
        <v>nie</v>
      </c>
    </row>
    <row r="9136" spans="3:71" x14ac:dyDescent="0.25">
      <c r="C9136" s="88" t="s">
        <v>9565</v>
      </c>
      <c r="E9136" s="9"/>
      <c r="L9136" s="88" t="s">
        <v>7117</v>
      </c>
      <c r="M9136" s="88" t="s">
        <v>7143</v>
      </c>
      <c r="N9136" s="88" t="s">
        <v>518</v>
      </c>
      <c r="Z9136" s="88" t="s">
        <v>298</v>
      </c>
      <c r="AA9136" s="88" t="s">
        <v>298</v>
      </c>
      <c r="AW9136" s="88">
        <v>1223.54</v>
      </c>
      <c r="BR9136" s="166" t="s">
        <v>219</v>
      </c>
      <c r="BS9136" t="str">
        <f>_xlfn.IFNA(IF(VLOOKUP(Prehlad_ZoP[[#This Row],[Žiadosť o platbu]],Celkový_súbor!A:A,1,FALSE)=Prehlad_ZoP[[#This Row],[Žiadosť o platbu]],"áno"),"nie")</f>
        <v>nie</v>
      </c>
    </row>
    <row r="9137" spans="3:71" x14ac:dyDescent="0.25">
      <c r="C9137" s="88" t="s">
        <v>9565</v>
      </c>
      <c r="E9137" s="9"/>
      <c r="L9137" s="88" t="s">
        <v>7117</v>
      </c>
      <c r="M9137" s="88" t="s">
        <v>7145</v>
      </c>
      <c r="N9137" s="88" t="s">
        <v>518</v>
      </c>
      <c r="Z9137" s="88" t="s">
        <v>298</v>
      </c>
      <c r="AA9137" s="88" t="s">
        <v>298</v>
      </c>
      <c r="AW9137" s="88">
        <v>1223.54</v>
      </c>
      <c r="BR9137" s="166" t="s">
        <v>219</v>
      </c>
      <c r="BS9137" t="str">
        <f>_xlfn.IFNA(IF(VLOOKUP(Prehlad_ZoP[[#This Row],[Žiadosť o platbu]],Celkový_súbor!A:A,1,FALSE)=Prehlad_ZoP[[#This Row],[Žiadosť o platbu]],"áno"),"nie")</f>
        <v>nie</v>
      </c>
    </row>
    <row r="9138" spans="3:71" x14ac:dyDescent="0.25">
      <c r="C9138" s="88" t="s">
        <v>9565</v>
      </c>
      <c r="E9138" s="9"/>
      <c r="L9138" s="88" t="s">
        <v>7117</v>
      </c>
      <c r="M9138" s="88" t="s">
        <v>7148</v>
      </c>
      <c r="N9138" s="88" t="s">
        <v>518</v>
      </c>
      <c r="Z9138" s="88" t="s">
        <v>298</v>
      </c>
      <c r="AA9138" s="88" t="s">
        <v>298</v>
      </c>
      <c r="AW9138" s="88">
        <v>1223.54</v>
      </c>
      <c r="BR9138" s="166" t="s">
        <v>219</v>
      </c>
      <c r="BS9138" t="str">
        <f>_xlfn.IFNA(IF(VLOOKUP(Prehlad_ZoP[[#This Row],[Žiadosť o platbu]],Celkový_súbor!A:A,1,FALSE)=Prehlad_ZoP[[#This Row],[Žiadosť o platbu]],"áno"),"nie")</f>
        <v>nie</v>
      </c>
    </row>
    <row r="9139" spans="3:71" x14ac:dyDescent="0.25">
      <c r="C9139" s="88" t="s">
        <v>9565</v>
      </c>
      <c r="E9139" s="9"/>
      <c r="L9139" s="88" t="s">
        <v>7117</v>
      </c>
      <c r="M9139" s="88" t="s">
        <v>7152</v>
      </c>
      <c r="N9139" s="88" t="s">
        <v>518</v>
      </c>
      <c r="Z9139" s="88" t="s">
        <v>298</v>
      </c>
      <c r="AA9139" s="88" t="s">
        <v>298</v>
      </c>
      <c r="AW9139" s="88">
        <v>1042.78</v>
      </c>
      <c r="BR9139" s="166" t="s">
        <v>219</v>
      </c>
      <c r="BS9139" t="str">
        <f>_xlfn.IFNA(IF(VLOOKUP(Prehlad_ZoP[[#This Row],[Žiadosť o platbu]],Celkový_súbor!A:A,1,FALSE)=Prehlad_ZoP[[#This Row],[Žiadosť o platbu]],"áno"),"nie")</f>
        <v>nie</v>
      </c>
    </row>
    <row r="9140" spans="3:71" x14ac:dyDescent="0.25">
      <c r="C9140" s="88" t="s">
        <v>9566</v>
      </c>
      <c r="E9140" s="9"/>
      <c r="L9140" s="88" t="s">
        <v>9567</v>
      </c>
      <c r="M9140" s="88" t="s">
        <v>5727</v>
      </c>
      <c r="N9140" s="88" t="s">
        <v>297</v>
      </c>
      <c r="Z9140" s="88" t="s">
        <v>298</v>
      </c>
      <c r="AA9140" s="88" t="s">
        <v>298</v>
      </c>
      <c r="AW9140" s="88">
        <v>1019.6</v>
      </c>
      <c r="BR9140" s="166" t="s">
        <v>219</v>
      </c>
      <c r="BS9140" t="str">
        <f>_xlfn.IFNA(IF(VLOOKUP(Prehlad_ZoP[[#This Row],[Žiadosť o platbu]],Celkový_súbor!A:A,1,FALSE)=Prehlad_ZoP[[#This Row],[Žiadosť o platbu]],"áno"),"nie")</f>
        <v>nie</v>
      </c>
    </row>
    <row r="9141" spans="3:71" x14ac:dyDescent="0.25">
      <c r="C9141" s="88" t="s">
        <v>9566</v>
      </c>
      <c r="E9141" s="9"/>
      <c r="L9141" s="88" t="s">
        <v>9568</v>
      </c>
      <c r="M9141" s="88" t="s">
        <v>5727</v>
      </c>
      <c r="N9141" s="88" t="s">
        <v>297</v>
      </c>
      <c r="Z9141" s="88" t="s">
        <v>298</v>
      </c>
      <c r="AA9141" s="88" t="s">
        <v>298</v>
      </c>
      <c r="AW9141" s="88">
        <v>3017.61</v>
      </c>
      <c r="BR9141" s="166" t="s">
        <v>219</v>
      </c>
      <c r="BS9141" t="str">
        <f>_xlfn.IFNA(IF(VLOOKUP(Prehlad_ZoP[[#This Row],[Žiadosť o platbu]],Celkový_súbor!A:A,1,FALSE)=Prehlad_ZoP[[#This Row],[Žiadosť o platbu]],"áno"),"nie")</f>
        <v>nie</v>
      </c>
    </row>
    <row r="9142" spans="3:71" x14ac:dyDescent="0.25">
      <c r="C9142" s="88" t="s">
        <v>9566</v>
      </c>
      <c r="E9142" s="9"/>
      <c r="L9142" s="88" t="s">
        <v>9099</v>
      </c>
      <c r="M9142" s="88" t="s">
        <v>9106</v>
      </c>
      <c r="N9142" s="88" t="s">
        <v>518</v>
      </c>
      <c r="Z9142" s="88" t="s">
        <v>298</v>
      </c>
      <c r="AA9142" s="88" t="s">
        <v>298</v>
      </c>
      <c r="AW9142" s="88">
        <v>1211.1600000000001</v>
      </c>
      <c r="BR9142" s="166" t="s">
        <v>219</v>
      </c>
      <c r="BS9142" t="str">
        <f>_xlfn.IFNA(IF(VLOOKUP(Prehlad_ZoP[[#This Row],[Žiadosť o platbu]],Celkový_súbor!A:A,1,FALSE)=Prehlad_ZoP[[#This Row],[Žiadosť o platbu]],"áno"),"nie")</f>
        <v>nie</v>
      </c>
    </row>
    <row r="9143" spans="3:71" x14ac:dyDescent="0.25">
      <c r="C9143" s="88" t="s">
        <v>9569</v>
      </c>
      <c r="E9143" s="9"/>
      <c r="L9143" s="88" t="s">
        <v>9567</v>
      </c>
      <c r="M9143" s="88" t="s">
        <v>6853</v>
      </c>
      <c r="N9143" s="88" t="s">
        <v>297</v>
      </c>
      <c r="Z9143" s="88" t="s">
        <v>298</v>
      </c>
      <c r="AA9143" s="88" t="s">
        <v>298</v>
      </c>
      <c r="AW9143" s="88">
        <v>1019.6</v>
      </c>
      <c r="BR9143" s="166" t="s">
        <v>219</v>
      </c>
      <c r="BS9143" t="str">
        <f>_xlfn.IFNA(IF(VLOOKUP(Prehlad_ZoP[[#This Row],[Žiadosť o platbu]],Celkový_súbor!A:A,1,FALSE)=Prehlad_ZoP[[#This Row],[Žiadosť o platbu]],"áno"),"nie")</f>
        <v>nie</v>
      </c>
    </row>
    <row r="9144" spans="3:71" x14ac:dyDescent="0.25">
      <c r="C9144" s="88" t="s">
        <v>9569</v>
      </c>
      <c r="E9144" s="9"/>
      <c r="L9144" s="88" t="s">
        <v>9568</v>
      </c>
      <c r="M9144" s="88" t="s">
        <v>6853</v>
      </c>
      <c r="N9144" s="88" t="s">
        <v>297</v>
      </c>
      <c r="Z9144" s="88" t="s">
        <v>298</v>
      </c>
      <c r="AA9144" s="88" t="s">
        <v>298</v>
      </c>
      <c r="AW9144" s="88">
        <v>3017.61</v>
      </c>
      <c r="BR9144" s="166" t="s">
        <v>219</v>
      </c>
      <c r="BS9144" t="str">
        <f>_xlfn.IFNA(IF(VLOOKUP(Prehlad_ZoP[[#This Row],[Žiadosť o platbu]],Celkový_súbor!A:A,1,FALSE)=Prehlad_ZoP[[#This Row],[Žiadosť o platbu]],"áno"),"nie")</f>
        <v>nie</v>
      </c>
    </row>
    <row r="9145" spans="3:71" x14ac:dyDescent="0.25">
      <c r="C9145" s="88" t="s">
        <v>9569</v>
      </c>
      <c r="E9145" s="9"/>
      <c r="L9145" s="88" t="s">
        <v>9099</v>
      </c>
      <c r="M9145" s="88" t="s">
        <v>9108</v>
      </c>
      <c r="N9145" s="88" t="s">
        <v>518</v>
      </c>
      <c r="Z9145" s="88" t="s">
        <v>298</v>
      </c>
      <c r="AA9145" s="88" t="s">
        <v>298</v>
      </c>
      <c r="AW9145" s="88">
        <v>1211.1600000000001</v>
      </c>
      <c r="BR9145" s="166" t="s">
        <v>219</v>
      </c>
      <c r="BS9145" t="str">
        <f>_xlfn.IFNA(IF(VLOOKUP(Prehlad_ZoP[[#This Row],[Žiadosť o platbu]],Celkový_súbor!A:A,1,FALSE)=Prehlad_ZoP[[#This Row],[Žiadosť o platbu]],"áno"),"nie")</f>
        <v>nie</v>
      </c>
    </row>
    <row r="9146" spans="3:71" x14ac:dyDescent="0.25">
      <c r="C9146" s="88" t="s">
        <v>9570</v>
      </c>
      <c r="E9146" s="9"/>
      <c r="L9146" s="88" t="s">
        <v>9567</v>
      </c>
      <c r="M9146" s="88" t="s">
        <v>6658</v>
      </c>
      <c r="N9146" s="88" t="s">
        <v>297</v>
      </c>
      <c r="Z9146" s="88" t="s">
        <v>298</v>
      </c>
      <c r="AA9146" s="88" t="s">
        <v>298</v>
      </c>
      <c r="AW9146" s="88">
        <v>1019.61</v>
      </c>
      <c r="BR9146" s="166" t="s">
        <v>219</v>
      </c>
      <c r="BS9146" t="str">
        <f>_xlfn.IFNA(IF(VLOOKUP(Prehlad_ZoP[[#This Row],[Žiadosť o platbu]],Celkový_súbor!A:A,1,FALSE)=Prehlad_ZoP[[#This Row],[Žiadosť o platbu]],"áno"),"nie")</f>
        <v>nie</v>
      </c>
    </row>
    <row r="9147" spans="3:71" x14ac:dyDescent="0.25">
      <c r="C9147" s="88" t="s">
        <v>9570</v>
      </c>
      <c r="E9147" s="9"/>
      <c r="L9147" s="88" t="s">
        <v>9568</v>
      </c>
      <c r="M9147" s="88" t="s">
        <v>6658</v>
      </c>
      <c r="N9147" s="88" t="s">
        <v>297</v>
      </c>
      <c r="Z9147" s="88" t="s">
        <v>298</v>
      </c>
      <c r="AA9147" s="88" t="s">
        <v>298</v>
      </c>
      <c r="AW9147" s="88">
        <v>3017.62</v>
      </c>
      <c r="BR9147" s="166" t="s">
        <v>219</v>
      </c>
      <c r="BS9147" t="str">
        <f>_xlfn.IFNA(IF(VLOOKUP(Prehlad_ZoP[[#This Row],[Žiadosť o platbu]],Celkový_súbor!A:A,1,FALSE)=Prehlad_ZoP[[#This Row],[Žiadosť o platbu]],"áno"),"nie")</f>
        <v>nie</v>
      </c>
    </row>
    <row r="9148" spans="3:71" x14ac:dyDescent="0.25">
      <c r="C9148" s="88" t="s">
        <v>9570</v>
      </c>
      <c r="E9148" s="9"/>
      <c r="L9148" s="88" t="s">
        <v>6781</v>
      </c>
      <c r="M9148" s="88" t="s">
        <v>8819</v>
      </c>
      <c r="N9148" s="88" t="s">
        <v>518</v>
      </c>
      <c r="Z9148" s="88" t="s">
        <v>298</v>
      </c>
      <c r="AA9148" s="88" t="s">
        <v>298</v>
      </c>
      <c r="AW9148" s="88">
        <v>1211.1600000000001</v>
      </c>
      <c r="BR9148" s="166" t="s">
        <v>219</v>
      </c>
      <c r="BS9148" t="str">
        <f>_xlfn.IFNA(IF(VLOOKUP(Prehlad_ZoP[[#This Row],[Žiadosť o platbu]],Celkový_súbor!A:A,1,FALSE)=Prehlad_ZoP[[#This Row],[Žiadosť o platbu]],"áno"),"nie")</f>
        <v>nie</v>
      </c>
    </row>
    <row r="9149" spans="3:71" x14ac:dyDescent="0.25">
      <c r="C9149" s="88" t="s">
        <v>9571</v>
      </c>
      <c r="E9149" s="9"/>
      <c r="L9149" s="88" t="s">
        <v>9567</v>
      </c>
      <c r="M9149" s="88" t="s">
        <v>6857</v>
      </c>
      <c r="N9149" s="88" t="s">
        <v>297</v>
      </c>
      <c r="Z9149" s="88" t="s">
        <v>298</v>
      </c>
      <c r="AA9149" s="88" t="s">
        <v>298</v>
      </c>
      <c r="AW9149" s="88">
        <v>1019.6</v>
      </c>
      <c r="BR9149" s="166" t="s">
        <v>219</v>
      </c>
      <c r="BS9149" t="str">
        <f>_xlfn.IFNA(IF(VLOOKUP(Prehlad_ZoP[[#This Row],[Žiadosť o platbu]],Celkový_súbor!A:A,1,FALSE)=Prehlad_ZoP[[#This Row],[Žiadosť o platbu]],"áno"),"nie")</f>
        <v>nie</v>
      </c>
    </row>
    <row r="9150" spans="3:71" x14ac:dyDescent="0.25">
      <c r="C9150" s="88" t="s">
        <v>9571</v>
      </c>
      <c r="E9150" s="9"/>
      <c r="L9150" s="88" t="s">
        <v>6781</v>
      </c>
      <c r="M9150" s="88" t="s">
        <v>8820</v>
      </c>
      <c r="N9150" s="88" t="s">
        <v>518</v>
      </c>
      <c r="Z9150" s="88" t="s">
        <v>298</v>
      </c>
      <c r="AA9150" s="88" t="s">
        <v>298</v>
      </c>
      <c r="AW9150" s="88">
        <v>953.3</v>
      </c>
      <c r="BR9150" s="166" t="s">
        <v>219</v>
      </c>
      <c r="BS9150" t="str">
        <f>_xlfn.IFNA(IF(VLOOKUP(Prehlad_ZoP[[#This Row],[Žiadosť o platbu]],Celkový_súbor!A:A,1,FALSE)=Prehlad_ZoP[[#This Row],[Žiadosť o platbu]],"áno"),"nie")</f>
        <v>nie</v>
      </c>
    </row>
    <row r="9151" spans="3:71" x14ac:dyDescent="0.25">
      <c r="C9151" s="88" t="s">
        <v>9571</v>
      </c>
      <c r="E9151" s="9"/>
      <c r="L9151" s="88" t="s">
        <v>9568</v>
      </c>
      <c r="M9151" s="88" t="s">
        <v>6857</v>
      </c>
      <c r="N9151" s="88" t="s">
        <v>297</v>
      </c>
      <c r="Z9151" s="88" t="s">
        <v>298</v>
      </c>
      <c r="AA9151" s="88" t="s">
        <v>298</v>
      </c>
      <c r="AW9151" s="88">
        <v>2158.0700000000002</v>
      </c>
      <c r="BR9151" s="166" t="s">
        <v>219</v>
      </c>
      <c r="BS9151" t="str">
        <f>_xlfn.IFNA(IF(VLOOKUP(Prehlad_ZoP[[#This Row],[Žiadosť o platbu]],Celkový_súbor!A:A,1,FALSE)=Prehlad_ZoP[[#This Row],[Žiadosť o platbu]],"áno"),"nie")</f>
        <v>nie</v>
      </c>
    </row>
    <row r="9152" spans="3:71" x14ac:dyDescent="0.25">
      <c r="C9152" s="88" t="s">
        <v>9572</v>
      </c>
      <c r="E9152" s="9"/>
      <c r="L9152" s="88" t="s">
        <v>9567</v>
      </c>
      <c r="M9152" s="88" t="s">
        <v>6706</v>
      </c>
      <c r="N9152" s="88" t="s">
        <v>297</v>
      </c>
      <c r="Z9152" s="88" t="s">
        <v>298</v>
      </c>
      <c r="AA9152" s="88" t="s">
        <v>298</v>
      </c>
      <c r="AW9152" s="88">
        <v>1019.62</v>
      </c>
      <c r="BR9152" s="166" t="s">
        <v>219</v>
      </c>
      <c r="BS9152" t="str">
        <f>_xlfn.IFNA(IF(VLOOKUP(Prehlad_ZoP[[#This Row],[Žiadosť o platbu]],Celkový_súbor!A:A,1,FALSE)=Prehlad_ZoP[[#This Row],[Žiadosť o platbu]],"áno"),"nie")</f>
        <v>nie</v>
      </c>
    </row>
    <row r="9153" spans="3:71" x14ac:dyDescent="0.25">
      <c r="C9153" s="88" t="s">
        <v>9572</v>
      </c>
      <c r="E9153" s="9"/>
      <c r="L9153" s="88" t="s">
        <v>9568</v>
      </c>
      <c r="M9153" s="88" t="s">
        <v>6706</v>
      </c>
      <c r="N9153" s="88" t="s">
        <v>297</v>
      </c>
      <c r="Z9153" s="88" t="s">
        <v>298</v>
      </c>
      <c r="AA9153" s="88" t="s">
        <v>298</v>
      </c>
      <c r="AW9153" s="88">
        <v>1998</v>
      </c>
      <c r="BR9153" s="166" t="s">
        <v>219</v>
      </c>
      <c r="BS9153" t="str">
        <f>_xlfn.IFNA(IF(VLOOKUP(Prehlad_ZoP[[#This Row],[Žiadosť o platbu]],Celkový_súbor!A:A,1,FALSE)=Prehlad_ZoP[[#This Row],[Žiadosť o platbu]],"áno"),"nie")</f>
        <v>nie</v>
      </c>
    </row>
    <row r="9154" spans="3:71" x14ac:dyDescent="0.25">
      <c r="C9154" s="88" t="s">
        <v>9572</v>
      </c>
      <c r="E9154" s="9"/>
      <c r="L9154" s="88" t="s">
        <v>6781</v>
      </c>
      <c r="M9154" s="88" t="s">
        <v>8989</v>
      </c>
      <c r="N9154" s="88" t="s">
        <v>518</v>
      </c>
      <c r="Z9154" s="88" t="s">
        <v>298</v>
      </c>
      <c r="AA9154" s="88" t="s">
        <v>298</v>
      </c>
      <c r="AW9154" s="88">
        <v>905.28</v>
      </c>
      <c r="BR9154" s="166" t="s">
        <v>219</v>
      </c>
      <c r="BS9154" t="str">
        <f>_xlfn.IFNA(IF(VLOOKUP(Prehlad_ZoP[[#This Row],[Žiadosť o platbu]],Celkový_súbor!A:A,1,FALSE)=Prehlad_ZoP[[#This Row],[Žiadosť o platbu]],"áno"),"nie")</f>
        <v>nie</v>
      </c>
    </row>
    <row r="9155" spans="3:71" x14ac:dyDescent="0.25">
      <c r="C9155" s="88" t="s">
        <v>9572</v>
      </c>
      <c r="E9155" s="9"/>
      <c r="L9155" s="88" t="s">
        <v>9567</v>
      </c>
      <c r="M9155" s="88" t="s">
        <v>6860</v>
      </c>
      <c r="N9155" s="88" t="s">
        <v>297</v>
      </c>
      <c r="Z9155" s="88" t="s">
        <v>298</v>
      </c>
      <c r="AA9155" s="88" t="s">
        <v>298</v>
      </c>
      <c r="AW9155" s="88">
        <v>1019.6</v>
      </c>
      <c r="BR9155" s="166" t="s">
        <v>219</v>
      </c>
      <c r="BS9155" t="str">
        <f>_xlfn.IFNA(IF(VLOOKUP(Prehlad_ZoP[[#This Row],[Žiadosť o platbu]],Celkový_súbor!A:A,1,FALSE)=Prehlad_ZoP[[#This Row],[Žiadosť o platbu]],"áno"),"nie")</f>
        <v>nie</v>
      </c>
    </row>
    <row r="9156" spans="3:71" x14ac:dyDescent="0.25">
      <c r="C9156" s="88" t="s">
        <v>9572</v>
      </c>
      <c r="E9156" s="9"/>
      <c r="L9156" s="88" t="s">
        <v>6781</v>
      </c>
      <c r="M9156" s="88" t="s">
        <v>8991</v>
      </c>
      <c r="N9156" s="88" t="s">
        <v>518</v>
      </c>
      <c r="Z9156" s="88" t="s">
        <v>298</v>
      </c>
      <c r="AA9156" s="88" t="s">
        <v>298</v>
      </c>
      <c r="AW9156" s="88">
        <v>905.27</v>
      </c>
      <c r="BR9156" s="166" t="s">
        <v>219</v>
      </c>
      <c r="BS9156" t="str">
        <f>_xlfn.IFNA(IF(VLOOKUP(Prehlad_ZoP[[#This Row],[Žiadosť o platbu]],Celkový_súbor!A:A,1,FALSE)=Prehlad_ZoP[[#This Row],[Žiadosť o platbu]],"áno"),"nie")</f>
        <v>nie</v>
      </c>
    </row>
    <row r="9157" spans="3:71" x14ac:dyDescent="0.25">
      <c r="C9157" s="88" t="s">
        <v>9572</v>
      </c>
      <c r="E9157" s="9"/>
      <c r="L9157" s="88" t="s">
        <v>9568</v>
      </c>
      <c r="M9157" s="88" t="s">
        <v>6860</v>
      </c>
      <c r="N9157" s="88" t="s">
        <v>297</v>
      </c>
      <c r="Z9157" s="88" t="s">
        <v>298</v>
      </c>
      <c r="AA9157" s="88" t="s">
        <v>298</v>
      </c>
      <c r="AW9157" s="88">
        <v>1997.99</v>
      </c>
      <c r="BR9157" s="166" t="s">
        <v>219</v>
      </c>
      <c r="BS9157" t="str">
        <f>_xlfn.IFNA(IF(VLOOKUP(Prehlad_ZoP[[#This Row],[Žiadosť o platbu]],Celkový_súbor!A:A,1,FALSE)=Prehlad_ZoP[[#This Row],[Žiadosť o platbu]],"áno"),"nie")</f>
        <v>nie</v>
      </c>
    </row>
    <row r="9158" spans="3:71" x14ac:dyDescent="0.25">
      <c r="C9158" s="88" t="s">
        <v>9573</v>
      </c>
      <c r="E9158" s="9"/>
      <c r="L9158" s="88" t="s">
        <v>8106</v>
      </c>
      <c r="M9158" s="88" t="s">
        <v>6658</v>
      </c>
      <c r="N9158" s="88" t="s">
        <v>297</v>
      </c>
      <c r="Z9158" s="88" t="s">
        <v>298</v>
      </c>
      <c r="AA9158" s="88" t="s">
        <v>298</v>
      </c>
      <c r="AW9158" s="88">
        <v>4078.48</v>
      </c>
      <c r="BR9158" s="166" t="s">
        <v>219</v>
      </c>
      <c r="BS9158" t="str">
        <f>_xlfn.IFNA(IF(VLOOKUP(Prehlad_ZoP[[#This Row],[Žiadosť o platbu]],Celkový_súbor!A:A,1,FALSE)=Prehlad_ZoP[[#This Row],[Žiadosť o platbu]],"áno"),"nie")</f>
        <v>nie</v>
      </c>
    </row>
    <row r="9159" spans="3:71" x14ac:dyDescent="0.25">
      <c r="C9159" s="88" t="s">
        <v>9573</v>
      </c>
      <c r="E9159" s="9"/>
      <c r="L9159" s="88" t="s">
        <v>7039</v>
      </c>
      <c r="M9159" s="88" t="s">
        <v>6658</v>
      </c>
      <c r="N9159" s="88" t="s">
        <v>518</v>
      </c>
      <c r="Z9159" s="88" t="s">
        <v>298</v>
      </c>
      <c r="AA9159" s="88" t="s">
        <v>298</v>
      </c>
      <c r="AW9159" s="88">
        <v>1223.54</v>
      </c>
      <c r="BR9159" s="166" t="s">
        <v>219</v>
      </c>
      <c r="BS9159" t="str">
        <f>_xlfn.IFNA(IF(VLOOKUP(Prehlad_ZoP[[#This Row],[Žiadosť o platbu]],Celkový_súbor!A:A,1,FALSE)=Prehlad_ZoP[[#This Row],[Žiadosť o platbu]],"áno"),"nie")</f>
        <v>nie</v>
      </c>
    </row>
    <row r="9160" spans="3:71" x14ac:dyDescent="0.25">
      <c r="C9160" s="88" t="s">
        <v>9574</v>
      </c>
      <c r="E9160" s="9"/>
      <c r="L9160" s="88" t="s">
        <v>8107</v>
      </c>
      <c r="M9160" s="88" t="s">
        <v>6857</v>
      </c>
      <c r="N9160" s="88" t="s">
        <v>297</v>
      </c>
      <c r="Z9160" s="88" t="s">
        <v>298</v>
      </c>
      <c r="AA9160" s="88" t="s">
        <v>298</v>
      </c>
      <c r="AW9160" s="88">
        <v>4078.48</v>
      </c>
      <c r="BR9160" s="166" t="s">
        <v>219</v>
      </c>
      <c r="BS9160" t="str">
        <f>_xlfn.IFNA(IF(VLOOKUP(Prehlad_ZoP[[#This Row],[Žiadosť o platbu]],Celkový_súbor!A:A,1,FALSE)=Prehlad_ZoP[[#This Row],[Žiadosť o platbu]],"áno"),"nie")</f>
        <v>nie</v>
      </c>
    </row>
    <row r="9161" spans="3:71" x14ac:dyDescent="0.25">
      <c r="C9161" s="88" t="s">
        <v>9574</v>
      </c>
      <c r="E9161" s="9"/>
      <c r="L9161" s="88" t="s">
        <v>7041</v>
      </c>
      <c r="M9161" s="88" t="s">
        <v>6857</v>
      </c>
      <c r="N9161" s="88" t="s">
        <v>518</v>
      </c>
      <c r="Z9161" s="88" t="s">
        <v>298</v>
      </c>
      <c r="AA9161" s="88" t="s">
        <v>298</v>
      </c>
      <c r="AW9161" s="88">
        <v>1223.54</v>
      </c>
      <c r="BR9161" s="166" t="s">
        <v>219</v>
      </c>
      <c r="BS9161" t="str">
        <f>_xlfn.IFNA(IF(VLOOKUP(Prehlad_ZoP[[#This Row],[Žiadosť o platbu]],Celkový_súbor!A:A,1,FALSE)=Prehlad_ZoP[[#This Row],[Žiadosť o platbu]],"áno"),"nie")</f>
        <v>nie</v>
      </c>
    </row>
    <row r="9162" spans="3:71" x14ac:dyDescent="0.25">
      <c r="C9162" s="88" t="s">
        <v>9575</v>
      </c>
      <c r="E9162" s="9"/>
      <c r="L9162" s="88" t="s">
        <v>9576</v>
      </c>
      <c r="M9162" s="88" t="s">
        <v>6706</v>
      </c>
      <c r="N9162" s="88" t="s">
        <v>297</v>
      </c>
      <c r="Z9162" s="88" t="s">
        <v>298</v>
      </c>
      <c r="AA9162" s="88" t="s">
        <v>298</v>
      </c>
      <c r="AW9162" s="88">
        <v>4078.48</v>
      </c>
      <c r="BR9162" s="166" t="s">
        <v>219</v>
      </c>
      <c r="BS9162" t="str">
        <f>_xlfn.IFNA(IF(VLOOKUP(Prehlad_ZoP[[#This Row],[Žiadosť o platbu]],Celkový_súbor!A:A,1,FALSE)=Prehlad_ZoP[[#This Row],[Žiadosť o platbu]],"áno"),"nie")</f>
        <v>nie</v>
      </c>
    </row>
    <row r="9163" spans="3:71" x14ac:dyDescent="0.25">
      <c r="C9163" s="88" t="s">
        <v>9575</v>
      </c>
      <c r="E9163" s="9"/>
      <c r="L9163" s="88" t="s">
        <v>7045</v>
      </c>
      <c r="M9163" s="88" t="s">
        <v>6706</v>
      </c>
      <c r="N9163" s="88" t="s">
        <v>518</v>
      </c>
      <c r="Z9163" s="88" t="s">
        <v>298</v>
      </c>
      <c r="AA9163" s="88" t="s">
        <v>298</v>
      </c>
      <c r="AW9163" s="88">
        <v>1223.54</v>
      </c>
      <c r="BR9163" s="166" t="s">
        <v>219</v>
      </c>
      <c r="BS9163" t="str">
        <f>_xlfn.IFNA(IF(VLOOKUP(Prehlad_ZoP[[#This Row],[Žiadosť o platbu]],Celkový_súbor!A:A,1,FALSE)=Prehlad_ZoP[[#This Row],[Žiadosť o platbu]],"áno"),"nie")</f>
        <v>nie</v>
      </c>
    </row>
    <row r="9164" spans="3:71" x14ac:dyDescent="0.25">
      <c r="C9164" s="88" t="s">
        <v>9577</v>
      </c>
      <c r="E9164" s="9"/>
      <c r="L9164" s="88" t="s">
        <v>6947</v>
      </c>
      <c r="M9164" s="88" t="s">
        <v>6860</v>
      </c>
      <c r="N9164" s="88" t="s">
        <v>297</v>
      </c>
      <c r="Z9164" s="88" t="s">
        <v>298</v>
      </c>
      <c r="AA9164" s="88" t="s">
        <v>298</v>
      </c>
      <c r="AW9164" s="88">
        <v>4078.48</v>
      </c>
      <c r="BR9164" s="166" t="s">
        <v>219</v>
      </c>
      <c r="BS9164" t="str">
        <f>_xlfn.IFNA(IF(VLOOKUP(Prehlad_ZoP[[#This Row],[Žiadosť o platbu]],Celkový_súbor!A:A,1,FALSE)=Prehlad_ZoP[[#This Row],[Žiadosť o platbu]],"áno"),"nie")</f>
        <v>nie</v>
      </c>
    </row>
    <row r="9165" spans="3:71" x14ac:dyDescent="0.25">
      <c r="C9165" s="88" t="s">
        <v>9577</v>
      </c>
      <c r="E9165" s="9"/>
      <c r="L9165" s="88" t="s">
        <v>7099</v>
      </c>
      <c r="M9165" s="88" t="s">
        <v>6860</v>
      </c>
      <c r="N9165" s="88" t="s">
        <v>518</v>
      </c>
      <c r="Z9165" s="88" t="s">
        <v>298</v>
      </c>
      <c r="AA9165" s="88" t="s">
        <v>298</v>
      </c>
      <c r="AW9165" s="88">
        <v>1223.54</v>
      </c>
      <c r="BR9165" s="166" t="s">
        <v>219</v>
      </c>
      <c r="BS9165" t="str">
        <f>_xlfn.IFNA(IF(VLOOKUP(Prehlad_ZoP[[#This Row],[Žiadosť o platbu]],Celkový_súbor!A:A,1,FALSE)=Prehlad_ZoP[[#This Row],[Žiadosť o platbu]],"áno"),"nie")</f>
        <v>nie</v>
      </c>
    </row>
    <row r="9166" spans="3:71" x14ac:dyDescent="0.25">
      <c r="C9166" s="88" t="s">
        <v>9578</v>
      </c>
      <c r="E9166" s="9"/>
      <c r="L9166" s="88" t="s">
        <v>6945</v>
      </c>
      <c r="M9166" s="88" t="s">
        <v>6757</v>
      </c>
      <c r="N9166" s="88" t="s">
        <v>297</v>
      </c>
      <c r="Z9166" s="88" t="s">
        <v>298</v>
      </c>
      <c r="AA9166" s="88" t="s">
        <v>298</v>
      </c>
      <c r="AW9166" s="88">
        <v>4078.48</v>
      </c>
      <c r="BR9166" s="166" t="s">
        <v>219</v>
      </c>
      <c r="BS9166" t="str">
        <f>_xlfn.IFNA(IF(VLOOKUP(Prehlad_ZoP[[#This Row],[Žiadosť o platbu]],Celkový_súbor!A:A,1,FALSE)=Prehlad_ZoP[[#This Row],[Žiadosť o platbu]],"áno"),"nie")</f>
        <v>nie</v>
      </c>
    </row>
    <row r="9167" spans="3:71" x14ac:dyDescent="0.25">
      <c r="C9167" s="88" t="s">
        <v>9578</v>
      </c>
      <c r="E9167" s="9"/>
      <c r="L9167" s="88" t="s">
        <v>7103</v>
      </c>
      <c r="M9167" s="88" t="s">
        <v>6757</v>
      </c>
      <c r="N9167" s="88" t="s">
        <v>518</v>
      </c>
      <c r="Z9167" s="88" t="s">
        <v>298</v>
      </c>
      <c r="AA9167" s="88" t="s">
        <v>298</v>
      </c>
      <c r="AW9167" s="88">
        <v>1223.54</v>
      </c>
      <c r="BR9167" s="166" t="s">
        <v>219</v>
      </c>
      <c r="BS9167" t="str">
        <f>_xlfn.IFNA(IF(VLOOKUP(Prehlad_ZoP[[#This Row],[Žiadosť o platbu]],Celkový_súbor!A:A,1,FALSE)=Prehlad_ZoP[[#This Row],[Žiadosť o platbu]],"áno"),"nie")</f>
        <v>nie</v>
      </c>
    </row>
    <row r="9168" spans="3:71" x14ac:dyDescent="0.25">
      <c r="C9168" s="88" t="s">
        <v>9579</v>
      </c>
      <c r="E9168" s="9"/>
      <c r="L9168" s="88" t="s">
        <v>6951</v>
      </c>
      <c r="M9168" s="88" t="s">
        <v>6685</v>
      </c>
      <c r="N9168" s="88" t="s">
        <v>297</v>
      </c>
      <c r="Z9168" s="88" t="s">
        <v>298</v>
      </c>
      <c r="AA9168" s="88" t="s">
        <v>298</v>
      </c>
      <c r="AW9168" s="88">
        <v>4078.48</v>
      </c>
      <c r="BR9168" s="166" t="s">
        <v>219</v>
      </c>
      <c r="BS9168" t="str">
        <f>_xlfn.IFNA(IF(VLOOKUP(Prehlad_ZoP[[#This Row],[Žiadosť o platbu]],Celkový_súbor!A:A,1,FALSE)=Prehlad_ZoP[[#This Row],[Žiadosť o platbu]],"áno"),"nie")</f>
        <v>nie</v>
      </c>
    </row>
    <row r="9169" spans="3:71" x14ac:dyDescent="0.25">
      <c r="C9169" s="88" t="s">
        <v>9579</v>
      </c>
      <c r="E9169" s="9"/>
      <c r="L9169" s="88" t="s">
        <v>7107</v>
      </c>
      <c r="M9169" s="88" t="s">
        <v>6685</v>
      </c>
      <c r="N9169" s="88" t="s">
        <v>518</v>
      </c>
      <c r="Z9169" s="88" t="s">
        <v>298</v>
      </c>
      <c r="AA9169" s="88" t="s">
        <v>298</v>
      </c>
      <c r="AW9169" s="88">
        <v>1223.54</v>
      </c>
      <c r="BR9169" s="166" t="s">
        <v>219</v>
      </c>
      <c r="BS9169" t="str">
        <f>_xlfn.IFNA(IF(VLOOKUP(Prehlad_ZoP[[#This Row],[Žiadosť o platbu]],Celkový_súbor!A:A,1,FALSE)=Prehlad_ZoP[[#This Row],[Žiadosť o platbu]],"áno"),"nie")</f>
        <v>nie</v>
      </c>
    </row>
    <row r="9170" spans="3:71" x14ac:dyDescent="0.25">
      <c r="C9170" s="88" t="s">
        <v>9580</v>
      </c>
      <c r="E9170" s="9"/>
      <c r="L9170" s="88" t="s">
        <v>6953</v>
      </c>
      <c r="M9170" s="88" t="s">
        <v>6863</v>
      </c>
      <c r="N9170" s="88" t="s">
        <v>297</v>
      </c>
      <c r="Z9170" s="88" t="s">
        <v>298</v>
      </c>
      <c r="AA9170" s="88" t="s">
        <v>298</v>
      </c>
      <c r="AW9170" s="88">
        <v>4078.48</v>
      </c>
      <c r="BR9170" s="166" t="s">
        <v>219</v>
      </c>
      <c r="BS9170" t="str">
        <f>_xlfn.IFNA(IF(VLOOKUP(Prehlad_ZoP[[#This Row],[Žiadosť o platbu]],Celkový_súbor!A:A,1,FALSE)=Prehlad_ZoP[[#This Row],[Žiadosť o platbu]],"áno"),"nie")</f>
        <v>nie</v>
      </c>
    </row>
    <row r="9171" spans="3:71" x14ac:dyDescent="0.25">
      <c r="C9171" s="88" t="s">
        <v>9580</v>
      </c>
      <c r="E9171" s="9"/>
      <c r="L9171" s="88" t="s">
        <v>7111</v>
      </c>
      <c r="M9171" s="88" t="s">
        <v>6863</v>
      </c>
      <c r="N9171" s="88" t="s">
        <v>518</v>
      </c>
      <c r="Z9171" s="88" t="s">
        <v>298</v>
      </c>
      <c r="AA9171" s="88" t="s">
        <v>298</v>
      </c>
      <c r="AW9171" s="88">
        <v>1223.54</v>
      </c>
      <c r="BR9171" s="166" t="s">
        <v>219</v>
      </c>
      <c r="BS9171" t="str">
        <f>_xlfn.IFNA(IF(VLOOKUP(Prehlad_ZoP[[#This Row],[Žiadosť o platbu]],Celkový_súbor!A:A,1,FALSE)=Prehlad_ZoP[[#This Row],[Žiadosť o platbu]],"áno"),"nie")</f>
        <v>nie</v>
      </c>
    </row>
    <row r="9172" spans="3:71" x14ac:dyDescent="0.25">
      <c r="C9172" s="88" t="s">
        <v>9581</v>
      </c>
      <c r="E9172" s="9"/>
      <c r="L9172" s="88" t="s">
        <v>7825</v>
      </c>
      <c r="M9172" s="88" t="s">
        <v>6864</v>
      </c>
      <c r="N9172" s="88" t="s">
        <v>297</v>
      </c>
      <c r="Z9172" s="88" t="s">
        <v>298</v>
      </c>
      <c r="AA9172" s="88" t="s">
        <v>298</v>
      </c>
      <c r="AW9172" s="88">
        <v>4078.48</v>
      </c>
      <c r="BR9172" s="166" t="s">
        <v>219</v>
      </c>
      <c r="BS9172" t="str">
        <f>_xlfn.IFNA(IF(VLOOKUP(Prehlad_ZoP[[#This Row],[Žiadosť o platbu]],Celkový_súbor!A:A,1,FALSE)=Prehlad_ZoP[[#This Row],[Žiadosť o platbu]],"áno"),"nie")</f>
        <v>nie</v>
      </c>
    </row>
    <row r="9173" spans="3:71" x14ac:dyDescent="0.25">
      <c r="C9173" s="88" t="s">
        <v>9581</v>
      </c>
      <c r="E9173" s="9"/>
      <c r="L9173" s="88" t="s">
        <v>7115</v>
      </c>
      <c r="M9173" s="88" t="s">
        <v>6864</v>
      </c>
      <c r="N9173" s="88" t="s">
        <v>518</v>
      </c>
      <c r="Z9173" s="88" t="s">
        <v>298</v>
      </c>
      <c r="AA9173" s="88" t="s">
        <v>298</v>
      </c>
      <c r="AW9173" s="88">
        <v>1223.54</v>
      </c>
      <c r="BR9173" s="166" t="s">
        <v>219</v>
      </c>
      <c r="BS9173" t="str">
        <f>_xlfn.IFNA(IF(VLOOKUP(Prehlad_ZoP[[#This Row],[Žiadosť o platbu]],Celkový_súbor!A:A,1,FALSE)=Prehlad_ZoP[[#This Row],[Žiadosť o platbu]],"áno"),"nie")</f>
        <v>nie</v>
      </c>
    </row>
    <row r="9174" spans="3:71" x14ac:dyDescent="0.25">
      <c r="C9174" s="88" t="s">
        <v>9582</v>
      </c>
      <c r="E9174" s="9"/>
      <c r="L9174" s="88" t="s">
        <v>9583</v>
      </c>
      <c r="M9174" s="88" t="s">
        <v>9584</v>
      </c>
      <c r="N9174" s="88" t="s">
        <v>297</v>
      </c>
      <c r="Z9174" s="88" t="s">
        <v>298</v>
      </c>
      <c r="AA9174" s="88" t="s">
        <v>298</v>
      </c>
      <c r="AW9174" s="88">
        <v>8111.4</v>
      </c>
      <c r="BR9174" s="166" t="s">
        <v>219</v>
      </c>
      <c r="BS9174" t="str">
        <f>_xlfn.IFNA(IF(VLOOKUP(Prehlad_ZoP[[#This Row],[Žiadosť o platbu]],Celkový_súbor!A:A,1,FALSE)=Prehlad_ZoP[[#This Row],[Žiadosť o platbu]],"áno"),"nie")</f>
        <v>nie</v>
      </c>
    </row>
    <row r="9175" spans="3:71" x14ac:dyDescent="0.25">
      <c r="C9175" s="88" t="s">
        <v>9582</v>
      </c>
      <c r="E9175" s="9"/>
      <c r="L9175" s="88" t="s">
        <v>9585</v>
      </c>
      <c r="M9175" s="88" t="s">
        <v>9586</v>
      </c>
      <c r="N9175" s="88" t="s">
        <v>518</v>
      </c>
      <c r="Z9175" s="88" t="s">
        <v>298</v>
      </c>
      <c r="AA9175" s="88" t="s">
        <v>298</v>
      </c>
      <c r="AW9175" s="88">
        <v>2433.42</v>
      </c>
      <c r="BR9175" s="166" t="s">
        <v>219</v>
      </c>
      <c r="BS9175" t="str">
        <f>_xlfn.IFNA(IF(VLOOKUP(Prehlad_ZoP[[#This Row],[Žiadosť o platbu]],Celkový_súbor!A:A,1,FALSE)=Prehlad_ZoP[[#This Row],[Žiadosť o platbu]],"áno"),"nie")</f>
        <v>nie</v>
      </c>
    </row>
    <row r="9176" spans="3:71" x14ac:dyDescent="0.25">
      <c r="C9176" s="88" t="s">
        <v>9582</v>
      </c>
      <c r="E9176" s="9"/>
      <c r="L9176" s="88" t="s">
        <v>9587</v>
      </c>
      <c r="M9176" s="88" t="s">
        <v>9588</v>
      </c>
      <c r="N9176" s="88" t="s">
        <v>297</v>
      </c>
      <c r="Z9176" s="88" t="s">
        <v>298</v>
      </c>
      <c r="AA9176" s="88" t="s">
        <v>298</v>
      </c>
      <c r="AW9176" s="88">
        <v>8111.58</v>
      </c>
      <c r="BR9176" s="166" t="s">
        <v>219</v>
      </c>
      <c r="BS9176" t="str">
        <f>_xlfn.IFNA(IF(VLOOKUP(Prehlad_ZoP[[#This Row],[Žiadosť o platbu]],Celkový_súbor!A:A,1,FALSE)=Prehlad_ZoP[[#This Row],[Žiadosť o platbu]],"áno"),"nie")</f>
        <v>nie</v>
      </c>
    </row>
    <row r="9177" spans="3:71" x14ac:dyDescent="0.25">
      <c r="C9177" s="88" t="s">
        <v>9582</v>
      </c>
      <c r="E9177" s="9"/>
      <c r="L9177" s="88" t="s">
        <v>9589</v>
      </c>
      <c r="M9177" s="88" t="s">
        <v>9588</v>
      </c>
      <c r="N9177" s="88" t="s">
        <v>518</v>
      </c>
      <c r="Z9177" s="88" t="s">
        <v>298</v>
      </c>
      <c r="AA9177" s="88" t="s">
        <v>298</v>
      </c>
      <c r="AW9177" s="88">
        <v>2433.4699999999998</v>
      </c>
      <c r="BR9177" s="166" t="s">
        <v>219</v>
      </c>
      <c r="BS9177" t="str">
        <f>_xlfn.IFNA(IF(VLOOKUP(Prehlad_ZoP[[#This Row],[Žiadosť o platbu]],Celkový_súbor!A:A,1,FALSE)=Prehlad_ZoP[[#This Row],[Žiadosť o platbu]],"áno"),"nie")</f>
        <v>nie</v>
      </c>
    </row>
    <row r="9178" spans="3:71" x14ac:dyDescent="0.25">
      <c r="C9178" s="88" t="s">
        <v>9590</v>
      </c>
      <c r="E9178" s="9"/>
      <c r="L9178" s="88" t="s">
        <v>6947</v>
      </c>
      <c r="M9178" s="88" t="s">
        <v>9591</v>
      </c>
      <c r="N9178" s="88" t="s">
        <v>297</v>
      </c>
      <c r="Z9178" s="88" t="s">
        <v>298</v>
      </c>
      <c r="AA9178" s="88" t="s">
        <v>298</v>
      </c>
      <c r="AW9178" s="88">
        <v>8111.96</v>
      </c>
      <c r="BR9178" s="166" t="s">
        <v>219</v>
      </c>
      <c r="BS9178" t="str">
        <f>_xlfn.IFNA(IF(VLOOKUP(Prehlad_ZoP[[#This Row],[Žiadosť o platbu]],Celkový_súbor!A:A,1,FALSE)=Prehlad_ZoP[[#This Row],[Žiadosť o platbu]],"áno"),"nie")</f>
        <v>nie</v>
      </c>
    </row>
    <row r="9179" spans="3:71" x14ac:dyDescent="0.25">
      <c r="C9179" s="88" t="s">
        <v>9590</v>
      </c>
      <c r="E9179" s="9"/>
      <c r="L9179" s="88" t="s">
        <v>6949</v>
      </c>
      <c r="M9179" s="88" t="s">
        <v>6860</v>
      </c>
      <c r="N9179" s="88" t="s">
        <v>518</v>
      </c>
      <c r="Z9179" s="88" t="s">
        <v>298</v>
      </c>
      <c r="AA9179" s="88" t="s">
        <v>298</v>
      </c>
      <c r="AW9179" s="88">
        <v>2433.58</v>
      </c>
      <c r="BR9179" s="166" t="s">
        <v>219</v>
      </c>
      <c r="BS9179" t="str">
        <f>_xlfn.IFNA(IF(VLOOKUP(Prehlad_ZoP[[#This Row],[Žiadosť o platbu]],Celkový_súbor!A:A,1,FALSE)=Prehlad_ZoP[[#This Row],[Žiadosť o platbu]],"áno"),"nie")</f>
        <v>nie</v>
      </c>
    </row>
    <row r="9180" spans="3:71" x14ac:dyDescent="0.25">
      <c r="C9180" s="88" t="s">
        <v>9590</v>
      </c>
      <c r="E9180" s="9"/>
      <c r="L9180" s="88" t="s">
        <v>6945</v>
      </c>
      <c r="M9180" s="88" t="s">
        <v>6757</v>
      </c>
      <c r="N9180" s="88" t="s">
        <v>297</v>
      </c>
      <c r="Z9180" s="88" t="s">
        <v>298</v>
      </c>
      <c r="AA9180" s="88" t="s">
        <v>298</v>
      </c>
      <c r="AW9180" s="88">
        <v>8111.97</v>
      </c>
      <c r="BR9180" s="166" t="s">
        <v>219</v>
      </c>
      <c r="BS9180" t="str">
        <f>_xlfn.IFNA(IF(VLOOKUP(Prehlad_ZoP[[#This Row],[Žiadosť o platbu]],Celkový_súbor!A:A,1,FALSE)=Prehlad_ZoP[[#This Row],[Žiadosť o platbu]],"áno"),"nie")</f>
        <v>nie</v>
      </c>
    </row>
    <row r="9181" spans="3:71" x14ac:dyDescent="0.25">
      <c r="C9181" s="88" t="s">
        <v>9590</v>
      </c>
      <c r="E9181" s="9"/>
      <c r="L9181" s="88" t="s">
        <v>7103</v>
      </c>
      <c r="M9181" s="88" t="s">
        <v>6757</v>
      </c>
      <c r="N9181" s="88" t="s">
        <v>518</v>
      </c>
      <c r="Z9181" s="88" t="s">
        <v>298</v>
      </c>
      <c r="AA9181" s="88" t="s">
        <v>298</v>
      </c>
      <c r="AW9181" s="88">
        <v>2433.59</v>
      </c>
      <c r="BR9181" s="166" t="s">
        <v>219</v>
      </c>
      <c r="BS9181" t="str">
        <f>_xlfn.IFNA(IF(VLOOKUP(Prehlad_ZoP[[#This Row],[Žiadosť o platbu]],Celkový_súbor!A:A,1,FALSE)=Prehlad_ZoP[[#This Row],[Žiadosť o platbu]],"áno"),"nie")</f>
        <v>nie</v>
      </c>
    </row>
    <row r="9182" spans="3:71" x14ac:dyDescent="0.25">
      <c r="C9182" s="88" t="s">
        <v>9592</v>
      </c>
      <c r="E9182" s="9"/>
      <c r="L9182" s="88" t="s">
        <v>6951</v>
      </c>
      <c r="M9182" s="88" t="s">
        <v>9593</v>
      </c>
      <c r="N9182" s="88" t="s">
        <v>297</v>
      </c>
      <c r="Z9182" s="88" t="s">
        <v>298</v>
      </c>
      <c r="AA9182" s="88" t="s">
        <v>298</v>
      </c>
      <c r="AW9182" s="88">
        <v>8111.92</v>
      </c>
      <c r="BR9182" s="166" t="s">
        <v>219</v>
      </c>
      <c r="BS9182" t="str">
        <f>_xlfn.IFNA(IF(VLOOKUP(Prehlad_ZoP[[#This Row],[Žiadosť o platbu]],Celkový_súbor!A:A,1,FALSE)=Prehlad_ZoP[[#This Row],[Žiadosť o platbu]],"áno"),"nie")</f>
        <v>nie</v>
      </c>
    </row>
    <row r="9183" spans="3:71" x14ac:dyDescent="0.25">
      <c r="C9183" s="88" t="s">
        <v>9592</v>
      </c>
      <c r="E9183" s="9"/>
      <c r="L9183" s="88" t="s">
        <v>7821</v>
      </c>
      <c r="M9183" s="88" t="s">
        <v>6685</v>
      </c>
      <c r="N9183" s="88" t="s">
        <v>518</v>
      </c>
      <c r="Z9183" s="88" t="s">
        <v>298</v>
      </c>
      <c r="AA9183" s="88" t="s">
        <v>298</v>
      </c>
      <c r="AW9183" s="88">
        <v>2433.5700000000002</v>
      </c>
      <c r="BR9183" s="166" t="s">
        <v>219</v>
      </c>
      <c r="BS9183" t="str">
        <f>_xlfn.IFNA(IF(VLOOKUP(Prehlad_ZoP[[#This Row],[Žiadosť o platbu]],Celkový_súbor!A:A,1,FALSE)=Prehlad_ZoP[[#This Row],[Žiadosť o platbu]],"áno"),"nie")</f>
        <v>nie</v>
      </c>
    </row>
    <row r="9184" spans="3:71" x14ac:dyDescent="0.25">
      <c r="C9184" s="88" t="s">
        <v>9592</v>
      </c>
      <c r="E9184" s="9"/>
      <c r="L9184" s="88" t="s">
        <v>9594</v>
      </c>
      <c r="M9184" s="88" t="s">
        <v>9595</v>
      </c>
      <c r="N9184" s="88" t="s">
        <v>297</v>
      </c>
      <c r="Z9184" s="88" t="s">
        <v>298</v>
      </c>
      <c r="AA9184" s="88" t="s">
        <v>298</v>
      </c>
      <c r="AW9184" s="88">
        <v>8111.96</v>
      </c>
      <c r="BR9184" s="166" t="s">
        <v>219</v>
      </c>
      <c r="BS9184" t="str">
        <f>_xlfn.IFNA(IF(VLOOKUP(Prehlad_ZoP[[#This Row],[Žiadosť o platbu]],Celkový_súbor!A:A,1,FALSE)=Prehlad_ZoP[[#This Row],[Žiadosť o platbu]],"áno"),"nie")</f>
        <v>nie</v>
      </c>
    </row>
    <row r="9185" spans="3:71" x14ac:dyDescent="0.25">
      <c r="C9185" s="88" t="s">
        <v>9592</v>
      </c>
      <c r="E9185" s="9"/>
      <c r="L9185" s="88" t="s">
        <v>9596</v>
      </c>
      <c r="M9185" s="88" t="s">
        <v>6679</v>
      </c>
      <c r="N9185" s="88" t="s">
        <v>518</v>
      </c>
      <c r="Z9185" s="88" t="s">
        <v>298</v>
      </c>
      <c r="AA9185" s="88" t="s">
        <v>298</v>
      </c>
      <c r="AW9185" s="88">
        <v>2433.58</v>
      </c>
      <c r="BR9185" s="166" t="s">
        <v>219</v>
      </c>
      <c r="BS9185" t="str">
        <f>_xlfn.IFNA(IF(VLOOKUP(Prehlad_ZoP[[#This Row],[Žiadosť o platbu]],Celkový_súbor!A:A,1,FALSE)=Prehlad_ZoP[[#This Row],[Žiadosť o platbu]],"áno"),"nie")</f>
        <v>nie</v>
      </c>
    </row>
    <row r="9186" spans="3:71" x14ac:dyDescent="0.25">
      <c r="C9186" s="88" t="s">
        <v>9597</v>
      </c>
      <c r="E9186" s="9"/>
      <c r="L9186" s="88" t="s">
        <v>6816</v>
      </c>
      <c r="M9186" s="88" t="s">
        <v>586</v>
      </c>
      <c r="N9186" s="88" t="s">
        <v>297</v>
      </c>
      <c r="Z9186" s="88" t="s">
        <v>298</v>
      </c>
      <c r="AA9186" s="88" t="s">
        <v>298</v>
      </c>
      <c r="AW9186" s="88">
        <v>3868.36</v>
      </c>
      <c r="BR9186" s="166" t="s">
        <v>219</v>
      </c>
      <c r="BS9186" t="str">
        <f>_xlfn.IFNA(IF(VLOOKUP(Prehlad_ZoP[[#This Row],[Žiadosť o platbu]],Celkový_súbor!A:A,1,FALSE)=Prehlad_ZoP[[#This Row],[Žiadosť o platbu]],"áno"),"nie")</f>
        <v>nie</v>
      </c>
    </row>
    <row r="9187" spans="3:71" x14ac:dyDescent="0.25">
      <c r="C9187" s="88" t="s">
        <v>9597</v>
      </c>
      <c r="E9187" s="9"/>
      <c r="L9187" s="88" t="s">
        <v>6761</v>
      </c>
      <c r="M9187" s="88" t="s">
        <v>586</v>
      </c>
      <c r="N9187" s="88" t="s">
        <v>518</v>
      </c>
      <c r="Z9187" s="88" t="s">
        <v>298</v>
      </c>
      <c r="AA9187" s="88" t="s">
        <v>298</v>
      </c>
      <c r="AW9187" s="88">
        <v>1160.5</v>
      </c>
      <c r="BR9187" s="166" t="s">
        <v>219</v>
      </c>
      <c r="BS9187" t="str">
        <f>_xlfn.IFNA(IF(VLOOKUP(Prehlad_ZoP[[#This Row],[Žiadosť o platbu]],Celkový_súbor!A:A,1,FALSE)=Prehlad_ZoP[[#This Row],[Žiadosť o platbu]],"áno"),"nie")</f>
        <v>nie</v>
      </c>
    </row>
    <row r="9188" spans="3:71" x14ac:dyDescent="0.25">
      <c r="C9188" s="88" t="s">
        <v>9597</v>
      </c>
      <c r="E9188" s="9"/>
      <c r="L9188" s="88" t="s">
        <v>6816</v>
      </c>
      <c r="M9188" s="88" t="s">
        <v>582</v>
      </c>
      <c r="N9188" s="88" t="s">
        <v>297</v>
      </c>
      <c r="Z9188" s="88" t="s">
        <v>298</v>
      </c>
      <c r="AA9188" s="88" t="s">
        <v>298</v>
      </c>
      <c r="AW9188" s="88">
        <v>3995.98</v>
      </c>
      <c r="BR9188" s="166" t="s">
        <v>219</v>
      </c>
      <c r="BS9188" t="str">
        <f>_xlfn.IFNA(IF(VLOOKUP(Prehlad_ZoP[[#This Row],[Žiadosť o platbu]],Celkový_súbor!A:A,1,FALSE)=Prehlad_ZoP[[#This Row],[Žiadosť o platbu]],"áno"),"nie")</f>
        <v>nie</v>
      </c>
    </row>
    <row r="9189" spans="3:71" x14ac:dyDescent="0.25">
      <c r="C9189" s="88" t="s">
        <v>9597</v>
      </c>
      <c r="E9189" s="9"/>
      <c r="L9189" s="88" t="s">
        <v>6761</v>
      </c>
      <c r="M9189" s="88" t="s">
        <v>582</v>
      </c>
      <c r="N9189" s="88" t="s">
        <v>518</v>
      </c>
      <c r="Z9189" s="88" t="s">
        <v>298</v>
      </c>
      <c r="AA9189" s="88" t="s">
        <v>298</v>
      </c>
      <c r="AW9189" s="88">
        <v>1198.79</v>
      </c>
      <c r="BR9189" s="166" t="s">
        <v>219</v>
      </c>
      <c r="BS9189" t="str">
        <f>_xlfn.IFNA(IF(VLOOKUP(Prehlad_ZoP[[#This Row],[Žiadosť o platbu]],Celkový_súbor!A:A,1,FALSE)=Prehlad_ZoP[[#This Row],[Žiadosť o platbu]],"áno"),"nie")</f>
        <v>nie</v>
      </c>
    </row>
    <row r="9190" spans="3:71" x14ac:dyDescent="0.25">
      <c r="C9190" s="88" t="s">
        <v>9597</v>
      </c>
      <c r="E9190" s="9"/>
      <c r="L9190" s="88" t="s">
        <v>6816</v>
      </c>
      <c r="M9190" s="88" t="s">
        <v>4936</v>
      </c>
      <c r="N9190" s="88" t="s">
        <v>297</v>
      </c>
      <c r="Z9190" s="88" t="s">
        <v>298</v>
      </c>
      <c r="AA9190" s="88" t="s">
        <v>298</v>
      </c>
      <c r="AW9190" s="88">
        <v>3995.98</v>
      </c>
      <c r="BR9190" s="166" t="s">
        <v>219</v>
      </c>
      <c r="BS9190" t="str">
        <f>_xlfn.IFNA(IF(VLOOKUP(Prehlad_ZoP[[#This Row],[Žiadosť o platbu]],Celkový_súbor!A:A,1,FALSE)=Prehlad_ZoP[[#This Row],[Žiadosť o platbu]],"áno"),"nie")</f>
        <v>nie</v>
      </c>
    </row>
    <row r="9191" spans="3:71" x14ac:dyDescent="0.25">
      <c r="C9191" s="88" t="s">
        <v>9597</v>
      </c>
      <c r="E9191" s="9"/>
      <c r="L9191" s="88" t="s">
        <v>6761</v>
      </c>
      <c r="M9191" s="88" t="s">
        <v>4936</v>
      </c>
      <c r="N9191" s="88" t="s">
        <v>518</v>
      </c>
      <c r="Z9191" s="88" t="s">
        <v>298</v>
      </c>
      <c r="AA9191" s="88" t="s">
        <v>298</v>
      </c>
      <c r="AW9191" s="88">
        <v>1198.79</v>
      </c>
      <c r="BR9191" s="166" t="s">
        <v>219</v>
      </c>
      <c r="BS9191" t="str">
        <f>_xlfn.IFNA(IF(VLOOKUP(Prehlad_ZoP[[#This Row],[Žiadosť o platbu]],Celkový_súbor!A:A,1,FALSE)=Prehlad_ZoP[[#This Row],[Žiadosť o platbu]],"áno"),"nie")</f>
        <v>nie</v>
      </c>
    </row>
    <row r="9192" spans="3:71" x14ac:dyDescent="0.25">
      <c r="C9192" s="88" t="s">
        <v>9598</v>
      </c>
      <c r="E9192" s="9"/>
      <c r="L9192" s="88" t="s">
        <v>6816</v>
      </c>
      <c r="M9192" s="88" t="s">
        <v>4938</v>
      </c>
      <c r="N9192" s="88" t="s">
        <v>297</v>
      </c>
      <c r="Z9192" s="88" t="s">
        <v>298</v>
      </c>
      <c r="AA9192" s="88" t="s">
        <v>298</v>
      </c>
      <c r="AW9192" s="88">
        <v>3995.98</v>
      </c>
      <c r="BR9192" s="166" t="s">
        <v>219</v>
      </c>
      <c r="BS9192" t="str">
        <f>_xlfn.IFNA(IF(VLOOKUP(Prehlad_ZoP[[#This Row],[Žiadosť o platbu]],Celkový_súbor!A:A,1,FALSE)=Prehlad_ZoP[[#This Row],[Žiadosť o platbu]],"áno"),"nie")</f>
        <v>nie</v>
      </c>
    </row>
    <row r="9193" spans="3:71" x14ac:dyDescent="0.25">
      <c r="C9193" s="88" t="s">
        <v>9598</v>
      </c>
      <c r="E9193" s="9"/>
      <c r="L9193" s="88" t="s">
        <v>6761</v>
      </c>
      <c r="M9193" s="88" t="s">
        <v>4938</v>
      </c>
      <c r="N9193" s="88" t="s">
        <v>518</v>
      </c>
      <c r="Z9193" s="88" t="s">
        <v>298</v>
      </c>
      <c r="AA9193" s="88" t="s">
        <v>298</v>
      </c>
      <c r="AW9193" s="88">
        <v>1198.79</v>
      </c>
      <c r="BR9193" s="166" t="s">
        <v>219</v>
      </c>
      <c r="BS9193" t="str">
        <f>_xlfn.IFNA(IF(VLOOKUP(Prehlad_ZoP[[#This Row],[Žiadosť o platbu]],Celkový_súbor!A:A,1,FALSE)=Prehlad_ZoP[[#This Row],[Žiadosť o platbu]],"áno"),"nie")</f>
        <v>nie</v>
      </c>
    </row>
    <row r="9194" spans="3:71" x14ac:dyDescent="0.25">
      <c r="C9194" s="88" t="s">
        <v>9598</v>
      </c>
      <c r="E9194" s="9"/>
      <c r="L9194" s="88" t="s">
        <v>6816</v>
      </c>
      <c r="M9194" s="88" t="s">
        <v>4940</v>
      </c>
      <c r="N9194" s="88" t="s">
        <v>297</v>
      </c>
      <c r="Z9194" s="88" t="s">
        <v>298</v>
      </c>
      <c r="AA9194" s="88" t="s">
        <v>298</v>
      </c>
      <c r="AW9194" s="88">
        <v>3995.98</v>
      </c>
      <c r="BR9194" s="166" t="s">
        <v>219</v>
      </c>
      <c r="BS9194" t="str">
        <f>_xlfn.IFNA(IF(VLOOKUP(Prehlad_ZoP[[#This Row],[Žiadosť o platbu]],Celkový_súbor!A:A,1,FALSE)=Prehlad_ZoP[[#This Row],[Žiadosť o platbu]],"áno"),"nie")</f>
        <v>nie</v>
      </c>
    </row>
    <row r="9195" spans="3:71" x14ac:dyDescent="0.25">
      <c r="C9195" s="88" t="s">
        <v>9598</v>
      </c>
      <c r="E9195" s="9"/>
      <c r="L9195" s="88" t="s">
        <v>6761</v>
      </c>
      <c r="M9195" s="88" t="s">
        <v>4940</v>
      </c>
      <c r="N9195" s="88" t="s">
        <v>518</v>
      </c>
      <c r="Z9195" s="88" t="s">
        <v>298</v>
      </c>
      <c r="AA9195" s="88" t="s">
        <v>298</v>
      </c>
      <c r="AW9195" s="88">
        <v>1198.79</v>
      </c>
      <c r="BR9195" s="166" t="s">
        <v>219</v>
      </c>
      <c r="BS9195" t="str">
        <f>_xlfn.IFNA(IF(VLOOKUP(Prehlad_ZoP[[#This Row],[Žiadosť o platbu]],Celkový_súbor!A:A,1,FALSE)=Prehlad_ZoP[[#This Row],[Žiadosť o platbu]],"áno"),"nie")</f>
        <v>nie</v>
      </c>
    </row>
    <row r="9196" spans="3:71" x14ac:dyDescent="0.25">
      <c r="C9196" s="88" t="s">
        <v>9598</v>
      </c>
      <c r="E9196" s="9"/>
      <c r="L9196" s="88" t="s">
        <v>6816</v>
      </c>
      <c r="M9196" s="88" t="s">
        <v>4971</v>
      </c>
      <c r="N9196" s="88" t="s">
        <v>297</v>
      </c>
      <c r="Z9196" s="88" t="s">
        <v>298</v>
      </c>
      <c r="AA9196" s="88" t="s">
        <v>298</v>
      </c>
      <c r="AW9196" s="88">
        <v>3995.98</v>
      </c>
      <c r="BR9196" s="166" t="s">
        <v>219</v>
      </c>
      <c r="BS9196" t="str">
        <f>_xlfn.IFNA(IF(VLOOKUP(Prehlad_ZoP[[#This Row],[Žiadosť o platbu]],Celkový_súbor!A:A,1,FALSE)=Prehlad_ZoP[[#This Row],[Žiadosť o platbu]],"áno"),"nie")</f>
        <v>nie</v>
      </c>
    </row>
    <row r="9197" spans="3:71" x14ac:dyDescent="0.25">
      <c r="C9197" s="88" t="s">
        <v>9598</v>
      </c>
      <c r="E9197" s="9"/>
      <c r="L9197" s="88" t="s">
        <v>6761</v>
      </c>
      <c r="M9197" s="88" t="s">
        <v>4971</v>
      </c>
      <c r="N9197" s="88" t="s">
        <v>518</v>
      </c>
      <c r="Z9197" s="88" t="s">
        <v>298</v>
      </c>
      <c r="AA9197" s="88" t="s">
        <v>298</v>
      </c>
      <c r="AW9197" s="88">
        <v>1198.79</v>
      </c>
      <c r="BR9197" s="166" t="s">
        <v>219</v>
      </c>
      <c r="BS9197" t="str">
        <f>_xlfn.IFNA(IF(VLOOKUP(Prehlad_ZoP[[#This Row],[Žiadosť o platbu]],Celkový_súbor!A:A,1,FALSE)=Prehlad_ZoP[[#This Row],[Žiadosť o platbu]],"áno"),"nie")</f>
        <v>nie</v>
      </c>
    </row>
    <row r="9198" spans="3:71" x14ac:dyDescent="0.25">
      <c r="C9198" s="88" t="s">
        <v>9599</v>
      </c>
      <c r="E9198" s="9"/>
      <c r="L9198" s="88" t="s">
        <v>8430</v>
      </c>
      <c r="M9198" s="88" t="s">
        <v>6526</v>
      </c>
      <c r="N9198" s="88" t="s">
        <v>297</v>
      </c>
      <c r="Z9198" s="88" t="s">
        <v>298</v>
      </c>
      <c r="AA9198" s="88" t="s">
        <v>298</v>
      </c>
      <c r="AW9198" s="88">
        <v>3058.86</v>
      </c>
      <c r="BR9198" s="166" t="s">
        <v>219</v>
      </c>
      <c r="BS9198" t="str">
        <f>_xlfn.IFNA(IF(VLOOKUP(Prehlad_ZoP[[#This Row],[Žiadosť o platbu]],Celkový_súbor!A:A,1,FALSE)=Prehlad_ZoP[[#This Row],[Žiadosť o platbu]],"áno"),"nie")</f>
        <v>nie</v>
      </c>
    </row>
    <row r="9199" spans="3:71" x14ac:dyDescent="0.25">
      <c r="C9199" s="88" t="s">
        <v>9599</v>
      </c>
      <c r="E9199" s="9"/>
      <c r="L9199" s="88" t="s">
        <v>8430</v>
      </c>
      <c r="M9199" s="88" t="s">
        <v>6031</v>
      </c>
      <c r="N9199" s="88" t="s">
        <v>297</v>
      </c>
      <c r="Z9199" s="88" t="s">
        <v>298</v>
      </c>
      <c r="AA9199" s="88" t="s">
        <v>298</v>
      </c>
      <c r="AW9199" s="88">
        <v>3058.86</v>
      </c>
      <c r="BR9199" s="166" t="s">
        <v>219</v>
      </c>
      <c r="BS9199" t="str">
        <f>_xlfn.IFNA(IF(VLOOKUP(Prehlad_ZoP[[#This Row],[Žiadosť o platbu]],Celkový_súbor!A:A,1,FALSE)=Prehlad_ZoP[[#This Row],[Žiadosť o platbu]],"áno"),"nie")</f>
        <v>nie</v>
      </c>
    </row>
    <row r="9200" spans="3:71" x14ac:dyDescent="0.25">
      <c r="C9200" s="88" t="s">
        <v>9599</v>
      </c>
      <c r="E9200" s="9"/>
      <c r="L9200" s="88" t="s">
        <v>8430</v>
      </c>
      <c r="M9200" s="88" t="s">
        <v>6529</v>
      </c>
      <c r="N9200" s="88" t="s">
        <v>297</v>
      </c>
      <c r="Z9200" s="88" t="s">
        <v>298</v>
      </c>
      <c r="AA9200" s="88" t="s">
        <v>298</v>
      </c>
      <c r="AW9200" s="88">
        <v>3058.86</v>
      </c>
      <c r="BR9200" s="166" t="s">
        <v>219</v>
      </c>
      <c r="BS9200" t="str">
        <f>_xlfn.IFNA(IF(VLOOKUP(Prehlad_ZoP[[#This Row],[Žiadosť o platbu]],Celkový_súbor!A:A,1,FALSE)=Prehlad_ZoP[[#This Row],[Žiadosť o platbu]],"áno"),"nie")</f>
        <v>nie</v>
      </c>
    </row>
    <row r="9201" spans="3:71" x14ac:dyDescent="0.25">
      <c r="C9201" s="88" t="s">
        <v>9599</v>
      </c>
      <c r="E9201" s="9"/>
      <c r="L9201" s="88" t="s">
        <v>8431</v>
      </c>
      <c r="M9201" s="88" t="s">
        <v>9335</v>
      </c>
      <c r="N9201" s="88" t="s">
        <v>518</v>
      </c>
      <c r="Z9201" s="88" t="s">
        <v>298</v>
      </c>
      <c r="AA9201" s="88" t="s">
        <v>298</v>
      </c>
      <c r="AW9201" s="88">
        <v>2752.97</v>
      </c>
      <c r="BR9201" s="166" t="s">
        <v>219</v>
      </c>
      <c r="BS9201" t="str">
        <f>_xlfn.IFNA(IF(VLOOKUP(Prehlad_ZoP[[#This Row],[Žiadosť o platbu]],Celkový_súbor!A:A,1,FALSE)=Prehlad_ZoP[[#This Row],[Žiadosť o platbu]],"áno"),"nie")</f>
        <v>nie</v>
      </c>
    </row>
    <row r="9202" spans="3:71" x14ac:dyDescent="0.25">
      <c r="C9202" s="88" t="s">
        <v>9600</v>
      </c>
      <c r="E9202" s="9"/>
      <c r="L9202" s="88" t="s">
        <v>8430</v>
      </c>
      <c r="M9202" s="88" t="s">
        <v>6530</v>
      </c>
      <c r="N9202" s="88" t="s">
        <v>297</v>
      </c>
      <c r="Z9202" s="88" t="s">
        <v>298</v>
      </c>
      <c r="AA9202" s="88" t="s">
        <v>298</v>
      </c>
      <c r="AW9202" s="88">
        <v>3058.86</v>
      </c>
      <c r="BR9202" s="166" t="s">
        <v>219</v>
      </c>
      <c r="BS9202" t="str">
        <f>_xlfn.IFNA(IF(VLOOKUP(Prehlad_ZoP[[#This Row],[Žiadosť o platbu]],Celkový_súbor!A:A,1,FALSE)=Prehlad_ZoP[[#This Row],[Žiadosť o platbu]],"áno"),"nie")</f>
        <v>nie</v>
      </c>
    </row>
    <row r="9203" spans="3:71" x14ac:dyDescent="0.25">
      <c r="C9203" s="88" t="s">
        <v>9600</v>
      </c>
      <c r="E9203" s="9"/>
      <c r="L9203" s="88" t="s">
        <v>8430</v>
      </c>
      <c r="M9203" s="88" t="s">
        <v>6780</v>
      </c>
      <c r="N9203" s="88" t="s">
        <v>297</v>
      </c>
      <c r="Z9203" s="88" t="s">
        <v>298</v>
      </c>
      <c r="AA9203" s="88" t="s">
        <v>298</v>
      </c>
      <c r="AW9203" s="88">
        <v>3058.86</v>
      </c>
      <c r="BR9203" s="166" t="s">
        <v>219</v>
      </c>
      <c r="BS9203" t="str">
        <f>_xlfn.IFNA(IF(VLOOKUP(Prehlad_ZoP[[#This Row],[Žiadosť o platbu]],Celkový_súbor!A:A,1,FALSE)=Prehlad_ZoP[[#This Row],[Žiadosť o platbu]],"áno"),"nie")</f>
        <v>nie</v>
      </c>
    </row>
    <row r="9204" spans="3:71" x14ac:dyDescent="0.25">
      <c r="C9204" s="88" t="s">
        <v>9600</v>
      </c>
      <c r="E9204" s="9"/>
      <c r="L9204" s="88" t="s">
        <v>8430</v>
      </c>
      <c r="M9204" s="88" t="s">
        <v>6044</v>
      </c>
      <c r="N9204" s="88" t="s">
        <v>297</v>
      </c>
      <c r="Z9204" s="88" t="s">
        <v>298</v>
      </c>
      <c r="AA9204" s="88" t="s">
        <v>298</v>
      </c>
      <c r="AW9204" s="88">
        <v>3058.86</v>
      </c>
      <c r="BR9204" s="166" t="s">
        <v>219</v>
      </c>
      <c r="BS9204" t="str">
        <f>_xlfn.IFNA(IF(VLOOKUP(Prehlad_ZoP[[#This Row],[Žiadosť o platbu]],Celkový_súbor!A:A,1,FALSE)=Prehlad_ZoP[[#This Row],[Žiadosť o platbu]],"áno"),"nie")</f>
        <v>nie</v>
      </c>
    </row>
    <row r="9205" spans="3:71" x14ac:dyDescent="0.25">
      <c r="C9205" s="88" t="s">
        <v>9600</v>
      </c>
      <c r="E9205" s="9"/>
      <c r="L9205" s="88" t="s">
        <v>8431</v>
      </c>
      <c r="M9205" s="88" t="s">
        <v>9337</v>
      </c>
      <c r="N9205" s="88" t="s">
        <v>518</v>
      </c>
      <c r="Z9205" s="88" t="s">
        <v>298</v>
      </c>
      <c r="AA9205" s="88" t="s">
        <v>298</v>
      </c>
      <c r="AW9205" s="88">
        <v>2752.95</v>
      </c>
      <c r="BR9205" s="166" t="s">
        <v>219</v>
      </c>
      <c r="BS9205" t="str">
        <f>_xlfn.IFNA(IF(VLOOKUP(Prehlad_ZoP[[#This Row],[Žiadosť o platbu]],Celkový_súbor!A:A,1,FALSE)=Prehlad_ZoP[[#This Row],[Žiadosť o platbu]],"áno"),"nie")</f>
        <v>nie</v>
      </c>
    </row>
    <row r="9206" spans="3:71" x14ac:dyDescent="0.25">
      <c r="C9206" s="88" t="s">
        <v>9601</v>
      </c>
      <c r="E9206" s="9"/>
      <c r="L9206" s="88" t="s">
        <v>8430</v>
      </c>
      <c r="M9206" s="88" t="s">
        <v>6787</v>
      </c>
      <c r="N9206" s="88" t="s">
        <v>297</v>
      </c>
      <c r="Z9206" s="88" t="s">
        <v>298</v>
      </c>
      <c r="AA9206" s="88" t="s">
        <v>298</v>
      </c>
      <c r="AW9206" s="88">
        <v>3413.51</v>
      </c>
      <c r="BR9206" s="166" t="s">
        <v>219</v>
      </c>
      <c r="BS9206" t="str">
        <f>_xlfn.IFNA(IF(VLOOKUP(Prehlad_ZoP[[#This Row],[Žiadosť o platbu]],Celkový_súbor!A:A,1,FALSE)=Prehlad_ZoP[[#This Row],[Žiadosť o platbu]],"áno"),"nie")</f>
        <v>nie</v>
      </c>
    </row>
    <row r="9207" spans="3:71" x14ac:dyDescent="0.25">
      <c r="C9207" s="88" t="s">
        <v>9601</v>
      </c>
      <c r="E9207" s="9"/>
      <c r="L9207" s="88" t="s">
        <v>8430</v>
      </c>
      <c r="M9207" s="88" t="s">
        <v>7151</v>
      </c>
      <c r="N9207" s="88" t="s">
        <v>297</v>
      </c>
      <c r="Z9207" s="88" t="s">
        <v>298</v>
      </c>
      <c r="AA9207" s="88" t="s">
        <v>298</v>
      </c>
      <c r="AW9207" s="88">
        <v>4078.48</v>
      </c>
      <c r="BR9207" s="166" t="s">
        <v>219</v>
      </c>
      <c r="BS9207" t="str">
        <f>_xlfn.IFNA(IF(VLOOKUP(Prehlad_ZoP[[#This Row],[Žiadosť o platbu]],Celkový_súbor!A:A,1,FALSE)=Prehlad_ZoP[[#This Row],[Žiadosť o platbu]],"áno"),"nie")</f>
        <v>nie</v>
      </c>
    </row>
    <row r="9208" spans="3:71" x14ac:dyDescent="0.25">
      <c r="C9208" s="88" t="s">
        <v>9601</v>
      </c>
      <c r="E9208" s="9"/>
      <c r="L9208" s="88" t="s">
        <v>8430</v>
      </c>
      <c r="M9208" s="88" t="s">
        <v>6679</v>
      </c>
      <c r="N9208" s="88" t="s">
        <v>297</v>
      </c>
      <c r="Z9208" s="88" t="s">
        <v>298</v>
      </c>
      <c r="AA9208" s="88" t="s">
        <v>298</v>
      </c>
      <c r="AW9208" s="88">
        <v>4078.48</v>
      </c>
      <c r="BR9208" s="166" t="s">
        <v>219</v>
      </c>
      <c r="BS9208" t="str">
        <f>_xlfn.IFNA(IF(VLOOKUP(Prehlad_ZoP[[#This Row],[Žiadosť o platbu]],Celkový_súbor!A:A,1,FALSE)=Prehlad_ZoP[[#This Row],[Žiadosť o platbu]],"áno"),"nie")</f>
        <v>nie</v>
      </c>
    </row>
    <row r="9209" spans="3:71" x14ac:dyDescent="0.25">
      <c r="C9209" s="88" t="s">
        <v>9601</v>
      </c>
      <c r="E9209" s="9"/>
      <c r="L9209" s="88" t="s">
        <v>8431</v>
      </c>
      <c r="M9209" s="88" t="s">
        <v>9350</v>
      </c>
      <c r="N9209" s="88" t="s">
        <v>518</v>
      </c>
      <c r="Z9209" s="88" t="s">
        <v>298</v>
      </c>
      <c r="AA9209" s="88" t="s">
        <v>298</v>
      </c>
      <c r="AW9209" s="88">
        <v>3471.13</v>
      </c>
      <c r="BR9209" s="166" t="s">
        <v>219</v>
      </c>
      <c r="BS9209" t="str">
        <f>_xlfn.IFNA(IF(VLOOKUP(Prehlad_ZoP[[#This Row],[Žiadosť o platbu]],Celkový_súbor!A:A,1,FALSE)=Prehlad_ZoP[[#This Row],[Žiadosť o platbu]],"áno"),"nie")</f>
        <v>nie</v>
      </c>
    </row>
    <row r="9210" spans="3:71" x14ac:dyDescent="0.25">
      <c r="C9210" s="88" t="s">
        <v>9602</v>
      </c>
      <c r="E9210" s="9"/>
      <c r="L9210" s="88" t="s">
        <v>7061</v>
      </c>
      <c r="M9210" s="88" t="s">
        <v>7076</v>
      </c>
      <c r="N9210" s="88" t="s">
        <v>297</v>
      </c>
      <c r="Z9210" s="88" t="s">
        <v>298</v>
      </c>
      <c r="AA9210" s="88" t="s">
        <v>298</v>
      </c>
      <c r="AW9210" s="88">
        <v>6020.52</v>
      </c>
      <c r="BR9210" s="166" t="s">
        <v>219</v>
      </c>
      <c r="BS9210" t="str">
        <f>_xlfn.IFNA(IF(VLOOKUP(Prehlad_ZoP[[#This Row],[Žiadosť o platbu]],Celkový_súbor!A:A,1,FALSE)=Prehlad_ZoP[[#This Row],[Žiadosť o platbu]],"áno"),"nie")</f>
        <v>nie</v>
      </c>
    </row>
    <row r="9211" spans="3:71" x14ac:dyDescent="0.25">
      <c r="C9211" s="88" t="s">
        <v>9602</v>
      </c>
      <c r="E9211" s="9"/>
      <c r="L9211" s="88" t="s">
        <v>7062</v>
      </c>
      <c r="M9211" s="88" t="s">
        <v>7076</v>
      </c>
      <c r="N9211" s="88" t="s">
        <v>518</v>
      </c>
      <c r="Z9211" s="88" t="s">
        <v>298</v>
      </c>
      <c r="AA9211" s="88" t="s">
        <v>298</v>
      </c>
      <c r="AW9211" s="88">
        <v>1806.15</v>
      </c>
      <c r="BR9211" s="166" t="s">
        <v>219</v>
      </c>
      <c r="BS9211" t="str">
        <f>_xlfn.IFNA(IF(VLOOKUP(Prehlad_ZoP[[#This Row],[Žiadosť o platbu]],Celkový_súbor!A:A,1,FALSE)=Prehlad_ZoP[[#This Row],[Žiadosť o platbu]],"áno"),"nie")</f>
        <v>nie</v>
      </c>
    </row>
    <row r="9212" spans="3:71" x14ac:dyDescent="0.25">
      <c r="C9212" s="88" t="s">
        <v>9603</v>
      </c>
      <c r="E9212" s="9"/>
      <c r="L9212" s="88" t="s">
        <v>7061</v>
      </c>
      <c r="M9212" s="88" t="s">
        <v>6706</v>
      </c>
      <c r="N9212" s="88" t="s">
        <v>297</v>
      </c>
      <c r="Z9212" s="88" t="s">
        <v>298</v>
      </c>
      <c r="AA9212" s="88" t="s">
        <v>298</v>
      </c>
      <c r="AW9212" s="88">
        <v>4078.48</v>
      </c>
      <c r="BR9212" s="166" t="s">
        <v>219</v>
      </c>
      <c r="BS9212" t="str">
        <f>_xlfn.IFNA(IF(VLOOKUP(Prehlad_ZoP[[#This Row],[Žiadosť o platbu]],Celkový_súbor!A:A,1,FALSE)=Prehlad_ZoP[[#This Row],[Žiadosť o platbu]],"áno"),"nie")</f>
        <v>nie</v>
      </c>
    </row>
    <row r="9213" spans="3:71" x14ac:dyDescent="0.25">
      <c r="C9213" s="88" t="s">
        <v>9603</v>
      </c>
      <c r="E9213" s="9"/>
      <c r="L9213" s="88" t="s">
        <v>7062</v>
      </c>
      <c r="M9213" s="88" t="s">
        <v>6706</v>
      </c>
      <c r="N9213" s="88" t="s">
        <v>518</v>
      </c>
      <c r="Z9213" s="88" t="s">
        <v>298</v>
      </c>
      <c r="AA9213" s="88" t="s">
        <v>298</v>
      </c>
      <c r="AW9213" s="88">
        <v>1223.54</v>
      </c>
      <c r="BR9213" s="166" t="s">
        <v>219</v>
      </c>
      <c r="BS9213" t="str">
        <f>_xlfn.IFNA(IF(VLOOKUP(Prehlad_ZoP[[#This Row],[Žiadosť o platbu]],Celkový_súbor!A:A,1,FALSE)=Prehlad_ZoP[[#This Row],[Žiadosť o platbu]],"áno"),"nie")</f>
        <v>nie</v>
      </c>
    </row>
    <row r="9214" spans="3:71" x14ac:dyDescent="0.25">
      <c r="C9214" s="88" t="s">
        <v>9604</v>
      </c>
      <c r="E9214" s="9"/>
      <c r="L9214" s="88" t="s">
        <v>6819</v>
      </c>
      <c r="M9214" s="88" t="s">
        <v>6860</v>
      </c>
      <c r="N9214" s="88" t="s">
        <v>297</v>
      </c>
      <c r="Z9214" s="88" t="s">
        <v>298</v>
      </c>
      <c r="AA9214" s="88" t="s">
        <v>298</v>
      </c>
      <c r="AW9214" s="88">
        <v>4078.48</v>
      </c>
      <c r="BR9214" s="166" t="s">
        <v>219</v>
      </c>
      <c r="BS9214" t="str">
        <f>_xlfn.IFNA(IF(VLOOKUP(Prehlad_ZoP[[#This Row],[Žiadosť o platbu]],Celkový_súbor!A:A,1,FALSE)=Prehlad_ZoP[[#This Row],[Žiadosť o platbu]],"áno"),"nie")</f>
        <v>nie</v>
      </c>
    </row>
    <row r="9215" spans="3:71" x14ac:dyDescent="0.25">
      <c r="C9215" s="88" t="s">
        <v>9604</v>
      </c>
      <c r="E9215" s="9"/>
      <c r="L9215" s="88" t="s">
        <v>7062</v>
      </c>
      <c r="M9215" s="88" t="s">
        <v>6860</v>
      </c>
      <c r="N9215" s="88" t="s">
        <v>518</v>
      </c>
      <c r="Z9215" s="88" t="s">
        <v>298</v>
      </c>
      <c r="AA9215" s="88" t="s">
        <v>298</v>
      </c>
      <c r="AW9215" s="88">
        <v>1223.54</v>
      </c>
      <c r="BR9215" s="166" t="s">
        <v>219</v>
      </c>
      <c r="BS9215" t="str">
        <f>_xlfn.IFNA(IF(VLOOKUP(Prehlad_ZoP[[#This Row],[Žiadosť o platbu]],Celkový_súbor!A:A,1,FALSE)=Prehlad_ZoP[[#This Row],[Žiadosť o platbu]],"áno"),"nie")</f>
        <v>nie</v>
      </c>
    </row>
    <row r="9216" spans="3:71" x14ac:dyDescent="0.25">
      <c r="C9216" s="88" t="s">
        <v>9605</v>
      </c>
      <c r="E9216" s="9"/>
      <c r="L9216" s="88" t="s">
        <v>6819</v>
      </c>
      <c r="M9216" s="88" t="s">
        <v>6757</v>
      </c>
      <c r="N9216" s="88" t="s">
        <v>297</v>
      </c>
      <c r="Z9216" s="88" t="s">
        <v>298</v>
      </c>
      <c r="AA9216" s="88" t="s">
        <v>298</v>
      </c>
      <c r="AW9216" s="88">
        <v>4078.48</v>
      </c>
      <c r="BR9216" s="166" t="s">
        <v>219</v>
      </c>
      <c r="BS9216" t="str">
        <f>_xlfn.IFNA(IF(VLOOKUP(Prehlad_ZoP[[#This Row],[Žiadosť o platbu]],Celkový_súbor!A:A,1,FALSE)=Prehlad_ZoP[[#This Row],[Žiadosť o platbu]],"áno"),"nie")</f>
        <v>nie</v>
      </c>
    </row>
    <row r="9217" spans="3:71" x14ac:dyDescent="0.25">
      <c r="C9217" s="88" t="s">
        <v>9605</v>
      </c>
      <c r="E9217" s="9"/>
      <c r="L9217" s="88" t="s">
        <v>7065</v>
      </c>
      <c r="M9217" s="88" t="s">
        <v>6757</v>
      </c>
      <c r="N9217" s="88" t="s">
        <v>518</v>
      </c>
      <c r="Z9217" s="88" t="s">
        <v>298</v>
      </c>
      <c r="AA9217" s="88" t="s">
        <v>298</v>
      </c>
      <c r="AW9217" s="88">
        <v>1223.54</v>
      </c>
      <c r="BR9217" s="166" t="s">
        <v>219</v>
      </c>
      <c r="BS9217" t="str">
        <f>_xlfn.IFNA(IF(VLOOKUP(Prehlad_ZoP[[#This Row],[Žiadosť o platbu]],Celkový_súbor!A:A,1,FALSE)=Prehlad_ZoP[[#This Row],[Žiadosť o platbu]],"áno"),"nie")</f>
        <v>nie</v>
      </c>
    </row>
    <row r="9218" spans="3:71" x14ac:dyDescent="0.25">
      <c r="C9218" s="88" t="s">
        <v>9606</v>
      </c>
      <c r="E9218" s="9"/>
      <c r="L9218" s="88" t="s">
        <v>6819</v>
      </c>
      <c r="M9218" s="88" t="s">
        <v>6685</v>
      </c>
      <c r="N9218" s="88" t="s">
        <v>297</v>
      </c>
      <c r="Z9218" s="88" t="s">
        <v>298</v>
      </c>
      <c r="AA9218" s="88" t="s">
        <v>298</v>
      </c>
      <c r="AW9218" s="88">
        <v>4078.48</v>
      </c>
      <c r="BR9218" s="166" t="s">
        <v>219</v>
      </c>
      <c r="BS9218" t="str">
        <f>_xlfn.IFNA(IF(VLOOKUP(Prehlad_ZoP[[#This Row],[Žiadosť o platbu]],Celkový_súbor!A:A,1,FALSE)=Prehlad_ZoP[[#This Row],[Žiadosť o platbu]],"áno"),"nie")</f>
        <v>nie</v>
      </c>
    </row>
    <row r="9219" spans="3:71" x14ac:dyDescent="0.25">
      <c r="C9219" s="88" t="s">
        <v>9606</v>
      </c>
      <c r="E9219" s="9"/>
      <c r="L9219" s="88" t="s">
        <v>7065</v>
      </c>
      <c r="M9219" s="88" t="s">
        <v>6685</v>
      </c>
      <c r="N9219" s="88" t="s">
        <v>518</v>
      </c>
      <c r="Z9219" s="88" t="s">
        <v>298</v>
      </c>
      <c r="AA9219" s="88" t="s">
        <v>298</v>
      </c>
      <c r="AW9219" s="88">
        <v>1223.54</v>
      </c>
      <c r="BR9219" s="166" t="s">
        <v>219</v>
      </c>
      <c r="BS9219" t="str">
        <f>_xlfn.IFNA(IF(VLOOKUP(Prehlad_ZoP[[#This Row],[Žiadosť o platbu]],Celkový_súbor!A:A,1,FALSE)=Prehlad_ZoP[[#This Row],[Žiadosť o platbu]],"áno"),"nie")</f>
        <v>nie</v>
      </c>
    </row>
    <row r="9220" spans="3:71" x14ac:dyDescent="0.25">
      <c r="C9220" s="88" t="s">
        <v>9607</v>
      </c>
      <c r="E9220" s="9"/>
      <c r="L9220" s="88" t="s">
        <v>6819</v>
      </c>
      <c r="M9220" s="88" t="s">
        <v>6863</v>
      </c>
      <c r="N9220" s="88" t="s">
        <v>297</v>
      </c>
      <c r="Z9220" s="88" t="s">
        <v>298</v>
      </c>
      <c r="AA9220" s="88" t="s">
        <v>298</v>
      </c>
      <c r="AW9220" s="88">
        <v>4078.48</v>
      </c>
      <c r="BR9220" s="166" t="s">
        <v>219</v>
      </c>
      <c r="BS9220" t="str">
        <f>_xlfn.IFNA(IF(VLOOKUP(Prehlad_ZoP[[#This Row],[Žiadosť o platbu]],Celkový_súbor!A:A,1,FALSE)=Prehlad_ZoP[[#This Row],[Žiadosť o platbu]],"áno"),"nie")</f>
        <v>nie</v>
      </c>
    </row>
    <row r="9221" spans="3:71" x14ac:dyDescent="0.25">
      <c r="C9221" s="88" t="s">
        <v>9607</v>
      </c>
      <c r="E9221" s="9"/>
      <c r="L9221" s="88" t="s">
        <v>7065</v>
      </c>
      <c r="M9221" s="88" t="s">
        <v>6863</v>
      </c>
      <c r="N9221" s="88" t="s">
        <v>518</v>
      </c>
      <c r="Z9221" s="88" t="s">
        <v>298</v>
      </c>
      <c r="AA9221" s="88" t="s">
        <v>298</v>
      </c>
      <c r="AW9221" s="88">
        <v>1223.54</v>
      </c>
      <c r="BR9221" s="166" t="s">
        <v>219</v>
      </c>
      <c r="BS9221" t="str">
        <f>_xlfn.IFNA(IF(VLOOKUP(Prehlad_ZoP[[#This Row],[Žiadosť o platbu]],Celkový_súbor!A:A,1,FALSE)=Prehlad_ZoP[[#This Row],[Žiadosť o platbu]],"áno"),"nie")</f>
        <v>nie</v>
      </c>
    </row>
    <row r="9222" spans="3:71" x14ac:dyDescent="0.25">
      <c r="C9222" s="88" t="s">
        <v>9608</v>
      </c>
      <c r="E9222" s="9"/>
      <c r="L9222" s="88" t="s">
        <v>6819</v>
      </c>
      <c r="M9222" s="88" t="s">
        <v>6864</v>
      </c>
      <c r="N9222" s="88" t="s">
        <v>297</v>
      </c>
      <c r="Z9222" s="88" t="s">
        <v>298</v>
      </c>
      <c r="AA9222" s="88" t="s">
        <v>298</v>
      </c>
      <c r="AW9222" s="88">
        <v>4078.48</v>
      </c>
      <c r="BR9222" s="166" t="s">
        <v>219</v>
      </c>
      <c r="BS9222" t="str">
        <f>_xlfn.IFNA(IF(VLOOKUP(Prehlad_ZoP[[#This Row],[Žiadosť o platbu]],Celkový_súbor!A:A,1,FALSE)=Prehlad_ZoP[[#This Row],[Žiadosť o platbu]],"áno"),"nie")</f>
        <v>nie</v>
      </c>
    </row>
    <row r="9223" spans="3:71" x14ac:dyDescent="0.25">
      <c r="C9223" s="88" t="s">
        <v>9608</v>
      </c>
      <c r="E9223" s="9"/>
      <c r="L9223" s="88" t="s">
        <v>7065</v>
      </c>
      <c r="M9223" s="88" t="s">
        <v>6864</v>
      </c>
      <c r="N9223" s="88" t="s">
        <v>518</v>
      </c>
      <c r="Z9223" s="88" t="s">
        <v>298</v>
      </c>
      <c r="AA9223" s="88" t="s">
        <v>298</v>
      </c>
      <c r="AW9223" s="88">
        <v>1223.54</v>
      </c>
      <c r="BR9223" s="166" t="s">
        <v>219</v>
      </c>
      <c r="BS9223" t="str">
        <f>_xlfn.IFNA(IF(VLOOKUP(Prehlad_ZoP[[#This Row],[Žiadosť o platbu]],Celkový_súbor!A:A,1,FALSE)=Prehlad_ZoP[[#This Row],[Žiadosť o platbu]],"áno"),"nie")</f>
        <v>nie</v>
      </c>
    </row>
    <row r="9224" spans="3:71" x14ac:dyDescent="0.25">
      <c r="C9224" s="88" t="s">
        <v>9609</v>
      </c>
      <c r="E9224" s="9"/>
      <c r="L9224" s="88" t="s">
        <v>6849</v>
      </c>
      <c r="M9224" s="88" t="s">
        <v>7510</v>
      </c>
      <c r="N9224" s="88" t="s">
        <v>297</v>
      </c>
      <c r="Z9224" s="88" t="s">
        <v>298</v>
      </c>
      <c r="AA9224" s="88" t="s">
        <v>298</v>
      </c>
      <c r="AW9224" s="88">
        <v>1889.3</v>
      </c>
      <c r="BR9224" s="166" t="s">
        <v>219</v>
      </c>
      <c r="BS9224" t="str">
        <f>_xlfn.IFNA(IF(VLOOKUP(Prehlad_ZoP[[#This Row],[Žiadosť o platbu]],Celkový_súbor!A:A,1,FALSE)=Prehlad_ZoP[[#This Row],[Žiadosť o platbu]],"áno"),"nie")</f>
        <v>nie</v>
      </c>
    </row>
    <row r="9225" spans="3:71" x14ac:dyDescent="0.25">
      <c r="C9225" s="88" t="s">
        <v>9609</v>
      </c>
      <c r="E9225" s="9"/>
      <c r="L9225" s="88" t="s">
        <v>6781</v>
      </c>
      <c r="M9225" s="88" t="s">
        <v>7510</v>
      </c>
      <c r="N9225" s="88" t="s">
        <v>518</v>
      </c>
      <c r="Z9225" s="88" t="s">
        <v>298</v>
      </c>
      <c r="AA9225" s="88" t="s">
        <v>298</v>
      </c>
      <c r="AW9225" s="88">
        <v>566.79</v>
      </c>
      <c r="BR9225" s="166" t="s">
        <v>219</v>
      </c>
      <c r="BS9225" t="str">
        <f>_xlfn.IFNA(IF(VLOOKUP(Prehlad_ZoP[[#This Row],[Žiadosť o platbu]],Celkový_súbor!A:A,1,FALSE)=Prehlad_ZoP[[#This Row],[Žiadosť o platbu]],"áno"),"nie")</f>
        <v>nie</v>
      </c>
    </row>
    <row r="9226" spans="3:71" x14ac:dyDescent="0.25">
      <c r="C9226" s="88" t="s">
        <v>9610</v>
      </c>
      <c r="E9226" s="9"/>
      <c r="L9226" s="88" t="s">
        <v>6849</v>
      </c>
      <c r="M9226" s="88" t="s">
        <v>7265</v>
      </c>
      <c r="N9226" s="88" t="s">
        <v>297</v>
      </c>
      <c r="Z9226" s="88" t="s">
        <v>298</v>
      </c>
      <c r="AA9226" s="88" t="s">
        <v>298</v>
      </c>
      <c r="AW9226" s="88">
        <v>1889.3</v>
      </c>
      <c r="BR9226" s="166" t="s">
        <v>219</v>
      </c>
      <c r="BS9226" t="str">
        <f>_xlfn.IFNA(IF(VLOOKUP(Prehlad_ZoP[[#This Row],[Žiadosť o platbu]],Celkový_súbor!A:A,1,FALSE)=Prehlad_ZoP[[#This Row],[Žiadosť o platbu]],"áno"),"nie")</f>
        <v>nie</v>
      </c>
    </row>
    <row r="9227" spans="3:71" x14ac:dyDescent="0.25">
      <c r="C9227" s="88" t="s">
        <v>9610</v>
      </c>
      <c r="E9227" s="9"/>
      <c r="L9227" s="88" t="s">
        <v>6781</v>
      </c>
      <c r="M9227" s="88" t="s">
        <v>7265</v>
      </c>
      <c r="N9227" s="88" t="s">
        <v>518</v>
      </c>
      <c r="Z9227" s="88" t="s">
        <v>298</v>
      </c>
      <c r="AA9227" s="88" t="s">
        <v>298</v>
      </c>
      <c r="AW9227" s="88">
        <v>566.79</v>
      </c>
      <c r="BR9227" s="166" t="s">
        <v>219</v>
      </c>
      <c r="BS9227" t="str">
        <f>_xlfn.IFNA(IF(VLOOKUP(Prehlad_ZoP[[#This Row],[Žiadosť o platbu]],Celkový_súbor!A:A,1,FALSE)=Prehlad_ZoP[[#This Row],[Žiadosť o platbu]],"áno"),"nie")</f>
        <v>nie</v>
      </c>
    </row>
    <row r="9228" spans="3:71" x14ac:dyDescent="0.25">
      <c r="C9228" s="88" t="s">
        <v>9611</v>
      </c>
      <c r="E9228" s="9"/>
      <c r="L9228" s="88" t="s">
        <v>6849</v>
      </c>
      <c r="M9228" s="88" t="s">
        <v>7513</v>
      </c>
      <c r="N9228" s="88" t="s">
        <v>297</v>
      </c>
      <c r="Z9228" s="88" t="s">
        <v>298</v>
      </c>
      <c r="AA9228" s="88" t="s">
        <v>298</v>
      </c>
      <c r="AW9228" s="88">
        <v>1889.3</v>
      </c>
      <c r="BR9228" s="166" t="s">
        <v>219</v>
      </c>
      <c r="BS9228" t="str">
        <f>_xlfn.IFNA(IF(VLOOKUP(Prehlad_ZoP[[#This Row],[Žiadosť o platbu]],Celkový_súbor!A:A,1,FALSE)=Prehlad_ZoP[[#This Row],[Žiadosť o platbu]],"áno"),"nie")</f>
        <v>nie</v>
      </c>
    </row>
    <row r="9229" spans="3:71" x14ac:dyDescent="0.25">
      <c r="C9229" s="88" t="s">
        <v>9611</v>
      </c>
      <c r="E9229" s="9"/>
      <c r="L9229" s="88" t="s">
        <v>6781</v>
      </c>
      <c r="M9229" s="88" t="s">
        <v>7513</v>
      </c>
      <c r="N9229" s="88" t="s">
        <v>518</v>
      </c>
      <c r="Z9229" s="88" t="s">
        <v>298</v>
      </c>
      <c r="AA9229" s="88" t="s">
        <v>298</v>
      </c>
      <c r="AW9229" s="88">
        <v>566.79</v>
      </c>
      <c r="BR9229" s="166" t="s">
        <v>219</v>
      </c>
      <c r="BS9229" t="str">
        <f>_xlfn.IFNA(IF(VLOOKUP(Prehlad_ZoP[[#This Row],[Žiadosť o platbu]],Celkový_súbor!A:A,1,FALSE)=Prehlad_ZoP[[#This Row],[Žiadosť o platbu]],"áno"),"nie")</f>
        <v>nie</v>
      </c>
    </row>
    <row r="9230" spans="3:71" x14ac:dyDescent="0.25">
      <c r="C9230" s="88" t="s">
        <v>9612</v>
      </c>
      <c r="E9230" s="9"/>
      <c r="L9230" s="88" t="s">
        <v>6849</v>
      </c>
      <c r="M9230" s="88" t="s">
        <v>7222</v>
      </c>
      <c r="N9230" s="88" t="s">
        <v>297</v>
      </c>
      <c r="Z9230" s="88" t="s">
        <v>298</v>
      </c>
      <c r="AA9230" s="88" t="s">
        <v>298</v>
      </c>
      <c r="AW9230" s="88">
        <v>2954.26</v>
      </c>
      <c r="BR9230" s="166" t="s">
        <v>219</v>
      </c>
      <c r="BS9230" t="str">
        <f>_xlfn.IFNA(IF(VLOOKUP(Prehlad_ZoP[[#This Row],[Žiadosť o platbu]],Celkový_súbor!A:A,1,FALSE)=Prehlad_ZoP[[#This Row],[Žiadosť o platbu]],"áno"),"nie")</f>
        <v>nie</v>
      </c>
    </row>
    <row r="9231" spans="3:71" x14ac:dyDescent="0.25">
      <c r="C9231" s="88" t="s">
        <v>9612</v>
      </c>
      <c r="E9231" s="9"/>
      <c r="L9231" s="88" t="s">
        <v>6781</v>
      </c>
      <c r="M9231" s="88" t="s">
        <v>7222</v>
      </c>
      <c r="N9231" s="88" t="s">
        <v>518</v>
      </c>
      <c r="Z9231" s="88" t="s">
        <v>298</v>
      </c>
      <c r="AA9231" s="88" t="s">
        <v>298</v>
      </c>
      <c r="AW9231" s="88">
        <v>886.27</v>
      </c>
      <c r="BR9231" s="166" t="s">
        <v>219</v>
      </c>
      <c r="BS9231" t="str">
        <f>_xlfn.IFNA(IF(VLOOKUP(Prehlad_ZoP[[#This Row],[Žiadosť o platbu]],Celkový_súbor!A:A,1,FALSE)=Prehlad_ZoP[[#This Row],[Žiadosť o platbu]],"áno"),"nie")</f>
        <v>nie</v>
      </c>
    </row>
    <row r="9232" spans="3:71" x14ac:dyDescent="0.25">
      <c r="C9232" s="88" t="s">
        <v>9613</v>
      </c>
      <c r="E9232" s="9"/>
      <c r="L9232" s="88" t="s">
        <v>6849</v>
      </c>
      <c r="M9232" s="88" t="s">
        <v>7221</v>
      </c>
      <c r="N9232" s="88" t="s">
        <v>297</v>
      </c>
      <c r="Z9232" s="88" t="s">
        <v>298</v>
      </c>
      <c r="AA9232" s="88" t="s">
        <v>298</v>
      </c>
      <c r="AW9232" s="88">
        <v>3561.9</v>
      </c>
      <c r="BR9232" s="166" t="s">
        <v>219</v>
      </c>
      <c r="BS9232" t="str">
        <f>_xlfn.IFNA(IF(VLOOKUP(Prehlad_ZoP[[#This Row],[Žiadosť o platbu]],Celkový_súbor!A:A,1,FALSE)=Prehlad_ZoP[[#This Row],[Žiadosť o platbu]],"áno"),"nie")</f>
        <v>nie</v>
      </c>
    </row>
    <row r="9233" spans="3:71" x14ac:dyDescent="0.25">
      <c r="C9233" s="88" t="s">
        <v>9613</v>
      </c>
      <c r="E9233" s="9"/>
      <c r="L9233" s="88" t="s">
        <v>6781</v>
      </c>
      <c r="M9233" s="88" t="s">
        <v>7221</v>
      </c>
      <c r="N9233" s="88" t="s">
        <v>518</v>
      </c>
      <c r="Z9233" s="88" t="s">
        <v>298</v>
      </c>
      <c r="AA9233" s="88" t="s">
        <v>298</v>
      </c>
      <c r="AW9233" s="88">
        <v>1068.57</v>
      </c>
      <c r="BR9233" s="166" t="s">
        <v>219</v>
      </c>
      <c r="BS9233" t="str">
        <f>_xlfn.IFNA(IF(VLOOKUP(Prehlad_ZoP[[#This Row],[Žiadosť o platbu]],Celkový_súbor!A:A,1,FALSE)=Prehlad_ZoP[[#This Row],[Žiadosť o platbu]],"áno"),"nie")</f>
        <v>nie</v>
      </c>
    </row>
    <row r="9234" spans="3:71" x14ac:dyDescent="0.25">
      <c r="C9234" s="88" t="s">
        <v>9614</v>
      </c>
      <c r="E9234" s="9"/>
      <c r="L9234" s="88" t="s">
        <v>6849</v>
      </c>
      <c r="M9234" s="88" t="s">
        <v>7038</v>
      </c>
      <c r="N9234" s="88" t="s">
        <v>297</v>
      </c>
      <c r="Z9234" s="88" t="s">
        <v>298</v>
      </c>
      <c r="AA9234" s="88" t="s">
        <v>298</v>
      </c>
      <c r="AW9234" s="88">
        <v>4078.48</v>
      </c>
      <c r="BR9234" s="166" t="s">
        <v>219</v>
      </c>
      <c r="BS9234" t="str">
        <f>_xlfn.IFNA(IF(VLOOKUP(Prehlad_ZoP[[#This Row],[Žiadosť o platbu]],Celkový_súbor!A:A,1,FALSE)=Prehlad_ZoP[[#This Row],[Žiadosť o platbu]],"áno"),"nie")</f>
        <v>nie</v>
      </c>
    </row>
    <row r="9235" spans="3:71" x14ac:dyDescent="0.25">
      <c r="C9235" s="88" t="s">
        <v>9614</v>
      </c>
      <c r="E9235" s="9"/>
      <c r="L9235" s="88" t="s">
        <v>6781</v>
      </c>
      <c r="M9235" s="88" t="s">
        <v>7038</v>
      </c>
      <c r="N9235" s="88" t="s">
        <v>518</v>
      </c>
      <c r="Z9235" s="88" t="s">
        <v>298</v>
      </c>
      <c r="AA9235" s="88" t="s">
        <v>298</v>
      </c>
      <c r="AW9235" s="88">
        <v>1223.54</v>
      </c>
      <c r="BR9235" s="166" t="s">
        <v>219</v>
      </c>
      <c r="BS9235" t="str">
        <f>_xlfn.IFNA(IF(VLOOKUP(Prehlad_ZoP[[#This Row],[Žiadosť o platbu]],Celkový_súbor!A:A,1,FALSE)=Prehlad_ZoP[[#This Row],[Žiadosť o platbu]],"áno"),"nie")</f>
        <v>nie</v>
      </c>
    </row>
    <row r="9236" spans="3:71" x14ac:dyDescent="0.25">
      <c r="C9236" s="88" t="s">
        <v>9615</v>
      </c>
      <c r="E9236" s="9"/>
      <c r="L9236" s="88" t="s">
        <v>6849</v>
      </c>
      <c r="M9236" s="88" t="s">
        <v>4457</v>
      </c>
      <c r="N9236" s="88" t="s">
        <v>297</v>
      </c>
      <c r="Z9236" s="88" t="s">
        <v>298</v>
      </c>
      <c r="AA9236" s="88" t="s">
        <v>298</v>
      </c>
      <c r="AW9236" s="88">
        <v>4078.48</v>
      </c>
      <c r="BR9236" s="166" t="s">
        <v>219</v>
      </c>
      <c r="BS9236" t="str">
        <f>_xlfn.IFNA(IF(VLOOKUP(Prehlad_ZoP[[#This Row],[Žiadosť o platbu]],Celkový_súbor!A:A,1,FALSE)=Prehlad_ZoP[[#This Row],[Žiadosť o platbu]],"áno"),"nie")</f>
        <v>nie</v>
      </c>
    </row>
    <row r="9237" spans="3:71" x14ac:dyDescent="0.25">
      <c r="C9237" s="88" t="s">
        <v>9615</v>
      </c>
      <c r="E9237" s="9"/>
      <c r="L9237" s="88" t="s">
        <v>6781</v>
      </c>
      <c r="M9237" s="88" t="s">
        <v>4457</v>
      </c>
      <c r="N9237" s="88" t="s">
        <v>518</v>
      </c>
      <c r="Z9237" s="88" t="s">
        <v>298</v>
      </c>
      <c r="AA9237" s="88" t="s">
        <v>298</v>
      </c>
      <c r="AW9237" s="88">
        <v>1223.54</v>
      </c>
      <c r="BR9237" s="166" t="s">
        <v>219</v>
      </c>
      <c r="BS9237" t="str">
        <f>_xlfn.IFNA(IF(VLOOKUP(Prehlad_ZoP[[#This Row],[Žiadosť o platbu]],Celkový_súbor!A:A,1,FALSE)=Prehlad_ZoP[[#This Row],[Žiadosť o platbu]],"áno"),"nie")</f>
        <v>nie</v>
      </c>
    </row>
    <row r="9238" spans="3:71" x14ac:dyDescent="0.25">
      <c r="C9238" s="88" t="s">
        <v>9616</v>
      </c>
      <c r="E9238" s="9"/>
      <c r="L9238" s="88" t="s">
        <v>6849</v>
      </c>
      <c r="M9238" s="88" t="s">
        <v>7044</v>
      </c>
      <c r="N9238" s="88" t="s">
        <v>297</v>
      </c>
      <c r="Z9238" s="88" t="s">
        <v>298</v>
      </c>
      <c r="AA9238" s="88" t="s">
        <v>298</v>
      </c>
      <c r="AW9238" s="88">
        <v>4078.48</v>
      </c>
      <c r="BR9238" s="166" t="s">
        <v>219</v>
      </c>
      <c r="BS9238" t="str">
        <f>_xlfn.IFNA(IF(VLOOKUP(Prehlad_ZoP[[#This Row],[Žiadosť o platbu]],Celkový_súbor!A:A,1,FALSE)=Prehlad_ZoP[[#This Row],[Žiadosť o platbu]],"áno"),"nie")</f>
        <v>nie</v>
      </c>
    </row>
    <row r="9239" spans="3:71" x14ac:dyDescent="0.25">
      <c r="C9239" s="88" t="s">
        <v>9616</v>
      </c>
      <c r="E9239" s="9"/>
      <c r="L9239" s="88" t="s">
        <v>6781</v>
      </c>
      <c r="M9239" s="88" t="s">
        <v>7044</v>
      </c>
      <c r="N9239" s="88" t="s">
        <v>518</v>
      </c>
      <c r="Z9239" s="88" t="s">
        <v>298</v>
      </c>
      <c r="AA9239" s="88" t="s">
        <v>298</v>
      </c>
      <c r="AW9239" s="88">
        <v>1223.54</v>
      </c>
      <c r="BR9239" s="166" t="s">
        <v>219</v>
      </c>
      <c r="BS9239" t="str">
        <f>_xlfn.IFNA(IF(VLOOKUP(Prehlad_ZoP[[#This Row],[Žiadosť o platbu]],Celkový_súbor!A:A,1,FALSE)=Prehlad_ZoP[[#This Row],[Žiadosť o platbu]],"áno"),"nie")</f>
        <v>nie</v>
      </c>
    </row>
    <row r="9240" spans="3:71" x14ac:dyDescent="0.25">
      <c r="C9240" s="88" t="s">
        <v>9617</v>
      </c>
      <c r="E9240" s="9"/>
      <c r="L9240" s="88" t="s">
        <v>6849</v>
      </c>
      <c r="M9240" s="88" t="s">
        <v>7049</v>
      </c>
      <c r="N9240" s="88" t="s">
        <v>297</v>
      </c>
      <c r="Z9240" s="88" t="s">
        <v>298</v>
      </c>
      <c r="AA9240" s="88" t="s">
        <v>298</v>
      </c>
      <c r="AW9240" s="88">
        <v>4078.48</v>
      </c>
      <c r="BR9240" s="166" t="s">
        <v>219</v>
      </c>
      <c r="BS9240" t="str">
        <f>_xlfn.IFNA(IF(VLOOKUP(Prehlad_ZoP[[#This Row],[Žiadosť o platbu]],Celkový_súbor!A:A,1,FALSE)=Prehlad_ZoP[[#This Row],[Žiadosť o platbu]],"áno"),"nie")</f>
        <v>nie</v>
      </c>
    </row>
    <row r="9241" spans="3:71" x14ac:dyDescent="0.25">
      <c r="C9241" s="88" t="s">
        <v>9617</v>
      </c>
      <c r="E9241" s="9"/>
      <c r="L9241" s="88" t="s">
        <v>6781</v>
      </c>
      <c r="M9241" s="88" t="s">
        <v>7049</v>
      </c>
      <c r="N9241" s="88" t="s">
        <v>518</v>
      </c>
      <c r="Z9241" s="88" t="s">
        <v>298</v>
      </c>
      <c r="AA9241" s="88" t="s">
        <v>298</v>
      </c>
      <c r="AW9241" s="88">
        <v>1223.54</v>
      </c>
      <c r="BR9241" s="166" t="s">
        <v>219</v>
      </c>
      <c r="BS9241" t="str">
        <f>_xlfn.IFNA(IF(VLOOKUP(Prehlad_ZoP[[#This Row],[Žiadosť o platbu]],Celkový_súbor!A:A,1,FALSE)=Prehlad_ZoP[[#This Row],[Žiadosť o platbu]],"áno"),"nie")</f>
        <v>nie</v>
      </c>
    </row>
    <row r="9242" spans="3:71" x14ac:dyDescent="0.25">
      <c r="C9242" s="88" t="s">
        <v>9618</v>
      </c>
      <c r="E9242" s="9"/>
      <c r="L9242" s="88" t="s">
        <v>6849</v>
      </c>
      <c r="M9242" s="88" t="s">
        <v>7053</v>
      </c>
      <c r="N9242" s="88" t="s">
        <v>297</v>
      </c>
      <c r="Z9242" s="88" t="s">
        <v>298</v>
      </c>
      <c r="AA9242" s="88" t="s">
        <v>298</v>
      </c>
      <c r="AW9242" s="88">
        <v>4078.48</v>
      </c>
      <c r="BR9242" s="166" t="s">
        <v>219</v>
      </c>
      <c r="BS9242" t="str">
        <f>_xlfn.IFNA(IF(VLOOKUP(Prehlad_ZoP[[#This Row],[Žiadosť o platbu]],Celkový_súbor!A:A,1,FALSE)=Prehlad_ZoP[[#This Row],[Žiadosť o platbu]],"áno"),"nie")</f>
        <v>nie</v>
      </c>
    </row>
    <row r="9243" spans="3:71" x14ac:dyDescent="0.25">
      <c r="C9243" s="88" t="s">
        <v>9618</v>
      </c>
      <c r="E9243" s="9"/>
      <c r="L9243" s="88" t="s">
        <v>6781</v>
      </c>
      <c r="M9243" s="88" t="s">
        <v>7053</v>
      </c>
      <c r="N9243" s="88" t="s">
        <v>518</v>
      </c>
      <c r="Z9243" s="88" t="s">
        <v>298</v>
      </c>
      <c r="AA9243" s="88" t="s">
        <v>298</v>
      </c>
      <c r="AW9243" s="88">
        <v>1223.54</v>
      </c>
      <c r="BR9243" s="166" t="s">
        <v>219</v>
      </c>
      <c r="BS9243" t="str">
        <f>_xlfn.IFNA(IF(VLOOKUP(Prehlad_ZoP[[#This Row],[Žiadosť o platbu]],Celkový_súbor!A:A,1,FALSE)=Prehlad_ZoP[[#This Row],[Žiadosť o platbu]],"áno"),"nie")</f>
        <v>nie</v>
      </c>
    </row>
    <row r="9244" spans="3:71" x14ac:dyDescent="0.25">
      <c r="C9244" s="88" t="s">
        <v>9619</v>
      </c>
      <c r="E9244" s="9"/>
      <c r="L9244" s="88" t="s">
        <v>6849</v>
      </c>
      <c r="M9244" s="88" t="s">
        <v>7057</v>
      </c>
      <c r="N9244" s="88" t="s">
        <v>297</v>
      </c>
      <c r="Z9244" s="88" t="s">
        <v>298</v>
      </c>
      <c r="AA9244" s="88" t="s">
        <v>298</v>
      </c>
      <c r="AW9244" s="88">
        <v>4078.48</v>
      </c>
      <c r="BR9244" s="166" t="s">
        <v>219</v>
      </c>
      <c r="BS9244" t="str">
        <f>_xlfn.IFNA(IF(VLOOKUP(Prehlad_ZoP[[#This Row],[Žiadosť o platbu]],Celkový_súbor!A:A,1,FALSE)=Prehlad_ZoP[[#This Row],[Žiadosť o platbu]],"áno"),"nie")</f>
        <v>nie</v>
      </c>
    </row>
    <row r="9245" spans="3:71" x14ac:dyDescent="0.25">
      <c r="C9245" s="88" t="s">
        <v>9619</v>
      </c>
      <c r="E9245" s="9"/>
      <c r="L9245" s="88" t="s">
        <v>6781</v>
      </c>
      <c r="M9245" s="88" t="s">
        <v>7057</v>
      </c>
      <c r="N9245" s="88" t="s">
        <v>518</v>
      </c>
      <c r="Z9245" s="88" t="s">
        <v>298</v>
      </c>
      <c r="AA9245" s="88" t="s">
        <v>298</v>
      </c>
      <c r="AW9245" s="88">
        <v>1223.54</v>
      </c>
      <c r="BR9245" s="166" t="s">
        <v>219</v>
      </c>
      <c r="BS9245" t="str">
        <f>_xlfn.IFNA(IF(VLOOKUP(Prehlad_ZoP[[#This Row],[Žiadosť o platbu]],Celkový_súbor!A:A,1,FALSE)=Prehlad_ZoP[[#This Row],[Žiadosť o platbu]],"áno"),"nie")</f>
        <v>nie</v>
      </c>
    </row>
    <row r="9246" spans="3:71" x14ac:dyDescent="0.25">
      <c r="C9246" s="88" t="s">
        <v>9620</v>
      </c>
      <c r="E9246" s="9"/>
      <c r="L9246" s="88" t="s">
        <v>6849</v>
      </c>
      <c r="M9246" s="88" t="s">
        <v>4793</v>
      </c>
      <c r="N9246" s="88" t="s">
        <v>297</v>
      </c>
      <c r="Z9246" s="88" t="s">
        <v>298</v>
      </c>
      <c r="AA9246" s="88" t="s">
        <v>298</v>
      </c>
      <c r="AW9246" s="88">
        <v>4078.48</v>
      </c>
      <c r="BR9246" s="166" t="s">
        <v>219</v>
      </c>
      <c r="BS9246" t="str">
        <f>_xlfn.IFNA(IF(VLOOKUP(Prehlad_ZoP[[#This Row],[Žiadosť o platbu]],Celkový_súbor!A:A,1,FALSE)=Prehlad_ZoP[[#This Row],[Žiadosť o platbu]],"áno"),"nie")</f>
        <v>nie</v>
      </c>
    </row>
    <row r="9247" spans="3:71" x14ac:dyDescent="0.25">
      <c r="C9247" s="88" t="s">
        <v>9620</v>
      </c>
      <c r="E9247" s="9"/>
      <c r="L9247" s="88" t="s">
        <v>6781</v>
      </c>
      <c r="M9247" s="88" t="s">
        <v>9621</v>
      </c>
      <c r="N9247" s="88" t="s">
        <v>518</v>
      </c>
      <c r="Z9247" s="88" t="s">
        <v>298</v>
      </c>
      <c r="AA9247" s="88" t="s">
        <v>298</v>
      </c>
      <c r="AW9247" s="88">
        <v>1223.54</v>
      </c>
      <c r="BR9247" s="166" t="s">
        <v>219</v>
      </c>
      <c r="BS9247" t="str">
        <f>_xlfn.IFNA(IF(VLOOKUP(Prehlad_ZoP[[#This Row],[Žiadosť o platbu]],Celkový_súbor!A:A,1,FALSE)=Prehlad_ZoP[[#This Row],[Žiadosť o platbu]],"áno"),"nie")</f>
        <v>nie</v>
      </c>
    </row>
    <row r="9248" spans="3:71" x14ac:dyDescent="0.25">
      <c r="C9248" s="88" t="s">
        <v>9622</v>
      </c>
      <c r="E9248" s="9"/>
      <c r="L9248" s="88" t="s">
        <v>9623</v>
      </c>
      <c r="M9248" s="88" t="s">
        <v>5727</v>
      </c>
      <c r="N9248" s="88" t="s">
        <v>297</v>
      </c>
      <c r="Z9248" s="88" t="s">
        <v>298</v>
      </c>
      <c r="AA9248" s="88" t="s">
        <v>298</v>
      </c>
      <c r="AW9248" s="88">
        <v>3058.86</v>
      </c>
      <c r="BR9248" s="166" t="s">
        <v>219</v>
      </c>
      <c r="BS9248" t="str">
        <f>_xlfn.IFNA(IF(VLOOKUP(Prehlad_ZoP[[#This Row],[Žiadosť o platbu]],Celkový_súbor!A:A,1,FALSE)=Prehlad_ZoP[[#This Row],[Žiadosť o platbu]],"áno"),"nie")</f>
        <v>nie</v>
      </c>
    </row>
    <row r="9249" spans="3:71" x14ac:dyDescent="0.25">
      <c r="C9249" s="88" t="s">
        <v>9622</v>
      </c>
      <c r="E9249" s="9"/>
      <c r="L9249" s="88" t="s">
        <v>6781</v>
      </c>
      <c r="M9249" s="88" t="s">
        <v>9624</v>
      </c>
      <c r="N9249" s="88" t="s">
        <v>518</v>
      </c>
      <c r="Z9249" s="88" t="s">
        <v>298</v>
      </c>
      <c r="AA9249" s="88" t="s">
        <v>298</v>
      </c>
      <c r="AW9249" s="88">
        <v>917.65</v>
      </c>
      <c r="BR9249" s="166" t="s">
        <v>219</v>
      </c>
      <c r="BS9249" t="str">
        <f>_xlfn.IFNA(IF(VLOOKUP(Prehlad_ZoP[[#This Row],[Žiadosť o platbu]],Celkový_súbor!A:A,1,FALSE)=Prehlad_ZoP[[#This Row],[Žiadosť o platbu]],"áno"),"nie")</f>
        <v>nie</v>
      </c>
    </row>
    <row r="9250" spans="3:71" x14ac:dyDescent="0.25">
      <c r="C9250" s="88" t="s">
        <v>9625</v>
      </c>
      <c r="E9250" s="9"/>
      <c r="L9250" s="88" t="s">
        <v>7124</v>
      </c>
      <c r="M9250" s="88" t="s">
        <v>6853</v>
      </c>
      <c r="N9250" s="88" t="s">
        <v>297</v>
      </c>
      <c r="Z9250" s="88" t="s">
        <v>298</v>
      </c>
      <c r="AA9250" s="88" t="s">
        <v>298</v>
      </c>
      <c r="AW9250" s="88">
        <v>3058.86</v>
      </c>
      <c r="BR9250" s="166" t="s">
        <v>219</v>
      </c>
      <c r="BS9250" t="str">
        <f>_xlfn.IFNA(IF(VLOOKUP(Prehlad_ZoP[[#This Row],[Žiadosť o platbu]],Celkový_súbor!A:A,1,FALSE)=Prehlad_ZoP[[#This Row],[Žiadosť o platbu]],"áno"),"nie")</f>
        <v>nie</v>
      </c>
    </row>
    <row r="9251" spans="3:71" x14ac:dyDescent="0.25">
      <c r="C9251" s="88" t="s">
        <v>9625</v>
      </c>
      <c r="E9251" s="9"/>
      <c r="L9251" s="88" t="s">
        <v>6781</v>
      </c>
      <c r="M9251" s="88" t="s">
        <v>9626</v>
      </c>
      <c r="N9251" s="88" t="s">
        <v>518</v>
      </c>
      <c r="Z9251" s="88" t="s">
        <v>298</v>
      </c>
      <c r="AA9251" s="88" t="s">
        <v>298</v>
      </c>
      <c r="AW9251" s="88">
        <v>917.65</v>
      </c>
      <c r="BR9251" s="166" t="s">
        <v>219</v>
      </c>
      <c r="BS9251" t="str">
        <f>_xlfn.IFNA(IF(VLOOKUP(Prehlad_ZoP[[#This Row],[Žiadosť o platbu]],Celkový_súbor!A:A,1,FALSE)=Prehlad_ZoP[[#This Row],[Žiadosť o platbu]],"áno"),"nie")</f>
        <v>nie</v>
      </c>
    </row>
    <row r="9252" spans="3:71" x14ac:dyDescent="0.25">
      <c r="C9252" s="88" t="s">
        <v>9627</v>
      </c>
      <c r="E9252" s="9"/>
      <c r="L9252" s="88" t="s">
        <v>9242</v>
      </c>
      <c r="M9252" s="88" t="s">
        <v>6658</v>
      </c>
      <c r="N9252" s="88" t="s">
        <v>297</v>
      </c>
      <c r="Z9252" s="88" t="s">
        <v>298</v>
      </c>
      <c r="AA9252" s="88" t="s">
        <v>298</v>
      </c>
      <c r="AW9252" s="88">
        <v>3058.86</v>
      </c>
      <c r="BR9252" s="166" t="s">
        <v>219</v>
      </c>
      <c r="BS9252" t="str">
        <f>_xlfn.IFNA(IF(VLOOKUP(Prehlad_ZoP[[#This Row],[Žiadosť o platbu]],Celkový_súbor!A:A,1,FALSE)=Prehlad_ZoP[[#This Row],[Žiadosť o platbu]],"áno"),"nie")</f>
        <v>nie</v>
      </c>
    </row>
    <row r="9253" spans="3:71" x14ac:dyDescent="0.25">
      <c r="C9253" s="88" t="s">
        <v>9627</v>
      </c>
      <c r="E9253" s="9"/>
      <c r="L9253" s="88" t="s">
        <v>6781</v>
      </c>
      <c r="M9253" s="88" t="s">
        <v>9628</v>
      </c>
      <c r="N9253" s="88" t="s">
        <v>518</v>
      </c>
      <c r="Z9253" s="88" t="s">
        <v>298</v>
      </c>
      <c r="AA9253" s="88" t="s">
        <v>298</v>
      </c>
      <c r="AW9253" s="88">
        <v>917.65</v>
      </c>
      <c r="BR9253" s="166" t="s">
        <v>219</v>
      </c>
      <c r="BS9253" t="str">
        <f>_xlfn.IFNA(IF(VLOOKUP(Prehlad_ZoP[[#This Row],[Žiadosť o platbu]],Celkový_súbor!A:A,1,FALSE)=Prehlad_ZoP[[#This Row],[Žiadosť o platbu]],"áno"),"nie")</f>
        <v>nie</v>
      </c>
    </row>
    <row r="9254" spans="3:71" x14ac:dyDescent="0.25">
      <c r="C9254" s="88" t="s">
        <v>9629</v>
      </c>
      <c r="E9254" s="9"/>
      <c r="L9254" s="88" t="s">
        <v>8730</v>
      </c>
      <c r="M9254" s="88" t="s">
        <v>6857</v>
      </c>
      <c r="N9254" s="88" t="s">
        <v>297</v>
      </c>
      <c r="Z9254" s="88" t="s">
        <v>298</v>
      </c>
      <c r="AA9254" s="88" t="s">
        <v>298</v>
      </c>
      <c r="AW9254" s="88">
        <v>3058.86</v>
      </c>
      <c r="BR9254" s="166" t="s">
        <v>219</v>
      </c>
      <c r="BS9254" t="str">
        <f>_xlfn.IFNA(IF(VLOOKUP(Prehlad_ZoP[[#This Row],[Žiadosť o platbu]],Celkový_súbor!A:A,1,FALSE)=Prehlad_ZoP[[#This Row],[Žiadosť o platbu]],"áno"),"nie")</f>
        <v>nie</v>
      </c>
    </row>
    <row r="9255" spans="3:71" x14ac:dyDescent="0.25">
      <c r="C9255" s="88" t="s">
        <v>9629</v>
      </c>
      <c r="E9255" s="9"/>
      <c r="L9255" s="88" t="s">
        <v>6781</v>
      </c>
      <c r="M9255" s="88" t="s">
        <v>9630</v>
      </c>
      <c r="N9255" s="88" t="s">
        <v>518</v>
      </c>
      <c r="Z9255" s="88" t="s">
        <v>298</v>
      </c>
      <c r="AA9255" s="88" t="s">
        <v>298</v>
      </c>
      <c r="AW9255" s="88">
        <v>917.65</v>
      </c>
      <c r="BR9255" s="166" t="s">
        <v>219</v>
      </c>
      <c r="BS9255" t="str">
        <f>_xlfn.IFNA(IF(VLOOKUP(Prehlad_ZoP[[#This Row],[Žiadosť o platbu]],Celkový_súbor!A:A,1,FALSE)=Prehlad_ZoP[[#This Row],[Žiadosť o platbu]],"áno"),"nie")</f>
        <v>nie</v>
      </c>
    </row>
    <row r="9256" spans="3:71" x14ac:dyDescent="0.25">
      <c r="C9256" s="88" t="s">
        <v>9631</v>
      </c>
      <c r="E9256" s="9"/>
      <c r="L9256" s="88" t="s">
        <v>9632</v>
      </c>
      <c r="M9256" s="88" t="s">
        <v>6706</v>
      </c>
      <c r="N9256" s="88" t="s">
        <v>297</v>
      </c>
      <c r="Z9256" s="88" t="s">
        <v>298</v>
      </c>
      <c r="AA9256" s="88" t="s">
        <v>298</v>
      </c>
      <c r="AW9256" s="88">
        <v>3058.86</v>
      </c>
      <c r="BR9256" s="166" t="s">
        <v>219</v>
      </c>
      <c r="BS9256" t="str">
        <f>_xlfn.IFNA(IF(VLOOKUP(Prehlad_ZoP[[#This Row],[Žiadosť o platbu]],Celkový_súbor!A:A,1,FALSE)=Prehlad_ZoP[[#This Row],[Žiadosť o platbu]],"áno"),"nie")</f>
        <v>nie</v>
      </c>
    </row>
    <row r="9257" spans="3:71" x14ac:dyDescent="0.25">
      <c r="C9257" s="88" t="s">
        <v>9631</v>
      </c>
      <c r="E9257" s="9"/>
      <c r="L9257" s="88" t="s">
        <v>6781</v>
      </c>
      <c r="M9257" s="88" t="s">
        <v>9633</v>
      </c>
      <c r="N9257" s="88" t="s">
        <v>518</v>
      </c>
      <c r="Z9257" s="88" t="s">
        <v>298</v>
      </c>
      <c r="AA9257" s="88" t="s">
        <v>298</v>
      </c>
      <c r="AW9257" s="88">
        <v>917.65</v>
      </c>
      <c r="BR9257" s="166" t="s">
        <v>219</v>
      </c>
      <c r="BS9257" t="str">
        <f>_xlfn.IFNA(IF(VLOOKUP(Prehlad_ZoP[[#This Row],[Žiadosť o platbu]],Celkový_súbor!A:A,1,FALSE)=Prehlad_ZoP[[#This Row],[Žiadosť o platbu]],"áno"),"nie")</f>
        <v>nie</v>
      </c>
    </row>
    <row r="9258" spans="3:71" x14ac:dyDescent="0.25">
      <c r="C9258" s="88" t="s">
        <v>9634</v>
      </c>
      <c r="E9258" s="9"/>
      <c r="L9258" s="88" t="s">
        <v>8009</v>
      </c>
      <c r="M9258" s="88" t="s">
        <v>6860</v>
      </c>
      <c r="N9258" s="88" t="s">
        <v>297</v>
      </c>
      <c r="Z9258" s="88" t="s">
        <v>298</v>
      </c>
      <c r="AA9258" s="88" t="s">
        <v>298</v>
      </c>
      <c r="AW9258" s="88">
        <v>3058.86</v>
      </c>
      <c r="BR9258" s="166" t="s">
        <v>219</v>
      </c>
      <c r="BS9258" t="str">
        <f>_xlfn.IFNA(IF(VLOOKUP(Prehlad_ZoP[[#This Row],[Žiadosť o platbu]],Celkový_súbor!A:A,1,FALSE)=Prehlad_ZoP[[#This Row],[Žiadosť o platbu]],"áno"),"nie")</f>
        <v>nie</v>
      </c>
    </row>
    <row r="9259" spans="3:71" x14ac:dyDescent="0.25">
      <c r="C9259" s="88" t="s">
        <v>9634</v>
      </c>
      <c r="E9259" s="9"/>
      <c r="L9259" s="88" t="s">
        <v>6781</v>
      </c>
      <c r="M9259" s="88" t="s">
        <v>9635</v>
      </c>
      <c r="N9259" s="88" t="s">
        <v>518</v>
      </c>
      <c r="Z9259" s="88" t="s">
        <v>298</v>
      </c>
      <c r="AA9259" s="88" t="s">
        <v>298</v>
      </c>
      <c r="AW9259" s="88">
        <v>917.65</v>
      </c>
      <c r="BR9259" s="166" t="s">
        <v>219</v>
      </c>
      <c r="BS9259" t="str">
        <f>_xlfn.IFNA(IF(VLOOKUP(Prehlad_ZoP[[#This Row],[Žiadosť o platbu]],Celkový_súbor!A:A,1,FALSE)=Prehlad_ZoP[[#This Row],[Žiadosť o platbu]],"áno"),"nie")</f>
        <v>nie</v>
      </c>
    </row>
    <row r="9260" spans="3:71" x14ac:dyDescent="0.25">
      <c r="C9260" s="88" t="s">
        <v>9636</v>
      </c>
      <c r="E9260" s="9"/>
      <c r="L9260" s="88" t="s">
        <v>8012</v>
      </c>
      <c r="M9260" s="88" t="s">
        <v>6757</v>
      </c>
      <c r="N9260" s="88" t="s">
        <v>297</v>
      </c>
      <c r="Z9260" s="88" t="s">
        <v>298</v>
      </c>
      <c r="AA9260" s="88" t="s">
        <v>298</v>
      </c>
      <c r="AW9260" s="88">
        <v>3058.86</v>
      </c>
      <c r="BR9260" s="166" t="s">
        <v>219</v>
      </c>
      <c r="BS9260" t="str">
        <f>_xlfn.IFNA(IF(VLOOKUP(Prehlad_ZoP[[#This Row],[Žiadosť o platbu]],Celkový_súbor!A:A,1,FALSE)=Prehlad_ZoP[[#This Row],[Žiadosť o platbu]],"áno"),"nie")</f>
        <v>nie</v>
      </c>
    </row>
    <row r="9261" spans="3:71" x14ac:dyDescent="0.25">
      <c r="C9261" s="88" t="s">
        <v>9636</v>
      </c>
      <c r="E9261" s="9"/>
      <c r="L9261" s="88" t="s">
        <v>6781</v>
      </c>
      <c r="M9261" s="88" t="s">
        <v>9637</v>
      </c>
      <c r="N9261" s="88" t="s">
        <v>518</v>
      </c>
      <c r="Z9261" s="88" t="s">
        <v>298</v>
      </c>
      <c r="AA9261" s="88" t="s">
        <v>298</v>
      </c>
      <c r="AW9261" s="88">
        <v>917.65</v>
      </c>
      <c r="BR9261" s="166" t="s">
        <v>219</v>
      </c>
      <c r="BS9261" t="str">
        <f>_xlfn.IFNA(IF(VLOOKUP(Prehlad_ZoP[[#This Row],[Žiadosť o platbu]],Celkový_súbor!A:A,1,FALSE)=Prehlad_ZoP[[#This Row],[Žiadosť o platbu]],"áno"),"nie")</f>
        <v>nie</v>
      </c>
    </row>
    <row r="9262" spans="3:71" x14ac:dyDescent="0.25">
      <c r="C9262" s="88" t="s">
        <v>9638</v>
      </c>
      <c r="E9262" s="9"/>
      <c r="L9262" s="88" t="s">
        <v>8015</v>
      </c>
      <c r="M9262" s="88" t="s">
        <v>6685</v>
      </c>
      <c r="N9262" s="88" t="s">
        <v>297</v>
      </c>
      <c r="Z9262" s="88" t="s">
        <v>298</v>
      </c>
      <c r="AA9262" s="88" t="s">
        <v>298</v>
      </c>
      <c r="AW9262" s="88">
        <v>3058.86</v>
      </c>
      <c r="BR9262" s="166" t="s">
        <v>219</v>
      </c>
      <c r="BS9262" t="str">
        <f>_xlfn.IFNA(IF(VLOOKUP(Prehlad_ZoP[[#This Row],[Žiadosť o platbu]],Celkový_súbor!A:A,1,FALSE)=Prehlad_ZoP[[#This Row],[Žiadosť o platbu]],"áno"),"nie")</f>
        <v>nie</v>
      </c>
    </row>
    <row r="9263" spans="3:71" x14ac:dyDescent="0.25">
      <c r="C9263" s="88" t="s">
        <v>9638</v>
      </c>
      <c r="E9263" s="9"/>
      <c r="L9263" s="88" t="s">
        <v>6781</v>
      </c>
      <c r="M9263" s="88" t="s">
        <v>9639</v>
      </c>
      <c r="N9263" s="88" t="s">
        <v>518</v>
      </c>
      <c r="Z9263" s="88" t="s">
        <v>298</v>
      </c>
      <c r="AA9263" s="88" t="s">
        <v>298</v>
      </c>
      <c r="AW9263" s="88">
        <v>917.65</v>
      </c>
      <c r="BR9263" s="166" t="s">
        <v>219</v>
      </c>
      <c r="BS9263" t="str">
        <f>_xlfn.IFNA(IF(VLOOKUP(Prehlad_ZoP[[#This Row],[Žiadosť o platbu]],Celkový_súbor!A:A,1,FALSE)=Prehlad_ZoP[[#This Row],[Žiadosť o platbu]],"áno"),"nie")</f>
        <v>nie</v>
      </c>
    </row>
    <row r="9264" spans="3:71" x14ac:dyDescent="0.25">
      <c r="C9264" s="88" t="s">
        <v>9640</v>
      </c>
      <c r="E9264" s="9"/>
      <c r="L9264" s="88" t="s">
        <v>9641</v>
      </c>
      <c r="M9264" s="88" t="s">
        <v>586</v>
      </c>
      <c r="N9264" s="88" t="s">
        <v>297</v>
      </c>
      <c r="Z9264" s="88" t="s">
        <v>298</v>
      </c>
      <c r="AA9264" s="88" t="s">
        <v>298</v>
      </c>
      <c r="AW9264" s="88">
        <v>4078.48</v>
      </c>
      <c r="BR9264" s="166" t="s">
        <v>219</v>
      </c>
      <c r="BS9264" t="str">
        <f>_xlfn.IFNA(IF(VLOOKUP(Prehlad_ZoP[[#This Row],[Žiadosť o platbu]],Celkový_súbor!A:A,1,FALSE)=Prehlad_ZoP[[#This Row],[Žiadosť o platbu]],"áno"),"nie")</f>
        <v>nie</v>
      </c>
    </row>
    <row r="9265" spans="3:71" x14ac:dyDescent="0.25">
      <c r="C9265" s="88" t="s">
        <v>9640</v>
      </c>
      <c r="E9265" s="9"/>
      <c r="L9265" s="88" t="s">
        <v>9642</v>
      </c>
      <c r="M9265" s="88" t="s">
        <v>582</v>
      </c>
      <c r="N9265" s="88" t="s">
        <v>297</v>
      </c>
      <c r="Z9265" s="88" t="s">
        <v>298</v>
      </c>
      <c r="AA9265" s="88" t="s">
        <v>298</v>
      </c>
      <c r="AW9265" s="88">
        <v>4078.48</v>
      </c>
      <c r="BR9265" s="166" t="s">
        <v>219</v>
      </c>
      <c r="BS9265" t="str">
        <f>_xlfn.IFNA(IF(VLOOKUP(Prehlad_ZoP[[#This Row],[Žiadosť o platbu]],Celkový_súbor!A:A,1,FALSE)=Prehlad_ZoP[[#This Row],[Žiadosť o platbu]],"áno"),"nie")</f>
        <v>nie</v>
      </c>
    </row>
    <row r="9266" spans="3:71" x14ac:dyDescent="0.25">
      <c r="C9266" s="88" t="s">
        <v>9640</v>
      </c>
      <c r="E9266" s="9"/>
      <c r="L9266" s="88" t="s">
        <v>9643</v>
      </c>
      <c r="M9266" s="88" t="s">
        <v>4936</v>
      </c>
      <c r="N9266" s="88" t="s">
        <v>297</v>
      </c>
      <c r="Z9266" s="88" t="s">
        <v>298</v>
      </c>
      <c r="AA9266" s="88" t="s">
        <v>298</v>
      </c>
      <c r="AW9266" s="88">
        <v>4078.48</v>
      </c>
      <c r="BR9266" s="166" t="s">
        <v>219</v>
      </c>
      <c r="BS9266" t="str">
        <f>_xlfn.IFNA(IF(VLOOKUP(Prehlad_ZoP[[#This Row],[Žiadosť o platbu]],Celkový_súbor!A:A,1,FALSE)=Prehlad_ZoP[[#This Row],[Žiadosť o platbu]],"áno"),"nie")</f>
        <v>nie</v>
      </c>
    </row>
    <row r="9267" spans="3:71" x14ac:dyDescent="0.25">
      <c r="C9267" s="88" t="s">
        <v>9640</v>
      </c>
      <c r="E9267" s="9"/>
      <c r="L9267" s="88" t="s">
        <v>9644</v>
      </c>
      <c r="M9267" s="88" t="s">
        <v>4938</v>
      </c>
      <c r="N9267" s="88" t="s">
        <v>297</v>
      </c>
      <c r="Z9267" s="88" t="s">
        <v>298</v>
      </c>
      <c r="AA9267" s="88" t="s">
        <v>298</v>
      </c>
      <c r="AW9267" s="88">
        <v>3721.61</v>
      </c>
      <c r="BR9267" s="166" t="s">
        <v>219</v>
      </c>
      <c r="BS9267" t="str">
        <f>_xlfn.IFNA(IF(VLOOKUP(Prehlad_ZoP[[#This Row],[Žiadosť o platbu]],Celkový_súbor!A:A,1,FALSE)=Prehlad_ZoP[[#This Row],[Žiadosť o platbu]],"áno"),"nie")</f>
        <v>nie</v>
      </c>
    </row>
    <row r="9268" spans="3:71" x14ac:dyDescent="0.25">
      <c r="C9268" s="88" t="s">
        <v>9640</v>
      </c>
      <c r="E9268" s="9"/>
      <c r="L9268" s="88" t="s">
        <v>9645</v>
      </c>
      <c r="M9268" s="88" t="s">
        <v>4940</v>
      </c>
      <c r="N9268" s="88" t="s">
        <v>297</v>
      </c>
      <c r="Z9268" s="88" t="s">
        <v>298</v>
      </c>
      <c r="AA9268" s="88" t="s">
        <v>298</v>
      </c>
      <c r="AW9268" s="88">
        <v>4078.48</v>
      </c>
      <c r="BR9268" s="166" t="s">
        <v>219</v>
      </c>
      <c r="BS9268" t="str">
        <f>_xlfn.IFNA(IF(VLOOKUP(Prehlad_ZoP[[#This Row],[Žiadosť o platbu]],Celkový_súbor!A:A,1,FALSE)=Prehlad_ZoP[[#This Row],[Žiadosť o platbu]],"áno"),"nie")</f>
        <v>nie</v>
      </c>
    </row>
    <row r="9269" spans="3:71" x14ac:dyDescent="0.25">
      <c r="C9269" s="88" t="s">
        <v>9640</v>
      </c>
      <c r="E9269" s="9"/>
      <c r="L9269" s="88" t="s">
        <v>9646</v>
      </c>
      <c r="M9269" s="88" t="s">
        <v>4971</v>
      </c>
      <c r="N9269" s="88" t="s">
        <v>518</v>
      </c>
      <c r="Z9269" s="88" t="s">
        <v>298</v>
      </c>
      <c r="AA9269" s="88" t="s">
        <v>298</v>
      </c>
      <c r="AW9269" s="88">
        <v>6010.65</v>
      </c>
      <c r="BR9269" s="166" t="s">
        <v>219</v>
      </c>
      <c r="BS9269" t="str">
        <f>_xlfn.IFNA(IF(VLOOKUP(Prehlad_ZoP[[#This Row],[Žiadosť o platbu]],Celkový_súbor!A:A,1,FALSE)=Prehlad_ZoP[[#This Row],[Žiadosť o platbu]],"áno"),"nie")</f>
        <v>nie</v>
      </c>
    </row>
    <row r="9270" spans="3:71" x14ac:dyDescent="0.25">
      <c r="C9270" s="88" t="s">
        <v>9647</v>
      </c>
      <c r="E9270" s="9"/>
      <c r="L9270" s="88" t="s">
        <v>7061</v>
      </c>
      <c r="M9270" s="88" t="s">
        <v>6530</v>
      </c>
      <c r="N9270" s="88" t="s">
        <v>297</v>
      </c>
      <c r="Z9270" s="88" t="s">
        <v>298</v>
      </c>
      <c r="AA9270" s="88" t="s">
        <v>298</v>
      </c>
      <c r="AW9270" s="88">
        <v>3908.03</v>
      </c>
      <c r="BR9270" s="166" t="s">
        <v>219</v>
      </c>
      <c r="BS9270" t="str">
        <f>_xlfn.IFNA(IF(VLOOKUP(Prehlad_ZoP[[#This Row],[Žiadosť o platbu]],Celkový_súbor!A:A,1,FALSE)=Prehlad_ZoP[[#This Row],[Žiadosť o platbu]],"áno"),"nie")</f>
        <v>nie</v>
      </c>
    </row>
    <row r="9271" spans="3:71" x14ac:dyDescent="0.25">
      <c r="C9271" s="88" t="s">
        <v>9647</v>
      </c>
      <c r="E9271" s="9"/>
      <c r="L9271" s="88" t="s">
        <v>7065</v>
      </c>
      <c r="M9271" s="88" t="s">
        <v>9648</v>
      </c>
      <c r="N9271" s="88" t="s">
        <v>518</v>
      </c>
      <c r="Z9271" s="88" t="s">
        <v>298</v>
      </c>
      <c r="AA9271" s="88" t="s">
        <v>298</v>
      </c>
      <c r="AW9271" s="88">
        <v>1172.4000000000001</v>
      </c>
      <c r="BR9271" s="166" t="s">
        <v>219</v>
      </c>
      <c r="BS9271" t="str">
        <f>_xlfn.IFNA(IF(VLOOKUP(Prehlad_ZoP[[#This Row],[Žiadosť o platbu]],Celkový_súbor!A:A,1,FALSE)=Prehlad_ZoP[[#This Row],[Žiadosť o platbu]],"áno"),"nie")</f>
        <v>nie</v>
      </c>
    </row>
    <row r="9272" spans="3:71" x14ac:dyDescent="0.25">
      <c r="C9272" s="88" t="s">
        <v>9649</v>
      </c>
      <c r="E9272" s="9"/>
      <c r="L9272" s="88" t="s">
        <v>7061</v>
      </c>
      <c r="M9272" s="88" t="s">
        <v>6780</v>
      </c>
      <c r="N9272" s="88" t="s">
        <v>297</v>
      </c>
      <c r="Z9272" s="88" t="s">
        <v>298</v>
      </c>
      <c r="AA9272" s="88" t="s">
        <v>298</v>
      </c>
      <c r="AW9272" s="88">
        <v>4078.48</v>
      </c>
      <c r="BR9272" s="166" t="s">
        <v>219</v>
      </c>
      <c r="BS9272" t="str">
        <f>_xlfn.IFNA(IF(VLOOKUP(Prehlad_ZoP[[#This Row],[Žiadosť o platbu]],Celkový_súbor!A:A,1,FALSE)=Prehlad_ZoP[[#This Row],[Žiadosť o platbu]],"áno"),"nie")</f>
        <v>nie</v>
      </c>
    </row>
    <row r="9273" spans="3:71" x14ac:dyDescent="0.25">
      <c r="C9273" s="88" t="s">
        <v>9649</v>
      </c>
      <c r="E9273" s="9"/>
      <c r="L9273" s="88" t="s">
        <v>7062</v>
      </c>
      <c r="M9273" s="88" t="s">
        <v>9650</v>
      </c>
      <c r="N9273" s="88" t="s">
        <v>518</v>
      </c>
      <c r="Z9273" s="88" t="s">
        <v>298</v>
      </c>
      <c r="AA9273" s="88" t="s">
        <v>298</v>
      </c>
      <c r="AW9273" s="88">
        <v>1223.54</v>
      </c>
      <c r="BR9273" s="166" t="s">
        <v>219</v>
      </c>
      <c r="BS9273" t="str">
        <f>_xlfn.IFNA(IF(VLOOKUP(Prehlad_ZoP[[#This Row],[Žiadosť o platbu]],Celkový_súbor!A:A,1,FALSE)=Prehlad_ZoP[[#This Row],[Žiadosť o platbu]],"áno"),"nie")</f>
        <v>nie</v>
      </c>
    </row>
    <row r="9274" spans="3:71" x14ac:dyDescent="0.25">
      <c r="C9274" s="88" t="s">
        <v>9651</v>
      </c>
      <c r="E9274" s="9"/>
      <c r="L9274" s="88" t="s">
        <v>6819</v>
      </c>
      <c r="M9274" s="88" t="s">
        <v>6044</v>
      </c>
      <c r="N9274" s="88" t="s">
        <v>297</v>
      </c>
      <c r="Z9274" s="88" t="s">
        <v>298</v>
      </c>
      <c r="AA9274" s="88" t="s">
        <v>298</v>
      </c>
      <c r="AW9274" s="88">
        <v>3278.85</v>
      </c>
      <c r="BR9274" s="166" t="s">
        <v>219</v>
      </c>
      <c r="BS9274" t="str">
        <f>_xlfn.IFNA(IF(VLOOKUP(Prehlad_ZoP[[#This Row],[Žiadosť o platbu]],Celkový_súbor!A:A,1,FALSE)=Prehlad_ZoP[[#This Row],[Žiadosť o platbu]],"áno"),"nie")</f>
        <v>nie</v>
      </c>
    </row>
    <row r="9275" spans="3:71" x14ac:dyDescent="0.25">
      <c r="C9275" s="88" t="s">
        <v>9651</v>
      </c>
      <c r="E9275" s="9"/>
      <c r="L9275" s="88" t="s">
        <v>7062</v>
      </c>
      <c r="M9275" s="88" t="s">
        <v>9652</v>
      </c>
      <c r="N9275" s="88" t="s">
        <v>518</v>
      </c>
      <c r="Z9275" s="88" t="s">
        <v>298</v>
      </c>
      <c r="AA9275" s="88" t="s">
        <v>298</v>
      </c>
      <c r="AW9275" s="88">
        <v>983.65</v>
      </c>
      <c r="BR9275" s="166" t="s">
        <v>219</v>
      </c>
      <c r="BS9275" t="str">
        <f>_xlfn.IFNA(IF(VLOOKUP(Prehlad_ZoP[[#This Row],[Žiadosť o platbu]],Celkový_súbor!A:A,1,FALSE)=Prehlad_ZoP[[#This Row],[Žiadosť o platbu]],"áno"),"nie")</f>
        <v>nie</v>
      </c>
    </row>
    <row r="9276" spans="3:71" x14ac:dyDescent="0.25">
      <c r="C9276" s="88" t="s">
        <v>9653</v>
      </c>
      <c r="E9276" s="9"/>
      <c r="L9276" s="88" t="s">
        <v>7061</v>
      </c>
      <c r="M9276" s="88" t="s">
        <v>6787</v>
      </c>
      <c r="N9276" s="88" t="s">
        <v>297</v>
      </c>
      <c r="Z9276" s="88" t="s">
        <v>298</v>
      </c>
      <c r="AA9276" s="88" t="s">
        <v>298</v>
      </c>
      <c r="AW9276" s="88">
        <v>2154.5</v>
      </c>
      <c r="BR9276" s="166" t="s">
        <v>219</v>
      </c>
      <c r="BS9276" t="str">
        <f>_xlfn.IFNA(IF(VLOOKUP(Prehlad_ZoP[[#This Row],[Žiadosť o platbu]],Celkový_súbor!A:A,1,FALSE)=Prehlad_ZoP[[#This Row],[Žiadosť o platbu]],"áno"),"nie")</f>
        <v>nie</v>
      </c>
    </row>
    <row r="9277" spans="3:71" x14ac:dyDescent="0.25">
      <c r="C9277" s="88" t="s">
        <v>9653</v>
      </c>
      <c r="E9277" s="9"/>
      <c r="L9277" s="88" t="s">
        <v>7062</v>
      </c>
      <c r="M9277" s="88" t="s">
        <v>9654</v>
      </c>
      <c r="N9277" s="88" t="s">
        <v>518</v>
      </c>
      <c r="Z9277" s="88" t="s">
        <v>298</v>
      </c>
      <c r="AA9277" s="88" t="s">
        <v>298</v>
      </c>
      <c r="AW9277" s="88">
        <v>646.35</v>
      </c>
      <c r="BR9277" s="166" t="s">
        <v>219</v>
      </c>
      <c r="BS9277" t="str">
        <f>_xlfn.IFNA(IF(VLOOKUP(Prehlad_ZoP[[#This Row],[Žiadosť o platbu]],Celkový_súbor!A:A,1,FALSE)=Prehlad_ZoP[[#This Row],[Žiadosť o platbu]],"áno"),"nie")</f>
        <v>nie</v>
      </c>
    </row>
    <row r="9278" spans="3:71" x14ac:dyDescent="0.25">
      <c r="C9278" s="88" t="s">
        <v>9655</v>
      </c>
      <c r="E9278" s="9"/>
      <c r="L9278" s="88" t="s">
        <v>6819</v>
      </c>
      <c r="M9278" s="88" t="s">
        <v>7151</v>
      </c>
      <c r="N9278" s="88" t="s">
        <v>297</v>
      </c>
      <c r="Z9278" s="88" t="s">
        <v>298</v>
      </c>
      <c r="AA9278" s="88" t="s">
        <v>298</v>
      </c>
      <c r="AW9278" s="88">
        <v>3058.86</v>
      </c>
      <c r="BR9278" s="166" t="s">
        <v>219</v>
      </c>
      <c r="BS9278" t="str">
        <f>_xlfn.IFNA(IF(VLOOKUP(Prehlad_ZoP[[#This Row],[Žiadosť o platbu]],Celkový_súbor!A:A,1,FALSE)=Prehlad_ZoP[[#This Row],[Žiadosť o platbu]],"áno"),"nie")</f>
        <v>nie</v>
      </c>
    </row>
    <row r="9279" spans="3:71" x14ac:dyDescent="0.25">
      <c r="C9279" s="88" t="s">
        <v>9655</v>
      </c>
      <c r="E9279" s="9"/>
      <c r="L9279" s="88" t="s">
        <v>7062</v>
      </c>
      <c r="M9279" s="88" t="s">
        <v>9656</v>
      </c>
      <c r="N9279" s="88" t="s">
        <v>518</v>
      </c>
      <c r="Z9279" s="88" t="s">
        <v>298</v>
      </c>
      <c r="AA9279" s="88" t="s">
        <v>298</v>
      </c>
      <c r="AW9279" s="88">
        <v>917.65</v>
      </c>
      <c r="BR9279" s="166" t="s">
        <v>219</v>
      </c>
      <c r="BS9279" t="str">
        <f>_xlfn.IFNA(IF(VLOOKUP(Prehlad_ZoP[[#This Row],[Žiadosť o platbu]],Celkový_súbor!A:A,1,FALSE)=Prehlad_ZoP[[#This Row],[Žiadosť o platbu]],"áno"),"nie")</f>
        <v>nie</v>
      </c>
    </row>
    <row r="9280" spans="3:71" x14ac:dyDescent="0.25">
      <c r="C9280" s="88" t="s">
        <v>9657</v>
      </c>
      <c r="E9280" s="9"/>
      <c r="L9280" s="88" t="s">
        <v>7061</v>
      </c>
      <c r="M9280" s="88" t="s">
        <v>6679</v>
      </c>
      <c r="N9280" s="88" t="s">
        <v>297</v>
      </c>
      <c r="Z9280" s="88" t="s">
        <v>298</v>
      </c>
      <c r="AA9280" s="88" t="s">
        <v>298</v>
      </c>
      <c r="AW9280" s="88">
        <v>3738.61</v>
      </c>
      <c r="BR9280" s="166" t="s">
        <v>219</v>
      </c>
      <c r="BS9280" t="str">
        <f>_xlfn.IFNA(IF(VLOOKUP(Prehlad_ZoP[[#This Row],[Žiadosť o platbu]],Celkový_súbor!A:A,1,FALSE)=Prehlad_ZoP[[#This Row],[Žiadosť o platbu]],"áno"),"nie")</f>
        <v>nie</v>
      </c>
    </row>
    <row r="9281" spans="3:71" x14ac:dyDescent="0.25">
      <c r="C9281" s="88" t="s">
        <v>9657</v>
      </c>
      <c r="E9281" s="9"/>
      <c r="L9281" s="88" t="s">
        <v>7062</v>
      </c>
      <c r="M9281" s="88" t="s">
        <v>9658</v>
      </c>
      <c r="N9281" s="88" t="s">
        <v>518</v>
      </c>
      <c r="Z9281" s="88" t="s">
        <v>298</v>
      </c>
      <c r="AA9281" s="88" t="s">
        <v>298</v>
      </c>
      <c r="AW9281" s="88">
        <v>1121.58</v>
      </c>
      <c r="BR9281" s="166" t="s">
        <v>219</v>
      </c>
      <c r="BS9281" t="str">
        <f>_xlfn.IFNA(IF(VLOOKUP(Prehlad_ZoP[[#This Row],[Žiadosť o platbu]],Celkový_súbor!A:A,1,FALSE)=Prehlad_ZoP[[#This Row],[Žiadosť o platbu]],"áno"),"nie")</f>
        <v>nie</v>
      </c>
    </row>
    <row r="9282" spans="3:71" x14ac:dyDescent="0.25">
      <c r="C9282" s="88" t="s">
        <v>9659</v>
      </c>
      <c r="E9282" s="9"/>
      <c r="L9282" s="88" t="s">
        <v>7061</v>
      </c>
      <c r="M9282" s="88" t="s">
        <v>6864</v>
      </c>
      <c r="N9282" s="88" t="s">
        <v>297</v>
      </c>
      <c r="Z9282" s="88" t="s">
        <v>298</v>
      </c>
      <c r="AA9282" s="88" t="s">
        <v>298</v>
      </c>
      <c r="AW9282" s="88">
        <v>3216.27</v>
      </c>
      <c r="BR9282" s="166" t="s">
        <v>219</v>
      </c>
      <c r="BS9282" t="str">
        <f>_xlfn.IFNA(IF(VLOOKUP(Prehlad_ZoP[[#This Row],[Žiadosť o platbu]],Celkový_súbor!A:A,1,FALSE)=Prehlad_ZoP[[#This Row],[Žiadosť o platbu]],"áno"),"nie")</f>
        <v>nie</v>
      </c>
    </row>
    <row r="9283" spans="3:71" x14ac:dyDescent="0.25">
      <c r="C9283" s="88" t="s">
        <v>9659</v>
      </c>
      <c r="E9283" s="9"/>
      <c r="L9283" s="88" t="s">
        <v>7062</v>
      </c>
      <c r="M9283" s="88" t="s">
        <v>9660</v>
      </c>
      <c r="N9283" s="88" t="s">
        <v>518</v>
      </c>
      <c r="Z9283" s="88" t="s">
        <v>298</v>
      </c>
      <c r="AA9283" s="88" t="s">
        <v>298</v>
      </c>
      <c r="AW9283" s="88">
        <v>964.88</v>
      </c>
      <c r="BR9283" s="166" t="s">
        <v>219</v>
      </c>
      <c r="BS9283" t="str">
        <f>_xlfn.IFNA(IF(VLOOKUP(Prehlad_ZoP[[#This Row],[Žiadosť o platbu]],Celkový_súbor!A:A,1,FALSE)=Prehlad_ZoP[[#This Row],[Žiadosť o platbu]],"áno"),"nie")</f>
        <v>nie</v>
      </c>
    </row>
    <row r="9284" spans="3:71" x14ac:dyDescent="0.25">
      <c r="C9284" s="88" t="s">
        <v>9661</v>
      </c>
      <c r="E9284" s="9"/>
      <c r="L9284" s="88" t="s">
        <v>7061</v>
      </c>
      <c r="M9284" s="88" t="s">
        <v>6057</v>
      </c>
      <c r="N9284" s="88" t="s">
        <v>297</v>
      </c>
      <c r="Z9284" s="88" t="s">
        <v>298</v>
      </c>
      <c r="AA9284" s="88" t="s">
        <v>298</v>
      </c>
      <c r="AW9284" s="88">
        <v>4078.48</v>
      </c>
      <c r="BR9284" s="166" t="s">
        <v>219</v>
      </c>
      <c r="BS9284" t="str">
        <f>_xlfn.IFNA(IF(VLOOKUP(Prehlad_ZoP[[#This Row],[Žiadosť o platbu]],Celkový_súbor!A:A,1,FALSE)=Prehlad_ZoP[[#This Row],[Žiadosť o platbu]],"áno"),"nie")</f>
        <v>nie</v>
      </c>
    </row>
    <row r="9285" spans="3:71" x14ac:dyDescent="0.25">
      <c r="C9285" s="88" t="s">
        <v>9661</v>
      </c>
      <c r="E9285" s="9"/>
      <c r="L9285" s="88" t="s">
        <v>7062</v>
      </c>
      <c r="M9285" s="88" t="s">
        <v>9662</v>
      </c>
      <c r="N9285" s="88" t="s">
        <v>518</v>
      </c>
      <c r="Z9285" s="88" t="s">
        <v>298</v>
      </c>
      <c r="AA9285" s="88" t="s">
        <v>298</v>
      </c>
      <c r="AW9285" s="88">
        <v>1223.54</v>
      </c>
      <c r="BR9285" s="166" t="s">
        <v>219</v>
      </c>
      <c r="BS9285" t="str">
        <f>_xlfn.IFNA(IF(VLOOKUP(Prehlad_ZoP[[#This Row],[Žiadosť o platbu]],Celkový_súbor!A:A,1,FALSE)=Prehlad_ZoP[[#This Row],[Žiadosť o platbu]],"áno"),"nie")</f>
        <v>nie</v>
      </c>
    </row>
    <row r="9286" spans="3:71" x14ac:dyDescent="0.25">
      <c r="C9286" s="88" t="s">
        <v>9663</v>
      </c>
      <c r="E9286" s="9"/>
      <c r="L9286" s="88" t="s">
        <v>9664</v>
      </c>
      <c r="M9286" s="88" t="s">
        <v>7222</v>
      </c>
      <c r="N9286" s="88" t="s">
        <v>297</v>
      </c>
      <c r="Z9286" s="88" t="s">
        <v>298</v>
      </c>
      <c r="AA9286" s="88" t="s">
        <v>298</v>
      </c>
      <c r="AW9286" s="88">
        <v>4078.4</v>
      </c>
      <c r="BR9286" s="166" t="s">
        <v>219</v>
      </c>
      <c r="BS9286" t="str">
        <f>_xlfn.IFNA(IF(VLOOKUP(Prehlad_ZoP[[#This Row],[Žiadosť o platbu]],Celkový_súbor!A:A,1,FALSE)=Prehlad_ZoP[[#This Row],[Žiadosť o platbu]],"áno"),"nie")</f>
        <v>nie</v>
      </c>
    </row>
    <row r="9287" spans="3:71" x14ac:dyDescent="0.25">
      <c r="C9287" s="88" t="s">
        <v>9663</v>
      </c>
      <c r="E9287" s="9"/>
      <c r="L9287" s="88" t="s">
        <v>9665</v>
      </c>
      <c r="M9287" s="88" t="s">
        <v>9666</v>
      </c>
      <c r="N9287" s="88" t="s">
        <v>297</v>
      </c>
      <c r="Z9287" s="88" t="s">
        <v>298</v>
      </c>
      <c r="AA9287" s="88" t="s">
        <v>298</v>
      </c>
      <c r="AW9287" s="88">
        <v>4078.4</v>
      </c>
      <c r="BR9287" s="166" t="s">
        <v>219</v>
      </c>
      <c r="BS9287" t="str">
        <f>_xlfn.IFNA(IF(VLOOKUP(Prehlad_ZoP[[#This Row],[Žiadosť o platbu]],Celkový_súbor!A:A,1,FALSE)=Prehlad_ZoP[[#This Row],[Žiadosť o platbu]],"áno"),"nie")</f>
        <v>nie</v>
      </c>
    </row>
    <row r="9288" spans="3:71" x14ac:dyDescent="0.25">
      <c r="C9288" s="88" t="s">
        <v>9663</v>
      </c>
      <c r="E9288" s="9"/>
      <c r="L9288" s="88" t="s">
        <v>4472</v>
      </c>
      <c r="M9288" s="88" t="s">
        <v>9667</v>
      </c>
      <c r="N9288" s="88" t="s">
        <v>518</v>
      </c>
      <c r="Z9288" s="88" t="s">
        <v>298</v>
      </c>
      <c r="AA9288" s="88" t="s">
        <v>298</v>
      </c>
      <c r="AW9288" s="88">
        <v>1223.5</v>
      </c>
      <c r="BR9288" s="166" t="s">
        <v>219</v>
      </c>
      <c r="BS9288" t="str">
        <f>_xlfn.IFNA(IF(VLOOKUP(Prehlad_ZoP[[#This Row],[Žiadosť o platbu]],Celkový_súbor!A:A,1,FALSE)=Prehlad_ZoP[[#This Row],[Žiadosť o platbu]],"áno"),"nie")</f>
        <v>nie</v>
      </c>
    </row>
    <row r="9289" spans="3:71" x14ac:dyDescent="0.25">
      <c r="C9289" s="88" t="s">
        <v>9663</v>
      </c>
      <c r="E9289" s="9"/>
      <c r="L9289" s="88" t="s">
        <v>9668</v>
      </c>
      <c r="M9289" s="88" t="s">
        <v>9668</v>
      </c>
      <c r="N9289" s="88" t="s">
        <v>518</v>
      </c>
      <c r="Z9289" s="88" t="s">
        <v>298</v>
      </c>
      <c r="AA9289" s="88" t="s">
        <v>298</v>
      </c>
      <c r="AW9289" s="88">
        <v>1223.52</v>
      </c>
      <c r="BR9289" s="166" t="s">
        <v>219</v>
      </c>
      <c r="BS9289" t="str">
        <f>_xlfn.IFNA(IF(VLOOKUP(Prehlad_ZoP[[#This Row],[Žiadosť o platbu]],Celkový_súbor!A:A,1,FALSE)=Prehlad_ZoP[[#This Row],[Žiadosť o platbu]],"áno"),"nie")</f>
        <v>nie</v>
      </c>
    </row>
    <row r="9290" spans="3:71" x14ac:dyDescent="0.25">
      <c r="C9290" s="88" t="s">
        <v>9663</v>
      </c>
      <c r="E9290" s="9"/>
      <c r="L9290" s="88" t="s">
        <v>8121</v>
      </c>
      <c r="M9290" s="88" t="s">
        <v>9669</v>
      </c>
      <c r="N9290" s="88" t="s">
        <v>297</v>
      </c>
      <c r="Z9290" s="88" t="s">
        <v>298</v>
      </c>
      <c r="AA9290" s="88" t="s">
        <v>298</v>
      </c>
      <c r="AW9290" s="88">
        <v>4078.4</v>
      </c>
      <c r="BR9290" s="166" t="s">
        <v>219</v>
      </c>
      <c r="BS9290" t="str">
        <f>_xlfn.IFNA(IF(VLOOKUP(Prehlad_ZoP[[#This Row],[Žiadosť o platbu]],Celkový_súbor!A:A,1,FALSE)=Prehlad_ZoP[[#This Row],[Žiadosť o platbu]],"áno"),"nie")</f>
        <v>nie</v>
      </c>
    </row>
    <row r="9291" spans="3:71" x14ac:dyDescent="0.25">
      <c r="C9291" s="88" t="s">
        <v>9663</v>
      </c>
      <c r="E9291" s="9"/>
      <c r="L9291" s="88" t="s">
        <v>9670</v>
      </c>
      <c r="M9291" s="88" t="s">
        <v>9670</v>
      </c>
      <c r="N9291" s="88" t="s">
        <v>518</v>
      </c>
      <c r="Z9291" s="88" t="s">
        <v>298</v>
      </c>
      <c r="AA9291" s="88" t="s">
        <v>298</v>
      </c>
      <c r="AW9291" s="88">
        <v>1223.52</v>
      </c>
      <c r="BR9291" s="166" t="s">
        <v>219</v>
      </c>
      <c r="BS9291" t="str">
        <f>_xlfn.IFNA(IF(VLOOKUP(Prehlad_ZoP[[#This Row],[Žiadosť o platbu]],Celkový_súbor!A:A,1,FALSE)=Prehlad_ZoP[[#This Row],[Žiadosť o platbu]],"áno"),"nie")</f>
        <v>nie</v>
      </c>
    </row>
    <row r="9292" spans="3:71" x14ac:dyDescent="0.25">
      <c r="C9292" s="88" t="s">
        <v>9671</v>
      </c>
      <c r="E9292" s="9"/>
      <c r="L9292" s="88" t="s">
        <v>8230</v>
      </c>
      <c r="M9292" s="88" t="s">
        <v>6853</v>
      </c>
      <c r="N9292" s="88" t="s">
        <v>297</v>
      </c>
      <c r="Z9292" s="88" t="s">
        <v>298</v>
      </c>
      <c r="AA9292" s="88" t="s">
        <v>298</v>
      </c>
      <c r="AW9292" s="88">
        <v>3847.82</v>
      </c>
      <c r="BR9292" s="166" t="s">
        <v>219</v>
      </c>
      <c r="BS9292" t="str">
        <f>_xlfn.IFNA(IF(VLOOKUP(Prehlad_ZoP[[#This Row],[Žiadosť o platbu]],Celkový_súbor!A:A,1,FALSE)=Prehlad_ZoP[[#This Row],[Žiadosť o platbu]],"áno"),"nie")</f>
        <v>nie</v>
      </c>
    </row>
    <row r="9293" spans="3:71" x14ac:dyDescent="0.25">
      <c r="C9293" s="88" t="s">
        <v>9671</v>
      </c>
      <c r="E9293" s="9"/>
      <c r="L9293" s="88" t="s">
        <v>7491</v>
      </c>
      <c r="M9293" s="88" t="s">
        <v>6853</v>
      </c>
      <c r="N9293" s="88" t="s">
        <v>518</v>
      </c>
      <c r="Z9293" s="88" t="s">
        <v>298</v>
      </c>
      <c r="AA9293" s="88" t="s">
        <v>298</v>
      </c>
      <c r="AW9293" s="88">
        <v>1154.3399999999999</v>
      </c>
      <c r="BR9293" s="166" t="s">
        <v>219</v>
      </c>
      <c r="BS9293" t="str">
        <f>_xlfn.IFNA(IF(VLOOKUP(Prehlad_ZoP[[#This Row],[Žiadosť o platbu]],Celkový_súbor!A:A,1,FALSE)=Prehlad_ZoP[[#This Row],[Žiadosť o platbu]],"áno"),"nie")</f>
        <v>nie</v>
      </c>
    </row>
    <row r="9294" spans="3:71" x14ac:dyDescent="0.25">
      <c r="C9294" s="88" t="s">
        <v>9672</v>
      </c>
      <c r="E9294" s="9"/>
      <c r="L9294" s="88" t="s">
        <v>7087</v>
      </c>
      <c r="M9294" s="88" t="s">
        <v>6658</v>
      </c>
      <c r="N9294" s="88" t="s">
        <v>297</v>
      </c>
      <c r="Z9294" s="88" t="s">
        <v>298</v>
      </c>
      <c r="AA9294" s="88" t="s">
        <v>298</v>
      </c>
      <c r="AW9294" s="88">
        <v>4033.48</v>
      </c>
      <c r="BR9294" s="166" t="s">
        <v>219</v>
      </c>
      <c r="BS9294" t="str">
        <f>_xlfn.IFNA(IF(VLOOKUP(Prehlad_ZoP[[#This Row],[Žiadosť o platbu]],Celkový_súbor!A:A,1,FALSE)=Prehlad_ZoP[[#This Row],[Žiadosť o platbu]],"áno"),"nie")</f>
        <v>nie</v>
      </c>
    </row>
    <row r="9295" spans="3:71" x14ac:dyDescent="0.25">
      <c r="C9295" s="88" t="s">
        <v>9672</v>
      </c>
      <c r="E9295" s="9"/>
      <c r="L9295" s="88" t="s">
        <v>7089</v>
      </c>
      <c r="M9295" s="88" t="s">
        <v>6658</v>
      </c>
      <c r="N9295" s="88" t="s">
        <v>518</v>
      </c>
      <c r="Z9295" s="88" t="s">
        <v>298</v>
      </c>
      <c r="AA9295" s="88" t="s">
        <v>298</v>
      </c>
      <c r="AW9295" s="88">
        <v>1210.04</v>
      </c>
      <c r="BR9295" s="166" t="s">
        <v>219</v>
      </c>
      <c r="BS9295" t="str">
        <f>_xlfn.IFNA(IF(VLOOKUP(Prehlad_ZoP[[#This Row],[Žiadosť o platbu]],Celkový_súbor!A:A,1,FALSE)=Prehlad_ZoP[[#This Row],[Žiadosť o platbu]],"áno"),"nie")</f>
        <v>nie</v>
      </c>
    </row>
    <row r="9296" spans="3:71" x14ac:dyDescent="0.25">
      <c r="C9296" s="88" t="s">
        <v>9673</v>
      </c>
      <c r="E9296" s="9"/>
      <c r="L9296" s="88" t="s">
        <v>7091</v>
      </c>
      <c r="M9296" s="88" t="s">
        <v>6857</v>
      </c>
      <c r="N9296" s="88" t="s">
        <v>297</v>
      </c>
      <c r="Z9296" s="88" t="s">
        <v>298</v>
      </c>
      <c r="AA9296" s="88" t="s">
        <v>298</v>
      </c>
      <c r="AW9296" s="88">
        <v>4033.48</v>
      </c>
      <c r="BR9296" s="166" t="s">
        <v>219</v>
      </c>
      <c r="BS9296" t="str">
        <f>_xlfn.IFNA(IF(VLOOKUP(Prehlad_ZoP[[#This Row],[Žiadosť o platbu]],Celkový_súbor!A:A,1,FALSE)=Prehlad_ZoP[[#This Row],[Žiadosť o platbu]],"áno"),"nie")</f>
        <v>nie</v>
      </c>
    </row>
    <row r="9297" spans="3:71" x14ac:dyDescent="0.25">
      <c r="C9297" s="88" t="s">
        <v>9673</v>
      </c>
      <c r="E9297" s="9"/>
      <c r="L9297" s="88" t="s">
        <v>7093</v>
      </c>
      <c r="M9297" s="88" t="s">
        <v>6857</v>
      </c>
      <c r="N9297" s="88" t="s">
        <v>518</v>
      </c>
      <c r="Z9297" s="88" t="s">
        <v>298</v>
      </c>
      <c r="AA9297" s="88" t="s">
        <v>298</v>
      </c>
      <c r="AW9297" s="88">
        <v>1210.04</v>
      </c>
      <c r="BR9297" s="166" t="s">
        <v>219</v>
      </c>
      <c r="BS9297" t="str">
        <f>_xlfn.IFNA(IF(VLOOKUP(Prehlad_ZoP[[#This Row],[Žiadosť o platbu]],Celkový_súbor!A:A,1,FALSE)=Prehlad_ZoP[[#This Row],[Žiadosť o platbu]],"áno"),"nie")</f>
        <v>nie</v>
      </c>
    </row>
    <row r="9298" spans="3:71" x14ac:dyDescent="0.25">
      <c r="C9298" s="88" t="s">
        <v>9674</v>
      </c>
      <c r="E9298" s="9"/>
      <c r="L9298" s="88" t="s">
        <v>6941</v>
      </c>
      <c r="M9298" s="88" t="s">
        <v>6706</v>
      </c>
      <c r="N9298" s="88" t="s">
        <v>297</v>
      </c>
      <c r="Z9298" s="88" t="s">
        <v>298</v>
      </c>
      <c r="AA9298" s="88" t="s">
        <v>298</v>
      </c>
      <c r="AW9298" s="88">
        <v>3992.23</v>
      </c>
      <c r="BR9298" s="166" t="s">
        <v>219</v>
      </c>
      <c r="BS9298" t="str">
        <f>_xlfn.IFNA(IF(VLOOKUP(Prehlad_ZoP[[#This Row],[Žiadosť o platbu]],Celkový_súbor!A:A,1,FALSE)=Prehlad_ZoP[[#This Row],[Žiadosť o platbu]],"áno"),"nie")</f>
        <v>nie</v>
      </c>
    </row>
    <row r="9299" spans="3:71" x14ac:dyDescent="0.25">
      <c r="C9299" s="88" t="s">
        <v>9674</v>
      </c>
      <c r="E9299" s="9"/>
      <c r="L9299" s="88" t="s">
        <v>6822</v>
      </c>
      <c r="M9299" s="88" t="s">
        <v>6706</v>
      </c>
      <c r="N9299" s="88" t="s">
        <v>518</v>
      </c>
      <c r="Z9299" s="88" t="s">
        <v>298</v>
      </c>
      <c r="AA9299" s="88" t="s">
        <v>298</v>
      </c>
      <c r="AW9299" s="88">
        <v>1197.6600000000001</v>
      </c>
      <c r="BR9299" s="166" t="s">
        <v>219</v>
      </c>
      <c r="BS9299" t="str">
        <f>_xlfn.IFNA(IF(VLOOKUP(Prehlad_ZoP[[#This Row],[Žiadosť o platbu]],Celkový_súbor!A:A,1,FALSE)=Prehlad_ZoP[[#This Row],[Žiadosť o platbu]],"áno"),"nie")</f>
        <v>nie</v>
      </c>
    </row>
    <row r="9300" spans="3:71" x14ac:dyDescent="0.25">
      <c r="C9300" s="88" t="s">
        <v>9675</v>
      </c>
      <c r="E9300" s="9"/>
      <c r="L9300" s="88" t="s">
        <v>6947</v>
      </c>
      <c r="M9300" s="88" t="s">
        <v>6860</v>
      </c>
      <c r="N9300" s="88" t="s">
        <v>297</v>
      </c>
      <c r="Z9300" s="88" t="s">
        <v>298</v>
      </c>
      <c r="AA9300" s="88" t="s">
        <v>298</v>
      </c>
      <c r="AW9300" s="88">
        <v>3992.23</v>
      </c>
      <c r="BR9300" s="166" t="s">
        <v>219</v>
      </c>
      <c r="BS9300" t="str">
        <f>_xlfn.IFNA(IF(VLOOKUP(Prehlad_ZoP[[#This Row],[Žiadosť o platbu]],Celkový_súbor!A:A,1,FALSE)=Prehlad_ZoP[[#This Row],[Žiadosť o platbu]],"áno"),"nie")</f>
        <v>nie</v>
      </c>
    </row>
    <row r="9301" spans="3:71" x14ac:dyDescent="0.25">
      <c r="C9301" s="88" t="s">
        <v>9675</v>
      </c>
      <c r="E9301" s="9"/>
      <c r="L9301" s="88" t="s">
        <v>7099</v>
      </c>
      <c r="M9301" s="88" t="s">
        <v>6860</v>
      </c>
      <c r="N9301" s="88" t="s">
        <v>518</v>
      </c>
      <c r="Z9301" s="88" t="s">
        <v>298</v>
      </c>
      <c r="AA9301" s="88" t="s">
        <v>298</v>
      </c>
      <c r="AW9301" s="88">
        <v>1197.6600000000001</v>
      </c>
      <c r="BR9301" s="166" t="s">
        <v>219</v>
      </c>
      <c r="BS9301" t="str">
        <f>_xlfn.IFNA(IF(VLOOKUP(Prehlad_ZoP[[#This Row],[Žiadosť o platbu]],Celkový_súbor!A:A,1,FALSE)=Prehlad_ZoP[[#This Row],[Žiadosť o platbu]],"áno"),"nie")</f>
        <v>nie</v>
      </c>
    </row>
    <row r="9302" spans="3:71" x14ac:dyDescent="0.25">
      <c r="C9302" s="88" t="s">
        <v>9676</v>
      </c>
      <c r="E9302" s="9"/>
      <c r="L9302" s="88" t="s">
        <v>6945</v>
      </c>
      <c r="M9302" s="88" t="s">
        <v>6757</v>
      </c>
      <c r="N9302" s="88" t="s">
        <v>297</v>
      </c>
      <c r="Z9302" s="88" t="s">
        <v>298</v>
      </c>
      <c r="AA9302" s="88" t="s">
        <v>298</v>
      </c>
      <c r="AW9302" s="88">
        <v>3314.22</v>
      </c>
      <c r="BR9302" s="166" t="s">
        <v>219</v>
      </c>
      <c r="BS9302" t="str">
        <f>_xlfn.IFNA(IF(VLOOKUP(Prehlad_ZoP[[#This Row],[Žiadosť o platbu]],Celkový_súbor!A:A,1,FALSE)=Prehlad_ZoP[[#This Row],[Žiadosť o platbu]],"áno"),"nie")</f>
        <v>nie</v>
      </c>
    </row>
    <row r="9303" spans="3:71" x14ac:dyDescent="0.25">
      <c r="C9303" s="88" t="s">
        <v>9676</v>
      </c>
      <c r="E9303" s="9"/>
      <c r="L9303" s="88" t="s">
        <v>7103</v>
      </c>
      <c r="M9303" s="88" t="s">
        <v>6757</v>
      </c>
      <c r="N9303" s="88" t="s">
        <v>518</v>
      </c>
      <c r="Z9303" s="88" t="s">
        <v>298</v>
      </c>
      <c r="AA9303" s="88" t="s">
        <v>298</v>
      </c>
      <c r="AW9303" s="88">
        <v>994.26</v>
      </c>
      <c r="BR9303" s="166" t="s">
        <v>219</v>
      </c>
      <c r="BS9303" t="str">
        <f>_xlfn.IFNA(IF(VLOOKUP(Prehlad_ZoP[[#This Row],[Žiadosť o platbu]],Celkový_súbor!A:A,1,FALSE)=Prehlad_ZoP[[#This Row],[Žiadosť o platbu]],"áno"),"nie")</f>
        <v>nie</v>
      </c>
    </row>
    <row r="9304" spans="3:71" x14ac:dyDescent="0.25">
      <c r="C9304" s="88" t="s">
        <v>9677</v>
      </c>
      <c r="E9304" s="9"/>
      <c r="L9304" s="88" t="s">
        <v>6951</v>
      </c>
      <c r="M9304" s="88" t="s">
        <v>6685</v>
      </c>
      <c r="N9304" s="88" t="s">
        <v>297</v>
      </c>
      <c r="Z9304" s="88" t="s">
        <v>298</v>
      </c>
      <c r="AA9304" s="88" t="s">
        <v>298</v>
      </c>
      <c r="AW9304" s="88">
        <v>3017.61</v>
      </c>
      <c r="BR9304" s="166" t="s">
        <v>219</v>
      </c>
      <c r="BS9304" t="str">
        <f>_xlfn.IFNA(IF(VLOOKUP(Prehlad_ZoP[[#This Row],[Žiadosť o platbu]],Celkový_súbor!A:A,1,FALSE)=Prehlad_ZoP[[#This Row],[Žiadosť o platbu]],"áno"),"nie")</f>
        <v>nie</v>
      </c>
    </row>
    <row r="9305" spans="3:71" x14ac:dyDescent="0.25">
      <c r="C9305" s="88" t="s">
        <v>9677</v>
      </c>
      <c r="E9305" s="9"/>
      <c r="L9305" s="88" t="s">
        <v>7107</v>
      </c>
      <c r="M9305" s="88" t="s">
        <v>6685</v>
      </c>
      <c r="N9305" s="88" t="s">
        <v>518</v>
      </c>
      <c r="Z9305" s="88" t="s">
        <v>298</v>
      </c>
      <c r="AA9305" s="88" t="s">
        <v>298</v>
      </c>
      <c r="AW9305" s="88">
        <v>905.28</v>
      </c>
      <c r="BR9305" s="166" t="s">
        <v>219</v>
      </c>
      <c r="BS9305" t="str">
        <f>_xlfn.IFNA(IF(VLOOKUP(Prehlad_ZoP[[#This Row],[Žiadosť o platbu]],Celkový_súbor!A:A,1,FALSE)=Prehlad_ZoP[[#This Row],[Žiadosť o platbu]],"áno"),"nie")</f>
        <v>nie</v>
      </c>
    </row>
    <row r="9306" spans="3:71" x14ac:dyDescent="0.25">
      <c r="C9306" s="88" t="s">
        <v>9678</v>
      </c>
      <c r="E9306" s="9"/>
      <c r="L9306" s="88" t="s">
        <v>6953</v>
      </c>
      <c r="M9306" s="88" t="s">
        <v>6863</v>
      </c>
      <c r="N9306" s="88" t="s">
        <v>297</v>
      </c>
      <c r="Z9306" s="88" t="s">
        <v>298</v>
      </c>
      <c r="AA9306" s="88" t="s">
        <v>298</v>
      </c>
      <c r="AW9306" s="88">
        <v>3710.51</v>
      </c>
      <c r="BR9306" s="166" t="s">
        <v>219</v>
      </c>
      <c r="BS9306" t="str">
        <f>_xlfn.IFNA(IF(VLOOKUP(Prehlad_ZoP[[#This Row],[Žiadosť o platbu]],Celkový_súbor!A:A,1,FALSE)=Prehlad_ZoP[[#This Row],[Žiadosť o platbu]],"áno"),"nie")</f>
        <v>nie</v>
      </c>
    </row>
    <row r="9307" spans="3:71" x14ac:dyDescent="0.25">
      <c r="C9307" s="88" t="s">
        <v>9678</v>
      </c>
      <c r="E9307" s="9"/>
      <c r="L9307" s="88" t="s">
        <v>7111</v>
      </c>
      <c r="M9307" s="88" t="s">
        <v>6863</v>
      </c>
      <c r="N9307" s="88" t="s">
        <v>518</v>
      </c>
      <c r="Z9307" s="88" t="s">
        <v>298</v>
      </c>
      <c r="AA9307" s="88" t="s">
        <v>298</v>
      </c>
      <c r="AW9307" s="88">
        <v>1113.1500000000001</v>
      </c>
      <c r="BR9307" s="166" t="s">
        <v>219</v>
      </c>
      <c r="BS9307" t="str">
        <f>_xlfn.IFNA(IF(VLOOKUP(Prehlad_ZoP[[#This Row],[Žiadosť o platbu]],Celkový_súbor!A:A,1,FALSE)=Prehlad_ZoP[[#This Row],[Žiadosť o platbu]],"áno"),"nie")</f>
        <v>nie</v>
      </c>
    </row>
    <row r="9308" spans="3:71" x14ac:dyDescent="0.25">
      <c r="C9308" s="88" t="s">
        <v>9679</v>
      </c>
      <c r="E9308" s="9"/>
      <c r="L9308" s="88" t="s">
        <v>7825</v>
      </c>
      <c r="M9308" s="88" t="s">
        <v>6864</v>
      </c>
      <c r="N9308" s="88" t="s">
        <v>297</v>
      </c>
      <c r="Z9308" s="88" t="s">
        <v>298</v>
      </c>
      <c r="AA9308" s="88" t="s">
        <v>298</v>
      </c>
      <c r="AW9308" s="88">
        <v>3995.98</v>
      </c>
      <c r="BR9308" s="166" t="s">
        <v>219</v>
      </c>
      <c r="BS9308" t="str">
        <f>_xlfn.IFNA(IF(VLOOKUP(Prehlad_ZoP[[#This Row],[Žiadosť o platbu]],Celkový_súbor!A:A,1,FALSE)=Prehlad_ZoP[[#This Row],[Žiadosť o platbu]],"áno"),"nie")</f>
        <v>nie</v>
      </c>
    </row>
    <row r="9309" spans="3:71" x14ac:dyDescent="0.25">
      <c r="C9309" s="88" t="s">
        <v>9679</v>
      </c>
      <c r="E9309" s="9"/>
      <c r="L9309" s="88" t="s">
        <v>7115</v>
      </c>
      <c r="M9309" s="88" t="s">
        <v>6864</v>
      </c>
      <c r="N9309" s="88" t="s">
        <v>518</v>
      </c>
      <c r="Z9309" s="88" t="s">
        <v>298</v>
      </c>
      <c r="AA9309" s="88" t="s">
        <v>298</v>
      </c>
      <c r="AW9309" s="88">
        <v>1198.79</v>
      </c>
      <c r="BR9309" s="166" t="s">
        <v>219</v>
      </c>
      <c r="BS9309" t="str">
        <f>_xlfn.IFNA(IF(VLOOKUP(Prehlad_ZoP[[#This Row],[Žiadosť o platbu]],Celkový_súbor!A:A,1,FALSE)=Prehlad_ZoP[[#This Row],[Žiadosť o platbu]],"áno"),"nie")</f>
        <v>nie</v>
      </c>
    </row>
    <row r="9310" spans="3:71" x14ac:dyDescent="0.25">
      <c r="C9310" s="88" t="s">
        <v>9680</v>
      </c>
      <c r="E9310" s="9"/>
      <c r="L9310" s="88" t="s">
        <v>9681</v>
      </c>
      <c r="M9310" s="88" t="s">
        <v>9682</v>
      </c>
      <c r="N9310" s="88" t="s">
        <v>297</v>
      </c>
      <c r="Z9310" s="88" t="s">
        <v>298</v>
      </c>
      <c r="AA9310" s="88" t="s">
        <v>298</v>
      </c>
      <c r="AW9310" s="88">
        <v>1773.26</v>
      </c>
      <c r="BR9310" s="166" t="s">
        <v>219</v>
      </c>
      <c r="BS9310" t="str">
        <f>_xlfn.IFNA(IF(VLOOKUP(Prehlad_ZoP[[#This Row],[Žiadosť o platbu]],Celkový_súbor!A:A,1,FALSE)=Prehlad_ZoP[[#This Row],[Žiadosť o platbu]],"áno"),"nie")</f>
        <v>nie</v>
      </c>
    </row>
    <row r="9311" spans="3:71" x14ac:dyDescent="0.25">
      <c r="C9311" s="88" t="s">
        <v>9680</v>
      </c>
      <c r="E9311" s="9"/>
      <c r="L9311" s="88" t="s">
        <v>9683</v>
      </c>
      <c r="M9311" s="88" t="s">
        <v>9684</v>
      </c>
      <c r="N9311" s="88" t="s">
        <v>297</v>
      </c>
      <c r="Z9311" s="88" t="s">
        <v>298</v>
      </c>
      <c r="AA9311" s="88" t="s">
        <v>298</v>
      </c>
      <c r="AW9311" s="88">
        <v>2971.02</v>
      </c>
      <c r="BR9311" s="166" t="s">
        <v>219</v>
      </c>
      <c r="BS9311" t="str">
        <f>_xlfn.IFNA(IF(VLOOKUP(Prehlad_ZoP[[#This Row],[Žiadosť o platbu]],Celkový_súbor!A:A,1,FALSE)=Prehlad_ZoP[[#This Row],[Žiadosť o platbu]],"áno"),"nie")</f>
        <v>nie</v>
      </c>
    </row>
    <row r="9312" spans="3:71" x14ac:dyDescent="0.25">
      <c r="C9312" s="88" t="s">
        <v>9680</v>
      </c>
      <c r="E9312" s="9"/>
      <c r="L9312" s="88" t="s">
        <v>9685</v>
      </c>
      <c r="M9312" s="88" t="s">
        <v>9686</v>
      </c>
      <c r="N9312" s="88" t="s">
        <v>297</v>
      </c>
      <c r="Z9312" s="88" t="s">
        <v>298</v>
      </c>
      <c r="AA9312" s="88" t="s">
        <v>298</v>
      </c>
      <c r="AW9312" s="88">
        <v>3017.61</v>
      </c>
      <c r="BR9312" s="166" t="s">
        <v>219</v>
      </c>
      <c r="BS9312" t="str">
        <f>_xlfn.IFNA(IF(VLOOKUP(Prehlad_ZoP[[#This Row],[Žiadosť o platbu]],Celkový_súbor!A:A,1,FALSE)=Prehlad_ZoP[[#This Row],[Žiadosť o platbu]],"áno"),"nie")</f>
        <v>nie</v>
      </c>
    </row>
    <row r="9313" spans="3:71" x14ac:dyDescent="0.25">
      <c r="C9313" s="88" t="s">
        <v>9680</v>
      </c>
      <c r="E9313" s="9"/>
      <c r="L9313" s="88" t="s">
        <v>9687</v>
      </c>
      <c r="M9313" s="88" t="s">
        <v>586</v>
      </c>
      <c r="N9313" s="88" t="s">
        <v>518</v>
      </c>
      <c r="Z9313" s="88" t="s">
        <v>298</v>
      </c>
      <c r="AA9313" s="88" t="s">
        <v>298</v>
      </c>
      <c r="AW9313" s="88">
        <v>2328.56</v>
      </c>
      <c r="BR9313" s="166" t="s">
        <v>219</v>
      </c>
      <c r="BS9313" t="str">
        <f>_xlfn.IFNA(IF(VLOOKUP(Prehlad_ZoP[[#This Row],[Žiadosť o platbu]],Celkový_súbor!A:A,1,FALSE)=Prehlad_ZoP[[#This Row],[Žiadosť o platbu]],"áno"),"nie")</f>
        <v>nie</v>
      </c>
    </row>
    <row r="9314" spans="3:71" x14ac:dyDescent="0.25">
      <c r="C9314" s="88" t="s">
        <v>9688</v>
      </c>
      <c r="E9314" s="9"/>
      <c r="L9314" s="88" t="s">
        <v>9689</v>
      </c>
      <c r="M9314" s="88" t="s">
        <v>9690</v>
      </c>
      <c r="N9314" s="88" t="s">
        <v>297</v>
      </c>
      <c r="Z9314" s="88" t="s">
        <v>298</v>
      </c>
      <c r="AA9314" s="88" t="s">
        <v>298</v>
      </c>
      <c r="AW9314" s="88">
        <v>4037.23</v>
      </c>
      <c r="BR9314" s="166" t="s">
        <v>219</v>
      </c>
      <c r="BS9314" t="str">
        <f>_xlfn.IFNA(IF(VLOOKUP(Prehlad_ZoP[[#This Row],[Žiadosť o platbu]],Celkový_súbor!A:A,1,FALSE)=Prehlad_ZoP[[#This Row],[Žiadosť o platbu]],"áno"),"nie")</f>
        <v>nie</v>
      </c>
    </row>
    <row r="9315" spans="3:71" x14ac:dyDescent="0.25">
      <c r="C9315" s="88" t="s">
        <v>9688</v>
      </c>
      <c r="E9315" s="9"/>
      <c r="L9315" s="88" t="s">
        <v>9691</v>
      </c>
      <c r="M9315" s="88" t="s">
        <v>9692</v>
      </c>
      <c r="N9315" s="88" t="s">
        <v>297</v>
      </c>
      <c r="Z9315" s="88" t="s">
        <v>298</v>
      </c>
      <c r="AA9315" s="88" t="s">
        <v>298</v>
      </c>
      <c r="AW9315" s="88">
        <v>3063.94</v>
      </c>
      <c r="BR9315" s="166" t="s">
        <v>219</v>
      </c>
      <c r="BS9315" t="str">
        <f>_xlfn.IFNA(IF(VLOOKUP(Prehlad_ZoP[[#This Row],[Žiadosť o platbu]],Celkový_súbor!A:A,1,FALSE)=Prehlad_ZoP[[#This Row],[Žiadosť o platbu]],"áno"),"nie")</f>
        <v>nie</v>
      </c>
    </row>
    <row r="9316" spans="3:71" x14ac:dyDescent="0.25">
      <c r="C9316" s="88" t="s">
        <v>9688</v>
      </c>
      <c r="E9316" s="9"/>
      <c r="L9316" s="88" t="s">
        <v>9693</v>
      </c>
      <c r="M9316" s="88" t="s">
        <v>9694</v>
      </c>
      <c r="N9316" s="88" t="s">
        <v>297</v>
      </c>
      <c r="Z9316" s="88" t="s">
        <v>298</v>
      </c>
      <c r="AA9316" s="88" t="s">
        <v>298</v>
      </c>
      <c r="AW9316" s="88">
        <v>4037.23</v>
      </c>
      <c r="BR9316" s="166" t="s">
        <v>219</v>
      </c>
      <c r="BS9316" t="str">
        <f>_xlfn.IFNA(IF(VLOOKUP(Prehlad_ZoP[[#This Row],[Žiadosť o platbu]],Celkový_súbor!A:A,1,FALSE)=Prehlad_ZoP[[#This Row],[Žiadosť o platbu]],"áno"),"nie")</f>
        <v>nie</v>
      </c>
    </row>
    <row r="9317" spans="3:71" x14ac:dyDescent="0.25">
      <c r="C9317" s="88" t="s">
        <v>9688</v>
      </c>
      <c r="E9317" s="9"/>
      <c r="L9317" s="88" t="s">
        <v>9695</v>
      </c>
      <c r="M9317" s="88" t="s">
        <v>582</v>
      </c>
      <c r="N9317" s="88" t="s">
        <v>518</v>
      </c>
      <c r="Z9317" s="88" t="s">
        <v>298</v>
      </c>
      <c r="AA9317" s="88" t="s">
        <v>298</v>
      </c>
      <c r="AW9317" s="88">
        <v>3341.52</v>
      </c>
      <c r="BR9317" s="166" t="s">
        <v>219</v>
      </c>
      <c r="BS9317" t="str">
        <f>_xlfn.IFNA(IF(VLOOKUP(Prehlad_ZoP[[#This Row],[Žiadosť o platbu]],Celkový_súbor!A:A,1,FALSE)=Prehlad_ZoP[[#This Row],[Žiadosť o platbu]],"áno"),"nie")</f>
        <v>nie</v>
      </c>
    </row>
    <row r="9318" spans="3:71" x14ac:dyDescent="0.25">
      <c r="C9318" s="88" t="s">
        <v>9696</v>
      </c>
      <c r="E9318" s="9"/>
      <c r="L9318" s="88" t="s">
        <v>6779</v>
      </c>
      <c r="M9318" s="88" t="s">
        <v>6529</v>
      </c>
      <c r="N9318" s="88" t="s">
        <v>297</v>
      </c>
      <c r="Z9318" s="88" t="s">
        <v>298</v>
      </c>
      <c r="AA9318" s="88" t="s">
        <v>298</v>
      </c>
      <c r="AW9318" s="88">
        <v>2039.24</v>
      </c>
      <c r="BR9318" s="166" t="s">
        <v>219</v>
      </c>
      <c r="BS9318" t="str">
        <f>_xlfn.IFNA(IF(VLOOKUP(Prehlad_ZoP[[#This Row],[Žiadosť o platbu]],Celkový_súbor!A:A,1,FALSE)=Prehlad_ZoP[[#This Row],[Žiadosť o platbu]],"áno"),"nie")</f>
        <v>nie</v>
      </c>
    </row>
    <row r="9319" spans="3:71" x14ac:dyDescent="0.25">
      <c r="C9319" s="88" t="s">
        <v>9696</v>
      </c>
      <c r="E9319" s="9"/>
      <c r="L9319" s="88" t="s">
        <v>6781</v>
      </c>
      <c r="M9319" s="88" t="s">
        <v>5730</v>
      </c>
      <c r="N9319" s="88" t="s">
        <v>518</v>
      </c>
      <c r="Z9319" s="88" t="s">
        <v>298</v>
      </c>
      <c r="AA9319" s="88" t="s">
        <v>298</v>
      </c>
      <c r="AW9319" s="88">
        <v>611.77</v>
      </c>
      <c r="BR9319" s="166" t="s">
        <v>219</v>
      </c>
      <c r="BS9319" t="str">
        <f>_xlfn.IFNA(IF(VLOOKUP(Prehlad_ZoP[[#This Row],[Žiadosť o platbu]],Celkový_súbor!A:A,1,FALSE)=Prehlad_ZoP[[#This Row],[Žiadosť o platbu]],"áno"),"nie")</f>
        <v>nie</v>
      </c>
    </row>
    <row r="9320" spans="3:71" x14ac:dyDescent="0.25">
      <c r="C9320" s="88" t="s">
        <v>9697</v>
      </c>
      <c r="E9320" s="9"/>
      <c r="L9320" s="88" t="s">
        <v>6779</v>
      </c>
      <c r="M9320" s="88" t="s">
        <v>6857</v>
      </c>
      <c r="N9320" s="88" t="s">
        <v>297</v>
      </c>
      <c r="Z9320" s="88" t="s">
        <v>298</v>
      </c>
      <c r="AA9320" s="88" t="s">
        <v>298</v>
      </c>
      <c r="AW9320" s="88">
        <v>2039.24</v>
      </c>
      <c r="BR9320" s="166" t="s">
        <v>219</v>
      </c>
      <c r="BS9320" t="str">
        <f>_xlfn.IFNA(IF(VLOOKUP(Prehlad_ZoP[[#This Row],[Žiadosť o platbu]],Celkový_súbor!A:A,1,FALSE)=Prehlad_ZoP[[#This Row],[Žiadosť o platbu]],"áno"),"nie")</f>
        <v>nie</v>
      </c>
    </row>
    <row r="9321" spans="3:71" x14ac:dyDescent="0.25">
      <c r="C9321" s="88" t="s">
        <v>9697</v>
      </c>
      <c r="E9321" s="9"/>
      <c r="L9321" s="88" t="s">
        <v>6781</v>
      </c>
      <c r="M9321" s="88" t="s">
        <v>9147</v>
      </c>
      <c r="N9321" s="88" t="s">
        <v>518</v>
      </c>
      <c r="Z9321" s="88" t="s">
        <v>298</v>
      </c>
      <c r="AA9321" s="88" t="s">
        <v>298</v>
      </c>
      <c r="AW9321" s="88">
        <v>611.77</v>
      </c>
      <c r="BR9321" s="166" t="s">
        <v>219</v>
      </c>
      <c r="BS9321" t="str">
        <f>_xlfn.IFNA(IF(VLOOKUP(Prehlad_ZoP[[#This Row],[Žiadosť o platbu]],Celkový_súbor!A:A,1,FALSE)=Prehlad_ZoP[[#This Row],[Žiadosť o platbu]],"áno"),"nie")</f>
        <v>nie</v>
      </c>
    </row>
    <row r="9322" spans="3:71" x14ac:dyDescent="0.25">
      <c r="C9322" s="88" t="s">
        <v>9698</v>
      </c>
      <c r="E9322" s="9"/>
      <c r="L9322" s="88" t="s">
        <v>6779</v>
      </c>
      <c r="M9322" s="88" t="s">
        <v>6780</v>
      </c>
      <c r="N9322" s="88" t="s">
        <v>297</v>
      </c>
      <c r="Z9322" s="88" t="s">
        <v>298</v>
      </c>
      <c r="AA9322" s="88" t="s">
        <v>298</v>
      </c>
      <c r="AW9322" s="88">
        <v>2039.24</v>
      </c>
      <c r="BR9322" s="166" t="s">
        <v>219</v>
      </c>
      <c r="BS9322" t="str">
        <f>_xlfn.IFNA(IF(VLOOKUP(Prehlad_ZoP[[#This Row],[Žiadosť o platbu]],Celkový_súbor!A:A,1,FALSE)=Prehlad_ZoP[[#This Row],[Žiadosť o platbu]],"áno"),"nie")</f>
        <v>nie</v>
      </c>
    </row>
    <row r="9323" spans="3:71" x14ac:dyDescent="0.25">
      <c r="C9323" s="88" t="s">
        <v>9698</v>
      </c>
      <c r="E9323" s="9"/>
      <c r="L9323" s="88" t="s">
        <v>6781</v>
      </c>
      <c r="M9323" s="88" t="s">
        <v>9149</v>
      </c>
      <c r="N9323" s="88" t="s">
        <v>518</v>
      </c>
      <c r="Z9323" s="88" t="s">
        <v>298</v>
      </c>
      <c r="AA9323" s="88" t="s">
        <v>298</v>
      </c>
      <c r="AW9323" s="88">
        <v>611.77</v>
      </c>
      <c r="BR9323" s="166" t="s">
        <v>219</v>
      </c>
      <c r="BS9323" t="str">
        <f>_xlfn.IFNA(IF(VLOOKUP(Prehlad_ZoP[[#This Row],[Žiadosť o platbu]],Celkový_súbor!A:A,1,FALSE)=Prehlad_ZoP[[#This Row],[Žiadosť o platbu]],"áno"),"nie")</f>
        <v>nie</v>
      </c>
    </row>
    <row r="9324" spans="3:71" x14ac:dyDescent="0.25">
      <c r="C9324" s="88" t="s">
        <v>9699</v>
      </c>
      <c r="E9324" s="9"/>
      <c r="L9324" s="88" t="s">
        <v>6779</v>
      </c>
      <c r="M9324" s="88" t="s">
        <v>6044</v>
      </c>
      <c r="N9324" s="88" t="s">
        <v>297</v>
      </c>
      <c r="Z9324" s="88" t="s">
        <v>298</v>
      </c>
      <c r="AA9324" s="88" t="s">
        <v>298</v>
      </c>
      <c r="AW9324" s="88">
        <v>2039.24</v>
      </c>
      <c r="BR9324" s="166" t="s">
        <v>219</v>
      </c>
      <c r="BS9324" t="str">
        <f>_xlfn.IFNA(IF(VLOOKUP(Prehlad_ZoP[[#This Row],[Žiadosť o platbu]],Celkový_súbor!A:A,1,FALSE)=Prehlad_ZoP[[#This Row],[Žiadosť o platbu]],"áno"),"nie")</f>
        <v>nie</v>
      </c>
    </row>
    <row r="9325" spans="3:71" x14ac:dyDescent="0.25">
      <c r="C9325" s="88" t="s">
        <v>9699</v>
      </c>
      <c r="E9325" s="9"/>
      <c r="L9325" s="88" t="s">
        <v>6781</v>
      </c>
      <c r="M9325" s="88" t="s">
        <v>367</v>
      </c>
      <c r="N9325" s="88" t="s">
        <v>518</v>
      </c>
      <c r="Z9325" s="88" t="s">
        <v>298</v>
      </c>
      <c r="AA9325" s="88" t="s">
        <v>298</v>
      </c>
      <c r="AW9325" s="88">
        <v>611.77</v>
      </c>
      <c r="BR9325" s="166" t="s">
        <v>219</v>
      </c>
      <c r="BS9325" t="str">
        <f>_xlfn.IFNA(IF(VLOOKUP(Prehlad_ZoP[[#This Row],[Žiadosť o platbu]],Celkový_súbor!A:A,1,FALSE)=Prehlad_ZoP[[#This Row],[Žiadosť o platbu]],"áno"),"nie")</f>
        <v>nie</v>
      </c>
    </row>
    <row r="9326" spans="3:71" x14ac:dyDescent="0.25">
      <c r="C9326" s="88" t="s">
        <v>9700</v>
      </c>
      <c r="E9326" s="9"/>
      <c r="L9326" s="88" t="s">
        <v>6779</v>
      </c>
      <c r="M9326" s="88" t="s">
        <v>6787</v>
      </c>
      <c r="N9326" s="88" t="s">
        <v>297</v>
      </c>
      <c r="Z9326" s="88" t="s">
        <v>298</v>
      </c>
      <c r="AA9326" s="88" t="s">
        <v>298</v>
      </c>
      <c r="AW9326" s="88">
        <v>2039.24</v>
      </c>
      <c r="BR9326" s="166" t="s">
        <v>219</v>
      </c>
      <c r="BS9326" t="str">
        <f>_xlfn.IFNA(IF(VLOOKUP(Prehlad_ZoP[[#This Row],[Žiadosť o platbu]],Celkový_súbor!A:A,1,FALSE)=Prehlad_ZoP[[#This Row],[Žiadosť o platbu]],"áno"),"nie")</f>
        <v>nie</v>
      </c>
    </row>
    <row r="9327" spans="3:71" x14ac:dyDescent="0.25">
      <c r="C9327" s="88" t="s">
        <v>9700</v>
      </c>
      <c r="E9327" s="9"/>
      <c r="L9327" s="88" t="s">
        <v>6781</v>
      </c>
      <c r="M9327" s="88" t="s">
        <v>9152</v>
      </c>
      <c r="N9327" s="88" t="s">
        <v>518</v>
      </c>
      <c r="Z9327" s="88" t="s">
        <v>298</v>
      </c>
      <c r="AA9327" s="88" t="s">
        <v>298</v>
      </c>
      <c r="AW9327" s="88">
        <v>611.77</v>
      </c>
      <c r="BR9327" s="166" t="s">
        <v>219</v>
      </c>
      <c r="BS9327" t="str">
        <f>_xlfn.IFNA(IF(VLOOKUP(Prehlad_ZoP[[#This Row],[Žiadosť o platbu]],Celkový_súbor!A:A,1,FALSE)=Prehlad_ZoP[[#This Row],[Žiadosť o platbu]],"áno"),"nie")</f>
        <v>nie</v>
      </c>
    </row>
    <row r="9328" spans="3:71" x14ac:dyDescent="0.25">
      <c r="C9328" s="88" t="s">
        <v>9701</v>
      </c>
      <c r="E9328" s="9"/>
      <c r="L9328" s="88" t="s">
        <v>6779</v>
      </c>
      <c r="M9328" s="88" t="s">
        <v>6685</v>
      </c>
      <c r="N9328" s="88" t="s">
        <v>297</v>
      </c>
      <c r="Z9328" s="88" t="s">
        <v>298</v>
      </c>
      <c r="AA9328" s="88" t="s">
        <v>298</v>
      </c>
      <c r="AW9328" s="88">
        <v>1890.32</v>
      </c>
      <c r="BR9328" s="166" t="s">
        <v>219</v>
      </c>
      <c r="BS9328" t="str">
        <f>_xlfn.IFNA(IF(VLOOKUP(Prehlad_ZoP[[#This Row],[Žiadosť o platbu]],Celkový_súbor!A:A,1,FALSE)=Prehlad_ZoP[[#This Row],[Žiadosť o platbu]],"áno"),"nie")</f>
        <v>nie</v>
      </c>
    </row>
    <row r="9329" spans="3:71" x14ac:dyDescent="0.25">
      <c r="C9329" s="88" t="s">
        <v>9701</v>
      </c>
      <c r="E9329" s="9"/>
      <c r="L9329" s="88" t="s">
        <v>6781</v>
      </c>
      <c r="M9329" s="88" t="s">
        <v>9154</v>
      </c>
      <c r="N9329" s="88" t="s">
        <v>518</v>
      </c>
      <c r="Z9329" s="88" t="s">
        <v>298</v>
      </c>
      <c r="AA9329" s="88" t="s">
        <v>298</v>
      </c>
      <c r="AW9329" s="88">
        <v>567.1</v>
      </c>
      <c r="BR9329" s="166" t="s">
        <v>219</v>
      </c>
      <c r="BS9329" t="str">
        <f>_xlfn.IFNA(IF(VLOOKUP(Prehlad_ZoP[[#This Row],[Žiadosť o platbu]],Celkový_súbor!A:A,1,FALSE)=Prehlad_ZoP[[#This Row],[Žiadosť o platbu]],"áno"),"nie")</f>
        <v>nie</v>
      </c>
    </row>
    <row r="9330" spans="3:71" x14ac:dyDescent="0.25">
      <c r="C9330" s="88" t="s">
        <v>9702</v>
      </c>
      <c r="E9330" s="9"/>
      <c r="L9330" s="88" t="s">
        <v>6779</v>
      </c>
      <c r="M9330" s="88" t="s">
        <v>6863</v>
      </c>
      <c r="N9330" s="88" t="s">
        <v>297</v>
      </c>
      <c r="Z9330" s="88" t="s">
        <v>298</v>
      </c>
      <c r="AA9330" s="88" t="s">
        <v>298</v>
      </c>
      <c r="AW9330" s="88">
        <v>2039.24</v>
      </c>
      <c r="BR9330" s="166" t="s">
        <v>219</v>
      </c>
      <c r="BS9330" t="str">
        <f>_xlfn.IFNA(IF(VLOOKUP(Prehlad_ZoP[[#This Row],[Žiadosť o platbu]],Celkový_súbor!A:A,1,FALSE)=Prehlad_ZoP[[#This Row],[Žiadosť o platbu]],"áno"),"nie")</f>
        <v>nie</v>
      </c>
    </row>
    <row r="9331" spans="3:71" x14ac:dyDescent="0.25">
      <c r="C9331" s="88" t="s">
        <v>9702</v>
      </c>
      <c r="E9331" s="9"/>
      <c r="L9331" s="88" t="s">
        <v>6781</v>
      </c>
      <c r="M9331" s="88" t="s">
        <v>9156</v>
      </c>
      <c r="N9331" s="88" t="s">
        <v>518</v>
      </c>
      <c r="Z9331" s="88" t="s">
        <v>298</v>
      </c>
      <c r="AA9331" s="88" t="s">
        <v>298</v>
      </c>
      <c r="AW9331" s="88">
        <v>611.77</v>
      </c>
      <c r="BR9331" s="166" t="s">
        <v>219</v>
      </c>
      <c r="BS9331" t="str">
        <f>_xlfn.IFNA(IF(VLOOKUP(Prehlad_ZoP[[#This Row],[Žiadosť o platbu]],Celkový_súbor!A:A,1,FALSE)=Prehlad_ZoP[[#This Row],[Žiadosť o platbu]],"áno"),"nie")</f>
        <v>nie</v>
      </c>
    </row>
    <row r="9332" spans="3:71" x14ac:dyDescent="0.25">
      <c r="C9332" s="88" t="s">
        <v>9703</v>
      </c>
      <c r="E9332" s="9"/>
      <c r="L9332" s="88" t="s">
        <v>9704</v>
      </c>
      <c r="M9332" s="88" t="s">
        <v>6853</v>
      </c>
      <c r="N9332" s="88" t="s">
        <v>297</v>
      </c>
      <c r="Z9332" s="88" t="s">
        <v>298</v>
      </c>
      <c r="AA9332" s="88" t="s">
        <v>298</v>
      </c>
      <c r="AW9332" s="88">
        <v>8156.96</v>
      </c>
      <c r="BR9332" s="166" t="s">
        <v>219</v>
      </c>
      <c r="BS9332" t="str">
        <f>_xlfn.IFNA(IF(VLOOKUP(Prehlad_ZoP[[#This Row],[Žiadosť o platbu]],Celkový_súbor!A:A,1,FALSE)=Prehlad_ZoP[[#This Row],[Žiadosť o platbu]],"áno"),"nie")</f>
        <v>nie</v>
      </c>
    </row>
    <row r="9333" spans="3:71" x14ac:dyDescent="0.25">
      <c r="C9333" s="88" t="s">
        <v>9703</v>
      </c>
      <c r="E9333" s="9"/>
      <c r="L9333" s="88" t="s">
        <v>7944</v>
      </c>
      <c r="M9333" s="88" t="s">
        <v>6853</v>
      </c>
      <c r="N9333" s="88" t="s">
        <v>518</v>
      </c>
      <c r="Z9333" s="88" t="s">
        <v>298</v>
      </c>
      <c r="AA9333" s="88" t="s">
        <v>298</v>
      </c>
      <c r="AW9333" s="88">
        <v>2447.08</v>
      </c>
      <c r="BR9333" s="166" t="s">
        <v>219</v>
      </c>
      <c r="BS9333" t="str">
        <f>_xlfn.IFNA(IF(VLOOKUP(Prehlad_ZoP[[#This Row],[Žiadosť o platbu]],Celkový_súbor!A:A,1,FALSE)=Prehlad_ZoP[[#This Row],[Žiadosť o platbu]],"áno"),"nie")</f>
        <v>nie</v>
      </c>
    </row>
    <row r="9334" spans="3:71" x14ac:dyDescent="0.25">
      <c r="C9334" s="88" t="s">
        <v>9703</v>
      </c>
      <c r="E9334" s="9"/>
      <c r="L9334" s="88" t="s">
        <v>8106</v>
      </c>
      <c r="M9334" s="88" t="s">
        <v>6658</v>
      </c>
      <c r="N9334" s="88" t="s">
        <v>297</v>
      </c>
      <c r="Z9334" s="88" t="s">
        <v>298</v>
      </c>
      <c r="AA9334" s="88" t="s">
        <v>298</v>
      </c>
      <c r="AW9334" s="88">
        <v>8156.96</v>
      </c>
      <c r="BR9334" s="166" t="s">
        <v>219</v>
      </c>
      <c r="BS9334" t="str">
        <f>_xlfn.IFNA(IF(VLOOKUP(Prehlad_ZoP[[#This Row],[Žiadosť o platbu]],Celkový_súbor!A:A,1,FALSE)=Prehlad_ZoP[[#This Row],[Žiadosť o platbu]],"áno"),"nie")</f>
        <v>nie</v>
      </c>
    </row>
    <row r="9335" spans="3:71" x14ac:dyDescent="0.25">
      <c r="C9335" s="88" t="s">
        <v>9703</v>
      </c>
      <c r="E9335" s="9"/>
      <c r="L9335" s="88" t="s">
        <v>7039</v>
      </c>
      <c r="M9335" s="88" t="s">
        <v>6658</v>
      </c>
      <c r="N9335" s="88" t="s">
        <v>518</v>
      </c>
      <c r="Z9335" s="88" t="s">
        <v>298</v>
      </c>
      <c r="AA9335" s="88" t="s">
        <v>298</v>
      </c>
      <c r="AW9335" s="88">
        <v>2447.08</v>
      </c>
      <c r="BR9335" s="166" t="s">
        <v>219</v>
      </c>
      <c r="BS9335" t="str">
        <f>_xlfn.IFNA(IF(VLOOKUP(Prehlad_ZoP[[#This Row],[Žiadosť o platbu]],Celkový_súbor!A:A,1,FALSE)=Prehlad_ZoP[[#This Row],[Žiadosť o platbu]],"áno"),"nie")</f>
        <v>nie</v>
      </c>
    </row>
    <row r="9336" spans="3:71" x14ac:dyDescent="0.25">
      <c r="C9336" s="88" t="s">
        <v>9705</v>
      </c>
      <c r="E9336" s="9"/>
      <c r="L9336" s="88" t="s">
        <v>8107</v>
      </c>
      <c r="M9336" s="88" t="s">
        <v>6857</v>
      </c>
      <c r="N9336" s="88" t="s">
        <v>297</v>
      </c>
      <c r="Z9336" s="88" t="s">
        <v>298</v>
      </c>
      <c r="AA9336" s="88" t="s">
        <v>298</v>
      </c>
      <c r="AW9336" s="88">
        <v>8151.6</v>
      </c>
      <c r="BR9336" s="166" t="s">
        <v>219</v>
      </c>
      <c r="BS9336" t="str">
        <f>_xlfn.IFNA(IF(VLOOKUP(Prehlad_ZoP[[#This Row],[Žiadosť o platbu]],Celkový_súbor!A:A,1,FALSE)=Prehlad_ZoP[[#This Row],[Žiadosť o platbu]],"áno"),"nie")</f>
        <v>nie</v>
      </c>
    </row>
    <row r="9337" spans="3:71" x14ac:dyDescent="0.25">
      <c r="C9337" s="88" t="s">
        <v>9705</v>
      </c>
      <c r="E9337" s="9"/>
      <c r="L9337" s="88" t="s">
        <v>7041</v>
      </c>
      <c r="M9337" s="88" t="s">
        <v>6857</v>
      </c>
      <c r="N9337" s="88" t="s">
        <v>518</v>
      </c>
      <c r="Z9337" s="88" t="s">
        <v>298</v>
      </c>
      <c r="AA9337" s="88" t="s">
        <v>298</v>
      </c>
      <c r="AW9337" s="88">
        <v>2445.48</v>
      </c>
      <c r="BR9337" s="166" t="s">
        <v>219</v>
      </c>
      <c r="BS9337" t="str">
        <f>_xlfn.IFNA(IF(VLOOKUP(Prehlad_ZoP[[#This Row],[Žiadosť o platbu]],Celkový_súbor!A:A,1,FALSE)=Prehlad_ZoP[[#This Row],[Žiadosť o platbu]],"áno"),"nie")</f>
        <v>nie</v>
      </c>
    </row>
    <row r="9338" spans="3:71" x14ac:dyDescent="0.25">
      <c r="C9338" s="88" t="s">
        <v>9705</v>
      </c>
      <c r="E9338" s="9"/>
      <c r="L9338" s="88" t="s">
        <v>9576</v>
      </c>
      <c r="M9338" s="88" t="s">
        <v>6706</v>
      </c>
      <c r="N9338" s="88" t="s">
        <v>297</v>
      </c>
      <c r="Z9338" s="88" t="s">
        <v>298</v>
      </c>
      <c r="AA9338" s="88" t="s">
        <v>298</v>
      </c>
      <c r="AW9338" s="88">
        <v>8143.13</v>
      </c>
      <c r="BR9338" s="166" t="s">
        <v>219</v>
      </c>
      <c r="BS9338" t="str">
        <f>_xlfn.IFNA(IF(VLOOKUP(Prehlad_ZoP[[#This Row],[Žiadosť o platbu]],Celkový_súbor!A:A,1,FALSE)=Prehlad_ZoP[[#This Row],[Žiadosť o platbu]],"áno"),"nie")</f>
        <v>nie</v>
      </c>
    </row>
    <row r="9339" spans="3:71" x14ac:dyDescent="0.25">
      <c r="C9339" s="88" t="s">
        <v>9705</v>
      </c>
      <c r="E9339" s="9"/>
      <c r="L9339" s="88" t="s">
        <v>7045</v>
      </c>
      <c r="M9339" s="88" t="s">
        <v>6706</v>
      </c>
      <c r="N9339" s="88" t="s">
        <v>518</v>
      </c>
      <c r="Z9339" s="88" t="s">
        <v>298</v>
      </c>
      <c r="AA9339" s="88" t="s">
        <v>298</v>
      </c>
      <c r="AW9339" s="88">
        <v>2442.9299999999998</v>
      </c>
      <c r="BR9339" s="166" t="s">
        <v>219</v>
      </c>
      <c r="BS9339" t="str">
        <f>_xlfn.IFNA(IF(VLOOKUP(Prehlad_ZoP[[#This Row],[Žiadosť o platbu]],Celkový_súbor!A:A,1,FALSE)=Prehlad_ZoP[[#This Row],[Žiadosť o platbu]],"áno"),"nie")</f>
        <v>nie</v>
      </c>
    </row>
    <row r="9340" spans="3:71" x14ac:dyDescent="0.25">
      <c r="C9340" s="88" t="s">
        <v>9706</v>
      </c>
      <c r="E9340" s="9"/>
      <c r="L9340" s="88" t="s">
        <v>9707</v>
      </c>
      <c r="M9340" s="88" t="s">
        <v>6860</v>
      </c>
      <c r="N9340" s="88" t="s">
        <v>297</v>
      </c>
      <c r="Z9340" s="88" t="s">
        <v>298</v>
      </c>
      <c r="AA9340" s="88" t="s">
        <v>298</v>
      </c>
      <c r="AW9340" s="88">
        <v>8156.96</v>
      </c>
      <c r="BR9340" s="166" t="s">
        <v>219</v>
      </c>
      <c r="BS9340" t="str">
        <f>_xlfn.IFNA(IF(VLOOKUP(Prehlad_ZoP[[#This Row],[Žiadosť o platbu]],Celkový_súbor!A:A,1,FALSE)=Prehlad_ZoP[[#This Row],[Žiadosť o platbu]],"áno"),"nie")</f>
        <v>nie</v>
      </c>
    </row>
    <row r="9341" spans="3:71" x14ac:dyDescent="0.25">
      <c r="C9341" s="88" t="s">
        <v>9706</v>
      </c>
      <c r="E9341" s="9"/>
      <c r="L9341" s="88" t="s">
        <v>7050</v>
      </c>
      <c r="M9341" s="88" t="s">
        <v>6860</v>
      </c>
      <c r="N9341" s="88" t="s">
        <v>518</v>
      </c>
      <c r="Z9341" s="88" t="s">
        <v>298</v>
      </c>
      <c r="AA9341" s="88" t="s">
        <v>298</v>
      </c>
      <c r="AW9341" s="88">
        <v>2447.08</v>
      </c>
      <c r="BR9341" s="166" t="s">
        <v>219</v>
      </c>
      <c r="BS9341" t="str">
        <f>_xlfn.IFNA(IF(VLOOKUP(Prehlad_ZoP[[#This Row],[Žiadosť o platbu]],Celkový_súbor!A:A,1,FALSE)=Prehlad_ZoP[[#This Row],[Žiadosť o platbu]],"áno"),"nie")</f>
        <v>nie</v>
      </c>
    </row>
    <row r="9342" spans="3:71" x14ac:dyDescent="0.25">
      <c r="C9342" s="88" t="s">
        <v>9708</v>
      </c>
      <c r="E9342" s="9"/>
      <c r="L9342" s="88" t="s">
        <v>6945</v>
      </c>
      <c r="M9342" s="88" t="s">
        <v>6757</v>
      </c>
      <c r="N9342" s="88" t="s">
        <v>297</v>
      </c>
      <c r="Z9342" s="88" t="s">
        <v>298</v>
      </c>
      <c r="AA9342" s="88" t="s">
        <v>298</v>
      </c>
      <c r="AW9342" s="88">
        <v>8130.71</v>
      </c>
      <c r="BR9342" s="166" t="s">
        <v>219</v>
      </c>
      <c r="BS9342" t="str">
        <f>_xlfn.IFNA(IF(VLOOKUP(Prehlad_ZoP[[#This Row],[Žiadosť o platbu]],Celkový_súbor!A:A,1,FALSE)=Prehlad_ZoP[[#This Row],[Žiadosť o platbu]],"áno"),"nie")</f>
        <v>nie</v>
      </c>
    </row>
    <row r="9343" spans="3:71" x14ac:dyDescent="0.25">
      <c r="C9343" s="88" t="s">
        <v>9708</v>
      </c>
      <c r="E9343" s="9"/>
      <c r="L9343" s="88" t="s">
        <v>7103</v>
      </c>
      <c r="M9343" s="88" t="s">
        <v>6757</v>
      </c>
      <c r="N9343" s="88" t="s">
        <v>518</v>
      </c>
      <c r="Z9343" s="88" t="s">
        <v>298</v>
      </c>
      <c r="AA9343" s="88" t="s">
        <v>298</v>
      </c>
      <c r="AW9343" s="88">
        <v>2439.21</v>
      </c>
      <c r="BR9343" s="166" t="s">
        <v>219</v>
      </c>
      <c r="BS9343" t="str">
        <f>_xlfn.IFNA(IF(VLOOKUP(Prehlad_ZoP[[#This Row],[Žiadosť o platbu]],Celkový_súbor!A:A,1,FALSE)=Prehlad_ZoP[[#This Row],[Žiadosť o platbu]],"áno"),"nie")</f>
        <v>nie</v>
      </c>
    </row>
    <row r="9344" spans="3:71" x14ac:dyDescent="0.25">
      <c r="C9344" s="88" t="s">
        <v>9709</v>
      </c>
      <c r="E9344" s="9"/>
      <c r="L9344" s="88" t="s">
        <v>6951</v>
      </c>
      <c r="M9344" s="88" t="s">
        <v>6685</v>
      </c>
      <c r="N9344" s="88" t="s">
        <v>297</v>
      </c>
      <c r="Z9344" s="88" t="s">
        <v>298</v>
      </c>
      <c r="AA9344" s="88" t="s">
        <v>298</v>
      </c>
      <c r="AW9344" s="88">
        <v>8130.71</v>
      </c>
      <c r="BR9344" s="166" t="s">
        <v>219</v>
      </c>
      <c r="BS9344" t="str">
        <f>_xlfn.IFNA(IF(VLOOKUP(Prehlad_ZoP[[#This Row],[Žiadosť o platbu]],Celkový_súbor!A:A,1,FALSE)=Prehlad_ZoP[[#This Row],[Žiadosť o platbu]],"áno"),"nie")</f>
        <v>nie</v>
      </c>
    </row>
    <row r="9345" spans="3:71" x14ac:dyDescent="0.25">
      <c r="C9345" s="88" t="s">
        <v>9709</v>
      </c>
      <c r="E9345" s="9"/>
      <c r="L9345" s="88" t="s">
        <v>7107</v>
      </c>
      <c r="M9345" s="88" t="s">
        <v>6685</v>
      </c>
      <c r="N9345" s="88" t="s">
        <v>518</v>
      </c>
      <c r="Z9345" s="88" t="s">
        <v>298</v>
      </c>
      <c r="AA9345" s="88" t="s">
        <v>298</v>
      </c>
      <c r="AW9345" s="88">
        <v>2439.21</v>
      </c>
      <c r="BR9345" s="166" t="s">
        <v>219</v>
      </c>
      <c r="BS9345" t="str">
        <f>_xlfn.IFNA(IF(VLOOKUP(Prehlad_ZoP[[#This Row],[Žiadosť o platbu]],Celkový_súbor!A:A,1,FALSE)=Prehlad_ZoP[[#This Row],[Žiadosť o platbu]],"áno"),"nie")</f>
        <v>nie</v>
      </c>
    </row>
    <row r="9346" spans="3:71" x14ac:dyDescent="0.25">
      <c r="C9346" s="88" t="s">
        <v>9710</v>
      </c>
      <c r="E9346" s="9"/>
      <c r="L9346" s="88" t="s">
        <v>6953</v>
      </c>
      <c r="M9346" s="88" t="s">
        <v>6863</v>
      </c>
      <c r="N9346" s="88" t="s">
        <v>297</v>
      </c>
      <c r="Z9346" s="88" t="s">
        <v>298</v>
      </c>
      <c r="AA9346" s="88" t="s">
        <v>298</v>
      </c>
      <c r="AW9346" s="88">
        <v>8130.71</v>
      </c>
      <c r="BR9346" s="166" t="s">
        <v>219</v>
      </c>
      <c r="BS9346" t="str">
        <f>_xlfn.IFNA(IF(VLOOKUP(Prehlad_ZoP[[#This Row],[Žiadosť o platbu]],Celkový_súbor!A:A,1,FALSE)=Prehlad_ZoP[[#This Row],[Žiadosť o platbu]],"áno"),"nie")</f>
        <v>nie</v>
      </c>
    </row>
    <row r="9347" spans="3:71" x14ac:dyDescent="0.25">
      <c r="C9347" s="88" t="s">
        <v>9710</v>
      </c>
      <c r="E9347" s="9"/>
      <c r="L9347" s="88" t="s">
        <v>7111</v>
      </c>
      <c r="M9347" s="88" t="s">
        <v>6863</v>
      </c>
      <c r="N9347" s="88" t="s">
        <v>518</v>
      </c>
      <c r="Z9347" s="88" t="s">
        <v>298</v>
      </c>
      <c r="AA9347" s="88" t="s">
        <v>298</v>
      </c>
      <c r="AW9347" s="88">
        <v>2439.21</v>
      </c>
      <c r="BR9347" s="166" t="s">
        <v>219</v>
      </c>
      <c r="BS9347" t="str">
        <f>_xlfn.IFNA(IF(VLOOKUP(Prehlad_ZoP[[#This Row],[Žiadosť o platbu]],Celkový_súbor!A:A,1,FALSE)=Prehlad_ZoP[[#This Row],[Žiadosť o platbu]],"áno"),"nie")</f>
        <v>nie</v>
      </c>
    </row>
    <row r="9348" spans="3:71" x14ac:dyDescent="0.25">
      <c r="C9348" s="88" t="s">
        <v>9711</v>
      </c>
      <c r="E9348" s="9"/>
      <c r="L9348" s="88" t="s">
        <v>7825</v>
      </c>
      <c r="M9348" s="88" t="s">
        <v>6864</v>
      </c>
      <c r="N9348" s="88" t="s">
        <v>297</v>
      </c>
      <c r="Z9348" s="88" t="s">
        <v>298</v>
      </c>
      <c r="AA9348" s="88" t="s">
        <v>298</v>
      </c>
      <c r="AW9348" s="88">
        <v>8130.71</v>
      </c>
      <c r="BR9348" s="166" t="s">
        <v>219</v>
      </c>
      <c r="BS9348" t="str">
        <f>_xlfn.IFNA(IF(VLOOKUP(Prehlad_ZoP[[#This Row],[Žiadosť o platbu]],Celkový_súbor!A:A,1,FALSE)=Prehlad_ZoP[[#This Row],[Žiadosť o platbu]],"áno"),"nie")</f>
        <v>nie</v>
      </c>
    </row>
    <row r="9349" spans="3:71" x14ac:dyDescent="0.25">
      <c r="C9349" s="88" t="s">
        <v>9711</v>
      </c>
      <c r="E9349" s="9"/>
      <c r="L9349" s="88" t="s">
        <v>7115</v>
      </c>
      <c r="M9349" s="88" t="s">
        <v>6864</v>
      </c>
      <c r="N9349" s="88" t="s">
        <v>518</v>
      </c>
      <c r="Z9349" s="88" t="s">
        <v>298</v>
      </c>
      <c r="AA9349" s="88" t="s">
        <v>298</v>
      </c>
      <c r="AW9349" s="88">
        <v>2439.21</v>
      </c>
      <c r="BR9349" s="166" t="s">
        <v>219</v>
      </c>
      <c r="BS9349" t="str">
        <f>_xlfn.IFNA(IF(VLOOKUP(Prehlad_ZoP[[#This Row],[Žiadosť o platbu]],Celkový_súbor!A:A,1,FALSE)=Prehlad_ZoP[[#This Row],[Žiadosť o platbu]],"áno"),"nie")</f>
        <v>nie</v>
      </c>
    </row>
    <row r="9350" spans="3:71" x14ac:dyDescent="0.25">
      <c r="C9350" s="88" t="s">
        <v>9712</v>
      </c>
      <c r="E9350" s="9"/>
      <c r="L9350" s="88" t="s">
        <v>6941</v>
      </c>
      <c r="M9350" s="88" t="s">
        <v>6706</v>
      </c>
      <c r="N9350" s="88" t="s">
        <v>297</v>
      </c>
      <c r="Z9350" s="88" t="s">
        <v>298</v>
      </c>
      <c r="AA9350" s="88" t="s">
        <v>298</v>
      </c>
      <c r="AW9350" s="88">
        <v>8021.96</v>
      </c>
      <c r="BR9350" s="166" t="s">
        <v>219</v>
      </c>
      <c r="BS9350" t="str">
        <f>_xlfn.IFNA(IF(VLOOKUP(Prehlad_ZoP[[#This Row],[Žiadosť o platbu]],Celkový_súbor!A:A,1,FALSE)=Prehlad_ZoP[[#This Row],[Žiadosť o platbu]],"áno"),"nie")</f>
        <v>nie</v>
      </c>
    </row>
    <row r="9351" spans="3:71" x14ac:dyDescent="0.25">
      <c r="C9351" s="88" t="s">
        <v>9712</v>
      </c>
      <c r="E9351" s="9"/>
      <c r="L9351" s="88" t="s">
        <v>6947</v>
      </c>
      <c r="M9351" s="88" t="s">
        <v>6860</v>
      </c>
      <c r="N9351" s="88" t="s">
        <v>297</v>
      </c>
      <c r="Z9351" s="88" t="s">
        <v>298</v>
      </c>
      <c r="AA9351" s="88" t="s">
        <v>298</v>
      </c>
      <c r="AW9351" s="88">
        <v>8021.96</v>
      </c>
      <c r="BR9351" s="166" t="s">
        <v>219</v>
      </c>
      <c r="BS9351" t="str">
        <f>_xlfn.IFNA(IF(VLOOKUP(Prehlad_ZoP[[#This Row],[Žiadosť o platbu]],Celkový_súbor!A:A,1,FALSE)=Prehlad_ZoP[[#This Row],[Žiadosť o platbu]],"áno"),"nie")</f>
        <v>nie</v>
      </c>
    </row>
    <row r="9352" spans="3:71" x14ac:dyDescent="0.25">
      <c r="C9352" s="88" t="s">
        <v>9712</v>
      </c>
      <c r="E9352" s="9"/>
      <c r="L9352" s="88" t="s">
        <v>6945</v>
      </c>
      <c r="M9352" s="88" t="s">
        <v>6757</v>
      </c>
      <c r="N9352" s="88" t="s">
        <v>297</v>
      </c>
      <c r="Z9352" s="88" t="s">
        <v>298</v>
      </c>
      <c r="AA9352" s="88" t="s">
        <v>298</v>
      </c>
      <c r="AW9352" s="88">
        <v>7546.81</v>
      </c>
      <c r="BR9352" s="166" t="s">
        <v>219</v>
      </c>
      <c r="BS9352" t="str">
        <f>_xlfn.IFNA(IF(VLOOKUP(Prehlad_ZoP[[#This Row],[Žiadosť o platbu]],Celkový_súbor!A:A,1,FALSE)=Prehlad_ZoP[[#This Row],[Žiadosť o platbu]],"áno"),"nie")</f>
        <v>nie</v>
      </c>
    </row>
    <row r="9353" spans="3:71" x14ac:dyDescent="0.25">
      <c r="C9353" s="88" t="s">
        <v>9712</v>
      </c>
      <c r="E9353" s="9"/>
      <c r="L9353" s="88" t="s">
        <v>9713</v>
      </c>
      <c r="M9353" s="88" t="s">
        <v>7081</v>
      </c>
      <c r="N9353" s="88" t="s">
        <v>518</v>
      </c>
      <c r="Z9353" s="88" t="s">
        <v>298</v>
      </c>
      <c r="AA9353" s="88" t="s">
        <v>298</v>
      </c>
      <c r="AW9353" s="88">
        <v>7077.21</v>
      </c>
      <c r="BR9353" s="166" t="s">
        <v>219</v>
      </c>
      <c r="BS9353" t="str">
        <f>_xlfn.IFNA(IF(VLOOKUP(Prehlad_ZoP[[#This Row],[Žiadosť o platbu]],Celkový_súbor!A:A,1,FALSE)=Prehlad_ZoP[[#This Row],[Žiadosť o platbu]],"áno"),"nie")</f>
        <v>nie</v>
      </c>
    </row>
    <row r="9354" spans="3:71" x14ac:dyDescent="0.25">
      <c r="C9354" s="88" t="s">
        <v>9714</v>
      </c>
      <c r="E9354" s="9"/>
      <c r="L9354" s="88" t="s">
        <v>7013</v>
      </c>
      <c r="M9354" s="88" t="s">
        <v>6658</v>
      </c>
      <c r="N9354" s="88" t="s">
        <v>297</v>
      </c>
      <c r="Z9354" s="88" t="s">
        <v>298</v>
      </c>
      <c r="AA9354" s="88" t="s">
        <v>298</v>
      </c>
      <c r="AW9354" s="88">
        <v>4078.48</v>
      </c>
      <c r="BR9354" s="166" t="s">
        <v>219</v>
      </c>
      <c r="BS9354" t="str">
        <f>_xlfn.IFNA(IF(VLOOKUP(Prehlad_ZoP[[#This Row],[Žiadosť o platbu]],Celkový_súbor!A:A,1,FALSE)=Prehlad_ZoP[[#This Row],[Žiadosť o platbu]],"áno"),"nie")</f>
        <v>nie</v>
      </c>
    </row>
    <row r="9355" spans="3:71" x14ac:dyDescent="0.25">
      <c r="C9355" s="88" t="s">
        <v>9714</v>
      </c>
      <c r="E9355" s="9"/>
      <c r="L9355" s="88" t="s">
        <v>6781</v>
      </c>
      <c r="M9355" s="88" t="s">
        <v>8819</v>
      </c>
      <c r="N9355" s="88" t="s">
        <v>518</v>
      </c>
      <c r="Z9355" s="88" t="s">
        <v>298</v>
      </c>
      <c r="AA9355" s="88" t="s">
        <v>298</v>
      </c>
      <c r="AW9355" s="88">
        <v>1223.54</v>
      </c>
      <c r="BR9355" s="166" t="s">
        <v>219</v>
      </c>
      <c r="BS9355" t="str">
        <f>_xlfn.IFNA(IF(VLOOKUP(Prehlad_ZoP[[#This Row],[Žiadosť o platbu]],Celkový_súbor!A:A,1,FALSE)=Prehlad_ZoP[[#This Row],[Žiadosť o platbu]],"áno"),"nie")</f>
        <v>nie</v>
      </c>
    </row>
    <row r="9356" spans="3:71" x14ac:dyDescent="0.25">
      <c r="C9356" s="88" t="s">
        <v>9715</v>
      </c>
      <c r="E9356" s="9"/>
      <c r="L9356" s="88" t="s">
        <v>7013</v>
      </c>
      <c r="M9356" s="88" t="s">
        <v>6857</v>
      </c>
      <c r="N9356" s="88" t="s">
        <v>297</v>
      </c>
      <c r="Z9356" s="88" t="s">
        <v>298</v>
      </c>
      <c r="AA9356" s="88" t="s">
        <v>298</v>
      </c>
      <c r="AW9356" s="88">
        <v>4078.48</v>
      </c>
      <c r="BR9356" s="166" t="s">
        <v>219</v>
      </c>
      <c r="BS9356" t="str">
        <f>_xlfn.IFNA(IF(VLOOKUP(Prehlad_ZoP[[#This Row],[Žiadosť o platbu]],Celkový_súbor!A:A,1,FALSE)=Prehlad_ZoP[[#This Row],[Žiadosť o platbu]],"áno"),"nie")</f>
        <v>nie</v>
      </c>
    </row>
    <row r="9357" spans="3:71" x14ac:dyDescent="0.25">
      <c r="C9357" s="88" t="s">
        <v>9715</v>
      </c>
      <c r="E9357" s="9"/>
      <c r="L9357" s="88" t="s">
        <v>6781</v>
      </c>
      <c r="M9357" s="88" t="s">
        <v>8820</v>
      </c>
      <c r="N9357" s="88" t="s">
        <v>518</v>
      </c>
      <c r="Z9357" s="88" t="s">
        <v>298</v>
      </c>
      <c r="AA9357" s="88" t="s">
        <v>298</v>
      </c>
      <c r="AW9357" s="88">
        <v>1223.54</v>
      </c>
      <c r="BR9357" s="166" t="s">
        <v>219</v>
      </c>
      <c r="BS9357" t="str">
        <f>_xlfn.IFNA(IF(VLOOKUP(Prehlad_ZoP[[#This Row],[Žiadosť o platbu]],Celkový_súbor!A:A,1,FALSE)=Prehlad_ZoP[[#This Row],[Žiadosť o platbu]],"áno"),"nie")</f>
        <v>nie</v>
      </c>
    </row>
    <row r="9358" spans="3:71" x14ac:dyDescent="0.25">
      <c r="C9358" s="88" t="s">
        <v>9716</v>
      </c>
      <c r="E9358" s="9"/>
      <c r="L9358" s="88" t="s">
        <v>7013</v>
      </c>
      <c r="M9358" s="88" t="s">
        <v>6706</v>
      </c>
      <c r="N9358" s="88" t="s">
        <v>297</v>
      </c>
      <c r="Z9358" s="88" t="s">
        <v>298</v>
      </c>
      <c r="AA9358" s="88" t="s">
        <v>298</v>
      </c>
      <c r="AW9358" s="88">
        <v>4078.48</v>
      </c>
      <c r="BR9358" s="166" t="s">
        <v>219</v>
      </c>
      <c r="BS9358" t="str">
        <f>_xlfn.IFNA(IF(VLOOKUP(Prehlad_ZoP[[#This Row],[Žiadosť o platbu]],Celkový_súbor!A:A,1,FALSE)=Prehlad_ZoP[[#This Row],[Žiadosť o platbu]],"áno"),"nie")</f>
        <v>nie</v>
      </c>
    </row>
    <row r="9359" spans="3:71" x14ac:dyDescent="0.25">
      <c r="C9359" s="88" t="s">
        <v>9716</v>
      </c>
      <c r="E9359" s="9"/>
      <c r="L9359" s="88" t="s">
        <v>6781</v>
      </c>
      <c r="M9359" s="88" t="s">
        <v>8989</v>
      </c>
      <c r="N9359" s="88" t="s">
        <v>518</v>
      </c>
      <c r="Z9359" s="88" t="s">
        <v>298</v>
      </c>
      <c r="AA9359" s="88" t="s">
        <v>298</v>
      </c>
      <c r="AW9359" s="88">
        <v>1223.54</v>
      </c>
      <c r="BR9359" s="166" t="s">
        <v>219</v>
      </c>
      <c r="BS9359" t="str">
        <f>_xlfn.IFNA(IF(VLOOKUP(Prehlad_ZoP[[#This Row],[Žiadosť o platbu]],Celkový_súbor!A:A,1,FALSE)=Prehlad_ZoP[[#This Row],[Žiadosť o platbu]],"áno"),"nie")</f>
        <v>nie</v>
      </c>
    </row>
    <row r="9360" spans="3:71" x14ac:dyDescent="0.25">
      <c r="C9360" s="88" t="s">
        <v>9717</v>
      </c>
      <c r="E9360" s="9"/>
      <c r="L9360" s="88" t="s">
        <v>7013</v>
      </c>
      <c r="M9360" s="88" t="s">
        <v>6860</v>
      </c>
      <c r="N9360" s="88" t="s">
        <v>297</v>
      </c>
      <c r="Z9360" s="88" t="s">
        <v>298</v>
      </c>
      <c r="AA9360" s="88" t="s">
        <v>298</v>
      </c>
      <c r="AW9360" s="88">
        <v>4078.48</v>
      </c>
      <c r="BR9360" s="166" t="s">
        <v>219</v>
      </c>
      <c r="BS9360" t="str">
        <f>_xlfn.IFNA(IF(VLOOKUP(Prehlad_ZoP[[#This Row],[Žiadosť o platbu]],Celkový_súbor!A:A,1,FALSE)=Prehlad_ZoP[[#This Row],[Žiadosť o platbu]],"áno"),"nie")</f>
        <v>nie</v>
      </c>
    </row>
    <row r="9361" spans="3:71" x14ac:dyDescent="0.25">
      <c r="C9361" s="88" t="s">
        <v>9717</v>
      </c>
      <c r="E9361" s="9"/>
      <c r="L9361" s="88" t="s">
        <v>6781</v>
      </c>
      <c r="M9361" s="88" t="s">
        <v>8991</v>
      </c>
      <c r="N9361" s="88" t="s">
        <v>518</v>
      </c>
      <c r="Z9361" s="88" t="s">
        <v>298</v>
      </c>
      <c r="AA9361" s="88" t="s">
        <v>298</v>
      </c>
      <c r="AW9361" s="88">
        <v>1223.54</v>
      </c>
      <c r="BR9361" s="166" t="s">
        <v>219</v>
      </c>
      <c r="BS9361" t="str">
        <f>_xlfn.IFNA(IF(VLOOKUP(Prehlad_ZoP[[#This Row],[Žiadosť o platbu]],Celkový_súbor!A:A,1,FALSE)=Prehlad_ZoP[[#This Row],[Žiadosť o platbu]],"áno"),"nie")</f>
        <v>nie</v>
      </c>
    </row>
    <row r="9362" spans="3:71" x14ac:dyDescent="0.25">
      <c r="C9362" s="88" t="s">
        <v>9718</v>
      </c>
      <c r="E9362" s="9"/>
      <c r="L9362" s="88" t="s">
        <v>7013</v>
      </c>
      <c r="M9362" s="88" t="s">
        <v>6757</v>
      </c>
      <c r="N9362" s="88" t="s">
        <v>297</v>
      </c>
      <c r="Z9362" s="88" t="s">
        <v>298</v>
      </c>
      <c r="AA9362" s="88" t="s">
        <v>298</v>
      </c>
      <c r="AW9362" s="88">
        <v>4078.48</v>
      </c>
      <c r="BR9362" s="166" t="s">
        <v>219</v>
      </c>
      <c r="BS9362" t="str">
        <f>_xlfn.IFNA(IF(VLOOKUP(Prehlad_ZoP[[#This Row],[Žiadosť o platbu]],Celkový_súbor!A:A,1,FALSE)=Prehlad_ZoP[[#This Row],[Žiadosť o platbu]],"áno"),"nie")</f>
        <v>nie</v>
      </c>
    </row>
    <row r="9363" spans="3:71" x14ac:dyDescent="0.25">
      <c r="C9363" s="88" t="s">
        <v>9718</v>
      </c>
      <c r="E9363" s="9"/>
      <c r="L9363" s="88" t="s">
        <v>6781</v>
      </c>
      <c r="M9363" s="88" t="s">
        <v>8993</v>
      </c>
      <c r="N9363" s="88" t="s">
        <v>518</v>
      </c>
      <c r="Z9363" s="88" t="s">
        <v>298</v>
      </c>
      <c r="AA9363" s="88" t="s">
        <v>298</v>
      </c>
      <c r="AW9363" s="88">
        <v>1223.54</v>
      </c>
      <c r="BR9363" s="166" t="s">
        <v>219</v>
      </c>
      <c r="BS9363" t="str">
        <f>_xlfn.IFNA(IF(VLOOKUP(Prehlad_ZoP[[#This Row],[Žiadosť o platbu]],Celkový_súbor!A:A,1,FALSE)=Prehlad_ZoP[[#This Row],[Žiadosť o platbu]],"áno"),"nie")</f>
        <v>nie</v>
      </c>
    </row>
    <row r="9364" spans="3:71" x14ac:dyDescent="0.25">
      <c r="C9364" s="88" t="s">
        <v>9719</v>
      </c>
      <c r="E9364" s="9"/>
      <c r="L9364" s="88" t="s">
        <v>7013</v>
      </c>
      <c r="M9364" s="88" t="s">
        <v>6685</v>
      </c>
      <c r="N9364" s="88" t="s">
        <v>297</v>
      </c>
      <c r="Z9364" s="88" t="s">
        <v>298</v>
      </c>
      <c r="AA9364" s="88" t="s">
        <v>298</v>
      </c>
      <c r="AW9364" s="88">
        <v>3852.32</v>
      </c>
      <c r="BR9364" s="166" t="s">
        <v>219</v>
      </c>
      <c r="BS9364" t="str">
        <f>_xlfn.IFNA(IF(VLOOKUP(Prehlad_ZoP[[#This Row],[Žiadosť o platbu]],Celkový_súbor!A:A,1,FALSE)=Prehlad_ZoP[[#This Row],[Žiadosť o platbu]],"áno"),"nie")</f>
        <v>nie</v>
      </c>
    </row>
    <row r="9365" spans="3:71" x14ac:dyDescent="0.25">
      <c r="C9365" s="88" t="s">
        <v>9719</v>
      </c>
      <c r="E9365" s="9"/>
      <c r="L9365" s="88" t="s">
        <v>6781</v>
      </c>
      <c r="M9365" s="88" t="s">
        <v>8995</v>
      </c>
      <c r="N9365" s="88" t="s">
        <v>518</v>
      </c>
      <c r="Z9365" s="88" t="s">
        <v>298</v>
      </c>
      <c r="AA9365" s="88" t="s">
        <v>298</v>
      </c>
      <c r="AW9365" s="88">
        <v>1155.69</v>
      </c>
      <c r="BR9365" s="166" t="s">
        <v>219</v>
      </c>
      <c r="BS9365" t="str">
        <f>_xlfn.IFNA(IF(VLOOKUP(Prehlad_ZoP[[#This Row],[Žiadosť o platbu]],Celkový_súbor!A:A,1,FALSE)=Prehlad_ZoP[[#This Row],[Žiadosť o platbu]],"áno"),"nie")</f>
        <v>nie</v>
      </c>
    </row>
    <row r="9366" spans="3:71" x14ac:dyDescent="0.25">
      <c r="C9366" s="88" t="s">
        <v>9720</v>
      </c>
      <c r="E9366" s="9"/>
      <c r="L9366" s="88" t="s">
        <v>9721</v>
      </c>
      <c r="M9366" s="88" t="s">
        <v>8713</v>
      </c>
      <c r="N9366" s="88" t="s">
        <v>297</v>
      </c>
      <c r="Z9366" s="88" t="s">
        <v>298</v>
      </c>
      <c r="AA9366" s="88" t="s">
        <v>298</v>
      </c>
      <c r="AW9366" s="88">
        <v>11335.8</v>
      </c>
      <c r="BR9366" s="166" t="s">
        <v>219</v>
      </c>
      <c r="BS9366" t="str">
        <f>_xlfn.IFNA(IF(VLOOKUP(Prehlad_ZoP[[#This Row],[Žiadosť o platbu]],Celkový_súbor!A:A,1,FALSE)=Prehlad_ZoP[[#This Row],[Žiadosť o platbu]],"áno"),"nie")</f>
        <v>nie</v>
      </c>
    </row>
    <row r="9367" spans="3:71" x14ac:dyDescent="0.25">
      <c r="C9367" s="88" t="s">
        <v>9720</v>
      </c>
      <c r="E9367" s="9"/>
      <c r="L9367" s="88" t="s">
        <v>6781</v>
      </c>
      <c r="M9367" s="88" t="s">
        <v>8713</v>
      </c>
      <c r="N9367" s="88" t="s">
        <v>518</v>
      </c>
      <c r="Z9367" s="88" t="s">
        <v>298</v>
      </c>
      <c r="AA9367" s="88" t="s">
        <v>298</v>
      </c>
      <c r="AW9367" s="88">
        <v>3400.74</v>
      </c>
      <c r="BR9367" s="166" t="s">
        <v>219</v>
      </c>
      <c r="BS9367" t="str">
        <f>_xlfn.IFNA(IF(VLOOKUP(Prehlad_ZoP[[#This Row],[Žiadosť o platbu]],Celkový_súbor!A:A,1,FALSE)=Prehlad_ZoP[[#This Row],[Žiadosť o platbu]],"áno"),"nie")</f>
        <v>nie</v>
      </c>
    </row>
    <row r="9368" spans="3:71" x14ac:dyDescent="0.25">
      <c r="C9368" s="88" t="s">
        <v>9720</v>
      </c>
      <c r="E9368" s="9"/>
      <c r="L9368" s="88" t="s">
        <v>7179</v>
      </c>
      <c r="M9368" s="88" t="s">
        <v>6851</v>
      </c>
      <c r="N9368" s="88" t="s">
        <v>297</v>
      </c>
      <c r="Z9368" s="88" t="s">
        <v>298</v>
      </c>
      <c r="AA9368" s="88" t="s">
        <v>298</v>
      </c>
      <c r="AW9368" s="88">
        <v>11335.8</v>
      </c>
      <c r="BR9368" s="166" t="s">
        <v>219</v>
      </c>
      <c r="BS9368" t="str">
        <f>_xlfn.IFNA(IF(VLOOKUP(Prehlad_ZoP[[#This Row],[Žiadosť o platbu]],Celkový_súbor!A:A,1,FALSE)=Prehlad_ZoP[[#This Row],[Žiadosť o platbu]],"áno"),"nie")</f>
        <v>nie</v>
      </c>
    </row>
    <row r="9369" spans="3:71" x14ac:dyDescent="0.25">
      <c r="C9369" s="88" t="s">
        <v>9720</v>
      </c>
      <c r="E9369" s="9"/>
      <c r="L9369" s="88" t="s">
        <v>9722</v>
      </c>
      <c r="M9369" s="88" t="s">
        <v>6851</v>
      </c>
      <c r="N9369" s="88" t="s">
        <v>518</v>
      </c>
      <c r="Z9369" s="88" t="s">
        <v>298</v>
      </c>
      <c r="AA9369" s="88" t="s">
        <v>298</v>
      </c>
      <c r="AW9369" s="88">
        <v>3400.74</v>
      </c>
      <c r="BR9369" s="166" t="s">
        <v>219</v>
      </c>
      <c r="BS9369" t="str">
        <f>_xlfn.IFNA(IF(VLOOKUP(Prehlad_ZoP[[#This Row],[Žiadosť o platbu]],Celkový_súbor!A:A,1,FALSE)=Prehlad_ZoP[[#This Row],[Žiadosť o platbu]],"áno"),"nie")</f>
        <v>nie</v>
      </c>
    </row>
    <row r="9370" spans="3:71" x14ac:dyDescent="0.25">
      <c r="C9370" s="88" t="s">
        <v>9720</v>
      </c>
      <c r="E9370" s="9"/>
      <c r="L9370" s="88" t="s">
        <v>7180</v>
      </c>
      <c r="M9370" s="88" t="s">
        <v>6852</v>
      </c>
      <c r="N9370" s="88" t="s">
        <v>297</v>
      </c>
      <c r="Z9370" s="88" t="s">
        <v>298</v>
      </c>
      <c r="AA9370" s="88" t="s">
        <v>298</v>
      </c>
      <c r="AW9370" s="88">
        <v>11335.8</v>
      </c>
      <c r="BR9370" s="166" t="s">
        <v>219</v>
      </c>
      <c r="BS9370" t="str">
        <f>_xlfn.IFNA(IF(VLOOKUP(Prehlad_ZoP[[#This Row],[Žiadosť o platbu]],Celkový_súbor!A:A,1,FALSE)=Prehlad_ZoP[[#This Row],[Žiadosť o platbu]],"áno"),"nie")</f>
        <v>nie</v>
      </c>
    </row>
    <row r="9371" spans="3:71" x14ac:dyDescent="0.25">
      <c r="C9371" s="88" t="s">
        <v>9720</v>
      </c>
      <c r="E9371" s="9"/>
      <c r="L9371" s="88" t="s">
        <v>7181</v>
      </c>
      <c r="M9371" s="88" t="s">
        <v>6521</v>
      </c>
      <c r="N9371" s="88" t="s">
        <v>297</v>
      </c>
      <c r="Z9371" s="88" t="s">
        <v>298</v>
      </c>
      <c r="AA9371" s="88" t="s">
        <v>298</v>
      </c>
      <c r="AW9371" s="88">
        <v>11335.8</v>
      </c>
      <c r="BR9371" s="166" t="s">
        <v>219</v>
      </c>
      <c r="BS9371" t="str">
        <f>_xlfn.IFNA(IF(VLOOKUP(Prehlad_ZoP[[#This Row],[Žiadosť o platbu]],Celkový_súbor!A:A,1,FALSE)=Prehlad_ZoP[[#This Row],[Žiadosť o platbu]],"áno"),"nie")</f>
        <v>nie</v>
      </c>
    </row>
    <row r="9372" spans="3:71" x14ac:dyDescent="0.25">
      <c r="C9372" s="88" t="s">
        <v>9720</v>
      </c>
      <c r="E9372" s="9"/>
      <c r="L9372" s="88" t="s">
        <v>9723</v>
      </c>
      <c r="M9372" s="88" t="s">
        <v>6852</v>
      </c>
      <c r="N9372" s="88" t="s">
        <v>518</v>
      </c>
      <c r="Z9372" s="88" t="s">
        <v>298</v>
      </c>
      <c r="AA9372" s="88" t="s">
        <v>298</v>
      </c>
      <c r="AW9372" s="88">
        <v>3400.74</v>
      </c>
      <c r="BR9372" s="166" t="s">
        <v>219</v>
      </c>
      <c r="BS9372" t="str">
        <f>_xlfn.IFNA(IF(VLOOKUP(Prehlad_ZoP[[#This Row],[Žiadosť o platbu]],Celkový_súbor!A:A,1,FALSE)=Prehlad_ZoP[[#This Row],[Žiadosť o platbu]],"áno"),"nie")</f>
        <v>nie</v>
      </c>
    </row>
    <row r="9373" spans="3:71" x14ac:dyDescent="0.25">
      <c r="C9373" s="88" t="s">
        <v>9720</v>
      </c>
      <c r="E9373" s="9"/>
      <c r="L9373" s="88" t="s">
        <v>9724</v>
      </c>
      <c r="M9373" s="88" t="s">
        <v>6521</v>
      </c>
      <c r="N9373" s="88" t="s">
        <v>518</v>
      </c>
      <c r="Z9373" s="88" t="s">
        <v>298</v>
      </c>
      <c r="AA9373" s="88" t="s">
        <v>298</v>
      </c>
      <c r="AW9373" s="88">
        <v>3400.74</v>
      </c>
      <c r="BR9373" s="166" t="s">
        <v>219</v>
      </c>
      <c r="BS9373" t="str">
        <f>_xlfn.IFNA(IF(VLOOKUP(Prehlad_ZoP[[#This Row],[Žiadosť o platbu]],Celkový_súbor!A:A,1,FALSE)=Prehlad_ZoP[[#This Row],[Žiadosť o platbu]],"áno"),"nie")</f>
        <v>nie</v>
      </c>
    </row>
    <row r="9374" spans="3:71" x14ac:dyDescent="0.25">
      <c r="C9374" s="88" t="s">
        <v>9725</v>
      </c>
      <c r="E9374" s="9"/>
      <c r="L9374" s="88" t="s">
        <v>7184</v>
      </c>
      <c r="M9374" s="88" t="s">
        <v>5727</v>
      </c>
      <c r="N9374" s="88" t="s">
        <v>297</v>
      </c>
      <c r="Z9374" s="88" t="s">
        <v>298</v>
      </c>
      <c r="AA9374" s="88" t="s">
        <v>298</v>
      </c>
      <c r="AW9374" s="88">
        <v>12235.44</v>
      </c>
      <c r="BR9374" s="166" t="s">
        <v>219</v>
      </c>
      <c r="BS9374" t="str">
        <f>_xlfn.IFNA(IF(VLOOKUP(Prehlad_ZoP[[#This Row],[Žiadosť o platbu]],Celkový_súbor!A:A,1,FALSE)=Prehlad_ZoP[[#This Row],[Žiadosť o platbu]],"áno"),"nie")</f>
        <v>nie</v>
      </c>
    </row>
    <row r="9375" spans="3:71" x14ac:dyDescent="0.25">
      <c r="C9375" s="88" t="s">
        <v>9725</v>
      </c>
      <c r="E9375" s="9"/>
      <c r="L9375" s="88" t="s">
        <v>8104</v>
      </c>
      <c r="M9375" s="88" t="s">
        <v>5727</v>
      </c>
      <c r="N9375" s="88" t="s">
        <v>518</v>
      </c>
      <c r="Z9375" s="88" t="s">
        <v>298</v>
      </c>
      <c r="AA9375" s="88" t="s">
        <v>298</v>
      </c>
      <c r="AW9375" s="88">
        <v>3670.63</v>
      </c>
      <c r="BR9375" s="166" t="s">
        <v>219</v>
      </c>
      <c r="BS9375" t="str">
        <f>_xlfn.IFNA(IF(VLOOKUP(Prehlad_ZoP[[#This Row],[Žiadosť o platbu]],Celkový_súbor!A:A,1,FALSE)=Prehlad_ZoP[[#This Row],[Žiadosť o platbu]],"áno"),"nie")</f>
        <v>nie</v>
      </c>
    </row>
    <row r="9376" spans="3:71" x14ac:dyDescent="0.25">
      <c r="C9376" s="88" t="s">
        <v>9725</v>
      </c>
      <c r="E9376" s="9"/>
      <c r="L9376" s="88" t="s">
        <v>7185</v>
      </c>
      <c r="M9376" s="88" t="s">
        <v>6853</v>
      </c>
      <c r="N9376" s="88" t="s">
        <v>297</v>
      </c>
      <c r="Z9376" s="88" t="s">
        <v>298</v>
      </c>
      <c r="AA9376" s="88" t="s">
        <v>298</v>
      </c>
      <c r="AW9376" s="88">
        <v>12235.44</v>
      </c>
      <c r="BR9376" s="166" t="s">
        <v>219</v>
      </c>
      <c r="BS9376" t="str">
        <f>_xlfn.IFNA(IF(VLOOKUP(Prehlad_ZoP[[#This Row],[Žiadosť o platbu]],Celkový_súbor!A:A,1,FALSE)=Prehlad_ZoP[[#This Row],[Žiadosť o platbu]],"áno"),"nie")</f>
        <v>nie</v>
      </c>
    </row>
    <row r="9377" spans="3:71" x14ac:dyDescent="0.25">
      <c r="C9377" s="88" t="s">
        <v>9725</v>
      </c>
      <c r="E9377" s="9"/>
      <c r="L9377" s="88" t="s">
        <v>7491</v>
      </c>
      <c r="M9377" s="88" t="s">
        <v>6853</v>
      </c>
      <c r="N9377" s="88" t="s">
        <v>518</v>
      </c>
      <c r="Z9377" s="88" t="s">
        <v>298</v>
      </c>
      <c r="AA9377" s="88" t="s">
        <v>298</v>
      </c>
      <c r="AW9377" s="88">
        <v>3670.63</v>
      </c>
      <c r="BR9377" s="166" t="s">
        <v>219</v>
      </c>
      <c r="BS9377" t="str">
        <f>_xlfn.IFNA(IF(VLOOKUP(Prehlad_ZoP[[#This Row],[Žiadosť o platbu]],Celkový_súbor!A:A,1,FALSE)=Prehlad_ZoP[[#This Row],[Žiadosť o platbu]],"áno"),"nie")</f>
        <v>nie</v>
      </c>
    </row>
    <row r="9378" spans="3:71" x14ac:dyDescent="0.25">
      <c r="C9378" s="88" t="s">
        <v>9725</v>
      </c>
      <c r="E9378" s="9"/>
      <c r="L9378" s="88" t="s">
        <v>7087</v>
      </c>
      <c r="M9378" s="88" t="s">
        <v>6658</v>
      </c>
      <c r="N9378" s="88" t="s">
        <v>297</v>
      </c>
      <c r="Z9378" s="88" t="s">
        <v>298</v>
      </c>
      <c r="AA9378" s="88" t="s">
        <v>298</v>
      </c>
      <c r="AW9378" s="88">
        <v>12235.44</v>
      </c>
      <c r="BR9378" s="166" t="s">
        <v>219</v>
      </c>
      <c r="BS9378" t="str">
        <f>_xlfn.IFNA(IF(VLOOKUP(Prehlad_ZoP[[#This Row],[Žiadosť o platbu]],Celkový_súbor!A:A,1,FALSE)=Prehlad_ZoP[[#This Row],[Žiadosť o platbu]],"áno"),"nie")</f>
        <v>nie</v>
      </c>
    </row>
    <row r="9379" spans="3:71" x14ac:dyDescent="0.25">
      <c r="C9379" s="88" t="s">
        <v>9725</v>
      </c>
      <c r="E9379" s="9"/>
      <c r="L9379" s="88" t="s">
        <v>7089</v>
      </c>
      <c r="M9379" s="88" t="s">
        <v>6658</v>
      </c>
      <c r="N9379" s="88" t="s">
        <v>518</v>
      </c>
      <c r="Z9379" s="88" t="s">
        <v>298</v>
      </c>
      <c r="AA9379" s="88" t="s">
        <v>298</v>
      </c>
      <c r="AW9379" s="88">
        <v>3670.63</v>
      </c>
      <c r="BR9379" s="166" t="s">
        <v>219</v>
      </c>
      <c r="BS9379" t="str">
        <f>_xlfn.IFNA(IF(VLOOKUP(Prehlad_ZoP[[#This Row],[Žiadosť o platbu]],Celkový_súbor!A:A,1,FALSE)=Prehlad_ZoP[[#This Row],[Žiadosť o platbu]],"áno"),"nie")</f>
        <v>nie</v>
      </c>
    </row>
    <row r="9380" spans="3:71" x14ac:dyDescent="0.25">
      <c r="C9380" s="88" t="s">
        <v>9726</v>
      </c>
      <c r="E9380" s="9"/>
      <c r="L9380" s="88" t="s">
        <v>7091</v>
      </c>
      <c r="M9380" s="88" t="s">
        <v>6857</v>
      </c>
      <c r="N9380" s="88" t="s">
        <v>297</v>
      </c>
      <c r="Z9380" s="88" t="s">
        <v>298</v>
      </c>
      <c r="AA9380" s="88" t="s">
        <v>298</v>
      </c>
      <c r="AW9380" s="88">
        <v>12235.44</v>
      </c>
      <c r="BR9380" s="166" t="s">
        <v>219</v>
      </c>
      <c r="BS9380" t="str">
        <f>_xlfn.IFNA(IF(VLOOKUP(Prehlad_ZoP[[#This Row],[Žiadosť o platbu]],Celkový_súbor!A:A,1,FALSE)=Prehlad_ZoP[[#This Row],[Žiadosť o platbu]],"áno"),"nie")</f>
        <v>nie</v>
      </c>
    </row>
    <row r="9381" spans="3:71" x14ac:dyDescent="0.25">
      <c r="C9381" s="88" t="s">
        <v>9726</v>
      </c>
      <c r="E9381" s="9"/>
      <c r="L9381" s="88" t="s">
        <v>7093</v>
      </c>
      <c r="M9381" s="88" t="s">
        <v>6857</v>
      </c>
      <c r="N9381" s="88" t="s">
        <v>518</v>
      </c>
      <c r="Z9381" s="88" t="s">
        <v>298</v>
      </c>
      <c r="AA9381" s="88" t="s">
        <v>298</v>
      </c>
      <c r="AW9381" s="88">
        <v>3670.63</v>
      </c>
      <c r="BR9381" s="166" t="s">
        <v>219</v>
      </c>
      <c r="BS9381" t="str">
        <f>_xlfn.IFNA(IF(VLOOKUP(Prehlad_ZoP[[#This Row],[Žiadosť o platbu]],Celkový_súbor!A:A,1,FALSE)=Prehlad_ZoP[[#This Row],[Žiadosť o platbu]],"áno"),"nie")</f>
        <v>nie</v>
      </c>
    </row>
    <row r="9382" spans="3:71" x14ac:dyDescent="0.25">
      <c r="C9382" s="88" t="s">
        <v>9726</v>
      </c>
      <c r="E9382" s="9"/>
      <c r="L9382" s="88" t="s">
        <v>6941</v>
      </c>
      <c r="M9382" s="88" t="s">
        <v>6706</v>
      </c>
      <c r="N9382" s="88" t="s">
        <v>297</v>
      </c>
      <c r="Z9382" s="88" t="s">
        <v>298</v>
      </c>
      <c r="AA9382" s="88" t="s">
        <v>298</v>
      </c>
      <c r="AW9382" s="88">
        <v>12235.44</v>
      </c>
      <c r="BR9382" s="166" t="s">
        <v>219</v>
      </c>
      <c r="BS9382" t="str">
        <f>_xlfn.IFNA(IF(VLOOKUP(Prehlad_ZoP[[#This Row],[Žiadosť o platbu]],Celkový_súbor!A:A,1,FALSE)=Prehlad_ZoP[[#This Row],[Žiadosť o platbu]],"áno"),"nie")</f>
        <v>nie</v>
      </c>
    </row>
    <row r="9383" spans="3:71" x14ac:dyDescent="0.25">
      <c r="C9383" s="88" t="s">
        <v>9726</v>
      </c>
      <c r="E9383" s="9"/>
      <c r="L9383" s="88" t="s">
        <v>6822</v>
      </c>
      <c r="M9383" s="88" t="s">
        <v>6706</v>
      </c>
      <c r="N9383" s="88" t="s">
        <v>518</v>
      </c>
      <c r="Z9383" s="88" t="s">
        <v>298</v>
      </c>
      <c r="AA9383" s="88" t="s">
        <v>298</v>
      </c>
      <c r="AW9383" s="88">
        <v>3670.63</v>
      </c>
      <c r="BR9383" s="166" t="s">
        <v>219</v>
      </c>
      <c r="BS9383" t="str">
        <f>_xlfn.IFNA(IF(VLOOKUP(Prehlad_ZoP[[#This Row],[Žiadosť o platbu]],Celkový_súbor!A:A,1,FALSE)=Prehlad_ZoP[[#This Row],[Žiadosť o platbu]],"áno"),"nie")</f>
        <v>nie</v>
      </c>
    </row>
    <row r="9384" spans="3:71" x14ac:dyDescent="0.25">
      <c r="C9384" s="88" t="s">
        <v>9726</v>
      </c>
      <c r="E9384" s="9"/>
      <c r="L9384" s="88" t="s">
        <v>6947</v>
      </c>
      <c r="M9384" s="88" t="s">
        <v>6860</v>
      </c>
      <c r="N9384" s="88" t="s">
        <v>297</v>
      </c>
      <c r="Z9384" s="88" t="s">
        <v>298</v>
      </c>
      <c r="AA9384" s="88" t="s">
        <v>298</v>
      </c>
      <c r="AW9384" s="88">
        <v>12213.84</v>
      </c>
      <c r="BR9384" s="166" t="s">
        <v>219</v>
      </c>
      <c r="BS9384" t="str">
        <f>_xlfn.IFNA(IF(VLOOKUP(Prehlad_ZoP[[#This Row],[Žiadosť o platbu]],Celkový_súbor!A:A,1,FALSE)=Prehlad_ZoP[[#This Row],[Žiadosť o platbu]],"áno"),"nie")</f>
        <v>nie</v>
      </c>
    </row>
    <row r="9385" spans="3:71" x14ac:dyDescent="0.25">
      <c r="C9385" s="88" t="s">
        <v>9726</v>
      </c>
      <c r="E9385" s="9"/>
      <c r="L9385" s="88" t="s">
        <v>7099</v>
      </c>
      <c r="M9385" s="88" t="s">
        <v>6860</v>
      </c>
      <c r="N9385" s="88" t="s">
        <v>518</v>
      </c>
      <c r="Z9385" s="88" t="s">
        <v>298</v>
      </c>
      <c r="AA9385" s="88" t="s">
        <v>298</v>
      </c>
      <c r="AW9385" s="88">
        <v>3664.15</v>
      </c>
      <c r="BR9385" s="166" t="s">
        <v>219</v>
      </c>
      <c r="BS9385" t="str">
        <f>_xlfn.IFNA(IF(VLOOKUP(Prehlad_ZoP[[#This Row],[Žiadosť o platbu]],Celkový_súbor!A:A,1,FALSE)=Prehlad_ZoP[[#This Row],[Žiadosť o platbu]],"áno"),"nie")</f>
        <v>nie</v>
      </c>
    </row>
    <row r="9386" spans="3:71" x14ac:dyDescent="0.25">
      <c r="C9386" s="88" t="s">
        <v>9727</v>
      </c>
      <c r="E9386" s="9"/>
      <c r="L9386" s="88" t="s">
        <v>6945</v>
      </c>
      <c r="M9386" s="88" t="s">
        <v>6757</v>
      </c>
      <c r="N9386" s="88" t="s">
        <v>297</v>
      </c>
      <c r="Z9386" s="88" t="s">
        <v>298</v>
      </c>
      <c r="AA9386" s="88" t="s">
        <v>298</v>
      </c>
      <c r="AW9386" s="88">
        <v>12235.44</v>
      </c>
      <c r="BR9386" s="166" t="s">
        <v>219</v>
      </c>
      <c r="BS9386" t="str">
        <f>_xlfn.IFNA(IF(VLOOKUP(Prehlad_ZoP[[#This Row],[Žiadosť o platbu]],Celkový_súbor!A:A,1,FALSE)=Prehlad_ZoP[[#This Row],[Žiadosť o platbu]],"áno"),"nie")</f>
        <v>nie</v>
      </c>
    </row>
    <row r="9387" spans="3:71" x14ac:dyDescent="0.25">
      <c r="C9387" s="88" t="s">
        <v>9727</v>
      </c>
      <c r="E9387" s="9"/>
      <c r="L9387" s="88" t="s">
        <v>7103</v>
      </c>
      <c r="M9387" s="88" t="s">
        <v>6757</v>
      </c>
      <c r="N9387" s="88" t="s">
        <v>518</v>
      </c>
      <c r="Z9387" s="88" t="s">
        <v>298</v>
      </c>
      <c r="AA9387" s="88" t="s">
        <v>298</v>
      </c>
      <c r="AW9387" s="88">
        <v>3670.63</v>
      </c>
      <c r="BR9387" s="166" t="s">
        <v>219</v>
      </c>
      <c r="BS9387" t="str">
        <f>_xlfn.IFNA(IF(VLOOKUP(Prehlad_ZoP[[#This Row],[Žiadosť o platbu]],Celkový_súbor!A:A,1,FALSE)=Prehlad_ZoP[[#This Row],[Žiadosť o platbu]],"áno"),"nie")</f>
        <v>nie</v>
      </c>
    </row>
    <row r="9388" spans="3:71" x14ac:dyDescent="0.25">
      <c r="C9388" s="88" t="s">
        <v>9727</v>
      </c>
      <c r="E9388" s="9"/>
      <c r="L9388" s="88" t="s">
        <v>6951</v>
      </c>
      <c r="M9388" s="88" t="s">
        <v>6685</v>
      </c>
      <c r="N9388" s="88" t="s">
        <v>297</v>
      </c>
      <c r="Z9388" s="88" t="s">
        <v>298</v>
      </c>
      <c r="AA9388" s="88" t="s">
        <v>298</v>
      </c>
      <c r="AW9388" s="88">
        <v>12235.44</v>
      </c>
      <c r="BR9388" s="166" t="s">
        <v>219</v>
      </c>
      <c r="BS9388" t="str">
        <f>_xlfn.IFNA(IF(VLOOKUP(Prehlad_ZoP[[#This Row],[Žiadosť o platbu]],Celkový_súbor!A:A,1,FALSE)=Prehlad_ZoP[[#This Row],[Žiadosť o platbu]],"áno"),"nie")</f>
        <v>nie</v>
      </c>
    </row>
    <row r="9389" spans="3:71" x14ac:dyDescent="0.25">
      <c r="C9389" s="88" t="s">
        <v>9727</v>
      </c>
      <c r="E9389" s="9"/>
      <c r="L9389" s="88" t="s">
        <v>7107</v>
      </c>
      <c r="M9389" s="88" t="s">
        <v>6685</v>
      </c>
      <c r="N9389" s="88" t="s">
        <v>518</v>
      </c>
      <c r="Z9389" s="88" t="s">
        <v>298</v>
      </c>
      <c r="AA9389" s="88" t="s">
        <v>298</v>
      </c>
      <c r="AW9389" s="88">
        <v>3670.63</v>
      </c>
      <c r="BR9389" s="166" t="s">
        <v>219</v>
      </c>
      <c r="BS9389" t="str">
        <f>_xlfn.IFNA(IF(VLOOKUP(Prehlad_ZoP[[#This Row],[Žiadosť o platbu]],Celkový_súbor!A:A,1,FALSE)=Prehlad_ZoP[[#This Row],[Žiadosť o platbu]],"áno"),"nie")</f>
        <v>nie</v>
      </c>
    </row>
    <row r="9390" spans="3:71" x14ac:dyDescent="0.25">
      <c r="C9390" s="88" t="s">
        <v>9727</v>
      </c>
      <c r="E9390" s="9"/>
      <c r="L9390" s="88" t="s">
        <v>6953</v>
      </c>
      <c r="M9390" s="88" t="s">
        <v>6863</v>
      </c>
      <c r="N9390" s="88" t="s">
        <v>297</v>
      </c>
      <c r="Z9390" s="88" t="s">
        <v>298</v>
      </c>
      <c r="AA9390" s="88" t="s">
        <v>298</v>
      </c>
      <c r="AW9390" s="88">
        <v>12222.94</v>
      </c>
      <c r="BR9390" s="166" t="s">
        <v>219</v>
      </c>
      <c r="BS9390" t="str">
        <f>_xlfn.IFNA(IF(VLOOKUP(Prehlad_ZoP[[#This Row],[Žiadosť o platbu]],Celkový_súbor!A:A,1,FALSE)=Prehlad_ZoP[[#This Row],[Žiadosť o platbu]],"áno"),"nie")</f>
        <v>nie</v>
      </c>
    </row>
    <row r="9391" spans="3:71" x14ac:dyDescent="0.25">
      <c r="C9391" s="88" t="s">
        <v>9727</v>
      </c>
      <c r="E9391" s="9"/>
      <c r="L9391" s="88" t="s">
        <v>7111</v>
      </c>
      <c r="M9391" s="88" t="s">
        <v>6863</v>
      </c>
      <c r="N9391" s="88" t="s">
        <v>518</v>
      </c>
      <c r="Z9391" s="88" t="s">
        <v>298</v>
      </c>
      <c r="AA9391" s="88" t="s">
        <v>298</v>
      </c>
      <c r="AW9391" s="88">
        <v>3666.88</v>
      </c>
      <c r="BR9391" s="166" t="s">
        <v>219</v>
      </c>
      <c r="BS9391" t="str">
        <f>_xlfn.IFNA(IF(VLOOKUP(Prehlad_ZoP[[#This Row],[Žiadosť o platbu]],Celkový_súbor!A:A,1,FALSE)=Prehlad_ZoP[[#This Row],[Žiadosť o platbu]],"áno"),"nie")</f>
        <v>nie</v>
      </c>
    </row>
    <row r="9392" spans="3:71" x14ac:dyDescent="0.25">
      <c r="C9392" s="88" t="s">
        <v>9728</v>
      </c>
      <c r="E9392" s="9"/>
      <c r="L9392" s="88" t="s">
        <v>9729</v>
      </c>
      <c r="M9392" s="88" t="s">
        <v>6526</v>
      </c>
      <c r="N9392" s="88" t="s">
        <v>297</v>
      </c>
      <c r="Z9392" s="88" t="s">
        <v>298</v>
      </c>
      <c r="AA9392" s="88" t="s">
        <v>298</v>
      </c>
      <c r="AW9392" s="88">
        <v>1019.62</v>
      </c>
      <c r="BR9392" s="166" t="s">
        <v>219</v>
      </c>
      <c r="BS9392" t="str">
        <f>_xlfn.IFNA(IF(VLOOKUP(Prehlad_ZoP[[#This Row],[Žiadosť o platbu]],Celkový_súbor!A:A,1,FALSE)=Prehlad_ZoP[[#This Row],[Žiadosť o platbu]],"áno"),"nie")</f>
        <v>nie</v>
      </c>
    </row>
    <row r="9393" spans="3:71" x14ac:dyDescent="0.25">
      <c r="C9393" s="88" t="s">
        <v>9728</v>
      </c>
      <c r="E9393" s="9"/>
      <c r="L9393" s="88" t="s">
        <v>9730</v>
      </c>
      <c r="M9393" s="88" t="s">
        <v>6526</v>
      </c>
      <c r="N9393" s="88" t="s">
        <v>297</v>
      </c>
      <c r="Z9393" s="88" t="s">
        <v>298</v>
      </c>
      <c r="AA9393" s="88" t="s">
        <v>298</v>
      </c>
      <c r="AW9393" s="88">
        <v>1019.62</v>
      </c>
      <c r="BR9393" s="166" t="s">
        <v>219</v>
      </c>
      <c r="BS9393" t="str">
        <f>_xlfn.IFNA(IF(VLOOKUP(Prehlad_ZoP[[#This Row],[Žiadosť o platbu]],Celkový_súbor!A:A,1,FALSE)=Prehlad_ZoP[[#This Row],[Žiadosť o platbu]],"áno"),"nie")</f>
        <v>nie</v>
      </c>
    </row>
    <row r="9394" spans="3:71" x14ac:dyDescent="0.25">
      <c r="C9394" s="88" t="s">
        <v>9728</v>
      </c>
      <c r="E9394" s="9"/>
      <c r="L9394" s="88" t="s">
        <v>9731</v>
      </c>
      <c r="M9394" s="88" t="s">
        <v>6526</v>
      </c>
      <c r="N9394" s="88" t="s">
        <v>297</v>
      </c>
      <c r="Z9394" s="88" t="s">
        <v>298</v>
      </c>
      <c r="AA9394" s="88" t="s">
        <v>298</v>
      </c>
      <c r="AW9394" s="88">
        <v>1019.62</v>
      </c>
      <c r="BR9394" s="166" t="s">
        <v>219</v>
      </c>
      <c r="BS9394" t="str">
        <f>_xlfn.IFNA(IF(VLOOKUP(Prehlad_ZoP[[#This Row],[Žiadosť o platbu]],Celkový_súbor!A:A,1,FALSE)=Prehlad_ZoP[[#This Row],[Žiadosť o platbu]],"áno"),"nie")</f>
        <v>nie</v>
      </c>
    </row>
    <row r="9395" spans="3:71" x14ac:dyDescent="0.25">
      <c r="C9395" s="88" t="s">
        <v>9728</v>
      </c>
      <c r="E9395" s="9"/>
      <c r="L9395" s="88" t="s">
        <v>9732</v>
      </c>
      <c r="M9395" s="88" t="s">
        <v>6526</v>
      </c>
      <c r="N9395" s="88" t="s">
        <v>297</v>
      </c>
      <c r="Z9395" s="88" t="s">
        <v>298</v>
      </c>
      <c r="AA9395" s="88" t="s">
        <v>298</v>
      </c>
      <c r="AW9395" s="88">
        <v>1019.62</v>
      </c>
      <c r="BR9395" s="166" t="s">
        <v>219</v>
      </c>
      <c r="BS9395" t="str">
        <f>_xlfn.IFNA(IF(VLOOKUP(Prehlad_ZoP[[#This Row],[Žiadosť o platbu]],Celkový_súbor!A:A,1,FALSE)=Prehlad_ZoP[[#This Row],[Žiadosť o platbu]],"áno"),"nie")</f>
        <v>nie</v>
      </c>
    </row>
    <row r="9396" spans="3:71" x14ac:dyDescent="0.25">
      <c r="C9396" s="88" t="s">
        <v>9733</v>
      </c>
      <c r="E9396" s="9"/>
      <c r="L9396" s="88" t="s">
        <v>8106</v>
      </c>
      <c r="M9396" s="88" t="s">
        <v>582</v>
      </c>
      <c r="N9396" s="88" t="s">
        <v>297</v>
      </c>
      <c r="Z9396" s="88" t="s">
        <v>298</v>
      </c>
      <c r="AA9396" s="88" t="s">
        <v>298</v>
      </c>
      <c r="AW9396" s="88">
        <v>4078.48</v>
      </c>
      <c r="BR9396" s="166" t="s">
        <v>219</v>
      </c>
      <c r="BS9396" t="str">
        <f>_xlfn.IFNA(IF(VLOOKUP(Prehlad_ZoP[[#This Row],[Žiadosť o platbu]],Celkový_súbor!A:A,1,FALSE)=Prehlad_ZoP[[#This Row],[Žiadosť o platbu]],"áno"),"nie")</f>
        <v>nie</v>
      </c>
    </row>
    <row r="9397" spans="3:71" x14ac:dyDescent="0.25">
      <c r="C9397" s="88" t="s">
        <v>9733</v>
      </c>
      <c r="E9397" s="9"/>
      <c r="L9397" s="88" t="s">
        <v>7089</v>
      </c>
      <c r="M9397" s="88" t="s">
        <v>6273</v>
      </c>
      <c r="N9397" s="88" t="s">
        <v>518</v>
      </c>
      <c r="Z9397" s="88" t="s">
        <v>298</v>
      </c>
      <c r="AA9397" s="88" t="s">
        <v>298</v>
      </c>
      <c r="AW9397" s="88">
        <v>973.89</v>
      </c>
      <c r="BR9397" s="166" t="s">
        <v>219</v>
      </c>
      <c r="BS9397" t="str">
        <f>_xlfn.IFNA(IF(VLOOKUP(Prehlad_ZoP[[#This Row],[Žiadosť o platbu]],Celkový_súbor!A:A,1,FALSE)=Prehlad_ZoP[[#This Row],[Žiadosť o platbu]],"áno"),"nie")</f>
        <v>nie</v>
      </c>
    </row>
    <row r="9398" spans="3:71" x14ac:dyDescent="0.25">
      <c r="C9398" s="88" t="s">
        <v>9734</v>
      </c>
      <c r="E9398" s="9"/>
      <c r="L9398" s="88" t="s">
        <v>9735</v>
      </c>
      <c r="M9398" s="88" t="s">
        <v>4936</v>
      </c>
      <c r="N9398" s="88" t="s">
        <v>297</v>
      </c>
      <c r="Z9398" s="88" t="s">
        <v>298</v>
      </c>
      <c r="AA9398" s="88" t="s">
        <v>298</v>
      </c>
      <c r="AW9398" s="88">
        <v>4078.48</v>
      </c>
      <c r="BR9398" s="166" t="s">
        <v>219</v>
      </c>
      <c r="BS9398" t="str">
        <f>_xlfn.IFNA(IF(VLOOKUP(Prehlad_ZoP[[#This Row],[Žiadosť o platbu]],Celkový_súbor!A:A,1,FALSE)=Prehlad_ZoP[[#This Row],[Žiadosť o platbu]],"áno"),"nie")</f>
        <v>nie</v>
      </c>
    </row>
    <row r="9399" spans="3:71" x14ac:dyDescent="0.25">
      <c r="C9399" s="88" t="s">
        <v>9734</v>
      </c>
      <c r="E9399" s="9"/>
      <c r="L9399" s="88" t="s">
        <v>9736</v>
      </c>
      <c r="M9399" s="88" t="s">
        <v>6285</v>
      </c>
      <c r="N9399" s="88" t="s">
        <v>518</v>
      </c>
      <c r="Z9399" s="88" t="s">
        <v>298</v>
      </c>
      <c r="AA9399" s="88" t="s">
        <v>298</v>
      </c>
      <c r="AW9399" s="88">
        <v>1356.01</v>
      </c>
      <c r="BR9399" s="166" t="s">
        <v>219</v>
      </c>
      <c r="BS9399" t="str">
        <f>_xlfn.IFNA(IF(VLOOKUP(Prehlad_ZoP[[#This Row],[Žiadosť o platbu]],Celkový_súbor!A:A,1,FALSE)=Prehlad_ZoP[[#This Row],[Žiadosť o platbu]],"áno"),"nie")</f>
        <v>nie</v>
      </c>
    </row>
    <row r="9400" spans="3:71" x14ac:dyDescent="0.25">
      <c r="C9400" s="88" t="s">
        <v>9737</v>
      </c>
      <c r="E9400" s="9"/>
      <c r="L9400" s="88" t="s">
        <v>8149</v>
      </c>
      <c r="M9400" s="88" t="s">
        <v>4938</v>
      </c>
      <c r="N9400" s="88" t="s">
        <v>297</v>
      </c>
      <c r="Z9400" s="88" t="s">
        <v>298</v>
      </c>
      <c r="AA9400" s="88" t="s">
        <v>298</v>
      </c>
      <c r="AW9400" s="88">
        <v>4078.48</v>
      </c>
      <c r="BR9400" s="166" t="s">
        <v>219</v>
      </c>
      <c r="BS9400" t="str">
        <f>_xlfn.IFNA(IF(VLOOKUP(Prehlad_ZoP[[#This Row],[Žiadosť o platbu]],Celkový_súbor!A:A,1,FALSE)=Prehlad_ZoP[[#This Row],[Žiadosť o platbu]],"áno"),"nie")</f>
        <v>nie</v>
      </c>
    </row>
    <row r="9401" spans="3:71" x14ac:dyDescent="0.25">
      <c r="C9401" s="88" t="s">
        <v>9737</v>
      </c>
      <c r="E9401" s="9"/>
      <c r="L9401" s="88" t="s">
        <v>6781</v>
      </c>
      <c r="M9401" s="88" t="s">
        <v>9738</v>
      </c>
      <c r="N9401" s="88" t="s">
        <v>518</v>
      </c>
      <c r="Z9401" s="88" t="s">
        <v>298</v>
      </c>
      <c r="AA9401" s="88" t="s">
        <v>298</v>
      </c>
      <c r="AW9401" s="88">
        <v>394.62</v>
      </c>
      <c r="BR9401" s="166" t="s">
        <v>219</v>
      </c>
      <c r="BS9401" t="str">
        <f>_xlfn.IFNA(IF(VLOOKUP(Prehlad_ZoP[[#This Row],[Žiadosť o platbu]],Celkový_súbor!A:A,1,FALSE)=Prehlad_ZoP[[#This Row],[Žiadosť o platbu]],"áno"),"nie")</f>
        <v>nie</v>
      </c>
    </row>
    <row r="9402" spans="3:71" x14ac:dyDescent="0.25">
      <c r="C9402" s="88" t="s">
        <v>9739</v>
      </c>
      <c r="E9402" s="9"/>
      <c r="L9402" s="88" t="s">
        <v>6947</v>
      </c>
      <c r="M9402" s="88" t="s">
        <v>4940</v>
      </c>
      <c r="N9402" s="88" t="s">
        <v>297</v>
      </c>
      <c r="Z9402" s="88" t="s">
        <v>298</v>
      </c>
      <c r="AA9402" s="88" t="s">
        <v>298</v>
      </c>
      <c r="AW9402" s="88">
        <v>4078.48</v>
      </c>
      <c r="BR9402" s="166" t="s">
        <v>219</v>
      </c>
      <c r="BS9402" t="str">
        <f>_xlfn.IFNA(IF(VLOOKUP(Prehlad_ZoP[[#This Row],[Žiadosť o platbu]],Celkový_súbor!A:A,1,FALSE)=Prehlad_ZoP[[#This Row],[Žiadosť o platbu]],"áno"),"nie")</f>
        <v>nie</v>
      </c>
    </row>
    <row r="9403" spans="3:71" x14ac:dyDescent="0.25">
      <c r="C9403" s="88" t="s">
        <v>9739</v>
      </c>
      <c r="E9403" s="9"/>
      <c r="L9403" s="88" t="s">
        <v>9736</v>
      </c>
      <c r="M9403" s="88" t="s">
        <v>9740</v>
      </c>
      <c r="N9403" s="88" t="s">
        <v>518</v>
      </c>
      <c r="Z9403" s="88" t="s">
        <v>298</v>
      </c>
      <c r="AA9403" s="88" t="s">
        <v>298</v>
      </c>
      <c r="AW9403" s="88">
        <v>543.65</v>
      </c>
      <c r="BR9403" s="166" t="s">
        <v>219</v>
      </c>
      <c r="BS9403" t="str">
        <f>_xlfn.IFNA(IF(VLOOKUP(Prehlad_ZoP[[#This Row],[Žiadosť o platbu]],Celkový_súbor!A:A,1,FALSE)=Prehlad_ZoP[[#This Row],[Žiadosť o platbu]],"áno"),"nie")</f>
        <v>nie</v>
      </c>
    </row>
    <row r="9404" spans="3:71" x14ac:dyDescent="0.25">
      <c r="C9404" s="88" t="s">
        <v>9741</v>
      </c>
      <c r="E9404" s="9"/>
      <c r="L9404" s="88" t="s">
        <v>7009</v>
      </c>
      <c r="M9404" s="88" t="s">
        <v>9742</v>
      </c>
      <c r="N9404" s="88" t="s">
        <v>297</v>
      </c>
      <c r="Z9404" s="88" t="s">
        <v>298</v>
      </c>
      <c r="AA9404" s="88" t="s">
        <v>298</v>
      </c>
      <c r="AW9404" s="88">
        <v>3778.6</v>
      </c>
      <c r="BR9404" s="166" t="s">
        <v>219</v>
      </c>
      <c r="BS9404" t="str">
        <f>_xlfn.IFNA(IF(VLOOKUP(Prehlad_ZoP[[#This Row],[Žiadosť o platbu]],Celkový_súbor!A:A,1,FALSE)=Prehlad_ZoP[[#This Row],[Žiadosť o platbu]],"áno"),"nie")</f>
        <v>nie</v>
      </c>
    </row>
    <row r="9405" spans="3:71" x14ac:dyDescent="0.25">
      <c r="C9405" s="88" t="s">
        <v>9741</v>
      </c>
      <c r="E9405" s="9"/>
      <c r="L9405" s="88" t="s">
        <v>7013</v>
      </c>
      <c r="M9405" s="88" t="s">
        <v>6521</v>
      </c>
      <c r="N9405" s="88" t="s">
        <v>297</v>
      </c>
      <c r="Z9405" s="88" t="s">
        <v>298</v>
      </c>
      <c r="AA9405" s="88" t="s">
        <v>298</v>
      </c>
      <c r="AW9405" s="88">
        <v>3778.6</v>
      </c>
      <c r="BR9405" s="166" t="s">
        <v>219</v>
      </c>
      <c r="BS9405" t="str">
        <f>_xlfn.IFNA(IF(VLOOKUP(Prehlad_ZoP[[#This Row],[Žiadosť o platbu]],Celkový_súbor!A:A,1,FALSE)=Prehlad_ZoP[[#This Row],[Žiadosť o platbu]],"áno"),"nie")</f>
        <v>nie</v>
      </c>
    </row>
    <row r="9406" spans="3:71" x14ac:dyDescent="0.25">
      <c r="C9406" s="88" t="s">
        <v>9741</v>
      </c>
      <c r="E9406" s="9"/>
      <c r="L9406" s="88" t="s">
        <v>7013</v>
      </c>
      <c r="M9406" s="88" t="s">
        <v>8713</v>
      </c>
      <c r="N9406" s="88" t="s">
        <v>297</v>
      </c>
      <c r="Z9406" s="88" t="s">
        <v>298</v>
      </c>
      <c r="AA9406" s="88" t="s">
        <v>298</v>
      </c>
      <c r="AW9406" s="88">
        <v>3778.6</v>
      </c>
      <c r="BR9406" s="166" t="s">
        <v>219</v>
      </c>
      <c r="BS9406" t="str">
        <f>_xlfn.IFNA(IF(VLOOKUP(Prehlad_ZoP[[#This Row],[Žiadosť o platbu]],Celkový_súbor!A:A,1,FALSE)=Prehlad_ZoP[[#This Row],[Žiadosť o platbu]],"áno"),"nie")</f>
        <v>nie</v>
      </c>
    </row>
    <row r="9407" spans="3:71" x14ac:dyDescent="0.25">
      <c r="C9407" s="88" t="s">
        <v>9741</v>
      </c>
      <c r="E9407" s="9"/>
      <c r="L9407" s="88" t="s">
        <v>7013</v>
      </c>
      <c r="M9407" s="88" t="s">
        <v>6851</v>
      </c>
      <c r="N9407" s="88" t="s">
        <v>297</v>
      </c>
      <c r="Z9407" s="88" t="s">
        <v>298</v>
      </c>
      <c r="AA9407" s="88" t="s">
        <v>298</v>
      </c>
      <c r="AW9407" s="88">
        <v>3778.6</v>
      </c>
      <c r="BR9407" s="166" t="s">
        <v>219</v>
      </c>
      <c r="BS9407" t="str">
        <f>_xlfn.IFNA(IF(VLOOKUP(Prehlad_ZoP[[#This Row],[Žiadosť o platbu]],Celkový_súbor!A:A,1,FALSE)=Prehlad_ZoP[[#This Row],[Žiadosť o platbu]],"áno"),"nie")</f>
        <v>nie</v>
      </c>
    </row>
    <row r="9408" spans="3:71" x14ac:dyDescent="0.25">
      <c r="C9408" s="88" t="s">
        <v>9741</v>
      </c>
      <c r="E9408" s="9"/>
      <c r="L9408" s="88" t="s">
        <v>7013</v>
      </c>
      <c r="M9408" s="88" t="s">
        <v>6852</v>
      </c>
      <c r="N9408" s="88" t="s">
        <v>297</v>
      </c>
      <c r="Z9408" s="88" t="s">
        <v>298</v>
      </c>
      <c r="AA9408" s="88" t="s">
        <v>298</v>
      </c>
      <c r="AW9408" s="88">
        <v>3778.6</v>
      </c>
      <c r="BR9408" s="166" t="s">
        <v>219</v>
      </c>
      <c r="BS9408" t="str">
        <f>_xlfn.IFNA(IF(VLOOKUP(Prehlad_ZoP[[#This Row],[Žiadosť o platbu]],Celkový_súbor!A:A,1,FALSE)=Prehlad_ZoP[[#This Row],[Žiadosť o platbu]],"áno"),"nie")</f>
        <v>nie</v>
      </c>
    </row>
    <row r="9409" spans="3:71" x14ac:dyDescent="0.25">
      <c r="C9409" s="88" t="s">
        <v>9741</v>
      </c>
      <c r="E9409" s="9"/>
      <c r="L9409" s="88" t="s">
        <v>9743</v>
      </c>
      <c r="M9409" s="88" t="s">
        <v>9744</v>
      </c>
      <c r="N9409" s="88" t="s">
        <v>518</v>
      </c>
      <c r="Z9409" s="88" t="s">
        <v>298</v>
      </c>
      <c r="AA9409" s="88" t="s">
        <v>298</v>
      </c>
      <c r="AW9409" s="88">
        <v>5600</v>
      </c>
      <c r="BR9409" s="166" t="s">
        <v>219</v>
      </c>
      <c r="BS9409" t="str">
        <f>_xlfn.IFNA(IF(VLOOKUP(Prehlad_ZoP[[#This Row],[Žiadosť o platbu]],Celkový_súbor!A:A,1,FALSE)=Prehlad_ZoP[[#This Row],[Žiadosť o platbu]],"áno"),"nie")</f>
        <v>nie</v>
      </c>
    </row>
    <row r="9410" spans="3:71" x14ac:dyDescent="0.25">
      <c r="C9410" s="88" t="s">
        <v>9745</v>
      </c>
      <c r="E9410" s="9"/>
      <c r="L9410" s="88" t="s">
        <v>9746</v>
      </c>
      <c r="M9410" s="88" t="s">
        <v>9747</v>
      </c>
      <c r="N9410" s="88" t="s">
        <v>297</v>
      </c>
      <c r="Z9410" s="88" t="s">
        <v>298</v>
      </c>
      <c r="AA9410" s="88" t="s">
        <v>298</v>
      </c>
      <c r="AW9410" s="88">
        <v>4078.48</v>
      </c>
      <c r="BR9410" s="166" t="s">
        <v>219</v>
      </c>
      <c r="BS9410" t="str">
        <f>_xlfn.IFNA(IF(VLOOKUP(Prehlad_ZoP[[#This Row],[Žiadosť o platbu]],Celkový_súbor!A:A,1,FALSE)=Prehlad_ZoP[[#This Row],[Žiadosť o platbu]],"áno"),"nie")</f>
        <v>nie</v>
      </c>
    </row>
    <row r="9411" spans="3:71" x14ac:dyDescent="0.25">
      <c r="C9411" s="88" t="s">
        <v>9745</v>
      </c>
      <c r="E9411" s="9"/>
      <c r="L9411" s="88" t="s">
        <v>9748</v>
      </c>
      <c r="M9411" s="88" t="s">
        <v>9749</v>
      </c>
      <c r="N9411" s="88" t="s">
        <v>297</v>
      </c>
      <c r="Z9411" s="88" t="s">
        <v>298</v>
      </c>
      <c r="AA9411" s="88" t="s">
        <v>298</v>
      </c>
      <c r="AW9411" s="88">
        <v>4078.48</v>
      </c>
      <c r="BR9411" s="166" t="s">
        <v>219</v>
      </c>
      <c r="BS9411" t="str">
        <f>_xlfn.IFNA(IF(VLOOKUP(Prehlad_ZoP[[#This Row],[Žiadosť o platbu]],Celkový_súbor!A:A,1,FALSE)=Prehlad_ZoP[[#This Row],[Žiadosť o platbu]],"áno"),"nie")</f>
        <v>nie</v>
      </c>
    </row>
    <row r="9412" spans="3:71" x14ac:dyDescent="0.25">
      <c r="C9412" s="88" t="s">
        <v>9745</v>
      </c>
      <c r="E9412" s="9"/>
      <c r="L9412" s="88" t="s">
        <v>9750</v>
      </c>
      <c r="M9412" s="88" t="s">
        <v>9751</v>
      </c>
      <c r="N9412" s="88" t="s">
        <v>297</v>
      </c>
      <c r="Z9412" s="88" t="s">
        <v>298</v>
      </c>
      <c r="AA9412" s="88" t="s">
        <v>298</v>
      </c>
      <c r="AW9412" s="88">
        <v>3650.34</v>
      </c>
      <c r="BR9412" s="166" t="s">
        <v>219</v>
      </c>
      <c r="BS9412" t="str">
        <f>_xlfn.IFNA(IF(VLOOKUP(Prehlad_ZoP[[#This Row],[Žiadosť o platbu]],Celkový_súbor!A:A,1,FALSE)=Prehlad_ZoP[[#This Row],[Žiadosť o platbu]],"áno"),"nie")</f>
        <v>nie</v>
      </c>
    </row>
    <row r="9413" spans="3:71" x14ac:dyDescent="0.25">
      <c r="C9413" s="88" t="s">
        <v>9745</v>
      </c>
      <c r="E9413" s="9"/>
      <c r="L9413" s="88" t="s">
        <v>6761</v>
      </c>
      <c r="M9413" s="88" t="s">
        <v>6884</v>
      </c>
      <c r="N9413" s="88" t="s">
        <v>518</v>
      </c>
      <c r="Z9413" s="88" t="s">
        <v>298</v>
      </c>
      <c r="AA9413" s="88" t="s">
        <v>298</v>
      </c>
      <c r="AW9413" s="88">
        <v>3542.19</v>
      </c>
      <c r="BR9413" s="166" t="s">
        <v>219</v>
      </c>
      <c r="BS9413" t="str">
        <f>_xlfn.IFNA(IF(VLOOKUP(Prehlad_ZoP[[#This Row],[Žiadosť o platbu]],Celkový_súbor!A:A,1,FALSE)=Prehlad_ZoP[[#This Row],[Žiadosť o platbu]],"áno"),"nie")</f>
        <v>nie</v>
      </c>
    </row>
    <row r="9414" spans="3:71" x14ac:dyDescent="0.25">
      <c r="C9414" s="88" t="s">
        <v>9752</v>
      </c>
      <c r="E9414" s="9"/>
      <c r="L9414" s="88" t="s">
        <v>9753</v>
      </c>
      <c r="M9414" s="88" t="s">
        <v>6530</v>
      </c>
      <c r="N9414" s="88" t="s">
        <v>297</v>
      </c>
      <c r="Z9414" s="88" t="s">
        <v>298</v>
      </c>
      <c r="AA9414" s="88" t="s">
        <v>298</v>
      </c>
      <c r="AW9414" s="88">
        <v>3210.49</v>
      </c>
      <c r="BR9414" s="166" t="s">
        <v>219</v>
      </c>
      <c r="BS9414" t="str">
        <f>_xlfn.IFNA(IF(VLOOKUP(Prehlad_ZoP[[#This Row],[Žiadosť o platbu]],Celkový_súbor!A:A,1,FALSE)=Prehlad_ZoP[[#This Row],[Žiadosť o platbu]],"áno"),"nie")</f>
        <v>nie</v>
      </c>
    </row>
    <row r="9415" spans="3:71" x14ac:dyDescent="0.25">
      <c r="C9415" s="88" t="s">
        <v>9752</v>
      </c>
      <c r="E9415" s="9"/>
      <c r="L9415" s="88" t="s">
        <v>9754</v>
      </c>
      <c r="M9415" s="88" t="s">
        <v>6896</v>
      </c>
      <c r="N9415" s="88" t="s">
        <v>297</v>
      </c>
      <c r="Z9415" s="88" t="s">
        <v>298</v>
      </c>
      <c r="AA9415" s="88" t="s">
        <v>298</v>
      </c>
      <c r="AW9415" s="88">
        <v>4078.48</v>
      </c>
      <c r="BR9415" s="166" t="s">
        <v>219</v>
      </c>
      <c r="BS9415" t="str">
        <f>_xlfn.IFNA(IF(VLOOKUP(Prehlad_ZoP[[#This Row],[Žiadosť o platbu]],Celkový_súbor!A:A,1,FALSE)=Prehlad_ZoP[[#This Row],[Žiadosť o platbu]],"áno"),"nie")</f>
        <v>nie</v>
      </c>
    </row>
    <row r="9416" spans="3:71" x14ac:dyDescent="0.25">
      <c r="C9416" s="88" t="s">
        <v>9752</v>
      </c>
      <c r="E9416" s="9"/>
      <c r="L9416" s="88" t="s">
        <v>9743</v>
      </c>
      <c r="M9416" s="88" t="s">
        <v>9755</v>
      </c>
      <c r="N9416" s="88" t="s">
        <v>518</v>
      </c>
      <c r="Z9416" s="88" t="s">
        <v>298</v>
      </c>
      <c r="AA9416" s="88" t="s">
        <v>298</v>
      </c>
      <c r="AW9416" s="88">
        <v>2186.69</v>
      </c>
      <c r="BR9416" s="166" t="s">
        <v>219</v>
      </c>
      <c r="BS9416" t="str">
        <f>_xlfn.IFNA(IF(VLOOKUP(Prehlad_ZoP[[#This Row],[Žiadosť o platbu]],Celkový_súbor!A:A,1,FALSE)=Prehlad_ZoP[[#This Row],[Žiadosť o platbu]],"áno"),"nie")</f>
        <v>nie</v>
      </c>
    </row>
    <row r="9417" spans="3:71" x14ac:dyDescent="0.25">
      <c r="C9417" s="88" t="s">
        <v>9756</v>
      </c>
      <c r="E9417" s="9"/>
      <c r="L9417" s="88" t="s">
        <v>9757</v>
      </c>
      <c r="M9417" s="88" t="s">
        <v>4971</v>
      </c>
      <c r="N9417" s="88" t="s">
        <v>297</v>
      </c>
      <c r="Z9417" s="88" t="s">
        <v>298</v>
      </c>
      <c r="AA9417" s="88" t="s">
        <v>298</v>
      </c>
      <c r="AW9417" s="88">
        <v>4078.48</v>
      </c>
      <c r="BR9417" s="166" t="s">
        <v>219</v>
      </c>
      <c r="BS9417" t="str">
        <f>_xlfn.IFNA(IF(VLOOKUP(Prehlad_ZoP[[#This Row],[Žiadosť o platbu]],Celkový_súbor!A:A,1,FALSE)=Prehlad_ZoP[[#This Row],[Žiadosť o platbu]],"áno"),"nie")</f>
        <v>nie</v>
      </c>
    </row>
    <row r="9418" spans="3:71" x14ac:dyDescent="0.25">
      <c r="C9418" s="88" t="s">
        <v>9756</v>
      </c>
      <c r="E9418" s="9"/>
      <c r="L9418" s="88" t="s">
        <v>9758</v>
      </c>
      <c r="M9418" s="88" t="s">
        <v>4963</v>
      </c>
      <c r="N9418" s="88" t="s">
        <v>297</v>
      </c>
      <c r="Z9418" s="88" t="s">
        <v>298</v>
      </c>
      <c r="AA9418" s="88" t="s">
        <v>298</v>
      </c>
      <c r="AW9418" s="88">
        <v>4078.48</v>
      </c>
      <c r="BR9418" s="166" t="s">
        <v>219</v>
      </c>
      <c r="BS9418" t="str">
        <f>_xlfn.IFNA(IF(VLOOKUP(Prehlad_ZoP[[#This Row],[Žiadosť o platbu]],Celkový_súbor!A:A,1,FALSE)=Prehlad_ZoP[[#This Row],[Žiadosť o platbu]],"áno"),"nie")</f>
        <v>nie</v>
      </c>
    </row>
    <row r="9419" spans="3:71" x14ac:dyDescent="0.25">
      <c r="C9419" s="88" t="s">
        <v>9756</v>
      </c>
      <c r="E9419" s="9"/>
      <c r="L9419" s="88" t="s">
        <v>9759</v>
      </c>
      <c r="M9419" s="88" t="s">
        <v>6787</v>
      </c>
      <c r="N9419" s="88" t="s">
        <v>518</v>
      </c>
      <c r="Z9419" s="88" t="s">
        <v>298</v>
      </c>
      <c r="AA9419" s="88" t="s">
        <v>298</v>
      </c>
      <c r="AW9419" s="88">
        <v>2447.08</v>
      </c>
      <c r="BR9419" s="166" t="s">
        <v>219</v>
      </c>
      <c r="BS9419" t="str">
        <f>_xlfn.IFNA(IF(VLOOKUP(Prehlad_ZoP[[#This Row],[Žiadosť o platbu]],Celkový_súbor!A:A,1,FALSE)=Prehlad_ZoP[[#This Row],[Žiadosť o platbu]],"áno"),"nie")</f>
        <v>nie</v>
      </c>
    </row>
    <row r="9420" spans="3:71" x14ac:dyDescent="0.25">
      <c r="C9420" s="88" t="s">
        <v>9760</v>
      </c>
      <c r="E9420" s="9"/>
      <c r="L9420" s="88" t="s">
        <v>9761</v>
      </c>
      <c r="M9420" s="88" t="s">
        <v>6853</v>
      </c>
      <c r="N9420" s="88" t="s">
        <v>297</v>
      </c>
      <c r="Z9420" s="88" t="s">
        <v>298</v>
      </c>
      <c r="AA9420" s="88" t="s">
        <v>298</v>
      </c>
      <c r="AW9420" s="88">
        <v>4078.48</v>
      </c>
      <c r="BR9420" s="166" t="s">
        <v>219</v>
      </c>
      <c r="BS9420" t="str">
        <f>_xlfn.IFNA(IF(VLOOKUP(Prehlad_ZoP[[#This Row],[Žiadosť o platbu]],Celkový_súbor!A:A,1,FALSE)=Prehlad_ZoP[[#This Row],[Žiadosť o platbu]],"áno"),"nie")</f>
        <v>nie</v>
      </c>
    </row>
    <row r="9421" spans="3:71" x14ac:dyDescent="0.25">
      <c r="C9421" s="88" t="s">
        <v>9760</v>
      </c>
      <c r="E9421" s="9"/>
      <c r="L9421" s="88" t="s">
        <v>9762</v>
      </c>
      <c r="M9421" s="88" t="s">
        <v>6658</v>
      </c>
      <c r="N9421" s="88" t="s">
        <v>297</v>
      </c>
      <c r="Z9421" s="88" t="s">
        <v>298</v>
      </c>
      <c r="AA9421" s="88" t="s">
        <v>298</v>
      </c>
      <c r="AW9421" s="88">
        <v>3805.39</v>
      </c>
      <c r="BR9421" s="166" t="s">
        <v>219</v>
      </c>
      <c r="BS9421" t="str">
        <f>_xlfn.IFNA(IF(VLOOKUP(Prehlad_ZoP[[#This Row],[Žiadosť o platbu]],Celkový_súbor!A:A,1,FALSE)=Prehlad_ZoP[[#This Row],[Žiadosť o platbu]],"áno"),"nie")</f>
        <v>nie</v>
      </c>
    </row>
    <row r="9422" spans="3:71" x14ac:dyDescent="0.25">
      <c r="C9422" s="88" t="s">
        <v>9760</v>
      </c>
      <c r="E9422" s="9"/>
      <c r="L9422" s="88" t="s">
        <v>6781</v>
      </c>
      <c r="M9422" s="88" t="s">
        <v>586</v>
      </c>
      <c r="N9422" s="88" t="s">
        <v>518</v>
      </c>
      <c r="Z9422" s="88" t="s">
        <v>298</v>
      </c>
      <c r="AA9422" s="88" t="s">
        <v>298</v>
      </c>
      <c r="AW9422" s="88">
        <v>2364</v>
      </c>
      <c r="BR9422" s="166" t="s">
        <v>219</v>
      </c>
      <c r="BS9422" t="str">
        <f>_xlfn.IFNA(IF(VLOOKUP(Prehlad_ZoP[[#This Row],[Žiadosť o platbu]],Celkový_súbor!A:A,1,FALSE)=Prehlad_ZoP[[#This Row],[Žiadosť o platbu]],"áno"),"nie")</f>
        <v>nie</v>
      </c>
    </row>
    <row r="9423" spans="3:71" x14ac:dyDescent="0.25">
      <c r="C9423" s="88" t="s">
        <v>9763</v>
      </c>
      <c r="E9423" s="9"/>
      <c r="L9423" s="88" t="s">
        <v>9764</v>
      </c>
      <c r="M9423" s="88" t="s">
        <v>6857</v>
      </c>
      <c r="N9423" s="88" t="s">
        <v>297</v>
      </c>
      <c r="Z9423" s="88" t="s">
        <v>298</v>
      </c>
      <c r="AA9423" s="88" t="s">
        <v>298</v>
      </c>
      <c r="AW9423" s="88">
        <v>4078.48</v>
      </c>
      <c r="BR9423" s="166" t="s">
        <v>219</v>
      </c>
      <c r="BS9423" t="str">
        <f>_xlfn.IFNA(IF(VLOOKUP(Prehlad_ZoP[[#This Row],[Žiadosť o platbu]],Celkový_súbor!A:A,1,FALSE)=Prehlad_ZoP[[#This Row],[Žiadosť o platbu]],"áno"),"nie")</f>
        <v>nie</v>
      </c>
    </row>
    <row r="9424" spans="3:71" x14ac:dyDescent="0.25">
      <c r="C9424" s="88" t="s">
        <v>9763</v>
      </c>
      <c r="E9424" s="9"/>
      <c r="L9424" s="88" t="s">
        <v>9765</v>
      </c>
      <c r="M9424" s="88" t="s">
        <v>6780</v>
      </c>
      <c r="N9424" s="88" t="s">
        <v>297</v>
      </c>
      <c r="Z9424" s="88" t="s">
        <v>298</v>
      </c>
      <c r="AA9424" s="88" t="s">
        <v>298</v>
      </c>
      <c r="AW9424" s="88">
        <v>4078.48</v>
      </c>
      <c r="BR9424" s="166" t="s">
        <v>219</v>
      </c>
      <c r="BS9424" t="str">
        <f>_xlfn.IFNA(IF(VLOOKUP(Prehlad_ZoP[[#This Row],[Žiadosť o platbu]],Celkový_súbor!A:A,1,FALSE)=Prehlad_ZoP[[#This Row],[Žiadosť o platbu]],"áno"),"nie")</f>
        <v>nie</v>
      </c>
    </row>
    <row r="9425" spans="3:71" x14ac:dyDescent="0.25">
      <c r="C9425" s="88" t="s">
        <v>9763</v>
      </c>
      <c r="E9425" s="9"/>
      <c r="L9425" s="88" t="s">
        <v>9766</v>
      </c>
      <c r="M9425" s="88" t="s">
        <v>6860</v>
      </c>
      <c r="N9425" s="88" t="s">
        <v>297</v>
      </c>
      <c r="Z9425" s="88" t="s">
        <v>298</v>
      </c>
      <c r="AA9425" s="88" t="s">
        <v>298</v>
      </c>
      <c r="AW9425" s="88">
        <v>4078.48</v>
      </c>
      <c r="BR9425" s="166" t="s">
        <v>219</v>
      </c>
      <c r="BS9425" t="str">
        <f>_xlfn.IFNA(IF(VLOOKUP(Prehlad_ZoP[[#This Row],[Žiadosť o platbu]],Celkový_súbor!A:A,1,FALSE)=Prehlad_ZoP[[#This Row],[Žiadosť o platbu]],"áno"),"nie")</f>
        <v>nie</v>
      </c>
    </row>
    <row r="9426" spans="3:71" x14ac:dyDescent="0.25">
      <c r="C9426" s="88" t="s">
        <v>9763</v>
      </c>
      <c r="E9426" s="9"/>
      <c r="L9426" s="88" t="s">
        <v>9767</v>
      </c>
      <c r="M9426" s="88" t="s">
        <v>582</v>
      </c>
      <c r="N9426" s="88" t="s">
        <v>518</v>
      </c>
      <c r="Z9426" s="88" t="s">
        <v>298</v>
      </c>
      <c r="AA9426" s="88" t="s">
        <v>298</v>
      </c>
      <c r="AW9426" s="88">
        <v>3670.63</v>
      </c>
      <c r="BR9426" s="166" t="s">
        <v>219</v>
      </c>
      <c r="BS9426" t="str">
        <f>_xlfn.IFNA(IF(VLOOKUP(Prehlad_ZoP[[#This Row],[Žiadosť o platbu]],Celkový_súbor!A:A,1,FALSE)=Prehlad_ZoP[[#This Row],[Žiadosť o platbu]],"áno"),"nie")</f>
        <v>nie</v>
      </c>
    </row>
    <row r="9427" spans="3:71" x14ac:dyDescent="0.25">
      <c r="C9427" s="88" t="s">
        <v>9768</v>
      </c>
      <c r="E9427" s="9"/>
      <c r="L9427" s="88" t="s">
        <v>9769</v>
      </c>
      <c r="M9427" s="88" t="s">
        <v>9770</v>
      </c>
      <c r="N9427" s="88" t="s">
        <v>297</v>
      </c>
      <c r="Z9427" s="88" t="s">
        <v>298</v>
      </c>
      <c r="AA9427" s="88" t="s">
        <v>298</v>
      </c>
      <c r="AW9427" s="88">
        <v>3804.05</v>
      </c>
      <c r="BR9427" s="166" t="s">
        <v>219</v>
      </c>
      <c r="BS9427" t="str">
        <f>_xlfn.IFNA(IF(VLOOKUP(Prehlad_ZoP[[#This Row],[Žiadosť o platbu]],Celkový_súbor!A:A,1,FALSE)=Prehlad_ZoP[[#This Row],[Žiadosť o platbu]],"áno"),"nie")</f>
        <v>nie</v>
      </c>
    </row>
    <row r="9428" spans="3:71" x14ac:dyDescent="0.25">
      <c r="C9428" s="88" t="s">
        <v>9768</v>
      </c>
      <c r="E9428" s="9"/>
      <c r="L9428" s="88" t="s">
        <v>9771</v>
      </c>
      <c r="M9428" s="88" t="s">
        <v>9772</v>
      </c>
      <c r="N9428" s="88" t="s">
        <v>297</v>
      </c>
      <c r="Z9428" s="88" t="s">
        <v>298</v>
      </c>
      <c r="AA9428" s="88" t="s">
        <v>298</v>
      </c>
      <c r="AW9428" s="88">
        <v>2731.43</v>
      </c>
      <c r="BR9428" s="166" t="s">
        <v>219</v>
      </c>
      <c r="BS9428" t="str">
        <f>_xlfn.IFNA(IF(VLOOKUP(Prehlad_ZoP[[#This Row],[Žiadosť o platbu]],Celkový_súbor!A:A,1,FALSE)=Prehlad_ZoP[[#This Row],[Žiadosť o platbu]],"áno"),"nie")</f>
        <v>nie</v>
      </c>
    </row>
    <row r="9429" spans="3:71" x14ac:dyDescent="0.25">
      <c r="C9429" s="88" t="s">
        <v>9768</v>
      </c>
      <c r="E9429" s="9"/>
      <c r="L9429" s="88" t="s">
        <v>5472</v>
      </c>
      <c r="M9429" s="88" t="s">
        <v>9773</v>
      </c>
      <c r="N9429" s="88" t="s">
        <v>518</v>
      </c>
      <c r="Z9429" s="88" t="s">
        <v>298</v>
      </c>
      <c r="AA9429" s="88" t="s">
        <v>298</v>
      </c>
      <c r="AW9429" s="88">
        <v>1960.64</v>
      </c>
      <c r="BR9429" s="166" t="s">
        <v>219</v>
      </c>
      <c r="BS9429" t="str">
        <f>_xlfn.IFNA(IF(VLOOKUP(Prehlad_ZoP[[#This Row],[Žiadosť o platbu]],Celkový_súbor!A:A,1,FALSE)=Prehlad_ZoP[[#This Row],[Žiadosť o platbu]],"áno"),"nie")</f>
        <v>nie</v>
      </c>
    </row>
    <row r="9430" spans="3:71" x14ac:dyDescent="0.25">
      <c r="C9430" s="88" t="s">
        <v>9774</v>
      </c>
      <c r="E9430" s="9"/>
      <c r="L9430" s="88" t="s">
        <v>9775</v>
      </c>
      <c r="M9430" s="88" t="s">
        <v>9361</v>
      </c>
      <c r="N9430" s="88" t="s">
        <v>297</v>
      </c>
      <c r="Z9430" s="88" t="s">
        <v>298</v>
      </c>
      <c r="AA9430" s="88" t="s">
        <v>298</v>
      </c>
      <c r="AW9430" s="88">
        <v>4037.23</v>
      </c>
      <c r="BR9430" s="166" t="s">
        <v>219</v>
      </c>
      <c r="BS9430" t="str">
        <f>_xlfn.IFNA(IF(VLOOKUP(Prehlad_ZoP[[#This Row],[Žiadosť o platbu]],Celkový_súbor!A:A,1,FALSE)=Prehlad_ZoP[[#This Row],[Žiadosť o platbu]],"áno"),"nie")</f>
        <v>nie</v>
      </c>
    </row>
    <row r="9431" spans="3:71" x14ac:dyDescent="0.25">
      <c r="C9431" s="88" t="s">
        <v>9774</v>
      </c>
      <c r="E9431" s="9"/>
      <c r="L9431" s="88" t="s">
        <v>5472</v>
      </c>
      <c r="M9431" s="88" t="s">
        <v>7038</v>
      </c>
      <c r="N9431" s="88" t="s">
        <v>518</v>
      </c>
      <c r="Z9431" s="88" t="s">
        <v>298</v>
      </c>
      <c r="AA9431" s="88" t="s">
        <v>298</v>
      </c>
      <c r="AW9431" s="88">
        <v>1211.1600000000001</v>
      </c>
      <c r="BR9431" s="166" t="s">
        <v>219</v>
      </c>
      <c r="BS9431" t="str">
        <f>_xlfn.IFNA(IF(VLOOKUP(Prehlad_ZoP[[#This Row],[Žiadosť o platbu]],Celkový_súbor!A:A,1,FALSE)=Prehlad_ZoP[[#This Row],[Žiadosť o platbu]],"áno"),"nie")</f>
        <v>nie</v>
      </c>
    </row>
    <row r="9432" spans="3:71" x14ac:dyDescent="0.25">
      <c r="C9432" s="88" t="s">
        <v>9776</v>
      </c>
      <c r="E9432" s="9"/>
      <c r="L9432" s="88" t="s">
        <v>9360</v>
      </c>
      <c r="M9432" s="88" t="s">
        <v>9363</v>
      </c>
      <c r="N9432" s="88" t="s">
        <v>297</v>
      </c>
      <c r="Z9432" s="88" t="s">
        <v>298</v>
      </c>
      <c r="AA9432" s="88" t="s">
        <v>298</v>
      </c>
      <c r="AW9432" s="88">
        <v>4037.27</v>
      </c>
      <c r="BR9432" s="166" t="s">
        <v>219</v>
      </c>
      <c r="BS9432" t="str">
        <f>_xlfn.IFNA(IF(VLOOKUP(Prehlad_ZoP[[#This Row],[Žiadosť o platbu]],Celkový_súbor!A:A,1,FALSE)=Prehlad_ZoP[[#This Row],[Žiadosť o platbu]],"áno"),"nie")</f>
        <v>nie</v>
      </c>
    </row>
    <row r="9433" spans="3:71" x14ac:dyDescent="0.25">
      <c r="C9433" s="88" t="s">
        <v>9776</v>
      </c>
      <c r="E9433" s="9"/>
      <c r="L9433" s="88" t="s">
        <v>5472</v>
      </c>
      <c r="M9433" s="88" t="s">
        <v>4457</v>
      </c>
      <c r="N9433" s="88" t="s">
        <v>518</v>
      </c>
      <c r="Z9433" s="88" t="s">
        <v>298</v>
      </c>
      <c r="AA9433" s="88" t="s">
        <v>298</v>
      </c>
      <c r="AW9433" s="88">
        <v>1211.18</v>
      </c>
      <c r="BR9433" s="166" t="s">
        <v>219</v>
      </c>
      <c r="BS9433" t="str">
        <f>_xlfn.IFNA(IF(VLOOKUP(Prehlad_ZoP[[#This Row],[Žiadosť o platbu]],Celkový_súbor!A:A,1,FALSE)=Prehlad_ZoP[[#This Row],[Žiadosť o platbu]],"áno"),"nie")</f>
        <v>nie</v>
      </c>
    </row>
    <row r="9434" spans="3:71" x14ac:dyDescent="0.25">
      <c r="C9434" s="88" t="s">
        <v>9777</v>
      </c>
      <c r="E9434" s="9"/>
      <c r="L9434" s="88" t="s">
        <v>9778</v>
      </c>
      <c r="M9434" s="88" t="s">
        <v>9365</v>
      </c>
      <c r="N9434" s="88" t="s">
        <v>297</v>
      </c>
      <c r="Z9434" s="88" t="s">
        <v>298</v>
      </c>
      <c r="AA9434" s="88" t="s">
        <v>298</v>
      </c>
      <c r="AW9434" s="88">
        <v>4037.26</v>
      </c>
      <c r="BR9434" s="166" t="s">
        <v>219</v>
      </c>
      <c r="BS9434" t="str">
        <f>_xlfn.IFNA(IF(VLOOKUP(Prehlad_ZoP[[#This Row],[Žiadosť o platbu]],Celkový_súbor!A:A,1,FALSE)=Prehlad_ZoP[[#This Row],[Žiadosť o platbu]],"áno"),"nie")</f>
        <v>nie</v>
      </c>
    </row>
    <row r="9435" spans="3:71" x14ac:dyDescent="0.25">
      <c r="C9435" s="88" t="s">
        <v>9777</v>
      </c>
      <c r="E9435" s="9"/>
      <c r="L9435" s="88" t="s">
        <v>9779</v>
      </c>
      <c r="M9435" s="88" t="s">
        <v>9367</v>
      </c>
      <c r="N9435" s="88" t="s">
        <v>297</v>
      </c>
      <c r="Z9435" s="88" t="s">
        <v>298</v>
      </c>
      <c r="AA9435" s="88" t="s">
        <v>298</v>
      </c>
      <c r="AW9435" s="88">
        <v>4037.23</v>
      </c>
      <c r="BR9435" s="166" t="s">
        <v>219</v>
      </c>
      <c r="BS9435" t="str">
        <f>_xlfn.IFNA(IF(VLOOKUP(Prehlad_ZoP[[#This Row],[Žiadosť o platbu]],Celkový_súbor!A:A,1,FALSE)=Prehlad_ZoP[[#This Row],[Žiadosť o platbu]],"áno"),"nie")</f>
        <v>nie</v>
      </c>
    </row>
    <row r="9436" spans="3:71" x14ac:dyDescent="0.25">
      <c r="C9436" s="88" t="s">
        <v>9777</v>
      </c>
      <c r="E9436" s="9"/>
      <c r="L9436" s="88" t="s">
        <v>5472</v>
      </c>
      <c r="M9436" s="88" t="s">
        <v>9780</v>
      </c>
      <c r="N9436" s="88" t="s">
        <v>518</v>
      </c>
      <c r="Z9436" s="88" t="s">
        <v>298</v>
      </c>
      <c r="AA9436" s="88" t="s">
        <v>298</v>
      </c>
      <c r="AW9436" s="88">
        <v>2422.34</v>
      </c>
      <c r="BR9436" s="166" t="s">
        <v>219</v>
      </c>
      <c r="BS9436" t="str">
        <f>_xlfn.IFNA(IF(VLOOKUP(Prehlad_ZoP[[#This Row],[Žiadosť o platbu]],Celkový_súbor!A:A,1,FALSE)=Prehlad_ZoP[[#This Row],[Žiadosť o platbu]],"áno"),"nie")</f>
        <v>nie</v>
      </c>
    </row>
    <row r="9437" spans="3:71" x14ac:dyDescent="0.25">
      <c r="C9437" s="88" t="s">
        <v>9781</v>
      </c>
      <c r="E9437" s="9"/>
      <c r="L9437" s="88" t="s">
        <v>9360</v>
      </c>
      <c r="M9437" s="88" t="s">
        <v>9782</v>
      </c>
      <c r="N9437" s="88" t="s">
        <v>297</v>
      </c>
      <c r="Z9437" s="88" t="s">
        <v>298</v>
      </c>
      <c r="AA9437" s="88" t="s">
        <v>298</v>
      </c>
      <c r="AW9437" s="88">
        <v>4037.26</v>
      </c>
      <c r="BR9437" s="166" t="s">
        <v>219</v>
      </c>
      <c r="BS9437" t="str">
        <f>_xlfn.IFNA(IF(VLOOKUP(Prehlad_ZoP[[#This Row],[Žiadosť o platbu]],Celkový_súbor!A:A,1,FALSE)=Prehlad_ZoP[[#This Row],[Žiadosť o platbu]],"áno"),"nie")</f>
        <v>nie</v>
      </c>
    </row>
    <row r="9438" spans="3:71" x14ac:dyDescent="0.25">
      <c r="C9438" s="88" t="s">
        <v>9781</v>
      </c>
      <c r="E9438" s="9"/>
      <c r="L9438" s="88" t="s">
        <v>5472</v>
      </c>
      <c r="M9438" s="88" t="s">
        <v>9783</v>
      </c>
      <c r="N9438" s="88" t="s">
        <v>518</v>
      </c>
      <c r="Z9438" s="88" t="s">
        <v>298</v>
      </c>
      <c r="AA9438" s="88" t="s">
        <v>298</v>
      </c>
      <c r="AW9438" s="88">
        <v>1211.17</v>
      </c>
      <c r="BR9438" s="166" t="s">
        <v>219</v>
      </c>
      <c r="BS9438" t="str">
        <f>_xlfn.IFNA(IF(VLOOKUP(Prehlad_ZoP[[#This Row],[Žiadosť o platbu]],Celkový_súbor!A:A,1,FALSE)=Prehlad_ZoP[[#This Row],[Žiadosť o platbu]],"áno"),"nie")</f>
        <v>nie</v>
      </c>
    </row>
    <row r="9439" spans="3:71" x14ac:dyDescent="0.25">
      <c r="C9439" s="88" t="s">
        <v>9784</v>
      </c>
      <c r="E9439" s="9"/>
      <c r="L9439" s="88" t="s">
        <v>9360</v>
      </c>
      <c r="M9439" s="88" t="s">
        <v>9785</v>
      </c>
      <c r="N9439" s="88" t="s">
        <v>297</v>
      </c>
      <c r="Z9439" s="88" t="s">
        <v>298</v>
      </c>
      <c r="AA9439" s="88" t="s">
        <v>298</v>
      </c>
      <c r="AW9439" s="88">
        <v>4037.23</v>
      </c>
      <c r="BR9439" s="166" t="s">
        <v>219</v>
      </c>
      <c r="BS9439" t="str">
        <f>_xlfn.IFNA(IF(VLOOKUP(Prehlad_ZoP[[#This Row],[Žiadosť o platbu]],Celkový_súbor!A:A,1,FALSE)=Prehlad_ZoP[[#This Row],[Žiadosť o platbu]],"áno"),"nie")</f>
        <v>nie</v>
      </c>
    </row>
    <row r="9440" spans="3:71" x14ac:dyDescent="0.25">
      <c r="C9440" s="88" t="s">
        <v>9784</v>
      </c>
      <c r="E9440" s="9"/>
      <c r="L9440" s="88" t="s">
        <v>5472</v>
      </c>
      <c r="M9440" s="88" t="s">
        <v>9786</v>
      </c>
      <c r="N9440" s="88" t="s">
        <v>518</v>
      </c>
      <c r="Z9440" s="88" t="s">
        <v>298</v>
      </c>
      <c r="AA9440" s="88" t="s">
        <v>298</v>
      </c>
      <c r="AW9440" s="88">
        <v>1211.1600000000001</v>
      </c>
      <c r="BR9440" s="166" t="s">
        <v>219</v>
      </c>
      <c r="BS9440" t="str">
        <f>_xlfn.IFNA(IF(VLOOKUP(Prehlad_ZoP[[#This Row],[Žiadosť o platbu]],Celkový_súbor!A:A,1,FALSE)=Prehlad_ZoP[[#This Row],[Žiadosť o platbu]],"áno"),"nie")</f>
        <v>nie</v>
      </c>
    </row>
    <row r="9441" spans="3:71" x14ac:dyDescent="0.25">
      <c r="C9441" s="88" t="s">
        <v>9787</v>
      </c>
      <c r="E9441" s="9"/>
      <c r="L9441" s="88" t="s">
        <v>9360</v>
      </c>
      <c r="M9441" s="88" t="s">
        <v>9788</v>
      </c>
      <c r="N9441" s="88" t="s">
        <v>297</v>
      </c>
      <c r="Z9441" s="88" t="s">
        <v>298</v>
      </c>
      <c r="AA9441" s="88" t="s">
        <v>298</v>
      </c>
      <c r="AW9441" s="88">
        <v>4037.25</v>
      </c>
      <c r="BR9441" s="166" t="s">
        <v>219</v>
      </c>
      <c r="BS9441" t="str">
        <f>_xlfn.IFNA(IF(VLOOKUP(Prehlad_ZoP[[#This Row],[Žiadosť o platbu]],Celkový_súbor!A:A,1,FALSE)=Prehlad_ZoP[[#This Row],[Žiadosť o platbu]],"áno"),"nie")</f>
        <v>nie</v>
      </c>
    </row>
    <row r="9442" spans="3:71" x14ac:dyDescent="0.25">
      <c r="C9442" s="88" t="s">
        <v>9787</v>
      </c>
      <c r="E9442" s="9"/>
      <c r="L9442" s="88" t="s">
        <v>5472</v>
      </c>
      <c r="M9442" s="88" t="s">
        <v>9621</v>
      </c>
      <c r="N9442" s="88" t="s">
        <v>518</v>
      </c>
      <c r="Z9442" s="88" t="s">
        <v>298</v>
      </c>
      <c r="AA9442" s="88" t="s">
        <v>298</v>
      </c>
      <c r="AW9442" s="88">
        <v>1211.17</v>
      </c>
      <c r="BR9442" s="166" t="s">
        <v>219</v>
      </c>
      <c r="BS9442" t="str">
        <f>_xlfn.IFNA(IF(VLOOKUP(Prehlad_ZoP[[#This Row],[Žiadosť o platbu]],Celkový_súbor!A:A,1,FALSE)=Prehlad_ZoP[[#This Row],[Žiadosť o platbu]],"áno"),"nie")</f>
        <v>nie</v>
      </c>
    </row>
    <row r="9443" spans="3:71" x14ac:dyDescent="0.25">
      <c r="C9443" s="88" t="s">
        <v>9789</v>
      </c>
      <c r="E9443" s="9"/>
      <c r="L9443" s="88" t="s">
        <v>9360</v>
      </c>
      <c r="M9443" s="88" t="s">
        <v>9790</v>
      </c>
      <c r="N9443" s="88" t="s">
        <v>297</v>
      </c>
      <c r="Z9443" s="88" t="s">
        <v>298</v>
      </c>
      <c r="AA9443" s="88" t="s">
        <v>298</v>
      </c>
      <c r="AW9443" s="88">
        <v>4037.26</v>
      </c>
      <c r="BR9443" s="166" t="s">
        <v>219</v>
      </c>
      <c r="BS9443" t="str">
        <f>_xlfn.IFNA(IF(VLOOKUP(Prehlad_ZoP[[#This Row],[Žiadosť o platbu]],Celkový_súbor!A:A,1,FALSE)=Prehlad_ZoP[[#This Row],[Žiadosť o platbu]],"áno"),"nie")</f>
        <v>nie</v>
      </c>
    </row>
    <row r="9444" spans="3:71" x14ac:dyDescent="0.25">
      <c r="C9444" s="88" t="s">
        <v>9789</v>
      </c>
      <c r="E9444" s="9"/>
      <c r="L9444" s="88" t="s">
        <v>5472</v>
      </c>
      <c r="M9444" s="88" t="s">
        <v>9791</v>
      </c>
      <c r="N9444" s="88" t="s">
        <v>518</v>
      </c>
      <c r="Z9444" s="88" t="s">
        <v>298</v>
      </c>
      <c r="AA9444" s="88" t="s">
        <v>298</v>
      </c>
      <c r="AW9444" s="88">
        <v>1211.17</v>
      </c>
      <c r="BR9444" s="166" t="s">
        <v>219</v>
      </c>
      <c r="BS9444" t="str">
        <f>_xlfn.IFNA(IF(VLOOKUP(Prehlad_ZoP[[#This Row],[Žiadosť o platbu]],Celkový_súbor!A:A,1,FALSE)=Prehlad_ZoP[[#This Row],[Žiadosť o platbu]],"áno"),"nie")</f>
        <v>nie</v>
      </c>
    </row>
    <row r="9445" spans="3:71" x14ac:dyDescent="0.25">
      <c r="C9445" s="88" t="s">
        <v>9792</v>
      </c>
      <c r="E9445" s="9"/>
      <c r="L9445" s="88" t="s">
        <v>9242</v>
      </c>
      <c r="M9445" s="88" t="s">
        <v>6853</v>
      </c>
      <c r="N9445" s="88" t="s">
        <v>297</v>
      </c>
      <c r="Z9445" s="88" t="s">
        <v>298</v>
      </c>
      <c r="AA9445" s="88" t="s">
        <v>298</v>
      </c>
      <c r="AW9445" s="88">
        <v>8157.04</v>
      </c>
      <c r="BR9445" s="166" t="s">
        <v>219</v>
      </c>
      <c r="BS9445" t="str">
        <f>_xlfn.IFNA(IF(VLOOKUP(Prehlad_ZoP[[#This Row],[Žiadosť o platbu]],Celkový_súbor!A:A,1,FALSE)=Prehlad_ZoP[[#This Row],[Žiadosť o platbu]],"áno"),"nie")</f>
        <v>nie</v>
      </c>
    </row>
    <row r="9446" spans="3:71" x14ac:dyDescent="0.25">
      <c r="C9446" s="88" t="s">
        <v>9792</v>
      </c>
      <c r="E9446" s="9"/>
      <c r="L9446" s="88" t="s">
        <v>7089</v>
      </c>
      <c r="M9446" s="88" t="s">
        <v>6853</v>
      </c>
      <c r="N9446" s="88" t="s">
        <v>518</v>
      </c>
      <c r="Z9446" s="88" t="s">
        <v>298</v>
      </c>
      <c r="AA9446" s="88" t="s">
        <v>298</v>
      </c>
      <c r="AW9446" s="88">
        <v>2447.11</v>
      </c>
      <c r="BR9446" s="166" t="s">
        <v>219</v>
      </c>
      <c r="BS9446" t="str">
        <f>_xlfn.IFNA(IF(VLOOKUP(Prehlad_ZoP[[#This Row],[Žiadosť o platbu]],Celkový_súbor!A:A,1,FALSE)=Prehlad_ZoP[[#This Row],[Žiadosť o platbu]],"áno"),"nie")</f>
        <v>nie</v>
      </c>
    </row>
    <row r="9447" spans="3:71" x14ac:dyDescent="0.25">
      <c r="C9447" s="88" t="s">
        <v>9793</v>
      </c>
      <c r="E9447" s="9"/>
      <c r="L9447" s="88" t="s">
        <v>8730</v>
      </c>
      <c r="M9447" s="88" t="s">
        <v>6658</v>
      </c>
      <c r="N9447" s="88" t="s">
        <v>297</v>
      </c>
      <c r="Z9447" s="88" t="s">
        <v>298</v>
      </c>
      <c r="AA9447" s="88" t="s">
        <v>298</v>
      </c>
      <c r="AW9447" s="88">
        <v>8157.04</v>
      </c>
      <c r="BR9447" s="166" t="s">
        <v>219</v>
      </c>
      <c r="BS9447" t="str">
        <f>_xlfn.IFNA(IF(VLOOKUP(Prehlad_ZoP[[#This Row],[Žiadosť o platbu]],Celkový_súbor!A:A,1,FALSE)=Prehlad_ZoP[[#This Row],[Žiadosť o platbu]],"áno"),"nie")</f>
        <v>nie</v>
      </c>
    </row>
    <row r="9448" spans="3:71" x14ac:dyDescent="0.25">
      <c r="C9448" s="88" t="s">
        <v>9793</v>
      </c>
      <c r="E9448" s="9"/>
      <c r="L9448" s="88" t="s">
        <v>9244</v>
      </c>
      <c r="M9448" s="88" t="s">
        <v>6857</v>
      </c>
      <c r="N9448" s="88" t="s">
        <v>518</v>
      </c>
      <c r="Z9448" s="88" t="s">
        <v>298</v>
      </c>
      <c r="AA9448" s="88" t="s">
        <v>298</v>
      </c>
      <c r="AW9448" s="88">
        <v>2447.0700000000002</v>
      </c>
      <c r="BR9448" s="166" t="s">
        <v>219</v>
      </c>
      <c r="BS9448" t="str">
        <f>_xlfn.IFNA(IF(VLOOKUP(Prehlad_ZoP[[#This Row],[Žiadosť o platbu]],Celkový_súbor!A:A,1,FALSE)=Prehlad_ZoP[[#This Row],[Žiadosť o platbu]],"áno"),"nie")</f>
        <v>nie</v>
      </c>
    </row>
    <row r="9449" spans="3:71" x14ac:dyDescent="0.25">
      <c r="C9449" s="88" t="s">
        <v>9794</v>
      </c>
      <c r="E9449" s="9"/>
      <c r="L9449" s="88" t="s">
        <v>9073</v>
      </c>
      <c r="M9449" s="88" t="s">
        <v>5727</v>
      </c>
      <c r="N9449" s="88" t="s">
        <v>297</v>
      </c>
      <c r="Z9449" s="88" t="s">
        <v>298</v>
      </c>
      <c r="AA9449" s="88" t="s">
        <v>298</v>
      </c>
      <c r="AW9449" s="88">
        <v>8156.92</v>
      </c>
      <c r="BR9449" s="166" t="s">
        <v>219</v>
      </c>
      <c r="BS9449" t="str">
        <f>_xlfn.IFNA(IF(VLOOKUP(Prehlad_ZoP[[#This Row],[Žiadosť o platbu]],Celkový_súbor!A:A,1,FALSE)=Prehlad_ZoP[[#This Row],[Žiadosť o platbu]],"áno"),"nie")</f>
        <v>nie</v>
      </c>
    </row>
    <row r="9450" spans="3:71" x14ac:dyDescent="0.25">
      <c r="C9450" s="88" t="s">
        <v>9794</v>
      </c>
      <c r="E9450" s="9"/>
      <c r="L9450" s="88" t="s">
        <v>7491</v>
      </c>
      <c r="M9450" s="88" t="s">
        <v>5727</v>
      </c>
      <c r="N9450" s="88" t="s">
        <v>518</v>
      </c>
      <c r="Z9450" s="88" t="s">
        <v>298</v>
      </c>
      <c r="AA9450" s="88" t="s">
        <v>298</v>
      </c>
      <c r="AW9450" s="88">
        <v>2447.0700000000002</v>
      </c>
      <c r="BR9450" s="166" t="s">
        <v>219</v>
      </c>
      <c r="BS9450" t="str">
        <f>_xlfn.IFNA(IF(VLOOKUP(Prehlad_ZoP[[#This Row],[Žiadosť o platbu]],Celkový_súbor!A:A,1,FALSE)=Prehlad_ZoP[[#This Row],[Žiadosť o platbu]],"áno"),"nie")</f>
        <v>nie</v>
      </c>
    </row>
    <row r="9451" spans="3:71" x14ac:dyDescent="0.25">
      <c r="C9451" s="88" t="s">
        <v>9795</v>
      </c>
      <c r="E9451" s="9"/>
      <c r="L9451" s="88" t="s">
        <v>9632</v>
      </c>
      <c r="M9451" s="88" t="s">
        <v>6780</v>
      </c>
      <c r="N9451" s="88" t="s">
        <v>297</v>
      </c>
      <c r="Z9451" s="88" t="s">
        <v>298</v>
      </c>
      <c r="AA9451" s="88" t="s">
        <v>298</v>
      </c>
      <c r="AW9451" s="88">
        <v>8156.96</v>
      </c>
      <c r="BR9451" s="166" t="s">
        <v>219</v>
      </c>
      <c r="BS9451" t="str">
        <f>_xlfn.IFNA(IF(VLOOKUP(Prehlad_ZoP[[#This Row],[Žiadosť o platbu]],Celkový_súbor!A:A,1,FALSE)=Prehlad_ZoP[[#This Row],[Žiadosť o platbu]],"áno"),"nie")</f>
        <v>nie</v>
      </c>
    </row>
    <row r="9452" spans="3:71" x14ac:dyDescent="0.25">
      <c r="C9452" s="88" t="s">
        <v>9795</v>
      </c>
      <c r="E9452" s="9"/>
      <c r="L9452" s="88" t="s">
        <v>6822</v>
      </c>
      <c r="M9452" s="88" t="s">
        <v>6780</v>
      </c>
      <c r="N9452" s="88" t="s">
        <v>518</v>
      </c>
      <c r="Z9452" s="88" t="s">
        <v>298</v>
      </c>
      <c r="AA9452" s="88" t="s">
        <v>298</v>
      </c>
      <c r="AW9452" s="88">
        <v>2447.08</v>
      </c>
      <c r="BR9452" s="166" t="s">
        <v>219</v>
      </c>
      <c r="BS9452" t="str">
        <f>_xlfn.IFNA(IF(VLOOKUP(Prehlad_ZoP[[#This Row],[Žiadosť o platbu]],Celkový_súbor!A:A,1,FALSE)=Prehlad_ZoP[[#This Row],[Žiadosť o platbu]],"áno"),"nie")</f>
        <v>nie</v>
      </c>
    </row>
    <row r="9453" spans="3:71" x14ac:dyDescent="0.25">
      <c r="C9453" s="88" t="s">
        <v>9796</v>
      </c>
      <c r="E9453" s="9"/>
      <c r="L9453" s="88" t="s">
        <v>8009</v>
      </c>
      <c r="M9453" s="88" t="s">
        <v>6044</v>
      </c>
      <c r="N9453" s="88" t="s">
        <v>297</v>
      </c>
      <c r="Z9453" s="88" t="s">
        <v>298</v>
      </c>
      <c r="AA9453" s="88" t="s">
        <v>298</v>
      </c>
      <c r="AW9453" s="88">
        <v>8156.96</v>
      </c>
      <c r="BR9453" s="166" t="s">
        <v>219</v>
      </c>
      <c r="BS9453" t="str">
        <f>_xlfn.IFNA(IF(VLOOKUP(Prehlad_ZoP[[#This Row],[Žiadosť o platbu]],Celkový_súbor!A:A,1,FALSE)=Prehlad_ZoP[[#This Row],[Žiadosť o platbu]],"áno"),"nie")</f>
        <v>nie</v>
      </c>
    </row>
    <row r="9454" spans="3:71" x14ac:dyDescent="0.25">
      <c r="C9454" s="88" t="s">
        <v>9796</v>
      </c>
      <c r="E9454" s="9"/>
      <c r="L9454" s="88" t="s">
        <v>7099</v>
      </c>
      <c r="M9454" s="88" t="s">
        <v>6860</v>
      </c>
      <c r="N9454" s="88" t="s">
        <v>518</v>
      </c>
      <c r="Z9454" s="88" t="s">
        <v>298</v>
      </c>
      <c r="AA9454" s="88" t="s">
        <v>298</v>
      </c>
      <c r="AW9454" s="88">
        <v>2447.08</v>
      </c>
      <c r="BR9454" s="166" t="s">
        <v>219</v>
      </c>
      <c r="BS9454" t="str">
        <f>_xlfn.IFNA(IF(VLOOKUP(Prehlad_ZoP[[#This Row],[Žiadosť o platbu]],Celkový_súbor!A:A,1,FALSE)=Prehlad_ZoP[[#This Row],[Žiadosť o platbu]],"áno"),"nie")</f>
        <v>nie</v>
      </c>
    </row>
    <row r="9455" spans="3:71" x14ac:dyDescent="0.25">
      <c r="C9455" s="88" t="s">
        <v>9797</v>
      </c>
      <c r="E9455" s="9"/>
      <c r="L9455" s="88" t="s">
        <v>7198</v>
      </c>
      <c r="M9455" s="88" t="s">
        <v>6787</v>
      </c>
      <c r="N9455" s="88" t="s">
        <v>297</v>
      </c>
      <c r="Z9455" s="88" t="s">
        <v>298</v>
      </c>
      <c r="AA9455" s="88" t="s">
        <v>298</v>
      </c>
      <c r="AW9455" s="88">
        <v>8156.96</v>
      </c>
      <c r="BR9455" s="166" t="s">
        <v>219</v>
      </c>
      <c r="BS9455" t="str">
        <f>_xlfn.IFNA(IF(VLOOKUP(Prehlad_ZoP[[#This Row],[Žiadosť o platbu]],Celkový_súbor!A:A,1,FALSE)=Prehlad_ZoP[[#This Row],[Žiadosť o platbu]],"áno"),"nie")</f>
        <v>nie</v>
      </c>
    </row>
    <row r="9456" spans="3:71" x14ac:dyDescent="0.25">
      <c r="C9456" s="88" t="s">
        <v>9797</v>
      </c>
      <c r="E9456" s="9"/>
      <c r="L9456" s="88" t="s">
        <v>7103</v>
      </c>
      <c r="M9456" s="88" t="s">
        <v>6787</v>
      </c>
      <c r="N9456" s="88" t="s">
        <v>518</v>
      </c>
      <c r="Z9456" s="88" t="s">
        <v>298</v>
      </c>
      <c r="AA9456" s="88" t="s">
        <v>298</v>
      </c>
      <c r="AW9456" s="88">
        <v>2447.08</v>
      </c>
      <c r="BR9456" s="166" t="s">
        <v>219</v>
      </c>
      <c r="BS9456" t="str">
        <f>_xlfn.IFNA(IF(VLOOKUP(Prehlad_ZoP[[#This Row],[Žiadosť o platbu]],Celkový_súbor!A:A,1,FALSE)=Prehlad_ZoP[[#This Row],[Žiadosť o platbu]],"áno"),"nie")</f>
        <v>nie</v>
      </c>
    </row>
    <row r="9457" spans="3:71" x14ac:dyDescent="0.25">
      <c r="C9457" s="88" t="s">
        <v>9798</v>
      </c>
      <c r="E9457" s="9"/>
      <c r="L9457" s="88" t="s">
        <v>9799</v>
      </c>
      <c r="M9457" s="88" t="s">
        <v>6526</v>
      </c>
      <c r="N9457" s="88" t="s">
        <v>297</v>
      </c>
      <c r="Z9457" s="88" t="s">
        <v>298</v>
      </c>
      <c r="AA9457" s="88" t="s">
        <v>298</v>
      </c>
      <c r="AW9457" s="88">
        <v>11262.3</v>
      </c>
      <c r="BR9457" s="166" t="s">
        <v>219</v>
      </c>
      <c r="BS9457" t="str">
        <f>_xlfn.IFNA(IF(VLOOKUP(Prehlad_ZoP[[#This Row],[Žiadosť o platbu]],Celkový_súbor!A:A,1,FALSE)=Prehlad_ZoP[[#This Row],[Žiadosť o platbu]],"áno"),"nie")</f>
        <v>nie</v>
      </c>
    </row>
    <row r="9458" spans="3:71" x14ac:dyDescent="0.25">
      <c r="C9458" s="88" t="s">
        <v>9798</v>
      </c>
      <c r="E9458" s="9"/>
      <c r="L9458" s="88" t="s">
        <v>9800</v>
      </c>
      <c r="M9458" s="88" t="s">
        <v>9801</v>
      </c>
      <c r="N9458" s="88" t="s">
        <v>518</v>
      </c>
      <c r="Z9458" s="88" t="s">
        <v>298</v>
      </c>
      <c r="AA9458" s="88" t="s">
        <v>298</v>
      </c>
      <c r="AW9458" s="88">
        <v>3378.69</v>
      </c>
      <c r="BR9458" s="166" t="s">
        <v>219</v>
      </c>
      <c r="BS9458" t="str">
        <f>_xlfn.IFNA(IF(VLOOKUP(Prehlad_ZoP[[#This Row],[Žiadosť o platbu]],Celkový_súbor!A:A,1,FALSE)=Prehlad_ZoP[[#This Row],[Žiadosť o platbu]],"áno"),"nie")</f>
        <v>nie</v>
      </c>
    </row>
    <row r="9459" spans="3:71" x14ac:dyDescent="0.25">
      <c r="C9459" s="88" t="s">
        <v>9802</v>
      </c>
      <c r="E9459" s="9"/>
      <c r="L9459" s="88" t="s">
        <v>9803</v>
      </c>
      <c r="M9459" s="88" t="s">
        <v>6031</v>
      </c>
      <c r="N9459" s="88" t="s">
        <v>297</v>
      </c>
      <c r="Z9459" s="88" t="s">
        <v>298</v>
      </c>
      <c r="AA9459" s="88" t="s">
        <v>298</v>
      </c>
      <c r="AW9459" s="88">
        <v>11262.3</v>
      </c>
      <c r="BR9459" s="166" t="s">
        <v>219</v>
      </c>
      <c r="BS9459" t="str">
        <f>_xlfn.IFNA(IF(VLOOKUP(Prehlad_ZoP[[#This Row],[Žiadosť o platbu]],Celkový_súbor!A:A,1,FALSE)=Prehlad_ZoP[[#This Row],[Žiadosť o platbu]],"áno"),"nie")</f>
        <v>nie</v>
      </c>
    </row>
    <row r="9460" spans="3:71" x14ac:dyDescent="0.25">
      <c r="C9460" s="88" t="s">
        <v>9802</v>
      </c>
      <c r="E9460" s="9"/>
      <c r="L9460" s="88" t="s">
        <v>9804</v>
      </c>
      <c r="M9460" s="88" t="s">
        <v>9805</v>
      </c>
      <c r="N9460" s="88" t="s">
        <v>518</v>
      </c>
      <c r="Z9460" s="88" t="s">
        <v>298</v>
      </c>
      <c r="AA9460" s="88" t="s">
        <v>298</v>
      </c>
      <c r="AW9460" s="88">
        <v>3378.69</v>
      </c>
      <c r="BR9460" s="166" t="s">
        <v>219</v>
      </c>
      <c r="BS9460" t="str">
        <f>_xlfn.IFNA(IF(VLOOKUP(Prehlad_ZoP[[#This Row],[Žiadosť o platbu]],Celkový_súbor!A:A,1,FALSE)=Prehlad_ZoP[[#This Row],[Žiadosť o platbu]],"áno"),"nie")</f>
        <v>nie</v>
      </c>
    </row>
    <row r="9461" spans="3:71" x14ac:dyDescent="0.25">
      <c r="C9461" s="88" t="s">
        <v>9806</v>
      </c>
      <c r="E9461" s="9"/>
      <c r="L9461" s="88" t="s">
        <v>4889</v>
      </c>
      <c r="M9461" s="88" t="s">
        <v>6853</v>
      </c>
      <c r="N9461" s="88" t="s">
        <v>297</v>
      </c>
      <c r="Z9461" s="88" t="s">
        <v>298</v>
      </c>
      <c r="AA9461" s="88" t="s">
        <v>298</v>
      </c>
      <c r="AW9461" s="88">
        <v>8156.96</v>
      </c>
      <c r="BR9461" s="166" t="s">
        <v>219</v>
      </c>
      <c r="BS9461" t="str">
        <f>_xlfn.IFNA(IF(VLOOKUP(Prehlad_ZoP[[#This Row],[Žiadosť o platbu]],Celkový_súbor!A:A,1,FALSE)=Prehlad_ZoP[[#This Row],[Žiadosť o platbu]],"áno"),"nie")</f>
        <v>nie</v>
      </c>
    </row>
    <row r="9462" spans="3:71" x14ac:dyDescent="0.25">
      <c r="C9462" s="88" t="s">
        <v>9806</v>
      </c>
      <c r="E9462" s="9"/>
      <c r="L9462" s="88" t="s">
        <v>9807</v>
      </c>
      <c r="M9462" s="88" t="s">
        <v>6853</v>
      </c>
      <c r="N9462" s="88" t="s">
        <v>518</v>
      </c>
      <c r="Z9462" s="88" t="s">
        <v>298</v>
      </c>
      <c r="AA9462" s="88" t="s">
        <v>298</v>
      </c>
      <c r="AW9462" s="88">
        <v>2447.08</v>
      </c>
      <c r="BR9462" s="166" t="s">
        <v>219</v>
      </c>
      <c r="BS9462" t="str">
        <f>_xlfn.IFNA(IF(VLOOKUP(Prehlad_ZoP[[#This Row],[Žiadosť o platbu]],Celkový_súbor!A:A,1,FALSE)=Prehlad_ZoP[[#This Row],[Žiadosť o platbu]],"áno"),"nie")</f>
        <v>nie</v>
      </c>
    </row>
    <row r="9463" spans="3:71" x14ac:dyDescent="0.25">
      <c r="C9463" s="88" t="s">
        <v>9808</v>
      </c>
      <c r="E9463" s="9"/>
      <c r="L9463" s="88" t="s">
        <v>9242</v>
      </c>
      <c r="M9463" s="88" t="s">
        <v>6658</v>
      </c>
      <c r="N9463" s="88" t="s">
        <v>297</v>
      </c>
      <c r="Z9463" s="88" t="s">
        <v>298</v>
      </c>
      <c r="AA9463" s="88" t="s">
        <v>298</v>
      </c>
      <c r="AW9463" s="88">
        <v>8156.96</v>
      </c>
      <c r="BR9463" s="166" t="s">
        <v>219</v>
      </c>
      <c r="BS9463" t="str">
        <f>_xlfn.IFNA(IF(VLOOKUP(Prehlad_ZoP[[#This Row],[Žiadosť o platbu]],Celkový_súbor!A:A,1,FALSE)=Prehlad_ZoP[[#This Row],[Žiadosť o platbu]],"áno"),"nie")</f>
        <v>nie</v>
      </c>
    </row>
    <row r="9464" spans="3:71" x14ac:dyDescent="0.25">
      <c r="C9464" s="88" t="s">
        <v>9808</v>
      </c>
      <c r="E9464" s="9"/>
      <c r="L9464" s="88" t="s">
        <v>9809</v>
      </c>
      <c r="M9464" s="88" t="s">
        <v>6658</v>
      </c>
      <c r="N9464" s="88" t="s">
        <v>518</v>
      </c>
      <c r="Z9464" s="88" t="s">
        <v>298</v>
      </c>
      <c r="AA9464" s="88" t="s">
        <v>298</v>
      </c>
      <c r="AW9464" s="88">
        <v>2447.08</v>
      </c>
      <c r="BR9464" s="166" t="s">
        <v>219</v>
      </c>
      <c r="BS9464" t="str">
        <f>_xlfn.IFNA(IF(VLOOKUP(Prehlad_ZoP[[#This Row],[Žiadosť o platbu]],Celkový_súbor!A:A,1,FALSE)=Prehlad_ZoP[[#This Row],[Žiadosť o platbu]],"áno"),"nie")</f>
        <v>nie</v>
      </c>
    </row>
    <row r="9465" spans="3:71" x14ac:dyDescent="0.25">
      <c r="C9465" s="88" t="s">
        <v>9810</v>
      </c>
      <c r="E9465" s="9"/>
      <c r="L9465" s="88" t="s">
        <v>8730</v>
      </c>
      <c r="M9465" s="88" t="s">
        <v>6857</v>
      </c>
      <c r="N9465" s="88" t="s">
        <v>297</v>
      </c>
      <c r="Z9465" s="88" t="s">
        <v>298</v>
      </c>
      <c r="AA9465" s="88" t="s">
        <v>298</v>
      </c>
      <c r="AW9465" s="88">
        <v>8156.96</v>
      </c>
      <c r="BR9465" s="166" t="s">
        <v>219</v>
      </c>
      <c r="BS9465" t="str">
        <f>_xlfn.IFNA(IF(VLOOKUP(Prehlad_ZoP[[#This Row],[Žiadosť o platbu]],Celkový_súbor!A:A,1,FALSE)=Prehlad_ZoP[[#This Row],[Žiadosť o platbu]],"áno"),"nie")</f>
        <v>nie</v>
      </c>
    </row>
    <row r="9466" spans="3:71" x14ac:dyDescent="0.25">
      <c r="C9466" s="88" t="s">
        <v>9810</v>
      </c>
      <c r="E9466" s="9"/>
      <c r="L9466" s="88" t="s">
        <v>7093</v>
      </c>
      <c r="M9466" s="88" t="s">
        <v>6857</v>
      </c>
      <c r="N9466" s="88" t="s">
        <v>518</v>
      </c>
      <c r="Z9466" s="88" t="s">
        <v>298</v>
      </c>
      <c r="AA9466" s="88" t="s">
        <v>298</v>
      </c>
      <c r="AW9466" s="88">
        <v>2447.08</v>
      </c>
      <c r="BR9466" s="166" t="s">
        <v>219</v>
      </c>
      <c r="BS9466" t="str">
        <f>_xlfn.IFNA(IF(VLOOKUP(Prehlad_ZoP[[#This Row],[Žiadosť o platbu]],Celkový_súbor!A:A,1,FALSE)=Prehlad_ZoP[[#This Row],[Žiadosť o platbu]],"áno"),"nie")</f>
        <v>nie</v>
      </c>
    </row>
    <row r="9467" spans="3:71" x14ac:dyDescent="0.25">
      <c r="C9467" s="88" t="s">
        <v>9811</v>
      </c>
      <c r="E9467" s="9"/>
      <c r="L9467" s="88" t="s">
        <v>7997</v>
      </c>
      <c r="M9467" s="88" t="s">
        <v>6031</v>
      </c>
      <c r="N9467" s="88" t="s">
        <v>297</v>
      </c>
      <c r="Z9467" s="88" t="s">
        <v>298</v>
      </c>
      <c r="AA9467" s="88" t="s">
        <v>298</v>
      </c>
      <c r="AW9467" s="88">
        <v>4037.23</v>
      </c>
      <c r="BR9467" s="166" t="s">
        <v>219</v>
      </c>
      <c r="BS9467" t="str">
        <f>_xlfn.IFNA(IF(VLOOKUP(Prehlad_ZoP[[#This Row],[Žiadosť o platbu]],Celkový_súbor!A:A,1,FALSE)=Prehlad_ZoP[[#This Row],[Žiadosť o platbu]],"áno"),"nie")</f>
        <v>nie</v>
      </c>
    </row>
    <row r="9468" spans="3:71" x14ac:dyDescent="0.25">
      <c r="C9468" s="88" t="s">
        <v>9811</v>
      </c>
      <c r="E9468" s="9"/>
      <c r="L9468" s="88" t="s">
        <v>8349</v>
      </c>
      <c r="M9468" s="88" t="s">
        <v>6031</v>
      </c>
      <c r="N9468" s="88" t="s">
        <v>518</v>
      </c>
      <c r="Z9468" s="88" t="s">
        <v>298</v>
      </c>
      <c r="AA9468" s="88" t="s">
        <v>298</v>
      </c>
      <c r="AW9468" s="88">
        <v>1211.1600000000001</v>
      </c>
      <c r="BR9468" s="166" t="s">
        <v>219</v>
      </c>
      <c r="BS9468" t="str">
        <f>_xlfn.IFNA(IF(VLOOKUP(Prehlad_ZoP[[#This Row],[Žiadosť o platbu]],Celkový_súbor!A:A,1,FALSE)=Prehlad_ZoP[[#This Row],[Žiadosť o platbu]],"áno"),"nie")</f>
        <v>nie</v>
      </c>
    </row>
    <row r="9469" spans="3:71" x14ac:dyDescent="0.25">
      <c r="C9469" s="88" t="s">
        <v>9811</v>
      </c>
      <c r="E9469" s="9"/>
      <c r="L9469" s="88" t="s">
        <v>8383</v>
      </c>
      <c r="M9469" s="88" t="s">
        <v>6529</v>
      </c>
      <c r="N9469" s="88" t="s">
        <v>297</v>
      </c>
      <c r="Z9469" s="88" t="s">
        <v>298</v>
      </c>
      <c r="AA9469" s="88" t="s">
        <v>298</v>
      </c>
      <c r="AW9469" s="88">
        <v>4037.23</v>
      </c>
      <c r="BR9469" s="166" t="s">
        <v>219</v>
      </c>
      <c r="BS9469" t="str">
        <f>_xlfn.IFNA(IF(VLOOKUP(Prehlad_ZoP[[#This Row],[Žiadosť o platbu]],Celkový_súbor!A:A,1,FALSE)=Prehlad_ZoP[[#This Row],[Žiadosť o platbu]],"áno"),"nie")</f>
        <v>nie</v>
      </c>
    </row>
    <row r="9470" spans="3:71" x14ac:dyDescent="0.25">
      <c r="C9470" s="88" t="s">
        <v>9811</v>
      </c>
      <c r="E9470" s="9"/>
      <c r="L9470" s="88" t="s">
        <v>8384</v>
      </c>
      <c r="M9470" s="88" t="s">
        <v>6529</v>
      </c>
      <c r="N9470" s="88" t="s">
        <v>518</v>
      </c>
      <c r="Z9470" s="88" t="s">
        <v>298</v>
      </c>
      <c r="AA9470" s="88" t="s">
        <v>298</v>
      </c>
      <c r="AW9470" s="88">
        <v>1211.1600000000001</v>
      </c>
      <c r="BR9470" s="166" t="s">
        <v>219</v>
      </c>
      <c r="BS9470" t="str">
        <f>_xlfn.IFNA(IF(VLOOKUP(Prehlad_ZoP[[#This Row],[Žiadosť o platbu]],Celkový_súbor!A:A,1,FALSE)=Prehlad_ZoP[[#This Row],[Žiadosť o platbu]],"áno"),"nie")</f>
        <v>nie</v>
      </c>
    </row>
    <row r="9471" spans="3:71" x14ac:dyDescent="0.25">
      <c r="C9471" s="88" t="s">
        <v>9812</v>
      </c>
      <c r="E9471" s="9"/>
      <c r="L9471" s="88" t="s">
        <v>6776</v>
      </c>
      <c r="M9471" s="88" t="s">
        <v>6530</v>
      </c>
      <c r="N9471" s="88" t="s">
        <v>297</v>
      </c>
      <c r="Z9471" s="88" t="s">
        <v>298</v>
      </c>
      <c r="AA9471" s="88" t="s">
        <v>298</v>
      </c>
      <c r="AW9471" s="88">
        <v>3955.78</v>
      </c>
      <c r="BR9471" s="166" t="s">
        <v>219</v>
      </c>
      <c r="BS9471" t="str">
        <f>_xlfn.IFNA(IF(VLOOKUP(Prehlad_ZoP[[#This Row],[Žiadosť o platbu]],Celkový_súbor!A:A,1,FALSE)=Prehlad_ZoP[[#This Row],[Žiadosť o platbu]],"áno"),"nie")</f>
        <v>nie</v>
      </c>
    </row>
    <row r="9472" spans="3:71" x14ac:dyDescent="0.25">
      <c r="C9472" s="88" t="s">
        <v>9812</v>
      </c>
      <c r="E9472" s="9"/>
      <c r="L9472" s="88" t="s">
        <v>8356</v>
      </c>
      <c r="M9472" s="88" t="s">
        <v>6530</v>
      </c>
      <c r="N9472" s="88" t="s">
        <v>518</v>
      </c>
      <c r="Z9472" s="88" t="s">
        <v>298</v>
      </c>
      <c r="AA9472" s="88" t="s">
        <v>298</v>
      </c>
      <c r="AW9472" s="88">
        <v>1186.73</v>
      </c>
      <c r="BR9472" s="166" t="s">
        <v>219</v>
      </c>
      <c r="BS9472" t="str">
        <f>_xlfn.IFNA(IF(VLOOKUP(Prehlad_ZoP[[#This Row],[Žiadosť o platbu]],Celkový_súbor!A:A,1,FALSE)=Prehlad_ZoP[[#This Row],[Žiadosť o platbu]],"áno"),"nie")</f>
        <v>nie</v>
      </c>
    </row>
    <row r="9473" spans="3:71" x14ac:dyDescent="0.25">
      <c r="C9473" s="88" t="s">
        <v>9812</v>
      </c>
      <c r="E9473" s="9"/>
      <c r="L9473" s="88" t="s">
        <v>9494</v>
      </c>
      <c r="M9473" s="88" t="s">
        <v>6780</v>
      </c>
      <c r="N9473" s="88" t="s">
        <v>297</v>
      </c>
      <c r="Z9473" s="88" t="s">
        <v>298</v>
      </c>
      <c r="AA9473" s="88" t="s">
        <v>298</v>
      </c>
      <c r="AW9473" s="88">
        <v>4037.23</v>
      </c>
      <c r="BR9473" s="166" t="s">
        <v>219</v>
      </c>
      <c r="BS9473" t="str">
        <f>_xlfn.IFNA(IF(VLOOKUP(Prehlad_ZoP[[#This Row],[Žiadosť o platbu]],Celkový_súbor!A:A,1,FALSE)=Prehlad_ZoP[[#This Row],[Žiadosť o platbu]],"áno"),"nie")</f>
        <v>nie</v>
      </c>
    </row>
    <row r="9474" spans="3:71" x14ac:dyDescent="0.25">
      <c r="C9474" s="88" t="s">
        <v>9812</v>
      </c>
      <c r="E9474" s="9"/>
      <c r="L9474" s="88" t="s">
        <v>8853</v>
      </c>
      <c r="M9474" s="88" t="s">
        <v>6780</v>
      </c>
      <c r="N9474" s="88" t="s">
        <v>518</v>
      </c>
      <c r="Z9474" s="88" t="s">
        <v>298</v>
      </c>
      <c r="AA9474" s="88" t="s">
        <v>298</v>
      </c>
      <c r="AW9474" s="88">
        <v>1211.1600000000001</v>
      </c>
      <c r="BR9474" s="166" t="s">
        <v>219</v>
      </c>
      <c r="BS9474" t="str">
        <f>_xlfn.IFNA(IF(VLOOKUP(Prehlad_ZoP[[#This Row],[Žiadosť o platbu]],Celkový_súbor!A:A,1,FALSE)=Prehlad_ZoP[[#This Row],[Žiadosť o platbu]],"áno"),"nie")</f>
        <v>nie</v>
      </c>
    </row>
    <row r="9475" spans="3:71" x14ac:dyDescent="0.25">
      <c r="C9475" s="88" t="s">
        <v>9813</v>
      </c>
      <c r="E9475" s="9"/>
      <c r="L9475" s="88" t="s">
        <v>6783</v>
      </c>
      <c r="M9475" s="88" t="s">
        <v>6044</v>
      </c>
      <c r="N9475" s="88" t="s">
        <v>297</v>
      </c>
      <c r="Z9475" s="88" t="s">
        <v>298</v>
      </c>
      <c r="AA9475" s="88" t="s">
        <v>298</v>
      </c>
      <c r="AW9475" s="88">
        <v>3893.44</v>
      </c>
      <c r="BR9475" s="166" t="s">
        <v>219</v>
      </c>
      <c r="BS9475" t="str">
        <f>_xlfn.IFNA(IF(VLOOKUP(Prehlad_ZoP[[#This Row],[Žiadosť o platbu]],Celkový_súbor!A:A,1,FALSE)=Prehlad_ZoP[[#This Row],[Žiadosť o platbu]],"áno"),"nie")</f>
        <v>nie</v>
      </c>
    </row>
    <row r="9476" spans="3:71" x14ac:dyDescent="0.25">
      <c r="C9476" s="88" t="s">
        <v>9813</v>
      </c>
      <c r="E9476" s="9"/>
      <c r="L9476" s="88" t="s">
        <v>6784</v>
      </c>
      <c r="M9476" s="88" t="s">
        <v>6044</v>
      </c>
      <c r="N9476" s="88" t="s">
        <v>518</v>
      </c>
      <c r="Z9476" s="88" t="s">
        <v>298</v>
      </c>
      <c r="AA9476" s="88" t="s">
        <v>298</v>
      </c>
      <c r="AW9476" s="88">
        <v>1168.03</v>
      </c>
      <c r="BR9476" s="166" t="s">
        <v>219</v>
      </c>
      <c r="BS9476" t="str">
        <f>_xlfn.IFNA(IF(VLOOKUP(Prehlad_ZoP[[#This Row],[Žiadosť o platbu]],Celkový_súbor!A:A,1,FALSE)=Prehlad_ZoP[[#This Row],[Žiadosť o platbu]],"áno"),"nie")</f>
        <v>nie</v>
      </c>
    </row>
    <row r="9477" spans="3:71" x14ac:dyDescent="0.25">
      <c r="C9477" s="88" t="s">
        <v>9813</v>
      </c>
      <c r="E9477" s="9"/>
      <c r="L9477" s="88" t="s">
        <v>6786</v>
      </c>
      <c r="M9477" s="88" t="s">
        <v>6787</v>
      </c>
      <c r="N9477" s="88" t="s">
        <v>297</v>
      </c>
      <c r="Z9477" s="88" t="s">
        <v>298</v>
      </c>
      <c r="AA9477" s="88" t="s">
        <v>298</v>
      </c>
      <c r="AW9477" s="88">
        <v>2810.23</v>
      </c>
      <c r="BR9477" s="166" t="s">
        <v>219</v>
      </c>
      <c r="BS9477" t="str">
        <f>_xlfn.IFNA(IF(VLOOKUP(Prehlad_ZoP[[#This Row],[Žiadosť o platbu]],Celkový_súbor!A:A,1,FALSE)=Prehlad_ZoP[[#This Row],[Žiadosť o platbu]],"áno"),"nie")</f>
        <v>nie</v>
      </c>
    </row>
    <row r="9478" spans="3:71" x14ac:dyDescent="0.25">
      <c r="C9478" s="88" t="s">
        <v>9813</v>
      </c>
      <c r="E9478" s="9"/>
      <c r="L9478" s="88" t="s">
        <v>6788</v>
      </c>
      <c r="M9478" s="88" t="s">
        <v>6787</v>
      </c>
      <c r="N9478" s="88" t="s">
        <v>518</v>
      </c>
      <c r="Z9478" s="88" t="s">
        <v>298</v>
      </c>
      <c r="AA9478" s="88" t="s">
        <v>298</v>
      </c>
      <c r="AW9478" s="88">
        <v>843.06</v>
      </c>
      <c r="BR9478" s="166" t="s">
        <v>219</v>
      </c>
      <c r="BS9478" t="str">
        <f>_xlfn.IFNA(IF(VLOOKUP(Prehlad_ZoP[[#This Row],[Žiadosť o platbu]],Celkový_súbor!A:A,1,FALSE)=Prehlad_ZoP[[#This Row],[Žiadosť o platbu]],"áno"),"nie")</f>
        <v>nie</v>
      </c>
    </row>
    <row r="9479" spans="3:71" x14ac:dyDescent="0.25">
      <c r="C9479" s="88" t="s">
        <v>9814</v>
      </c>
      <c r="E9479" s="9"/>
      <c r="L9479" s="88" t="s">
        <v>8828</v>
      </c>
      <c r="M9479" s="88" t="s">
        <v>7151</v>
      </c>
      <c r="N9479" s="88" t="s">
        <v>518</v>
      </c>
      <c r="Z9479" s="88" t="s">
        <v>298</v>
      </c>
      <c r="AA9479" s="88" t="s">
        <v>298</v>
      </c>
      <c r="AW9479" s="88">
        <v>905.28</v>
      </c>
      <c r="BR9479" s="166" t="s">
        <v>219</v>
      </c>
      <c r="BS9479" t="str">
        <f>_xlfn.IFNA(IF(VLOOKUP(Prehlad_ZoP[[#This Row],[Žiadosť o platbu]],Celkový_súbor!A:A,1,FALSE)=Prehlad_ZoP[[#This Row],[Žiadosť o platbu]],"áno"),"nie")</f>
        <v>nie</v>
      </c>
    </row>
    <row r="9480" spans="3:71" x14ac:dyDescent="0.25">
      <c r="C9480" s="88" t="s">
        <v>9814</v>
      </c>
      <c r="E9480" s="9"/>
      <c r="L9480" s="88" t="s">
        <v>8865</v>
      </c>
      <c r="M9480" s="88" t="s">
        <v>6679</v>
      </c>
      <c r="N9480" s="88" t="s">
        <v>518</v>
      </c>
      <c r="Z9480" s="88" t="s">
        <v>298</v>
      </c>
      <c r="AA9480" s="88" t="s">
        <v>298</v>
      </c>
      <c r="AW9480" s="88">
        <v>1135.05</v>
      </c>
      <c r="BR9480" s="166" t="s">
        <v>219</v>
      </c>
      <c r="BS9480" t="str">
        <f>_xlfn.IFNA(IF(VLOOKUP(Prehlad_ZoP[[#This Row],[Žiadosť o platbu]],Celkový_súbor!A:A,1,FALSE)=Prehlad_ZoP[[#This Row],[Žiadosť o platbu]],"áno"),"nie")</f>
        <v>nie</v>
      </c>
    </row>
    <row r="9481" spans="3:71" x14ac:dyDescent="0.25">
      <c r="C9481" s="88" t="s">
        <v>9814</v>
      </c>
      <c r="E9481" s="9"/>
      <c r="L9481" s="88" t="s">
        <v>8826</v>
      </c>
      <c r="M9481" s="88" t="s">
        <v>7151</v>
      </c>
      <c r="N9481" s="88" t="s">
        <v>297</v>
      </c>
      <c r="Z9481" s="88" t="s">
        <v>298</v>
      </c>
      <c r="AA9481" s="88" t="s">
        <v>298</v>
      </c>
      <c r="AW9481" s="88">
        <v>3017.61</v>
      </c>
      <c r="BR9481" s="166" t="s">
        <v>219</v>
      </c>
      <c r="BS9481" t="str">
        <f>_xlfn.IFNA(IF(VLOOKUP(Prehlad_ZoP[[#This Row],[Žiadosť o platbu]],Celkový_súbor!A:A,1,FALSE)=Prehlad_ZoP[[#This Row],[Žiadosť o platbu]],"áno"),"nie")</f>
        <v>nie</v>
      </c>
    </row>
    <row r="9482" spans="3:71" x14ac:dyDescent="0.25">
      <c r="C9482" s="88" t="s">
        <v>9814</v>
      </c>
      <c r="E9482" s="9"/>
      <c r="L9482" s="88" t="s">
        <v>9815</v>
      </c>
      <c r="M9482" s="88" t="s">
        <v>6679</v>
      </c>
      <c r="N9482" s="88" t="s">
        <v>297</v>
      </c>
      <c r="Z9482" s="88" t="s">
        <v>298</v>
      </c>
      <c r="AA9482" s="88" t="s">
        <v>298</v>
      </c>
      <c r="AW9482" s="88">
        <v>3783.53</v>
      </c>
      <c r="BR9482" s="166" t="s">
        <v>219</v>
      </c>
      <c r="BS9482" t="str">
        <f>_xlfn.IFNA(IF(VLOOKUP(Prehlad_ZoP[[#This Row],[Žiadosť o platbu]],Celkový_súbor!A:A,1,FALSE)=Prehlad_ZoP[[#This Row],[Žiadosť o platbu]],"áno"),"nie")</f>
        <v>nie</v>
      </c>
    </row>
    <row r="9483" spans="3:71" x14ac:dyDescent="0.25">
      <c r="C9483" s="88" t="s">
        <v>9816</v>
      </c>
      <c r="E9483" s="9"/>
      <c r="L9483" s="88" t="s">
        <v>7013</v>
      </c>
      <c r="M9483" s="88" t="s">
        <v>5727</v>
      </c>
      <c r="N9483" s="88" t="s">
        <v>297</v>
      </c>
      <c r="Z9483" s="88" t="s">
        <v>298</v>
      </c>
      <c r="AA9483" s="88" t="s">
        <v>298</v>
      </c>
      <c r="AW9483" s="88">
        <v>8089.46</v>
      </c>
      <c r="BR9483" s="166" t="s">
        <v>219</v>
      </c>
      <c r="BS9483" t="str">
        <f>_xlfn.IFNA(IF(VLOOKUP(Prehlad_ZoP[[#This Row],[Žiadosť o platbu]],Celkový_súbor!A:A,1,FALSE)=Prehlad_ZoP[[#This Row],[Žiadosť o platbu]],"áno"),"nie")</f>
        <v>nie</v>
      </c>
    </row>
    <row r="9484" spans="3:71" x14ac:dyDescent="0.25">
      <c r="C9484" s="88" t="s">
        <v>9816</v>
      </c>
      <c r="E9484" s="9"/>
      <c r="L9484" s="88" t="s">
        <v>7013</v>
      </c>
      <c r="M9484" s="88" t="s">
        <v>6853</v>
      </c>
      <c r="N9484" s="88" t="s">
        <v>297</v>
      </c>
      <c r="Z9484" s="88" t="s">
        <v>298</v>
      </c>
      <c r="AA9484" s="88" t="s">
        <v>298</v>
      </c>
      <c r="AW9484" s="88">
        <v>8089.46</v>
      </c>
      <c r="BR9484" s="166" t="s">
        <v>219</v>
      </c>
      <c r="BS9484" t="str">
        <f>_xlfn.IFNA(IF(VLOOKUP(Prehlad_ZoP[[#This Row],[Žiadosť o platbu]],Celkový_súbor!A:A,1,FALSE)=Prehlad_ZoP[[#This Row],[Žiadosť o platbu]],"áno"),"nie")</f>
        <v>nie</v>
      </c>
    </row>
    <row r="9485" spans="3:71" x14ac:dyDescent="0.25">
      <c r="C9485" s="88" t="s">
        <v>9816</v>
      </c>
      <c r="E9485" s="9"/>
      <c r="L9485" s="88" t="s">
        <v>7117</v>
      </c>
      <c r="M9485" s="88" t="s">
        <v>9817</v>
      </c>
      <c r="N9485" s="88" t="s">
        <v>518</v>
      </c>
      <c r="Z9485" s="88" t="s">
        <v>298</v>
      </c>
      <c r="AA9485" s="88" t="s">
        <v>298</v>
      </c>
      <c r="AW9485" s="88">
        <v>2426.84</v>
      </c>
      <c r="BR9485" s="166" t="s">
        <v>219</v>
      </c>
      <c r="BS9485" t="str">
        <f>_xlfn.IFNA(IF(VLOOKUP(Prehlad_ZoP[[#This Row],[Žiadosť o platbu]],Celkový_súbor!A:A,1,FALSE)=Prehlad_ZoP[[#This Row],[Žiadosť o platbu]],"áno"),"nie")</f>
        <v>nie</v>
      </c>
    </row>
    <row r="9486" spans="3:71" x14ac:dyDescent="0.25">
      <c r="C9486" s="88" t="s">
        <v>9816</v>
      </c>
      <c r="E9486" s="9"/>
      <c r="L9486" s="88" t="s">
        <v>7117</v>
      </c>
      <c r="M9486" s="88" t="s">
        <v>8721</v>
      </c>
      <c r="N9486" s="88" t="s">
        <v>518</v>
      </c>
      <c r="Z9486" s="88" t="s">
        <v>298</v>
      </c>
      <c r="AA9486" s="88" t="s">
        <v>298</v>
      </c>
      <c r="AW9486" s="88">
        <v>2426.84</v>
      </c>
      <c r="BR9486" s="166" t="s">
        <v>219</v>
      </c>
      <c r="BS9486" t="str">
        <f>_xlfn.IFNA(IF(VLOOKUP(Prehlad_ZoP[[#This Row],[Žiadosť o platbu]],Celkový_súbor!A:A,1,FALSE)=Prehlad_ZoP[[#This Row],[Žiadosť o platbu]],"áno"),"nie")</f>
        <v>nie</v>
      </c>
    </row>
    <row r="9487" spans="3:71" x14ac:dyDescent="0.25">
      <c r="C9487" s="88" t="s">
        <v>9818</v>
      </c>
      <c r="E9487" s="9"/>
      <c r="L9487" s="88" t="s">
        <v>7013</v>
      </c>
      <c r="M9487" s="88" t="s">
        <v>6529</v>
      </c>
      <c r="N9487" s="88" t="s">
        <v>297</v>
      </c>
      <c r="Z9487" s="88" t="s">
        <v>298</v>
      </c>
      <c r="AA9487" s="88" t="s">
        <v>298</v>
      </c>
      <c r="AW9487" s="88">
        <v>8089.46</v>
      </c>
      <c r="BR9487" s="166" t="s">
        <v>219</v>
      </c>
      <c r="BS9487" t="str">
        <f>_xlfn.IFNA(IF(VLOOKUP(Prehlad_ZoP[[#This Row],[Žiadosť o platbu]],Celkový_súbor!A:A,1,FALSE)=Prehlad_ZoP[[#This Row],[Žiadosť o platbu]],"áno"),"nie")</f>
        <v>nie</v>
      </c>
    </row>
    <row r="9488" spans="3:71" x14ac:dyDescent="0.25">
      <c r="C9488" s="88" t="s">
        <v>9818</v>
      </c>
      <c r="E9488" s="9"/>
      <c r="L9488" s="88" t="s">
        <v>7013</v>
      </c>
      <c r="M9488" s="88" t="s">
        <v>6530</v>
      </c>
      <c r="N9488" s="88" t="s">
        <v>297</v>
      </c>
      <c r="Z9488" s="88" t="s">
        <v>298</v>
      </c>
      <c r="AA9488" s="88" t="s">
        <v>298</v>
      </c>
      <c r="AW9488" s="88">
        <v>8089.46</v>
      </c>
      <c r="BR9488" s="166" t="s">
        <v>219</v>
      </c>
      <c r="BS9488" t="str">
        <f>_xlfn.IFNA(IF(VLOOKUP(Prehlad_ZoP[[#This Row],[Žiadosť o platbu]],Celkový_súbor!A:A,1,FALSE)=Prehlad_ZoP[[#This Row],[Žiadosť o platbu]],"áno"),"nie")</f>
        <v>nie</v>
      </c>
    </row>
    <row r="9489" spans="3:71" x14ac:dyDescent="0.25">
      <c r="C9489" s="88" t="s">
        <v>9818</v>
      </c>
      <c r="E9489" s="9"/>
      <c r="L9489" s="88" t="s">
        <v>7013</v>
      </c>
      <c r="M9489" s="88" t="s">
        <v>6780</v>
      </c>
      <c r="N9489" s="88" t="s">
        <v>297</v>
      </c>
      <c r="Z9489" s="88" t="s">
        <v>298</v>
      </c>
      <c r="AA9489" s="88" t="s">
        <v>298</v>
      </c>
      <c r="AW9489" s="88">
        <v>8089.46</v>
      </c>
      <c r="BR9489" s="166" t="s">
        <v>219</v>
      </c>
      <c r="BS9489" t="str">
        <f>_xlfn.IFNA(IF(VLOOKUP(Prehlad_ZoP[[#This Row],[Žiadosť o platbu]],Celkový_súbor!A:A,1,FALSE)=Prehlad_ZoP[[#This Row],[Žiadosť o platbu]],"áno"),"nie")</f>
        <v>nie</v>
      </c>
    </row>
    <row r="9490" spans="3:71" x14ac:dyDescent="0.25">
      <c r="C9490" s="88" t="s">
        <v>9818</v>
      </c>
      <c r="E9490" s="9"/>
      <c r="L9490" s="88" t="s">
        <v>7117</v>
      </c>
      <c r="M9490" s="88" t="s">
        <v>7342</v>
      </c>
      <c r="N9490" s="88" t="s">
        <v>518</v>
      </c>
      <c r="Z9490" s="88" t="s">
        <v>298</v>
      </c>
      <c r="AA9490" s="88" t="s">
        <v>298</v>
      </c>
      <c r="AW9490" s="88">
        <v>2426.83</v>
      </c>
      <c r="BR9490" s="166" t="s">
        <v>219</v>
      </c>
      <c r="BS9490" t="str">
        <f>_xlfn.IFNA(IF(VLOOKUP(Prehlad_ZoP[[#This Row],[Žiadosť o platbu]],Celkový_súbor!A:A,1,FALSE)=Prehlad_ZoP[[#This Row],[Žiadosť o platbu]],"áno"),"nie")</f>
        <v>nie</v>
      </c>
    </row>
    <row r="9491" spans="3:71" x14ac:dyDescent="0.25">
      <c r="C9491" s="88" t="s">
        <v>9818</v>
      </c>
      <c r="E9491" s="9"/>
      <c r="L9491" s="88" t="s">
        <v>7117</v>
      </c>
      <c r="M9491" s="88" t="s">
        <v>7141</v>
      </c>
      <c r="N9491" s="88" t="s">
        <v>518</v>
      </c>
      <c r="Z9491" s="88" t="s">
        <v>298</v>
      </c>
      <c r="AA9491" s="88" t="s">
        <v>298</v>
      </c>
      <c r="AW9491" s="88">
        <v>2426.83</v>
      </c>
      <c r="BR9491" s="166" t="s">
        <v>219</v>
      </c>
      <c r="BS9491" t="str">
        <f>_xlfn.IFNA(IF(VLOOKUP(Prehlad_ZoP[[#This Row],[Žiadosť o platbu]],Celkový_súbor!A:A,1,FALSE)=Prehlad_ZoP[[#This Row],[Žiadosť o platbu]],"áno"),"nie")</f>
        <v>nie</v>
      </c>
    </row>
    <row r="9492" spans="3:71" x14ac:dyDescent="0.25">
      <c r="C9492" s="88" t="s">
        <v>9818</v>
      </c>
      <c r="E9492" s="9"/>
      <c r="L9492" s="88" t="s">
        <v>7117</v>
      </c>
      <c r="M9492" s="88" t="s">
        <v>7143</v>
      </c>
      <c r="N9492" s="88" t="s">
        <v>518</v>
      </c>
      <c r="Z9492" s="88" t="s">
        <v>298</v>
      </c>
      <c r="AA9492" s="88" t="s">
        <v>298</v>
      </c>
      <c r="AW9492" s="88">
        <v>2426.83</v>
      </c>
      <c r="BR9492" s="166" t="s">
        <v>219</v>
      </c>
      <c r="BS9492" t="str">
        <f>_xlfn.IFNA(IF(VLOOKUP(Prehlad_ZoP[[#This Row],[Žiadosť o platbu]],Celkový_súbor!A:A,1,FALSE)=Prehlad_ZoP[[#This Row],[Žiadosť o platbu]],"áno"),"nie")</f>
        <v>nie</v>
      </c>
    </row>
    <row r="9493" spans="3:71" x14ac:dyDescent="0.25">
      <c r="C9493" s="88" t="s">
        <v>9819</v>
      </c>
      <c r="E9493" s="9"/>
      <c r="L9493" s="88" t="s">
        <v>9360</v>
      </c>
      <c r="M9493" s="88" t="s">
        <v>9820</v>
      </c>
      <c r="N9493" s="88" t="s">
        <v>297</v>
      </c>
      <c r="Z9493" s="88" t="s">
        <v>298</v>
      </c>
      <c r="AA9493" s="88" t="s">
        <v>298</v>
      </c>
      <c r="AW9493" s="88">
        <v>2833.95</v>
      </c>
      <c r="BR9493" s="166" t="s">
        <v>219</v>
      </c>
      <c r="BS9493" t="str">
        <f>_xlfn.IFNA(IF(VLOOKUP(Prehlad_ZoP[[#This Row],[Žiadosť o platbu]],Celkový_súbor!A:A,1,FALSE)=Prehlad_ZoP[[#This Row],[Žiadosť o platbu]],"áno"),"nie")</f>
        <v>nie</v>
      </c>
    </row>
    <row r="9494" spans="3:71" x14ac:dyDescent="0.25">
      <c r="C9494" s="88" t="s">
        <v>9819</v>
      </c>
      <c r="E9494" s="9"/>
      <c r="L9494" s="88" t="s">
        <v>9360</v>
      </c>
      <c r="M9494" s="88" t="s">
        <v>9821</v>
      </c>
      <c r="N9494" s="88" t="s">
        <v>297</v>
      </c>
      <c r="Z9494" s="88" t="s">
        <v>298</v>
      </c>
      <c r="AA9494" s="88" t="s">
        <v>298</v>
      </c>
      <c r="AW9494" s="88">
        <v>2833.95</v>
      </c>
      <c r="BR9494" s="166" t="s">
        <v>219</v>
      </c>
      <c r="BS9494" t="str">
        <f>_xlfn.IFNA(IF(VLOOKUP(Prehlad_ZoP[[#This Row],[Žiadosť o platbu]],Celkový_súbor!A:A,1,FALSE)=Prehlad_ZoP[[#This Row],[Žiadosť o platbu]],"áno"),"nie")</f>
        <v>nie</v>
      </c>
    </row>
    <row r="9495" spans="3:71" x14ac:dyDescent="0.25">
      <c r="C9495" s="88" t="s">
        <v>9819</v>
      </c>
      <c r="E9495" s="9"/>
      <c r="L9495" s="88" t="s">
        <v>9360</v>
      </c>
      <c r="M9495" s="88" t="s">
        <v>9822</v>
      </c>
      <c r="N9495" s="88" t="s">
        <v>297</v>
      </c>
      <c r="Z9495" s="88" t="s">
        <v>298</v>
      </c>
      <c r="AA9495" s="88" t="s">
        <v>298</v>
      </c>
      <c r="AW9495" s="88">
        <v>2833.95</v>
      </c>
      <c r="BR9495" s="166" t="s">
        <v>219</v>
      </c>
      <c r="BS9495" t="str">
        <f>_xlfn.IFNA(IF(VLOOKUP(Prehlad_ZoP[[#This Row],[Žiadosť o platbu]],Celkový_súbor!A:A,1,FALSE)=Prehlad_ZoP[[#This Row],[Žiadosť o platbu]],"áno"),"nie")</f>
        <v>nie</v>
      </c>
    </row>
    <row r="9496" spans="3:71" x14ac:dyDescent="0.25">
      <c r="C9496" s="88" t="s">
        <v>9819</v>
      </c>
      <c r="E9496" s="9"/>
      <c r="L9496" s="88" t="s">
        <v>9360</v>
      </c>
      <c r="M9496" s="88" t="s">
        <v>9823</v>
      </c>
      <c r="N9496" s="88" t="s">
        <v>297</v>
      </c>
      <c r="Z9496" s="88" t="s">
        <v>298</v>
      </c>
      <c r="AA9496" s="88" t="s">
        <v>298</v>
      </c>
      <c r="AW9496" s="88">
        <v>2833.95</v>
      </c>
      <c r="BR9496" s="166" t="s">
        <v>219</v>
      </c>
      <c r="BS9496" t="str">
        <f>_xlfn.IFNA(IF(VLOOKUP(Prehlad_ZoP[[#This Row],[Žiadosť o platbu]],Celkový_súbor!A:A,1,FALSE)=Prehlad_ZoP[[#This Row],[Žiadosť o platbu]],"áno"),"nie")</f>
        <v>nie</v>
      </c>
    </row>
    <row r="9497" spans="3:71" x14ac:dyDescent="0.25">
      <c r="C9497" s="88" t="s">
        <v>9819</v>
      </c>
      <c r="E9497" s="9"/>
      <c r="L9497" s="88" t="s">
        <v>9360</v>
      </c>
      <c r="M9497" s="88" t="s">
        <v>9824</v>
      </c>
      <c r="N9497" s="88" t="s">
        <v>297</v>
      </c>
      <c r="Z9497" s="88" t="s">
        <v>298</v>
      </c>
      <c r="AA9497" s="88" t="s">
        <v>298</v>
      </c>
      <c r="AW9497" s="88">
        <v>2833.95</v>
      </c>
      <c r="BR9497" s="166" t="s">
        <v>219</v>
      </c>
      <c r="BS9497" t="str">
        <f>_xlfn.IFNA(IF(VLOOKUP(Prehlad_ZoP[[#This Row],[Žiadosť o platbu]],Celkový_súbor!A:A,1,FALSE)=Prehlad_ZoP[[#This Row],[Žiadosť o platbu]],"áno"),"nie")</f>
        <v>nie</v>
      </c>
    </row>
    <row r="9498" spans="3:71" x14ac:dyDescent="0.25">
      <c r="C9498" s="88" t="s">
        <v>9819</v>
      </c>
      <c r="E9498" s="9"/>
      <c r="L9498" s="88" t="s">
        <v>5472</v>
      </c>
      <c r="M9498" s="88" t="s">
        <v>9825</v>
      </c>
      <c r="N9498" s="88" t="s">
        <v>518</v>
      </c>
      <c r="Z9498" s="88" t="s">
        <v>298</v>
      </c>
      <c r="AA9498" s="88" t="s">
        <v>298</v>
      </c>
      <c r="AW9498" s="88">
        <v>4250.92</v>
      </c>
      <c r="BR9498" s="166" t="s">
        <v>219</v>
      </c>
      <c r="BS9498" t="str">
        <f>_xlfn.IFNA(IF(VLOOKUP(Prehlad_ZoP[[#This Row],[Žiadosť o platbu]],Celkový_súbor!A:A,1,FALSE)=Prehlad_ZoP[[#This Row],[Žiadosť o platbu]],"áno"),"nie")</f>
        <v>nie</v>
      </c>
    </row>
    <row r="9499" spans="3:71" x14ac:dyDescent="0.25">
      <c r="C9499" s="88" t="s">
        <v>9826</v>
      </c>
      <c r="E9499" s="9"/>
      <c r="L9499" s="88" t="s">
        <v>9360</v>
      </c>
      <c r="M9499" s="88" t="s">
        <v>9827</v>
      </c>
      <c r="N9499" s="88" t="s">
        <v>297</v>
      </c>
      <c r="Z9499" s="88" t="s">
        <v>298</v>
      </c>
      <c r="AA9499" s="88" t="s">
        <v>298</v>
      </c>
      <c r="AW9499" s="88">
        <v>2833.95</v>
      </c>
      <c r="BR9499" s="166" t="s">
        <v>219</v>
      </c>
      <c r="BS9499" t="str">
        <f>_xlfn.IFNA(IF(VLOOKUP(Prehlad_ZoP[[#This Row],[Žiadosť o platbu]],Celkový_súbor!A:A,1,FALSE)=Prehlad_ZoP[[#This Row],[Žiadosť o platbu]],"áno"),"nie")</f>
        <v>nie</v>
      </c>
    </row>
    <row r="9500" spans="3:71" x14ac:dyDescent="0.25">
      <c r="C9500" s="88" t="s">
        <v>9826</v>
      </c>
      <c r="E9500" s="9"/>
      <c r="L9500" s="88" t="s">
        <v>9360</v>
      </c>
      <c r="M9500" s="88" t="s">
        <v>9770</v>
      </c>
      <c r="N9500" s="88" t="s">
        <v>297</v>
      </c>
      <c r="Z9500" s="88" t="s">
        <v>298</v>
      </c>
      <c r="AA9500" s="88" t="s">
        <v>298</v>
      </c>
      <c r="AW9500" s="88">
        <v>3058.86</v>
      </c>
      <c r="BR9500" s="166" t="s">
        <v>219</v>
      </c>
      <c r="BS9500" t="str">
        <f>_xlfn.IFNA(IF(VLOOKUP(Prehlad_ZoP[[#This Row],[Žiadosť o platbu]],Celkový_súbor!A:A,1,FALSE)=Prehlad_ZoP[[#This Row],[Žiadosť o platbu]],"áno"),"nie")</f>
        <v>nie</v>
      </c>
    </row>
    <row r="9501" spans="3:71" x14ac:dyDescent="0.25">
      <c r="C9501" s="88" t="s">
        <v>9826</v>
      </c>
      <c r="E9501" s="9"/>
      <c r="L9501" s="88" t="s">
        <v>9360</v>
      </c>
      <c r="M9501" s="88" t="s">
        <v>9772</v>
      </c>
      <c r="N9501" s="88" t="s">
        <v>297</v>
      </c>
      <c r="Z9501" s="88" t="s">
        <v>298</v>
      </c>
      <c r="AA9501" s="88" t="s">
        <v>298</v>
      </c>
      <c r="AW9501" s="88">
        <v>3058.86</v>
      </c>
      <c r="BR9501" s="166" t="s">
        <v>219</v>
      </c>
      <c r="BS9501" t="str">
        <f>_xlfn.IFNA(IF(VLOOKUP(Prehlad_ZoP[[#This Row],[Žiadosť o platbu]],Celkový_súbor!A:A,1,FALSE)=Prehlad_ZoP[[#This Row],[Žiadosť o platbu]],"áno"),"nie")</f>
        <v>nie</v>
      </c>
    </row>
    <row r="9502" spans="3:71" x14ac:dyDescent="0.25">
      <c r="C9502" s="88" t="s">
        <v>9826</v>
      </c>
      <c r="E9502" s="9"/>
      <c r="L9502" s="88" t="s">
        <v>9360</v>
      </c>
      <c r="M9502" s="88" t="s">
        <v>9361</v>
      </c>
      <c r="N9502" s="88" t="s">
        <v>297</v>
      </c>
      <c r="Z9502" s="88" t="s">
        <v>298</v>
      </c>
      <c r="AA9502" s="88" t="s">
        <v>298</v>
      </c>
      <c r="AW9502" s="88">
        <v>3058.86</v>
      </c>
      <c r="BR9502" s="166" t="s">
        <v>219</v>
      </c>
      <c r="BS9502" t="str">
        <f>_xlfn.IFNA(IF(VLOOKUP(Prehlad_ZoP[[#This Row],[Žiadosť o platbu]],Celkový_súbor!A:A,1,FALSE)=Prehlad_ZoP[[#This Row],[Žiadosť o platbu]],"áno"),"nie")</f>
        <v>nie</v>
      </c>
    </row>
    <row r="9503" spans="3:71" x14ac:dyDescent="0.25">
      <c r="C9503" s="88" t="s">
        <v>9826</v>
      </c>
      <c r="E9503" s="9"/>
      <c r="L9503" s="88" t="s">
        <v>5472</v>
      </c>
      <c r="M9503" s="88" t="s">
        <v>9828</v>
      </c>
      <c r="N9503" s="88" t="s">
        <v>518</v>
      </c>
      <c r="Z9503" s="88" t="s">
        <v>298</v>
      </c>
      <c r="AA9503" s="88" t="s">
        <v>298</v>
      </c>
      <c r="AW9503" s="88">
        <v>3603.15</v>
      </c>
      <c r="BR9503" s="166" t="s">
        <v>219</v>
      </c>
      <c r="BS9503" t="str">
        <f>_xlfn.IFNA(IF(VLOOKUP(Prehlad_ZoP[[#This Row],[Žiadosť o platbu]],Celkový_súbor!A:A,1,FALSE)=Prehlad_ZoP[[#This Row],[Žiadosť o platbu]],"áno"),"nie")</f>
        <v>nie</v>
      </c>
    </row>
    <row r="9504" spans="3:71" x14ac:dyDescent="0.25">
      <c r="C9504" s="88" t="s">
        <v>9829</v>
      </c>
      <c r="E9504" s="9"/>
      <c r="L9504" s="88" t="s">
        <v>9360</v>
      </c>
      <c r="M9504" s="88" t="s">
        <v>9363</v>
      </c>
      <c r="N9504" s="88" t="s">
        <v>297</v>
      </c>
      <c r="Z9504" s="88" t="s">
        <v>298</v>
      </c>
      <c r="AA9504" s="88" t="s">
        <v>298</v>
      </c>
      <c r="AW9504" s="88">
        <v>8156.96</v>
      </c>
      <c r="BR9504" s="166" t="s">
        <v>219</v>
      </c>
      <c r="BS9504" t="str">
        <f>_xlfn.IFNA(IF(VLOOKUP(Prehlad_ZoP[[#This Row],[Žiadosť o platbu]],Celkový_súbor!A:A,1,FALSE)=Prehlad_ZoP[[#This Row],[Žiadosť o platbu]],"áno"),"nie")</f>
        <v>nie</v>
      </c>
    </row>
    <row r="9505" spans="3:71" x14ac:dyDescent="0.25">
      <c r="C9505" s="88" t="s">
        <v>9829</v>
      </c>
      <c r="E9505" s="9"/>
      <c r="L9505" s="88" t="s">
        <v>9360</v>
      </c>
      <c r="M9505" s="88" t="s">
        <v>9365</v>
      </c>
      <c r="N9505" s="88" t="s">
        <v>297</v>
      </c>
      <c r="Z9505" s="88" t="s">
        <v>298</v>
      </c>
      <c r="AA9505" s="88" t="s">
        <v>298</v>
      </c>
      <c r="AW9505" s="88">
        <v>7979.64</v>
      </c>
      <c r="BR9505" s="166" t="s">
        <v>219</v>
      </c>
      <c r="BS9505" t="str">
        <f>_xlfn.IFNA(IF(VLOOKUP(Prehlad_ZoP[[#This Row],[Žiadosť o platbu]],Celkový_súbor!A:A,1,FALSE)=Prehlad_ZoP[[#This Row],[Žiadosť o platbu]],"áno"),"nie")</f>
        <v>nie</v>
      </c>
    </row>
    <row r="9506" spans="3:71" x14ac:dyDescent="0.25">
      <c r="C9506" s="88" t="s">
        <v>9829</v>
      </c>
      <c r="E9506" s="9"/>
      <c r="L9506" s="88" t="s">
        <v>5472</v>
      </c>
      <c r="M9506" s="88" t="s">
        <v>9830</v>
      </c>
      <c r="N9506" s="88" t="s">
        <v>518</v>
      </c>
      <c r="Z9506" s="88" t="s">
        <v>298</v>
      </c>
      <c r="AA9506" s="88" t="s">
        <v>298</v>
      </c>
      <c r="AW9506" s="88">
        <v>4840.97</v>
      </c>
      <c r="BR9506" s="166" t="s">
        <v>219</v>
      </c>
      <c r="BS9506" t="str">
        <f>_xlfn.IFNA(IF(VLOOKUP(Prehlad_ZoP[[#This Row],[Žiadosť o platbu]],Celkový_súbor!A:A,1,FALSE)=Prehlad_ZoP[[#This Row],[Žiadosť o platbu]],"áno"),"nie")</f>
        <v>nie</v>
      </c>
    </row>
    <row r="9507" spans="3:71" x14ac:dyDescent="0.25">
      <c r="C9507" s="88" t="s">
        <v>9831</v>
      </c>
      <c r="E9507" s="9"/>
      <c r="L9507" s="88" t="s">
        <v>9360</v>
      </c>
      <c r="M9507" s="88" t="s">
        <v>9367</v>
      </c>
      <c r="N9507" s="88" t="s">
        <v>297</v>
      </c>
      <c r="Z9507" s="88" t="s">
        <v>298</v>
      </c>
      <c r="AA9507" s="88" t="s">
        <v>298</v>
      </c>
      <c r="AW9507" s="88">
        <v>8156.96</v>
      </c>
      <c r="BR9507" s="166" t="s">
        <v>219</v>
      </c>
      <c r="BS9507" t="str">
        <f>_xlfn.IFNA(IF(VLOOKUP(Prehlad_ZoP[[#This Row],[Žiadosť o platbu]],Celkový_súbor!A:A,1,FALSE)=Prehlad_ZoP[[#This Row],[Žiadosť o platbu]],"áno"),"nie")</f>
        <v>nie</v>
      </c>
    </row>
    <row r="9508" spans="3:71" x14ac:dyDescent="0.25">
      <c r="C9508" s="88" t="s">
        <v>9831</v>
      </c>
      <c r="E9508" s="9"/>
      <c r="L9508" s="88" t="s">
        <v>5472</v>
      </c>
      <c r="M9508" s="88" t="s">
        <v>7049</v>
      </c>
      <c r="N9508" s="88" t="s">
        <v>518</v>
      </c>
      <c r="Z9508" s="88" t="s">
        <v>298</v>
      </c>
      <c r="AA9508" s="88" t="s">
        <v>298</v>
      </c>
      <c r="AW9508" s="88">
        <v>2447.08</v>
      </c>
      <c r="BR9508" s="166" t="s">
        <v>219</v>
      </c>
      <c r="BS9508" t="str">
        <f>_xlfn.IFNA(IF(VLOOKUP(Prehlad_ZoP[[#This Row],[Žiadosť o platbu]],Celkový_súbor!A:A,1,FALSE)=Prehlad_ZoP[[#This Row],[Žiadosť o platbu]],"áno"),"nie")</f>
        <v>nie</v>
      </c>
    </row>
    <row r="9509" spans="3:71" x14ac:dyDescent="0.25">
      <c r="C9509" s="88" t="s">
        <v>9832</v>
      </c>
      <c r="E9509" s="9"/>
      <c r="L9509" s="88" t="s">
        <v>9360</v>
      </c>
      <c r="M9509" s="88" t="s">
        <v>9369</v>
      </c>
      <c r="N9509" s="88" t="s">
        <v>297</v>
      </c>
      <c r="Z9509" s="88" t="s">
        <v>298</v>
      </c>
      <c r="AA9509" s="88" t="s">
        <v>298</v>
      </c>
      <c r="AW9509" s="88">
        <v>8156.96</v>
      </c>
      <c r="BR9509" s="166" t="s">
        <v>219</v>
      </c>
      <c r="BS9509" t="str">
        <f>_xlfn.IFNA(IF(VLOOKUP(Prehlad_ZoP[[#This Row],[Žiadosť o platbu]],Celkový_súbor!A:A,1,FALSE)=Prehlad_ZoP[[#This Row],[Žiadosť o platbu]],"áno"),"nie")</f>
        <v>nie</v>
      </c>
    </row>
    <row r="9510" spans="3:71" x14ac:dyDescent="0.25">
      <c r="C9510" s="88" t="s">
        <v>9832</v>
      </c>
      <c r="E9510" s="9"/>
      <c r="L9510" s="88" t="s">
        <v>9360</v>
      </c>
      <c r="M9510" s="88" t="s">
        <v>9371</v>
      </c>
      <c r="N9510" s="88" t="s">
        <v>297</v>
      </c>
      <c r="Z9510" s="88" t="s">
        <v>298</v>
      </c>
      <c r="AA9510" s="88" t="s">
        <v>298</v>
      </c>
      <c r="AW9510" s="88">
        <v>8156.96</v>
      </c>
      <c r="BR9510" s="166" t="s">
        <v>219</v>
      </c>
      <c r="BS9510" t="str">
        <f>_xlfn.IFNA(IF(VLOOKUP(Prehlad_ZoP[[#This Row],[Žiadosť o platbu]],Celkový_súbor!A:A,1,FALSE)=Prehlad_ZoP[[#This Row],[Žiadosť o platbu]],"áno"),"nie")</f>
        <v>nie</v>
      </c>
    </row>
    <row r="9511" spans="3:71" x14ac:dyDescent="0.25">
      <c r="C9511" s="88" t="s">
        <v>9832</v>
      </c>
      <c r="E9511" s="9"/>
      <c r="L9511" s="88" t="s">
        <v>5472</v>
      </c>
      <c r="M9511" s="88" t="s">
        <v>9833</v>
      </c>
      <c r="N9511" s="88" t="s">
        <v>518</v>
      </c>
      <c r="Z9511" s="88" t="s">
        <v>298</v>
      </c>
      <c r="AA9511" s="88" t="s">
        <v>298</v>
      </c>
      <c r="AW9511" s="88">
        <v>4894.17</v>
      </c>
      <c r="BR9511" s="166" t="s">
        <v>219</v>
      </c>
      <c r="BS9511" t="str">
        <f>_xlfn.IFNA(IF(VLOOKUP(Prehlad_ZoP[[#This Row],[Žiadosť o platbu]],Celkový_súbor!A:A,1,FALSE)=Prehlad_ZoP[[#This Row],[Žiadosť o platbu]],"áno"),"nie")</f>
        <v>nie</v>
      </c>
    </row>
    <row r="9512" spans="3:71" x14ac:dyDescent="0.25">
      <c r="C9512" s="88" t="s">
        <v>9834</v>
      </c>
      <c r="E9512" s="9"/>
      <c r="L9512" s="88" t="s">
        <v>9360</v>
      </c>
      <c r="M9512" s="88" t="s">
        <v>9373</v>
      </c>
      <c r="N9512" s="88" t="s">
        <v>297</v>
      </c>
      <c r="Z9512" s="88" t="s">
        <v>298</v>
      </c>
      <c r="AA9512" s="88" t="s">
        <v>298</v>
      </c>
      <c r="AW9512" s="88">
        <v>7978.33</v>
      </c>
      <c r="BR9512" s="166" t="s">
        <v>219</v>
      </c>
      <c r="BS9512" t="str">
        <f>_xlfn.IFNA(IF(VLOOKUP(Prehlad_ZoP[[#This Row],[Žiadosť o platbu]],Celkový_súbor!A:A,1,FALSE)=Prehlad_ZoP[[#This Row],[Žiadosť o platbu]],"áno"),"nie")</f>
        <v>nie</v>
      </c>
    </row>
    <row r="9513" spans="3:71" x14ac:dyDescent="0.25">
      <c r="C9513" s="88" t="s">
        <v>9834</v>
      </c>
      <c r="E9513" s="9"/>
      <c r="L9513" s="88" t="s">
        <v>5472</v>
      </c>
      <c r="M9513" s="88" t="s">
        <v>4793</v>
      </c>
      <c r="N9513" s="88" t="s">
        <v>518</v>
      </c>
      <c r="Z9513" s="88" t="s">
        <v>298</v>
      </c>
      <c r="AA9513" s="88" t="s">
        <v>298</v>
      </c>
      <c r="AW9513" s="88">
        <v>2393.4899999999998</v>
      </c>
      <c r="BR9513" s="166" t="s">
        <v>219</v>
      </c>
      <c r="BS9513" t="str">
        <f>_xlfn.IFNA(IF(VLOOKUP(Prehlad_ZoP[[#This Row],[Žiadosť o platbu]],Celkový_súbor!A:A,1,FALSE)=Prehlad_ZoP[[#This Row],[Žiadosť o platbu]],"áno"),"nie")</f>
        <v>nie</v>
      </c>
    </row>
    <row r="9514" spans="3:71" x14ac:dyDescent="0.25">
      <c r="C9514" s="88" t="s">
        <v>9835</v>
      </c>
      <c r="E9514" s="9"/>
      <c r="L9514" s="88" t="s">
        <v>7124</v>
      </c>
      <c r="M9514" s="88" t="s">
        <v>6853</v>
      </c>
      <c r="N9514" s="88" t="s">
        <v>297</v>
      </c>
      <c r="Z9514" s="88" t="s">
        <v>298</v>
      </c>
      <c r="AA9514" s="88" t="s">
        <v>298</v>
      </c>
      <c r="AW9514" s="88">
        <v>4078.46</v>
      </c>
      <c r="BR9514" s="166" t="s">
        <v>219</v>
      </c>
      <c r="BS9514" t="str">
        <f>_xlfn.IFNA(IF(VLOOKUP(Prehlad_ZoP[[#This Row],[Žiadosť o platbu]],Celkový_súbor!A:A,1,FALSE)=Prehlad_ZoP[[#This Row],[Žiadosť o platbu]],"áno"),"nie")</f>
        <v>nie</v>
      </c>
    </row>
    <row r="9515" spans="3:71" x14ac:dyDescent="0.25">
      <c r="C9515" s="88" t="s">
        <v>9835</v>
      </c>
      <c r="E9515" s="9"/>
      <c r="L9515" s="88" t="s">
        <v>7491</v>
      </c>
      <c r="M9515" s="88" t="s">
        <v>6853</v>
      </c>
      <c r="N9515" s="88" t="s">
        <v>518</v>
      </c>
      <c r="Z9515" s="88" t="s">
        <v>298</v>
      </c>
      <c r="AA9515" s="88" t="s">
        <v>298</v>
      </c>
      <c r="AW9515" s="88">
        <v>1223.53</v>
      </c>
      <c r="BR9515" s="166" t="s">
        <v>219</v>
      </c>
      <c r="BS9515" t="str">
        <f>_xlfn.IFNA(IF(VLOOKUP(Prehlad_ZoP[[#This Row],[Žiadosť o platbu]],Celkový_súbor!A:A,1,FALSE)=Prehlad_ZoP[[#This Row],[Žiadosť o platbu]],"áno"),"nie")</f>
        <v>nie</v>
      </c>
    </row>
    <row r="9516" spans="3:71" x14ac:dyDescent="0.25">
      <c r="C9516" s="88" t="s">
        <v>9836</v>
      </c>
      <c r="E9516" s="9"/>
      <c r="L9516" s="88" t="s">
        <v>4891</v>
      </c>
      <c r="M9516" s="88" t="s">
        <v>6658</v>
      </c>
      <c r="N9516" s="88" t="s">
        <v>297</v>
      </c>
      <c r="Z9516" s="88" t="s">
        <v>298</v>
      </c>
      <c r="AA9516" s="88" t="s">
        <v>298</v>
      </c>
      <c r="AW9516" s="88">
        <v>4078.46</v>
      </c>
      <c r="BR9516" s="166" t="s">
        <v>219</v>
      </c>
      <c r="BS9516" t="str">
        <f>_xlfn.IFNA(IF(VLOOKUP(Prehlad_ZoP[[#This Row],[Žiadosť o platbu]],Celkový_súbor!A:A,1,FALSE)=Prehlad_ZoP[[#This Row],[Žiadosť o platbu]],"áno"),"nie")</f>
        <v>nie</v>
      </c>
    </row>
    <row r="9517" spans="3:71" x14ac:dyDescent="0.25">
      <c r="C9517" s="88" t="s">
        <v>9836</v>
      </c>
      <c r="E9517" s="9"/>
      <c r="L9517" s="88" t="s">
        <v>9837</v>
      </c>
      <c r="M9517" s="88" t="s">
        <v>6658</v>
      </c>
      <c r="N9517" s="88" t="s">
        <v>518</v>
      </c>
      <c r="Z9517" s="88" t="s">
        <v>298</v>
      </c>
      <c r="AA9517" s="88" t="s">
        <v>298</v>
      </c>
      <c r="AW9517" s="88">
        <v>1223.53</v>
      </c>
      <c r="BR9517" s="166" t="s">
        <v>219</v>
      </c>
      <c r="BS9517" t="str">
        <f>_xlfn.IFNA(IF(VLOOKUP(Prehlad_ZoP[[#This Row],[Žiadosť o platbu]],Celkový_súbor!A:A,1,FALSE)=Prehlad_ZoP[[#This Row],[Žiadosť o platbu]],"áno"),"nie")</f>
        <v>nie</v>
      </c>
    </row>
    <row r="9518" spans="3:71" x14ac:dyDescent="0.25">
      <c r="C9518" s="88" t="s">
        <v>9838</v>
      </c>
      <c r="E9518" s="9"/>
      <c r="L9518" s="88" t="s">
        <v>9623</v>
      </c>
      <c r="M9518" s="88" t="s">
        <v>5727</v>
      </c>
      <c r="N9518" s="88" t="s">
        <v>297</v>
      </c>
      <c r="Z9518" s="88" t="s">
        <v>298</v>
      </c>
      <c r="AA9518" s="88" t="s">
        <v>298</v>
      </c>
      <c r="AW9518" s="88">
        <v>4078.46</v>
      </c>
      <c r="BR9518" s="166" t="s">
        <v>219</v>
      </c>
      <c r="BS9518" t="str">
        <f>_xlfn.IFNA(IF(VLOOKUP(Prehlad_ZoP[[#This Row],[Žiadosť o platbu]],Celkový_súbor!A:A,1,FALSE)=Prehlad_ZoP[[#This Row],[Žiadosť o platbu]],"áno"),"nie")</f>
        <v>nie</v>
      </c>
    </row>
    <row r="9519" spans="3:71" x14ac:dyDescent="0.25">
      <c r="C9519" s="88" t="s">
        <v>9838</v>
      </c>
      <c r="E9519" s="9"/>
      <c r="L9519" s="88" t="s">
        <v>8104</v>
      </c>
      <c r="M9519" s="88" t="s">
        <v>6526</v>
      </c>
      <c r="N9519" s="88" t="s">
        <v>518</v>
      </c>
      <c r="Z9519" s="88" t="s">
        <v>298</v>
      </c>
      <c r="AA9519" s="88" t="s">
        <v>298</v>
      </c>
      <c r="AW9519" s="88">
        <v>1223.53</v>
      </c>
      <c r="BR9519" s="166" t="s">
        <v>219</v>
      </c>
      <c r="BS9519" t="str">
        <f>_xlfn.IFNA(IF(VLOOKUP(Prehlad_ZoP[[#This Row],[Žiadosť o platbu]],Celkový_súbor!A:A,1,FALSE)=Prehlad_ZoP[[#This Row],[Žiadosť o platbu]],"áno"),"nie")</f>
        <v>nie</v>
      </c>
    </row>
    <row r="9520" spans="3:71" x14ac:dyDescent="0.25">
      <c r="C9520" s="88" t="s">
        <v>9839</v>
      </c>
      <c r="E9520" s="9"/>
      <c r="L9520" s="88" t="s">
        <v>7117</v>
      </c>
      <c r="M9520" s="88" t="s">
        <v>9840</v>
      </c>
      <c r="N9520" s="88" t="s">
        <v>518</v>
      </c>
      <c r="Z9520" s="88" t="s">
        <v>298</v>
      </c>
      <c r="AA9520" s="88" t="s">
        <v>298</v>
      </c>
      <c r="AW9520" s="88">
        <v>3346.76</v>
      </c>
      <c r="BR9520" s="166" t="s">
        <v>219</v>
      </c>
      <c r="BS9520" t="str">
        <f>_xlfn.IFNA(IF(VLOOKUP(Prehlad_ZoP[[#This Row],[Žiadosť o platbu]],Celkový_súbor!A:A,1,FALSE)=Prehlad_ZoP[[#This Row],[Žiadosť o platbu]],"áno"),"nie")</f>
        <v>nie</v>
      </c>
    </row>
    <row r="9521" spans="3:71" x14ac:dyDescent="0.25">
      <c r="C9521" s="88" t="s">
        <v>9839</v>
      </c>
      <c r="E9521" s="9"/>
      <c r="L9521" s="88" t="s">
        <v>7117</v>
      </c>
      <c r="M9521" s="88" t="s">
        <v>8714</v>
      </c>
      <c r="N9521" s="88" t="s">
        <v>518</v>
      </c>
      <c r="Z9521" s="88" t="s">
        <v>298</v>
      </c>
      <c r="AA9521" s="88" t="s">
        <v>298</v>
      </c>
      <c r="AW9521" s="88">
        <v>3400.74</v>
      </c>
      <c r="BR9521" s="166" t="s">
        <v>219</v>
      </c>
      <c r="BS9521" t="str">
        <f>_xlfn.IFNA(IF(VLOOKUP(Prehlad_ZoP[[#This Row],[Žiadosť o platbu]],Celkový_súbor!A:A,1,FALSE)=Prehlad_ZoP[[#This Row],[Žiadosť o platbu]],"áno"),"nie")</f>
        <v>nie</v>
      </c>
    </row>
    <row r="9522" spans="3:71" x14ac:dyDescent="0.25">
      <c r="C9522" s="88" t="s">
        <v>9839</v>
      </c>
      <c r="E9522" s="9"/>
      <c r="L9522" s="88" t="s">
        <v>7117</v>
      </c>
      <c r="M9522" s="88" t="s">
        <v>8716</v>
      </c>
      <c r="N9522" s="88" t="s">
        <v>518</v>
      </c>
      <c r="Z9522" s="88" t="s">
        <v>298</v>
      </c>
      <c r="AA9522" s="88" t="s">
        <v>298</v>
      </c>
      <c r="AW9522" s="88">
        <v>3240.36</v>
      </c>
      <c r="BR9522" s="166" t="s">
        <v>219</v>
      </c>
      <c r="BS9522" t="str">
        <f>_xlfn.IFNA(IF(VLOOKUP(Prehlad_ZoP[[#This Row],[Žiadosť o platbu]],Celkový_súbor!A:A,1,FALSE)=Prehlad_ZoP[[#This Row],[Žiadosť o platbu]],"áno"),"nie")</f>
        <v>nie</v>
      </c>
    </row>
    <row r="9523" spans="3:71" x14ac:dyDescent="0.25">
      <c r="C9523" s="88" t="s">
        <v>9839</v>
      </c>
      <c r="E9523" s="9"/>
      <c r="L9523" s="88" t="s">
        <v>7013</v>
      </c>
      <c r="M9523" s="88" t="s">
        <v>9742</v>
      </c>
      <c r="N9523" s="88" t="s">
        <v>297</v>
      </c>
      <c r="Z9523" s="88" t="s">
        <v>298</v>
      </c>
      <c r="AA9523" s="88" t="s">
        <v>298</v>
      </c>
      <c r="AW9523" s="88">
        <v>11155.87</v>
      </c>
      <c r="BR9523" s="166" t="s">
        <v>219</v>
      </c>
      <c r="BS9523" t="str">
        <f>_xlfn.IFNA(IF(VLOOKUP(Prehlad_ZoP[[#This Row],[Žiadosť o platbu]],Celkový_súbor!A:A,1,FALSE)=Prehlad_ZoP[[#This Row],[Žiadosť o platbu]],"áno"),"nie")</f>
        <v>nie</v>
      </c>
    </row>
    <row r="9524" spans="3:71" x14ac:dyDescent="0.25">
      <c r="C9524" s="88" t="s">
        <v>9839</v>
      </c>
      <c r="E9524" s="9"/>
      <c r="L9524" s="88" t="s">
        <v>7013</v>
      </c>
      <c r="M9524" s="88" t="s">
        <v>8713</v>
      </c>
      <c r="N9524" s="88" t="s">
        <v>297</v>
      </c>
      <c r="Z9524" s="88" t="s">
        <v>298</v>
      </c>
      <c r="AA9524" s="88" t="s">
        <v>298</v>
      </c>
      <c r="AW9524" s="88">
        <v>11335.8</v>
      </c>
      <c r="BR9524" s="166" t="s">
        <v>219</v>
      </c>
      <c r="BS9524" t="str">
        <f>_xlfn.IFNA(IF(VLOOKUP(Prehlad_ZoP[[#This Row],[Žiadosť o platbu]],Celkový_súbor!A:A,1,FALSE)=Prehlad_ZoP[[#This Row],[Žiadosť o platbu]],"áno"),"nie")</f>
        <v>nie</v>
      </c>
    </row>
    <row r="9525" spans="3:71" x14ac:dyDescent="0.25">
      <c r="C9525" s="88" t="s">
        <v>9839</v>
      </c>
      <c r="E9525" s="9"/>
      <c r="L9525" s="88" t="s">
        <v>7013</v>
      </c>
      <c r="M9525" s="88" t="s">
        <v>6851</v>
      </c>
      <c r="N9525" s="88" t="s">
        <v>297</v>
      </c>
      <c r="Z9525" s="88" t="s">
        <v>298</v>
      </c>
      <c r="AA9525" s="88" t="s">
        <v>298</v>
      </c>
      <c r="AW9525" s="88">
        <v>10801.21</v>
      </c>
      <c r="BR9525" s="166" t="s">
        <v>219</v>
      </c>
      <c r="BS9525" t="str">
        <f>_xlfn.IFNA(IF(VLOOKUP(Prehlad_ZoP[[#This Row],[Žiadosť o platbu]],Celkový_súbor!A:A,1,FALSE)=Prehlad_ZoP[[#This Row],[Žiadosť o platbu]],"áno"),"nie")</f>
        <v>nie</v>
      </c>
    </row>
    <row r="9526" spans="3:71" x14ac:dyDescent="0.25">
      <c r="C9526" s="88" t="s">
        <v>9841</v>
      </c>
      <c r="E9526" s="9"/>
      <c r="L9526" s="88" t="s">
        <v>7117</v>
      </c>
      <c r="M9526" s="88" t="s">
        <v>8717</v>
      </c>
      <c r="N9526" s="88" t="s">
        <v>518</v>
      </c>
      <c r="Z9526" s="88" t="s">
        <v>298</v>
      </c>
      <c r="AA9526" s="88" t="s">
        <v>298</v>
      </c>
      <c r="AW9526" s="88">
        <v>3400.74</v>
      </c>
      <c r="BR9526" s="166" t="s">
        <v>219</v>
      </c>
      <c r="BS9526" t="str">
        <f>_xlfn.IFNA(IF(VLOOKUP(Prehlad_ZoP[[#This Row],[Žiadosť o platbu]],Celkový_súbor!A:A,1,FALSE)=Prehlad_ZoP[[#This Row],[Žiadosť o platbu]],"áno"),"nie")</f>
        <v>nie</v>
      </c>
    </row>
    <row r="9527" spans="3:71" x14ac:dyDescent="0.25">
      <c r="C9527" s="88" t="s">
        <v>9841</v>
      </c>
      <c r="E9527" s="9"/>
      <c r="L9527" s="88" t="s">
        <v>7117</v>
      </c>
      <c r="M9527" s="88" t="s">
        <v>8718</v>
      </c>
      <c r="N9527" s="88" t="s">
        <v>518</v>
      </c>
      <c r="Z9527" s="88" t="s">
        <v>298</v>
      </c>
      <c r="AA9527" s="88" t="s">
        <v>298</v>
      </c>
      <c r="AW9527" s="88">
        <v>3400.74</v>
      </c>
      <c r="BR9527" s="166" t="s">
        <v>219</v>
      </c>
      <c r="BS9527" t="str">
        <f>_xlfn.IFNA(IF(VLOOKUP(Prehlad_ZoP[[#This Row],[Žiadosť o platbu]],Celkový_súbor!A:A,1,FALSE)=Prehlad_ZoP[[#This Row],[Žiadosť o platbu]],"áno"),"nie")</f>
        <v>nie</v>
      </c>
    </row>
    <row r="9528" spans="3:71" x14ac:dyDescent="0.25">
      <c r="C9528" s="88" t="s">
        <v>9841</v>
      </c>
      <c r="E9528" s="9"/>
      <c r="L9528" s="88" t="s">
        <v>7117</v>
      </c>
      <c r="M9528" s="88" t="s">
        <v>7339</v>
      </c>
      <c r="N9528" s="88" t="s">
        <v>518</v>
      </c>
      <c r="Z9528" s="88" t="s">
        <v>298</v>
      </c>
      <c r="AA9528" s="88" t="s">
        <v>298</v>
      </c>
      <c r="AW9528" s="88">
        <v>3585.57</v>
      </c>
      <c r="BR9528" s="166" t="s">
        <v>219</v>
      </c>
      <c r="BS9528" t="str">
        <f>_xlfn.IFNA(IF(VLOOKUP(Prehlad_ZoP[[#This Row],[Žiadosť o platbu]],Celkový_súbor!A:A,1,FALSE)=Prehlad_ZoP[[#This Row],[Žiadosť o platbu]],"áno"),"nie")</f>
        <v>nie</v>
      </c>
    </row>
    <row r="9529" spans="3:71" x14ac:dyDescent="0.25">
      <c r="C9529" s="88" t="s">
        <v>9841</v>
      </c>
      <c r="E9529" s="9"/>
      <c r="L9529" s="88" t="s">
        <v>7117</v>
      </c>
      <c r="M9529" s="88" t="s">
        <v>7341</v>
      </c>
      <c r="N9529" s="88" t="s">
        <v>518</v>
      </c>
      <c r="Z9529" s="88" t="s">
        <v>298</v>
      </c>
      <c r="AA9529" s="88" t="s">
        <v>298</v>
      </c>
      <c r="AW9529" s="88">
        <v>3640.78</v>
      </c>
      <c r="BR9529" s="166" t="s">
        <v>219</v>
      </c>
      <c r="BS9529" t="str">
        <f>_xlfn.IFNA(IF(VLOOKUP(Prehlad_ZoP[[#This Row],[Žiadosť o platbu]],Celkový_súbor!A:A,1,FALSE)=Prehlad_ZoP[[#This Row],[Žiadosť o platbu]],"áno"),"nie")</f>
        <v>nie</v>
      </c>
    </row>
    <row r="9530" spans="3:71" x14ac:dyDescent="0.25">
      <c r="C9530" s="88" t="s">
        <v>9841</v>
      </c>
      <c r="E9530" s="9"/>
      <c r="L9530" s="88" t="s">
        <v>7117</v>
      </c>
      <c r="M9530" s="88" t="s">
        <v>7342</v>
      </c>
      <c r="N9530" s="88" t="s">
        <v>518</v>
      </c>
      <c r="Z9530" s="88" t="s">
        <v>298</v>
      </c>
      <c r="AA9530" s="88" t="s">
        <v>298</v>
      </c>
      <c r="AW9530" s="88">
        <v>3670.63</v>
      </c>
      <c r="BR9530" s="166" t="s">
        <v>219</v>
      </c>
      <c r="BS9530" t="str">
        <f>_xlfn.IFNA(IF(VLOOKUP(Prehlad_ZoP[[#This Row],[Žiadosť o platbu]],Celkový_súbor!A:A,1,FALSE)=Prehlad_ZoP[[#This Row],[Žiadosť o platbu]],"áno"),"nie")</f>
        <v>nie</v>
      </c>
    </row>
    <row r="9531" spans="3:71" x14ac:dyDescent="0.25">
      <c r="C9531" s="88" t="s">
        <v>9841</v>
      </c>
      <c r="E9531" s="9"/>
      <c r="L9531" s="88" t="s">
        <v>7013</v>
      </c>
      <c r="M9531" s="88" t="s">
        <v>6852</v>
      </c>
      <c r="N9531" s="88" t="s">
        <v>297</v>
      </c>
      <c r="Z9531" s="88" t="s">
        <v>298</v>
      </c>
      <c r="AA9531" s="88" t="s">
        <v>298</v>
      </c>
      <c r="AW9531" s="88">
        <v>11335.8</v>
      </c>
      <c r="BR9531" s="166" t="s">
        <v>219</v>
      </c>
      <c r="BS9531" t="str">
        <f>_xlfn.IFNA(IF(VLOOKUP(Prehlad_ZoP[[#This Row],[Žiadosť o platbu]],Celkový_súbor!A:A,1,FALSE)=Prehlad_ZoP[[#This Row],[Žiadosť o platbu]],"áno"),"nie")</f>
        <v>nie</v>
      </c>
    </row>
    <row r="9532" spans="3:71" x14ac:dyDescent="0.25">
      <c r="C9532" s="88" t="s">
        <v>9841</v>
      </c>
      <c r="E9532" s="9"/>
      <c r="L9532" s="88" t="s">
        <v>7013</v>
      </c>
      <c r="M9532" s="88" t="s">
        <v>6521</v>
      </c>
      <c r="N9532" s="88" t="s">
        <v>297</v>
      </c>
      <c r="Z9532" s="88" t="s">
        <v>298</v>
      </c>
      <c r="AA9532" s="88" t="s">
        <v>298</v>
      </c>
      <c r="AW9532" s="88">
        <v>11335.8</v>
      </c>
      <c r="BR9532" s="166" t="s">
        <v>219</v>
      </c>
      <c r="BS9532" t="str">
        <f>_xlfn.IFNA(IF(VLOOKUP(Prehlad_ZoP[[#This Row],[Žiadosť o platbu]],Celkový_súbor!A:A,1,FALSE)=Prehlad_ZoP[[#This Row],[Žiadosť o platbu]],"áno"),"nie")</f>
        <v>nie</v>
      </c>
    </row>
    <row r="9533" spans="3:71" x14ac:dyDescent="0.25">
      <c r="C9533" s="88" t="s">
        <v>9841</v>
      </c>
      <c r="E9533" s="9"/>
      <c r="L9533" s="88" t="s">
        <v>7013</v>
      </c>
      <c r="M9533" s="88" t="s">
        <v>6526</v>
      </c>
      <c r="N9533" s="88" t="s">
        <v>297</v>
      </c>
      <c r="Z9533" s="88" t="s">
        <v>298</v>
      </c>
      <c r="AA9533" s="88" t="s">
        <v>298</v>
      </c>
      <c r="AW9533" s="88">
        <v>11951.92</v>
      </c>
      <c r="BR9533" s="166" t="s">
        <v>219</v>
      </c>
      <c r="BS9533" t="str">
        <f>_xlfn.IFNA(IF(VLOOKUP(Prehlad_ZoP[[#This Row],[Žiadosť o platbu]],Celkový_súbor!A:A,1,FALSE)=Prehlad_ZoP[[#This Row],[Žiadosť o platbu]],"áno"),"nie")</f>
        <v>nie</v>
      </c>
    </row>
    <row r="9534" spans="3:71" x14ac:dyDescent="0.25">
      <c r="C9534" s="88" t="s">
        <v>9841</v>
      </c>
      <c r="E9534" s="9"/>
      <c r="L9534" s="88" t="s">
        <v>7013</v>
      </c>
      <c r="M9534" s="88" t="s">
        <v>6031</v>
      </c>
      <c r="N9534" s="88" t="s">
        <v>297</v>
      </c>
      <c r="Z9534" s="88" t="s">
        <v>298</v>
      </c>
      <c r="AA9534" s="88" t="s">
        <v>298</v>
      </c>
      <c r="AW9534" s="88">
        <v>12135.94</v>
      </c>
      <c r="BR9534" s="166" t="s">
        <v>219</v>
      </c>
      <c r="BS9534" t="str">
        <f>_xlfn.IFNA(IF(VLOOKUP(Prehlad_ZoP[[#This Row],[Žiadosť o platbu]],Celkový_súbor!A:A,1,FALSE)=Prehlad_ZoP[[#This Row],[Žiadosť o platbu]],"áno"),"nie")</f>
        <v>nie</v>
      </c>
    </row>
    <row r="9535" spans="3:71" x14ac:dyDescent="0.25">
      <c r="C9535" s="88" t="s">
        <v>9841</v>
      </c>
      <c r="E9535" s="9"/>
      <c r="L9535" s="88" t="s">
        <v>7013</v>
      </c>
      <c r="M9535" s="88" t="s">
        <v>6529</v>
      </c>
      <c r="N9535" s="88" t="s">
        <v>297</v>
      </c>
      <c r="Z9535" s="88" t="s">
        <v>298</v>
      </c>
      <c r="AA9535" s="88" t="s">
        <v>298</v>
      </c>
      <c r="AW9535" s="88">
        <v>12235.44</v>
      </c>
      <c r="BR9535" s="166" t="s">
        <v>219</v>
      </c>
      <c r="BS9535" t="str">
        <f>_xlfn.IFNA(IF(VLOOKUP(Prehlad_ZoP[[#This Row],[Žiadosť o platbu]],Celkový_súbor!A:A,1,FALSE)=Prehlad_ZoP[[#This Row],[Žiadosť o platbu]],"áno"),"nie")</f>
        <v>nie</v>
      </c>
    </row>
    <row r="9536" spans="3:71" x14ac:dyDescent="0.25">
      <c r="C9536" s="88" t="s">
        <v>9842</v>
      </c>
      <c r="E9536" s="9"/>
      <c r="L9536" s="88" t="s">
        <v>7013</v>
      </c>
      <c r="M9536" s="88" t="s">
        <v>6530</v>
      </c>
      <c r="N9536" s="88" t="s">
        <v>297</v>
      </c>
      <c r="Z9536" s="88" t="s">
        <v>298</v>
      </c>
      <c r="AA9536" s="88" t="s">
        <v>298</v>
      </c>
      <c r="AW9536" s="88">
        <v>12235.44</v>
      </c>
      <c r="BR9536" s="166" t="s">
        <v>219</v>
      </c>
      <c r="BS9536" t="str">
        <f>_xlfn.IFNA(IF(VLOOKUP(Prehlad_ZoP[[#This Row],[Žiadosť o platbu]],Celkový_súbor!A:A,1,FALSE)=Prehlad_ZoP[[#This Row],[Žiadosť o platbu]],"áno"),"nie")</f>
        <v>nie</v>
      </c>
    </row>
    <row r="9537" spans="3:71" x14ac:dyDescent="0.25">
      <c r="C9537" s="88" t="s">
        <v>9842</v>
      </c>
      <c r="E9537" s="9"/>
      <c r="L9537" s="88" t="s">
        <v>7013</v>
      </c>
      <c r="M9537" s="88" t="s">
        <v>6780</v>
      </c>
      <c r="N9537" s="88" t="s">
        <v>297</v>
      </c>
      <c r="Z9537" s="88" t="s">
        <v>298</v>
      </c>
      <c r="AA9537" s="88" t="s">
        <v>298</v>
      </c>
      <c r="AW9537" s="88">
        <v>12235.44</v>
      </c>
      <c r="BR9537" s="166" t="s">
        <v>219</v>
      </c>
      <c r="BS9537" t="str">
        <f>_xlfn.IFNA(IF(VLOOKUP(Prehlad_ZoP[[#This Row],[Žiadosť o platbu]],Celkový_súbor!A:A,1,FALSE)=Prehlad_ZoP[[#This Row],[Žiadosť o platbu]],"áno"),"nie")</f>
        <v>nie</v>
      </c>
    </row>
    <row r="9538" spans="3:71" x14ac:dyDescent="0.25">
      <c r="C9538" s="88" t="s">
        <v>9842</v>
      </c>
      <c r="E9538" s="9"/>
      <c r="L9538" s="88" t="s">
        <v>7013</v>
      </c>
      <c r="M9538" s="88" t="s">
        <v>6044</v>
      </c>
      <c r="N9538" s="88" t="s">
        <v>297</v>
      </c>
      <c r="Z9538" s="88" t="s">
        <v>298</v>
      </c>
      <c r="AA9538" s="88" t="s">
        <v>298</v>
      </c>
      <c r="AW9538" s="88">
        <v>12235.44</v>
      </c>
      <c r="BR9538" s="166" t="s">
        <v>219</v>
      </c>
      <c r="BS9538" t="str">
        <f>_xlfn.IFNA(IF(VLOOKUP(Prehlad_ZoP[[#This Row],[Žiadosť o platbu]],Celkový_súbor!A:A,1,FALSE)=Prehlad_ZoP[[#This Row],[Žiadosť o platbu]],"áno"),"nie")</f>
        <v>nie</v>
      </c>
    </row>
    <row r="9539" spans="3:71" x14ac:dyDescent="0.25">
      <c r="C9539" s="88" t="s">
        <v>9842</v>
      </c>
      <c r="E9539" s="9"/>
      <c r="L9539" s="88" t="s">
        <v>7117</v>
      </c>
      <c r="M9539" s="88" t="s">
        <v>7141</v>
      </c>
      <c r="N9539" s="88" t="s">
        <v>518</v>
      </c>
      <c r="Z9539" s="88" t="s">
        <v>298</v>
      </c>
      <c r="AA9539" s="88" t="s">
        <v>298</v>
      </c>
      <c r="AW9539" s="88">
        <v>3670.63</v>
      </c>
      <c r="BR9539" s="166" t="s">
        <v>219</v>
      </c>
      <c r="BS9539" t="str">
        <f>_xlfn.IFNA(IF(VLOOKUP(Prehlad_ZoP[[#This Row],[Žiadosť o platbu]],Celkový_súbor!A:A,1,FALSE)=Prehlad_ZoP[[#This Row],[Žiadosť o platbu]],"áno"),"nie")</f>
        <v>nie</v>
      </c>
    </row>
    <row r="9540" spans="3:71" x14ac:dyDescent="0.25">
      <c r="C9540" s="88" t="s">
        <v>9842</v>
      </c>
      <c r="E9540" s="9"/>
      <c r="L9540" s="88" t="s">
        <v>7117</v>
      </c>
      <c r="M9540" s="88" t="s">
        <v>7143</v>
      </c>
      <c r="N9540" s="88" t="s">
        <v>518</v>
      </c>
      <c r="Z9540" s="88" t="s">
        <v>298</v>
      </c>
      <c r="AA9540" s="88" t="s">
        <v>298</v>
      </c>
      <c r="AW9540" s="88">
        <v>3670.63</v>
      </c>
      <c r="BR9540" s="166" t="s">
        <v>219</v>
      </c>
      <c r="BS9540" t="str">
        <f>_xlfn.IFNA(IF(VLOOKUP(Prehlad_ZoP[[#This Row],[Žiadosť o platbu]],Celkový_súbor!A:A,1,FALSE)=Prehlad_ZoP[[#This Row],[Žiadosť o platbu]],"áno"),"nie")</f>
        <v>nie</v>
      </c>
    </row>
    <row r="9541" spans="3:71" x14ac:dyDescent="0.25">
      <c r="C9541" s="88" t="s">
        <v>9842</v>
      </c>
      <c r="E9541" s="9"/>
      <c r="L9541" s="88" t="s">
        <v>7117</v>
      </c>
      <c r="M9541" s="88" t="s">
        <v>7145</v>
      </c>
      <c r="N9541" s="88" t="s">
        <v>518</v>
      </c>
      <c r="Z9541" s="88" t="s">
        <v>298</v>
      </c>
      <c r="AA9541" s="88" t="s">
        <v>298</v>
      </c>
      <c r="AW9541" s="88">
        <v>3670.63</v>
      </c>
      <c r="BR9541" s="166" t="s">
        <v>219</v>
      </c>
      <c r="BS9541" t="str">
        <f>_xlfn.IFNA(IF(VLOOKUP(Prehlad_ZoP[[#This Row],[Žiadosť o platbu]],Celkový_súbor!A:A,1,FALSE)=Prehlad_ZoP[[#This Row],[Žiadosť o platbu]],"áno"),"nie")</f>
        <v>nie</v>
      </c>
    </row>
    <row r="9542" spans="3:71" x14ac:dyDescent="0.25">
      <c r="C9542" s="88" t="s">
        <v>9843</v>
      </c>
      <c r="E9542" s="9"/>
      <c r="L9542" s="88" t="s">
        <v>7013</v>
      </c>
      <c r="M9542" s="88" t="s">
        <v>6787</v>
      </c>
      <c r="N9542" s="88" t="s">
        <v>297</v>
      </c>
      <c r="Z9542" s="88" t="s">
        <v>298</v>
      </c>
      <c r="AA9542" s="88" t="s">
        <v>298</v>
      </c>
      <c r="AW9542" s="88">
        <v>12235.44</v>
      </c>
      <c r="BR9542" s="166" t="s">
        <v>219</v>
      </c>
      <c r="BS9542" t="str">
        <f>_xlfn.IFNA(IF(VLOOKUP(Prehlad_ZoP[[#This Row],[Žiadosť o platbu]],Celkový_súbor!A:A,1,FALSE)=Prehlad_ZoP[[#This Row],[Žiadosť o platbu]],"áno"),"nie")</f>
        <v>nie</v>
      </c>
    </row>
    <row r="9543" spans="3:71" x14ac:dyDescent="0.25">
      <c r="C9543" s="88" t="s">
        <v>9843</v>
      </c>
      <c r="E9543" s="9"/>
      <c r="L9543" s="88" t="s">
        <v>7117</v>
      </c>
      <c r="M9543" s="88" t="s">
        <v>7148</v>
      </c>
      <c r="N9543" s="88" t="s">
        <v>518</v>
      </c>
      <c r="Z9543" s="88" t="s">
        <v>298</v>
      </c>
      <c r="AA9543" s="88" t="s">
        <v>298</v>
      </c>
      <c r="AW9543" s="88">
        <v>3670.63</v>
      </c>
      <c r="BR9543" s="166" t="s">
        <v>219</v>
      </c>
      <c r="BS9543" t="str">
        <f>_xlfn.IFNA(IF(VLOOKUP(Prehlad_ZoP[[#This Row],[Žiadosť o platbu]],Celkový_súbor!A:A,1,FALSE)=Prehlad_ZoP[[#This Row],[Žiadosť o platbu]],"áno"),"nie")</f>
        <v>nie</v>
      </c>
    </row>
    <row r="9544" spans="3:71" x14ac:dyDescent="0.25">
      <c r="C9544" s="88" t="s">
        <v>9844</v>
      </c>
      <c r="E9544" s="9"/>
      <c r="L9544" s="88" t="s">
        <v>7013</v>
      </c>
      <c r="M9544" s="88" t="s">
        <v>7151</v>
      </c>
      <c r="N9544" s="88" t="s">
        <v>297</v>
      </c>
      <c r="Z9544" s="88" t="s">
        <v>298</v>
      </c>
      <c r="AA9544" s="88" t="s">
        <v>298</v>
      </c>
      <c r="AW9544" s="88">
        <v>12235.44</v>
      </c>
      <c r="BR9544" s="166" t="s">
        <v>219</v>
      </c>
      <c r="BS9544" t="str">
        <f>_xlfn.IFNA(IF(VLOOKUP(Prehlad_ZoP[[#This Row],[Žiadosť o platbu]],Celkový_súbor!A:A,1,FALSE)=Prehlad_ZoP[[#This Row],[Žiadosť o platbu]],"áno"),"nie")</f>
        <v>nie</v>
      </c>
    </row>
    <row r="9545" spans="3:71" x14ac:dyDescent="0.25">
      <c r="C9545" s="88" t="s">
        <v>9844</v>
      </c>
      <c r="E9545" s="9"/>
      <c r="L9545" s="88" t="s">
        <v>7013</v>
      </c>
      <c r="M9545" s="88" t="s">
        <v>6679</v>
      </c>
      <c r="N9545" s="88" t="s">
        <v>297</v>
      </c>
      <c r="Z9545" s="88" t="s">
        <v>298</v>
      </c>
      <c r="AA9545" s="88" t="s">
        <v>298</v>
      </c>
      <c r="AW9545" s="88">
        <v>12235.44</v>
      </c>
      <c r="BR9545" s="166" t="s">
        <v>219</v>
      </c>
      <c r="BS9545" t="str">
        <f>_xlfn.IFNA(IF(VLOOKUP(Prehlad_ZoP[[#This Row],[Žiadosť o platbu]],Celkový_súbor!A:A,1,FALSE)=Prehlad_ZoP[[#This Row],[Žiadosť o platbu]],"áno"),"nie")</f>
        <v>nie</v>
      </c>
    </row>
    <row r="9546" spans="3:71" x14ac:dyDescent="0.25">
      <c r="C9546" s="88" t="s">
        <v>9844</v>
      </c>
      <c r="E9546" s="9"/>
      <c r="L9546" s="88" t="s">
        <v>7117</v>
      </c>
      <c r="M9546" s="88" t="s">
        <v>7152</v>
      </c>
      <c r="N9546" s="88" t="s">
        <v>518</v>
      </c>
      <c r="Z9546" s="88" t="s">
        <v>298</v>
      </c>
      <c r="AA9546" s="88" t="s">
        <v>298</v>
      </c>
      <c r="AW9546" s="88">
        <v>3670.63</v>
      </c>
      <c r="BR9546" s="166" t="s">
        <v>219</v>
      </c>
      <c r="BS9546" t="str">
        <f>_xlfn.IFNA(IF(VLOOKUP(Prehlad_ZoP[[#This Row],[Žiadosť o platbu]],Celkový_súbor!A:A,1,FALSE)=Prehlad_ZoP[[#This Row],[Žiadosť o platbu]],"áno"),"nie")</f>
        <v>nie</v>
      </c>
    </row>
    <row r="9547" spans="3:71" x14ac:dyDescent="0.25">
      <c r="C9547" s="88" t="s">
        <v>9844</v>
      </c>
      <c r="E9547" s="9"/>
      <c r="L9547" s="88" t="s">
        <v>7117</v>
      </c>
      <c r="M9547" s="88" t="s">
        <v>8726</v>
      </c>
      <c r="N9547" s="88" t="s">
        <v>518</v>
      </c>
      <c r="Z9547" s="88" t="s">
        <v>298</v>
      </c>
      <c r="AA9547" s="88" t="s">
        <v>298</v>
      </c>
      <c r="AW9547" s="88">
        <v>3670.63</v>
      </c>
      <c r="BR9547" s="166" t="s">
        <v>219</v>
      </c>
      <c r="BS9547" t="str">
        <f>_xlfn.IFNA(IF(VLOOKUP(Prehlad_ZoP[[#This Row],[Žiadosť o platbu]],Celkový_súbor!A:A,1,FALSE)=Prehlad_ZoP[[#This Row],[Žiadosť o platbu]],"áno"),"nie")</f>
        <v>nie</v>
      </c>
    </row>
    <row r="9548" spans="3:71" x14ac:dyDescent="0.25">
      <c r="C9548" s="88" t="s">
        <v>9845</v>
      </c>
      <c r="E9548" s="9"/>
      <c r="L9548" s="88" t="s">
        <v>6849</v>
      </c>
      <c r="M9548" s="88" t="s">
        <v>9361</v>
      </c>
      <c r="N9548" s="88" t="s">
        <v>297</v>
      </c>
      <c r="Z9548" s="88" t="s">
        <v>298</v>
      </c>
      <c r="AA9548" s="88" t="s">
        <v>298</v>
      </c>
      <c r="AW9548" s="88">
        <v>12235.44</v>
      </c>
      <c r="BR9548" s="166" t="s">
        <v>219</v>
      </c>
      <c r="BS9548" t="str">
        <f>_xlfn.IFNA(IF(VLOOKUP(Prehlad_ZoP[[#This Row],[Žiadosť o platbu]],Celkový_súbor!A:A,1,FALSE)=Prehlad_ZoP[[#This Row],[Žiadosť o platbu]],"áno"),"nie")</f>
        <v>nie</v>
      </c>
    </row>
    <row r="9549" spans="3:71" x14ac:dyDescent="0.25">
      <c r="C9549" s="88" t="s">
        <v>9845</v>
      </c>
      <c r="E9549" s="9"/>
      <c r="L9549" s="88" t="s">
        <v>6781</v>
      </c>
      <c r="M9549" s="88" t="s">
        <v>7038</v>
      </c>
      <c r="N9549" s="88" t="s">
        <v>518</v>
      </c>
      <c r="Z9549" s="88" t="s">
        <v>298</v>
      </c>
      <c r="AA9549" s="88" t="s">
        <v>298</v>
      </c>
      <c r="AW9549" s="88">
        <v>3670.63</v>
      </c>
      <c r="BR9549" s="166" t="s">
        <v>219</v>
      </c>
      <c r="BS9549" t="str">
        <f>_xlfn.IFNA(IF(VLOOKUP(Prehlad_ZoP[[#This Row],[Žiadosť o platbu]],Celkový_súbor!A:A,1,FALSE)=Prehlad_ZoP[[#This Row],[Žiadosť o platbu]],"áno"),"nie")</f>
        <v>nie</v>
      </c>
    </row>
    <row r="9550" spans="3:71" x14ac:dyDescent="0.25">
      <c r="C9550" s="88" t="s">
        <v>9845</v>
      </c>
      <c r="E9550" s="9"/>
      <c r="L9550" s="88" t="s">
        <v>6849</v>
      </c>
      <c r="M9550" s="88" t="s">
        <v>9363</v>
      </c>
      <c r="N9550" s="88" t="s">
        <v>297</v>
      </c>
      <c r="Z9550" s="88" t="s">
        <v>298</v>
      </c>
      <c r="AA9550" s="88" t="s">
        <v>298</v>
      </c>
      <c r="AW9550" s="88">
        <v>11771.96</v>
      </c>
      <c r="BR9550" s="166" t="s">
        <v>219</v>
      </c>
      <c r="BS9550" t="str">
        <f>_xlfn.IFNA(IF(VLOOKUP(Prehlad_ZoP[[#This Row],[Žiadosť o platbu]],Celkový_súbor!A:A,1,FALSE)=Prehlad_ZoP[[#This Row],[Žiadosť o platbu]],"áno"),"nie")</f>
        <v>nie</v>
      </c>
    </row>
    <row r="9551" spans="3:71" x14ac:dyDescent="0.25">
      <c r="C9551" s="88" t="s">
        <v>9845</v>
      </c>
      <c r="E9551" s="9"/>
      <c r="L9551" s="88" t="s">
        <v>6781</v>
      </c>
      <c r="M9551" s="88" t="s">
        <v>4457</v>
      </c>
      <c r="N9551" s="88" t="s">
        <v>518</v>
      </c>
      <c r="Z9551" s="88" t="s">
        <v>298</v>
      </c>
      <c r="AA9551" s="88" t="s">
        <v>298</v>
      </c>
      <c r="AW9551" s="88">
        <v>3531.58</v>
      </c>
      <c r="BR9551" s="166" t="s">
        <v>219</v>
      </c>
      <c r="BS9551" t="str">
        <f>_xlfn.IFNA(IF(VLOOKUP(Prehlad_ZoP[[#This Row],[Žiadosť o platbu]],Celkový_súbor!A:A,1,FALSE)=Prehlad_ZoP[[#This Row],[Žiadosť o platbu]],"áno"),"nie")</f>
        <v>nie</v>
      </c>
    </row>
    <row r="9552" spans="3:71" x14ac:dyDescent="0.25">
      <c r="C9552" s="88" t="s">
        <v>9846</v>
      </c>
      <c r="E9552" s="9"/>
      <c r="L9552" s="88" t="s">
        <v>6849</v>
      </c>
      <c r="M9552" s="88" t="s">
        <v>9365</v>
      </c>
      <c r="N9552" s="88" t="s">
        <v>297</v>
      </c>
      <c r="Z9552" s="88" t="s">
        <v>298</v>
      </c>
      <c r="AA9552" s="88" t="s">
        <v>298</v>
      </c>
      <c r="AW9552" s="88">
        <v>11215.82</v>
      </c>
      <c r="BR9552" s="166" t="s">
        <v>219</v>
      </c>
      <c r="BS9552" t="str">
        <f>_xlfn.IFNA(IF(VLOOKUP(Prehlad_ZoP[[#This Row],[Žiadosť o platbu]],Celkový_súbor!A:A,1,FALSE)=Prehlad_ZoP[[#This Row],[Žiadosť o platbu]],"áno"),"nie")</f>
        <v>nie</v>
      </c>
    </row>
    <row r="9553" spans="3:71" x14ac:dyDescent="0.25">
      <c r="C9553" s="88" t="s">
        <v>9846</v>
      </c>
      <c r="E9553" s="9"/>
      <c r="L9553" s="88" t="s">
        <v>6781</v>
      </c>
      <c r="M9553" s="88" t="s">
        <v>7044</v>
      </c>
      <c r="N9553" s="88" t="s">
        <v>518</v>
      </c>
      <c r="Z9553" s="88" t="s">
        <v>298</v>
      </c>
      <c r="AA9553" s="88" t="s">
        <v>298</v>
      </c>
      <c r="AW9553" s="88">
        <v>3364.74</v>
      </c>
      <c r="BR9553" s="166" t="s">
        <v>219</v>
      </c>
      <c r="BS9553" t="str">
        <f>_xlfn.IFNA(IF(VLOOKUP(Prehlad_ZoP[[#This Row],[Žiadosť o platbu]],Celkový_súbor!A:A,1,FALSE)=Prehlad_ZoP[[#This Row],[Žiadosť o platbu]],"áno"),"nie")</f>
        <v>nie</v>
      </c>
    </row>
    <row r="9554" spans="3:71" x14ac:dyDescent="0.25">
      <c r="C9554" s="88" t="s">
        <v>9846</v>
      </c>
      <c r="E9554" s="9"/>
      <c r="L9554" s="88" t="s">
        <v>6849</v>
      </c>
      <c r="M9554" s="88" t="s">
        <v>9367</v>
      </c>
      <c r="N9554" s="88" t="s">
        <v>297</v>
      </c>
      <c r="Z9554" s="88" t="s">
        <v>298</v>
      </c>
      <c r="AA9554" s="88" t="s">
        <v>298</v>
      </c>
      <c r="AW9554" s="88">
        <v>12184.44</v>
      </c>
      <c r="BR9554" s="166" t="s">
        <v>219</v>
      </c>
      <c r="BS9554" t="str">
        <f>_xlfn.IFNA(IF(VLOOKUP(Prehlad_ZoP[[#This Row],[Žiadosť o platbu]],Celkový_súbor!A:A,1,FALSE)=Prehlad_ZoP[[#This Row],[Žiadosť o platbu]],"áno"),"nie")</f>
        <v>nie</v>
      </c>
    </row>
    <row r="9555" spans="3:71" x14ac:dyDescent="0.25">
      <c r="C9555" s="88" t="s">
        <v>9846</v>
      </c>
      <c r="E9555" s="9"/>
      <c r="L9555" s="88" t="s">
        <v>6781</v>
      </c>
      <c r="M9555" s="88" t="s">
        <v>7049</v>
      </c>
      <c r="N9555" s="88" t="s">
        <v>518</v>
      </c>
      <c r="Z9555" s="88" t="s">
        <v>298</v>
      </c>
      <c r="AA9555" s="88" t="s">
        <v>298</v>
      </c>
      <c r="AW9555" s="88">
        <v>3655.33</v>
      </c>
      <c r="BR9555" s="166" t="s">
        <v>219</v>
      </c>
      <c r="BS9555" t="str">
        <f>_xlfn.IFNA(IF(VLOOKUP(Prehlad_ZoP[[#This Row],[Žiadosť o platbu]],Celkový_súbor!A:A,1,FALSE)=Prehlad_ZoP[[#This Row],[Žiadosť o platbu]],"áno"),"nie")</f>
        <v>nie</v>
      </c>
    </row>
    <row r="9556" spans="3:71" x14ac:dyDescent="0.25">
      <c r="C9556" s="88" t="s">
        <v>9847</v>
      </c>
      <c r="E9556" s="9"/>
      <c r="L9556" s="88" t="s">
        <v>6849</v>
      </c>
      <c r="M9556" s="88" t="s">
        <v>9369</v>
      </c>
      <c r="N9556" s="88" t="s">
        <v>297</v>
      </c>
      <c r="Z9556" s="88" t="s">
        <v>298</v>
      </c>
      <c r="AA9556" s="88" t="s">
        <v>298</v>
      </c>
      <c r="AW9556" s="88">
        <v>12235.44</v>
      </c>
      <c r="BR9556" s="166" t="s">
        <v>219</v>
      </c>
      <c r="BS9556" t="str">
        <f>_xlfn.IFNA(IF(VLOOKUP(Prehlad_ZoP[[#This Row],[Žiadosť o platbu]],Celkový_súbor!A:A,1,FALSE)=Prehlad_ZoP[[#This Row],[Žiadosť o platbu]],"áno"),"nie")</f>
        <v>nie</v>
      </c>
    </row>
    <row r="9557" spans="3:71" x14ac:dyDescent="0.25">
      <c r="C9557" s="88" t="s">
        <v>9847</v>
      </c>
      <c r="E9557" s="9"/>
      <c r="L9557" s="88" t="s">
        <v>6781</v>
      </c>
      <c r="M9557" s="88" t="s">
        <v>7053</v>
      </c>
      <c r="N9557" s="88" t="s">
        <v>518</v>
      </c>
      <c r="Z9557" s="88" t="s">
        <v>298</v>
      </c>
      <c r="AA9557" s="88" t="s">
        <v>298</v>
      </c>
      <c r="AW9557" s="88">
        <v>3670.63</v>
      </c>
      <c r="BR9557" s="166" t="s">
        <v>219</v>
      </c>
      <c r="BS9557" t="str">
        <f>_xlfn.IFNA(IF(VLOOKUP(Prehlad_ZoP[[#This Row],[Žiadosť o platbu]],Celkový_súbor!A:A,1,FALSE)=Prehlad_ZoP[[#This Row],[Žiadosť o platbu]],"áno"),"nie")</f>
        <v>nie</v>
      </c>
    </row>
    <row r="9558" spans="3:71" x14ac:dyDescent="0.25">
      <c r="C9558" s="88" t="s">
        <v>9847</v>
      </c>
      <c r="E9558" s="9"/>
      <c r="L9558" s="88" t="s">
        <v>6849</v>
      </c>
      <c r="M9558" s="88" t="s">
        <v>9371</v>
      </c>
      <c r="N9558" s="88" t="s">
        <v>297</v>
      </c>
      <c r="Z9558" s="88" t="s">
        <v>298</v>
      </c>
      <c r="AA9558" s="88" t="s">
        <v>298</v>
      </c>
      <c r="AW9558" s="88">
        <v>12235.44</v>
      </c>
      <c r="BR9558" s="166" t="s">
        <v>219</v>
      </c>
      <c r="BS9558" t="str">
        <f>_xlfn.IFNA(IF(VLOOKUP(Prehlad_ZoP[[#This Row],[Žiadosť o platbu]],Celkový_súbor!A:A,1,FALSE)=Prehlad_ZoP[[#This Row],[Žiadosť o platbu]],"áno"),"nie")</f>
        <v>nie</v>
      </c>
    </row>
    <row r="9559" spans="3:71" x14ac:dyDescent="0.25">
      <c r="C9559" s="88" t="s">
        <v>9847</v>
      </c>
      <c r="E9559" s="9"/>
      <c r="L9559" s="88" t="s">
        <v>6781</v>
      </c>
      <c r="M9559" s="88" t="s">
        <v>7057</v>
      </c>
      <c r="N9559" s="88" t="s">
        <v>518</v>
      </c>
      <c r="Z9559" s="88" t="s">
        <v>298</v>
      </c>
      <c r="AA9559" s="88" t="s">
        <v>298</v>
      </c>
      <c r="AW9559" s="88">
        <v>3670.63</v>
      </c>
      <c r="BR9559" s="166" t="s">
        <v>219</v>
      </c>
      <c r="BS9559" t="str">
        <f>_xlfn.IFNA(IF(VLOOKUP(Prehlad_ZoP[[#This Row],[Žiadosť o platbu]],Celkový_súbor!A:A,1,FALSE)=Prehlad_ZoP[[#This Row],[Žiadosť o platbu]],"áno"),"nie")</f>
        <v>nie</v>
      </c>
    </row>
    <row r="9560" spans="3:71" x14ac:dyDescent="0.25">
      <c r="C9560" s="88" t="s">
        <v>9848</v>
      </c>
      <c r="E9560" s="9"/>
      <c r="L9560" s="88" t="s">
        <v>7751</v>
      </c>
      <c r="M9560" s="88" t="s">
        <v>7191</v>
      </c>
      <c r="N9560" s="88" t="s">
        <v>297</v>
      </c>
      <c r="Z9560" s="88" t="s">
        <v>298</v>
      </c>
      <c r="AA9560" s="88" t="s">
        <v>298</v>
      </c>
      <c r="AW9560" s="88">
        <v>4078.48</v>
      </c>
      <c r="BR9560" s="166" t="s">
        <v>219</v>
      </c>
      <c r="BS9560" t="str">
        <f>_xlfn.IFNA(IF(VLOOKUP(Prehlad_ZoP[[#This Row],[Žiadosť o platbu]],Celkový_súbor!A:A,1,FALSE)=Prehlad_ZoP[[#This Row],[Žiadosť o platbu]],"áno"),"nie")</f>
        <v>nie</v>
      </c>
    </row>
    <row r="9561" spans="3:71" x14ac:dyDescent="0.25">
      <c r="C9561" s="88" t="s">
        <v>9848</v>
      </c>
      <c r="E9561" s="9"/>
      <c r="L9561" s="88" t="s">
        <v>4472</v>
      </c>
      <c r="M9561" s="88" t="s">
        <v>586</v>
      </c>
      <c r="N9561" s="88" t="s">
        <v>518</v>
      </c>
      <c r="Z9561" s="88" t="s">
        <v>298</v>
      </c>
      <c r="AA9561" s="88" t="s">
        <v>298</v>
      </c>
      <c r="AW9561" s="88">
        <v>1223.54</v>
      </c>
      <c r="BR9561" s="166" t="s">
        <v>219</v>
      </c>
      <c r="BS9561" t="str">
        <f>_xlfn.IFNA(IF(VLOOKUP(Prehlad_ZoP[[#This Row],[Žiadosť o platbu]],Celkový_súbor!A:A,1,FALSE)=Prehlad_ZoP[[#This Row],[Žiadosť o platbu]],"áno"),"nie")</f>
        <v>nie</v>
      </c>
    </row>
    <row r="9562" spans="3:71" x14ac:dyDescent="0.25">
      <c r="C9562" s="88" t="s">
        <v>9848</v>
      </c>
      <c r="E9562" s="9"/>
      <c r="L9562" s="88" t="s">
        <v>7751</v>
      </c>
      <c r="M9562" s="88" t="s">
        <v>7193</v>
      </c>
      <c r="N9562" s="88" t="s">
        <v>297</v>
      </c>
      <c r="Z9562" s="88" t="s">
        <v>298</v>
      </c>
      <c r="AA9562" s="88" t="s">
        <v>298</v>
      </c>
      <c r="AW9562" s="88">
        <v>4078.48</v>
      </c>
      <c r="BR9562" s="166" t="s">
        <v>219</v>
      </c>
      <c r="BS9562" t="str">
        <f>_xlfn.IFNA(IF(VLOOKUP(Prehlad_ZoP[[#This Row],[Žiadosť o platbu]],Celkový_súbor!A:A,1,FALSE)=Prehlad_ZoP[[#This Row],[Žiadosť o platbu]],"áno"),"nie")</f>
        <v>nie</v>
      </c>
    </row>
    <row r="9563" spans="3:71" x14ac:dyDescent="0.25">
      <c r="C9563" s="88" t="s">
        <v>9848</v>
      </c>
      <c r="E9563" s="9"/>
      <c r="L9563" s="88" t="s">
        <v>4472</v>
      </c>
      <c r="M9563" s="88" t="s">
        <v>582</v>
      </c>
      <c r="N9563" s="88" t="s">
        <v>518</v>
      </c>
      <c r="Z9563" s="88" t="s">
        <v>298</v>
      </c>
      <c r="AA9563" s="88" t="s">
        <v>298</v>
      </c>
      <c r="AW9563" s="88">
        <v>1223.54</v>
      </c>
      <c r="BR9563" s="166" t="s">
        <v>219</v>
      </c>
      <c r="BS9563" t="str">
        <f>_xlfn.IFNA(IF(VLOOKUP(Prehlad_ZoP[[#This Row],[Žiadosť o platbu]],Celkový_súbor!A:A,1,FALSE)=Prehlad_ZoP[[#This Row],[Žiadosť o platbu]],"áno"),"nie")</f>
        <v>nie</v>
      </c>
    </row>
    <row r="9564" spans="3:71" x14ac:dyDescent="0.25">
      <c r="C9564" s="88" t="s">
        <v>9849</v>
      </c>
      <c r="E9564" s="9"/>
      <c r="L9564" s="88" t="s">
        <v>7751</v>
      </c>
      <c r="M9564" s="88" t="s">
        <v>7197</v>
      </c>
      <c r="N9564" s="88" t="s">
        <v>297</v>
      </c>
      <c r="Z9564" s="88" t="s">
        <v>298</v>
      </c>
      <c r="AA9564" s="88" t="s">
        <v>298</v>
      </c>
      <c r="AW9564" s="88">
        <v>4078.48</v>
      </c>
      <c r="BR9564" s="166" t="s">
        <v>219</v>
      </c>
      <c r="BS9564" t="str">
        <f>_xlfn.IFNA(IF(VLOOKUP(Prehlad_ZoP[[#This Row],[Žiadosť o platbu]],Celkový_súbor!A:A,1,FALSE)=Prehlad_ZoP[[#This Row],[Žiadosť o platbu]],"áno"),"nie")</f>
        <v>nie</v>
      </c>
    </row>
    <row r="9565" spans="3:71" x14ac:dyDescent="0.25">
      <c r="C9565" s="88" t="s">
        <v>9849</v>
      </c>
      <c r="E9565" s="9"/>
      <c r="L9565" s="88" t="s">
        <v>4472</v>
      </c>
      <c r="M9565" s="88" t="s">
        <v>4936</v>
      </c>
      <c r="N9565" s="88" t="s">
        <v>518</v>
      </c>
      <c r="Z9565" s="88" t="s">
        <v>298</v>
      </c>
      <c r="AA9565" s="88" t="s">
        <v>298</v>
      </c>
      <c r="AW9565" s="88">
        <v>1223.54</v>
      </c>
      <c r="BR9565" s="166" t="s">
        <v>219</v>
      </c>
      <c r="BS9565" t="str">
        <f>_xlfn.IFNA(IF(VLOOKUP(Prehlad_ZoP[[#This Row],[Žiadosť o platbu]],Celkový_súbor!A:A,1,FALSE)=Prehlad_ZoP[[#This Row],[Žiadosť o platbu]],"áno"),"nie")</f>
        <v>nie</v>
      </c>
    </row>
    <row r="9566" spans="3:71" x14ac:dyDescent="0.25">
      <c r="C9566" s="88" t="s">
        <v>9849</v>
      </c>
      <c r="E9566" s="9"/>
      <c r="L9566" s="88" t="s">
        <v>7751</v>
      </c>
      <c r="M9566" s="88" t="s">
        <v>7199</v>
      </c>
      <c r="N9566" s="88" t="s">
        <v>297</v>
      </c>
      <c r="Z9566" s="88" t="s">
        <v>298</v>
      </c>
      <c r="AA9566" s="88" t="s">
        <v>298</v>
      </c>
      <c r="AW9566" s="88">
        <v>4078.48</v>
      </c>
      <c r="BR9566" s="166" t="s">
        <v>219</v>
      </c>
      <c r="BS9566" t="str">
        <f>_xlfn.IFNA(IF(VLOOKUP(Prehlad_ZoP[[#This Row],[Žiadosť o platbu]],Celkový_súbor!A:A,1,FALSE)=Prehlad_ZoP[[#This Row],[Žiadosť o platbu]],"áno"),"nie")</f>
        <v>nie</v>
      </c>
    </row>
    <row r="9567" spans="3:71" x14ac:dyDescent="0.25">
      <c r="C9567" s="88" t="s">
        <v>9849</v>
      </c>
      <c r="E9567" s="9"/>
      <c r="L9567" s="88" t="s">
        <v>4472</v>
      </c>
      <c r="M9567" s="88" t="s">
        <v>4938</v>
      </c>
      <c r="N9567" s="88" t="s">
        <v>518</v>
      </c>
      <c r="Z9567" s="88" t="s">
        <v>298</v>
      </c>
      <c r="AA9567" s="88" t="s">
        <v>298</v>
      </c>
      <c r="AW9567" s="88">
        <v>1223.54</v>
      </c>
      <c r="BR9567" s="166" t="s">
        <v>219</v>
      </c>
      <c r="BS9567" t="str">
        <f>_xlfn.IFNA(IF(VLOOKUP(Prehlad_ZoP[[#This Row],[Žiadosť o platbu]],Celkový_súbor!A:A,1,FALSE)=Prehlad_ZoP[[#This Row],[Žiadosť o platbu]],"áno"),"nie")</f>
        <v>nie</v>
      </c>
    </row>
    <row r="9568" spans="3:71" x14ac:dyDescent="0.25">
      <c r="C9568" s="88" t="s">
        <v>9850</v>
      </c>
      <c r="E9568" s="9"/>
      <c r="L9568" s="88" t="s">
        <v>7751</v>
      </c>
      <c r="M9568" s="88" t="s">
        <v>7202</v>
      </c>
      <c r="N9568" s="88" t="s">
        <v>297</v>
      </c>
      <c r="Z9568" s="88" t="s">
        <v>298</v>
      </c>
      <c r="AA9568" s="88" t="s">
        <v>298</v>
      </c>
      <c r="AW9568" s="88">
        <v>4078.48</v>
      </c>
      <c r="BR9568" s="166" t="s">
        <v>219</v>
      </c>
      <c r="BS9568" t="str">
        <f>_xlfn.IFNA(IF(VLOOKUP(Prehlad_ZoP[[#This Row],[Žiadosť o platbu]],Celkový_súbor!A:A,1,FALSE)=Prehlad_ZoP[[#This Row],[Žiadosť o platbu]],"áno"),"nie")</f>
        <v>nie</v>
      </c>
    </row>
    <row r="9569" spans="3:71" x14ac:dyDescent="0.25">
      <c r="C9569" s="88" t="s">
        <v>9850</v>
      </c>
      <c r="E9569" s="9"/>
      <c r="L9569" s="88" t="s">
        <v>4472</v>
      </c>
      <c r="M9569" s="88" t="s">
        <v>4940</v>
      </c>
      <c r="N9569" s="88" t="s">
        <v>518</v>
      </c>
      <c r="Z9569" s="88" t="s">
        <v>298</v>
      </c>
      <c r="AA9569" s="88" t="s">
        <v>298</v>
      </c>
      <c r="AW9569" s="88">
        <v>1223.54</v>
      </c>
      <c r="BR9569" s="166" t="s">
        <v>219</v>
      </c>
      <c r="BS9569" t="str">
        <f>_xlfn.IFNA(IF(VLOOKUP(Prehlad_ZoP[[#This Row],[Žiadosť o platbu]],Celkový_súbor!A:A,1,FALSE)=Prehlad_ZoP[[#This Row],[Žiadosť o platbu]],"áno"),"nie")</f>
        <v>nie</v>
      </c>
    </row>
    <row r="9570" spans="3:71" x14ac:dyDescent="0.25">
      <c r="C9570" s="88" t="s">
        <v>9851</v>
      </c>
      <c r="E9570" s="9"/>
      <c r="L9570" s="88" t="s">
        <v>7245</v>
      </c>
      <c r="M9570" s="88" t="s">
        <v>6850</v>
      </c>
      <c r="N9570" s="88" t="s">
        <v>297</v>
      </c>
      <c r="Z9570" s="88" t="s">
        <v>298</v>
      </c>
      <c r="AA9570" s="88" t="s">
        <v>298</v>
      </c>
      <c r="AW9570" s="88">
        <v>3778.6</v>
      </c>
      <c r="BR9570" s="166" t="s">
        <v>219</v>
      </c>
      <c r="BS9570" t="str">
        <f>_xlfn.IFNA(IF(VLOOKUP(Prehlad_ZoP[[#This Row],[Žiadosť o platbu]],Celkový_súbor!A:A,1,FALSE)=Prehlad_ZoP[[#This Row],[Žiadosť o platbu]],"áno"),"nie")</f>
        <v>nie</v>
      </c>
    </row>
    <row r="9571" spans="3:71" x14ac:dyDescent="0.25">
      <c r="C9571" s="88" t="s">
        <v>9851</v>
      </c>
      <c r="E9571" s="9"/>
      <c r="L9571" s="88" t="s">
        <v>7246</v>
      </c>
      <c r="M9571" s="88" t="s">
        <v>6851</v>
      </c>
      <c r="N9571" s="88" t="s">
        <v>297</v>
      </c>
      <c r="Z9571" s="88" t="s">
        <v>298</v>
      </c>
      <c r="AA9571" s="88" t="s">
        <v>298</v>
      </c>
      <c r="AW9571" s="88">
        <v>3778.6</v>
      </c>
      <c r="BR9571" s="166" t="s">
        <v>219</v>
      </c>
      <c r="BS9571" t="str">
        <f>_xlfn.IFNA(IF(VLOOKUP(Prehlad_ZoP[[#This Row],[Žiadosť o platbu]],Celkový_súbor!A:A,1,FALSE)=Prehlad_ZoP[[#This Row],[Žiadosť o platbu]],"áno"),"nie")</f>
        <v>nie</v>
      </c>
    </row>
    <row r="9572" spans="3:71" x14ac:dyDescent="0.25">
      <c r="C9572" s="88" t="s">
        <v>9851</v>
      </c>
      <c r="E9572" s="9"/>
      <c r="L9572" s="88" t="s">
        <v>7247</v>
      </c>
      <c r="M9572" s="88" t="s">
        <v>6852</v>
      </c>
      <c r="N9572" s="88" t="s">
        <v>297</v>
      </c>
      <c r="Z9572" s="88" t="s">
        <v>298</v>
      </c>
      <c r="AA9572" s="88" t="s">
        <v>298</v>
      </c>
      <c r="AW9572" s="88">
        <v>3778.6</v>
      </c>
      <c r="BR9572" s="166" t="s">
        <v>219</v>
      </c>
      <c r="BS9572" t="str">
        <f>_xlfn.IFNA(IF(VLOOKUP(Prehlad_ZoP[[#This Row],[Žiadosť o platbu]],Celkový_súbor!A:A,1,FALSE)=Prehlad_ZoP[[#This Row],[Žiadosť o platbu]],"áno"),"nie")</f>
        <v>nie</v>
      </c>
    </row>
    <row r="9573" spans="3:71" x14ac:dyDescent="0.25">
      <c r="C9573" s="88" t="s">
        <v>9851</v>
      </c>
      <c r="E9573" s="9"/>
      <c r="L9573" s="88" t="s">
        <v>7248</v>
      </c>
      <c r="M9573" s="88" t="s">
        <v>6521</v>
      </c>
      <c r="N9573" s="88" t="s">
        <v>297</v>
      </c>
      <c r="Z9573" s="88" t="s">
        <v>298</v>
      </c>
      <c r="AA9573" s="88" t="s">
        <v>298</v>
      </c>
      <c r="AW9573" s="88">
        <v>3778.6</v>
      </c>
      <c r="BR9573" s="166" t="s">
        <v>219</v>
      </c>
      <c r="BS9573" t="str">
        <f>_xlfn.IFNA(IF(VLOOKUP(Prehlad_ZoP[[#This Row],[Žiadosť o platbu]],Celkový_súbor!A:A,1,FALSE)=Prehlad_ZoP[[#This Row],[Žiadosť o platbu]],"áno"),"nie")</f>
        <v>nie</v>
      </c>
    </row>
    <row r="9574" spans="3:71" x14ac:dyDescent="0.25">
      <c r="C9574" s="88" t="s">
        <v>9851</v>
      </c>
      <c r="E9574" s="9"/>
      <c r="L9574" s="88" t="s">
        <v>9852</v>
      </c>
      <c r="M9574" s="88" t="s">
        <v>7243</v>
      </c>
      <c r="N9574" s="88" t="s">
        <v>518</v>
      </c>
      <c r="Z9574" s="88" t="s">
        <v>298</v>
      </c>
      <c r="AA9574" s="88" t="s">
        <v>298</v>
      </c>
      <c r="AW9574" s="88">
        <v>4534.32</v>
      </c>
      <c r="BR9574" s="166" t="s">
        <v>219</v>
      </c>
      <c r="BS9574" t="str">
        <f>_xlfn.IFNA(IF(VLOOKUP(Prehlad_ZoP[[#This Row],[Žiadosť o platbu]],Celkový_súbor!A:A,1,FALSE)=Prehlad_ZoP[[#This Row],[Žiadosť o platbu]],"áno"),"nie")</f>
        <v>nie</v>
      </c>
    </row>
    <row r="9575" spans="3:71" x14ac:dyDescent="0.25">
      <c r="C9575" s="88" t="s">
        <v>9853</v>
      </c>
      <c r="E9575" s="9"/>
      <c r="L9575" s="88" t="s">
        <v>7250</v>
      </c>
      <c r="M9575" s="88" t="s">
        <v>5727</v>
      </c>
      <c r="N9575" s="88" t="s">
        <v>297</v>
      </c>
      <c r="Z9575" s="88" t="s">
        <v>298</v>
      </c>
      <c r="AA9575" s="88" t="s">
        <v>298</v>
      </c>
      <c r="AW9575" s="88">
        <v>4078.48</v>
      </c>
      <c r="BR9575" s="166" t="s">
        <v>219</v>
      </c>
      <c r="BS9575" t="str">
        <f>_xlfn.IFNA(IF(VLOOKUP(Prehlad_ZoP[[#This Row],[Žiadosť o platbu]],Celkový_súbor!A:A,1,FALSE)=Prehlad_ZoP[[#This Row],[Žiadosť o platbu]],"áno"),"nie")</f>
        <v>nie</v>
      </c>
    </row>
    <row r="9576" spans="3:71" x14ac:dyDescent="0.25">
      <c r="C9576" s="88" t="s">
        <v>9853</v>
      </c>
      <c r="E9576" s="9"/>
      <c r="L9576" s="88" t="s">
        <v>7239</v>
      </c>
      <c r="M9576" s="88" t="s">
        <v>6853</v>
      </c>
      <c r="N9576" s="88" t="s">
        <v>297</v>
      </c>
      <c r="Z9576" s="88" t="s">
        <v>298</v>
      </c>
      <c r="AA9576" s="88" t="s">
        <v>298</v>
      </c>
      <c r="AW9576" s="88">
        <v>4078.48</v>
      </c>
      <c r="BR9576" s="166" t="s">
        <v>219</v>
      </c>
      <c r="BS9576" t="str">
        <f>_xlfn.IFNA(IF(VLOOKUP(Prehlad_ZoP[[#This Row],[Žiadosť o platbu]],Celkový_súbor!A:A,1,FALSE)=Prehlad_ZoP[[#This Row],[Žiadosť o platbu]],"áno"),"nie")</f>
        <v>nie</v>
      </c>
    </row>
    <row r="9577" spans="3:71" x14ac:dyDescent="0.25">
      <c r="C9577" s="88" t="s">
        <v>9853</v>
      </c>
      <c r="E9577" s="9"/>
      <c r="L9577" s="88" t="s">
        <v>7240</v>
      </c>
      <c r="M9577" s="88" t="s">
        <v>6658</v>
      </c>
      <c r="N9577" s="88" t="s">
        <v>297</v>
      </c>
      <c r="Z9577" s="88" t="s">
        <v>298</v>
      </c>
      <c r="AA9577" s="88" t="s">
        <v>298</v>
      </c>
      <c r="AW9577" s="88">
        <v>4078.48</v>
      </c>
      <c r="BR9577" s="166" t="s">
        <v>219</v>
      </c>
      <c r="BS9577" t="str">
        <f>_xlfn.IFNA(IF(VLOOKUP(Prehlad_ZoP[[#This Row],[Žiadosť o platbu]],Celkový_súbor!A:A,1,FALSE)=Prehlad_ZoP[[#This Row],[Žiadosť o platbu]],"áno"),"nie")</f>
        <v>nie</v>
      </c>
    </row>
    <row r="9578" spans="3:71" x14ac:dyDescent="0.25">
      <c r="C9578" s="88" t="s">
        <v>9853</v>
      </c>
      <c r="E9578" s="9"/>
      <c r="L9578" s="88" t="s">
        <v>6781</v>
      </c>
      <c r="M9578" s="88" t="s">
        <v>9854</v>
      </c>
      <c r="N9578" s="88" t="s">
        <v>518</v>
      </c>
      <c r="Z9578" s="88" t="s">
        <v>298</v>
      </c>
      <c r="AA9578" s="88" t="s">
        <v>298</v>
      </c>
      <c r="AW9578" s="88">
        <v>3670.63</v>
      </c>
      <c r="BR9578" s="166" t="s">
        <v>219</v>
      </c>
      <c r="BS9578" t="str">
        <f>_xlfn.IFNA(IF(VLOOKUP(Prehlad_ZoP[[#This Row],[Žiadosť o platbu]],Celkový_súbor!A:A,1,FALSE)=Prehlad_ZoP[[#This Row],[Žiadosť o platbu]],"áno"),"nie")</f>
        <v>nie</v>
      </c>
    </row>
    <row r="9579" spans="3:71" x14ac:dyDescent="0.25">
      <c r="C9579" s="88" t="s">
        <v>9855</v>
      </c>
      <c r="E9579" s="9"/>
      <c r="L9579" s="88" t="s">
        <v>7241</v>
      </c>
      <c r="M9579" s="88" t="s">
        <v>6857</v>
      </c>
      <c r="N9579" s="88" t="s">
        <v>297</v>
      </c>
      <c r="Z9579" s="88" t="s">
        <v>298</v>
      </c>
      <c r="AA9579" s="88" t="s">
        <v>298</v>
      </c>
      <c r="AW9579" s="88">
        <v>4078.48</v>
      </c>
      <c r="BR9579" s="166" t="s">
        <v>219</v>
      </c>
      <c r="BS9579" t="str">
        <f>_xlfn.IFNA(IF(VLOOKUP(Prehlad_ZoP[[#This Row],[Žiadosť o platbu]],Celkový_súbor!A:A,1,FALSE)=Prehlad_ZoP[[#This Row],[Žiadosť o platbu]],"áno"),"nie")</f>
        <v>nie</v>
      </c>
    </row>
    <row r="9580" spans="3:71" x14ac:dyDescent="0.25">
      <c r="C9580" s="88" t="s">
        <v>9855</v>
      </c>
      <c r="E9580" s="9"/>
      <c r="L9580" s="88" t="s">
        <v>7242</v>
      </c>
      <c r="M9580" s="88" t="s">
        <v>6706</v>
      </c>
      <c r="N9580" s="88" t="s">
        <v>297</v>
      </c>
      <c r="Z9580" s="88" t="s">
        <v>298</v>
      </c>
      <c r="AA9580" s="88" t="s">
        <v>298</v>
      </c>
      <c r="AW9580" s="88">
        <v>4078.48</v>
      </c>
      <c r="BR9580" s="166" t="s">
        <v>219</v>
      </c>
      <c r="BS9580" t="str">
        <f>_xlfn.IFNA(IF(VLOOKUP(Prehlad_ZoP[[#This Row],[Žiadosť o platbu]],Celkový_súbor!A:A,1,FALSE)=Prehlad_ZoP[[#This Row],[Žiadosť o platbu]],"áno"),"nie")</f>
        <v>nie</v>
      </c>
    </row>
    <row r="9581" spans="3:71" x14ac:dyDescent="0.25">
      <c r="C9581" s="88" t="s">
        <v>9855</v>
      </c>
      <c r="E9581" s="9"/>
      <c r="L9581" s="88" t="s">
        <v>7253</v>
      </c>
      <c r="M9581" s="88" t="s">
        <v>6860</v>
      </c>
      <c r="N9581" s="88" t="s">
        <v>297</v>
      </c>
      <c r="Z9581" s="88" t="s">
        <v>298</v>
      </c>
      <c r="AA9581" s="88" t="s">
        <v>298</v>
      </c>
      <c r="AW9581" s="88">
        <v>4078.48</v>
      </c>
      <c r="BR9581" s="166" t="s">
        <v>219</v>
      </c>
      <c r="BS9581" t="str">
        <f>_xlfn.IFNA(IF(VLOOKUP(Prehlad_ZoP[[#This Row],[Žiadosť o platbu]],Celkový_súbor!A:A,1,FALSE)=Prehlad_ZoP[[#This Row],[Žiadosť o platbu]],"áno"),"nie")</f>
        <v>nie</v>
      </c>
    </row>
    <row r="9582" spans="3:71" x14ac:dyDescent="0.25">
      <c r="C9582" s="88" t="s">
        <v>9855</v>
      </c>
      <c r="E9582" s="9"/>
      <c r="L9582" s="88" t="s">
        <v>6781</v>
      </c>
      <c r="M9582" s="88" t="s">
        <v>9856</v>
      </c>
      <c r="N9582" s="88" t="s">
        <v>518</v>
      </c>
      <c r="Z9582" s="88" t="s">
        <v>298</v>
      </c>
      <c r="AA9582" s="88" t="s">
        <v>298</v>
      </c>
      <c r="AW9582" s="88">
        <v>3670.63</v>
      </c>
      <c r="BR9582" s="166" t="s">
        <v>219</v>
      </c>
      <c r="BS9582" t="str">
        <f>_xlfn.IFNA(IF(VLOOKUP(Prehlad_ZoP[[#This Row],[Žiadosť o platbu]],Celkový_súbor!A:A,1,FALSE)=Prehlad_ZoP[[#This Row],[Žiadosť o platbu]],"áno"),"nie")</f>
        <v>nie</v>
      </c>
    </row>
    <row r="9583" spans="3:71" x14ac:dyDescent="0.25">
      <c r="C9583" s="88" t="s">
        <v>9857</v>
      </c>
      <c r="E9583" s="9"/>
      <c r="L9583" s="88" t="s">
        <v>9858</v>
      </c>
      <c r="M9583" s="88" t="s">
        <v>9859</v>
      </c>
      <c r="N9583" s="88" t="s">
        <v>518</v>
      </c>
      <c r="Z9583" s="88" t="s">
        <v>298</v>
      </c>
      <c r="AA9583" s="88" t="s">
        <v>298</v>
      </c>
      <c r="AW9583" s="88">
        <v>4727.32</v>
      </c>
      <c r="BR9583" s="166" t="s">
        <v>219</v>
      </c>
      <c r="BS9583" t="str">
        <f>_xlfn.IFNA(IF(VLOOKUP(Prehlad_ZoP[[#This Row],[Žiadosť o platbu]],Celkový_súbor!A:A,1,FALSE)=Prehlad_ZoP[[#This Row],[Žiadosť o platbu]],"áno"),"nie")</f>
        <v>nie</v>
      </c>
    </row>
    <row r="9584" spans="3:71" x14ac:dyDescent="0.25">
      <c r="C9584" s="88" t="s">
        <v>9857</v>
      </c>
      <c r="E9584" s="9"/>
      <c r="L9584" s="88" t="s">
        <v>4887</v>
      </c>
      <c r="M9584" s="88" t="s">
        <v>5727</v>
      </c>
      <c r="N9584" s="88" t="s">
        <v>297</v>
      </c>
      <c r="Z9584" s="88" t="s">
        <v>298</v>
      </c>
      <c r="AA9584" s="88" t="s">
        <v>298</v>
      </c>
      <c r="AW9584" s="88">
        <v>4078.48</v>
      </c>
      <c r="BR9584" s="166" t="s">
        <v>219</v>
      </c>
      <c r="BS9584" t="str">
        <f>_xlfn.IFNA(IF(VLOOKUP(Prehlad_ZoP[[#This Row],[Žiadosť o platbu]],Celkový_súbor!A:A,1,FALSE)=Prehlad_ZoP[[#This Row],[Žiadosť o platbu]],"áno"),"nie")</f>
        <v>nie</v>
      </c>
    </row>
    <row r="9585" spans="3:71" x14ac:dyDescent="0.25">
      <c r="C9585" s="88" t="s">
        <v>9857</v>
      </c>
      <c r="E9585" s="9"/>
      <c r="L9585" s="88" t="s">
        <v>4889</v>
      </c>
      <c r="M9585" s="88" t="s">
        <v>6853</v>
      </c>
      <c r="N9585" s="88" t="s">
        <v>297</v>
      </c>
      <c r="Z9585" s="88" t="s">
        <v>298</v>
      </c>
      <c r="AA9585" s="88" t="s">
        <v>298</v>
      </c>
      <c r="AW9585" s="88">
        <v>4078.48</v>
      </c>
      <c r="BR9585" s="166" t="s">
        <v>219</v>
      </c>
      <c r="BS9585" t="str">
        <f>_xlfn.IFNA(IF(VLOOKUP(Prehlad_ZoP[[#This Row],[Žiadosť o platbu]],Celkový_súbor!A:A,1,FALSE)=Prehlad_ZoP[[#This Row],[Žiadosť o platbu]],"áno"),"nie")</f>
        <v>nie</v>
      </c>
    </row>
    <row r="9586" spans="3:71" x14ac:dyDescent="0.25">
      <c r="C9586" s="88" t="s">
        <v>9857</v>
      </c>
      <c r="E9586" s="9"/>
      <c r="L9586" s="88" t="s">
        <v>4891</v>
      </c>
      <c r="M9586" s="88" t="s">
        <v>6658</v>
      </c>
      <c r="N9586" s="88" t="s">
        <v>297</v>
      </c>
      <c r="Z9586" s="88" t="s">
        <v>298</v>
      </c>
      <c r="AA9586" s="88" t="s">
        <v>298</v>
      </c>
      <c r="AW9586" s="88">
        <v>4078.48</v>
      </c>
      <c r="BR9586" s="166" t="s">
        <v>219</v>
      </c>
      <c r="BS9586" t="str">
        <f>_xlfn.IFNA(IF(VLOOKUP(Prehlad_ZoP[[#This Row],[Žiadosť o platbu]],Celkový_súbor!A:A,1,FALSE)=Prehlad_ZoP[[#This Row],[Žiadosť o platbu]],"áno"),"nie")</f>
        <v>nie</v>
      </c>
    </row>
    <row r="9587" spans="3:71" x14ac:dyDescent="0.25">
      <c r="C9587" s="88" t="s">
        <v>9857</v>
      </c>
      <c r="E9587" s="9"/>
      <c r="L9587" s="88" t="s">
        <v>7190</v>
      </c>
      <c r="M9587" s="88" t="s">
        <v>6857</v>
      </c>
      <c r="N9587" s="88" t="s">
        <v>297</v>
      </c>
      <c r="Z9587" s="88" t="s">
        <v>298</v>
      </c>
      <c r="AA9587" s="88" t="s">
        <v>298</v>
      </c>
      <c r="AW9587" s="88">
        <v>3522.3</v>
      </c>
      <c r="BR9587" s="166" t="s">
        <v>219</v>
      </c>
      <c r="BS9587" t="str">
        <f>_xlfn.IFNA(IF(VLOOKUP(Prehlad_ZoP[[#This Row],[Žiadosť o platbu]],Celkový_súbor!A:A,1,FALSE)=Prehlad_ZoP[[#This Row],[Žiadosť o platbu]],"áno"),"nie")</f>
        <v>nie</v>
      </c>
    </row>
    <row r="9588" spans="3:71" x14ac:dyDescent="0.25">
      <c r="C9588" s="88" t="s">
        <v>9860</v>
      </c>
      <c r="E9588" s="9"/>
      <c r="L9588" s="88" t="s">
        <v>7192</v>
      </c>
      <c r="M9588" s="88" t="s">
        <v>6706</v>
      </c>
      <c r="N9588" s="88" t="s">
        <v>297</v>
      </c>
      <c r="Z9588" s="88" t="s">
        <v>298</v>
      </c>
      <c r="AA9588" s="88" t="s">
        <v>298</v>
      </c>
      <c r="AW9588" s="88">
        <v>4078.48</v>
      </c>
      <c r="BR9588" s="166" t="s">
        <v>219</v>
      </c>
      <c r="BS9588" t="str">
        <f>_xlfn.IFNA(IF(VLOOKUP(Prehlad_ZoP[[#This Row],[Žiadosť o platbu]],Celkový_súbor!A:A,1,FALSE)=Prehlad_ZoP[[#This Row],[Žiadosť o platbu]],"áno"),"nie")</f>
        <v>nie</v>
      </c>
    </row>
    <row r="9589" spans="3:71" x14ac:dyDescent="0.25">
      <c r="C9589" s="88" t="s">
        <v>9860</v>
      </c>
      <c r="E9589" s="9"/>
      <c r="L9589" s="88" t="s">
        <v>7196</v>
      </c>
      <c r="M9589" s="88" t="s">
        <v>6860</v>
      </c>
      <c r="N9589" s="88" t="s">
        <v>297</v>
      </c>
      <c r="Z9589" s="88" t="s">
        <v>298</v>
      </c>
      <c r="AA9589" s="88" t="s">
        <v>298</v>
      </c>
      <c r="AW9589" s="88">
        <v>4078.48</v>
      </c>
      <c r="BR9589" s="166" t="s">
        <v>219</v>
      </c>
      <c r="BS9589" t="str">
        <f>_xlfn.IFNA(IF(VLOOKUP(Prehlad_ZoP[[#This Row],[Žiadosť o platbu]],Celkový_súbor!A:A,1,FALSE)=Prehlad_ZoP[[#This Row],[Žiadosť o platbu]],"áno"),"nie")</f>
        <v>nie</v>
      </c>
    </row>
    <row r="9590" spans="3:71" x14ac:dyDescent="0.25">
      <c r="C9590" s="88" t="s">
        <v>9860</v>
      </c>
      <c r="E9590" s="9"/>
      <c r="L9590" s="88" t="s">
        <v>9861</v>
      </c>
      <c r="M9590" s="88" t="s">
        <v>9862</v>
      </c>
      <c r="N9590" s="88" t="s">
        <v>518</v>
      </c>
      <c r="Z9590" s="88" t="s">
        <v>298</v>
      </c>
      <c r="AA9590" s="88" t="s">
        <v>298</v>
      </c>
      <c r="AW9590" s="88">
        <v>2447.08</v>
      </c>
      <c r="BR9590" s="166" t="s">
        <v>219</v>
      </c>
      <c r="BS9590" t="str">
        <f>_xlfn.IFNA(IF(VLOOKUP(Prehlad_ZoP[[#This Row],[Žiadosť o platbu]],Celkový_súbor!A:A,1,FALSE)=Prehlad_ZoP[[#This Row],[Žiadosť o platbu]],"áno"),"nie")</f>
        <v>nie</v>
      </c>
    </row>
    <row r="9591" spans="3:71" x14ac:dyDescent="0.25">
      <c r="C9591" s="88" t="s">
        <v>9863</v>
      </c>
      <c r="E9591" s="9"/>
      <c r="L9591" s="88" t="s">
        <v>7198</v>
      </c>
      <c r="M9591" s="88" t="s">
        <v>6757</v>
      </c>
      <c r="N9591" s="88" t="s">
        <v>297</v>
      </c>
      <c r="Z9591" s="88" t="s">
        <v>298</v>
      </c>
      <c r="AA9591" s="88" t="s">
        <v>298</v>
      </c>
      <c r="AW9591" s="88">
        <v>4078.48</v>
      </c>
      <c r="BR9591" s="166" t="s">
        <v>219</v>
      </c>
      <c r="BS9591" t="str">
        <f>_xlfn.IFNA(IF(VLOOKUP(Prehlad_ZoP[[#This Row],[Žiadosť o platbu]],Celkový_súbor!A:A,1,FALSE)=Prehlad_ZoP[[#This Row],[Žiadosť o platbu]],"áno"),"nie")</f>
        <v>nie</v>
      </c>
    </row>
    <row r="9592" spans="3:71" x14ac:dyDescent="0.25">
      <c r="C9592" s="88" t="s">
        <v>9863</v>
      </c>
      <c r="E9592" s="9"/>
      <c r="L9592" s="88" t="s">
        <v>7960</v>
      </c>
      <c r="M9592" s="88" t="s">
        <v>6685</v>
      </c>
      <c r="N9592" s="88" t="s">
        <v>297</v>
      </c>
      <c r="Z9592" s="88" t="s">
        <v>298</v>
      </c>
      <c r="AA9592" s="88" t="s">
        <v>298</v>
      </c>
      <c r="AW9592" s="88">
        <v>4078.48</v>
      </c>
      <c r="BR9592" s="166" t="s">
        <v>219</v>
      </c>
      <c r="BS9592" t="str">
        <f>_xlfn.IFNA(IF(VLOOKUP(Prehlad_ZoP[[#This Row],[Žiadosť o platbu]],Celkový_súbor!A:A,1,FALSE)=Prehlad_ZoP[[#This Row],[Žiadosť o platbu]],"áno"),"nie")</f>
        <v>nie</v>
      </c>
    </row>
    <row r="9593" spans="3:71" x14ac:dyDescent="0.25">
      <c r="C9593" s="88" t="s">
        <v>9863</v>
      </c>
      <c r="E9593" s="9"/>
      <c r="L9593" s="88" t="s">
        <v>9864</v>
      </c>
      <c r="M9593" s="88" t="s">
        <v>9865</v>
      </c>
      <c r="N9593" s="88" t="s">
        <v>518</v>
      </c>
      <c r="Z9593" s="88" t="s">
        <v>298</v>
      </c>
      <c r="AA9593" s="88" t="s">
        <v>298</v>
      </c>
      <c r="AW9593" s="88">
        <v>2447.08</v>
      </c>
      <c r="BR9593" s="166" t="s">
        <v>219</v>
      </c>
      <c r="BS9593" t="str">
        <f>_xlfn.IFNA(IF(VLOOKUP(Prehlad_ZoP[[#This Row],[Žiadosť o platbu]],Celkový_súbor!A:A,1,FALSE)=Prehlad_ZoP[[#This Row],[Žiadosť o platbu]],"áno"),"nie")</f>
        <v>nie</v>
      </c>
    </row>
    <row r="9594" spans="3:71" x14ac:dyDescent="0.25">
      <c r="C9594" s="88" t="s">
        <v>9866</v>
      </c>
      <c r="E9594" s="9"/>
      <c r="L9594" s="88" t="s">
        <v>7961</v>
      </c>
      <c r="M9594" s="88" t="s">
        <v>6863</v>
      </c>
      <c r="N9594" s="88" t="s">
        <v>297</v>
      </c>
      <c r="Z9594" s="88" t="s">
        <v>298</v>
      </c>
      <c r="AA9594" s="88" t="s">
        <v>298</v>
      </c>
      <c r="AW9594" s="88">
        <v>3690.01</v>
      </c>
      <c r="BR9594" s="166" t="s">
        <v>219</v>
      </c>
      <c r="BS9594" t="str">
        <f>_xlfn.IFNA(IF(VLOOKUP(Prehlad_ZoP[[#This Row],[Žiadosť o platbu]],Celkový_súbor!A:A,1,FALSE)=Prehlad_ZoP[[#This Row],[Žiadosť o platbu]],"áno"),"nie")</f>
        <v>nie</v>
      </c>
    </row>
    <row r="9595" spans="3:71" x14ac:dyDescent="0.25">
      <c r="C9595" s="88" t="s">
        <v>9866</v>
      </c>
      <c r="E9595" s="9"/>
      <c r="L9595" s="88" t="s">
        <v>7962</v>
      </c>
      <c r="M9595" s="88" t="s">
        <v>6864</v>
      </c>
      <c r="N9595" s="88" t="s">
        <v>297</v>
      </c>
      <c r="Z9595" s="88" t="s">
        <v>298</v>
      </c>
      <c r="AA9595" s="88" t="s">
        <v>298</v>
      </c>
      <c r="AW9595" s="88">
        <v>3768.14</v>
      </c>
      <c r="BR9595" s="166" t="s">
        <v>219</v>
      </c>
      <c r="BS9595" t="str">
        <f>_xlfn.IFNA(IF(VLOOKUP(Prehlad_ZoP[[#This Row],[Žiadosť o platbu]],Celkový_súbor!A:A,1,FALSE)=Prehlad_ZoP[[#This Row],[Žiadosť o platbu]],"áno"),"nie")</f>
        <v>nie</v>
      </c>
    </row>
    <row r="9596" spans="3:71" x14ac:dyDescent="0.25">
      <c r="C9596" s="88" t="s">
        <v>9866</v>
      </c>
      <c r="E9596" s="9"/>
      <c r="L9596" s="88" t="s">
        <v>9867</v>
      </c>
      <c r="M9596" s="88" t="s">
        <v>9868</v>
      </c>
      <c r="N9596" s="88" t="s">
        <v>518</v>
      </c>
      <c r="Z9596" s="88" t="s">
        <v>298</v>
      </c>
      <c r="AA9596" s="88" t="s">
        <v>298</v>
      </c>
      <c r="AW9596" s="88">
        <v>2237.4499999999998</v>
      </c>
      <c r="BR9596" s="166" t="s">
        <v>219</v>
      </c>
      <c r="BS9596" t="str">
        <f>_xlfn.IFNA(IF(VLOOKUP(Prehlad_ZoP[[#This Row],[Žiadosť o platbu]],Celkový_súbor!A:A,1,FALSE)=Prehlad_ZoP[[#This Row],[Žiadosť o platbu]],"áno"),"nie")</f>
        <v>nie</v>
      </c>
    </row>
    <row r="9597" spans="3:71" x14ac:dyDescent="0.25">
      <c r="C9597" s="88" t="s">
        <v>9869</v>
      </c>
      <c r="E9597" s="9"/>
      <c r="L9597" s="88" t="s">
        <v>9870</v>
      </c>
      <c r="M9597" s="88" t="s">
        <v>6857</v>
      </c>
      <c r="N9597" s="88" t="s">
        <v>297</v>
      </c>
      <c r="Z9597" s="88" t="s">
        <v>298</v>
      </c>
      <c r="AA9597" s="88" t="s">
        <v>298</v>
      </c>
      <c r="AW9597" s="88">
        <v>3944.42</v>
      </c>
      <c r="BR9597" s="166" t="s">
        <v>219</v>
      </c>
      <c r="BS9597" t="str">
        <f>_xlfn.IFNA(IF(VLOOKUP(Prehlad_ZoP[[#This Row],[Žiadosť o platbu]],Celkový_súbor!A:A,1,FALSE)=Prehlad_ZoP[[#This Row],[Žiadosť o platbu]],"áno"),"nie")</f>
        <v>nie</v>
      </c>
    </row>
    <row r="9598" spans="3:71" x14ac:dyDescent="0.25">
      <c r="C9598" s="88" t="s">
        <v>9869</v>
      </c>
      <c r="E9598" s="9"/>
      <c r="L9598" s="88" t="s">
        <v>9871</v>
      </c>
      <c r="M9598" s="88" t="s">
        <v>6706</v>
      </c>
      <c r="N9598" s="88" t="s">
        <v>297</v>
      </c>
      <c r="Z9598" s="88" t="s">
        <v>298</v>
      </c>
      <c r="AA9598" s="88" t="s">
        <v>298</v>
      </c>
      <c r="AW9598" s="88">
        <v>3752.98</v>
      </c>
      <c r="BR9598" s="166" t="s">
        <v>219</v>
      </c>
      <c r="BS9598" t="str">
        <f>_xlfn.IFNA(IF(VLOOKUP(Prehlad_ZoP[[#This Row],[Žiadosť o platbu]],Celkový_súbor!A:A,1,FALSE)=Prehlad_ZoP[[#This Row],[Žiadosť o platbu]],"áno"),"nie")</f>
        <v>nie</v>
      </c>
    </row>
    <row r="9599" spans="3:71" x14ac:dyDescent="0.25">
      <c r="C9599" s="88" t="s">
        <v>9869</v>
      </c>
      <c r="E9599" s="9"/>
      <c r="L9599" s="88" t="s">
        <v>9872</v>
      </c>
      <c r="M9599" s="88" t="s">
        <v>6860</v>
      </c>
      <c r="N9599" s="88" t="s">
        <v>297</v>
      </c>
      <c r="Z9599" s="88" t="s">
        <v>298</v>
      </c>
      <c r="AA9599" s="88" t="s">
        <v>298</v>
      </c>
      <c r="AW9599" s="88">
        <v>3563.07</v>
      </c>
      <c r="BR9599" s="166" t="s">
        <v>219</v>
      </c>
      <c r="BS9599" t="str">
        <f>_xlfn.IFNA(IF(VLOOKUP(Prehlad_ZoP[[#This Row],[Žiadosť o platbu]],Celkový_súbor!A:A,1,FALSE)=Prehlad_ZoP[[#This Row],[Žiadosť o platbu]],"áno"),"nie")</f>
        <v>nie</v>
      </c>
    </row>
    <row r="9600" spans="3:71" x14ac:dyDescent="0.25">
      <c r="C9600" s="88" t="s">
        <v>9869</v>
      </c>
      <c r="E9600" s="9"/>
      <c r="L9600" s="88" t="s">
        <v>6854</v>
      </c>
      <c r="M9600" s="88" t="s">
        <v>7595</v>
      </c>
      <c r="N9600" s="88" t="s">
        <v>518</v>
      </c>
      <c r="Z9600" s="88" t="s">
        <v>298</v>
      </c>
      <c r="AA9600" s="88" t="s">
        <v>298</v>
      </c>
      <c r="AW9600" s="88">
        <v>3378.14</v>
      </c>
      <c r="BR9600" s="166" t="s">
        <v>219</v>
      </c>
      <c r="BS9600" t="str">
        <f>_xlfn.IFNA(IF(VLOOKUP(Prehlad_ZoP[[#This Row],[Žiadosť o platbu]],Celkový_súbor!A:A,1,FALSE)=Prehlad_ZoP[[#This Row],[Žiadosť o platbu]],"áno"),"nie")</f>
        <v>nie</v>
      </c>
    </row>
    <row r="9601" spans="3:71" x14ac:dyDescent="0.25">
      <c r="C9601" s="88" t="s">
        <v>9873</v>
      </c>
      <c r="E9601" s="9"/>
      <c r="L9601" s="88" t="s">
        <v>7087</v>
      </c>
      <c r="M9601" s="88" t="s">
        <v>6658</v>
      </c>
      <c r="N9601" s="88" t="s">
        <v>297</v>
      </c>
      <c r="Z9601" s="88" t="s">
        <v>298</v>
      </c>
      <c r="AA9601" s="88" t="s">
        <v>298</v>
      </c>
      <c r="AW9601" s="88">
        <v>4078.48</v>
      </c>
      <c r="BR9601" s="166" t="s">
        <v>219</v>
      </c>
      <c r="BS9601" t="str">
        <f>_xlfn.IFNA(IF(VLOOKUP(Prehlad_ZoP[[#This Row],[Žiadosť o platbu]],Celkový_súbor!A:A,1,FALSE)=Prehlad_ZoP[[#This Row],[Žiadosť o platbu]],"áno"),"nie")</f>
        <v>nie</v>
      </c>
    </row>
    <row r="9602" spans="3:71" x14ac:dyDescent="0.25">
      <c r="C9602" s="88" t="s">
        <v>9873</v>
      </c>
      <c r="E9602" s="9"/>
      <c r="L9602" s="88" t="s">
        <v>6854</v>
      </c>
      <c r="M9602" s="88" t="s">
        <v>9147</v>
      </c>
      <c r="N9602" s="88" t="s">
        <v>518</v>
      </c>
      <c r="Z9602" s="88" t="s">
        <v>298</v>
      </c>
      <c r="AA9602" s="88" t="s">
        <v>298</v>
      </c>
      <c r="AW9602" s="88">
        <v>1223.54</v>
      </c>
      <c r="BR9602" s="166" t="s">
        <v>219</v>
      </c>
      <c r="BS9602" t="str">
        <f>_xlfn.IFNA(IF(VLOOKUP(Prehlad_ZoP[[#This Row],[Žiadosť o platbu]],Celkový_súbor!A:A,1,FALSE)=Prehlad_ZoP[[#This Row],[Žiadosť o platbu]],"áno"),"nie")</f>
        <v>nie</v>
      </c>
    </row>
    <row r="9603" spans="3:71" x14ac:dyDescent="0.25">
      <c r="C9603" s="88" t="s">
        <v>9874</v>
      </c>
      <c r="E9603" s="9"/>
      <c r="L9603" s="88" t="s">
        <v>6530</v>
      </c>
      <c r="M9603" s="88" t="s">
        <v>586</v>
      </c>
      <c r="N9603" s="88" t="s">
        <v>297</v>
      </c>
      <c r="Z9603" s="88" t="s">
        <v>298</v>
      </c>
      <c r="AA9603" s="88" t="s">
        <v>298</v>
      </c>
      <c r="AW9603" s="88">
        <v>4078.48</v>
      </c>
      <c r="BR9603" s="166" t="s">
        <v>219</v>
      </c>
      <c r="BS9603" t="str">
        <f>_xlfn.IFNA(IF(VLOOKUP(Prehlad_ZoP[[#This Row],[Žiadosť o platbu]],Celkový_súbor!A:A,1,FALSE)=Prehlad_ZoP[[#This Row],[Žiadosť o platbu]],"áno"),"nie")</f>
        <v>nie</v>
      </c>
    </row>
    <row r="9604" spans="3:71" x14ac:dyDescent="0.25">
      <c r="C9604" s="88" t="s">
        <v>9874</v>
      </c>
      <c r="E9604" s="9"/>
      <c r="L9604" s="88" t="s">
        <v>6761</v>
      </c>
      <c r="M9604" s="88" t="s">
        <v>582</v>
      </c>
      <c r="N9604" s="88" t="s">
        <v>518</v>
      </c>
      <c r="Z9604" s="88" t="s">
        <v>298</v>
      </c>
      <c r="AA9604" s="88" t="s">
        <v>298</v>
      </c>
      <c r="AW9604" s="88">
        <v>1223.54</v>
      </c>
      <c r="BR9604" s="166" t="s">
        <v>219</v>
      </c>
      <c r="BS9604" t="str">
        <f>_xlfn.IFNA(IF(VLOOKUP(Prehlad_ZoP[[#This Row],[Žiadosť o platbu]],Celkový_súbor!A:A,1,FALSE)=Prehlad_ZoP[[#This Row],[Žiadosť o platbu]],"áno"),"nie")</f>
        <v>nie</v>
      </c>
    </row>
    <row r="9605" spans="3:71" x14ac:dyDescent="0.25">
      <c r="C9605" s="88" t="s">
        <v>9874</v>
      </c>
      <c r="E9605" s="9"/>
      <c r="L9605" s="88" t="s">
        <v>6780</v>
      </c>
      <c r="M9605" s="88" t="s">
        <v>582</v>
      </c>
      <c r="N9605" s="88" t="s">
        <v>297</v>
      </c>
      <c r="Z9605" s="88" t="s">
        <v>298</v>
      </c>
      <c r="AA9605" s="88" t="s">
        <v>298</v>
      </c>
      <c r="AW9605" s="88">
        <v>4078.48</v>
      </c>
      <c r="BR9605" s="166" t="s">
        <v>219</v>
      </c>
      <c r="BS9605" t="str">
        <f>_xlfn.IFNA(IF(VLOOKUP(Prehlad_ZoP[[#This Row],[Žiadosť o platbu]],Celkový_súbor!A:A,1,FALSE)=Prehlad_ZoP[[#This Row],[Žiadosť o platbu]],"áno"),"nie")</f>
        <v>nie</v>
      </c>
    </row>
    <row r="9606" spans="3:71" x14ac:dyDescent="0.25">
      <c r="C9606" s="88" t="s">
        <v>9874</v>
      </c>
      <c r="E9606" s="9"/>
      <c r="L9606" s="88" t="s">
        <v>9875</v>
      </c>
      <c r="M9606" s="88" t="s">
        <v>4938</v>
      </c>
      <c r="N9606" s="88" t="s">
        <v>518</v>
      </c>
      <c r="Z9606" s="88" t="s">
        <v>298</v>
      </c>
      <c r="AA9606" s="88" t="s">
        <v>298</v>
      </c>
      <c r="AW9606" s="88">
        <v>1223.54</v>
      </c>
      <c r="BR9606" s="166" t="s">
        <v>219</v>
      </c>
      <c r="BS9606" t="str">
        <f>_xlfn.IFNA(IF(VLOOKUP(Prehlad_ZoP[[#This Row],[Žiadosť o platbu]],Celkový_súbor!A:A,1,FALSE)=Prehlad_ZoP[[#This Row],[Žiadosť o platbu]],"áno"),"nie")</f>
        <v>nie</v>
      </c>
    </row>
    <row r="9607" spans="3:71" x14ac:dyDescent="0.25">
      <c r="C9607" s="88" t="s">
        <v>9874</v>
      </c>
      <c r="E9607" s="9"/>
      <c r="L9607" s="88" t="s">
        <v>6044</v>
      </c>
      <c r="M9607" s="88" t="s">
        <v>4940</v>
      </c>
      <c r="N9607" s="88" t="s">
        <v>297</v>
      </c>
      <c r="Z9607" s="88" t="s">
        <v>298</v>
      </c>
      <c r="AA9607" s="88" t="s">
        <v>298</v>
      </c>
      <c r="AW9607" s="88">
        <v>4078.48</v>
      </c>
      <c r="BR9607" s="166" t="s">
        <v>219</v>
      </c>
      <c r="BS9607" t="str">
        <f>_xlfn.IFNA(IF(VLOOKUP(Prehlad_ZoP[[#This Row],[Žiadosť o platbu]],Celkový_súbor!A:A,1,FALSE)=Prehlad_ZoP[[#This Row],[Žiadosť o platbu]],"áno"),"nie")</f>
        <v>nie</v>
      </c>
    </row>
    <row r="9608" spans="3:71" x14ac:dyDescent="0.25">
      <c r="C9608" s="88" t="s">
        <v>9874</v>
      </c>
      <c r="E9608" s="9"/>
      <c r="L9608" s="88" t="s">
        <v>9876</v>
      </c>
      <c r="M9608" s="88" t="s">
        <v>4971</v>
      </c>
      <c r="N9608" s="88" t="s">
        <v>518</v>
      </c>
      <c r="Z9608" s="88" t="s">
        <v>298</v>
      </c>
      <c r="AA9608" s="88" t="s">
        <v>298</v>
      </c>
      <c r="AW9608" s="88">
        <v>1223.54</v>
      </c>
      <c r="BR9608" s="166" t="s">
        <v>219</v>
      </c>
      <c r="BS9608" t="str">
        <f>_xlfn.IFNA(IF(VLOOKUP(Prehlad_ZoP[[#This Row],[Žiadosť o platbu]],Celkový_súbor!A:A,1,FALSE)=Prehlad_ZoP[[#This Row],[Žiadosť o platbu]],"áno"),"nie")</f>
        <v>nie</v>
      </c>
    </row>
    <row r="9609" spans="3:71" x14ac:dyDescent="0.25">
      <c r="C9609" s="88" t="s">
        <v>9877</v>
      </c>
      <c r="E9609" s="9"/>
      <c r="L9609" s="88" t="s">
        <v>6787</v>
      </c>
      <c r="M9609" s="88" t="s">
        <v>586</v>
      </c>
      <c r="N9609" s="88" t="s">
        <v>297</v>
      </c>
      <c r="Z9609" s="88" t="s">
        <v>298</v>
      </c>
      <c r="AA9609" s="88" t="s">
        <v>298</v>
      </c>
      <c r="AW9609" s="88">
        <v>4078.48</v>
      </c>
      <c r="BR9609" s="166" t="s">
        <v>219</v>
      </c>
      <c r="BS9609" t="str">
        <f>_xlfn.IFNA(IF(VLOOKUP(Prehlad_ZoP[[#This Row],[Žiadosť o platbu]],Celkový_súbor!A:A,1,FALSE)=Prehlad_ZoP[[#This Row],[Žiadosť o platbu]],"áno"),"nie")</f>
        <v>nie</v>
      </c>
    </row>
    <row r="9610" spans="3:71" x14ac:dyDescent="0.25">
      <c r="C9610" s="88" t="s">
        <v>9877</v>
      </c>
      <c r="E9610" s="9"/>
      <c r="L9610" s="88" t="s">
        <v>9878</v>
      </c>
      <c r="M9610" s="88" t="s">
        <v>582</v>
      </c>
      <c r="N9610" s="88" t="s">
        <v>518</v>
      </c>
      <c r="Z9610" s="88" t="s">
        <v>298</v>
      </c>
      <c r="AA9610" s="88" t="s">
        <v>298</v>
      </c>
      <c r="AW9610" s="88">
        <v>1223.54</v>
      </c>
      <c r="BR9610" s="166" t="s">
        <v>219</v>
      </c>
      <c r="BS9610" t="str">
        <f>_xlfn.IFNA(IF(VLOOKUP(Prehlad_ZoP[[#This Row],[Žiadosť o platbu]],Celkový_súbor!A:A,1,FALSE)=Prehlad_ZoP[[#This Row],[Žiadosť o platbu]],"áno"),"nie")</f>
        <v>nie</v>
      </c>
    </row>
    <row r="9611" spans="3:71" x14ac:dyDescent="0.25">
      <c r="C9611" s="88" t="s">
        <v>9877</v>
      </c>
      <c r="E9611" s="9"/>
      <c r="L9611" s="88" t="s">
        <v>7151</v>
      </c>
      <c r="M9611" s="88" t="s">
        <v>4936</v>
      </c>
      <c r="N9611" s="88" t="s">
        <v>297</v>
      </c>
      <c r="Z9611" s="88" t="s">
        <v>298</v>
      </c>
      <c r="AA9611" s="88" t="s">
        <v>298</v>
      </c>
      <c r="AW9611" s="88">
        <v>4078.48</v>
      </c>
      <c r="BR9611" s="166" t="s">
        <v>219</v>
      </c>
      <c r="BS9611" t="str">
        <f>_xlfn.IFNA(IF(VLOOKUP(Prehlad_ZoP[[#This Row],[Žiadosť o platbu]],Celkový_súbor!A:A,1,FALSE)=Prehlad_ZoP[[#This Row],[Žiadosť o platbu]],"áno"),"nie")</f>
        <v>nie</v>
      </c>
    </row>
    <row r="9612" spans="3:71" x14ac:dyDescent="0.25">
      <c r="C9612" s="88" t="s">
        <v>9877</v>
      </c>
      <c r="E9612" s="9"/>
      <c r="L9612" s="88" t="s">
        <v>9878</v>
      </c>
      <c r="M9612" s="88" t="s">
        <v>4938</v>
      </c>
      <c r="N9612" s="88" t="s">
        <v>518</v>
      </c>
      <c r="Z9612" s="88" t="s">
        <v>298</v>
      </c>
      <c r="AA9612" s="88" t="s">
        <v>298</v>
      </c>
      <c r="AW9612" s="88">
        <v>1223.54</v>
      </c>
      <c r="BR9612" s="166" t="s">
        <v>219</v>
      </c>
      <c r="BS9612" t="str">
        <f>_xlfn.IFNA(IF(VLOOKUP(Prehlad_ZoP[[#This Row],[Žiadosť o platbu]],Celkový_súbor!A:A,1,FALSE)=Prehlad_ZoP[[#This Row],[Žiadosť o platbu]],"áno"),"nie")</f>
        <v>nie</v>
      </c>
    </row>
    <row r="9613" spans="3:71" x14ac:dyDescent="0.25">
      <c r="C9613" s="88" t="s">
        <v>9877</v>
      </c>
      <c r="E9613" s="9"/>
      <c r="L9613" s="88" t="s">
        <v>6679</v>
      </c>
      <c r="M9613" s="88" t="s">
        <v>4940</v>
      </c>
      <c r="N9613" s="88" t="s">
        <v>297</v>
      </c>
      <c r="Z9613" s="88" t="s">
        <v>298</v>
      </c>
      <c r="AA9613" s="88" t="s">
        <v>298</v>
      </c>
      <c r="AW9613" s="88">
        <v>4078.48</v>
      </c>
      <c r="BR9613" s="166" t="s">
        <v>219</v>
      </c>
      <c r="BS9613" t="str">
        <f>_xlfn.IFNA(IF(VLOOKUP(Prehlad_ZoP[[#This Row],[Žiadosť o platbu]],Celkový_súbor!A:A,1,FALSE)=Prehlad_ZoP[[#This Row],[Žiadosť o platbu]],"áno"),"nie")</f>
        <v>nie</v>
      </c>
    </row>
    <row r="9614" spans="3:71" x14ac:dyDescent="0.25">
      <c r="C9614" s="88" t="s">
        <v>9877</v>
      </c>
      <c r="E9614" s="9"/>
      <c r="L9614" s="88" t="s">
        <v>9879</v>
      </c>
      <c r="M9614" s="88" t="s">
        <v>4971</v>
      </c>
      <c r="N9614" s="88" t="s">
        <v>518</v>
      </c>
      <c r="Z9614" s="88" t="s">
        <v>298</v>
      </c>
      <c r="AA9614" s="88" t="s">
        <v>298</v>
      </c>
      <c r="AW9614" s="88">
        <v>1223.54</v>
      </c>
      <c r="BR9614" s="166" t="s">
        <v>219</v>
      </c>
      <c r="BS9614" t="str">
        <f>_xlfn.IFNA(IF(VLOOKUP(Prehlad_ZoP[[#This Row],[Žiadosť o platbu]],Celkový_súbor!A:A,1,FALSE)=Prehlad_ZoP[[#This Row],[Žiadosť o platbu]],"áno"),"nie")</f>
        <v>nie</v>
      </c>
    </row>
    <row r="9615" spans="3:71" x14ac:dyDescent="0.25">
      <c r="C9615" s="88" t="s">
        <v>9880</v>
      </c>
      <c r="E9615" s="9"/>
      <c r="L9615" s="88" t="s">
        <v>7891</v>
      </c>
      <c r="M9615" s="88" t="s">
        <v>9881</v>
      </c>
      <c r="N9615" s="88" t="s">
        <v>297</v>
      </c>
      <c r="Z9615" s="88" t="s">
        <v>298</v>
      </c>
      <c r="AA9615" s="88" t="s">
        <v>298</v>
      </c>
      <c r="AW9615" s="88">
        <v>3738.61</v>
      </c>
      <c r="BR9615" s="166" t="s">
        <v>219</v>
      </c>
      <c r="BS9615" t="str">
        <f>_xlfn.IFNA(IF(VLOOKUP(Prehlad_ZoP[[#This Row],[Žiadosť o platbu]],Celkový_súbor!A:A,1,FALSE)=Prehlad_ZoP[[#This Row],[Žiadosť o platbu]],"áno"),"nie")</f>
        <v>nie</v>
      </c>
    </row>
    <row r="9616" spans="3:71" x14ac:dyDescent="0.25">
      <c r="C9616" s="88" t="s">
        <v>9880</v>
      </c>
      <c r="E9616" s="9"/>
      <c r="L9616" s="88" t="s">
        <v>9882</v>
      </c>
      <c r="M9616" s="88" t="s">
        <v>9882</v>
      </c>
      <c r="N9616" s="88" t="s">
        <v>297</v>
      </c>
      <c r="Z9616" s="88" t="s">
        <v>298</v>
      </c>
      <c r="AA9616" s="88" t="s">
        <v>298</v>
      </c>
      <c r="AW9616" s="88">
        <v>4078.48</v>
      </c>
      <c r="BR9616" s="166" t="s">
        <v>219</v>
      </c>
      <c r="BS9616" t="str">
        <f>_xlfn.IFNA(IF(VLOOKUP(Prehlad_ZoP[[#This Row],[Žiadosť o platbu]],Celkový_súbor!A:A,1,FALSE)=Prehlad_ZoP[[#This Row],[Žiadosť o platbu]],"áno"),"nie")</f>
        <v>nie</v>
      </c>
    </row>
    <row r="9617" spans="3:71" x14ac:dyDescent="0.25">
      <c r="C9617" s="88" t="s">
        <v>9880</v>
      </c>
      <c r="E9617" s="9"/>
      <c r="L9617" s="88" t="s">
        <v>9883</v>
      </c>
      <c r="M9617" s="88" t="s">
        <v>9884</v>
      </c>
      <c r="N9617" s="88" t="s">
        <v>297</v>
      </c>
      <c r="Z9617" s="88" t="s">
        <v>298</v>
      </c>
      <c r="AA9617" s="88" t="s">
        <v>298</v>
      </c>
      <c r="AW9617" s="88">
        <v>4078.48</v>
      </c>
      <c r="BR9617" s="166" t="s">
        <v>219</v>
      </c>
      <c r="BS9617" t="str">
        <f>_xlfn.IFNA(IF(VLOOKUP(Prehlad_ZoP[[#This Row],[Žiadosť o platbu]],Celkový_súbor!A:A,1,FALSE)=Prehlad_ZoP[[#This Row],[Žiadosť o platbu]],"áno"),"nie")</f>
        <v>nie</v>
      </c>
    </row>
    <row r="9618" spans="3:71" x14ac:dyDescent="0.25">
      <c r="C9618" s="88" t="s">
        <v>9880</v>
      </c>
      <c r="E9618" s="9"/>
      <c r="L9618" s="88" t="s">
        <v>9885</v>
      </c>
      <c r="M9618" s="88" t="s">
        <v>6781</v>
      </c>
      <c r="N9618" s="88" t="s">
        <v>518</v>
      </c>
      <c r="Z9618" s="88" t="s">
        <v>298</v>
      </c>
      <c r="AA9618" s="88" t="s">
        <v>298</v>
      </c>
      <c r="AW9618" s="88">
        <v>3568.67</v>
      </c>
      <c r="BR9618" s="166" t="s">
        <v>219</v>
      </c>
      <c r="BS9618" t="str">
        <f>_xlfn.IFNA(IF(VLOOKUP(Prehlad_ZoP[[#This Row],[Žiadosť o platbu]],Celkový_súbor!A:A,1,FALSE)=Prehlad_ZoP[[#This Row],[Žiadosť o platbu]],"áno"),"nie")</f>
        <v>nie</v>
      </c>
    </row>
    <row r="9619" spans="3:71" x14ac:dyDescent="0.25">
      <c r="C9619" s="88" t="s">
        <v>9886</v>
      </c>
      <c r="E9619" s="9"/>
      <c r="L9619" s="88" t="s">
        <v>9887</v>
      </c>
      <c r="M9619" s="88" t="s">
        <v>9887</v>
      </c>
      <c r="N9619" s="88" t="s">
        <v>297</v>
      </c>
      <c r="Z9619" s="88" t="s">
        <v>298</v>
      </c>
      <c r="AA9619" s="88" t="s">
        <v>298</v>
      </c>
      <c r="AW9619" s="88">
        <v>4078.48</v>
      </c>
      <c r="BR9619" s="166" t="s">
        <v>219</v>
      </c>
      <c r="BS9619" t="str">
        <f>_xlfn.IFNA(IF(VLOOKUP(Prehlad_ZoP[[#This Row],[Žiadosť o platbu]],Celkový_súbor!A:A,1,FALSE)=Prehlad_ZoP[[#This Row],[Žiadosť o platbu]],"áno"),"nie")</f>
        <v>nie</v>
      </c>
    </row>
    <row r="9620" spans="3:71" x14ac:dyDescent="0.25">
      <c r="C9620" s="88" t="s">
        <v>9886</v>
      </c>
      <c r="E9620" s="9"/>
      <c r="L9620" s="88" t="s">
        <v>9888</v>
      </c>
      <c r="M9620" s="88" t="s">
        <v>9888</v>
      </c>
      <c r="N9620" s="88" t="s">
        <v>297</v>
      </c>
      <c r="Z9620" s="88" t="s">
        <v>298</v>
      </c>
      <c r="AA9620" s="88" t="s">
        <v>298</v>
      </c>
      <c r="AW9620" s="88">
        <v>4078.48</v>
      </c>
      <c r="BR9620" s="166" t="s">
        <v>219</v>
      </c>
      <c r="BS9620" t="str">
        <f>_xlfn.IFNA(IF(VLOOKUP(Prehlad_ZoP[[#This Row],[Žiadosť o platbu]],Celkový_súbor!A:A,1,FALSE)=Prehlad_ZoP[[#This Row],[Žiadosť o platbu]],"áno"),"nie")</f>
        <v>nie</v>
      </c>
    </row>
    <row r="9621" spans="3:71" x14ac:dyDescent="0.25">
      <c r="C9621" s="88" t="s">
        <v>9886</v>
      </c>
      <c r="E9621" s="9"/>
      <c r="L9621" s="88" t="s">
        <v>9889</v>
      </c>
      <c r="M9621" s="88" t="s">
        <v>6781</v>
      </c>
      <c r="N9621" s="88" t="s">
        <v>518</v>
      </c>
      <c r="Z9621" s="88" t="s">
        <v>298</v>
      </c>
      <c r="AA9621" s="88" t="s">
        <v>298</v>
      </c>
      <c r="AW9621" s="88">
        <v>3670.63</v>
      </c>
      <c r="BR9621" s="166" t="s">
        <v>219</v>
      </c>
      <c r="BS9621" t="str">
        <f>_xlfn.IFNA(IF(VLOOKUP(Prehlad_ZoP[[#This Row],[Žiadosť o platbu]],Celkový_súbor!A:A,1,FALSE)=Prehlad_ZoP[[#This Row],[Žiadosť o platbu]],"áno"),"nie")</f>
        <v>nie</v>
      </c>
    </row>
    <row r="9622" spans="3:71" x14ac:dyDescent="0.25">
      <c r="C9622" s="88" t="s">
        <v>9886</v>
      </c>
      <c r="E9622" s="9"/>
      <c r="L9622" s="88" t="s">
        <v>9890</v>
      </c>
      <c r="M9622" s="88" t="s">
        <v>9890</v>
      </c>
      <c r="N9622" s="88" t="s">
        <v>297</v>
      </c>
      <c r="Z9622" s="88" t="s">
        <v>298</v>
      </c>
      <c r="AA9622" s="88" t="s">
        <v>298</v>
      </c>
      <c r="AW9622" s="88">
        <v>4078.48</v>
      </c>
      <c r="BR9622" s="166" t="s">
        <v>219</v>
      </c>
      <c r="BS9622" t="str">
        <f>_xlfn.IFNA(IF(VLOOKUP(Prehlad_ZoP[[#This Row],[Žiadosť o platbu]],Celkový_súbor!A:A,1,FALSE)=Prehlad_ZoP[[#This Row],[Žiadosť o platbu]],"áno"),"nie")</f>
        <v>nie</v>
      </c>
    </row>
    <row r="9623" spans="3:71" x14ac:dyDescent="0.25">
      <c r="C9623" s="88" t="s">
        <v>9891</v>
      </c>
      <c r="E9623" s="9"/>
      <c r="L9623" s="88" t="s">
        <v>9892</v>
      </c>
      <c r="M9623" s="88" t="s">
        <v>9892</v>
      </c>
      <c r="N9623" s="88" t="s">
        <v>297</v>
      </c>
      <c r="Z9623" s="88" t="s">
        <v>298</v>
      </c>
      <c r="AA9623" s="88" t="s">
        <v>298</v>
      </c>
      <c r="AW9623" s="88">
        <v>4078.48</v>
      </c>
      <c r="BR9623" s="166" t="s">
        <v>219</v>
      </c>
      <c r="BS9623" t="str">
        <f>_xlfn.IFNA(IF(VLOOKUP(Prehlad_ZoP[[#This Row],[Žiadosť o platbu]],Celkový_súbor!A:A,1,FALSE)=Prehlad_ZoP[[#This Row],[Žiadosť o platbu]],"áno"),"nie")</f>
        <v>nie</v>
      </c>
    </row>
    <row r="9624" spans="3:71" x14ac:dyDescent="0.25">
      <c r="C9624" s="88" t="s">
        <v>9891</v>
      </c>
      <c r="E9624" s="9"/>
      <c r="L9624" s="88" t="s">
        <v>9893</v>
      </c>
      <c r="M9624" s="88" t="s">
        <v>9893</v>
      </c>
      <c r="N9624" s="88" t="s">
        <v>297</v>
      </c>
      <c r="Z9624" s="88" t="s">
        <v>298</v>
      </c>
      <c r="AA9624" s="88" t="s">
        <v>298</v>
      </c>
      <c r="AW9624" s="88">
        <v>4078.48</v>
      </c>
      <c r="BR9624" s="166" t="s">
        <v>219</v>
      </c>
      <c r="BS9624" t="str">
        <f>_xlfn.IFNA(IF(VLOOKUP(Prehlad_ZoP[[#This Row],[Žiadosť o platbu]],Celkový_súbor!A:A,1,FALSE)=Prehlad_ZoP[[#This Row],[Žiadosť o platbu]],"áno"),"nie")</f>
        <v>nie</v>
      </c>
    </row>
    <row r="9625" spans="3:71" x14ac:dyDescent="0.25">
      <c r="C9625" s="88" t="s">
        <v>9891</v>
      </c>
      <c r="E9625" s="9"/>
      <c r="L9625" s="88" t="s">
        <v>9894</v>
      </c>
      <c r="M9625" s="88" t="s">
        <v>9894</v>
      </c>
      <c r="N9625" s="88" t="s">
        <v>518</v>
      </c>
      <c r="Z9625" s="88" t="s">
        <v>298</v>
      </c>
      <c r="AA9625" s="88" t="s">
        <v>298</v>
      </c>
      <c r="AW9625" s="88">
        <v>3670.63</v>
      </c>
      <c r="BR9625" s="166" t="s">
        <v>219</v>
      </c>
      <c r="BS9625" t="str">
        <f>_xlfn.IFNA(IF(VLOOKUP(Prehlad_ZoP[[#This Row],[Žiadosť o platbu]],Celkový_súbor!A:A,1,FALSE)=Prehlad_ZoP[[#This Row],[Žiadosť o platbu]],"áno"),"nie")</f>
        <v>nie</v>
      </c>
    </row>
    <row r="9626" spans="3:71" x14ac:dyDescent="0.25">
      <c r="C9626" s="88" t="s">
        <v>9891</v>
      </c>
      <c r="E9626" s="9"/>
      <c r="L9626" s="88" t="s">
        <v>9895</v>
      </c>
      <c r="M9626" s="88" t="s">
        <v>9896</v>
      </c>
      <c r="N9626" s="88" t="s">
        <v>297</v>
      </c>
      <c r="Z9626" s="88" t="s">
        <v>298</v>
      </c>
      <c r="AA9626" s="88" t="s">
        <v>298</v>
      </c>
      <c r="AW9626" s="88">
        <v>4078.48</v>
      </c>
      <c r="BR9626" s="166" t="s">
        <v>219</v>
      </c>
      <c r="BS9626" t="str">
        <f>_xlfn.IFNA(IF(VLOOKUP(Prehlad_ZoP[[#This Row],[Žiadosť o platbu]],Celkový_súbor!A:A,1,FALSE)=Prehlad_ZoP[[#This Row],[Žiadosť o platbu]],"áno"),"nie")</f>
        <v>nie</v>
      </c>
    </row>
    <row r="9627" spans="3:71" x14ac:dyDescent="0.25">
      <c r="C9627" s="88" t="s">
        <v>9897</v>
      </c>
      <c r="E9627" s="9"/>
      <c r="L9627" s="88" t="s">
        <v>9898</v>
      </c>
      <c r="M9627" s="88" t="s">
        <v>6853</v>
      </c>
      <c r="N9627" s="88" t="s">
        <v>297</v>
      </c>
      <c r="Z9627" s="88" t="s">
        <v>298</v>
      </c>
      <c r="AA9627" s="88" t="s">
        <v>298</v>
      </c>
      <c r="AW9627" s="88">
        <v>4037.23</v>
      </c>
      <c r="BR9627" s="166" t="s">
        <v>219</v>
      </c>
      <c r="BS9627" t="str">
        <f>_xlfn.IFNA(IF(VLOOKUP(Prehlad_ZoP[[#This Row],[Žiadosť o platbu]],Celkový_súbor!A:A,1,FALSE)=Prehlad_ZoP[[#This Row],[Žiadosť o platbu]],"áno"),"nie")</f>
        <v>nie</v>
      </c>
    </row>
    <row r="9628" spans="3:71" x14ac:dyDescent="0.25">
      <c r="C9628" s="88" t="s">
        <v>9897</v>
      </c>
      <c r="E9628" s="9"/>
      <c r="L9628" s="88" t="s">
        <v>7292</v>
      </c>
      <c r="M9628" s="88" t="s">
        <v>6658</v>
      </c>
      <c r="N9628" s="88" t="s">
        <v>297</v>
      </c>
      <c r="Z9628" s="88" t="s">
        <v>298</v>
      </c>
      <c r="AA9628" s="88" t="s">
        <v>298</v>
      </c>
      <c r="AW9628" s="88">
        <v>4037.23</v>
      </c>
      <c r="BR9628" s="166" t="s">
        <v>219</v>
      </c>
      <c r="BS9628" t="str">
        <f>_xlfn.IFNA(IF(VLOOKUP(Prehlad_ZoP[[#This Row],[Žiadosť o platbu]],Celkový_súbor!A:A,1,FALSE)=Prehlad_ZoP[[#This Row],[Žiadosť o platbu]],"áno"),"nie")</f>
        <v>nie</v>
      </c>
    </row>
    <row r="9629" spans="3:71" x14ac:dyDescent="0.25">
      <c r="C9629" s="88" t="s">
        <v>9897</v>
      </c>
      <c r="E9629" s="9"/>
      <c r="L9629" s="88" t="s">
        <v>6854</v>
      </c>
      <c r="M9629" s="88" t="s">
        <v>6658</v>
      </c>
      <c r="N9629" s="88" t="s">
        <v>518</v>
      </c>
      <c r="Z9629" s="88" t="s">
        <v>298</v>
      </c>
      <c r="AA9629" s="88" t="s">
        <v>298</v>
      </c>
      <c r="AW9629" s="88">
        <v>2422.33</v>
      </c>
      <c r="BR9629" s="166" t="s">
        <v>219</v>
      </c>
      <c r="BS9629" t="str">
        <f>_xlfn.IFNA(IF(VLOOKUP(Prehlad_ZoP[[#This Row],[Žiadosť o platbu]],Celkový_súbor!A:A,1,FALSE)=Prehlad_ZoP[[#This Row],[Žiadosť o platbu]],"áno"),"nie")</f>
        <v>nie</v>
      </c>
    </row>
    <row r="9630" spans="3:71" x14ac:dyDescent="0.25">
      <c r="C9630" s="88" t="s">
        <v>9899</v>
      </c>
      <c r="E9630" s="9"/>
      <c r="L9630" s="88" t="s">
        <v>8741</v>
      </c>
      <c r="M9630" s="88" t="s">
        <v>5727</v>
      </c>
      <c r="N9630" s="88" t="s">
        <v>297</v>
      </c>
      <c r="Z9630" s="88" t="s">
        <v>298</v>
      </c>
      <c r="AA9630" s="88" t="s">
        <v>298</v>
      </c>
      <c r="AW9630" s="88">
        <v>4078.48</v>
      </c>
      <c r="BR9630" s="166" t="s">
        <v>219</v>
      </c>
      <c r="BS9630" t="str">
        <f>_xlfn.IFNA(IF(VLOOKUP(Prehlad_ZoP[[#This Row],[Žiadosť o platbu]],Celkový_súbor!A:A,1,FALSE)=Prehlad_ZoP[[#This Row],[Žiadosť o platbu]],"áno"),"nie")</f>
        <v>nie</v>
      </c>
    </row>
    <row r="9631" spans="3:71" x14ac:dyDescent="0.25">
      <c r="C9631" s="88" t="s">
        <v>9899</v>
      </c>
      <c r="E9631" s="9"/>
      <c r="L9631" s="88" t="s">
        <v>8547</v>
      </c>
      <c r="M9631" s="88" t="s">
        <v>6853</v>
      </c>
      <c r="N9631" s="88" t="s">
        <v>297</v>
      </c>
      <c r="Z9631" s="88" t="s">
        <v>298</v>
      </c>
      <c r="AA9631" s="88" t="s">
        <v>298</v>
      </c>
      <c r="AW9631" s="88">
        <v>4078.48</v>
      </c>
      <c r="BR9631" s="166" t="s">
        <v>219</v>
      </c>
      <c r="BS9631" t="str">
        <f>_xlfn.IFNA(IF(VLOOKUP(Prehlad_ZoP[[#This Row],[Žiadosť o platbu]],Celkový_súbor!A:A,1,FALSE)=Prehlad_ZoP[[#This Row],[Žiadosť o platbu]],"áno"),"nie")</f>
        <v>nie</v>
      </c>
    </row>
    <row r="9632" spans="3:71" x14ac:dyDescent="0.25">
      <c r="C9632" s="88" t="s">
        <v>9899</v>
      </c>
      <c r="E9632" s="9"/>
      <c r="L9632" s="88" t="s">
        <v>8548</v>
      </c>
      <c r="M9632" s="88" t="s">
        <v>6658</v>
      </c>
      <c r="N9632" s="88" t="s">
        <v>297</v>
      </c>
      <c r="Z9632" s="88" t="s">
        <v>298</v>
      </c>
      <c r="AA9632" s="88" t="s">
        <v>298</v>
      </c>
      <c r="AW9632" s="88">
        <v>4078.48</v>
      </c>
      <c r="BR9632" s="166" t="s">
        <v>219</v>
      </c>
      <c r="BS9632" t="str">
        <f>_xlfn.IFNA(IF(VLOOKUP(Prehlad_ZoP[[#This Row],[Žiadosť o platbu]],Celkový_súbor!A:A,1,FALSE)=Prehlad_ZoP[[#This Row],[Žiadosť o platbu]],"áno"),"nie")</f>
        <v>nie</v>
      </c>
    </row>
    <row r="9633" spans="3:71" x14ac:dyDescent="0.25">
      <c r="C9633" s="88" t="s">
        <v>9899</v>
      </c>
      <c r="E9633" s="9"/>
      <c r="L9633" s="88" t="s">
        <v>6854</v>
      </c>
      <c r="M9633" s="88" t="s">
        <v>9143</v>
      </c>
      <c r="N9633" s="88" t="s">
        <v>518</v>
      </c>
      <c r="Z9633" s="88" t="s">
        <v>298</v>
      </c>
      <c r="AA9633" s="88" t="s">
        <v>298</v>
      </c>
      <c r="AW9633" s="88">
        <v>3670.63</v>
      </c>
      <c r="BR9633" s="166" t="s">
        <v>219</v>
      </c>
      <c r="BS9633" t="str">
        <f>_xlfn.IFNA(IF(VLOOKUP(Prehlad_ZoP[[#This Row],[Žiadosť o platbu]],Celkový_súbor!A:A,1,FALSE)=Prehlad_ZoP[[#This Row],[Žiadosť o platbu]],"áno"),"nie")</f>
        <v>nie</v>
      </c>
    </row>
    <row r="9634" spans="3:71" x14ac:dyDescent="0.25">
      <c r="C9634" s="88" t="s">
        <v>9900</v>
      </c>
      <c r="E9634" s="9"/>
      <c r="L9634" s="88" t="s">
        <v>7061</v>
      </c>
      <c r="M9634" s="88" t="s">
        <v>586</v>
      </c>
      <c r="N9634" s="88" t="s">
        <v>297</v>
      </c>
      <c r="Z9634" s="88" t="s">
        <v>298</v>
      </c>
      <c r="AA9634" s="88" t="s">
        <v>298</v>
      </c>
      <c r="AW9634" s="88">
        <v>2349.52</v>
      </c>
      <c r="BR9634" s="166" t="s">
        <v>219</v>
      </c>
      <c r="BS9634" t="str">
        <f>_xlfn.IFNA(IF(VLOOKUP(Prehlad_ZoP[[#This Row],[Žiadosť o platbu]],Celkový_súbor!A:A,1,FALSE)=Prehlad_ZoP[[#This Row],[Žiadosť o platbu]],"áno"),"nie")</f>
        <v>nie</v>
      </c>
    </row>
    <row r="9635" spans="3:71" x14ac:dyDescent="0.25">
      <c r="C9635" s="88" t="s">
        <v>9900</v>
      </c>
      <c r="E9635" s="9"/>
      <c r="L9635" s="88" t="s">
        <v>7061</v>
      </c>
      <c r="M9635" s="88" t="s">
        <v>582</v>
      </c>
      <c r="N9635" s="88" t="s">
        <v>297</v>
      </c>
      <c r="Z9635" s="88" t="s">
        <v>298</v>
      </c>
      <c r="AA9635" s="88" t="s">
        <v>298</v>
      </c>
      <c r="AW9635" s="88">
        <v>4078.48</v>
      </c>
      <c r="BR9635" s="166" t="s">
        <v>219</v>
      </c>
      <c r="BS9635" t="str">
        <f>_xlfn.IFNA(IF(VLOOKUP(Prehlad_ZoP[[#This Row],[Žiadosť o platbu]],Celkový_súbor!A:A,1,FALSE)=Prehlad_ZoP[[#This Row],[Žiadosť o platbu]],"áno"),"nie")</f>
        <v>nie</v>
      </c>
    </row>
    <row r="9636" spans="3:71" x14ac:dyDescent="0.25">
      <c r="C9636" s="88" t="s">
        <v>9900</v>
      </c>
      <c r="E9636" s="9"/>
      <c r="L9636" s="88" t="s">
        <v>7061</v>
      </c>
      <c r="M9636" s="88" t="s">
        <v>4936</v>
      </c>
      <c r="N9636" s="88" t="s">
        <v>297</v>
      </c>
      <c r="Z9636" s="88" t="s">
        <v>298</v>
      </c>
      <c r="AA9636" s="88" t="s">
        <v>298</v>
      </c>
      <c r="AW9636" s="88">
        <v>4078.48</v>
      </c>
      <c r="BR9636" s="166" t="s">
        <v>219</v>
      </c>
      <c r="BS9636" t="str">
        <f>_xlfn.IFNA(IF(VLOOKUP(Prehlad_ZoP[[#This Row],[Žiadosť o platbu]],Celkový_súbor!A:A,1,FALSE)=Prehlad_ZoP[[#This Row],[Žiadosť o platbu]],"áno"),"nie")</f>
        <v>nie</v>
      </c>
    </row>
    <row r="9637" spans="3:71" x14ac:dyDescent="0.25">
      <c r="C9637" s="88" t="s">
        <v>9900</v>
      </c>
      <c r="E9637" s="9"/>
      <c r="L9637" s="88" t="s">
        <v>6781</v>
      </c>
      <c r="M9637" s="88" t="s">
        <v>4938</v>
      </c>
      <c r="N9637" s="88" t="s">
        <v>518</v>
      </c>
      <c r="Z9637" s="88" t="s">
        <v>298</v>
      </c>
      <c r="AA9637" s="88" t="s">
        <v>298</v>
      </c>
      <c r="AW9637" s="88">
        <v>3151.94</v>
      </c>
      <c r="BR9637" s="166" t="s">
        <v>219</v>
      </c>
      <c r="BS9637" t="str">
        <f>_xlfn.IFNA(IF(VLOOKUP(Prehlad_ZoP[[#This Row],[Žiadosť o platbu]],Celkový_súbor!A:A,1,FALSE)=Prehlad_ZoP[[#This Row],[Žiadosť o platbu]],"áno"),"nie")</f>
        <v>nie</v>
      </c>
    </row>
    <row r="9638" spans="3:71" x14ac:dyDescent="0.25">
      <c r="C9638" s="88" t="s">
        <v>9901</v>
      </c>
      <c r="E9638" s="9"/>
      <c r="L9638" s="88" t="s">
        <v>7419</v>
      </c>
      <c r="M9638" s="88" t="s">
        <v>6853</v>
      </c>
      <c r="N9638" s="88" t="s">
        <v>297</v>
      </c>
      <c r="Z9638" s="88" t="s">
        <v>298</v>
      </c>
      <c r="AA9638" s="88" t="s">
        <v>298</v>
      </c>
      <c r="AW9638" s="88">
        <v>3017.61</v>
      </c>
      <c r="BR9638" s="166" t="s">
        <v>219</v>
      </c>
      <c r="BS9638" t="str">
        <f>_xlfn.IFNA(IF(VLOOKUP(Prehlad_ZoP[[#This Row],[Žiadosť o platbu]],Celkový_súbor!A:A,1,FALSE)=Prehlad_ZoP[[#This Row],[Žiadosť o platbu]],"áno"),"nie")</f>
        <v>nie</v>
      </c>
    </row>
    <row r="9639" spans="3:71" x14ac:dyDescent="0.25">
      <c r="C9639" s="88" t="s">
        <v>9901</v>
      </c>
      <c r="E9639" s="9"/>
      <c r="L9639" s="88" t="s">
        <v>7420</v>
      </c>
      <c r="M9639" s="88" t="s">
        <v>6658</v>
      </c>
      <c r="N9639" s="88" t="s">
        <v>297</v>
      </c>
      <c r="Z9639" s="88" t="s">
        <v>298</v>
      </c>
      <c r="AA9639" s="88" t="s">
        <v>298</v>
      </c>
      <c r="AW9639" s="88">
        <v>3017.61</v>
      </c>
      <c r="BR9639" s="166" t="s">
        <v>219</v>
      </c>
      <c r="BS9639" t="str">
        <f>_xlfn.IFNA(IF(VLOOKUP(Prehlad_ZoP[[#This Row],[Žiadosť o platbu]],Celkový_súbor!A:A,1,FALSE)=Prehlad_ZoP[[#This Row],[Žiadosť o platbu]],"áno"),"nie")</f>
        <v>nie</v>
      </c>
    </row>
    <row r="9640" spans="3:71" x14ac:dyDescent="0.25">
      <c r="C9640" s="88" t="s">
        <v>9901</v>
      </c>
      <c r="E9640" s="9"/>
      <c r="L9640" s="88" t="s">
        <v>7191</v>
      </c>
      <c r="M9640" s="88" t="s">
        <v>6857</v>
      </c>
      <c r="N9640" s="88" t="s">
        <v>297</v>
      </c>
      <c r="Z9640" s="88" t="s">
        <v>298</v>
      </c>
      <c r="AA9640" s="88" t="s">
        <v>298</v>
      </c>
      <c r="AW9640" s="88">
        <v>3017.61</v>
      </c>
      <c r="BR9640" s="166" t="s">
        <v>219</v>
      </c>
      <c r="BS9640" t="str">
        <f>_xlfn.IFNA(IF(VLOOKUP(Prehlad_ZoP[[#This Row],[Žiadosť o platbu]],Celkový_súbor!A:A,1,FALSE)=Prehlad_ZoP[[#This Row],[Žiadosť o platbu]],"áno"),"nie")</f>
        <v>nie</v>
      </c>
    </row>
    <row r="9641" spans="3:71" x14ac:dyDescent="0.25">
      <c r="C9641" s="88" t="s">
        <v>9901</v>
      </c>
      <c r="E9641" s="9"/>
      <c r="L9641" s="88" t="s">
        <v>6781</v>
      </c>
      <c r="M9641" s="88" t="s">
        <v>586</v>
      </c>
      <c r="N9641" s="88" t="s">
        <v>518</v>
      </c>
      <c r="Z9641" s="88" t="s">
        <v>298</v>
      </c>
      <c r="AA9641" s="88" t="s">
        <v>298</v>
      </c>
      <c r="AW9641" s="88">
        <v>2715.84</v>
      </c>
      <c r="BR9641" s="166" t="s">
        <v>219</v>
      </c>
      <c r="BS9641" t="str">
        <f>_xlfn.IFNA(IF(VLOOKUP(Prehlad_ZoP[[#This Row],[Žiadosť o platbu]],Celkový_súbor!A:A,1,FALSE)=Prehlad_ZoP[[#This Row],[Žiadosť o platbu]],"áno"),"nie")</f>
        <v>nie</v>
      </c>
    </row>
    <row r="9642" spans="3:71" x14ac:dyDescent="0.25">
      <c r="C9642" s="88" t="s">
        <v>9902</v>
      </c>
      <c r="E9642" s="9"/>
      <c r="L9642" s="88" t="s">
        <v>8804</v>
      </c>
      <c r="M9642" s="88" t="s">
        <v>5727</v>
      </c>
      <c r="N9642" s="88" t="s">
        <v>297</v>
      </c>
      <c r="Z9642" s="88" t="s">
        <v>298</v>
      </c>
      <c r="AA9642" s="88" t="s">
        <v>298</v>
      </c>
      <c r="AW9642" s="88">
        <v>6073.39</v>
      </c>
      <c r="BR9642" s="166" t="s">
        <v>219</v>
      </c>
      <c r="BS9642" t="str">
        <f>_xlfn.IFNA(IF(VLOOKUP(Prehlad_ZoP[[#This Row],[Žiadosť o platbu]],Celkový_súbor!A:A,1,FALSE)=Prehlad_ZoP[[#This Row],[Žiadosť o platbu]],"áno"),"nie")</f>
        <v>nie</v>
      </c>
    </row>
    <row r="9643" spans="3:71" x14ac:dyDescent="0.25">
      <c r="C9643" s="88" t="s">
        <v>9902</v>
      </c>
      <c r="E9643" s="9"/>
      <c r="L9643" s="88" t="s">
        <v>4889</v>
      </c>
      <c r="M9643" s="88" t="s">
        <v>6853</v>
      </c>
      <c r="N9643" s="88" t="s">
        <v>297</v>
      </c>
      <c r="Z9643" s="88" t="s">
        <v>298</v>
      </c>
      <c r="AA9643" s="88" t="s">
        <v>298</v>
      </c>
      <c r="AW9643" s="88">
        <v>6069.17</v>
      </c>
      <c r="BR9643" s="166" t="s">
        <v>219</v>
      </c>
      <c r="BS9643" t="str">
        <f>_xlfn.IFNA(IF(VLOOKUP(Prehlad_ZoP[[#This Row],[Žiadosť o platbu]],Celkový_súbor!A:A,1,FALSE)=Prehlad_ZoP[[#This Row],[Žiadosť o platbu]],"áno"),"nie")</f>
        <v>nie</v>
      </c>
    </row>
    <row r="9644" spans="3:71" x14ac:dyDescent="0.25">
      <c r="C9644" s="88" t="s">
        <v>9902</v>
      </c>
      <c r="E9644" s="9"/>
      <c r="L9644" s="88" t="s">
        <v>4891</v>
      </c>
      <c r="M9644" s="88" t="s">
        <v>6658</v>
      </c>
      <c r="N9644" s="88" t="s">
        <v>297</v>
      </c>
      <c r="Z9644" s="88" t="s">
        <v>298</v>
      </c>
      <c r="AA9644" s="88" t="s">
        <v>298</v>
      </c>
      <c r="AW9644" s="88">
        <v>6020.61</v>
      </c>
      <c r="BR9644" s="166" t="s">
        <v>219</v>
      </c>
      <c r="BS9644" t="str">
        <f>_xlfn.IFNA(IF(VLOOKUP(Prehlad_ZoP[[#This Row],[Žiadosť o platbu]],Celkový_súbor!A:A,1,FALSE)=Prehlad_ZoP[[#This Row],[Žiadosť o platbu]],"áno"),"nie")</f>
        <v>nie</v>
      </c>
    </row>
    <row r="9645" spans="3:71" x14ac:dyDescent="0.25">
      <c r="C9645" s="88" t="s">
        <v>9902</v>
      </c>
      <c r="E9645" s="9"/>
      <c r="L9645" s="88" t="s">
        <v>7062</v>
      </c>
      <c r="M9645" s="88" t="s">
        <v>9903</v>
      </c>
      <c r="N9645" s="88" t="s">
        <v>518</v>
      </c>
      <c r="Z9645" s="88" t="s">
        <v>298</v>
      </c>
      <c r="AA9645" s="88" t="s">
        <v>298</v>
      </c>
      <c r="AW9645" s="88">
        <v>5448.95</v>
      </c>
      <c r="BR9645" s="166" t="s">
        <v>219</v>
      </c>
      <c r="BS9645" t="str">
        <f>_xlfn.IFNA(IF(VLOOKUP(Prehlad_ZoP[[#This Row],[Žiadosť o platbu]],Celkový_súbor!A:A,1,FALSE)=Prehlad_ZoP[[#This Row],[Žiadosť o platbu]],"áno"),"nie")</f>
        <v>nie</v>
      </c>
    </row>
    <row r="9646" spans="3:71" x14ac:dyDescent="0.25">
      <c r="C9646" s="88" t="s">
        <v>9904</v>
      </c>
      <c r="E9646" s="9"/>
      <c r="L9646" s="88" t="s">
        <v>6819</v>
      </c>
      <c r="M9646" s="88" t="s">
        <v>6857</v>
      </c>
      <c r="N9646" s="88" t="s">
        <v>297</v>
      </c>
      <c r="Z9646" s="88" t="s">
        <v>298</v>
      </c>
      <c r="AA9646" s="88" t="s">
        <v>298</v>
      </c>
      <c r="AW9646" s="88">
        <v>6025.02</v>
      </c>
      <c r="BR9646" s="166" t="s">
        <v>219</v>
      </c>
      <c r="BS9646" t="str">
        <f>_xlfn.IFNA(IF(VLOOKUP(Prehlad_ZoP[[#This Row],[Žiadosť o platbu]],Celkový_súbor!A:A,1,FALSE)=Prehlad_ZoP[[#This Row],[Žiadosť o platbu]],"áno"),"nie")</f>
        <v>nie</v>
      </c>
    </row>
    <row r="9647" spans="3:71" x14ac:dyDescent="0.25">
      <c r="C9647" s="88" t="s">
        <v>9904</v>
      </c>
      <c r="E9647" s="9"/>
      <c r="L9647" s="88" t="s">
        <v>6819</v>
      </c>
      <c r="M9647" s="88" t="s">
        <v>6706</v>
      </c>
      <c r="N9647" s="88" t="s">
        <v>297</v>
      </c>
      <c r="Z9647" s="88" t="s">
        <v>298</v>
      </c>
      <c r="AA9647" s="88" t="s">
        <v>298</v>
      </c>
      <c r="AW9647" s="88">
        <v>6117.72</v>
      </c>
      <c r="BR9647" s="166" t="s">
        <v>219</v>
      </c>
      <c r="BS9647" t="str">
        <f>_xlfn.IFNA(IF(VLOOKUP(Prehlad_ZoP[[#This Row],[Žiadosť o platbu]],Celkový_súbor!A:A,1,FALSE)=Prehlad_ZoP[[#This Row],[Žiadosť o platbu]],"áno"),"nie")</f>
        <v>nie</v>
      </c>
    </row>
    <row r="9648" spans="3:71" x14ac:dyDescent="0.25">
      <c r="C9648" s="88" t="s">
        <v>9904</v>
      </c>
      <c r="E9648" s="9"/>
      <c r="L9648" s="88" t="s">
        <v>6819</v>
      </c>
      <c r="M9648" s="88" t="s">
        <v>6860</v>
      </c>
      <c r="N9648" s="88" t="s">
        <v>297</v>
      </c>
      <c r="Z9648" s="88" t="s">
        <v>298</v>
      </c>
      <c r="AA9648" s="88" t="s">
        <v>298</v>
      </c>
      <c r="AW9648" s="88">
        <v>6117.72</v>
      </c>
      <c r="BR9648" s="166" t="s">
        <v>219</v>
      </c>
      <c r="BS9648" t="str">
        <f>_xlfn.IFNA(IF(VLOOKUP(Prehlad_ZoP[[#This Row],[Žiadosť o platbu]],Celkový_súbor!A:A,1,FALSE)=Prehlad_ZoP[[#This Row],[Žiadosť o platbu]],"áno"),"nie")</f>
        <v>nie</v>
      </c>
    </row>
    <row r="9649" spans="3:71" x14ac:dyDescent="0.25">
      <c r="C9649" s="88" t="s">
        <v>9904</v>
      </c>
      <c r="E9649" s="9"/>
      <c r="L9649" s="88" t="s">
        <v>7065</v>
      </c>
      <c r="M9649" s="88" t="s">
        <v>7568</v>
      </c>
      <c r="N9649" s="88" t="s">
        <v>518</v>
      </c>
      <c r="Z9649" s="88" t="s">
        <v>298</v>
      </c>
      <c r="AA9649" s="88" t="s">
        <v>298</v>
      </c>
      <c r="AW9649" s="88">
        <v>5478.13</v>
      </c>
      <c r="BR9649" s="166" t="s">
        <v>219</v>
      </c>
      <c r="BS9649" t="str">
        <f>_xlfn.IFNA(IF(VLOOKUP(Prehlad_ZoP[[#This Row],[Žiadosť o platbu]],Celkový_súbor!A:A,1,FALSE)=Prehlad_ZoP[[#This Row],[Žiadosť o platbu]],"áno"),"nie")</f>
        <v>nie</v>
      </c>
    </row>
    <row r="9650" spans="3:71" x14ac:dyDescent="0.25">
      <c r="C9650" s="88" t="s">
        <v>9905</v>
      </c>
      <c r="E9650" s="9"/>
      <c r="L9650" s="88" t="s">
        <v>9906</v>
      </c>
      <c r="M9650" s="88" t="s">
        <v>6526</v>
      </c>
      <c r="N9650" s="88" t="s">
        <v>297</v>
      </c>
      <c r="Z9650" s="88" t="s">
        <v>298</v>
      </c>
      <c r="AA9650" s="88" t="s">
        <v>298</v>
      </c>
      <c r="AW9650" s="88">
        <v>8156.96</v>
      </c>
      <c r="BR9650" s="166" t="s">
        <v>219</v>
      </c>
      <c r="BS9650" t="str">
        <f>_xlfn.IFNA(IF(VLOOKUP(Prehlad_ZoP[[#This Row],[Žiadosť o platbu]],Celkový_súbor!A:A,1,FALSE)=Prehlad_ZoP[[#This Row],[Žiadosť o platbu]],"áno"),"nie")</f>
        <v>nie</v>
      </c>
    </row>
    <row r="9651" spans="3:71" x14ac:dyDescent="0.25">
      <c r="C9651" s="88" t="s">
        <v>9905</v>
      </c>
      <c r="E9651" s="9"/>
      <c r="L9651" s="88" t="s">
        <v>7062</v>
      </c>
      <c r="M9651" s="88" t="s">
        <v>6031</v>
      </c>
      <c r="N9651" s="88" t="s">
        <v>518</v>
      </c>
      <c r="Z9651" s="88" t="s">
        <v>298</v>
      </c>
      <c r="AA9651" s="88" t="s">
        <v>298</v>
      </c>
      <c r="AW9651" s="88">
        <v>2447.08</v>
      </c>
      <c r="BR9651" s="166" t="s">
        <v>219</v>
      </c>
      <c r="BS9651" t="str">
        <f>_xlfn.IFNA(IF(VLOOKUP(Prehlad_ZoP[[#This Row],[Žiadosť o platbu]],Celkový_súbor!A:A,1,FALSE)=Prehlad_ZoP[[#This Row],[Žiadosť o platbu]],"áno"),"nie")</f>
        <v>nie</v>
      </c>
    </row>
    <row r="9652" spans="3:71" x14ac:dyDescent="0.25">
      <c r="C9652" s="88" t="s">
        <v>9907</v>
      </c>
      <c r="E9652" s="9"/>
      <c r="L9652" s="88" t="s">
        <v>9908</v>
      </c>
      <c r="M9652" s="88" t="s">
        <v>6529</v>
      </c>
      <c r="N9652" s="88" t="s">
        <v>297</v>
      </c>
      <c r="Z9652" s="88" t="s">
        <v>298</v>
      </c>
      <c r="AA9652" s="88" t="s">
        <v>298</v>
      </c>
      <c r="AW9652" s="88">
        <v>8156.96</v>
      </c>
      <c r="BR9652" s="166" t="s">
        <v>219</v>
      </c>
      <c r="BS9652" t="str">
        <f>_xlfn.IFNA(IF(VLOOKUP(Prehlad_ZoP[[#This Row],[Žiadosť o platbu]],Celkový_súbor!A:A,1,FALSE)=Prehlad_ZoP[[#This Row],[Žiadosť o platbu]],"áno"),"nie")</f>
        <v>nie</v>
      </c>
    </row>
    <row r="9653" spans="3:71" x14ac:dyDescent="0.25">
      <c r="C9653" s="88" t="s">
        <v>9907</v>
      </c>
      <c r="E9653" s="9"/>
      <c r="L9653" s="88" t="s">
        <v>7062</v>
      </c>
      <c r="M9653" s="88" t="s">
        <v>6530</v>
      </c>
      <c r="N9653" s="88" t="s">
        <v>518</v>
      </c>
      <c r="Z9653" s="88" t="s">
        <v>298</v>
      </c>
      <c r="AA9653" s="88" t="s">
        <v>298</v>
      </c>
      <c r="AW9653" s="88">
        <v>2447.08</v>
      </c>
      <c r="BR9653" s="166" t="s">
        <v>219</v>
      </c>
      <c r="BS9653" t="str">
        <f>_xlfn.IFNA(IF(VLOOKUP(Prehlad_ZoP[[#This Row],[Žiadosť o platbu]],Celkový_súbor!A:A,1,FALSE)=Prehlad_ZoP[[#This Row],[Žiadosť o platbu]],"áno"),"nie")</f>
        <v>nie</v>
      </c>
    </row>
    <row r="9654" spans="3:71" x14ac:dyDescent="0.25">
      <c r="C9654" s="88" t="s">
        <v>9909</v>
      </c>
      <c r="E9654" s="9"/>
      <c r="L9654" s="88" t="s">
        <v>9910</v>
      </c>
      <c r="M9654" s="88" t="s">
        <v>6780</v>
      </c>
      <c r="N9654" s="88" t="s">
        <v>297</v>
      </c>
      <c r="Z9654" s="88" t="s">
        <v>298</v>
      </c>
      <c r="AA9654" s="88" t="s">
        <v>298</v>
      </c>
      <c r="AW9654" s="88">
        <v>12089.75</v>
      </c>
      <c r="BR9654" s="166" t="s">
        <v>219</v>
      </c>
      <c r="BS9654" t="str">
        <f>_xlfn.IFNA(IF(VLOOKUP(Prehlad_ZoP[[#This Row],[Žiadosť o platbu]],Celkový_súbor!A:A,1,FALSE)=Prehlad_ZoP[[#This Row],[Žiadosť o platbu]],"áno"),"nie")</f>
        <v>nie</v>
      </c>
    </row>
    <row r="9655" spans="3:71" x14ac:dyDescent="0.25">
      <c r="C9655" s="88" t="s">
        <v>9909</v>
      </c>
      <c r="E9655" s="9"/>
      <c r="L9655" s="88" t="s">
        <v>7062</v>
      </c>
      <c r="M9655" s="88" t="s">
        <v>6044</v>
      </c>
      <c r="N9655" s="88" t="s">
        <v>518</v>
      </c>
      <c r="Z9655" s="88" t="s">
        <v>298</v>
      </c>
      <c r="AA9655" s="88" t="s">
        <v>298</v>
      </c>
      <c r="AW9655" s="88">
        <v>3626.92</v>
      </c>
      <c r="BR9655" s="166" t="s">
        <v>219</v>
      </c>
      <c r="BS9655" t="str">
        <f>_xlfn.IFNA(IF(VLOOKUP(Prehlad_ZoP[[#This Row],[Žiadosť o platbu]],Celkový_súbor!A:A,1,FALSE)=Prehlad_ZoP[[#This Row],[Žiadosť o platbu]],"áno"),"nie")</f>
        <v>nie</v>
      </c>
    </row>
    <row r="9656" spans="3:71" x14ac:dyDescent="0.25">
      <c r="C9656" s="88" t="s">
        <v>9911</v>
      </c>
      <c r="E9656" s="9"/>
      <c r="L9656" s="88" t="s">
        <v>9912</v>
      </c>
      <c r="M9656" s="88" t="s">
        <v>9913</v>
      </c>
      <c r="N9656" s="88" t="s">
        <v>297</v>
      </c>
      <c r="Z9656" s="88" t="s">
        <v>298</v>
      </c>
      <c r="AA9656" s="88" t="s">
        <v>298</v>
      </c>
      <c r="AW9656" s="88">
        <v>1889.3</v>
      </c>
      <c r="BR9656" s="166" t="s">
        <v>219</v>
      </c>
      <c r="BS9656" t="str">
        <f>_xlfn.IFNA(IF(VLOOKUP(Prehlad_ZoP[[#This Row],[Žiadosť o platbu]],Celkový_súbor!A:A,1,FALSE)=Prehlad_ZoP[[#This Row],[Žiadosť o platbu]],"áno"),"nie")</f>
        <v>nie</v>
      </c>
    </row>
    <row r="9657" spans="3:71" x14ac:dyDescent="0.25">
      <c r="C9657" s="88" t="s">
        <v>9911</v>
      </c>
      <c r="E9657" s="9"/>
      <c r="L9657" s="88" t="s">
        <v>9914</v>
      </c>
      <c r="M9657" s="88" t="s">
        <v>9913</v>
      </c>
      <c r="N9657" s="88" t="s">
        <v>518</v>
      </c>
      <c r="Z9657" s="88" t="s">
        <v>298</v>
      </c>
      <c r="AA9657" s="88" t="s">
        <v>298</v>
      </c>
      <c r="AW9657" s="88">
        <v>566.79</v>
      </c>
      <c r="BR9657" s="166" t="s">
        <v>219</v>
      </c>
      <c r="BS9657" t="str">
        <f>_xlfn.IFNA(IF(VLOOKUP(Prehlad_ZoP[[#This Row],[Žiadosť o platbu]],Celkový_súbor!A:A,1,FALSE)=Prehlad_ZoP[[#This Row],[Žiadosť o platbu]],"áno"),"nie")</f>
        <v>nie</v>
      </c>
    </row>
    <row r="9658" spans="3:71" x14ac:dyDescent="0.25">
      <c r="C9658" s="88" t="s">
        <v>9911</v>
      </c>
      <c r="E9658" s="9"/>
      <c r="L9658" s="88" t="s">
        <v>9915</v>
      </c>
      <c r="M9658" s="88" t="s">
        <v>9098</v>
      </c>
      <c r="N9658" s="88" t="s">
        <v>297</v>
      </c>
      <c r="Z9658" s="88" t="s">
        <v>298</v>
      </c>
      <c r="AA9658" s="88" t="s">
        <v>298</v>
      </c>
      <c r="AW9658" s="88">
        <v>1889.3</v>
      </c>
      <c r="BR9658" s="166" t="s">
        <v>219</v>
      </c>
      <c r="BS9658" t="str">
        <f>_xlfn.IFNA(IF(VLOOKUP(Prehlad_ZoP[[#This Row],[Žiadosť o platbu]],Celkový_súbor!A:A,1,FALSE)=Prehlad_ZoP[[#This Row],[Žiadosť o platbu]],"áno"),"nie")</f>
        <v>nie</v>
      </c>
    </row>
    <row r="9659" spans="3:71" x14ac:dyDescent="0.25">
      <c r="C9659" s="88" t="s">
        <v>9911</v>
      </c>
      <c r="E9659" s="9"/>
      <c r="L9659" s="88" t="s">
        <v>9916</v>
      </c>
      <c r="M9659" s="88" t="s">
        <v>9098</v>
      </c>
      <c r="N9659" s="88" t="s">
        <v>518</v>
      </c>
      <c r="Z9659" s="88" t="s">
        <v>298</v>
      </c>
      <c r="AA9659" s="88" t="s">
        <v>298</v>
      </c>
      <c r="AW9659" s="88">
        <v>566.79</v>
      </c>
      <c r="BR9659" s="166" t="s">
        <v>219</v>
      </c>
      <c r="BS9659" t="str">
        <f>_xlfn.IFNA(IF(VLOOKUP(Prehlad_ZoP[[#This Row],[Žiadosť o platbu]],Celkový_súbor!A:A,1,FALSE)=Prehlad_ZoP[[#This Row],[Žiadosť o platbu]],"áno"),"nie")</f>
        <v>nie</v>
      </c>
    </row>
    <row r="9660" spans="3:71" x14ac:dyDescent="0.25">
      <c r="C9660" s="88" t="s">
        <v>9911</v>
      </c>
      <c r="E9660" s="9"/>
      <c r="L9660" s="88" t="s">
        <v>9185</v>
      </c>
      <c r="M9660" s="88" t="s">
        <v>6850</v>
      </c>
      <c r="N9660" s="88" t="s">
        <v>297</v>
      </c>
      <c r="Z9660" s="88" t="s">
        <v>298</v>
      </c>
      <c r="AA9660" s="88" t="s">
        <v>298</v>
      </c>
      <c r="AW9660" s="88">
        <v>3743.6</v>
      </c>
      <c r="BR9660" s="166" t="s">
        <v>219</v>
      </c>
      <c r="BS9660" t="str">
        <f>_xlfn.IFNA(IF(VLOOKUP(Prehlad_ZoP[[#This Row],[Žiadosť o platbu]],Celkový_súbor!A:A,1,FALSE)=Prehlad_ZoP[[#This Row],[Žiadosť o platbu]],"áno"),"nie")</f>
        <v>nie</v>
      </c>
    </row>
    <row r="9661" spans="3:71" x14ac:dyDescent="0.25">
      <c r="C9661" s="88" t="s">
        <v>9911</v>
      </c>
      <c r="E9661" s="9"/>
      <c r="L9661" s="88" t="s">
        <v>9917</v>
      </c>
      <c r="M9661" s="88" t="s">
        <v>6850</v>
      </c>
      <c r="N9661" s="88" t="s">
        <v>518</v>
      </c>
      <c r="Z9661" s="88" t="s">
        <v>298</v>
      </c>
      <c r="AA9661" s="88" t="s">
        <v>298</v>
      </c>
      <c r="AW9661" s="88">
        <v>1123.08</v>
      </c>
      <c r="BR9661" s="166" t="s">
        <v>219</v>
      </c>
      <c r="BS9661" t="str">
        <f>_xlfn.IFNA(IF(VLOOKUP(Prehlad_ZoP[[#This Row],[Žiadosť o platbu]],Celkový_súbor!A:A,1,FALSE)=Prehlad_ZoP[[#This Row],[Žiadosť o platbu]],"áno"),"nie")</f>
        <v>nie</v>
      </c>
    </row>
    <row r="9662" spans="3:71" x14ac:dyDescent="0.25">
      <c r="C9662" s="88" t="s">
        <v>9911</v>
      </c>
      <c r="E9662" s="9"/>
      <c r="L9662" s="88" t="s">
        <v>7179</v>
      </c>
      <c r="M9662" s="88" t="s">
        <v>6851</v>
      </c>
      <c r="N9662" s="88" t="s">
        <v>297</v>
      </c>
      <c r="Z9662" s="88" t="s">
        <v>298</v>
      </c>
      <c r="AA9662" s="88" t="s">
        <v>298</v>
      </c>
      <c r="AW9662" s="88">
        <v>3743.6</v>
      </c>
      <c r="BR9662" s="166" t="s">
        <v>219</v>
      </c>
      <c r="BS9662" t="str">
        <f>_xlfn.IFNA(IF(VLOOKUP(Prehlad_ZoP[[#This Row],[Žiadosť o platbu]],Celkový_súbor!A:A,1,FALSE)=Prehlad_ZoP[[#This Row],[Žiadosť o platbu]],"áno"),"nie")</f>
        <v>nie</v>
      </c>
    </row>
    <row r="9663" spans="3:71" x14ac:dyDescent="0.25">
      <c r="C9663" s="88" t="s">
        <v>9911</v>
      </c>
      <c r="E9663" s="9"/>
      <c r="L9663" s="88" t="s">
        <v>9722</v>
      </c>
      <c r="M9663" s="88" t="s">
        <v>6851</v>
      </c>
      <c r="N9663" s="88" t="s">
        <v>518</v>
      </c>
      <c r="Z9663" s="88" t="s">
        <v>298</v>
      </c>
      <c r="AA9663" s="88" t="s">
        <v>298</v>
      </c>
      <c r="AW9663" s="88">
        <v>1123.08</v>
      </c>
      <c r="BR9663" s="166" t="s">
        <v>219</v>
      </c>
      <c r="BS9663" t="str">
        <f>_xlfn.IFNA(IF(VLOOKUP(Prehlad_ZoP[[#This Row],[Žiadosť o platbu]],Celkový_súbor!A:A,1,FALSE)=Prehlad_ZoP[[#This Row],[Žiadosť o platbu]],"áno"),"nie")</f>
        <v>nie</v>
      </c>
    </row>
    <row r="9664" spans="3:71" x14ac:dyDescent="0.25">
      <c r="C9664" s="88" t="s">
        <v>9911</v>
      </c>
      <c r="E9664" s="9"/>
      <c r="L9664" s="88" t="s">
        <v>7181</v>
      </c>
      <c r="M9664" s="88" t="s">
        <v>6521</v>
      </c>
      <c r="N9664" s="88" t="s">
        <v>297</v>
      </c>
      <c r="Z9664" s="88" t="s">
        <v>298</v>
      </c>
      <c r="AA9664" s="88" t="s">
        <v>298</v>
      </c>
      <c r="AW9664" s="88">
        <v>3743.6</v>
      </c>
      <c r="BR9664" s="166" t="s">
        <v>219</v>
      </c>
      <c r="BS9664" t="str">
        <f>_xlfn.IFNA(IF(VLOOKUP(Prehlad_ZoP[[#This Row],[Žiadosť o platbu]],Celkový_súbor!A:A,1,FALSE)=Prehlad_ZoP[[#This Row],[Žiadosť o platbu]],"áno"),"nie")</f>
        <v>nie</v>
      </c>
    </row>
    <row r="9665" spans="3:71" x14ac:dyDescent="0.25">
      <c r="C9665" s="88" t="s">
        <v>9911</v>
      </c>
      <c r="E9665" s="9"/>
      <c r="L9665" s="88" t="s">
        <v>9724</v>
      </c>
      <c r="M9665" s="88" t="s">
        <v>6521</v>
      </c>
      <c r="N9665" s="88" t="s">
        <v>518</v>
      </c>
      <c r="Z9665" s="88" t="s">
        <v>298</v>
      </c>
      <c r="AA9665" s="88" t="s">
        <v>298</v>
      </c>
      <c r="AW9665" s="88">
        <v>1123.08</v>
      </c>
      <c r="BR9665" s="166" t="s">
        <v>219</v>
      </c>
      <c r="BS9665" t="str">
        <f>_xlfn.IFNA(IF(VLOOKUP(Prehlad_ZoP[[#This Row],[Žiadosť o platbu]],Celkový_súbor!A:A,1,FALSE)=Prehlad_ZoP[[#This Row],[Žiadosť o platbu]],"áno"),"nie")</f>
        <v>nie</v>
      </c>
    </row>
    <row r="9666" spans="3:71" x14ac:dyDescent="0.25">
      <c r="C9666" s="88" t="s">
        <v>9911</v>
      </c>
      <c r="E9666" s="9"/>
      <c r="L9666" s="88" t="s">
        <v>7180</v>
      </c>
      <c r="M9666" s="88" t="s">
        <v>6852</v>
      </c>
      <c r="N9666" s="88" t="s">
        <v>297</v>
      </c>
      <c r="Z9666" s="88" t="s">
        <v>298</v>
      </c>
      <c r="AA9666" s="88" t="s">
        <v>298</v>
      </c>
      <c r="AW9666" s="88">
        <v>3743.6</v>
      </c>
      <c r="BR9666" s="166" t="s">
        <v>219</v>
      </c>
      <c r="BS9666" t="str">
        <f>_xlfn.IFNA(IF(VLOOKUP(Prehlad_ZoP[[#This Row],[Žiadosť o platbu]],Celkový_súbor!A:A,1,FALSE)=Prehlad_ZoP[[#This Row],[Žiadosť o platbu]],"áno"),"nie")</f>
        <v>nie</v>
      </c>
    </row>
    <row r="9667" spans="3:71" x14ac:dyDescent="0.25">
      <c r="C9667" s="88" t="s">
        <v>9911</v>
      </c>
      <c r="E9667" s="9"/>
      <c r="L9667" s="88" t="s">
        <v>9723</v>
      </c>
      <c r="M9667" s="88" t="s">
        <v>6852</v>
      </c>
      <c r="N9667" s="88" t="s">
        <v>518</v>
      </c>
      <c r="Z9667" s="88" t="s">
        <v>298</v>
      </c>
      <c r="AA9667" s="88" t="s">
        <v>298</v>
      </c>
      <c r="AW9667" s="88">
        <v>1123.08</v>
      </c>
      <c r="BR9667" s="166" t="s">
        <v>219</v>
      </c>
      <c r="BS9667" t="str">
        <f>_xlfn.IFNA(IF(VLOOKUP(Prehlad_ZoP[[#This Row],[Žiadosť o platbu]],Celkový_súbor!A:A,1,FALSE)=Prehlad_ZoP[[#This Row],[Žiadosť o platbu]],"áno"),"nie")</f>
        <v>nie</v>
      </c>
    </row>
    <row r="9668" spans="3:71" x14ac:dyDescent="0.25">
      <c r="C9668" s="88" t="s">
        <v>9918</v>
      </c>
      <c r="E9668" s="9"/>
      <c r="L9668" s="88" t="s">
        <v>7184</v>
      </c>
      <c r="M9668" s="88" t="s">
        <v>5727</v>
      </c>
      <c r="N9668" s="88" t="s">
        <v>297</v>
      </c>
      <c r="Z9668" s="88" t="s">
        <v>298</v>
      </c>
      <c r="AA9668" s="88" t="s">
        <v>298</v>
      </c>
      <c r="AW9668" s="88">
        <v>4037.23</v>
      </c>
      <c r="BR9668" s="166" t="s">
        <v>219</v>
      </c>
      <c r="BS9668" t="str">
        <f>_xlfn.IFNA(IF(VLOOKUP(Prehlad_ZoP[[#This Row],[Žiadosť o platbu]],Celkový_súbor!A:A,1,FALSE)=Prehlad_ZoP[[#This Row],[Žiadosť o platbu]],"áno"),"nie")</f>
        <v>nie</v>
      </c>
    </row>
    <row r="9669" spans="3:71" x14ac:dyDescent="0.25">
      <c r="C9669" s="88" t="s">
        <v>9918</v>
      </c>
      <c r="E9669" s="9"/>
      <c r="L9669" s="88" t="s">
        <v>8104</v>
      </c>
      <c r="M9669" s="88" t="s">
        <v>5727</v>
      </c>
      <c r="N9669" s="88" t="s">
        <v>518</v>
      </c>
      <c r="Z9669" s="88" t="s">
        <v>298</v>
      </c>
      <c r="AA9669" s="88" t="s">
        <v>298</v>
      </c>
      <c r="AW9669" s="88">
        <v>1211.1600000000001</v>
      </c>
      <c r="BR9669" s="166" t="s">
        <v>219</v>
      </c>
      <c r="BS9669" t="str">
        <f>_xlfn.IFNA(IF(VLOOKUP(Prehlad_ZoP[[#This Row],[Žiadosť o platbu]],Celkový_súbor!A:A,1,FALSE)=Prehlad_ZoP[[#This Row],[Žiadosť o platbu]],"áno"),"nie")</f>
        <v>nie</v>
      </c>
    </row>
    <row r="9670" spans="3:71" x14ac:dyDescent="0.25">
      <c r="C9670" s="88" t="s">
        <v>9918</v>
      </c>
      <c r="E9670" s="9"/>
      <c r="L9670" s="88" t="s">
        <v>7185</v>
      </c>
      <c r="M9670" s="88" t="s">
        <v>6853</v>
      </c>
      <c r="N9670" s="88" t="s">
        <v>297</v>
      </c>
      <c r="Z9670" s="88" t="s">
        <v>298</v>
      </c>
      <c r="AA9670" s="88" t="s">
        <v>298</v>
      </c>
      <c r="AW9670" s="88">
        <v>4037.23</v>
      </c>
      <c r="BR9670" s="166" t="s">
        <v>219</v>
      </c>
      <c r="BS9670" t="str">
        <f>_xlfn.IFNA(IF(VLOOKUP(Prehlad_ZoP[[#This Row],[Žiadosť o platbu]],Celkový_súbor!A:A,1,FALSE)=Prehlad_ZoP[[#This Row],[Žiadosť o platbu]],"áno"),"nie")</f>
        <v>nie</v>
      </c>
    </row>
    <row r="9671" spans="3:71" x14ac:dyDescent="0.25">
      <c r="C9671" s="88" t="s">
        <v>9918</v>
      </c>
      <c r="E9671" s="9"/>
      <c r="L9671" s="88" t="s">
        <v>7491</v>
      </c>
      <c r="M9671" s="88" t="s">
        <v>6853</v>
      </c>
      <c r="N9671" s="88" t="s">
        <v>518</v>
      </c>
      <c r="Z9671" s="88" t="s">
        <v>298</v>
      </c>
      <c r="AA9671" s="88" t="s">
        <v>298</v>
      </c>
      <c r="AW9671" s="88">
        <v>1211.1600000000001</v>
      </c>
      <c r="BR9671" s="166" t="s">
        <v>219</v>
      </c>
      <c r="BS9671" t="str">
        <f>_xlfn.IFNA(IF(VLOOKUP(Prehlad_ZoP[[#This Row],[Žiadosť o platbu]],Celkový_súbor!A:A,1,FALSE)=Prehlad_ZoP[[#This Row],[Žiadosť o platbu]],"áno"),"nie")</f>
        <v>nie</v>
      </c>
    </row>
    <row r="9672" spans="3:71" x14ac:dyDescent="0.25">
      <c r="C9672" s="88" t="s">
        <v>9918</v>
      </c>
      <c r="E9672" s="9"/>
      <c r="L9672" s="88" t="s">
        <v>7087</v>
      </c>
      <c r="M9672" s="88" t="s">
        <v>6658</v>
      </c>
      <c r="N9672" s="88" t="s">
        <v>297</v>
      </c>
      <c r="Z9672" s="88" t="s">
        <v>298</v>
      </c>
      <c r="AA9672" s="88" t="s">
        <v>298</v>
      </c>
      <c r="AW9672" s="88">
        <v>4037.23</v>
      </c>
      <c r="BR9672" s="166" t="s">
        <v>219</v>
      </c>
      <c r="BS9672" t="str">
        <f>_xlfn.IFNA(IF(VLOOKUP(Prehlad_ZoP[[#This Row],[Žiadosť o platbu]],Celkový_súbor!A:A,1,FALSE)=Prehlad_ZoP[[#This Row],[Žiadosť o platbu]],"áno"),"nie")</f>
        <v>nie</v>
      </c>
    </row>
    <row r="9673" spans="3:71" x14ac:dyDescent="0.25">
      <c r="C9673" s="88" t="s">
        <v>9918</v>
      </c>
      <c r="E9673" s="9"/>
      <c r="L9673" s="88" t="s">
        <v>7089</v>
      </c>
      <c r="M9673" s="88" t="s">
        <v>6658</v>
      </c>
      <c r="N9673" s="88" t="s">
        <v>518</v>
      </c>
      <c r="Z9673" s="88" t="s">
        <v>298</v>
      </c>
      <c r="AA9673" s="88" t="s">
        <v>298</v>
      </c>
      <c r="AW9673" s="88">
        <v>1211.1600000000001</v>
      </c>
      <c r="BR9673" s="166" t="s">
        <v>219</v>
      </c>
      <c r="BS9673" t="str">
        <f>_xlfn.IFNA(IF(VLOOKUP(Prehlad_ZoP[[#This Row],[Žiadosť o platbu]],Celkový_súbor!A:A,1,FALSE)=Prehlad_ZoP[[#This Row],[Žiadosť o platbu]],"áno"),"nie")</f>
        <v>nie</v>
      </c>
    </row>
    <row r="9674" spans="3:71" x14ac:dyDescent="0.25">
      <c r="C9674" s="88" t="s">
        <v>9919</v>
      </c>
      <c r="E9674" s="9"/>
      <c r="L9674" s="88" t="s">
        <v>7091</v>
      </c>
      <c r="M9674" s="88" t="s">
        <v>6857</v>
      </c>
      <c r="N9674" s="88" t="s">
        <v>297</v>
      </c>
      <c r="Z9674" s="88" t="s">
        <v>298</v>
      </c>
      <c r="AA9674" s="88" t="s">
        <v>298</v>
      </c>
      <c r="AW9674" s="88">
        <v>4037.23</v>
      </c>
      <c r="BR9674" s="166" t="s">
        <v>219</v>
      </c>
      <c r="BS9674" t="str">
        <f>_xlfn.IFNA(IF(VLOOKUP(Prehlad_ZoP[[#This Row],[Žiadosť o platbu]],Celkový_súbor!A:A,1,FALSE)=Prehlad_ZoP[[#This Row],[Žiadosť o platbu]],"áno"),"nie")</f>
        <v>nie</v>
      </c>
    </row>
    <row r="9675" spans="3:71" x14ac:dyDescent="0.25">
      <c r="C9675" s="88" t="s">
        <v>9919</v>
      </c>
      <c r="E9675" s="9"/>
      <c r="L9675" s="88" t="s">
        <v>7093</v>
      </c>
      <c r="M9675" s="88" t="s">
        <v>6857</v>
      </c>
      <c r="N9675" s="88" t="s">
        <v>518</v>
      </c>
      <c r="Z9675" s="88" t="s">
        <v>298</v>
      </c>
      <c r="AA9675" s="88" t="s">
        <v>298</v>
      </c>
      <c r="AW9675" s="88">
        <v>1211.1600000000001</v>
      </c>
      <c r="BR9675" s="166" t="s">
        <v>219</v>
      </c>
      <c r="BS9675" t="str">
        <f>_xlfn.IFNA(IF(VLOOKUP(Prehlad_ZoP[[#This Row],[Žiadosť o platbu]],Celkový_súbor!A:A,1,FALSE)=Prehlad_ZoP[[#This Row],[Žiadosť o platbu]],"áno"),"nie")</f>
        <v>nie</v>
      </c>
    </row>
    <row r="9676" spans="3:71" x14ac:dyDescent="0.25">
      <c r="C9676" s="88" t="s">
        <v>9920</v>
      </c>
      <c r="E9676" s="9"/>
      <c r="L9676" s="88" t="s">
        <v>6941</v>
      </c>
      <c r="M9676" s="88" t="s">
        <v>6706</v>
      </c>
      <c r="N9676" s="88" t="s">
        <v>297</v>
      </c>
      <c r="Z9676" s="88" t="s">
        <v>298</v>
      </c>
      <c r="AA9676" s="88" t="s">
        <v>298</v>
      </c>
      <c r="AW9676" s="88">
        <v>4037.23</v>
      </c>
      <c r="BR9676" s="166" t="s">
        <v>219</v>
      </c>
      <c r="BS9676" t="str">
        <f>_xlfn.IFNA(IF(VLOOKUP(Prehlad_ZoP[[#This Row],[Žiadosť o platbu]],Celkový_súbor!A:A,1,FALSE)=Prehlad_ZoP[[#This Row],[Žiadosť o platbu]],"áno"),"nie")</f>
        <v>nie</v>
      </c>
    </row>
    <row r="9677" spans="3:71" x14ac:dyDescent="0.25">
      <c r="C9677" s="88" t="s">
        <v>9920</v>
      </c>
      <c r="E9677" s="9"/>
      <c r="L9677" s="88" t="s">
        <v>6822</v>
      </c>
      <c r="M9677" s="88" t="s">
        <v>6706</v>
      </c>
      <c r="N9677" s="88" t="s">
        <v>518</v>
      </c>
      <c r="Z9677" s="88" t="s">
        <v>298</v>
      </c>
      <c r="AA9677" s="88" t="s">
        <v>298</v>
      </c>
      <c r="AW9677" s="88">
        <v>1211.1600000000001</v>
      </c>
      <c r="BR9677" s="166" t="s">
        <v>219</v>
      </c>
      <c r="BS9677" t="str">
        <f>_xlfn.IFNA(IF(VLOOKUP(Prehlad_ZoP[[#This Row],[Žiadosť o platbu]],Celkový_súbor!A:A,1,FALSE)=Prehlad_ZoP[[#This Row],[Žiadosť o platbu]],"áno"),"nie")</f>
        <v>nie</v>
      </c>
    </row>
    <row r="9678" spans="3:71" x14ac:dyDescent="0.25">
      <c r="C9678" s="88" t="s">
        <v>9921</v>
      </c>
      <c r="E9678" s="9"/>
      <c r="L9678" s="88" t="s">
        <v>6947</v>
      </c>
      <c r="M9678" s="88" t="s">
        <v>6860</v>
      </c>
      <c r="N9678" s="88" t="s">
        <v>297</v>
      </c>
      <c r="Z9678" s="88" t="s">
        <v>298</v>
      </c>
      <c r="AA9678" s="88" t="s">
        <v>298</v>
      </c>
      <c r="AW9678" s="88">
        <v>4037.23</v>
      </c>
      <c r="BR9678" s="166" t="s">
        <v>219</v>
      </c>
      <c r="BS9678" t="str">
        <f>_xlfn.IFNA(IF(VLOOKUP(Prehlad_ZoP[[#This Row],[Žiadosť o platbu]],Celkový_súbor!A:A,1,FALSE)=Prehlad_ZoP[[#This Row],[Žiadosť o platbu]],"áno"),"nie")</f>
        <v>nie</v>
      </c>
    </row>
    <row r="9679" spans="3:71" x14ac:dyDescent="0.25">
      <c r="C9679" s="88" t="s">
        <v>9921</v>
      </c>
      <c r="E9679" s="9"/>
      <c r="L9679" s="88" t="s">
        <v>7099</v>
      </c>
      <c r="M9679" s="88" t="s">
        <v>6860</v>
      </c>
      <c r="N9679" s="88" t="s">
        <v>518</v>
      </c>
      <c r="Z9679" s="88" t="s">
        <v>298</v>
      </c>
      <c r="AA9679" s="88" t="s">
        <v>298</v>
      </c>
      <c r="AW9679" s="88">
        <v>1211.1600000000001</v>
      </c>
      <c r="BR9679" s="166" t="s">
        <v>219</v>
      </c>
      <c r="BS9679" t="str">
        <f>_xlfn.IFNA(IF(VLOOKUP(Prehlad_ZoP[[#This Row],[Žiadosť o platbu]],Celkový_súbor!A:A,1,FALSE)=Prehlad_ZoP[[#This Row],[Žiadosť o platbu]],"áno"),"nie")</f>
        <v>nie</v>
      </c>
    </row>
    <row r="9680" spans="3:71" x14ac:dyDescent="0.25">
      <c r="C9680" s="88" t="s">
        <v>9922</v>
      </c>
      <c r="E9680" s="9"/>
      <c r="L9680" s="88" t="s">
        <v>6945</v>
      </c>
      <c r="M9680" s="88" t="s">
        <v>6757</v>
      </c>
      <c r="N9680" s="88" t="s">
        <v>297</v>
      </c>
      <c r="Z9680" s="88" t="s">
        <v>298</v>
      </c>
      <c r="AA9680" s="88" t="s">
        <v>298</v>
      </c>
      <c r="AW9680" s="88">
        <v>4037.23</v>
      </c>
      <c r="BR9680" s="166" t="s">
        <v>219</v>
      </c>
      <c r="BS9680" t="str">
        <f>_xlfn.IFNA(IF(VLOOKUP(Prehlad_ZoP[[#This Row],[Žiadosť o platbu]],Celkový_súbor!A:A,1,FALSE)=Prehlad_ZoP[[#This Row],[Žiadosť o platbu]],"áno"),"nie")</f>
        <v>nie</v>
      </c>
    </row>
    <row r="9681" spans="3:71" x14ac:dyDescent="0.25">
      <c r="C9681" s="88" t="s">
        <v>9922</v>
      </c>
      <c r="E9681" s="9"/>
      <c r="L9681" s="88" t="s">
        <v>7103</v>
      </c>
      <c r="M9681" s="88" t="s">
        <v>6757</v>
      </c>
      <c r="N9681" s="88" t="s">
        <v>518</v>
      </c>
      <c r="Z9681" s="88" t="s">
        <v>298</v>
      </c>
      <c r="AA9681" s="88" t="s">
        <v>298</v>
      </c>
      <c r="AW9681" s="88">
        <v>1211.1600000000001</v>
      </c>
      <c r="BR9681" s="166" t="s">
        <v>219</v>
      </c>
      <c r="BS9681" t="str">
        <f>_xlfn.IFNA(IF(VLOOKUP(Prehlad_ZoP[[#This Row],[Žiadosť o platbu]],Celkový_súbor!A:A,1,FALSE)=Prehlad_ZoP[[#This Row],[Žiadosť o platbu]],"áno"),"nie")</f>
        <v>nie</v>
      </c>
    </row>
    <row r="9682" spans="3:71" x14ac:dyDescent="0.25">
      <c r="C9682" s="88" t="s">
        <v>9923</v>
      </c>
      <c r="E9682" s="9"/>
      <c r="L9682" s="88" t="s">
        <v>6951</v>
      </c>
      <c r="M9682" s="88" t="s">
        <v>6685</v>
      </c>
      <c r="N9682" s="88" t="s">
        <v>297</v>
      </c>
      <c r="Z9682" s="88" t="s">
        <v>298</v>
      </c>
      <c r="AA9682" s="88" t="s">
        <v>298</v>
      </c>
      <c r="AW9682" s="88">
        <v>4037.23</v>
      </c>
      <c r="BR9682" s="166" t="s">
        <v>219</v>
      </c>
      <c r="BS9682" t="str">
        <f>_xlfn.IFNA(IF(VLOOKUP(Prehlad_ZoP[[#This Row],[Žiadosť o platbu]],Celkový_súbor!A:A,1,FALSE)=Prehlad_ZoP[[#This Row],[Žiadosť o platbu]],"áno"),"nie")</f>
        <v>nie</v>
      </c>
    </row>
    <row r="9683" spans="3:71" x14ac:dyDescent="0.25">
      <c r="C9683" s="88" t="s">
        <v>9923</v>
      </c>
      <c r="E9683" s="9"/>
      <c r="L9683" s="88" t="s">
        <v>7107</v>
      </c>
      <c r="M9683" s="88" t="s">
        <v>6685</v>
      </c>
      <c r="N9683" s="88" t="s">
        <v>518</v>
      </c>
      <c r="Z9683" s="88" t="s">
        <v>298</v>
      </c>
      <c r="AA9683" s="88" t="s">
        <v>298</v>
      </c>
      <c r="AW9683" s="88">
        <v>1211.1600000000001</v>
      </c>
      <c r="BR9683" s="166" t="s">
        <v>219</v>
      </c>
      <c r="BS9683" t="str">
        <f>_xlfn.IFNA(IF(VLOOKUP(Prehlad_ZoP[[#This Row],[Žiadosť o platbu]],Celkový_súbor!A:A,1,FALSE)=Prehlad_ZoP[[#This Row],[Žiadosť o platbu]],"áno"),"nie")</f>
        <v>nie</v>
      </c>
    </row>
    <row r="9684" spans="3:71" x14ac:dyDescent="0.25">
      <c r="C9684" s="88" t="s">
        <v>9924</v>
      </c>
      <c r="E9684" s="9"/>
      <c r="L9684" s="88" t="s">
        <v>6953</v>
      </c>
      <c r="M9684" s="88" t="s">
        <v>6863</v>
      </c>
      <c r="N9684" s="88" t="s">
        <v>297</v>
      </c>
      <c r="Z9684" s="88" t="s">
        <v>298</v>
      </c>
      <c r="AA9684" s="88" t="s">
        <v>298</v>
      </c>
      <c r="AW9684" s="88">
        <v>4037.23</v>
      </c>
      <c r="BR9684" s="166" t="s">
        <v>219</v>
      </c>
      <c r="BS9684" t="str">
        <f>_xlfn.IFNA(IF(VLOOKUP(Prehlad_ZoP[[#This Row],[Žiadosť o platbu]],Celkový_súbor!A:A,1,FALSE)=Prehlad_ZoP[[#This Row],[Žiadosť o platbu]],"áno"),"nie")</f>
        <v>nie</v>
      </c>
    </row>
    <row r="9685" spans="3:71" x14ac:dyDescent="0.25">
      <c r="C9685" s="88" t="s">
        <v>9924</v>
      </c>
      <c r="E9685" s="9"/>
      <c r="L9685" s="88" t="s">
        <v>7111</v>
      </c>
      <c r="M9685" s="88" t="s">
        <v>6863</v>
      </c>
      <c r="N9685" s="88" t="s">
        <v>518</v>
      </c>
      <c r="Z9685" s="88" t="s">
        <v>298</v>
      </c>
      <c r="AA9685" s="88" t="s">
        <v>298</v>
      </c>
      <c r="AW9685" s="88">
        <v>1211.1600000000001</v>
      </c>
      <c r="BR9685" s="166" t="s">
        <v>219</v>
      </c>
      <c r="BS9685" t="str">
        <f>_xlfn.IFNA(IF(VLOOKUP(Prehlad_ZoP[[#This Row],[Žiadosť o platbu]],Celkový_súbor!A:A,1,FALSE)=Prehlad_ZoP[[#This Row],[Žiadosť o platbu]],"áno"),"nie")</f>
        <v>nie</v>
      </c>
    </row>
    <row r="9686" spans="3:71" x14ac:dyDescent="0.25">
      <c r="C9686" s="88" t="s">
        <v>9925</v>
      </c>
      <c r="E9686" s="9"/>
      <c r="L9686" s="88" t="s">
        <v>7825</v>
      </c>
      <c r="M9686" s="88" t="s">
        <v>6864</v>
      </c>
      <c r="N9686" s="88" t="s">
        <v>297</v>
      </c>
      <c r="Z9686" s="88" t="s">
        <v>298</v>
      </c>
      <c r="AA9686" s="88" t="s">
        <v>298</v>
      </c>
      <c r="AW9686" s="88">
        <v>4037.23</v>
      </c>
      <c r="BR9686" s="166" t="s">
        <v>219</v>
      </c>
      <c r="BS9686" t="str">
        <f>_xlfn.IFNA(IF(VLOOKUP(Prehlad_ZoP[[#This Row],[Žiadosť o platbu]],Celkový_súbor!A:A,1,FALSE)=Prehlad_ZoP[[#This Row],[Žiadosť o platbu]],"áno"),"nie")</f>
        <v>nie</v>
      </c>
    </row>
    <row r="9687" spans="3:71" x14ac:dyDescent="0.25">
      <c r="C9687" s="88" t="s">
        <v>9925</v>
      </c>
      <c r="E9687" s="9"/>
      <c r="L9687" s="88" t="s">
        <v>7115</v>
      </c>
      <c r="M9687" s="88" t="s">
        <v>6864</v>
      </c>
      <c r="N9687" s="88" t="s">
        <v>518</v>
      </c>
      <c r="Z9687" s="88" t="s">
        <v>298</v>
      </c>
      <c r="AA9687" s="88" t="s">
        <v>298</v>
      </c>
      <c r="AW9687" s="88">
        <v>1211.1600000000001</v>
      </c>
      <c r="BR9687" s="166" t="s">
        <v>219</v>
      </c>
      <c r="BS9687" t="str">
        <f>_xlfn.IFNA(IF(VLOOKUP(Prehlad_ZoP[[#This Row],[Žiadosť o platbu]],Celkový_súbor!A:A,1,FALSE)=Prehlad_ZoP[[#This Row],[Žiadosť o platbu]],"áno"),"nie")</f>
        <v>nie</v>
      </c>
    </row>
    <row r="9688" spans="3:71" x14ac:dyDescent="0.25">
      <c r="C9688" s="88" t="s">
        <v>9926</v>
      </c>
      <c r="E9688" s="9"/>
      <c r="L9688" s="88" t="s">
        <v>7553</v>
      </c>
      <c r="M9688" s="88" t="s">
        <v>9740</v>
      </c>
      <c r="N9688" s="88" t="s">
        <v>297</v>
      </c>
      <c r="Z9688" s="88" t="s">
        <v>298</v>
      </c>
      <c r="AA9688" s="88" t="s">
        <v>298</v>
      </c>
      <c r="AW9688" s="88">
        <v>7096.09</v>
      </c>
      <c r="BR9688" s="166" t="s">
        <v>219</v>
      </c>
      <c r="BS9688" t="str">
        <f>_xlfn.IFNA(IF(VLOOKUP(Prehlad_ZoP[[#This Row],[Žiadosť o platbu]],Celkový_súbor!A:A,1,FALSE)=Prehlad_ZoP[[#This Row],[Žiadosť o platbu]],"áno"),"nie")</f>
        <v>nie</v>
      </c>
    </row>
    <row r="9689" spans="3:71" x14ac:dyDescent="0.25">
      <c r="C9689" s="88" t="s">
        <v>9926</v>
      </c>
      <c r="E9689" s="9"/>
      <c r="L9689" s="88" t="s">
        <v>6781</v>
      </c>
      <c r="M9689" s="88" t="s">
        <v>9740</v>
      </c>
      <c r="N9689" s="88" t="s">
        <v>518</v>
      </c>
      <c r="Z9689" s="88" t="s">
        <v>298</v>
      </c>
      <c r="AA9689" s="88" t="s">
        <v>298</v>
      </c>
      <c r="AW9689" s="88">
        <v>2128.8200000000002</v>
      </c>
      <c r="BR9689" s="166" t="s">
        <v>219</v>
      </c>
      <c r="BS9689" t="str">
        <f>_xlfn.IFNA(IF(VLOOKUP(Prehlad_ZoP[[#This Row],[Žiadosť o platbu]],Celkový_súbor!A:A,1,FALSE)=Prehlad_ZoP[[#This Row],[Žiadosť o platbu]],"áno"),"nie")</f>
        <v>nie</v>
      </c>
    </row>
    <row r="9690" spans="3:71" x14ac:dyDescent="0.25">
      <c r="C9690" s="88" t="s">
        <v>9927</v>
      </c>
      <c r="E9690" s="9"/>
      <c r="L9690" s="88" t="s">
        <v>6941</v>
      </c>
      <c r="M9690" s="88" t="s">
        <v>9928</v>
      </c>
      <c r="N9690" s="88" t="s">
        <v>297</v>
      </c>
      <c r="Z9690" s="88" t="s">
        <v>298</v>
      </c>
      <c r="AA9690" s="88" t="s">
        <v>298</v>
      </c>
      <c r="AW9690" s="88">
        <v>7096.1</v>
      </c>
      <c r="BR9690" s="166" t="s">
        <v>219</v>
      </c>
      <c r="BS9690" t="str">
        <f>_xlfn.IFNA(IF(VLOOKUP(Prehlad_ZoP[[#This Row],[Žiadosť o platbu]],Celkový_súbor!A:A,1,FALSE)=Prehlad_ZoP[[#This Row],[Žiadosť o platbu]],"áno"),"nie")</f>
        <v>nie</v>
      </c>
    </row>
    <row r="9691" spans="3:71" x14ac:dyDescent="0.25">
      <c r="C9691" s="88" t="s">
        <v>9927</v>
      </c>
      <c r="E9691" s="9"/>
      <c r="L9691" s="88" t="s">
        <v>6781</v>
      </c>
      <c r="M9691" s="88" t="s">
        <v>9928</v>
      </c>
      <c r="N9691" s="88" t="s">
        <v>518</v>
      </c>
      <c r="Z9691" s="88" t="s">
        <v>298</v>
      </c>
      <c r="AA9691" s="88" t="s">
        <v>298</v>
      </c>
      <c r="AW9691" s="88">
        <v>2128.83</v>
      </c>
      <c r="BR9691" s="166" t="s">
        <v>219</v>
      </c>
      <c r="BS9691" t="str">
        <f>_xlfn.IFNA(IF(VLOOKUP(Prehlad_ZoP[[#This Row],[Žiadosť o platbu]],Celkový_súbor!A:A,1,FALSE)=Prehlad_ZoP[[#This Row],[Žiadosť o platbu]],"áno"),"nie")</f>
        <v>nie</v>
      </c>
    </row>
    <row r="9692" spans="3:71" x14ac:dyDescent="0.25">
      <c r="C9692" s="88" t="s">
        <v>9929</v>
      </c>
      <c r="E9692" s="9"/>
      <c r="L9692" s="88" t="s">
        <v>7061</v>
      </c>
      <c r="M9692" s="88" t="s">
        <v>9930</v>
      </c>
      <c r="N9692" s="88" t="s">
        <v>297</v>
      </c>
      <c r="Z9692" s="88" t="s">
        <v>298</v>
      </c>
      <c r="AA9692" s="88" t="s">
        <v>298</v>
      </c>
      <c r="AW9692" s="88">
        <v>7096.09</v>
      </c>
      <c r="BR9692" s="166" t="s">
        <v>219</v>
      </c>
      <c r="BS9692" t="str">
        <f>_xlfn.IFNA(IF(VLOOKUP(Prehlad_ZoP[[#This Row],[Žiadosť o platbu]],Celkový_súbor!A:A,1,FALSE)=Prehlad_ZoP[[#This Row],[Žiadosť o platbu]],"áno"),"nie")</f>
        <v>nie</v>
      </c>
    </row>
    <row r="9693" spans="3:71" x14ac:dyDescent="0.25">
      <c r="C9693" s="88" t="s">
        <v>9929</v>
      </c>
      <c r="E9693" s="9"/>
      <c r="L9693" s="88" t="s">
        <v>6781</v>
      </c>
      <c r="M9693" s="88" t="s">
        <v>9930</v>
      </c>
      <c r="N9693" s="88" t="s">
        <v>518</v>
      </c>
      <c r="Z9693" s="88" t="s">
        <v>298</v>
      </c>
      <c r="AA9693" s="88" t="s">
        <v>298</v>
      </c>
      <c r="AW9693" s="88">
        <v>2128.83</v>
      </c>
      <c r="BR9693" s="166" t="s">
        <v>219</v>
      </c>
      <c r="BS9693" t="str">
        <f>_xlfn.IFNA(IF(VLOOKUP(Prehlad_ZoP[[#This Row],[Žiadosť o platbu]],Celkový_súbor!A:A,1,FALSE)=Prehlad_ZoP[[#This Row],[Žiadosť o platbu]],"áno"),"nie")</f>
        <v>nie</v>
      </c>
    </row>
    <row r="9694" spans="3:71" x14ac:dyDescent="0.25">
      <c r="C9694" s="88" t="s">
        <v>9931</v>
      </c>
      <c r="E9694" s="9"/>
      <c r="L9694" s="88" t="s">
        <v>7061</v>
      </c>
      <c r="M9694" s="88" t="s">
        <v>9932</v>
      </c>
      <c r="N9694" s="88" t="s">
        <v>297</v>
      </c>
      <c r="Z9694" s="88" t="s">
        <v>298</v>
      </c>
      <c r="AA9694" s="88" t="s">
        <v>298</v>
      </c>
      <c r="AW9694" s="88">
        <v>7096</v>
      </c>
      <c r="BR9694" s="166" t="s">
        <v>219</v>
      </c>
      <c r="BS9694" t="str">
        <f>_xlfn.IFNA(IF(VLOOKUP(Prehlad_ZoP[[#This Row],[Žiadosť o platbu]],Celkový_súbor!A:A,1,FALSE)=Prehlad_ZoP[[#This Row],[Žiadosť o platbu]],"áno"),"nie")</f>
        <v>nie</v>
      </c>
    </row>
    <row r="9695" spans="3:71" x14ac:dyDescent="0.25">
      <c r="C9695" s="88" t="s">
        <v>9931</v>
      </c>
      <c r="E9695" s="9"/>
      <c r="L9695" s="88" t="s">
        <v>6781</v>
      </c>
      <c r="M9695" s="88" t="s">
        <v>9932</v>
      </c>
      <c r="N9695" s="88" t="s">
        <v>518</v>
      </c>
      <c r="Z9695" s="88" t="s">
        <v>298</v>
      </c>
      <c r="AA9695" s="88" t="s">
        <v>298</v>
      </c>
      <c r="AW9695" s="88">
        <v>2128.8000000000002</v>
      </c>
      <c r="BR9695" s="166" t="s">
        <v>219</v>
      </c>
      <c r="BS9695" t="str">
        <f>_xlfn.IFNA(IF(VLOOKUP(Prehlad_ZoP[[#This Row],[Žiadosť o platbu]],Celkový_súbor!A:A,1,FALSE)=Prehlad_ZoP[[#This Row],[Žiadosť o platbu]],"áno"),"nie")</f>
        <v>nie</v>
      </c>
    </row>
    <row r="9696" spans="3:71" x14ac:dyDescent="0.25">
      <c r="C9696" s="88" t="s">
        <v>9933</v>
      </c>
      <c r="E9696" s="9"/>
      <c r="L9696" s="88" t="s">
        <v>7190</v>
      </c>
      <c r="M9696" s="88" t="s">
        <v>8569</v>
      </c>
      <c r="N9696" s="88" t="s">
        <v>297</v>
      </c>
      <c r="Z9696" s="88" t="s">
        <v>298</v>
      </c>
      <c r="AA9696" s="88" t="s">
        <v>298</v>
      </c>
      <c r="AW9696" s="88">
        <v>2707.4</v>
      </c>
      <c r="BR9696" s="166" t="s">
        <v>219</v>
      </c>
      <c r="BS9696" t="str">
        <f>_xlfn.IFNA(IF(VLOOKUP(Prehlad_ZoP[[#This Row],[Žiadosť o platbu]],Celkový_súbor!A:A,1,FALSE)=Prehlad_ZoP[[#This Row],[Žiadosť o platbu]],"áno"),"nie")</f>
        <v>nie</v>
      </c>
    </row>
    <row r="9697" spans="3:71" x14ac:dyDescent="0.25">
      <c r="C9697" s="88" t="s">
        <v>9933</v>
      </c>
      <c r="E9697" s="9"/>
      <c r="L9697" s="88" t="s">
        <v>7196</v>
      </c>
      <c r="M9697" s="88" t="s">
        <v>8575</v>
      </c>
      <c r="N9697" s="88" t="s">
        <v>297</v>
      </c>
      <c r="Z9697" s="88" t="s">
        <v>298</v>
      </c>
      <c r="AA9697" s="88" t="s">
        <v>298</v>
      </c>
      <c r="AW9697" s="88">
        <v>3058.86</v>
      </c>
      <c r="BR9697" s="166" t="s">
        <v>219</v>
      </c>
      <c r="BS9697" t="str">
        <f>_xlfn.IFNA(IF(VLOOKUP(Prehlad_ZoP[[#This Row],[Žiadosť o platbu]],Celkový_súbor!A:A,1,FALSE)=Prehlad_ZoP[[#This Row],[Žiadosť o platbu]],"áno"),"nie")</f>
        <v>nie</v>
      </c>
    </row>
    <row r="9698" spans="3:71" x14ac:dyDescent="0.25">
      <c r="C9698" s="88" t="s">
        <v>9933</v>
      </c>
      <c r="E9698" s="9"/>
      <c r="L9698" s="88" t="s">
        <v>7192</v>
      </c>
      <c r="M9698" s="88" t="s">
        <v>8572</v>
      </c>
      <c r="N9698" s="88" t="s">
        <v>297</v>
      </c>
      <c r="Z9698" s="88" t="s">
        <v>298</v>
      </c>
      <c r="AA9698" s="88" t="s">
        <v>298</v>
      </c>
      <c r="AW9698" s="88">
        <v>3058.86</v>
      </c>
      <c r="BR9698" s="166" t="s">
        <v>219</v>
      </c>
      <c r="BS9698" t="str">
        <f>_xlfn.IFNA(IF(VLOOKUP(Prehlad_ZoP[[#This Row],[Žiadosť o platbu]],Celkový_súbor!A:A,1,FALSE)=Prehlad_ZoP[[#This Row],[Žiadosť o platbu]],"áno"),"nie")</f>
        <v>nie</v>
      </c>
    </row>
    <row r="9699" spans="3:71" x14ac:dyDescent="0.25">
      <c r="C9699" s="88" t="s">
        <v>9933</v>
      </c>
      <c r="E9699" s="9"/>
      <c r="L9699" s="88" t="s">
        <v>7093</v>
      </c>
      <c r="M9699" s="88" t="s">
        <v>7093</v>
      </c>
      <c r="N9699" s="88" t="s">
        <v>518</v>
      </c>
      <c r="Z9699" s="88" t="s">
        <v>298</v>
      </c>
      <c r="AA9699" s="88" t="s">
        <v>298</v>
      </c>
      <c r="AW9699" s="88">
        <v>812.22</v>
      </c>
      <c r="BR9699" s="166" t="s">
        <v>219</v>
      </c>
      <c r="BS9699" t="str">
        <f>_xlfn.IFNA(IF(VLOOKUP(Prehlad_ZoP[[#This Row],[Žiadosť o platbu]],Celkový_súbor!A:A,1,FALSE)=Prehlad_ZoP[[#This Row],[Žiadosť o platbu]],"áno"),"nie")</f>
        <v>nie</v>
      </c>
    </row>
    <row r="9700" spans="3:71" x14ac:dyDescent="0.25">
      <c r="C9700" s="88" t="s">
        <v>9933</v>
      </c>
      <c r="E9700" s="9"/>
      <c r="L9700" s="88" t="s">
        <v>6822</v>
      </c>
      <c r="M9700" s="88" t="s">
        <v>6822</v>
      </c>
      <c r="N9700" s="88" t="s">
        <v>518</v>
      </c>
      <c r="Z9700" s="88" t="s">
        <v>298</v>
      </c>
      <c r="AA9700" s="88" t="s">
        <v>298</v>
      </c>
      <c r="AW9700" s="88">
        <v>917.65</v>
      </c>
      <c r="BR9700" s="166" t="s">
        <v>219</v>
      </c>
      <c r="BS9700" t="str">
        <f>_xlfn.IFNA(IF(VLOOKUP(Prehlad_ZoP[[#This Row],[Žiadosť o platbu]],Celkový_súbor!A:A,1,FALSE)=Prehlad_ZoP[[#This Row],[Žiadosť o platbu]],"áno"),"nie")</f>
        <v>nie</v>
      </c>
    </row>
    <row r="9701" spans="3:71" x14ac:dyDescent="0.25">
      <c r="C9701" s="88" t="s">
        <v>9933</v>
      </c>
      <c r="E9701" s="9"/>
      <c r="L9701" s="88" t="s">
        <v>7099</v>
      </c>
      <c r="M9701" s="88" t="s">
        <v>7099</v>
      </c>
      <c r="N9701" s="88" t="s">
        <v>518</v>
      </c>
      <c r="Z9701" s="88" t="s">
        <v>298</v>
      </c>
      <c r="AA9701" s="88" t="s">
        <v>298</v>
      </c>
      <c r="AW9701" s="88">
        <v>917.65</v>
      </c>
      <c r="BR9701" s="166" t="s">
        <v>219</v>
      </c>
      <c r="BS9701" t="str">
        <f>_xlfn.IFNA(IF(VLOOKUP(Prehlad_ZoP[[#This Row],[Žiadosť o platbu]],Celkový_súbor!A:A,1,FALSE)=Prehlad_ZoP[[#This Row],[Žiadosť o platbu]],"áno"),"nie")</f>
        <v>nie</v>
      </c>
    </row>
    <row r="9702" spans="3:71" x14ac:dyDescent="0.25">
      <c r="C9702" s="88" t="s">
        <v>9934</v>
      </c>
      <c r="E9702" s="9"/>
      <c r="L9702" s="88" t="s">
        <v>7198</v>
      </c>
      <c r="M9702" s="88" t="s">
        <v>8578</v>
      </c>
      <c r="N9702" s="88" t="s">
        <v>297</v>
      </c>
      <c r="Z9702" s="88" t="s">
        <v>298</v>
      </c>
      <c r="AA9702" s="88" t="s">
        <v>298</v>
      </c>
      <c r="AW9702" s="88">
        <v>2564</v>
      </c>
      <c r="BR9702" s="166" t="s">
        <v>219</v>
      </c>
      <c r="BS9702" t="str">
        <f>_xlfn.IFNA(IF(VLOOKUP(Prehlad_ZoP[[#This Row],[Žiadosť o platbu]],Celkový_súbor!A:A,1,FALSE)=Prehlad_ZoP[[#This Row],[Žiadosť o platbu]],"áno"),"nie")</f>
        <v>nie</v>
      </c>
    </row>
    <row r="9703" spans="3:71" x14ac:dyDescent="0.25">
      <c r="C9703" s="88" t="s">
        <v>9934</v>
      </c>
      <c r="E9703" s="9"/>
      <c r="L9703" s="88" t="s">
        <v>7960</v>
      </c>
      <c r="M9703" s="88" t="s">
        <v>8581</v>
      </c>
      <c r="N9703" s="88" t="s">
        <v>297</v>
      </c>
      <c r="Z9703" s="88" t="s">
        <v>298</v>
      </c>
      <c r="AA9703" s="88" t="s">
        <v>298</v>
      </c>
      <c r="AW9703" s="88">
        <v>2382.0300000000002</v>
      </c>
      <c r="BR9703" s="166" t="s">
        <v>219</v>
      </c>
      <c r="BS9703" t="str">
        <f>_xlfn.IFNA(IF(VLOOKUP(Prehlad_ZoP[[#This Row],[Žiadosť o platbu]],Celkový_súbor!A:A,1,FALSE)=Prehlad_ZoP[[#This Row],[Žiadosť o platbu]],"áno"),"nie")</f>
        <v>nie</v>
      </c>
    </row>
    <row r="9704" spans="3:71" x14ac:dyDescent="0.25">
      <c r="C9704" s="88" t="s">
        <v>9934</v>
      </c>
      <c r="E9704" s="9"/>
      <c r="L9704" s="88" t="s">
        <v>7961</v>
      </c>
      <c r="M9704" s="88" t="s">
        <v>8584</v>
      </c>
      <c r="N9704" s="88" t="s">
        <v>297</v>
      </c>
      <c r="Z9704" s="88" t="s">
        <v>298</v>
      </c>
      <c r="AA9704" s="88" t="s">
        <v>298</v>
      </c>
      <c r="AW9704" s="88">
        <v>3058.86</v>
      </c>
      <c r="BR9704" s="166" t="s">
        <v>219</v>
      </c>
      <c r="BS9704" t="str">
        <f>_xlfn.IFNA(IF(VLOOKUP(Prehlad_ZoP[[#This Row],[Žiadosť o platbu]],Celkový_súbor!A:A,1,FALSE)=Prehlad_ZoP[[#This Row],[Žiadosť o platbu]],"áno"),"nie")</f>
        <v>nie</v>
      </c>
    </row>
    <row r="9705" spans="3:71" x14ac:dyDescent="0.25">
      <c r="C9705" s="88" t="s">
        <v>9934</v>
      </c>
      <c r="E9705" s="9"/>
      <c r="L9705" s="88" t="s">
        <v>7103</v>
      </c>
      <c r="M9705" s="88" t="s">
        <v>7103</v>
      </c>
      <c r="N9705" s="88" t="s">
        <v>518</v>
      </c>
      <c r="Z9705" s="88" t="s">
        <v>298</v>
      </c>
      <c r="AA9705" s="88" t="s">
        <v>298</v>
      </c>
      <c r="AW9705" s="88">
        <v>769.2</v>
      </c>
      <c r="BR9705" s="166" t="s">
        <v>219</v>
      </c>
      <c r="BS9705" t="str">
        <f>_xlfn.IFNA(IF(VLOOKUP(Prehlad_ZoP[[#This Row],[Žiadosť o platbu]],Celkový_súbor!A:A,1,FALSE)=Prehlad_ZoP[[#This Row],[Žiadosť o platbu]],"áno"),"nie")</f>
        <v>nie</v>
      </c>
    </row>
    <row r="9706" spans="3:71" x14ac:dyDescent="0.25">
      <c r="C9706" s="88" t="s">
        <v>9934</v>
      </c>
      <c r="E9706" s="9"/>
      <c r="L9706" s="88" t="s">
        <v>7107</v>
      </c>
      <c r="M9706" s="88" t="s">
        <v>7107</v>
      </c>
      <c r="N9706" s="88" t="s">
        <v>518</v>
      </c>
      <c r="Z9706" s="88" t="s">
        <v>298</v>
      </c>
      <c r="AA9706" s="88" t="s">
        <v>298</v>
      </c>
      <c r="AW9706" s="88">
        <v>714.6</v>
      </c>
      <c r="BR9706" s="166" t="s">
        <v>219</v>
      </c>
      <c r="BS9706" t="str">
        <f>_xlfn.IFNA(IF(VLOOKUP(Prehlad_ZoP[[#This Row],[Žiadosť o platbu]],Celkový_súbor!A:A,1,FALSE)=Prehlad_ZoP[[#This Row],[Žiadosť o platbu]],"áno"),"nie")</f>
        <v>nie</v>
      </c>
    </row>
    <row r="9707" spans="3:71" x14ac:dyDescent="0.25">
      <c r="C9707" s="88" t="s">
        <v>9934</v>
      </c>
      <c r="E9707" s="9"/>
      <c r="L9707" s="88" t="s">
        <v>7111</v>
      </c>
      <c r="M9707" s="88" t="s">
        <v>7111</v>
      </c>
      <c r="N9707" s="88" t="s">
        <v>518</v>
      </c>
      <c r="Z9707" s="88" t="s">
        <v>298</v>
      </c>
      <c r="AA9707" s="88" t="s">
        <v>298</v>
      </c>
      <c r="AW9707" s="88">
        <v>917.65</v>
      </c>
      <c r="BR9707" s="166" t="s">
        <v>219</v>
      </c>
      <c r="BS9707" t="str">
        <f>_xlfn.IFNA(IF(VLOOKUP(Prehlad_ZoP[[#This Row],[Žiadosť o platbu]],Celkový_súbor!A:A,1,FALSE)=Prehlad_ZoP[[#This Row],[Žiadosť o platbu]],"áno"),"nie")</f>
        <v>nie</v>
      </c>
    </row>
    <row r="9708" spans="3:71" x14ac:dyDescent="0.25">
      <c r="C9708" s="88" t="s">
        <v>9935</v>
      </c>
      <c r="E9708" s="9"/>
      <c r="L9708" s="88" t="s">
        <v>7419</v>
      </c>
      <c r="M9708" s="88" t="s">
        <v>6853</v>
      </c>
      <c r="N9708" s="88" t="s">
        <v>297</v>
      </c>
      <c r="Z9708" s="88" t="s">
        <v>298</v>
      </c>
      <c r="AA9708" s="88" t="s">
        <v>298</v>
      </c>
      <c r="AW9708" s="88">
        <v>4078.48</v>
      </c>
      <c r="BR9708" s="166" t="s">
        <v>219</v>
      </c>
      <c r="BS9708" t="str">
        <f>_xlfn.IFNA(IF(VLOOKUP(Prehlad_ZoP[[#This Row],[Žiadosť o platbu]],Celkový_súbor!A:A,1,FALSE)=Prehlad_ZoP[[#This Row],[Žiadosť o platbu]],"áno"),"nie")</f>
        <v>nie</v>
      </c>
    </row>
    <row r="9709" spans="3:71" x14ac:dyDescent="0.25">
      <c r="C9709" s="88" t="s">
        <v>9935</v>
      </c>
      <c r="E9709" s="9"/>
      <c r="L9709" s="88" t="s">
        <v>5472</v>
      </c>
      <c r="M9709" s="88" t="s">
        <v>9147</v>
      </c>
      <c r="N9709" s="88" t="s">
        <v>518</v>
      </c>
      <c r="Z9709" s="88" t="s">
        <v>298</v>
      </c>
      <c r="AA9709" s="88" t="s">
        <v>298</v>
      </c>
      <c r="AW9709" s="88">
        <v>1223.54</v>
      </c>
      <c r="BR9709" s="166" t="s">
        <v>219</v>
      </c>
      <c r="BS9709" t="str">
        <f>_xlfn.IFNA(IF(VLOOKUP(Prehlad_ZoP[[#This Row],[Žiadosť o platbu]],Celkový_súbor!A:A,1,FALSE)=Prehlad_ZoP[[#This Row],[Žiadosť o platbu]],"áno"),"nie")</f>
        <v>nie</v>
      </c>
    </row>
    <row r="9710" spans="3:71" x14ac:dyDescent="0.25">
      <c r="C9710" s="88" t="s">
        <v>9935</v>
      </c>
      <c r="E9710" s="9"/>
      <c r="L9710" s="88" t="s">
        <v>7420</v>
      </c>
      <c r="M9710" s="88" t="s">
        <v>6658</v>
      </c>
      <c r="N9710" s="88" t="s">
        <v>297</v>
      </c>
      <c r="Z9710" s="88" t="s">
        <v>298</v>
      </c>
      <c r="AA9710" s="88" t="s">
        <v>298</v>
      </c>
      <c r="AW9710" s="88">
        <v>4078.48</v>
      </c>
      <c r="BR9710" s="166" t="s">
        <v>219</v>
      </c>
      <c r="BS9710" t="str">
        <f>_xlfn.IFNA(IF(VLOOKUP(Prehlad_ZoP[[#This Row],[Žiadosť o platbu]],Celkový_súbor!A:A,1,FALSE)=Prehlad_ZoP[[#This Row],[Žiadosť o platbu]],"áno"),"nie")</f>
        <v>nie</v>
      </c>
    </row>
    <row r="9711" spans="3:71" x14ac:dyDescent="0.25">
      <c r="C9711" s="88" t="s">
        <v>9935</v>
      </c>
      <c r="E9711" s="9"/>
      <c r="L9711" s="88" t="s">
        <v>6447</v>
      </c>
      <c r="M9711" s="88" t="s">
        <v>9149</v>
      </c>
      <c r="N9711" s="88" t="s">
        <v>518</v>
      </c>
      <c r="Z9711" s="88" t="s">
        <v>298</v>
      </c>
      <c r="AA9711" s="88" t="s">
        <v>298</v>
      </c>
      <c r="AW9711" s="88">
        <v>1223.54</v>
      </c>
      <c r="BR9711" s="166" t="s">
        <v>219</v>
      </c>
      <c r="BS9711" t="str">
        <f>_xlfn.IFNA(IF(VLOOKUP(Prehlad_ZoP[[#This Row],[Žiadosť o platbu]],Celkový_súbor!A:A,1,FALSE)=Prehlad_ZoP[[#This Row],[Žiadosť o platbu]],"áno"),"nie")</f>
        <v>nie</v>
      </c>
    </row>
    <row r="9712" spans="3:71" x14ac:dyDescent="0.25">
      <c r="C9712" s="88" t="s">
        <v>9935</v>
      </c>
      <c r="E9712" s="9"/>
      <c r="L9712" s="88" t="s">
        <v>7191</v>
      </c>
      <c r="M9712" s="88" t="s">
        <v>6857</v>
      </c>
      <c r="N9712" s="88" t="s">
        <v>297</v>
      </c>
      <c r="Z9712" s="88" t="s">
        <v>298</v>
      </c>
      <c r="AA9712" s="88" t="s">
        <v>298</v>
      </c>
      <c r="AW9712" s="88">
        <v>4078.48</v>
      </c>
      <c r="BR9712" s="166" t="s">
        <v>219</v>
      </c>
      <c r="BS9712" t="str">
        <f>_xlfn.IFNA(IF(VLOOKUP(Prehlad_ZoP[[#This Row],[Žiadosť o platbu]],Celkový_súbor!A:A,1,FALSE)=Prehlad_ZoP[[#This Row],[Žiadosť o platbu]],"áno"),"nie")</f>
        <v>nie</v>
      </c>
    </row>
    <row r="9713" spans="3:71" x14ac:dyDescent="0.25">
      <c r="C9713" s="88" t="s">
        <v>9935</v>
      </c>
      <c r="E9713" s="9"/>
      <c r="L9713" s="88" t="s">
        <v>6455</v>
      </c>
      <c r="M9713" s="88" t="s">
        <v>367</v>
      </c>
      <c r="N9713" s="88" t="s">
        <v>518</v>
      </c>
      <c r="Z9713" s="88" t="s">
        <v>298</v>
      </c>
      <c r="AA9713" s="88" t="s">
        <v>298</v>
      </c>
      <c r="AW9713" s="88">
        <v>1223.54</v>
      </c>
      <c r="BR9713" s="166" t="s">
        <v>219</v>
      </c>
      <c r="BS9713" t="str">
        <f>_xlfn.IFNA(IF(VLOOKUP(Prehlad_ZoP[[#This Row],[Žiadosť o platbu]],Celkový_súbor!A:A,1,FALSE)=Prehlad_ZoP[[#This Row],[Žiadosť o platbu]],"áno"),"nie")</f>
        <v>nie</v>
      </c>
    </row>
    <row r="9714" spans="3:71" x14ac:dyDescent="0.25">
      <c r="C9714" s="88" t="s">
        <v>9936</v>
      </c>
      <c r="E9714" s="9"/>
      <c r="L9714" s="88" t="s">
        <v>6941</v>
      </c>
      <c r="M9714" s="88" t="s">
        <v>6706</v>
      </c>
      <c r="N9714" s="88" t="s">
        <v>297</v>
      </c>
      <c r="Z9714" s="88" t="s">
        <v>298</v>
      </c>
      <c r="AA9714" s="88" t="s">
        <v>298</v>
      </c>
      <c r="AW9714" s="88">
        <v>4078.48</v>
      </c>
      <c r="BR9714" s="166" t="s">
        <v>219</v>
      </c>
      <c r="BS9714" t="str">
        <f>_xlfn.IFNA(IF(VLOOKUP(Prehlad_ZoP[[#This Row],[Žiadosť o platbu]],Celkový_súbor!A:A,1,FALSE)=Prehlad_ZoP[[#This Row],[Žiadosť o platbu]],"áno"),"nie")</f>
        <v>nie</v>
      </c>
    </row>
    <row r="9715" spans="3:71" x14ac:dyDescent="0.25">
      <c r="C9715" s="88" t="s">
        <v>9936</v>
      </c>
      <c r="E9715" s="9"/>
      <c r="L9715" s="88" t="s">
        <v>6822</v>
      </c>
      <c r="M9715" s="88" t="s">
        <v>9152</v>
      </c>
      <c r="N9715" s="88" t="s">
        <v>518</v>
      </c>
      <c r="Z9715" s="88" t="s">
        <v>298</v>
      </c>
      <c r="AA9715" s="88" t="s">
        <v>298</v>
      </c>
      <c r="AW9715" s="88">
        <v>1223.54</v>
      </c>
      <c r="BR9715" s="166" t="s">
        <v>219</v>
      </c>
      <c r="BS9715" t="str">
        <f>_xlfn.IFNA(IF(VLOOKUP(Prehlad_ZoP[[#This Row],[Žiadosť o platbu]],Celkový_súbor!A:A,1,FALSE)=Prehlad_ZoP[[#This Row],[Žiadosť o platbu]],"áno"),"nie")</f>
        <v>nie</v>
      </c>
    </row>
    <row r="9716" spans="3:71" x14ac:dyDescent="0.25">
      <c r="C9716" s="88" t="s">
        <v>9936</v>
      </c>
      <c r="E9716" s="9"/>
      <c r="L9716" s="88" t="s">
        <v>6947</v>
      </c>
      <c r="M9716" s="88" t="s">
        <v>6860</v>
      </c>
      <c r="N9716" s="88" t="s">
        <v>297</v>
      </c>
      <c r="Z9716" s="88" t="s">
        <v>298</v>
      </c>
      <c r="AA9716" s="88" t="s">
        <v>298</v>
      </c>
      <c r="AW9716" s="88">
        <v>4078.48</v>
      </c>
      <c r="BR9716" s="166" t="s">
        <v>219</v>
      </c>
      <c r="BS9716" t="str">
        <f>_xlfn.IFNA(IF(VLOOKUP(Prehlad_ZoP[[#This Row],[Žiadosť o platbu]],Celkový_súbor!A:A,1,FALSE)=Prehlad_ZoP[[#This Row],[Žiadosť o platbu]],"áno"),"nie")</f>
        <v>nie</v>
      </c>
    </row>
    <row r="9717" spans="3:71" x14ac:dyDescent="0.25">
      <c r="C9717" s="88" t="s">
        <v>9936</v>
      </c>
      <c r="E9717" s="9"/>
      <c r="L9717" s="88" t="s">
        <v>7099</v>
      </c>
      <c r="M9717" s="88" t="s">
        <v>9154</v>
      </c>
      <c r="N9717" s="88" t="s">
        <v>518</v>
      </c>
      <c r="Z9717" s="88" t="s">
        <v>298</v>
      </c>
      <c r="AA9717" s="88" t="s">
        <v>298</v>
      </c>
      <c r="AW9717" s="88">
        <v>1223.54</v>
      </c>
      <c r="BR9717" s="166" t="s">
        <v>219</v>
      </c>
      <c r="BS9717" t="str">
        <f>_xlfn.IFNA(IF(VLOOKUP(Prehlad_ZoP[[#This Row],[Žiadosť o platbu]],Celkový_súbor!A:A,1,FALSE)=Prehlad_ZoP[[#This Row],[Žiadosť o platbu]],"áno"),"nie")</f>
        <v>nie</v>
      </c>
    </row>
    <row r="9718" spans="3:71" x14ac:dyDescent="0.25">
      <c r="C9718" s="88" t="s">
        <v>9936</v>
      </c>
      <c r="E9718" s="9"/>
      <c r="L9718" s="88" t="s">
        <v>6945</v>
      </c>
      <c r="M9718" s="88" t="s">
        <v>6757</v>
      </c>
      <c r="N9718" s="88" t="s">
        <v>297</v>
      </c>
      <c r="Z9718" s="88" t="s">
        <v>298</v>
      </c>
      <c r="AA9718" s="88" t="s">
        <v>298</v>
      </c>
      <c r="AW9718" s="88">
        <v>4078.48</v>
      </c>
      <c r="BR9718" s="166" t="s">
        <v>219</v>
      </c>
      <c r="BS9718" t="str">
        <f>_xlfn.IFNA(IF(VLOOKUP(Prehlad_ZoP[[#This Row],[Žiadosť o platbu]],Celkový_súbor!A:A,1,FALSE)=Prehlad_ZoP[[#This Row],[Žiadosť o platbu]],"áno"),"nie")</f>
        <v>nie</v>
      </c>
    </row>
    <row r="9719" spans="3:71" x14ac:dyDescent="0.25">
      <c r="C9719" s="88" t="s">
        <v>9936</v>
      </c>
      <c r="E9719" s="9"/>
      <c r="L9719" s="88" t="s">
        <v>7103</v>
      </c>
      <c r="M9719" s="88" t="s">
        <v>9156</v>
      </c>
      <c r="N9719" s="88" t="s">
        <v>518</v>
      </c>
      <c r="Z9719" s="88" t="s">
        <v>298</v>
      </c>
      <c r="AA9719" s="88" t="s">
        <v>298</v>
      </c>
      <c r="AW9719" s="88">
        <v>1223.54</v>
      </c>
      <c r="BR9719" s="166" t="s">
        <v>219</v>
      </c>
      <c r="BS9719" t="str">
        <f>_xlfn.IFNA(IF(VLOOKUP(Prehlad_ZoP[[#This Row],[Žiadosť o platbu]],Celkový_súbor!A:A,1,FALSE)=Prehlad_ZoP[[#This Row],[Žiadosť o platbu]],"áno"),"nie")</f>
        <v>nie</v>
      </c>
    </row>
    <row r="9720" spans="3:71" x14ac:dyDescent="0.25">
      <c r="C9720" s="88" t="s">
        <v>9937</v>
      </c>
      <c r="E9720" s="9"/>
      <c r="L9720" s="88" t="s">
        <v>7061</v>
      </c>
      <c r="M9720" s="88" t="s">
        <v>5727</v>
      </c>
      <c r="N9720" s="88" t="s">
        <v>297</v>
      </c>
      <c r="Z9720" s="88" t="s">
        <v>298</v>
      </c>
      <c r="AA9720" s="88" t="s">
        <v>298</v>
      </c>
      <c r="AW9720" s="88">
        <v>4078.48</v>
      </c>
      <c r="BR9720" s="166" t="s">
        <v>219</v>
      </c>
      <c r="BS9720" t="str">
        <f>_xlfn.IFNA(IF(VLOOKUP(Prehlad_ZoP[[#This Row],[Žiadosť o platbu]],Celkový_súbor!A:A,1,FALSE)=Prehlad_ZoP[[#This Row],[Žiadosť o platbu]],"áno"),"nie")</f>
        <v>nie</v>
      </c>
    </row>
    <row r="9721" spans="3:71" x14ac:dyDescent="0.25">
      <c r="C9721" s="88" t="s">
        <v>9937</v>
      </c>
      <c r="E9721" s="9"/>
      <c r="L9721" s="88" t="s">
        <v>5472</v>
      </c>
      <c r="M9721" s="88" t="s">
        <v>5730</v>
      </c>
      <c r="N9721" s="88" t="s">
        <v>518</v>
      </c>
      <c r="Z9721" s="88" t="s">
        <v>298</v>
      </c>
      <c r="AA9721" s="88" t="s">
        <v>298</v>
      </c>
      <c r="AW9721" s="88">
        <v>1223.54</v>
      </c>
      <c r="BR9721" s="166" t="s">
        <v>219</v>
      </c>
      <c r="BS9721" t="str">
        <f>_xlfn.IFNA(IF(VLOOKUP(Prehlad_ZoP[[#This Row],[Žiadosť o platbu]],Celkový_súbor!A:A,1,FALSE)=Prehlad_ZoP[[#This Row],[Žiadosť o platbu]],"áno"),"nie")</f>
        <v>nie</v>
      </c>
    </row>
    <row r="9722" spans="3:71" x14ac:dyDescent="0.25">
      <c r="C9722" s="88" t="s">
        <v>9938</v>
      </c>
      <c r="E9722" s="9"/>
      <c r="L9722" s="88" t="s">
        <v>6986</v>
      </c>
      <c r="M9722" s="88" t="s">
        <v>6526</v>
      </c>
      <c r="N9722" s="88" t="s">
        <v>297</v>
      </c>
      <c r="Z9722" s="88" t="s">
        <v>298</v>
      </c>
      <c r="AA9722" s="88" t="s">
        <v>298</v>
      </c>
      <c r="AW9722" s="88">
        <v>10154.950000000001</v>
      </c>
      <c r="BR9722" s="166" t="s">
        <v>219</v>
      </c>
      <c r="BS9722" t="str">
        <f>_xlfn.IFNA(IF(VLOOKUP(Prehlad_ZoP[[#This Row],[Žiadosť o platbu]],Celkový_súbor!A:A,1,FALSE)=Prehlad_ZoP[[#This Row],[Žiadosť o platbu]],"áno"),"nie")</f>
        <v>nie</v>
      </c>
    </row>
    <row r="9723" spans="3:71" x14ac:dyDescent="0.25">
      <c r="C9723" s="88" t="s">
        <v>9938</v>
      </c>
      <c r="E9723" s="9"/>
      <c r="L9723" s="88" t="s">
        <v>8805</v>
      </c>
      <c r="M9723" s="88" t="s">
        <v>6526</v>
      </c>
      <c r="N9723" s="88" t="s">
        <v>518</v>
      </c>
      <c r="Z9723" s="88" t="s">
        <v>298</v>
      </c>
      <c r="AA9723" s="88" t="s">
        <v>298</v>
      </c>
      <c r="AW9723" s="88">
        <v>3046.48</v>
      </c>
      <c r="BR9723" s="166" t="s">
        <v>219</v>
      </c>
      <c r="BS9723" t="str">
        <f>_xlfn.IFNA(IF(VLOOKUP(Prehlad_ZoP[[#This Row],[Žiadosť o platbu]],Celkový_súbor!A:A,1,FALSE)=Prehlad_ZoP[[#This Row],[Žiadosť o platbu]],"áno"),"nie")</f>
        <v>nie</v>
      </c>
    </row>
    <row r="9724" spans="3:71" x14ac:dyDescent="0.25">
      <c r="C9724" s="88" t="s">
        <v>9939</v>
      </c>
      <c r="E9724" s="9"/>
      <c r="L9724" s="88" t="s">
        <v>6770</v>
      </c>
      <c r="M9724" s="88" t="s">
        <v>6031</v>
      </c>
      <c r="N9724" s="88" t="s">
        <v>297</v>
      </c>
      <c r="Z9724" s="88" t="s">
        <v>298</v>
      </c>
      <c r="AA9724" s="88" t="s">
        <v>298</v>
      </c>
      <c r="AW9724" s="88">
        <v>10154.969999999999</v>
      </c>
      <c r="BR9724" s="166" t="s">
        <v>219</v>
      </c>
      <c r="BS9724" t="str">
        <f>_xlfn.IFNA(IF(VLOOKUP(Prehlad_ZoP[[#This Row],[Žiadosť o platbu]],Celkový_súbor!A:A,1,FALSE)=Prehlad_ZoP[[#This Row],[Žiadosť o platbu]],"áno"),"nie")</f>
        <v>nie</v>
      </c>
    </row>
    <row r="9725" spans="3:71" x14ac:dyDescent="0.25">
      <c r="C9725" s="88" t="s">
        <v>9939</v>
      </c>
      <c r="E9725" s="9"/>
      <c r="L9725" s="88" t="s">
        <v>8383</v>
      </c>
      <c r="M9725" s="88" t="s">
        <v>6529</v>
      </c>
      <c r="N9725" s="88" t="s">
        <v>297</v>
      </c>
      <c r="Z9725" s="88" t="s">
        <v>298</v>
      </c>
      <c r="AA9725" s="88" t="s">
        <v>298</v>
      </c>
      <c r="AW9725" s="88">
        <v>10154.969999999999</v>
      </c>
      <c r="BR9725" s="166" t="s">
        <v>219</v>
      </c>
      <c r="BS9725" t="str">
        <f>_xlfn.IFNA(IF(VLOOKUP(Prehlad_ZoP[[#This Row],[Žiadosť o platbu]],Celkový_súbor!A:A,1,FALSE)=Prehlad_ZoP[[#This Row],[Žiadosť o platbu]],"áno"),"nie")</f>
        <v>nie</v>
      </c>
    </row>
    <row r="9726" spans="3:71" x14ac:dyDescent="0.25">
      <c r="C9726" s="88" t="s">
        <v>9939</v>
      </c>
      <c r="E9726" s="9"/>
      <c r="L9726" s="88" t="s">
        <v>6776</v>
      </c>
      <c r="M9726" s="88" t="s">
        <v>6530</v>
      </c>
      <c r="N9726" s="88" t="s">
        <v>297</v>
      </c>
      <c r="Z9726" s="88" t="s">
        <v>298</v>
      </c>
      <c r="AA9726" s="88" t="s">
        <v>298</v>
      </c>
      <c r="AW9726" s="88">
        <v>10154.969999999999</v>
      </c>
      <c r="BR9726" s="166" t="s">
        <v>219</v>
      </c>
      <c r="BS9726" t="str">
        <f>_xlfn.IFNA(IF(VLOOKUP(Prehlad_ZoP[[#This Row],[Žiadosť o platbu]],Celkový_súbor!A:A,1,FALSE)=Prehlad_ZoP[[#This Row],[Žiadosť o platbu]],"áno"),"nie")</f>
        <v>nie</v>
      </c>
    </row>
    <row r="9727" spans="3:71" x14ac:dyDescent="0.25">
      <c r="C9727" s="88" t="s">
        <v>9939</v>
      </c>
      <c r="E9727" s="9"/>
      <c r="L9727" s="88" t="s">
        <v>9494</v>
      </c>
      <c r="M9727" s="88" t="s">
        <v>6780</v>
      </c>
      <c r="N9727" s="88" t="s">
        <v>297</v>
      </c>
      <c r="Z9727" s="88" t="s">
        <v>298</v>
      </c>
      <c r="AA9727" s="88" t="s">
        <v>298</v>
      </c>
      <c r="AW9727" s="88">
        <v>9756</v>
      </c>
      <c r="BR9727" s="166" t="s">
        <v>219</v>
      </c>
      <c r="BS9727" t="str">
        <f>_xlfn.IFNA(IF(VLOOKUP(Prehlad_ZoP[[#This Row],[Žiadosť o platbu]],Celkový_súbor!A:A,1,FALSE)=Prehlad_ZoP[[#This Row],[Žiadosť o platbu]],"áno"),"nie")</f>
        <v>nie</v>
      </c>
    </row>
    <row r="9728" spans="3:71" x14ac:dyDescent="0.25">
      <c r="C9728" s="88" t="s">
        <v>9939</v>
      </c>
      <c r="E9728" s="9"/>
      <c r="L9728" s="88" t="s">
        <v>6781</v>
      </c>
      <c r="M9728" s="88" t="s">
        <v>9940</v>
      </c>
      <c r="N9728" s="88" t="s">
        <v>518</v>
      </c>
      <c r="Z9728" s="88" t="s">
        <v>298</v>
      </c>
      <c r="AA9728" s="88" t="s">
        <v>298</v>
      </c>
      <c r="AW9728" s="88">
        <v>12066.27</v>
      </c>
      <c r="BR9728" s="166" t="s">
        <v>219</v>
      </c>
      <c r="BS9728" t="str">
        <f>_xlfn.IFNA(IF(VLOOKUP(Prehlad_ZoP[[#This Row],[Žiadosť o platbu]],Celkový_súbor!A:A,1,FALSE)=Prehlad_ZoP[[#This Row],[Žiadosť o platbu]],"áno"),"nie")</f>
        <v>nie</v>
      </c>
    </row>
    <row r="9729" spans="3:71" x14ac:dyDescent="0.25">
      <c r="C9729" s="88" t="s">
        <v>9941</v>
      </c>
      <c r="E9729" s="9"/>
      <c r="L9729" s="88" t="s">
        <v>6781</v>
      </c>
      <c r="M9729" s="88" t="s">
        <v>586</v>
      </c>
      <c r="N9729" s="88" t="s">
        <v>518</v>
      </c>
      <c r="Z9729" s="88" t="s">
        <v>298</v>
      </c>
      <c r="AA9729" s="88" t="s">
        <v>298</v>
      </c>
      <c r="AW9729" s="88">
        <v>1133.58</v>
      </c>
      <c r="BR9729" s="166" t="s">
        <v>219</v>
      </c>
      <c r="BS9729" t="str">
        <f>_xlfn.IFNA(IF(VLOOKUP(Prehlad_ZoP[[#This Row],[Žiadosť o platbu]],Celkový_súbor!A:A,1,FALSE)=Prehlad_ZoP[[#This Row],[Žiadosť o platbu]],"áno"),"nie")</f>
        <v>nie</v>
      </c>
    </row>
    <row r="9730" spans="3:71" x14ac:dyDescent="0.25">
      <c r="C9730" s="88" t="s">
        <v>9941</v>
      </c>
      <c r="E9730" s="9"/>
      <c r="L9730" s="88" t="s">
        <v>7761</v>
      </c>
      <c r="M9730" s="88" t="s">
        <v>6851</v>
      </c>
      <c r="N9730" s="88" t="s">
        <v>297</v>
      </c>
      <c r="Z9730" s="88" t="s">
        <v>298</v>
      </c>
      <c r="AA9730" s="88" t="s">
        <v>298</v>
      </c>
      <c r="AW9730" s="88">
        <v>1889.3</v>
      </c>
      <c r="BR9730" s="166" t="s">
        <v>219</v>
      </c>
      <c r="BS9730" t="str">
        <f>_xlfn.IFNA(IF(VLOOKUP(Prehlad_ZoP[[#This Row],[Žiadosť o platbu]],Celkový_súbor!A:A,1,FALSE)=Prehlad_ZoP[[#This Row],[Žiadosť o platbu]],"áno"),"nie")</f>
        <v>nie</v>
      </c>
    </row>
    <row r="9731" spans="3:71" x14ac:dyDescent="0.25">
      <c r="C9731" s="88" t="s">
        <v>9941</v>
      </c>
      <c r="E9731" s="9"/>
      <c r="L9731" s="88" t="s">
        <v>7760</v>
      </c>
      <c r="M9731" s="88" t="s">
        <v>6850</v>
      </c>
      <c r="N9731" s="88" t="s">
        <v>297</v>
      </c>
      <c r="Z9731" s="88" t="s">
        <v>298</v>
      </c>
      <c r="AA9731" s="88" t="s">
        <v>298</v>
      </c>
      <c r="AW9731" s="88">
        <v>1889.3</v>
      </c>
      <c r="BR9731" s="166" t="s">
        <v>219</v>
      </c>
      <c r="BS9731" t="str">
        <f>_xlfn.IFNA(IF(VLOOKUP(Prehlad_ZoP[[#This Row],[Žiadosť o platbu]],Celkový_súbor!A:A,1,FALSE)=Prehlad_ZoP[[#This Row],[Žiadosť o platbu]],"áno"),"nie")</f>
        <v>nie</v>
      </c>
    </row>
    <row r="9732" spans="3:71" x14ac:dyDescent="0.25">
      <c r="C9732" s="88" t="s">
        <v>9942</v>
      </c>
      <c r="E9732" s="9"/>
      <c r="L9732" s="88" t="s">
        <v>7762</v>
      </c>
      <c r="M9732" s="88" t="s">
        <v>6852</v>
      </c>
      <c r="N9732" s="88" t="s">
        <v>297</v>
      </c>
      <c r="Z9732" s="88" t="s">
        <v>298</v>
      </c>
      <c r="AA9732" s="88" t="s">
        <v>298</v>
      </c>
      <c r="AW9732" s="88">
        <v>1889.3</v>
      </c>
      <c r="BR9732" s="166" t="s">
        <v>219</v>
      </c>
      <c r="BS9732" t="str">
        <f>_xlfn.IFNA(IF(VLOOKUP(Prehlad_ZoP[[#This Row],[Žiadosť o platbu]],Celkový_súbor!A:A,1,FALSE)=Prehlad_ZoP[[#This Row],[Žiadosť o platbu]],"áno"),"nie")</f>
        <v>nie</v>
      </c>
    </row>
    <row r="9733" spans="3:71" x14ac:dyDescent="0.25">
      <c r="C9733" s="88" t="s">
        <v>9942</v>
      </c>
      <c r="E9733" s="9"/>
      <c r="L9733" s="88" t="s">
        <v>7418</v>
      </c>
      <c r="M9733" s="88" t="s">
        <v>5727</v>
      </c>
      <c r="N9733" s="88" t="s">
        <v>297</v>
      </c>
      <c r="Z9733" s="88" t="s">
        <v>298</v>
      </c>
      <c r="AA9733" s="88" t="s">
        <v>298</v>
      </c>
      <c r="AW9733" s="88">
        <v>2039.26</v>
      </c>
      <c r="BR9733" s="166" t="s">
        <v>219</v>
      </c>
      <c r="BS9733" t="str">
        <f>_xlfn.IFNA(IF(VLOOKUP(Prehlad_ZoP[[#This Row],[Žiadosť o platbu]],Celkový_súbor!A:A,1,FALSE)=Prehlad_ZoP[[#This Row],[Žiadosť o platbu]],"áno"),"nie")</f>
        <v>nie</v>
      </c>
    </row>
    <row r="9734" spans="3:71" x14ac:dyDescent="0.25">
      <c r="C9734" s="88" t="s">
        <v>9942</v>
      </c>
      <c r="E9734" s="9"/>
      <c r="L9734" s="88" t="s">
        <v>7419</v>
      </c>
      <c r="M9734" s="88" t="s">
        <v>6853</v>
      </c>
      <c r="N9734" s="88" t="s">
        <v>297</v>
      </c>
      <c r="Z9734" s="88" t="s">
        <v>298</v>
      </c>
      <c r="AA9734" s="88" t="s">
        <v>298</v>
      </c>
      <c r="AW9734" s="88">
        <v>2039.24</v>
      </c>
      <c r="BR9734" s="166" t="s">
        <v>219</v>
      </c>
      <c r="BS9734" t="str">
        <f>_xlfn.IFNA(IF(VLOOKUP(Prehlad_ZoP[[#This Row],[Žiadosť o platbu]],Celkový_súbor!A:A,1,FALSE)=Prehlad_ZoP[[#This Row],[Žiadosť o platbu]],"áno"),"nie")</f>
        <v>nie</v>
      </c>
    </row>
    <row r="9735" spans="3:71" x14ac:dyDescent="0.25">
      <c r="C9735" s="88" t="s">
        <v>9942</v>
      </c>
      <c r="E9735" s="9"/>
      <c r="L9735" s="88" t="s">
        <v>7763</v>
      </c>
      <c r="M9735" s="88" t="s">
        <v>6521</v>
      </c>
      <c r="N9735" s="88" t="s">
        <v>297</v>
      </c>
      <c r="Z9735" s="88" t="s">
        <v>298</v>
      </c>
      <c r="AA9735" s="88" t="s">
        <v>298</v>
      </c>
      <c r="AW9735" s="88">
        <v>1889.3</v>
      </c>
      <c r="BR9735" s="166" t="s">
        <v>219</v>
      </c>
      <c r="BS9735" t="str">
        <f>_xlfn.IFNA(IF(VLOOKUP(Prehlad_ZoP[[#This Row],[Žiadosť o platbu]],Celkový_súbor!A:A,1,FALSE)=Prehlad_ZoP[[#This Row],[Žiadosť o platbu]],"áno"),"nie")</f>
        <v>nie</v>
      </c>
    </row>
    <row r="9736" spans="3:71" x14ac:dyDescent="0.25">
      <c r="C9736" s="88" t="s">
        <v>9942</v>
      </c>
      <c r="E9736" s="9"/>
      <c r="L9736" s="88" t="s">
        <v>6781</v>
      </c>
      <c r="M9736" s="88" t="s">
        <v>582</v>
      </c>
      <c r="N9736" s="88" t="s">
        <v>518</v>
      </c>
      <c r="Z9736" s="88" t="s">
        <v>298</v>
      </c>
      <c r="AA9736" s="88" t="s">
        <v>298</v>
      </c>
      <c r="AW9736" s="88">
        <v>2357.13</v>
      </c>
      <c r="BR9736" s="166" t="s">
        <v>219</v>
      </c>
      <c r="BS9736" t="str">
        <f>_xlfn.IFNA(IF(VLOOKUP(Prehlad_ZoP[[#This Row],[Žiadosť o platbu]],Celkový_súbor!A:A,1,FALSE)=Prehlad_ZoP[[#This Row],[Žiadosť o platbu]],"áno"),"nie")</f>
        <v>nie</v>
      </c>
    </row>
    <row r="9737" spans="3:71" x14ac:dyDescent="0.25">
      <c r="C9737" s="88" t="s">
        <v>9943</v>
      </c>
      <c r="E9737" s="9"/>
      <c r="L9737" s="88" t="s">
        <v>7420</v>
      </c>
      <c r="M9737" s="88" t="s">
        <v>6658</v>
      </c>
      <c r="N9737" s="88" t="s">
        <v>297</v>
      </c>
      <c r="Z9737" s="88" t="s">
        <v>298</v>
      </c>
      <c r="AA9737" s="88" t="s">
        <v>298</v>
      </c>
      <c r="AW9737" s="88">
        <v>2039.24</v>
      </c>
      <c r="BR9737" s="166" t="s">
        <v>219</v>
      </c>
      <c r="BS9737" t="str">
        <f>_xlfn.IFNA(IF(VLOOKUP(Prehlad_ZoP[[#This Row],[Žiadosť o platbu]],Celkový_súbor!A:A,1,FALSE)=Prehlad_ZoP[[#This Row],[Žiadosť o platbu]],"áno"),"nie")</f>
        <v>nie</v>
      </c>
    </row>
    <row r="9738" spans="3:71" x14ac:dyDescent="0.25">
      <c r="C9738" s="88" t="s">
        <v>9943</v>
      </c>
      <c r="E9738" s="9"/>
      <c r="L9738" s="88" t="s">
        <v>7191</v>
      </c>
      <c r="M9738" s="88" t="s">
        <v>6857</v>
      </c>
      <c r="N9738" s="88" t="s">
        <v>297</v>
      </c>
      <c r="Z9738" s="88" t="s">
        <v>298</v>
      </c>
      <c r="AA9738" s="88" t="s">
        <v>298</v>
      </c>
      <c r="AW9738" s="88">
        <v>2039.24</v>
      </c>
      <c r="BR9738" s="166" t="s">
        <v>219</v>
      </c>
      <c r="BS9738" t="str">
        <f>_xlfn.IFNA(IF(VLOOKUP(Prehlad_ZoP[[#This Row],[Žiadosť o platbu]],Celkový_súbor!A:A,1,FALSE)=Prehlad_ZoP[[#This Row],[Žiadosť o platbu]],"áno"),"nie")</f>
        <v>nie</v>
      </c>
    </row>
    <row r="9739" spans="3:71" x14ac:dyDescent="0.25">
      <c r="C9739" s="88" t="s">
        <v>9943</v>
      </c>
      <c r="E9739" s="9"/>
      <c r="L9739" s="88" t="s">
        <v>6781</v>
      </c>
      <c r="M9739" s="88" t="s">
        <v>4936</v>
      </c>
      <c r="N9739" s="88" t="s">
        <v>518</v>
      </c>
      <c r="Z9739" s="88" t="s">
        <v>298</v>
      </c>
      <c r="AA9739" s="88" t="s">
        <v>298</v>
      </c>
      <c r="AW9739" s="88">
        <v>1223.54</v>
      </c>
      <c r="BR9739" s="166" t="s">
        <v>219</v>
      </c>
      <c r="BS9739" t="str">
        <f>_xlfn.IFNA(IF(VLOOKUP(Prehlad_ZoP[[#This Row],[Žiadosť o platbu]],Celkový_súbor!A:A,1,FALSE)=Prehlad_ZoP[[#This Row],[Žiadosť o platbu]],"áno"),"nie")</f>
        <v>nie</v>
      </c>
    </row>
    <row r="9740" spans="3:71" x14ac:dyDescent="0.25">
      <c r="C9740" s="88" t="s">
        <v>9944</v>
      </c>
      <c r="E9740" s="9"/>
      <c r="L9740" s="88" t="s">
        <v>7193</v>
      </c>
      <c r="M9740" s="88" t="s">
        <v>6706</v>
      </c>
      <c r="N9740" s="88" t="s">
        <v>297</v>
      </c>
      <c r="Z9740" s="88" t="s">
        <v>298</v>
      </c>
      <c r="AA9740" s="88" t="s">
        <v>298</v>
      </c>
      <c r="AW9740" s="88">
        <v>2039.24</v>
      </c>
      <c r="BR9740" s="166" t="s">
        <v>219</v>
      </c>
      <c r="BS9740" t="str">
        <f>_xlfn.IFNA(IF(VLOOKUP(Prehlad_ZoP[[#This Row],[Žiadosť o platbu]],Celkový_súbor!A:A,1,FALSE)=Prehlad_ZoP[[#This Row],[Žiadosť o platbu]],"áno"),"nie")</f>
        <v>nie</v>
      </c>
    </row>
    <row r="9741" spans="3:71" x14ac:dyDescent="0.25">
      <c r="C9741" s="88" t="s">
        <v>9944</v>
      </c>
      <c r="E9741" s="9"/>
      <c r="L9741" s="88" t="s">
        <v>7197</v>
      </c>
      <c r="M9741" s="88" t="s">
        <v>6860</v>
      </c>
      <c r="N9741" s="88" t="s">
        <v>297</v>
      </c>
      <c r="Z9741" s="88" t="s">
        <v>298</v>
      </c>
      <c r="AA9741" s="88" t="s">
        <v>298</v>
      </c>
      <c r="AW9741" s="88">
        <v>2039.24</v>
      </c>
      <c r="BR9741" s="166" t="s">
        <v>219</v>
      </c>
      <c r="BS9741" t="str">
        <f>_xlfn.IFNA(IF(VLOOKUP(Prehlad_ZoP[[#This Row],[Žiadosť o platbu]],Celkový_súbor!A:A,1,FALSE)=Prehlad_ZoP[[#This Row],[Žiadosť o platbu]],"áno"),"nie")</f>
        <v>nie</v>
      </c>
    </row>
    <row r="9742" spans="3:71" x14ac:dyDescent="0.25">
      <c r="C9742" s="88" t="s">
        <v>9944</v>
      </c>
      <c r="E9742" s="9"/>
      <c r="L9742" s="88" t="s">
        <v>6781</v>
      </c>
      <c r="M9742" s="88" t="s">
        <v>4938</v>
      </c>
      <c r="N9742" s="88" t="s">
        <v>518</v>
      </c>
      <c r="Z9742" s="88" t="s">
        <v>298</v>
      </c>
      <c r="AA9742" s="88" t="s">
        <v>298</v>
      </c>
      <c r="AW9742" s="88">
        <v>1223.54</v>
      </c>
      <c r="BR9742" s="166" t="s">
        <v>219</v>
      </c>
      <c r="BS9742" t="str">
        <f>_xlfn.IFNA(IF(VLOOKUP(Prehlad_ZoP[[#This Row],[Žiadosť o platbu]],Celkový_súbor!A:A,1,FALSE)=Prehlad_ZoP[[#This Row],[Žiadosť o platbu]],"áno"),"nie")</f>
        <v>nie</v>
      </c>
    </row>
    <row r="9743" spans="3:71" x14ac:dyDescent="0.25">
      <c r="C9743" s="88" t="s">
        <v>9945</v>
      </c>
      <c r="E9743" s="9"/>
      <c r="L9743" s="88" t="s">
        <v>7199</v>
      </c>
      <c r="M9743" s="88" t="s">
        <v>6757</v>
      </c>
      <c r="N9743" s="88" t="s">
        <v>297</v>
      </c>
      <c r="Z9743" s="88" t="s">
        <v>298</v>
      </c>
      <c r="AA9743" s="88" t="s">
        <v>298</v>
      </c>
      <c r="AW9743" s="88">
        <v>2039.24</v>
      </c>
      <c r="BR9743" s="166" t="s">
        <v>219</v>
      </c>
      <c r="BS9743" t="str">
        <f>_xlfn.IFNA(IF(VLOOKUP(Prehlad_ZoP[[#This Row],[Žiadosť o platbu]],Celkový_súbor!A:A,1,FALSE)=Prehlad_ZoP[[#This Row],[Žiadosť o platbu]],"áno"),"nie")</f>
        <v>nie</v>
      </c>
    </row>
    <row r="9744" spans="3:71" x14ac:dyDescent="0.25">
      <c r="C9744" s="88" t="s">
        <v>9945</v>
      </c>
      <c r="E9744" s="9"/>
      <c r="L9744" s="88" t="s">
        <v>7202</v>
      </c>
      <c r="M9744" s="88" t="s">
        <v>6685</v>
      </c>
      <c r="N9744" s="88" t="s">
        <v>297</v>
      </c>
      <c r="Z9744" s="88" t="s">
        <v>298</v>
      </c>
      <c r="AA9744" s="88" t="s">
        <v>298</v>
      </c>
      <c r="AW9744" s="88">
        <v>2039.24</v>
      </c>
      <c r="BR9744" s="166" t="s">
        <v>219</v>
      </c>
      <c r="BS9744" t="str">
        <f>_xlfn.IFNA(IF(VLOOKUP(Prehlad_ZoP[[#This Row],[Žiadosť o platbu]],Celkový_súbor!A:A,1,FALSE)=Prehlad_ZoP[[#This Row],[Žiadosť o platbu]],"áno"),"nie")</f>
        <v>nie</v>
      </c>
    </row>
    <row r="9745" spans="3:71" x14ac:dyDescent="0.25">
      <c r="C9745" s="88" t="s">
        <v>9945</v>
      </c>
      <c r="E9745" s="9"/>
      <c r="L9745" s="88" t="s">
        <v>6781</v>
      </c>
      <c r="M9745" s="88" t="s">
        <v>4940</v>
      </c>
      <c r="N9745" s="88" t="s">
        <v>518</v>
      </c>
      <c r="Z9745" s="88" t="s">
        <v>298</v>
      </c>
      <c r="AA9745" s="88" t="s">
        <v>298</v>
      </c>
      <c r="AW9745" s="88">
        <v>1835.31</v>
      </c>
      <c r="BR9745" s="166" t="s">
        <v>219</v>
      </c>
      <c r="BS9745" t="str">
        <f>_xlfn.IFNA(IF(VLOOKUP(Prehlad_ZoP[[#This Row],[Žiadosť o platbu]],Celkový_súbor!A:A,1,FALSE)=Prehlad_ZoP[[#This Row],[Žiadosť o platbu]],"áno"),"nie")</f>
        <v>nie</v>
      </c>
    </row>
    <row r="9746" spans="3:71" x14ac:dyDescent="0.25">
      <c r="C9746" s="88" t="s">
        <v>9945</v>
      </c>
      <c r="E9746" s="9"/>
      <c r="L9746" s="88" t="s">
        <v>7203</v>
      </c>
      <c r="M9746" s="88" t="s">
        <v>6863</v>
      </c>
      <c r="N9746" s="88" t="s">
        <v>297</v>
      </c>
      <c r="Z9746" s="88" t="s">
        <v>298</v>
      </c>
      <c r="AA9746" s="88" t="s">
        <v>298</v>
      </c>
      <c r="AW9746" s="88">
        <v>2039.24</v>
      </c>
      <c r="BR9746" s="166" t="s">
        <v>219</v>
      </c>
      <c r="BS9746" t="str">
        <f>_xlfn.IFNA(IF(VLOOKUP(Prehlad_ZoP[[#This Row],[Žiadosť o platbu]],Celkový_súbor!A:A,1,FALSE)=Prehlad_ZoP[[#This Row],[Žiadosť o platbu]],"áno"),"nie")</f>
        <v>nie</v>
      </c>
    </row>
    <row r="9747" spans="3:71" x14ac:dyDescent="0.25">
      <c r="C9747" s="88" t="s">
        <v>9946</v>
      </c>
      <c r="E9747" s="9"/>
      <c r="L9747" s="88" t="s">
        <v>7013</v>
      </c>
      <c r="M9747" s="88" t="s">
        <v>6526</v>
      </c>
      <c r="N9747" s="88" t="s">
        <v>297</v>
      </c>
      <c r="Z9747" s="88" t="s">
        <v>298</v>
      </c>
      <c r="AA9747" s="88" t="s">
        <v>298</v>
      </c>
      <c r="AW9747" s="88">
        <v>12235.44</v>
      </c>
      <c r="BR9747" s="166" t="s">
        <v>219</v>
      </c>
      <c r="BS9747" t="str">
        <f>_xlfn.IFNA(IF(VLOOKUP(Prehlad_ZoP[[#This Row],[Žiadosť o platbu]],Celkový_súbor!A:A,1,FALSE)=Prehlad_ZoP[[#This Row],[Žiadosť o platbu]],"áno"),"nie")</f>
        <v>nie</v>
      </c>
    </row>
    <row r="9748" spans="3:71" x14ac:dyDescent="0.25">
      <c r="C9748" s="88" t="s">
        <v>9946</v>
      </c>
      <c r="E9748" s="9"/>
      <c r="L9748" s="88" t="s">
        <v>6781</v>
      </c>
      <c r="M9748" s="88" t="s">
        <v>9947</v>
      </c>
      <c r="N9748" s="88" t="s">
        <v>518</v>
      </c>
      <c r="Z9748" s="88" t="s">
        <v>298</v>
      </c>
      <c r="AA9748" s="88" t="s">
        <v>298</v>
      </c>
      <c r="AW9748" s="88">
        <v>3670.63</v>
      </c>
      <c r="BR9748" s="166" t="s">
        <v>219</v>
      </c>
      <c r="BS9748" t="str">
        <f>_xlfn.IFNA(IF(VLOOKUP(Prehlad_ZoP[[#This Row],[Žiadosť o platbu]],Celkový_súbor!A:A,1,FALSE)=Prehlad_ZoP[[#This Row],[Žiadosť o platbu]],"áno"),"nie")</f>
        <v>nie</v>
      </c>
    </row>
    <row r="9749" spans="3:71" x14ac:dyDescent="0.25">
      <c r="C9749" s="88" t="s">
        <v>9948</v>
      </c>
      <c r="E9749" s="9"/>
      <c r="L9749" s="88" t="s">
        <v>7013</v>
      </c>
      <c r="M9749" s="88" t="s">
        <v>6031</v>
      </c>
      <c r="N9749" s="88" t="s">
        <v>297</v>
      </c>
      <c r="Z9749" s="88" t="s">
        <v>298</v>
      </c>
      <c r="AA9749" s="88" t="s">
        <v>298</v>
      </c>
      <c r="AW9749" s="88">
        <v>12235.44</v>
      </c>
      <c r="BR9749" s="166" t="s">
        <v>219</v>
      </c>
      <c r="BS9749" t="str">
        <f>_xlfn.IFNA(IF(VLOOKUP(Prehlad_ZoP[[#This Row],[Žiadosť o platbu]],Celkový_súbor!A:A,1,FALSE)=Prehlad_ZoP[[#This Row],[Žiadosť o platbu]],"áno"),"nie")</f>
        <v>nie</v>
      </c>
    </row>
    <row r="9750" spans="3:71" x14ac:dyDescent="0.25">
      <c r="C9750" s="88" t="s">
        <v>9948</v>
      </c>
      <c r="E9750" s="9"/>
      <c r="L9750" s="88" t="s">
        <v>6781</v>
      </c>
      <c r="M9750" s="88" t="s">
        <v>8349</v>
      </c>
      <c r="N9750" s="88" t="s">
        <v>518</v>
      </c>
      <c r="Z9750" s="88" t="s">
        <v>298</v>
      </c>
      <c r="AA9750" s="88" t="s">
        <v>298</v>
      </c>
      <c r="AW9750" s="88">
        <v>3670.63</v>
      </c>
      <c r="BR9750" s="166" t="s">
        <v>219</v>
      </c>
      <c r="BS9750" t="str">
        <f>_xlfn.IFNA(IF(VLOOKUP(Prehlad_ZoP[[#This Row],[Žiadosť o platbu]],Celkový_súbor!A:A,1,FALSE)=Prehlad_ZoP[[#This Row],[Žiadosť o platbu]],"áno"),"nie")</f>
        <v>nie</v>
      </c>
    </row>
    <row r="9751" spans="3:71" x14ac:dyDescent="0.25">
      <c r="C9751" s="88" t="s">
        <v>9948</v>
      </c>
      <c r="E9751" s="9"/>
      <c r="L9751" s="88" t="s">
        <v>7013</v>
      </c>
      <c r="M9751" s="88" t="s">
        <v>6529</v>
      </c>
      <c r="N9751" s="88" t="s">
        <v>297</v>
      </c>
      <c r="Z9751" s="88" t="s">
        <v>298</v>
      </c>
      <c r="AA9751" s="88" t="s">
        <v>298</v>
      </c>
      <c r="AW9751" s="88">
        <v>12235.44</v>
      </c>
      <c r="BR9751" s="166" t="s">
        <v>219</v>
      </c>
      <c r="BS9751" t="str">
        <f>_xlfn.IFNA(IF(VLOOKUP(Prehlad_ZoP[[#This Row],[Žiadosť o platbu]],Celkový_súbor!A:A,1,FALSE)=Prehlad_ZoP[[#This Row],[Žiadosť o platbu]],"áno"),"nie")</f>
        <v>nie</v>
      </c>
    </row>
    <row r="9752" spans="3:71" x14ac:dyDescent="0.25">
      <c r="C9752" s="88" t="s">
        <v>9948</v>
      </c>
      <c r="E9752" s="9"/>
      <c r="L9752" s="88" t="s">
        <v>6781</v>
      </c>
      <c r="M9752" s="88" t="s">
        <v>8384</v>
      </c>
      <c r="N9752" s="88" t="s">
        <v>518</v>
      </c>
      <c r="Z9752" s="88" t="s">
        <v>298</v>
      </c>
      <c r="AA9752" s="88" t="s">
        <v>298</v>
      </c>
      <c r="AW9752" s="88">
        <v>3670.63</v>
      </c>
      <c r="BR9752" s="166" t="s">
        <v>219</v>
      </c>
      <c r="BS9752" t="str">
        <f>_xlfn.IFNA(IF(VLOOKUP(Prehlad_ZoP[[#This Row],[Žiadosť o platbu]],Celkový_súbor!A:A,1,FALSE)=Prehlad_ZoP[[#This Row],[Žiadosť o platbu]],"áno"),"nie")</f>
        <v>nie</v>
      </c>
    </row>
    <row r="9753" spans="3:71" x14ac:dyDescent="0.25">
      <c r="C9753" s="88" t="s">
        <v>9949</v>
      </c>
      <c r="E9753" s="9"/>
      <c r="L9753" s="88" t="s">
        <v>7013</v>
      </c>
      <c r="M9753" s="88" t="s">
        <v>6530</v>
      </c>
      <c r="N9753" s="88" t="s">
        <v>297</v>
      </c>
      <c r="Z9753" s="88" t="s">
        <v>298</v>
      </c>
      <c r="AA9753" s="88" t="s">
        <v>298</v>
      </c>
      <c r="AW9753" s="88">
        <v>11836.43</v>
      </c>
      <c r="BR9753" s="166" t="s">
        <v>219</v>
      </c>
      <c r="BS9753" t="str">
        <f>_xlfn.IFNA(IF(VLOOKUP(Prehlad_ZoP[[#This Row],[Žiadosť o platbu]],Celkový_súbor!A:A,1,FALSE)=Prehlad_ZoP[[#This Row],[Žiadosť o platbu]],"áno"),"nie")</f>
        <v>nie</v>
      </c>
    </row>
    <row r="9754" spans="3:71" x14ac:dyDescent="0.25">
      <c r="C9754" s="88" t="s">
        <v>9949</v>
      </c>
      <c r="E9754" s="9"/>
      <c r="L9754" s="88" t="s">
        <v>6781</v>
      </c>
      <c r="M9754" s="88" t="s">
        <v>8356</v>
      </c>
      <c r="N9754" s="88" t="s">
        <v>518</v>
      </c>
      <c r="Z9754" s="88" t="s">
        <v>298</v>
      </c>
      <c r="AA9754" s="88" t="s">
        <v>298</v>
      </c>
      <c r="AW9754" s="88">
        <v>3550.92</v>
      </c>
      <c r="BR9754" s="166" t="s">
        <v>219</v>
      </c>
      <c r="BS9754" t="str">
        <f>_xlfn.IFNA(IF(VLOOKUP(Prehlad_ZoP[[#This Row],[Žiadosť o platbu]],Celkový_súbor!A:A,1,FALSE)=Prehlad_ZoP[[#This Row],[Žiadosť o platbu]],"áno"),"nie")</f>
        <v>nie</v>
      </c>
    </row>
    <row r="9755" spans="3:71" x14ac:dyDescent="0.25">
      <c r="C9755" s="88" t="s">
        <v>9949</v>
      </c>
      <c r="E9755" s="9"/>
      <c r="L9755" s="88" t="s">
        <v>7013</v>
      </c>
      <c r="M9755" s="88" t="s">
        <v>6780</v>
      </c>
      <c r="N9755" s="88" t="s">
        <v>297</v>
      </c>
      <c r="Z9755" s="88" t="s">
        <v>298</v>
      </c>
      <c r="AA9755" s="88" t="s">
        <v>298</v>
      </c>
      <c r="AW9755" s="88">
        <v>11215.82</v>
      </c>
      <c r="BR9755" s="166" t="s">
        <v>219</v>
      </c>
      <c r="BS9755" t="str">
        <f>_xlfn.IFNA(IF(VLOOKUP(Prehlad_ZoP[[#This Row],[Žiadosť o platbu]],Celkový_súbor!A:A,1,FALSE)=Prehlad_ZoP[[#This Row],[Žiadosť o platbu]],"áno"),"nie")</f>
        <v>nie</v>
      </c>
    </row>
    <row r="9756" spans="3:71" x14ac:dyDescent="0.25">
      <c r="C9756" s="88" t="s">
        <v>9949</v>
      </c>
      <c r="E9756" s="9"/>
      <c r="L9756" s="88" t="s">
        <v>6781</v>
      </c>
      <c r="M9756" s="88" t="s">
        <v>8853</v>
      </c>
      <c r="N9756" s="88" t="s">
        <v>518</v>
      </c>
      <c r="Z9756" s="88" t="s">
        <v>298</v>
      </c>
      <c r="AA9756" s="88" t="s">
        <v>298</v>
      </c>
      <c r="AW9756" s="88">
        <v>3364.74</v>
      </c>
      <c r="BR9756" s="166" t="s">
        <v>219</v>
      </c>
      <c r="BS9756" t="str">
        <f>_xlfn.IFNA(IF(VLOOKUP(Prehlad_ZoP[[#This Row],[Žiadosť o platbu]],Celkový_súbor!A:A,1,FALSE)=Prehlad_ZoP[[#This Row],[Žiadosť o platbu]],"áno"),"nie")</f>
        <v>nie</v>
      </c>
    </row>
    <row r="9757" spans="3:71" x14ac:dyDescent="0.25">
      <c r="C9757" s="88" t="s">
        <v>9950</v>
      </c>
      <c r="E9757" s="9"/>
      <c r="L9757" s="88" t="s">
        <v>9951</v>
      </c>
      <c r="M9757" s="88" t="s">
        <v>6526</v>
      </c>
      <c r="N9757" s="88" t="s">
        <v>297</v>
      </c>
      <c r="Z9757" s="88" t="s">
        <v>298</v>
      </c>
      <c r="AA9757" s="88" t="s">
        <v>298</v>
      </c>
      <c r="AW9757" s="88">
        <v>4037.23</v>
      </c>
      <c r="BR9757" s="166" t="s">
        <v>219</v>
      </c>
      <c r="BS9757" t="str">
        <f>_xlfn.IFNA(IF(VLOOKUP(Prehlad_ZoP[[#This Row],[Žiadosť o platbu]],Celkový_súbor!A:A,1,FALSE)=Prehlad_ZoP[[#This Row],[Žiadosť o platbu]],"áno"),"nie")</f>
        <v>nie</v>
      </c>
    </row>
    <row r="9758" spans="3:71" x14ac:dyDescent="0.25">
      <c r="C9758" s="88" t="s">
        <v>9950</v>
      </c>
      <c r="E9758" s="9"/>
      <c r="L9758" s="88" t="s">
        <v>9952</v>
      </c>
      <c r="M9758" s="88" t="s">
        <v>6031</v>
      </c>
      <c r="N9758" s="88" t="s">
        <v>297</v>
      </c>
      <c r="Z9758" s="88" t="s">
        <v>298</v>
      </c>
      <c r="AA9758" s="88" t="s">
        <v>298</v>
      </c>
      <c r="AW9758" s="88">
        <v>3988.67</v>
      </c>
      <c r="BR9758" s="166" t="s">
        <v>219</v>
      </c>
      <c r="BS9758" t="str">
        <f>_xlfn.IFNA(IF(VLOOKUP(Prehlad_ZoP[[#This Row],[Žiadosť o platbu]],Celkový_súbor!A:A,1,FALSE)=Prehlad_ZoP[[#This Row],[Žiadosť o platbu]],"áno"),"nie")</f>
        <v>nie</v>
      </c>
    </row>
    <row r="9759" spans="3:71" x14ac:dyDescent="0.25">
      <c r="C9759" s="88" t="s">
        <v>9950</v>
      </c>
      <c r="E9759" s="9"/>
      <c r="L9759" s="88" t="s">
        <v>9953</v>
      </c>
      <c r="M9759" s="88" t="s">
        <v>6529</v>
      </c>
      <c r="N9759" s="88" t="s">
        <v>297</v>
      </c>
      <c r="Z9759" s="88" t="s">
        <v>298</v>
      </c>
      <c r="AA9759" s="88" t="s">
        <v>298</v>
      </c>
      <c r="AW9759" s="88">
        <v>4037.23</v>
      </c>
      <c r="BR9759" s="166" t="s">
        <v>219</v>
      </c>
      <c r="BS9759" t="str">
        <f>_xlfn.IFNA(IF(VLOOKUP(Prehlad_ZoP[[#This Row],[Žiadosť o platbu]],Celkový_súbor!A:A,1,FALSE)=Prehlad_ZoP[[#This Row],[Žiadosť o platbu]],"áno"),"nie")</f>
        <v>nie</v>
      </c>
    </row>
    <row r="9760" spans="3:71" x14ac:dyDescent="0.25">
      <c r="C9760" s="88" t="s">
        <v>9950</v>
      </c>
      <c r="E9760" s="9"/>
      <c r="L9760" s="88" t="s">
        <v>9954</v>
      </c>
      <c r="M9760" s="88" t="s">
        <v>6530</v>
      </c>
      <c r="N9760" s="88" t="s">
        <v>297</v>
      </c>
      <c r="Z9760" s="88" t="s">
        <v>298</v>
      </c>
      <c r="AA9760" s="88" t="s">
        <v>298</v>
      </c>
      <c r="AW9760" s="88">
        <v>3877.51</v>
      </c>
      <c r="BR9760" s="166" t="s">
        <v>219</v>
      </c>
      <c r="BS9760" t="str">
        <f>_xlfn.IFNA(IF(VLOOKUP(Prehlad_ZoP[[#This Row],[Žiadosť o platbu]],Celkový_súbor!A:A,1,FALSE)=Prehlad_ZoP[[#This Row],[Žiadosť o platbu]],"áno"),"nie")</f>
        <v>nie</v>
      </c>
    </row>
    <row r="9761" spans="3:71" x14ac:dyDescent="0.25">
      <c r="C9761" s="88" t="s">
        <v>9950</v>
      </c>
      <c r="E9761" s="9"/>
      <c r="L9761" s="88" t="s">
        <v>9955</v>
      </c>
      <c r="M9761" s="88" t="s">
        <v>6780</v>
      </c>
      <c r="N9761" s="88" t="s">
        <v>297</v>
      </c>
      <c r="Z9761" s="88" t="s">
        <v>298</v>
      </c>
      <c r="AA9761" s="88" t="s">
        <v>298</v>
      </c>
      <c r="AW9761" s="88">
        <v>4037.23</v>
      </c>
      <c r="BR9761" s="166" t="s">
        <v>219</v>
      </c>
      <c r="BS9761" t="str">
        <f>_xlfn.IFNA(IF(VLOOKUP(Prehlad_ZoP[[#This Row],[Žiadosť o platbu]],Celkový_súbor!A:A,1,FALSE)=Prehlad_ZoP[[#This Row],[Žiadosť o platbu]],"áno"),"nie")</f>
        <v>nie</v>
      </c>
    </row>
    <row r="9762" spans="3:71" x14ac:dyDescent="0.25">
      <c r="C9762" s="88" t="s">
        <v>9950</v>
      </c>
      <c r="E9762" s="9"/>
      <c r="L9762" s="88" t="s">
        <v>9956</v>
      </c>
      <c r="M9762" s="88" t="s">
        <v>6044</v>
      </c>
      <c r="N9762" s="88" t="s">
        <v>297</v>
      </c>
      <c r="Z9762" s="88" t="s">
        <v>298</v>
      </c>
      <c r="AA9762" s="88" t="s">
        <v>298</v>
      </c>
      <c r="AW9762" s="88">
        <v>4037.23</v>
      </c>
      <c r="BR9762" s="166" t="s">
        <v>219</v>
      </c>
      <c r="BS9762" t="str">
        <f>_xlfn.IFNA(IF(VLOOKUP(Prehlad_ZoP[[#This Row],[Žiadosť o platbu]],Celkový_súbor!A:A,1,FALSE)=Prehlad_ZoP[[#This Row],[Žiadosť o platbu]],"áno"),"nie")</f>
        <v>nie</v>
      </c>
    </row>
    <row r="9763" spans="3:71" x14ac:dyDescent="0.25">
      <c r="C9763" s="88" t="s">
        <v>9950</v>
      </c>
      <c r="E9763" s="9"/>
      <c r="L9763" s="88" t="s">
        <v>6768</v>
      </c>
      <c r="M9763" s="88" t="s">
        <v>7339</v>
      </c>
      <c r="N9763" s="88" t="s">
        <v>518</v>
      </c>
      <c r="Z9763" s="88" t="s">
        <v>298</v>
      </c>
      <c r="AA9763" s="88" t="s">
        <v>298</v>
      </c>
      <c r="AW9763" s="88">
        <v>1211.1600000000001</v>
      </c>
      <c r="BR9763" s="166" t="s">
        <v>219</v>
      </c>
      <c r="BS9763" t="str">
        <f>_xlfn.IFNA(IF(VLOOKUP(Prehlad_ZoP[[#This Row],[Žiadosť o platbu]],Celkový_súbor!A:A,1,FALSE)=Prehlad_ZoP[[#This Row],[Žiadosť o platbu]],"áno"),"nie")</f>
        <v>nie</v>
      </c>
    </row>
    <row r="9764" spans="3:71" x14ac:dyDescent="0.25">
      <c r="C9764" s="88" t="s">
        <v>9950</v>
      </c>
      <c r="E9764" s="9"/>
      <c r="L9764" s="88" t="s">
        <v>6768</v>
      </c>
      <c r="M9764" s="88" t="s">
        <v>7341</v>
      </c>
      <c r="N9764" s="88" t="s">
        <v>518</v>
      </c>
      <c r="Z9764" s="88" t="s">
        <v>298</v>
      </c>
      <c r="AA9764" s="88" t="s">
        <v>298</v>
      </c>
      <c r="AW9764" s="88">
        <v>1196.5999999999999</v>
      </c>
      <c r="BR9764" s="166" t="s">
        <v>219</v>
      </c>
      <c r="BS9764" t="str">
        <f>_xlfn.IFNA(IF(VLOOKUP(Prehlad_ZoP[[#This Row],[Žiadosť o platbu]],Celkový_súbor!A:A,1,FALSE)=Prehlad_ZoP[[#This Row],[Žiadosť o platbu]],"áno"),"nie")</f>
        <v>nie</v>
      </c>
    </row>
    <row r="9765" spans="3:71" x14ac:dyDescent="0.25">
      <c r="C9765" s="88" t="s">
        <v>9950</v>
      </c>
      <c r="E9765" s="9"/>
      <c r="L9765" s="88" t="s">
        <v>6768</v>
      </c>
      <c r="M9765" s="88" t="s">
        <v>7342</v>
      </c>
      <c r="N9765" s="88" t="s">
        <v>518</v>
      </c>
      <c r="Z9765" s="88" t="s">
        <v>298</v>
      </c>
      <c r="AA9765" s="88" t="s">
        <v>298</v>
      </c>
      <c r="AW9765" s="88">
        <v>1211.1600000000001</v>
      </c>
      <c r="BR9765" s="166" t="s">
        <v>219</v>
      </c>
      <c r="BS9765" t="str">
        <f>_xlfn.IFNA(IF(VLOOKUP(Prehlad_ZoP[[#This Row],[Žiadosť o platbu]],Celkový_súbor!A:A,1,FALSE)=Prehlad_ZoP[[#This Row],[Žiadosť o platbu]],"áno"),"nie")</f>
        <v>nie</v>
      </c>
    </row>
    <row r="9766" spans="3:71" x14ac:dyDescent="0.25">
      <c r="C9766" s="88" t="s">
        <v>9950</v>
      </c>
      <c r="E9766" s="9"/>
      <c r="L9766" s="88" t="s">
        <v>6768</v>
      </c>
      <c r="M9766" s="88" t="s">
        <v>7141</v>
      </c>
      <c r="N9766" s="88" t="s">
        <v>518</v>
      </c>
      <c r="Z9766" s="88" t="s">
        <v>298</v>
      </c>
      <c r="AA9766" s="88" t="s">
        <v>298</v>
      </c>
      <c r="AW9766" s="88">
        <v>1163.25</v>
      </c>
      <c r="BR9766" s="166" t="s">
        <v>219</v>
      </c>
      <c r="BS9766" t="str">
        <f>_xlfn.IFNA(IF(VLOOKUP(Prehlad_ZoP[[#This Row],[Žiadosť o platbu]],Celkový_súbor!A:A,1,FALSE)=Prehlad_ZoP[[#This Row],[Žiadosť o platbu]],"áno"),"nie")</f>
        <v>nie</v>
      </c>
    </row>
    <row r="9767" spans="3:71" x14ac:dyDescent="0.25">
      <c r="C9767" s="88" t="s">
        <v>9950</v>
      </c>
      <c r="E9767" s="9"/>
      <c r="L9767" s="88" t="s">
        <v>6768</v>
      </c>
      <c r="M9767" s="88" t="s">
        <v>7143</v>
      </c>
      <c r="N9767" s="88" t="s">
        <v>518</v>
      </c>
      <c r="Z9767" s="88" t="s">
        <v>298</v>
      </c>
      <c r="AA9767" s="88" t="s">
        <v>298</v>
      </c>
      <c r="AW9767" s="88">
        <v>1211.1600000000001</v>
      </c>
      <c r="BR9767" s="166" t="s">
        <v>219</v>
      </c>
      <c r="BS9767" t="str">
        <f>_xlfn.IFNA(IF(VLOOKUP(Prehlad_ZoP[[#This Row],[Žiadosť o platbu]],Celkový_súbor!A:A,1,FALSE)=Prehlad_ZoP[[#This Row],[Žiadosť o platbu]],"áno"),"nie")</f>
        <v>nie</v>
      </c>
    </row>
    <row r="9768" spans="3:71" x14ac:dyDescent="0.25">
      <c r="C9768" s="88" t="s">
        <v>9950</v>
      </c>
      <c r="E9768" s="9"/>
      <c r="L9768" s="88" t="s">
        <v>6768</v>
      </c>
      <c r="M9768" s="88" t="s">
        <v>7145</v>
      </c>
      <c r="N9768" s="88" t="s">
        <v>518</v>
      </c>
      <c r="Z9768" s="88" t="s">
        <v>298</v>
      </c>
      <c r="AA9768" s="88" t="s">
        <v>298</v>
      </c>
      <c r="AW9768" s="88">
        <v>1211.1600000000001</v>
      </c>
      <c r="BR9768" s="166" t="s">
        <v>219</v>
      </c>
      <c r="BS9768" t="str">
        <f>_xlfn.IFNA(IF(VLOOKUP(Prehlad_ZoP[[#This Row],[Žiadosť o platbu]],Celkový_súbor!A:A,1,FALSE)=Prehlad_ZoP[[#This Row],[Žiadosť o platbu]],"áno"),"nie")</f>
        <v>nie</v>
      </c>
    </row>
    <row r="9769" spans="3:71" x14ac:dyDescent="0.25">
      <c r="C9769" s="88" t="s">
        <v>9957</v>
      </c>
      <c r="E9769" s="9"/>
      <c r="L9769" s="88" t="s">
        <v>7502</v>
      </c>
      <c r="M9769" s="88" t="s">
        <v>6658</v>
      </c>
      <c r="N9769" s="88" t="s">
        <v>297</v>
      </c>
      <c r="Z9769" s="88" t="s">
        <v>298</v>
      </c>
      <c r="AA9769" s="88" t="s">
        <v>298</v>
      </c>
      <c r="AW9769" s="88">
        <v>8115.63</v>
      </c>
      <c r="BR9769" s="166" t="s">
        <v>219</v>
      </c>
      <c r="BS9769" t="str">
        <f>_xlfn.IFNA(IF(VLOOKUP(Prehlad_ZoP[[#This Row],[Žiadosť o platbu]],Celkový_súbor!A:A,1,FALSE)=Prehlad_ZoP[[#This Row],[Žiadosť o platbu]],"áno"),"nie")</f>
        <v>nie</v>
      </c>
    </row>
    <row r="9770" spans="3:71" x14ac:dyDescent="0.25">
      <c r="C9770" s="88" t="s">
        <v>9957</v>
      </c>
      <c r="E9770" s="9"/>
      <c r="L9770" s="88" t="s">
        <v>7502</v>
      </c>
      <c r="M9770" s="88" t="s">
        <v>6857</v>
      </c>
      <c r="N9770" s="88" t="s">
        <v>297</v>
      </c>
      <c r="Z9770" s="88" t="s">
        <v>298</v>
      </c>
      <c r="AA9770" s="88" t="s">
        <v>298</v>
      </c>
      <c r="AW9770" s="88">
        <v>5495.29</v>
      </c>
      <c r="BR9770" s="166" t="s">
        <v>219</v>
      </c>
      <c r="BS9770" t="str">
        <f>_xlfn.IFNA(IF(VLOOKUP(Prehlad_ZoP[[#This Row],[Žiadosť o platbu]],Celkový_súbor!A:A,1,FALSE)=Prehlad_ZoP[[#This Row],[Žiadosť o platbu]],"áno"),"nie")</f>
        <v>nie</v>
      </c>
    </row>
    <row r="9771" spans="3:71" x14ac:dyDescent="0.25">
      <c r="C9771" s="88" t="s">
        <v>9957</v>
      </c>
      <c r="E9771" s="9"/>
      <c r="L9771" s="88" t="s">
        <v>7502</v>
      </c>
      <c r="M9771" s="88" t="s">
        <v>6857</v>
      </c>
      <c r="N9771" s="88" t="s">
        <v>297</v>
      </c>
      <c r="Z9771" s="88" t="s">
        <v>298</v>
      </c>
      <c r="AA9771" s="88" t="s">
        <v>298</v>
      </c>
      <c r="AW9771" s="88">
        <v>2507.75</v>
      </c>
      <c r="BR9771" s="166" t="s">
        <v>219</v>
      </c>
      <c r="BS9771" t="str">
        <f>_xlfn.IFNA(IF(VLOOKUP(Prehlad_ZoP[[#This Row],[Žiadosť o platbu]],Celkový_súbor!A:A,1,FALSE)=Prehlad_ZoP[[#This Row],[Žiadosť o platbu]],"áno"),"nie")</f>
        <v>nie</v>
      </c>
    </row>
    <row r="9772" spans="3:71" x14ac:dyDescent="0.25">
      <c r="C9772" s="88" t="s">
        <v>9957</v>
      </c>
      <c r="E9772" s="9"/>
      <c r="L9772" s="88" t="s">
        <v>7502</v>
      </c>
      <c r="M9772" s="88" t="s">
        <v>6706</v>
      </c>
      <c r="N9772" s="88" t="s">
        <v>297</v>
      </c>
      <c r="Z9772" s="88" t="s">
        <v>298</v>
      </c>
      <c r="AA9772" s="88" t="s">
        <v>298</v>
      </c>
      <c r="AW9772" s="88">
        <v>8055.34</v>
      </c>
      <c r="BR9772" s="166" t="s">
        <v>219</v>
      </c>
      <c r="BS9772" t="str">
        <f>_xlfn.IFNA(IF(VLOOKUP(Prehlad_ZoP[[#This Row],[Žiadosť o platbu]],Celkový_súbor!A:A,1,FALSE)=Prehlad_ZoP[[#This Row],[Žiadosť o platbu]],"áno"),"nie")</f>
        <v>nie</v>
      </c>
    </row>
    <row r="9773" spans="3:71" x14ac:dyDescent="0.25">
      <c r="C9773" s="88" t="s">
        <v>9957</v>
      </c>
      <c r="E9773" s="9"/>
      <c r="L9773" s="88" t="s">
        <v>7117</v>
      </c>
      <c r="M9773" s="88" t="s">
        <v>7680</v>
      </c>
      <c r="N9773" s="88" t="s">
        <v>518</v>
      </c>
      <c r="Z9773" s="88" t="s">
        <v>298</v>
      </c>
      <c r="AA9773" s="88" t="s">
        <v>298</v>
      </c>
      <c r="AW9773" s="88">
        <v>7252.2</v>
      </c>
      <c r="BR9773" s="166" t="s">
        <v>219</v>
      </c>
      <c r="BS9773" t="str">
        <f>_xlfn.IFNA(IF(VLOOKUP(Prehlad_ZoP[[#This Row],[Žiadosť o platbu]],Celkový_súbor!A:A,1,FALSE)=Prehlad_ZoP[[#This Row],[Žiadosť o platbu]],"áno"),"nie")</f>
        <v>nie</v>
      </c>
    </row>
    <row r="9774" spans="3:71" x14ac:dyDescent="0.25">
      <c r="C9774" s="88" t="s">
        <v>9958</v>
      </c>
      <c r="E9774" s="9"/>
      <c r="L9774" s="88" t="s">
        <v>7502</v>
      </c>
      <c r="M9774" s="88" t="s">
        <v>6860</v>
      </c>
      <c r="N9774" s="88" t="s">
        <v>297</v>
      </c>
      <c r="Z9774" s="88" t="s">
        <v>298</v>
      </c>
      <c r="AA9774" s="88" t="s">
        <v>298</v>
      </c>
      <c r="AW9774" s="88">
        <v>7797.99</v>
      </c>
      <c r="BR9774" s="166" t="s">
        <v>219</v>
      </c>
      <c r="BS9774" t="str">
        <f>_xlfn.IFNA(IF(VLOOKUP(Prehlad_ZoP[[#This Row],[Žiadosť o platbu]],Celkový_súbor!A:A,1,FALSE)=Prehlad_ZoP[[#This Row],[Žiadosť o platbu]],"áno"),"nie")</f>
        <v>nie</v>
      </c>
    </row>
    <row r="9775" spans="3:71" x14ac:dyDescent="0.25">
      <c r="C9775" s="88" t="s">
        <v>9958</v>
      </c>
      <c r="E9775" s="9"/>
      <c r="L9775" s="88" t="s">
        <v>7502</v>
      </c>
      <c r="M9775" s="88" t="s">
        <v>6757</v>
      </c>
      <c r="N9775" s="88" t="s">
        <v>297</v>
      </c>
      <c r="Z9775" s="88" t="s">
        <v>298</v>
      </c>
      <c r="AA9775" s="88" t="s">
        <v>298</v>
      </c>
      <c r="AW9775" s="88">
        <v>8136.33</v>
      </c>
      <c r="BR9775" s="166" t="s">
        <v>219</v>
      </c>
      <c r="BS9775" t="str">
        <f>_xlfn.IFNA(IF(VLOOKUP(Prehlad_ZoP[[#This Row],[Žiadosť o platbu]],Celkový_súbor!A:A,1,FALSE)=Prehlad_ZoP[[#This Row],[Žiadosť o platbu]],"áno"),"nie")</f>
        <v>nie</v>
      </c>
    </row>
    <row r="9776" spans="3:71" x14ac:dyDescent="0.25">
      <c r="C9776" s="88" t="s">
        <v>9958</v>
      </c>
      <c r="E9776" s="9"/>
      <c r="L9776" s="88" t="s">
        <v>7502</v>
      </c>
      <c r="M9776" s="88" t="s">
        <v>6685</v>
      </c>
      <c r="N9776" s="88" t="s">
        <v>297</v>
      </c>
      <c r="Z9776" s="88" t="s">
        <v>298</v>
      </c>
      <c r="AA9776" s="88" t="s">
        <v>298</v>
      </c>
      <c r="AW9776" s="88">
        <v>7626.52</v>
      </c>
      <c r="BR9776" s="166" t="s">
        <v>219</v>
      </c>
      <c r="BS9776" t="str">
        <f>_xlfn.IFNA(IF(VLOOKUP(Prehlad_ZoP[[#This Row],[Žiadosť o platbu]],Celkový_súbor!A:A,1,FALSE)=Prehlad_ZoP[[#This Row],[Žiadosť o platbu]],"áno"),"nie")</f>
        <v>nie</v>
      </c>
    </row>
    <row r="9777" spans="3:71" x14ac:dyDescent="0.25">
      <c r="C9777" s="88" t="s">
        <v>9958</v>
      </c>
      <c r="E9777" s="9"/>
      <c r="L9777" s="88" t="s">
        <v>7117</v>
      </c>
      <c r="M9777" s="88" t="s">
        <v>7549</v>
      </c>
      <c r="N9777" s="88" t="s">
        <v>518</v>
      </c>
      <c r="Z9777" s="88" t="s">
        <v>298</v>
      </c>
      <c r="AA9777" s="88" t="s">
        <v>298</v>
      </c>
      <c r="AW9777" s="88">
        <v>7068.25</v>
      </c>
      <c r="BR9777" s="166" t="s">
        <v>219</v>
      </c>
      <c r="BS9777" t="str">
        <f>_xlfn.IFNA(IF(VLOOKUP(Prehlad_ZoP[[#This Row],[Žiadosť o platbu]],Celkový_súbor!A:A,1,FALSE)=Prehlad_ZoP[[#This Row],[Žiadosť o platbu]],"áno"),"nie")</f>
        <v>nie</v>
      </c>
    </row>
    <row r="9778" spans="3:71" x14ac:dyDescent="0.25">
      <c r="C9778" s="88" t="s">
        <v>9959</v>
      </c>
      <c r="E9778" s="9"/>
      <c r="L9778" s="88" t="s">
        <v>6849</v>
      </c>
      <c r="M9778" s="88" t="s">
        <v>9363</v>
      </c>
      <c r="N9778" s="88" t="s">
        <v>297</v>
      </c>
      <c r="Z9778" s="88" t="s">
        <v>298</v>
      </c>
      <c r="AA9778" s="88" t="s">
        <v>298</v>
      </c>
      <c r="AW9778" s="88">
        <v>8113.75</v>
      </c>
      <c r="BR9778" s="166" t="s">
        <v>219</v>
      </c>
      <c r="BS9778" t="str">
        <f>_xlfn.IFNA(IF(VLOOKUP(Prehlad_ZoP[[#This Row],[Žiadosť o platbu]],Celkový_súbor!A:A,1,FALSE)=Prehlad_ZoP[[#This Row],[Žiadosť o platbu]],"áno"),"nie")</f>
        <v>nie</v>
      </c>
    </row>
    <row r="9779" spans="3:71" x14ac:dyDescent="0.25">
      <c r="C9779" s="88" t="s">
        <v>9959</v>
      </c>
      <c r="E9779" s="9"/>
      <c r="L9779" s="88" t="s">
        <v>5472</v>
      </c>
      <c r="M9779" s="88" t="s">
        <v>4457</v>
      </c>
      <c r="N9779" s="88" t="s">
        <v>518</v>
      </c>
      <c r="Z9779" s="88" t="s">
        <v>298</v>
      </c>
      <c r="AA9779" s="88" t="s">
        <v>298</v>
      </c>
      <c r="AW9779" s="88">
        <v>2434.12</v>
      </c>
      <c r="BR9779" s="166" t="s">
        <v>219</v>
      </c>
      <c r="BS9779" t="str">
        <f>_xlfn.IFNA(IF(VLOOKUP(Prehlad_ZoP[[#This Row],[Žiadosť o platbu]],Celkový_súbor!A:A,1,FALSE)=Prehlad_ZoP[[#This Row],[Žiadosť o platbu]],"áno"),"nie")</f>
        <v>nie</v>
      </c>
    </row>
    <row r="9780" spans="3:71" x14ac:dyDescent="0.25">
      <c r="C9780" s="88" t="s">
        <v>9960</v>
      </c>
      <c r="E9780" s="9"/>
      <c r="L9780" s="88" t="s">
        <v>6849</v>
      </c>
      <c r="M9780" s="88" t="s">
        <v>9961</v>
      </c>
      <c r="N9780" s="88" t="s">
        <v>297</v>
      </c>
      <c r="Z9780" s="88" t="s">
        <v>298</v>
      </c>
      <c r="AA9780" s="88" t="s">
        <v>298</v>
      </c>
      <c r="AW9780" s="88">
        <v>8115.71</v>
      </c>
      <c r="BR9780" s="166" t="s">
        <v>219</v>
      </c>
      <c r="BS9780" t="str">
        <f>_xlfn.IFNA(IF(VLOOKUP(Prehlad_ZoP[[#This Row],[Žiadosť o platbu]],Celkový_súbor!A:A,1,FALSE)=Prehlad_ZoP[[#This Row],[Žiadosť o platbu]],"áno"),"nie")</f>
        <v>nie</v>
      </c>
    </row>
    <row r="9781" spans="3:71" x14ac:dyDescent="0.25">
      <c r="C9781" s="88" t="s">
        <v>9960</v>
      </c>
      <c r="E9781" s="9"/>
      <c r="L9781" s="88" t="s">
        <v>6781</v>
      </c>
      <c r="M9781" s="88" t="s">
        <v>7044</v>
      </c>
      <c r="N9781" s="88" t="s">
        <v>518</v>
      </c>
      <c r="Z9781" s="88" t="s">
        <v>298</v>
      </c>
      <c r="AA9781" s="88" t="s">
        <v>298</v>
      </c>
      <c r="AW9781" s="88">
        <v>2434.71</v>
      </c>
      <c r="BR9781" s="166" t="s">
        <v>219</v>
      </c>
      <c r="BS9781" t="str">
        <f>_xlfn.IFNA(IF(VLOOKUP(Prehlad_ZoP[[#This Row],[Žiadosť o platbu]],Celkový_súbor!A:A,1,FALSE)=Prehlad_ZoP[[#This Row],[Žiadosť o platbu]],"áno"),"nie")</f>
        <v>nie</v>
      </c>
    </row>
    <row r="9782" spans="3:71" x14ac:dyDescent="0.25">
      <c r="C9782" s="88" t="s">
        <v>9962</v>
      </c>
      <c r="E9782" s="9"/>
      <c r="L9782" s="88" t="s">
        <v>6849</v>
      </c>
      <c r="M9782" s="88" t="s">
        <v>9963</v>
      </c>
      <c r="N9782" s="88" t="s">
        <v>297</v>
      </c>
      <c r="Z9782" s="88" t="s">
        <v>298</v>
      </c>
      <c r="AA9782" s="88" t="s">
        <v>298</v>
      </c>
      <c r="AW9782" s="88">
        <v>8115.71</v>
      </c>
      <c r="BR9782" s="166" t="s">
        <v>219</v>
      </c>
      <c r="BS9782" t="str">
        <f>_xlfn.IFNA(IF(VLOOKUP(Prehlad_ZoP[[#This Row],[Žiadosť o platbu]],Celkový_súbor!A:A,1,FALSE)=Prehlad_ZoP[[#This Row],[Žiadosť o platbu]],"áno"),"nie")</f>
        <v>nie</v>
      </c>
    </row>
    <row r="9783" spans="3:71" x14ac:dyDescent="0.25">
      <c r="C9783" s="88" t="s">
        <v>9962</v>
      </c>
      <c r="E9783" s="9"/>
      <c r="L9783" s="88" t="s">
        <v>6781</v>
      </c>
      <c r="M9783" s="88" t="s">
        <v>7049</v>
      </c>
      <c r="N9783" s="88" t="s">
        <v>518</v>
      </c>
      <c r="Z9783" s="88" t="s">
        <v>298</v>
      </c>
      <c r="AA9783" s="88" t="s">
        <v>298</v>
      </c>
      <c r="AW9783" s="88">
        <v>2434.71</v>
      </c>
      <c r="BR9783" s="166" t="s">
        <v>219</v>
      </c>
      <c r="BS9783" t="str">
        <f>_xlfn.IFNA(IF(VLOOKUP(Prehlad_ZoP[[#This Row],[Žiadosť o platbu]],Celkový_súbor!A:A,1,FALSE)=Prehlad_ZoP[[#This Row],[Žiadosť o platbu]],"áno"),"nie")</f>
        <v>nie</v>
      </c>
    </row>
    <row r="9784" spans="3:71" x14ac:dyDescent="0.25">
      <c r="C9784" s="88" t="s">
        <v>9964</v>
      </c>
      <c r="E9784" s="9"/>
      <c r="L9784" s="88" t="s">
        <v>6849</v>
      </c>
      <c r="M9784" s="88" t="s">
        <v>9965</v>
      </c>
      <c r="N9784" s="88" t="s">
        <v>297</v>
      </c>
      <c r="Z9784" s="88" t="s">
        <v>298</v>
      </c>
      <c r="AA9784" s="88" t="s">
        <v>298</v>
      </c>
      <c r="AW9784" s="88">
        <v>8115.71</v>
      </c>
      <c r="BR9784" s="166" t="s">
        <v>219</v>
      </c>
      <c r="BS9784" t="str">
        <f>_xlfn.IFNA(IF(VLOOKUP(Prehlad_ZoP[[#This Row],[Žiadosť o platbu]],Celkový_súbor!A:A,1,FALSE)=Prehlad_ZoP[[#This Row],[Žiadosť o platbu]],"áno"),"nie")</f>
        <v>nie</v>
      </c>
    </row>
    <row r="9785" spans="3:71" x14ac:dyDescent="0.25">
      <c r="C9785" s="88" t="s">
        <v>9964</v>
      </c>
      <c r="E9785" s="9"/>
      <c r="L9785" s="88" t="s">
        <v>6781</v>
      </c>
      <c r="M9785" s="88" t="s">
        <v>7053</v>
      </c>
      <c r="N9785" s="88" t="s">
        <v>518</v>
      </c>
      <c r="Z9785" s="88" t="s">
        <v>298</v>
      </c>
      <c r="AA9785" s="88" t="s">
        <v>298</v>
      </c>
      <c r="AW9785" s="88">
        <v>2434.71</v>
      </c>
      <c r="BR9785" s="166" t="s">
        <v>219</v>
      </c>
      <c r="BS9785" t="str">
        <f>_xlfn.IFNA(IF(VLOOKUP(Prehlad_ZoP[[#This Row],[Žiadosť o platbu]],Celkový_súbor!A:A,1,FALSE)=Prehlad_ZoP[[#This Row],[Žiadosť o platbu]],"áno"),"nie")</f>
        <v>nie</v>
      </c>
    </row>
    <row r="9786" spans="3:71" x14ac:dyDescent="0.25">
      <c r="C9786" s="88" t="s">
        <v>9966</v>
      </c>
      <c r="E9786" s="9"/>
      <c r="L9786" s="88" t="s">
        <v>6849</v>
      </c>
      <c r="M9786" s="88" t="s">
        <v>9371</v>
      </c>
      <c r="N9786" s="88" t="s">
        <v>297</v>
      </c>
      <c r="Z9786" s="88" t="s">
        <v>298</v>
      </c>
      <c r="AA9786" s="88" t="s">
        <v>298</v>
      </c>
      <c r="AW9786" s="88">
        <v>8115.71</v>
      </c>
      <c r="BR9786" s="166" t="s">
        <v>219</v>
      </c>
      <c r="BS9786" t="str">
        <f>_xlfn.IFNA(IF(VLOOKUP(Prehlad_ZoP[[#This Row],[Žiadosť o platbu]],Celkový_súbor!A:A,1,FALSE)=Prehlad_ZoP[[#This Row],[Žiadosť o platbu]],"áno"),"nie")</f>
        <v>nie</v>
      </c>
    </row>
    <row r="9787" spans="3:71" x14ac:dyDescent="0.25">
      <c r="C9787" s="88" t="s">
        <v>9966</v>
      </c>
      <c r="E9787" s="9"/>
      <c r="L9787" s="88" t="s">
        <v>6781</v>
      </c>
      <c r="M9787" s="88" t="s">
        <v>7057</v>
      </c>
      <c r="N9787" s="88" t="s">
        <v>518</v>
      </c>
      <c r="Z9787" s="88" t="s">
        <v>298</v>
      </c>
      <c r="AA9787" s="88" t="s">
        <v>298</v>
      </c>
      <c r="AW9787" s="88">
        <v>2434.71</v>
      </c>
      <c r="BR9787" s="166" t="s">
        <v>219</v>
      </c>
      <c r="BS9787" t="str">
        <f>_xlfn.IFNA(IF(VLOOKUP(Prehlad_ZoP[[#This Row],[Žiadosť o platbu]],Celkový_súbor!A:A,1,FALSE)=Prehlad_ZoP[[#This Row],[Žiadosť o platbu]],"áno"),"nie")</f>
        <v>nie</v>
      </c>
    </row>
    <row r="9788" spans="3:71" x14ac:dyDescent="0.25">
      <c r="C9788" s="88" t="s">
        <v>9967</v>
      </c>
      <c r="E9788" s="9"/>
      <c r="L9788" s="88" t="s">
        <v>6849</v>
      </c>
      <c r="M9788" s="88" t="s">
        <v>9373</v>
      </c>
      <c r="N9788" s="88" t="s">
        <v>297</v>
      </c>
      <c r="Z9788" s="88" t="s">
        <v>298</v>
      </c>
      <c r="AA9788" s="88" t="s">
        <v>298</v>
      </c>
      <c r="AW9788" s="88">
        <v>8115.71</v>
      </c>
      <c r="BR9788" s="166" t="s">
        <v>219</v>
      </c>
      <c r="BS9788" t="str">
        <f>_xlfn.IFNA(IF(VLOOKUP(Prehlad_ZoP[[#This Row],[Žiadosť o platbu]],Celkový_súbor!A:A,1,FALSE)=Prehlad_ZoP[[#This Row],[Žiadosť o platbu]],"áno"),"nie")</f>
        <v>nie</v>
      </c>
    </row>
    <row r="9789" spans="3:71" x14ac:dyDescent="0.25">
      <c r="C9789" s="88" t="s">
        <v>9967</v>
      </c>
      <c r="E9789" s="9"/>
      <c r="L9789" s="88" t="s">
        <v>6781</v>
      </c>
      <c r="M9789" s="88" t="s">
        <v>4793</v>
      </c>
      <c r="N9789" s="88" t="s">
        <v>518</v>
      </c>
      <c r="Z9789" s="88" t="s">
        <v>298</v>
      </c>
      <c r="AA9789" s="88" t="s">
        <v>298</v>
      </c>
      <c r="AW9789" s="88">
        <v>2434.71</v>
      </c>
      <c r="BR9789" s="166" t="s">
        <v>219</v>
      </c>
      <c r="BS9789" t="str">
        <f>_xlfn.IFNA(IF(VLOOKUP(Prehlad_ZoP[[#This Row],[Žiadosť o platbu]],Celkový_súbor!A:A,1,FALSE)=Prehlad_ZoP[[#This Row],[Žiadosť o platbu]],"áno"),"nie")</f>
        <v>nie</v>
      </c>
    </row>
    <row r="9790" spans="3:71" x14ac:dyDescent="0.25">
      <c r="C9790" s="88" t="s">
        <v>9968</v>
      </c>
      <c r="E9790" s="9"/>
      <c r="L9790" s="88" t="s">
        <v>6849</v>
      </c>
      <c r="M9790" s="88" t="s">
        <v>9969</v>
      </c>
      <c r="N9790" s="88" t="s">
        <v>297</v>
      </c>
      <c r="Z9790" s="88" t="s">
        <v>298</v>
      </c>
      <c r="AA9790" s="88" t="s">
        <v>298</v>
      </c>
      <c r="AW9790" s="88">
        <v>8115.71</v>
      </c>
      <c r="BR9790" s="166" t="s">
        <v>219</v>
      </c>
      <c r="BS9790" t="str">
        <f>_xlfn.IFNA(IF(VLOOKUP(Prehlad_ZoP[[#This Row],[Žiadosť o platbu]],Celkový_súbor!A:A,1,FALSE)=Prehlad_ZoP[[#This Row],[Žiadosť o platbu]],"áno"),"nie")</f>
        <v>nie</v>
      </c>
    </row>
    <row r="9791" spans="3:71" x14ac:dyDescent="0.25">
      <c r="C9791" s="88" t="s">
        <v>9968</v>
      </c>
      <c r="E9791" s="9"/>
      <c r="L9791" s="88" t="s">
        <v>6781</v>
      </c>
      <c r="M9791" s="88" t="s">
        <v>4863</v>
      </c>
      <c r="N9791" s="88" t="s">
        <v>518</v>
      </c>
      <c r="Z9791" s="88" t="s">
        <v>298</v>
      </c>
      <c r="AA9791" s="88" t="s">
        <v>298</v>
      </c>
      <c r="AW9791" s="88">
        <v>2434.71</v>
      </c>
      <c r="BR9791" s="166" t="s">
        <v>219</v>
      </c>
      <c r="BS9791" t="str">
        <f>_xlfn.IFNA(IF(VLOOKUP(Prehlad_ZoP[[#This Row],[Žiadosť o platbu]],Celkový_súbor!A:A,1,FALSE)=Prehlad_ZoP[[#This Row],[Žiadosť o platbu]],"áno"),"nie")</f>
        <v>nie</v>
      </c>
    </row>
    <row r="9792" spans="3:71" x14ac:dyDescent="0.25">
      <c r="C9792" s="88" t="s">
        <v>9970</v>
      </c>
      <c r="E9792" s="9"/>
      <c r="L9792" s="88" t="s">
        <v>9971</v>
      </c>
      <c r="M9792" s="88" t="s">
        <v>586</v>
      </c>
      <c r="N9792" s="88" t="s">
        <v>297</v>
      </c>
      <c r="Z9792" s="88" t="s">
        <v>298</v>
      </c>
      <c r="AA9792" s="88" t="s">
        <v>298</v>
      </c>
      <c r="AW9792" s="88">
        <v>4078.48</v>
      </c>
      <c r="BR9792" s="166" t="s">
        <v>219</v>
      </c>
      <c r="BS9792" t="str">
        <f>_xlfn.IFNA(IF(VLOOKUP(Prehlad_ZoP[[#This Row],[Žiadosť o platbu]],Celkový_súbor!A:A,1,FALSE)=Prehlad_ZoP[[#This Row],[Žiadosť o platbu]],"áno"),"nie")</f>
        <v>nie</v>
      </c>
    </row>
    <row r="9793" spans="3:71" x14ac:dyDescent="0.25">
      <c r="C9793" s="88" t="s">
        <v>9970</v>
      </c>
      <c r="E9793" s="9"/>
      <c r="L9793" s="88" t="s">
        <v>9972</v>
      </c>
      <c r="M9793" s="88" t="s">
        <v>586</v>
      </c>
      <c r="N9793" s="88" t="s">
        <v>518</v>
      </c>
      <c r="Z9793" s="88" t="s">
        <v>298</v>
      </c>
      <c r="AA9793" s="88" t="s">
        <v>298</v>
      </c>
      <c r="AW9793" s="88">
        <v>1223.54</v>
      </c>
      <c r="BR9793" s="166" t="s">
        <v>219</v>
      </c>
      <c r="BS9793" t="str">
        <f>_xlfn.IFNA(IF(VLOOKUP(Prehlad_ZoP[[#This Row],[Žiadosť o platbu]],Celkový_súbor!A:A,1,FALSE)=Prehlad_ZoP[[#This Row],[Žiadosť o platbu]],"áno"),"nie")</f>
        <v>nie</v>
      </c>
    </row>
    <row r="9794" spans="3:71" x14ac:dyDescent="0.25">
      <c r="C9794" s="88" t="s">
        <v>9973</v>
      </c>
      <c r="E9794" s="9"/>
      <c r="L9794" s="88" t="s">
        <v>9974</v>
      </c>
      <c r="M9794" s="88" t="s">
        <v>586</v>
      </c>
      <c r="N9794" s="88" t="s">
        <v>297</v>
      </c>
      <c r="Z9794" s="88" t="s">
        <v>298</v>
      </c>
      <c r="AA9794" s="88" t="s">
        <v>298</v>
      </c>
      <c r="AW9794" s="88">
        <v>3951.89</v>
      </c>
      <c r="BR9794" s="166" t="s">
        <v>219</v>
      </c>
      <c r="BS9794" t="str">
        <f>_xlfn.IFNA(IF(VLOOKUP(Prehlad_ZoP[[#This Row],[Žiadosť o platbu]],Celkový_súbor!A:A,1,FALSE)=Prehlad_ZoP[[#This Row],[Žiadosť o platbu]],"áno"),"nie")</f>
        <v>nie</v>
      </c>
    </row>
    <row r="9795" spans="3:71" x14ac:dyDescent="0.25">
      <c r="C9795" s="88" t="s">
        <v>9973</v>
      </c>
      <c r="E9795" s="9"/>
      <c r="L9795" s="88" t="s">
        <v>9975</v>
      </c>
      <c r="M9795" s="88" t="s">
        <v>582</v>
      </c>
      <c r="N9795" s="88" t="s">
        <v>518</v>
      </c>
      <c r="Z9795" s="88" t="s">
        <v>298</v>
      </c>
      <c r="AA9795" s="88" t="s">
        <v>298</v>
      </c>
      <c r="AW9795" s="88">
        <v>1185.56</v>
      </c>
      <c r="BR9795" s="166" t="s">
        <v>219</v>
      </c>
      <c r="BS9795" t="str">
        <f>_xlfn.IFNA(IF(VLOOKUP(Prehlad_ZoP[[#This Row],[Žiadosť o platbu]],Celkový_súbor!A:A,1,FALSE)=Prehlad_ZoP[[#This Row],[Žiadosť o platbu]],"áno"),"nie")</f>
        <v>nie</v>
      </c>
    </row>
    <row r="9796" spans="3:71" x14ac:dyDescent="0.25">
      <c r="C9796" s="88" t="s">
        <v>9976</v>
      </c>
      <c r="E9796" s="9"/>
      <c r="L9796" s="88" t="s">
        <v>8119</v>
      </c>
      <c r="M9796" s="88" t="s">
        <v>586</v>
      </c>
      <c r="N9796" s="88" t="s">
        <v>297</v>
      </c>
      <c r="Z9796" s="88" t="s">
        <v>298</v>
      </c>
      <c r="AA9796" s="88" t="s">
        <v>298</v>
      </c>
      <c r="AW9796" s="88">
        <v>3156.71</v>
      </c>
      <c r="BR9796" s="166" t="s">
        <v>219</v>
      </c>
      <c r="BS9796" t="str">
        <f>_xlfn.IFNA(IF(VLOOKUP(Prehlad_ZoP[[#This Row],[Žiadosť o platbu]],Celkový_súbor!A:A,1,FALSE)=Prehlad_ZoP[[#This Row],[Žiadosť o platbu]],"áno"),"nie")</f>
        <v>nie</v>
      </c>
    </row>
    <row r="9797" spans="3:71" x14ac:dyDescent="0.25">
      <c r="C9797" s="88" t="s">
        <v>9976</v>
      </c>
      <c r="E9797" s="9"/>
      <c r="L9797" s="88" t="s">
        <v>9977</v>
      </c>
      <c r="M9797" s="88" t="s">
        <v>582</v>
      </c>
      <c r="N9797" s="88" t="s">
        <v>518</v>
      </c>
      <c r="Z9797" s="88" t="s">
        <v>298</v>
      </c>
      <c r="AA9797" s="88" t="s">
        <v>298</v>
      </c>
      <c r="AW9797" s="88">
        <v>947.01</v>
      </c>
      <c r="BR9797" s="166" t="s">
        <v>219</v>
      </c>
      <c r="BS9797" t="str">
        <f>_xlfn.IFNA(IF(VLOOKUP(Prehlad_ZoP[[#This Row],[Žiadosť o platbu]],Celkový_súbor!A:A,1,FALSE)=Prehlad_ZoP[[#This Row],[Žiadosť o platbu]],"áno"),"nie")</f>
        <v>nie</v>
      </c>
    </row>
    <row r="9798" spans="3:71" x14ac:dyDescent="0.25">
      <c r="C9798" s="88" t="s">
        <v>9978</v>
      </c>
      <c r="E9798" s="9"/>
      <c r="L9798" s="88" t="s">
        <v>7778</v>
      </c>
      <c r="M9798" s="88" t="s">
        <v>586</v>
      </c>
      <c r="N9798" s="88" t="s">
        <v>297</v>
      </c>
      <c r="Z9798" s="88" t="s">
        <v>298</v>
      </c>
      <c r="AA9798" s="88" t="s">
        <v>298</v>
      </c>
      <c r="AW9798" s="88">
        <v>3058.86</v>
      </c>
      <c r="BR9798" s="166" t="s">
        <v>219</v>
      </c>
      <c r="BS9798" t="str">
        <f>_xlfn.IFNA(IF(VLOOKUP(Prehlad_ZoP[[#This Row],[Žiadosť o platbu]],Celkový_súbor!A:A,1,FALSE)=Prehlad_ZoP[[#This Row],[Žiadosť o platbu]],"áno"),"nie")</f>
        <v>nie</v>
      </c>
    </row>
    <row r="9799" spans="3:71" x14ac:dyDescent="0.25">
      <c r="C9799" s="88" t="s">
        <v>9978</v>
      </c>
      <c r="E9799" s="9"/>
      <c r="L9799" s="88" t="s">
        <v>9979</v>
      </c>
      <c r="M9799" s="88" t="s">
        <v>582</v>
      </c>
      <c r="N9799" s="88" t="s">
        <v>518</v>
      </c>
      <c r="Z9799" s="88" t="s">
        <v>298</v>
      </c>
      <c r="AA9799" s="88" t="s">
        <v>298</v>
      </c>
      <c r="AW9799" s="88">
        <v>917.65</v>
      </c>
      <c r="BR9799" s="166" t="s">
        <v>219</v>
      </c>
      <c r="BS9799" t="str">
        <f>_xlfn.IFNA(IF(VLOOKUP(Prehlad_ZoP[[#This Row],[Žiadosť o platbu]],Celkový_súbor!A:A,1,FALSE)=Prehlad_ZoP[[#This Row],[Žiadosť o platbu]],"áno"),"nie")</f>
        <v>nie</v>
      </c>
    </row>
    <row r="9800" spans="3:71" x14ac:dyDescent="0.25">
      <c r="C9800" s="88" t="s">
        <v>9980</v>
      </c>
      <c r="E9800" s="9"/>
      <c r="L9800" s="88" t="s">
        <v>7061</v>
      </c>
      <c r="M9800" s="88" t="s">
        <v>586</v>
      </c>
      <c r="N9800" s="88" t="s">
        <v>297</v>
      </c>
      <c r="Z9800" s="88" t="s">
        <v>298</v>
      </c>
      <c r="AA9800" s="88" t="s">
        <v>298</v>
      </c>
      <c r="AW9800" s="88">
        <v>2883.12</v>
      </c>
      <c r="BR9800" s="166" t="s">
        <v>219</v>
      </c>
      <c r="BS9800" t="str">
        <f>_xlfn.IFNA(IF(VLOOKUP(Prehlad_ZoP[[#This Row],[Žiadosť o platbu]],Celkový_súbor!A:A,1,FALSE)=Prehlad_ZoP[[#This Row],[Žiadosť o platbu]],"áno"),"nie")</f>
        <v>nie</v>
      </c>
    </row>
    <row r="9801" spans="3:71" x14ac:dyDescent="0.25">
      <c r="C9801" s="88" t="s">
        <v>9980</v>
      </c>
      <c r="E9801" s="9"/>
      <c r="L9801" s="88" t="s">
        <v>9981</v>
      </c>
      <c r="M9801" s="88" t="s">
        <v>582</v>
      </c>
      <c r="N9801" s="88" t="s">
        <v>518</v>
      </c>
      <c r="Z9801" s="88" t="s">
        <v>298</v>
      </c>
      <c r="AA9801" s="88" t="s">
        <v>298</v>
      </c>
      <c r="AW9801" s="88">
        <v>864.93</v>
      </c>
      <c r="BR9801" s="166" t="s">
        <v>219</v>
      </c>
      <c r="BS9801" t="str">
        <f>_xlfn.IFNA(IF(VLOOKUP(Prehlad_ZoP[[#This Row],[Žiadosť o platbu]],Celkový_súbor!A:A,1,FALSE)=Prehlad_ZoP[[#This Row],[Žiadosť o platbu]],"áno"),"nie")</f>
        <v>nie</v>
      </c>
    </row>
    <row r="9802" spans="3:71" x14ac:dyDescent="0.25">
      <c r="C9802" s="88" t="s">
        <v>9982</v>
      </c>
      <c r="E9802" s="9"/>
      <c r="L9802" s="88" t="s">
        <v>8125</v>
      </c>
      <c r="M9802" s="88" t="s">
        <v>586</v>
      </c>
      <c r="N9802" s="88" t="s">
        <v>297</v>
      </c>
      <c r="Z9802" s="88" t="s">
        <v>298</v>
      </c>
      <c r="AA9802" s="88" t="s">
        <v>298</v>
      </c>
      <c r="AW9802" s="88">
        <v>3568.66</v>
      </c>
      <c r="BR9802" s="166" t="s">
        <v>219</v>
      </c>
      <c r="BS9802" t="str">
        <f>_xlfn.IFNA(IF(VLOOKUP(Prehlad_ZoP[[#This Row],[Žiadosť o platbu]],Celkový_súbor!A:A,1,FALSE)=Prehlad_ZoP[[#This Row],[Žiadosť o platbu]],"áno"),"nie")</f>
        <v>nie</v>
      </c>
    </row>
    <row r="9803" spans="3:71" x14ac:dyDescent="0.25">
      <c r="C9803" s="88" t="s">
        <v>9982</v>
      </c>
      <c r="E9803" s="9"/>
      <c r="L9803" s="88" t="s">
        <v>9983</v>
      </c>
      <c r="M9803" s="88" t="s">
        <v>582</v>
      </c>
      <c r="N9803" s="88" t="s">
        <v>518</v>
      </c>
      <c r="Z9803" s="88" t="s">
        <v>298</v>
      </c>
      <c r="AA9803" s="88" t="s">
        <v>298</v>
      </c>
      <c r="AW9803" s="88">
        <v>1070.5899999999999</v>
      </c>
      <c r="BR9803" s="166" t="s">
        <v>219</v>
      </c>
      <c r="BS9803" t="str">
        <f>_xlfn.IFNA(IF(VLOOKUP(Prehlad_ZoP[[#This Row],[Žiadosť o platbu]],Celkový_súbor!A:A,1,FALSE)=Prehlad_ZoP[[#This Row],[Žiadosť o platbu]],"áno"),"nie")</f>
        <v>nie</v>
      </c>
    </row>
    <row r="9804" spans="3:71" x14ac:dyDescent="0.25">
      <c r="C9804" s="88" t="s">
        <v>9984</v>
      </c>
      <c r="E9804" s="9"/>
      <c r="L9804" s="88" t="s">
        <v>9985</v>
      </c>
      <c r="M9804" s="88" t="s">
        <v>586</v>
      </c>
      <c r="N9804" s="88" t="s">
        <v>297</v>
      </c>
      <c r="Z9804" s="88" t="s">
        <v>298</v>
      </c>
      <c r="AA9804" s="88" t="s">
        <v>298</v>
      </c>
      <c r="AW9804" s="88">
        <v>4078.48</v>
      </c>
      <c r="BR9804" s="166" t="s">
        <v>219</v>
      </c>
      <c r="BS9804" t="str">
        <f>_xlfn.IFNA(IF(VLOOKUP(Prehlad_ZoP[[#This Row],[Žiadosť o platbu]],Celkový_súbor!A:A,1,FALSE)=Prehlad_ZoP[[#This Row],[Žiadosť o platbu]],"áno"),"nie")</f>
        <v>nie</v>
      </c>
    </row>
    <row r="9805" spans="3:71" x14ac:dyDescent="0.25">
      <c r="C9805" s="88" t="s">
        <v>9984</v>
      </c>
      <c r="E9805" s="9"/>
      <c r="L9805" s="88" t="s">
        <v>9986</v>
      </c>
      <c r="M9805" s="88" t="s">
        <v>582</v>
      </c>
      <c r="N9805" s="88" t="s">
        <v>518</v>
      </c>
      <c r="Z9805" s="88" t="s">
        <v>298</v>
      </c>
      <c r="AA9805" s="88" t="s">
        <v>298</v>
      </c>
      <c r="AW9805" s="88">
        <v>1223.54</v>
      </c>
      <c r="BR9805" s="166" t="s">
        <v>219</v>
      </c>
      <c r="BS9805" t="str">
        <f>_xlfn.IFNA(IF(VLOOKUP(Prehlad_ZoP[[#This Row],[Žiadosť o platbu]],Celkový_súbor!A:A,1,FALSE)=Prehlad_ZoP[[#This Row],[Žiadosť o platbu]],"áno"),"nie")</f>
        <v>nie</v>
      </c>
    </row>
    <row r="9806" spans="3:71" x14ac:dyDescent="0.25">
      <c r="C9806" s="88" t="s">
        <v>9987</v>
      </c>
      <c r="E9806" s="9"/>
      <c r="L9806" s="88" t="s">
        <v>9988</v>
      </c>
      <c r="M9806" s="88" t="s">
        <v>586</v>
      </c>
      <c r="N9806" s="88" t="s">
        <v>297</v>
      </c>
      <c r="Z9806" s="88" t="s">
        <v>298</v>
      </c>
      <c r="AA9806" s="88" t="s">
        <v>298</v>
      </c>
      <c r="AW9806" s="88">
        <v>4078.48</v>
      </c>
      <c r="BR9806" s="166" t="s">
        <v>219</v>
      </c>
      <c r="BS9806" t="str">
        <f>_xlfn.IFNA(IF(VLOOKUP(Prehlad_ZoP[[#This Row],[Žiadosť o platbu]],Celkový_súbor!A:A,1,FALSE)=Prehlad_ZoP[[#This Row],[Žiadosť o platbu]],"áno"),"nie")</f>
        <v>nie</v>
      </c>
    </row>
    <row r="9807" spans="3:71" x14ac:dyDescent="0.25">
      <c r="C9807" s="88" t="s">
        <v>9987</v>
      </c>
      <c r="E9807" s="9"/>
      <c r="L9807" s="88" t="s">
        <v>9989</v>
      </c>
      <c r="M9807" s="88" t="s">
        <v>582</v>
      </c>
      <c r="N9807" s="88" t="s">
        <v>518</v>
      </c>
      <c r="Z9807" s="88" t="s">
        <v>298</v>
      </c>
      <c r="AA9807" s="88" t="s">
        <v>298</v>
      </c>
      <c r="AW9807" s="88">
        <v>1223.54</v>
      </c>
      <c r="BR9807" s="166" t="s">
        <v>219</v>
      </c>
      <c r="BS9807" t="str">
        <f>_xlfn.IFNA(IF(VLOOKUP(Prehlad_ZoP[[#This Row],[Žiadosť o platbu]],Celkový_súbor!A:A,1,FALSE)=Prehlad_ZoP[[#This Row],[Žiadosť o platbu]],"áno"),"nie")</f>
        <v>nie</v>
      </c>
    </row>
    <row r="9808" spans="3:71" x14ac:dyDescent="0.25">
      <c r="C9808" s="88" t="s">
        <v>9990</v>
      </c>
      <c r="E9808" s="9"/>
      <c r="L9808" s="88" t="s">
        <v>9991</v>
      </c>
      <c r="M9808" s="88" t="s">
        <v>586</v>
      </c>
      <c r="N9808" s="88" t="s">
        <v>297</v>
      </c>
      <c r="Z9808" s="88" t="s">
        <v>298</v>
      </c>
      <c r="AA9808" s="88" t="s">
        <v>298</v>
      </c>
      <c r="AW9808" s="88">
        <v>4078.48</v>
      </c>
      <c r="BR9808" s="166" t="s">
        <v>219</v>
      </c>
      <c r="BS9808" t="str">
        <f>_xlfn.IFNA(IF(VLOOKUP(Prehlad_ZoP[[#This Row],[Žiadosť o platbu]],Celkový_súbor!A:A,1,FALSE)=Prehlad_ZoP[[#This Row],[Žiadosť o platbu]],"áno"),"nie")</f>
        <v>nie</v>
      </c>
    </row>
    <row r="9809" spans="3:71" x14ac:dyDescent="0.25">
      <c r="C9809" s="88" t="s">
        <v>9990</v>
      </c>
      <c r="E9809" s="9"/>
      <c r="L9809" s="88" t="s">
        <v>9992</v>
      </c>
      <c r="M9809" s="88" t="s">
        <v>582</v>
      </c>
      <c r="N9809" s="88" t="s">
        <v>518</v>
      </c>
      <c r="Z9809" s="88" t="s">
        <v>298</v>
      </c>
      <c r="AA9809" s="88" t="s">
        <v>298</v>
      </c>
      <c r="AW9809" s="88">
        <v>1223.54</v>
      </c>
      <c r="BR9809" s="166" t="s">
        <v>219</v>
      </c>
      <c r="BS9809" t="str">
        <f>_xlfn.IFNA(IF(VLOOKUP(Prehlad_ZoP[[#This Row],[Žiadosť o platbu]],Celkový_súbor!A:A,1,FALSE)=Prehlad_ZoP[[#This Row],[Žiadosť o platbu]],"áno"),"nie")</f>
        <v>nie</v>
      </c>
    </row>
    <row r="9810" spans="3:71" x14ac:dyDescent="0.25">
      <c r="C9810" s="88" t="s">
        <v>9993</v>
      </c>
      <c r="E9810" s="9"/>
      <c r="L9810" s="88" t="s">
        <v>9994</v>
      </c>
      <c r="M9810" s="88" t="s">
        <v>586</v>
      </c>
      <c r="N9810" s="88" t="s">
        <v>297</v>
      </c>
      <c r="Z9810" s="88" t="s">
        <v>298</v>
      </c>
      <c r="AA9810" s="88" t="s">
        <v>298</v>
      </c>
      <c r="AW9810" s="88">
        <v>4078.48</v>
      </c>
      <c r="BR9810" s="166" t="s">
        <v>219</v>
      </c>
      <c r="BS9810" t="str">
        <f>_xlfn.IFNA(IF(VLOOKUP(Prehlad_ZoP[[#This Row],[Žiadosť o platbu]],Celkový_súbor!A:A,1,FALSE)=Prehlad_ZoP[[#This Row],[Žiadosť o platbu]],"áno"),"nie")</f>
        <v>nie</v>
      </c>
    </row>
    <row r="9811" spans="3:71" x14ac:dyDescent="0.25">
      <c r="C9811" s="88" t="s">
        <v>9993</v>
      </c>
      <c r="E9811" s="9"/>
      <c r="L9811" s="88" t="s">
        <v>9995</v>
      </c>
      <c r="M9811" s="88" t="s">
        <v>582</v>
      </c>
      <c r="N9811" s="88" t="s">
        <v>518</v>
      </c>
      <c r="Z9811" s="88" t="s">
        <v>298</v>
      </c>
      <c r="AA9811" s="88" t="s">
        <v>298</v>
      </c>
      <c r="AW9811" s="88">
        <v>1223.54</v>
      </c>
      <c r="BR9811" s="166" t="s">
        <v>219</v>
      </c>
      <c r="BS9811" t="str">
        <f>_xlfn.IFNA(IF(VLOOKUP(Prehlad_ZoP[[#This Row],[Žiadosť o platbu]],Celkový_súbor!A:A,1,FALSE)=Prehlad_ZoP[[#This Row],[Žiadosť o platbu]],"áno"),"nie")</f>
        <v>nie</v>
      </c>
    </row>
    <row r="9812" spans="3:71" x14ac:dyDescent="0.25">
      <c r="C9812" s="88" t="s">
        <v>9996</v>
      </c>
      <c r="E9812" s="9"/>
      <c r="L9812" s="88" t="s">
        <v>9997</v>
      </c>
      <c r="M9812" s="88" t="s">
        <v>9998</v>
      </c>
      <c r="N9812" s="88" t="s">
        <v>297</v>
      </c>
      <c r="Z9812" s="88" t="s">
        <v>298</v>
      </c>
      <c r="AA9812" s="88" t="s">
        <v>298</v>
      </c>
      <c r="AW9812" s="88">
        <v>4052.23</v>
      </c>
      <c r="BR9812" s="166" t="s">
        <v>219</v>
      </c>
      <c r="BS9812" t="str">
        <f>_xlfn.IFNA(IF(VLOOKUP(Prehlad_ZoP[[#This Row],[Žiadosť o platbu]],Celkový_súbor!A:A,1,FALSE)=Prehlad_ZoP[[#This Row],[Žiadosť o platbu]],"áno"),"nie")</f>
        <v>nie</v>
      </c>
    </row>
    <row r="9813" spans="3:71" x14ac:dyDescent="0.25">
      <c r="C9813" s="88" t="s">
        <v>9996</v>
      </c>
      <c r="E9813" s="9"/>
      <c r="L9813" s="88" t="s">
        <v>9999</v>
      </c>
      <c r="M9813" s="88" t="s">
        <v>10000</v>
      </c>
      <c r="N9813" s="88" t="s">
        <v>297</v>
      </c>
      <c r="Z9813" s="88" t="s">
        <v>298</v>
      </c>
      <c r="AA9813" s="88" t="s">
        <v>298</v>
      </c>
      <c r="AW9813" s="88">
        <v>4052.23</v>
      </c>
      <c r="BR9813" s="166" t="s">
        <v>219</v>
      </c>
      <c r="BS9813" t="str">
        <f>_xlfn.IFNA(IF(VLOOKUP(Prehlad_ZoP[[#This Row],[Žiadosť o platbu]],Celkový_súbor!A:A,1,FALSE)=Prehlad_ZoP[[#This Row],[Žiadosť o platbu]],"áno"),"nie")</f>
        <v>nie</v>
      </c>
    </row>
    <row r="9814" spans="3:71" x14ac:dyDescent="0.25">
      <c r="C9814" s="88" t="s">
        <v>9996</v>
      </c>
      <c r="E9814" s="9"/>
      <c r="L9814" s="88" t="s">
        <v>10001</v>
      </c>
      <c r="M9814" s="88" t="s">
        <v>6780</v>
      </c>
      <c r="N9814" s="88" t="s">
        <v>518</v>
      </c>
      <c r="Z9814" s="88" t="s">
        <v>298</v>
      </c>
      <c r="AA9814" s="88" t="s">
        <v>298</v>
      </c>
      <c r="AW9814" s="88">
        <v>2431.34</v>
      </c>
      <c r="BR9814" s="166" t="s">
        <v>219</v>
      </c>
      <c r="BS9814" t="str">
        <f>_xlfn.IFNA(IF(VLOOKUP(Prehlad_ZoP[[#This Row],[Žiadosť o platbu]],Celkový_súbor!A:A,1,FALSE)=Prehlad_ZoP[[#This Row],[Žiadosť o platbu]],"áno"),"nie")</f>
        <v>nie</v>
      </c>
    </row>
    <row r="9815" spans="3:71" x14ac:dyDescent="0.25">
      <c r="C9815" s="88" t="s">
        <v>10002</v>
      </c>
      <c r="E9815" s="9"/>
      <c r="L9815" s="88" t="s">
        <v>9426</v>
      </c>
      <c r="M9815" s="88" t="s">
        <v>10003</v>
      </c>
      <c r="N9815" s="88" t="s">
        <v>297</v>
      </c>
      <c r="Z9815" s="88" t="s">
        <v>298</v>
      </c>
      <c r="AA9815" s="88" t="s">
        <v>298</v>
      </c>
      <c r="AW9815" s="88">
        <v>3208.89</v>
      </c>
      <c r="BR9815" s="166" t="s">
        <v>219</v>
      </c>
      <c r="BS9815" t="str">
        <f>_xlfn.IFNA(IF(VLOOKUP(Prehlad_ZoP[[#This Row],[Žiadosť o platbu]],Celkový_súbor!A:A,1,FALSE)=Prehlad_ZoP[[#This Row],[Žiadosť o platbu]],"áno"),"nie")</f>
        <v>nie</v>
      </c>
    </row>
    <row r="9816" spans="3:71" x14ac:dyDescent="0.25">
      <c r="C9816" s="88" t="s">
        <v>10002</v>
      </c>
      <c r="E9816" s="9"/>
      <c r="L9816" s="88" t="s">
        <v>9428</v>
      </c>
      <c r="M9816" s="88" t="s">
        <v>10004</v>
      </c>
      <c r="N9816" s="88" t="s">
        <v>297</v>
      </c>
      <c r="Z9816" s="88" t="s">
        <v>298</v>
      </c>
      <c r="AA9816" s="88" t="s">
        <v>298</v>
      </c>
      <c r="AW9816" s="88">
        <v>3820.5</v>
      </c>
      <c r="BR9816" s="166" t="s">
        <v>219</v>
      </c>
      <c r="BS9816" t="str">
        <f>_xlfn.IFNA(IF(VLOOKUP(Prehlad_ZoP[[#This Row],[Žiadosť o platbu]],Celkový_súbor!A:A,1,FALSE)=Prehlad_ZoP[[#This Row],[Žiadosť o platbu]],"áno"),"nie")</f>
        <v>nie</v>
      </c>
    </row>
    <row r="9817" spans="3:71" x14ac:dyDescent="0.25">
      <c r="C9817" s="88" t="s">
        <v>10002</v>
      </c>
      <c r="E9817" s="9"/>
      <c r="L9817" s="88" t="s">
        <v>10001</v>
      </c>
      <c r="M9817" s="88" t="s">
        <v>6044</v>
      </c>
      <c r="N9817" s="88" t="s">
        <v>518</v>
      </c>
      <c r="Z9817" s="88" t="s">
        <v>298</v>
      </c>
      <c r="AA9817" s="88" t="s">
        <v>298</v>
      </c>
      <c r="AW9817" s="88">
        <v>2108</v>
      </c>
      <c r="BR9817" s="166" t="s">
        <v>219</v>
      </c>
      <c r="BS9817" t="str">
        <f>_xlfn.IFNA(IF(VLOOKUP(Prehlad_ZoP[[#This Row],[Žiadosť o platbu]],Celkový_súbor!A:A,1,FALSE)=Prehlad_ZoP[[#This Row],[Žiadosť o platbu]],"áno"),"nie")</f>
        <v>nie</v>
      </c>
    </row>
    <row r="9818" spans="3:71" x14ac:dyDescent="0.25">
      <c r="C9818" s="88" t="s">
        <v>10005</v>
      </c>
      <c r="E9818" s="9"/>
      <c r="L9818" s="88" t="s">
        <v>10006</v>
      </c>
      <c r="M9818" s="88" t="s">
        <v>10007</v>
      </c>
      <c r="N9818" s="88" t="s">
        <v>297</v>
      </c>
      <c r="Z9818" s="88" t="s">
        <v>298</v>
      </c>
      <c r="AA9818" s="88" t="s">
        <v>298</v>
      </c>
      <c r="AW9818" s="88">
        <v>4052.23</v>
      </c>
      <c r="BR9818" s="166" t="s">
        <v>219</v>
      </c>
      <c r="BS9818" t="str">
        <f>_xlfn.IFNA(IF(VLOOKUP(Prehlad_ZoP[[#This Row],[Žiadosť o platbu]],Celkový_súbor!A:A,1,FALSE)=Prehlad_ZoP[[#This Row],[Žiadosť o platbu]],"áno"),"nie")</f>
        <v>nie</v>
      </c>
    </row>
    <row r="9819" spans="3:71" x14ac:dyDescent="0.25">
      <c r="C9819" s="88" t="s">
        <v>10005</v>
      </c>
      <c r="E9819" s="9"/>
      <c r="L9819" s="88" t="s">
        <v>10008</v>
      </c>
      <c r="M9819" s="88" t="s">
        <v>10009</v>
      </c>
      <c r="N9819" s="88" t="s">
        <v>297</v>
      </c>
      <c r="Z9819" s="88" t="s">
        <v>298</v>
      </c>
      <c r="AA9819" s="88" t="s">
        <v>298</v>
      </c>
      <c r="AW9819" s="88">
        <v>3185.55</v>
      </c>
      <c r="BR9819" s="166" t="s">
        <v>219</v>
      </c>
      <c r="BS9819" t="str">
        <f>_xlfn.IFNA(IF(VLOOKUP(Prehlad_ZoP[[#This Row],[Žiadosť o platbu]],Celkový_súbor!A:A,1,FALSE)=Prehlad_ZoP[[#This Row],[Žiadosť o platbu]],"áno"),"nie")</f>
        <v>nie</v>
      </c>
    </row>
    <row r="9820" spans="3:71" x14ac:dyDescent="0.25">
      <c r="C9820" s="88" t="s">
        <v>10005</v>
      </c>
      <c r="E9820" s="9"/>
      <c r="L9820" s="88" t="s">
        <v>10001</v>
      </c>
      <c r="M9820" s="88" t="s">
        <v>6679</v>
      </c>
      <c r="N9820" s="88" t="s">
        <v>518</v>
      </c>
      <c r="Z9820" s="88" t="s">
        <v>298</v>
      </c>
      <c r="AA9820" s="88" t="s">
        <v>298</v>
      </c>
      <c r="AW9820" s="88">
        <v>2171.33</v>
      </c>
      <c r="BR9820" s="166" t="s">
        <v>219</v>
      </c>
      <c r="BS9820" t="str">
        <f>_xlfn.IFNA(IF(VLOOKUP(Prehlad_ZoP[[#This Row],[Žiadosť o platbu]],Celkový_súbor!A:A,1,FALSE)=Prehlad_ZoP[[#This Row],[Žiadosť o platbu]],"áno"),"nie")</f>
        <v>nie</v>
      </c>
    </row>
    <row r="9821" spans="3:71" x14ac:dyDescent="0.25">
      <c r="C9821" s="88" t="s">
        <v>10010</v>
      </c>
      <c r="E9821" s="9"/>
      <c r="L9821" s="88" t="s">
        <v>10011</v>
      </c>
      <c r="M9821" s="88" t="s">
        <v>10012</v>
      </c>
      <c r="N9821" s="88" t="s">
        <v>297</v>
      </c>
      <c r="Z9821" s="88" t="s">
        <v>298</v>
      </c>
      <c r="AA9821" s="88" t="s">
        <v>298</v>
      </c>
      <c r="AW9821" s="88">
        <v>4052.23</v>
      </c>
      <c r="BR9821" s="166" t="s">
        <v>219</v>
      </c>
      <c r="BS9821" t="str">
        <f>_xlfn.IFNA(IF(VLOOKUP(Prehlad_ZoP[[#This Row],[Žiadosť o platbu]],Celkový_súbor!A:A,1,FALSE)=Prehlad_ZoP[[#This Row],[Žiadosť o platbu]],"áno"),"nie")</f>
        <v>nie</v>
      </c>
    </row>
    <row r="9822" spans="3:71" x14ac:dyDescent="0.25">
      <c r="C9822" s="88" t="s">
        <v>10010</v>
      </c>
      <c r="E9822" s="9"/>
      <c r="L9822" s="88" t="s">
        <v>10013</v>
      </c>
      <c r="M9822" s="88" t="s">
        <v>10014</v>
      </c>
      <c r="N9822" s="88" t="s">
        <v>297</v>
      </c>
      <c r="Z9822" s="88" t="s">
        <v>298</v>
      </c>
      <c r="AA9822" s="88" t="s">
        <v>298</v>
      </c>
      <c r="AW9822" s="88">
        <v>4052.23</v>
      </c>
      <c r="BR9822" s="166" t="s">
        <v>219</v>
      </c>
      <c r="BS9822" t="str">
        <f>_xlfn.IFNA(IF(VLOOKUP(Prehlad_ZoP[[#This Row],[Žiadosť o platbu]],Celkový_súbor!A:A,1,FALSE)=Prehlad_ZoP[[#This Row],[Žiadosť o platbu]],"áno"),"nie")</f>
        <v>nie</v>
      </c>
    </row>
    <row r="9823" spans="3:71" x14ac:dyDescent="0.25">
      <c r="C9823" s="88" t="s">
        <v>10010</v>
      </c>
      <c r="E9823" s="9"/>
      <c r="L9823" s="88" t="s">
        <v>10001</v>
      </c>
      <c r="M9823" s="88" t="s">
        <v>6864</v>
      </c>
      <c r="N9823" s="88" t="s">
        <v>518</v>
      </c>
      <c r="Z9823" s="88" t="s">
        <v>298</v>
      </c>
      <c r="AA9823" s="88" t="s">
        <v>298</v>
      </c>
      <c r="AW9823" s="88">
        <v>2431.33</v>
      </c>
      <c r="BR9823" s="166" t="s">
        <v>219</v>
      </c>
      <c r="BS9823" t="str">
        <f>_xlfn.IFNA(IF(VLOOKUP(Prehlad_ZoP[[#This Row],[Žiadosť o platbu]],Celkový_súbor!A:A,1,FALSE)=Prehlad_ZoP[[#This Row],[Žiadosť o platbu]],"áno"),"nie")</f>
        <v>nie</v>
      </c>
    </row>
    <row r="9824" spans="3:71" x14ac:dyDescent="0.25">
      <c r="C9824" s="88" t="s">
        <v>10015</v>
      </c>
      <c r="E9824" s="9"/>
      <c r="L9824" s="88" t="s">
        <v>10016</v>
      </c>
      <c r="M9824" s="88" t="s">
        <v>10017</v>
      </c>
      <c r="N9824" s="88" t="s">
        <v>297</v>
      </c>
      <c r="Z9824" s="88" t="s">
        <v>298</v>
      </c>
      <c r="AA9824" s="88" t="s">
        <v>298</v>
      </c>
      <c r="AW9824" s="88">
        <v>4052.23</v>
      </c>
      <c r="BR9824" s="166" t="s">
        <v>219</v>
      </c>
      <c r="BS9824" t="str">
        <f>_xlfn.IFNA(IF(VLOOKUP(Prehlad_ZoP[[#This Row],[Žiadosť o platbu]],Celkový_súbor!A:A,1,FALSE)=Prehlad_ZoP[[#This Row],[Žiadosť o platbu]],"áno"),"nie")</f>
        <v>nie</v>
      </c>
    </row>
    <row r="9825" spans="3:71" x14ac:dyDescent="0.25">
      <c r="C9825" s="88" t="s">
        <v>10015</v>
      </c>
      <c r="E9825" s="9"/>
      <c r="L9825" s="88" t="s">
        <v>10018</v>
      </c>
      <c r="M9825" s="88" t="s">
        <v>10019</v>
      </c>
      <c r="N9825" s="88" t="s">
        <v>297</v>
      </c>
      <c r="Z9825" s="88" t="s">
        <v>298</v>
      </c>
      <c r="AA9825" s="88" t="s">
        <v>298</v>
      </c>
      <c r="AW9825" s="88">
        <v>4052.23</v>
      </c>
      <c r="BR9825" s="166" t="s">
        <v>219</v>
      </c>
      <c r="BS9825" t="str">
        <f>_xlfn.IFNA(IF(VLOOKUP(Prehlad_ZoP[[#This Row],[Žiadosť o platbu]],Celkový_súbor!A:A,1,FALSE)=Prehlad_ZoP[[#This Row],[Žiadosť o platbu]],"áno"),"nie")</f>
        <v>nie</v>
      </c>
    </row>
    <row r="9826" spans="3:71" x14ac:dyDescent="0.25">
      <c r="C9826" s="88" t="s">
        <v>10015</v>
      </c>
      <c r="E9826" s="9"/>
      <c r="L9826" s="88" t="s">
        <v>10001</v>
      </c>
      <c r="M9826" s="88" t="s">
        <v>8513</v>
      </c>
      <c r="N9826" s="88" t="s">
        <v>518</v>
      </c>
      <c r="Z9826" s="88" t="s">
        <v>298</v>
      </c>
      <c r="AA9826" s="88" t="s">
        <v>298</v>
      </c>
      <c r="AW9826" s="88">
        <v>2431.33</v>
      </c>
      <c r="BR9826" s="166" t="s">
        <v>219</v>
      </c>
      <c r="BS9826" t="str">
        <f>_xlfn.IFNA(IF(VLOOKUP(Prehlad_ZoP[[#This Row],[Žiadosť o platbu]],Celkový_súbor!A:A,1,FALSE)=Prehlad_ZoP[[#This Row],[Žiadosť o platbu]],"áno"),"nie")</f>
        <v>nie</v>
      </c>
    </row>
    <row r="9827" spans="3:71" x14ac:dyDescent="0.25">
      <c r="C9827" s="88" t="s">
        <v>10020</v>
      </c>
      <c r="E9827" s="9"/>
      <c r="L9827" s="88" t="s">
        <v>8107</v>
      </c>
      <c r="M9827" s="88" t="s">
        <v>6857</v>
      </c>
      <c r="N9827" s="88" t="s">
        <v>297</v>
      </c>
      <c r="Z9827" s="88" t="s">
        <v>298</v>
      </c>
      <c r="AA9827" s="88" t="s">
        <v>298</v>
      </c>
      <c r="AW9827" s="88">
        <v>4078.48</v>
      </c>
      <c r="BR9827" s="166" t="s">
        <v>219</v>
      </c>
      <c r="BS9827" t="str">
        <f>_xlfn.IFNA(IF(VLOOKUP(Prehlad_ZoP[[#This Row],[Žiadosť o platbu]],Celkový_súbor!A:A,1,FALSE)=Prehlad_ZoP[[#This Row],[Žiadosť o platbu]],"áno"),"nie")</f>
        <v>nie</v>
      </c>
    </row>
    <row r="9828" spans="3:71" x14ac:dyDescent="0.25">
      <c r="C9828" s="88" t="s">
        <v>10020</v>
      </c>
      <c r="E9828" s="9"/>
      <c r="L9828" s="88" t="s">
        <v>7041</v>
      </c>
      <c r="M9828" s="88" t="s">
        <v>6857</v>
      </c>
      <c r="N9828" s="88" t="s">
        <v>518</v>
      </c>
      <c r="Z9828" s="88" t="s">
        <v>298</v>
      </c>
      <c r="AA9828" s="88" t="s">
        <v>298</v>
      </c>
      <c r="AW9828" s="88">
        <v>1223.54</v>
      </c>
      <c r="BR9828" s="166" t="s">
        <v>219</v>
      </c>
      <c r="BS9828" t="str">
        <f>_xlfn.IFNA(IF(VLOOKUP(Prehlad_ZoP[[#This Row],[Žiadosť o platbu]],Celkový_súbor!A:A,1,FALSE)=Prehlad_ZoP[[#This Row],[Žiadosť o platbu]],"áno"),"nie")</f>
        <v>nie</v>
      </c>
    </row>
    <row r="9829" spans="3:71" x14ac:dyDescent="0.25">
      <c r="C9829" s="88" t="s">
        <v>10021</v>
      </c>
      <c r="E9829" s="9"/>
      <c r="L9829" s="88" t="s">
        <v>9576</v>
      </c>
      <c r="M9829" s="88" t="s">
        <v>6706</v>
      </c>
      <c r="N9829" s="88" t="s">
        <v>297</v>
      </c>
      <c r="Z9829" s="88" t="s">
        <v>298</v>
      </c>
      <c r="AA9829" s="88" t="s">
        <v>298</v>
      </c>
      <c r="AW9829" s="88">
        <v>4078.48</v>
      </c>
      <c r="BR9829" s="166" t="s">
        <v>219</v>
      </c>
      <c r="BS9829" t="str">
        <f>_xlfn.IFNA(IF(VLOOKUP(Prehlad_ZoP[[#This Row],[Žiadosť o platbu]],Celkový_súbor!A:A,1,FALSE)=Prehlad_ZoP[[#This Row],[Žiadosť o platbu]],"áno"),"nie")</f>
        <v>nie</v>
      </c>
    </row>
    <row r="9830" spans="3:71" x14ac:dyDescent="0.25">
      <c r="C9830" s="88" t="s">
        <v>10021</v>
      </c>
      <c r="E9830" s="9"/>
      <c r="L9830" s="88" t="s">
        <v>7045</v>
      </c>
      <c r="M9830" s="88" t="s">
        <v>6706</v>
      </c>
      <c r="N9830" s="88" t="s">
        <v>518</v>
      </c>
      <c r="Z9830" s="88" t="s">
        <v>298</v>
      </c>
      <c r="AA9830" s="88" t="s">
        <v>298</v>
      </c>
      <c r="AW9830" s="88">
        <v>1223.54</v>
      </c>
      <c r="BR9830" s="166" t="s">
        <v>219</v>
      </c>
      <c r="BS9830" t="str">
        <f>_xlfn.IFNA(IF(VLOOKUP(Prehlad_ZoP[[#This Row],[Žiadosť o platbu]],Celkový_súbor!A:A,1,FALSE)=Prehlad_ZoP[[#This Row],[Žiadosť o platbu]],"áno"),"nie")</f>
        <v>nie</v>
      </c>
    </row>
    <row r="9831" spans="3:71" x14ac:dyDescent="0.25">
      <c r="C9831" s="88" t="s">
        <v>10022</v>
      </c>
      <c r="E9831" s="9"/>
      <c r="L9831" s="88" t="s">
        <v>6947</v>
      </c>
      <c r="M9831" s="88" t="s">
        <v>6860</v>
      </c>
      <c r="N9831" s="88" t="s">
        <v>297</v>
      </c>
      <c r="Z9831" s="88" t="s">
        <v>298</v>
      </c>
      <c r="AA9831" s="88" t="s">
        <v>298</v>
      </c>
      <c r="AW9831" s="88">
        <v>4078.48</v>
      </c>
      <c r="BR9831" s="166" t="s">
        <v>219</v>
      </c>
      <c r="BS9831" t="str">
        <f>_xlfn.IFNA(IF(VLOOKUP(Prehlad_ZoP[[#This Row],[Žiadosť o platbu]],Celkový_súbor!A:A,1,FALSE)=Prehlad_ZoP[[#This Row],[Žiadosť o platbu]],"áno"),"nie")</f>
        <v>nie</v>
      </c>
    </row>
    <row r="9832" spans="3:71" x14ac:dyDescent="0.25">
      <c r="C9832" s="88" t="s">
        <v>10022</v>
      </c>
      <c r="E9832" s="9"/>
      <c r="L9832" s="88" t="s">
        <v>7099</v>
      </c>
      <c r="M9832" s="88" t="s">
        <v>6860</v>
      </c>
      <c r="N9832" s="88" t="s">
        <v>518</v>
      </c>
      <c r="Z9832" s="88" t="s">
        <v>298</v>
      </c>
      <c r="AA9832" s="88" t="s">
        <v>298</v>
      </c>
      <c r="AW9832" s="88">
        <v>1223.54</v>
      </c>
      <c r="BR9832" s="166" t="s">
        <v>219</v>
      </c>
      <c r="BS9832" t="str">
        <f>_xlfn.IFNA(IF(VLOOKUP(Prehlad_ZoP[[#This Row],[Žiadosť o platbu]],Celkový_súbor!A:A,1,FALSE)=Prehlad_ZoP[[#This Row],[Žiadosť o platbu]],"áno"),"nie")</f>
        <v>nie</v>
      </c>
    </row>
    <row r="9833" spans="3:71" x14ac:dyDescent="0.25">
      <c r="C9833" s="88" t="s">
        <v>10023</v>
      </c>
      <c r="E9833" s="9"/>
      <c r="L9833" s="88" t="s">
        <v>6945</v>
      </c>
      <c r="M9833" s="88" t="s">
        <v>6757</v>
      </c>
      <c r="N9833" s="88" t="s">
        <v>297</v>
      </c>
      <c r="Z9833" s="88" t="s">
        <v>298</v>
      </c>
      <c r="AA9833" s="88" t="s">
        <v>298</v>
      </c>
      <c r="AW9833" s="88">
        <v>4078.48</v>
      </c>
      <c r="BR9833" s="166" t="s">
        <v>219</v>
      </c>
      <c r="BS9833" t="str">
        <f>_xlfn.IFNA(IF(VLOOKUP(Prehlad_ZoP[[#This Row],[Žiadosť o platbu]],Celkový_súbor!A:A,1,FALSE)=Prehlad_ZoP[[#This Row],[Žiadosť o platbu]],"áno"),"nie")</f>
        <v>nie</v>
      </c>
    </row>
    <row r="9834" spans="3:71" x14ac:dyDescent="0.25">
      <c r="C9834" s="88" t="s">
        <v>10023</v>
      </c>
      <c r="E9834" s="9"/>
      <c r="L9834" s="88" t="s">
        <v>7103</v>
      </c>
      <c r="M9834" s="88" t="s">
        <v>6757</v>
      </c>
      <c r="N9834" s="88" t="s">
        <v>518</v>
      </c>
      <c r="Z9834" s="88" t="s">
        <v>298</v>
      </c>
      <c r="AA9834" s="88" t="s">
        <v>298</v>
      </c>
      <c r="AW9834" s="88">
        <v>1223.54</v>
      </c>
      <c r="BR9834" s="166" t="s">
        <v>219</v>
      </c>
      <c r="BS9834" t="str">
        <f>_xlfn.IFNA(IF(VLOOKUP(Prehlad_ZoP[[#This Row],[Žiadosť o platbu]],Celkový_súbor!A:A,1,FALSE)=Prehlad_ZoP[[#This Row],[Žiadosť o platbu]],"áno"),"nie")</f>
        <v>nie</v>
      </c>
    </row>
    <row r="9835" spans="3:71" x14ac:dyDescent="0.25">
      <c r="C9835" s="88" t="s">
        <v>10024</v>
      </c>
      <c r="E9835" s="9"/>
      <c r="L9835" s="88" t="s">
        <v>6951</v>
      </c>
      <c r="M9835" s="88" t="s">
        <v>6685</v>
      </c>
      <c r="N9835" s="88" t="s">
        <v>297</v>
      </c>
      <c r="Z9835" s="88" t="s">
        <v>298</v>
      </c>
      <c r="AA9835" s="88" t="s">
        <v>298</v>
      </c>
      <c r="AW9835" s="88">
        <v>4078.48</v>
      </c>
      <c r="BR9835" s="166" t="s">
        <v>219</v>
      </c>
      <c r="BS9835" t="str">
        <f>_xlfn.IFNA(IF(VLOOKUP(Prehlad_ZoP[[#This Row],[Žiadosť o platbu]],Celkový_súbor!A:A,1,FALSE)=Prehlad_ZoP[[#This Row],[Žiadosť o platbu]],"áno"),"nie")</f>
        <v>nie</v>
      </c>
    </row>
    <row r="9836" spans="3:71" x14ac:dyDescent="0.25">
      <c r="C9836" s="88" t="s">
        <v>10024</v>
      </c>
      <c r="E9836" s="9"/>
      <c r="L9836" s="88" t="s">
        <v>7107</v>
      </c>
      <c r="M9836" s="88" t="s">
        <v>6685</v>
      </c>
      <c r="N9836" s="88" t="s">
        <v>518</v>
      </c>
      <c r="Z9836" s="88" t="s">
        <v>298</v>
      </c>
      <c r="AA9836" s="88" t="s">
        <v>298</v>
      </c>
      <c r="AW9836" s="88">
        <v>1223.54</v>
      </c>
      <c r="BR9836" s="166" t="s">
        <v>219</v>
      </c>
      <c r="BS9836" t="str">
        <f>_xlfn.IFNA(IF(VLOOKUP(Prehlad_ZoP[[#This Row],[Žiadosť o platbu]],Celkový_súbor!A:A,1,FALSE)=Prehlad_ZoP[[#This Row],[Žiadosť o platbu]],"áno"),"nie")</f>
        <v>nie</v>
      </c>
    </row>
    <row r="9837" spans="3:71" x14ac:dyDescent="0.25">
      <c r="C9837" s="88" t="s">
        <v>10025</v>
      </c>
      <c r="E9837" s="9"/>
      <c r="L9837" s="88" t="s">
        <v>6953</v>
      </c>
      <c r="M9837" s="88" t="s">
        <v>6863</v>
      </c>
      <c r="N9837" s="88" t="s">
        <v>297</v>
      </c>
      <c r="Z9837" s="88" t="s">
        <v>298</v>
      </c>
      <c r="AA9837" s="88" t="s">
        <v>298</v>
      </c>
      <c r="AW9837" s="88">
        <v>4078.48</v>
      </c>
      <c r="BR9837" s="166" t="s">
        <v>219</v>
      </c>
      <c r="BS9837" t="str">
        <f>_xlfn.IFNA(IF(VLOOKUP(Prehlad_ZoP[[#This Row],[Žiadosť o platbu]],Celkový_súbor!A:A,1,FALSE)=Prehlad_ZoP[[#This Row],[Žiadosť o platbu]],"áno"),"nie")</f>
        <v>nie</v>
      </c>
    </row>
    <row r="9838" spans="3:71" x14ac:dyDescent="0.25">
      <c r="C9838" s="88" t="s">
        <v>10025</v>
      </c>
      <c r="E9838" s="9"/>
      <c r="L9838" s="88" t="s">
        <v>7111</v>
      </c>
      <c r="M9838" s="88" t="s">
        <v>6863</v>
      </c>
      <c r="N9838" s="88" t="s">
        <v>518</v>
      </c>
      <c r="Z9838" s="88" t="s">
        <v>298</v>
      </c>
      <c r="AA9838" s="88" t="s">
        <v>298</v>
      </c>
      <c r="AW9838" s="88">
        <v>1223.54</v>
      </c>
      <c r="BR9838" s="166" t="s">
        <v>219</v>
      </c>
      <c r="BS9838" t="str">
        <f>_xlfn.IFNA(IF(VLOOKUP(Prehlad_ZoP[[#This Row],[Žiadosť o platbu]],Celkový_súbor!A:A,1,FALSE)=Prehlad_ZoP[[#This Row],[Žiadosť o platbu]],"áno"),"nie")</f>
        <v>nie</v>
      </c>
    </row>
    <row r="9839" spans="3:71" x14ac:dyDescent="0.25">
      <c r="C9839" s="88" t="s">
        <v>10026</v>
      </c>
      <c r="E9839" s="9"/>
      <c r="L9839" s="88" t="s">
        <v>7825</v>
      </c>
      <c r="M9839" s="88" t="s">
        <v>6864</v>
      </c>
      <c r="N9839" s="88" t="s">
        <v>297</v>
      </c>
      <c r="Z9839" s="88" t="s">
        <v>298</v>
      </c>
      <c r="AA9839" s="88" t="s">
        <v>298</v>
      </c>
      <c r="AW9839" s="88">
        <v>4078.48</v>
      </c>
      <c r="BR9839" s="166" t="s">
        <v>219</v>
      </c>
      <c r="BS9839" t="str">
        <f>_xlfn.IFNA(IF(VLOOKUP(Prehlad_ZoP[[#This Row],[Žiadosť o platbu]],Celkový_súbor!A:A,1,FALSE)=Prehlad_ZoP[[#This Row],[Žiadosť o platbu]],"áno"),"nie")</f>
        <v>nie</v>
      </c>
    </row>
    <row r="9840" spans="3:71" x14ac:dyDescent="0.25">
      <c r="C9840" s="88" t="s">
        <v>10026</v>
      </c>
      <c r="E9840" s="9"/>
      <c r="L9840" s="88" t="s">
        <v>7115</v>
      </c>
      <c r="M9840" s="88" t="s">
        <v>6864</v>
      </c>
      <c r="N9840" s="88" t="s">
        <v>518</v>
      </c>
      <c r="Z9840" s="88" t="s">
        <v>298</v>
      </c>
      <c r="AA9840" s="88" t="s">
        <v>298</v>
      </c>
      <c r="AW9840" s="88">
        <v>1223.54</v>
      </c>
      <c r="BR9840" s="166" t="s">
        <v>219</v>
      </c>
      <c r="BS9840" t="str">
        <f>_xlfn.IFNA(IF(VLOOKUP(Prehlad_ZoP[[#This Row],[Žiadosť o platbu]],Celkový_súbor!A:A,1,FALSE)=Prehlad_ZoP[[#This Row],[Žiadosť o platbu]],"áno"),"nie")</f>
        <v>nie</v>
      </c>
    </row>
    <row r="9841" spans="3:71" x14ac:dyDescent="0.25">
      <c r="C9841" s="88" t="s">
        <v>10027</v>
      </c>
      <c r="E9841" s="9"/>
      <c r="L9841" s="88" t="s">
        <v>7061</v>
      </c>
      <c r="M9841" s="88" t="s">
        <v>7083</v>
      </c>
      <c r="N9841" s="88" t="s">
        <v>297</v>
      </c>
      <c r="Z9841" s="88" t="s">
        <v>298</v>
      </c>
      <c r="AA9841" s="88" t="s">
        <v>298</v>
      </c>
      <c r="AW9841" s="88">
        <v>24470.880000000001</v>
      </c>
      <c r="BR9841" s="166" t="s">
        <v>219</v>
      </c>
      <c r="BS9841" t="str">
        <f>_xlfn.IFNA(IF(VLOOKUP(Prehlad_ZoP[[#This Row],[Žiadosť o platbu]],Celkový_súbor!A:A,1,FALSE)=Prehlad_ZoP[[#This Row],[Žiadosť o platbu]],"áno"),"nie")</f>
        <v>nie</v>
      </c>
    </row>
    <row r="9842" spans="3:71" x14ac:dyDescent="0.25">
      <c r="C9842" s="88" t="s">
        <v>10027</v>
      </c>
      <c r="E9842" s="9"/>
      <c r="L9842" s="88" t="s">
        <v>7062</v>
      </c>
      <c r="M9842" s="88" t="s">
        <v>7083</v>
      </c>
      <c r="N9842" s="88" t="s">
        <v>518</v>
      </c>
      <c r="Z9842" s="88" t="s">
        <v>298</v>
      </c>
      <c r="AA9842" s="88" t="s">
        <v>298</v>
      </c>
      <c r="AW9842" s="88">
        <v>7341.26</v>
      </c>
      <c r="BR9842" s="166" t="s">
        <v>219</v>
      </c>
      <c r="BS9842" t="str">
        <f>_xlfn.IFNA(IF(VLOOKUP(Prehlad_ZoP[[#This Row],[Žiadosť o platbu]],Celkový_súbor!A:A,1,FALSE)=Prehlad_ZoP[[#This Row],[Žiadosť o platbu]],"áno"),"nie")</f>
        <v>nie</v>
      </c>
    </row>
    <row r="9843" spans="3:71" x14ac:dyDescent="0.25">
      <c r="C9843" s="88" t="s">
        <v>10028</v>
      </c>
      <c r="E9843" s="9"/>
      <c r="L9843" s="88" t="s">
        <v>6819</v>
      </c>
      <c r="M9843" s="88" t="s">
        <v>6857</v>
      </c>
      <c r="N9843" s="88" t="s">
        <v>297</v>
      </c>
      <c r="Z9843" s="88" t="s">
        <v>298</v>
      </c>
      <c r="AA9843" s="88" t="s">
        <v>298</v>
      </c>
      <c r="AW9843" s="88">
        <v>12235.44</v>
      </c>
      <c r="BR9843" s="166" t="s">
        <v>219</v>
      </c>
      <c r="BS9843" t="str">
        <f>_xlfn.IFNA(IF(VLOOKUP(Prehlad_ZoP[[#This Row],[Žiadosť o platbu]],Celkový_súbor!A:A,1,FALSE)=Prehlad_ZoP[[#This Row],[Žiadosť o platbu]],"áno"),"nie")</f>
        <v>nie</v>
      </c>
    </row>
    <row r="9844" spans="3:71" x14ac:dyDescent="0.25">
      <c r="C9844" s="88" t="s">
        <v>10028</v>
      </c>
      <c r="E9844" s="9"/>
      <c r="L9844" s="88" t="s">
        <v>6819</v>
      </c>
      <c r="M9844" s="88" t="s">
        <v>6706</v>
      </c>
      <c r="N9844" s="88" t="s">
        <v>297</v>
      </c>
      <c r="Z9844" s="88" t="s">
        <v>298</v>
      </c>
      <c r="AA9844" s="88" t="s">
        <v>298</v>
      </c>
      <c r="AW9844" s="88">
        <v>12235.44</v>
      </c>
      <c r="BR9844" s="166" t="s">
        <v>219</v>
      </c>
      <c r="BS9844" t="str">
        <f>_xlfn.IFNA(IF(VLOOKUP(Prehlad_ZoP[[#This Row],[Žiadosť o platbu]],Celkový_súbor!A:A,1,FALSE)=Prehlad_ZoP[[#This Row],[Žiadosť o platbu]],"áno"),"nie")</f>
        <v>nie</v>
      </c>
    </row>
    <row r="9845" spans="3:71" x14ac:dyDescent="0.25">
      <c r="C9845" s="88" t="s">
        <v>10028</v>
      </c>
      <c r="E9845" s="9"/>
      <c r="L9845" s="88" t="s">
        <v>6819</v>
      </c>
      <c r="M9845" s="88" t="s">
        <v>6860</v>
      </c>
      <c r="N9845" s="88" t="s">
        <v>297</v>
      </c>
      <c r="Z9845" s="88" t="s">
        <v>298</v>
      </c>
      <c r="AA9845" s="88" t="s">
        <v>298</v>
      </c>
      <c r="AW9845" s="88">
        <v>12235.44</v>
      </c>
      <c r="BR9845" s="166" t="s">
        <v>219</v>
      </c>
      <c r="BS9845" t="str">
        <f>_xlfn.IFNA(IF(VLOOKUP(Prehlad_ZoP[[#This Row],[Žiadosť o platbu]],Celkový_súbor!A:A,1,FALSE)=Prehlad_ZoP[[#This Row],[Žiadosť o platbu]],"áno"),"nie")</f>
        <v>nie</v>
      </c>
    </row>
    <row r="9846" spans="3:71" x14ac:dyDescent="0.25">
      <c r="C9846" s="88" t="s">
        <v>10028</v>
      </c>
      <c r="E9846" s="9"/>
      <c r="L9846" s="88" t="s">
        <v>7065</v>
      </c>
      <c r="M9846" s="88" t="s">
        <v>7595</v>
      </c>
      <c r="N9846" s="88" t="s">
        <v>518</v>
      </c>
      <c r="Z9846" s="88" t="s">
        <v>298</v>
      </c>
      <c r="AA9846" s="88" t="s">
        <v>298</v>
      </c>
      <c r="AW9846" s="88">
        <v>11011.89</v>
      </c>
      <c r="BR9846" s="166" t="s">
        <v>219</v>
      </c>
      <c r="BS9846" t="str">
        <f>_xlfn.IFNA(IF(VLOOKUP(Prehlad_ZoP[[#This Row],[Žiadosť o platbu]],Celkový_súbor!A:A,1,FALSE)=Prehlad_ZoP[[#This Row],[Žiadosť o platbu]],"áno"),"nie")</f>
        <v>nie</v>
      </c>
    </row>
    <row r="9847" spans="3:71" x14ac:dyDescent="0.25">
      <c r="C9847" s="88" t="s">
        <v>10029</v>
      </c>
      <c r="E9847" s="9"/>
      <c r="L9847" s="88" t="s">
        <v>8430</v>
      </c>
      <c r="M9847" s="88" t="s">
        <v>6526</v>
      </c>
      <c r="N9847" s="88" t="s">
        <v>297</v>
      </c>
      <c r="Z9847" s="88" t="s">
        <v>298</v>
      </c>
      <c r="AA9847" s="88" t="s">
        <v>298</v>
      </c>
      <c r="AW9847" s="88">
        <v>4078.48</v>
      </c>
      <c r="BR9847" s="166" t="s">
        <v>219</v>
      </c>
      <c r="BS9847" t="str">
        <f>_xlfn.IFNA(IF(VLOOKUP(Prehlad_ZoP[[#This Row],[Žiadosť o platbu]],Celkový_súbor!A:A,1,FALSE)=Prehlad_ZoP[[#This Row],[Žiadosť o platbu]],"áno"),"nie")</f>
        <v>nie</v>
      </c>
    </row>
    <row r="9848" spans="3:71" x14ac:dyDescent="0.25">
      <c r="C9848" s="88" t="s">
        <v>10029</v>
      </c>
      <c r="E9848" s="9"/>
      <c r="L9848" s="88" t="s">
        <v>8430</v>
      </c>
      <c r="M9848" s="88" t="s">
        <v>6031</v>
      </c>
      <c r="N9848" s="88" t="s">
        <v>297</v>
      </c>
      <c r="Z9848" s="88" t="s">
        <v>298</v>
      </c>
      <c r="AA9848" s="88" t="s">
        <v>298</v>
      </c>
      <c r="AW9848" s="88">
        <v>4078.48</v>
      </c>
      <c r="BR9848" s="166" t="s">
        <v>219</v>
      </c>
      <c r="BS9848" t="str">
        <f>_xlfn.IFNA(IF(VLOOKUP(Prehlad_ZoP[[#This Row],[Žiadosť o platbu]],Celkový_súbor!A:A,1,FALSE)=Prehlad_ZoP[[#This Row],[Žiadosť o platbu]],"áno"),"nie")</f>
        <v>nie</v>
      </c>
    </row>
    <row r="9849" spans="3:71" x14ac:dyDescent="0.25">
      <c r="C9849" s="88" t="s">
        <v>10029</v>
      </c>
      <c r="E9849" s="9"/>
      <c r="L9849" s="88" t="s">
        <v>8430</v>
      </c>
      <c r="M9849" s="88" t="s">
        <v>6529</v>
      </c>
      <c r="N9849" s="88" t="s">
        <v>297</v>
      </c>
      <c r="Z9849" s="88" t="s">
        <v>298</v>
      </c>
      <c r="AA9849" s="88" t="s">
        <v>298</v>
      </c>
      <c r="AW9849" s="88">
        <v>4078.48</v>
      </c>
      <c r="BR9849" s="166" t="s">
        <v>219</v>
      </c>
      <c r="BS9849" t="str">
        <f>_xlfn.IFNA(IF(VLOOKUP(Prehlad_ZoP[[#This Row],[Žiadosť o platbu]],Celkový_súbor!A:A,1,FALSE)=Prehlad_ZoP[[#This Row],[Žiadosť o platbu]],"áno"),"nie")</f>
        <v>nie</v>
      </c>
    </row>
    <row r="9850" spans="3:71" x14ac:dyDescent="0.25">
      <c r="C9850" s="88" t="s">
        <v>10029</v>
      </c>
      <c r="E9850" s="9"/>
      <c r="L9850" s="88" t="s">
        <v>8431</v>
      </c>
      <c r="M9850" s="88" t="s">
        <v>9335</v>
      </c>
      <c r="N9850" s="88" t="s">
        <v>518</v>
      </c>
      <c r="Z9850" s="88" t="s">
        <v>298</v>
      </c>
      <c r="AA9850" s="88" t="s">
        <v>298</v>
      </c>
      <c r="AW9850" s="88">
        <v>3670.62</v>
      </c>
      <c r="BR9850" s="166" t="s">
        <v>219</v>
      </c>
      <c r="BS9850" t="str">
        <f>_xlfn.IFNA(IF(VLOOKUP(Prehlad_ZoP[[#This Row],[Žiadosť o platbu]],Celkový_súbor!A:A,1,FALSE)=Prehlad_ZoP[[#This Row],[Žiadosť o platbu]],"áno"),"nie")</f>
        <v>nie</v>
      </c>
    </row>
    <row r="9851" spans="3:71" x14ac:dyDescent="0.25">
      <c r="C9851" s="88" t="s">
        <v>10030</v>
      </c>
      <c r="E9851" s="9"/>
      <c r="L9851" s="88" t="s">
        <v>8430</v>
      </c>
      <c r="M9851" s="88" t="s">
        <v>6530</v>
      </c>
      <c r="N9851" s="88" t="s">
        <v>297</v>
      </c>
      <c r="Z9851" s="88" t="s">
        <v>298</v>
      </c>
      <c r="AA9851" s="88" t="s">
        <v>298</v>
      </c>
      <c r="AW9851" s="88">
        <v>4078.48</v>
      </c>
      <c r="BR9851" s="166" t="s">
        <v>219</v>
      </c>
      <c r="BS9851" t="str">
        <f>_xlfn.IFNA(IF(VLOOKUP(Prehlad_ZoP[[#This Row],[Žiadosť o platbu]],Celkový_súbor!A:A,1,FALSE)=Prehlad_ZoP[[#This Row],[Žiadosť o platbu]],"áno"),"nie")</f>
        <v>nie</v>
      </c>
    </row>
    <row r="9852" spans="3:71" x14ac:dyDescent="0.25">
      <c r="C9852" s="88" t="s">
        <v>10030</v>
      </c>
      <c r="E9852" s="9"/>
      <c r="L9852" s="88" t="s">
        <v>8430</v>
      </c>
      <c r="M9852" s="88" t="s">
        <v>6780</v>
      </c>
      <c r="N9852" s="88" t="s">
        <v>297</v>
      </c>
      <c r="Z9852" s="88" t="s">
        <v>298</v>
      </c>
      <c r="AA9852" s="88" t="s">
        <v>298</v>
      </c>
      <c r="AW9852" s="88">
        <v>4078.48</v>
      </c>
      <c r="BR9852" s="166" t="s">
        <v>219</v>
      </c>
      <c r="BS9852" t="str">
        <f>_xlfn.IFNA(IF(VLOOKUP(Prehlad_ZoP[[#This Row],[Žiadosť o platbu]],Celkový_súbor!A:A,1,FALSE)=Prehlad_ZoP[[#This Row],[Žiadosť o platbu]],"áno"),"nie")</f>
        <v>nie</v>
      </c>
    </row>
    <row r="9853" spans="3:71" x14ac:dyDescent="0.25">
      <c r="C9853" s="88" t="s">
        <v>10030</v>
      </c>
      <c r="E9853" s="9"/>
      <c r="L9853" s="88" t="s">
        <v>8430</v>
      </c>
      <c r="M9853" s="88" t="s">
        <v>6044</v>
      </c>
      <c r="N9853" s="88" t="s">
        <v>297</v>
      </c>
      <c r="Z9853" s="88" t="s">
        <v>298</v>
      </c>
      <c r="AA9853" s="88" t="s">
        <v>298</v>
      </c>
      <c r="AW9853" s="88">
        <v>4078.48</v>
      </c>
      <c r="BR9853" s="166" t="s">
        <v>219</v>
      </c>
      <c r="BS9853" t="str">
        <f>_xlfn.IFNA(IF(VLOOKUP(Prehlad_ZoP[[#This Row],[Žiadosť o platbu]],Celkový_súbor!A:A,1,FALSE)=Prehlad_ZoP[[#This Row],[Žiadosť o platbu]],"áno"),"nie")</f>
        <v>nie</v>
      </c>
    </row>
    <row r="9854" spans="3:71" x14ac:dyDescent="0.25">
      <c r="C9854" s="88" t="s">
        <v>10030</v>
      </c>
      <c r="E9854" s="9"/>
      <c r="L9854" s="88" t="s">
        <v>8431</v>
      </c>
      <c r="M9854" s="88" t="s">
        <v>9337</v>
      </c>
      <c r="N9854" s="88" t="s">
        <v>518</v>
      </c>
      <c r="Z9854" s="88" t="s">
        <v>298</v>
      </c>
      <c r="AA9854" s="88" t="s">
        <v>298</v>
      </c>
      <c r="AW9854" s="88">
        <v>3670.62</v>
      </c>
      <c r="BR9854" s="166" t="s">
        <v>219</v>
      </c>
      <c r="BS9854" t="str">
        <f>_xlfn.IFNA(IF(VLOOKUP(Prehlad_ZoP[[#This Row],[Žiadosť o platbu]],Celkový_súbor!A:A,1,FALSE)=Prehlad_ZoP[[#This Row],[Žiadosť o platbu]],"áno"),"nie")</f>
        <v>nie</v>
      </c>
    </row>
    <row r="9855" spans="3:71" x14ac:dyDescent="0.25">
      <c r="C9855" s="88" t="s">
        <v>10031</v>
      </c>
      <c r="E9855" s="9"/>
      <c r="L9855" s="88" t="s">
        <v>7061</v>
      </c>
      <c r="M9855" s="88" t="s">
        <v>6526</v>
      </c>
      <c r="N9855" s="88" t="s">
        <v>297</v>
      </c>
      <c r="Z9855" s="88" t="s">
        <v>298</v>
      </c>
      <c r="AA9855" s="88" t="s">
        <v>298</v>
      </c>
      <c r="AW9855" s="88">
        <v>5896.1</v>
      </c>
      <c r="BR9855" s="166" t="s">
        <v>219</v>
      </c>
      <c r="BS9855" t="str">
        <f>_xlfn.IFNA(IF(VLOOKUP(Prehlad_ZoP[[#This Row],[Žiadosť o platbu]],Celkový_súbor!A:A,1,FALSE)=Prehlad_ZoP[[#This Row],[Žiadosť o platbu]],"áno"),"nie")</f>
        <v>nie</v>
      </c>
    </row>
    <row r="9856" spans="3:71" x14ac:dyDescent="0.25">
      <c r="C9856" s="88" t="s">
        <v>10031</v>
      </c>
      <c r="E9856" s="9"/>
      <c r="L9856" s="88" t="s">
        <v>6781</v>
      </c>
      <c r="M9856" s="88" t="s">
        <v>8228</v>
      </c>
      <c r="N9856" s="88" t="s">
        <v>518</v>
      </c>
      <c r="Z9856" s="88" t="s">
        <v>298</v>
      </c>
      <c r="AA9856" s="88" t="s">
        <v>298</v>
      </c>
      <c r="AW9856" s="88">
        <v>1768.83</v>
      </c>
      <c r="BR9856" s="166" t="s">
        <v>219</v>
      </c>
      <c r="BS9856" t="str">
        <f>_xlfn.IFNA(IF(VLOOKUP(Prehlad_ZoP[[#This Row],[Žiadosť o platbu]],Celkový_súbor!A:A,1,FALSE)=Prehlad_ZoP[[#This Row],[Žiadosť o platbu]],"áno"),"nie")</f>
        <v>nie</v>
      </c>
    </row>
    <row r="9857" spans="3:71" x14ac:dyDescent="0.25">
      <c r="C9857" s="88" t="s">
        <v>10031</v>
      </c>
      <c r="E9857" s="9"/>
      <c r="L9857" s="88" t="s">
        <v>7061</v>
      </c>
      <c r="M9857" s="88" t="s">
        <v>6031</v>
      </c>
      <c r="N9857" s="88" t="s">
        <v>297</v>
      </c>
      <c r="Z9857" s="88" t="s">
        <v>298</v>
      </c>
      <c r="AA9857" s="88" t="s">
        <v>298</v>
      </c>
      <c r="AW9857" s="88">
        <v>6117.72</v>
      </c>
      <c r="BR9857" s="166" t="s">
        <v>219</v>
      </c>
      <c r="BS9857" t="str">
        <f>_xlfn.IFNA(IF(VLOOKUP(Prehlad_ZoP[[#This Row],[Žiadosť o platbu]],Celkový_súbor!A:A,1,FALSE)=Prehlad_ZoP[[#This Row],[Žiadosť o platbu]],"áno"),"nie")</f>
        <v>nie</v>
      </c>
    </row>
    <row r="9858" spans="3:71" x14ac:dyDescent="0.25">
      <c r="C9858" s="88" t="s">
        <v>10031</v>
      </c>
      <c r="E9858" s="9"/>
      <c r="L9858" s="88" t="s">
        <v>6781</v>
      </c>
      <c r="M9858" s="88" t="s">
        <v>8232</v>
      </c>
      <c r="N9858" s="88" t="s">
        <v>518</v>
      </c>
      <c r="Z9858" s="88" t="s">
        <v>298</v>
      </c>
      <c r="AA9858" s="88" t="s">
        <v>298</v>
      </c>
      <c r="AW9858" s="88">
        <v>1835.31</v>
      </c>
      <c r="BR9858" s="166" t="s">
        <v>219</v>
      </c>
      <c r="BS9858" t="str">
        <f>_xlfn.IFNA(IF(VLOOKUP(Prehlad_ZoP[[#This Row],[Žiadosť o platbu]],Celkový_súbor!A:A,1,FALSE)=Prehlad_ZoP[[#This Row],[Žiadosť o platbu]],"áno"),"nie")</f>
        <v>nie</v>
      </c>
    </row>
    <row r="9859" spans="3:71" x14ac:dyDescent="0.25">
      <c r="C9859" s="88" t="s">
        <v>10032</v>
      </c>
      <c r="E9859" s="9"/>
      <c r="L9859" s="88" t="s">
        <v>7464</v>
      </c>
      <c r="M9859" s="88" t="s">
        <v>6529</v>
      </c>
      <c r="N9859" s="88" t="s">
        <v>297</v>
      </c>
      <c r="Z9859" s="88" t="s">
        <v>298</v>
      </c>
      <c r="AA9859" s="88" t="s">
        <v>298</v>
      </c>
      <c r="AW9859" s="88">
        <v>6117.72</v>
      </c>
      <c r="BR9859" s="166" t="s">
        <v>219</v>
      </c>
      <c r="BS9859" t="str">
        <f>_xlfn.IFNA(IF(VLOOKUP(Prehlad_ZoP[[#This Row],[Žiadosť o platbu]],Celkový_súbor!A:A,1,FALSE)=Prehlad_ZoP[[#This Row],[Žiadosť o platbu]],"áno"),"nie")</f>
        <v>nie</v>
      </c>
    </row>
    <row r="9860" spans="3:71" x14ac:dyDescent="0.25">
      <c r="C9860" s="88" t="s">
        <v>10032</v>
      </c>
      <c r="E9860" s="9"/>
      <c r="L9860" s="88" t="s">
        <v>8384</v>
      </c>
      <c r="M9860" s="88" t="s">
        <v>8235</v>
      </c>
      <c r="N9860" s="88" t="s">
        <v>518</v>
      </c>
      <c r="Z9860" s="88" t="s">
        <v>298</v>
      </c>
      <c r="AA9860" s="88" t="s">
        <v>298</v>
      </c>
      <c r="AW9860" s="88">
        <v>1835.31</v>
      </c>
      <c r="BR9860" s="166" t="s">
        <v>219</v>
      </c>
      <c r="BS9860" t="str">
        <f>_xlfn.IFNA(IF(VLOOKUP(Prehlad_ZoP[[#This Row],[Žiadosť o platbu]],Celkový_súbor!A:A,1,FALSE)=Prehlad_ZoP[[#This Row],[Žiadosť o platbu]],"áno"),"nie")</f>
        <v>nie</v>
      </c>
    </row>
    <row r="9861" spans="3:71" x14ac:dyDescent="0.25">
      <c r="C9861" s="88" t="s">
        <v>10032</v>
      </c>
      <c r="E9861" s="9"/>
      <c r="L9861" s="88" t="s">
        <v>8402</v>
      </c>
      <c r="M9861" s="88" t="s">
        <v>6530</v>
      </c>
      <c r="N9861" s="88" t="s">
        <v>297</v>
      </c>
      <c r="Z9861" s="88" t="s">
        <v>298</v>
      </c>
      <c r="AA9861" s="88" t="s">
        <v>298</v>
      </c>
      <c r="AW9861" s="88">
        <v>6117.72</v>
      </c>
      <c r="BR9861" s="166" t="s">
        <v>219</v>
      </c>
      <c r="BS9861" t="str">
        <f>_xlfn.IFNA(IF(VLOOKUP(Prehlad_ZoP[[#This Row],[Žiadosť o platbu]],Celkový_súbor!A:A,1,FALSE)=Prehlad_ZoP[[#This Row],[Žiadosť o platbu]],"áno"),"nie")</f>
        <v>nie</v>
      </c>
    </row>
    <row r="9862" spans="3:71" x14ac:dyDescent="0.25">
      <c r="C9862" s="88" t="s">
        <v>10032</v>
      </c>
      <c r="E9862" s="9"/>
      <c r="L9862" s="88" t="s">
        <v>8356</v>
      </c>
      <c r="M9862" s="88" t="s">
        <v>8240</v>
      </c>
      <c r="N9862" s="88" t="s">
        <v>518</v>
      </c>
      <c r="Z9862" s="88" t="s">
        <v>298</v>
      </c>
      <c r="AA9862" s="88" t="s">
        <v>298</v>
      </c>
      <c r="AW9862" s="88">
        <v>1835.31</v>
      </c>
      <c r="BR9862" s="166" t="s">
        <v>219</v>
      </c>
      <c r="BS9862" t="str">
        <f>_xlfn.IFNA(IF(VLOOKUP(Prehlad_ZoP[[#This Row],[Žiadosť o platbu]],Celkový_súbor!A:A,1,FALSE)=Prehlad_ZoP[[#This Row],[Žiadosť o platbu]],"áno"),"nie")</f>
        <v>nie</v>
      </c>
    </row>
    <row r="9863" spans="3:71" x14ac:dyDescent="0.25">
      <c r="C9863" s="88" t="s">
        <v>10032</v>
      </c>
      <c r="E9863" s="9"/>
      <c r="L9863" s="88" t="s">
        <v>7467</v>
      </c>
      <c r="M9863" s="88" t="s">
        <v>6780</v>
      </c>
      <c r="N9863" s="88" t="s">
        <v>297</v>
      </c>
      <c r="Z9863" s="88" t="s">
        <v>298</v>
      </c>
      <c r="AA9863" s="88" t="s">
        <v>298</v>
      </c>
      <c r="AW9863" s="88">
        <v>6117.72</v>
      </c>
      <c r="BR9863" s="166" t="s">
        <v>219</v>
      </c>
      <c r="BS9863" t="str">
        <f>_xlfn.IFNA(IF(VLOOKUP(Prehlad_ZoP[[#This Row],[Žiadosť o platbu]],Celkový_súbor!A:A,1,FALSE)=Prehlad_ZoP[[#This Row],[Žiadosť o platbu]],"áno"),"nie")</f>
        <v>nie</v>
      </c>
    </row>
    <row r="9864" spans="3:71" x14ac:dyDescent="0.25">
      <c r="C9864" s="88" t="s">
        <v>10032</v>
      </c>
      <c r="E9864" s="9"/>
      <c r="L9864" s="88" t="s">
        <v>8853</v>
      </c>
      <c r="M9864" s="88" t="s">
        <v>8243</v>
      </c>
      <c r="N9864" s="88" t="s">
        <v>518</v>
      </c>
      <c r="Z9864" s="88" t="s">
        <v>298</v>
      </c>
      <c r="AA9864" s="88" t="s">
        <v>298</v>
      </c>
      <c r="AW9864" s="88">
        <v>1835.31</v>
      </c>
      <c r="BR9864" s="166" t="s">
        <v>219</v>
      </c>
      <c r="BS9864" t="str">
        <f>_xlfn.IFNA(IF(VLOOKUP(Prehlad_ZoP[[#This Row],[Žiadosť o platbu]],Celkový_súbor!A:A,1,FALSE)=Prehlad_ZoP[[#This Row],[Žiadosť o platbu]],"áno"),"nie")</f>
        <v>nie</v>
      </c>
    </row>
    <row r="9865" spans="3:71" x14ac:dyDescent="0.25">
      <c r="C9865" s="88" t="s">
        <v>10032</v>
      </c>
      <c r="E9865" s="9"/>
      <c r="L9865" s="88" t="s">
        <v>7469</v>
      </c>
      <c r="M9865" s="88" t="s">
        <v>6044</v>
      </c>
      <c r="N9865" s="88" t="s">
        <v>297</v>
      </c>
      <c r="Z9865" s="88" t="s">
        <v>298</v>
      </c>
      <c r="AA9865" s="88" t="s">
        <v>298</v>
      </c>
      <c r="AW9865" s="88">
        <v>6117.72</v>
      </c>
      <c r="BR9865" s="166" t="s">
        <v>219</v>
      </c>
      <c r="BS9865" t="str">
        <f>_xlfn.IFNA(IF(VLOOKUP(Prehlad_ZoP[[#This Row],[Žiadosť o platbu]],Celkový_súbor!A:A,1,FALSE)=Prehlad_ZoP[[#This Row],[Žiadosť o platbu]],"áno"),"nie")</f>
        <v>nie</v>
      </c>
    </row>
    <row r="9866" spans="3:71" x14ac:dyDescent="0.25">
      <c r="C9866" s="88" t="s">
        <v>10032</v>
      </c>
      <c r="E9866" s="9"/>
      <c r="L9866" s="88" t="s">
        <v>6784</v>
      </c>
      <c r="M9866" s="88" t="s">
        <v>10033</v>
      </c>
      <c r="N9866" s="88" t="s">
        <v>518</v>
      </c>
      <c r="Z9866" s="88" t="s">
        <v>298</v>
      </c>
      <c r="AA9866" s="88" t="s">
        <v>298</v>
      </c>
      <c r="AW9866" s="88">
        <v>1835.31</v>
      </c>
      <c r="BR9866" s="166" t="s">
        <v>219</v>
      </c>
      <c r="BS9866" t="str">
        <f>_xlfn.IFNA(IF(VLOOKUP(Prehlad_ZoP[[#This Row],[Žiadosť o platbu]],Celkový_súbor!A:A,1,FALSE)=Prehlad_ZoP[[#This Row],[Žiadosť o platbu]],"áno"),"nie")</f>
        <v>nie</v>
      </c>
    </row>
    <row r="9867" spans="3:71" x14ac:dyDescent="0.25">
      <c r="C9867" s="88" t="s">
        <v>10034</v>
      </c>
      <c r="E9867" s="9"/>
      <c r="L9867" s="88" t="s">
        <v>7470</v>
      </c>
      <c r="M9867" s="88" t="s">
        <v>6787</v>
      </c>
      <c r="N9867" s="88" t="s">
        <v>297</v>
      </c>
      <c r="Z9867" s="88" t="s">
        <v>298</v>
      </c>
      <c r="AA9867" s="88" t="s">
        <v>298</v>
      </c>
      <c r="AW9867" s="88">
        <v>6117.72</v>
      </c>
      <c r="BR9867" s="166" t="s">
        <v>219</v>
      </c>
      <c r="BS9867" t="str">
        <f>_xlfn.IFNA(IF(VLOOKUP(Prehlad_ZoP[[#This Row],[Žiadosť o platbu]],Celkový_súbor!A:A,1,FALSE)=Prehlad_ZoP[[#This Row],[Žiadosť o platbu]],"áno"),"nie")</f>
        <v>nie</v>
      </c>
    </row>
    <row r="9868" spans="3:71" x14ac:dyDescent="0.25">
      <c r="C9868" s="88" t="s">
        <v>10034</v>
      </c>
      <c r="E9868" s="9"/>
      <c r="L9868" s="88" t="s">
        <v>6781</v>
      </c>
      <c r="M9868" s="88" t="s">
        <v>10035</v>
      </c>
      <c r="N9868" s="88" t="s">
        <v>518</v>
      </c>
      <c r="Z9868" s="88" t="s">
        <v>298</v>
      </c>
      <c r="AA9868" s="88" t="s">
        <v>298</v>
      </c>
      <c r="AW9868" s="88">
        <v>1835.31</v>
      </c>
      <c r="BR9868" s="166" t="s">
        <v>219</v>
      </c>
      <c r="BS9868" t="str">
        <f>_xlfn.IFNA(IF(VLOOKUP(Prehlad_ZoP[[#This Row],[Žiadosť o platbu]],Celkový_súbor!A:A,1,FALSE)=Prehlad_ZoP[[#This Row],[Žiadosť o platbu]],"áno"),"nie")</f>
        <v>nie</v>
      </c>
    </row>
    <row r="9869" spans="3:71" x14ac:dyDescent="0.25">
      <c r="C9869" s="88" t="s">
        <v>10034</v>
      </c>
      <c r="E9869" s="9"/>
      <c r="L9869" s="88" t="s">
        <v>7471</v>
      </c>
      <c r="M9869" s="88" t="s">
        <v>7151</v>
      </c>
      <c r="N9869" s="88" t="s">
        <v>297</v>
      </c>
      <c r="Z9869" s="88" t="s">
        <v>298</v>
      </c>
      <c r="AA9869" s="88" t="s">
        <v>298</v>
      </c>
      <c r="AW9869" s="88">
        <v>6117.72</v>
      </c>
      <c r="BR9869" s="166" t="s">
        <v>219</v>
      </c>
      <c r="BS9869" t="str">
        <f>_xlfn.IFNA(IF(VLOOKUP(Prehlad_ZoP[[#This Row],[Žiadosť o platbu]],Celkový_súbor!A:A,1,FALSE)=Prehlad_ZoP[[#This Row],[Žiadosť o platbu]],"áno"),"nie")</f>
        <v>nie</v>
      </c>
    </row>
    <row r="9870" spans="3:71" x14ac:dyDescent="0.25">
      <c r="C9870" s="88" t="s">
        <v>10034</v>
      </c>
      <c r="E9870" s="9"/>
      <c r="L9870" s="88" t="s">
        <v>8828</v>
      </c>
      <c r="M9870" s="88" t="s">
        <v>10036</v>
      </c>
      <c r="N9870" s="88" t="s">
        <v>518</v>
      </c>
      <c r="Z9870" s="88" t="s">
        <v>298</v>
      </c>
      <c r="AA9870" s="88" t="s">
        <v>298</v>
      </c>
      <c r="AW9870" s="88">
        <v>1835.31</v>
      </c>
      <c r="BR9870" s="166" t="s">
        <v>219</v>
      </c>
      <c r="BS9870" t="str">
        <f>_xlfn.IFNA(IF(VLOOKUP(Prehlad_ZoP[[#This Row],[Žiadosť o platbu]],Celkový_súbor!A:A,1,FALSE)=Prehlad_ZoP[[#This Row],[Žiadosť o platbu]],"áno"),"nie")</f>
        <v>nie</v>
      </c>
    </row>
    <row r="9871" spans="3:71" x14ac:dyDescent="0.25">
      <c r="C9871" s="88" t="s">
        <v>10034</v>
      </c>
      <c r="E9871" s="9"/>
      <c r="L9871" s="88" t="s">
        <v>8540</v>
      </c>
      <c r="M9871" s="88" t="s">
        <v>6679</v>
      </c>
      <c r="N9871" s="88" t="s">
        <v>297</v>
      </c>
      <c r="Z9871" s="88" t="s">
        <v>298</v>
      </c>
      <c r="AA9871" s="88" t="s">
        <v>298</v>
      </c>
      <c r="AW9871" s="88">
        <v>6117.72</v>
      </c>
      <c r="BR9871" s="166" t="s">
        <v>219</v>
      </c>
      <c r="BS9871" t="str">
        <f>_xlfn.IFNA(IF(VLOOKUP(Prehlad_ZoP[[#This Row],[Žiadosť o platbu]],Celkový_súbor!A:A,1,FALSE)=Prehlad_ZoP[[#This Row],[Žiadosť o platbu]],"áno"),"nie")</f>
        <v>nie</v>
      </c>
    </row>
    <row r="9872" spans="3:71" x14ac:dyDescent="0.25">
      <c r="C9872" s="88" t="s">
        <v>10034</v>
      </c>
      <c r="E9872" s="9"/>
      <c r="L9872" s="88" t="s">
        <v>8865</v>
      </c>
      <c r="M9872" s="88" t="s">
        <v>10037</v>
      </c>
      <c r="N9872" s="88" t="s">
        <v>518</v>
      </c>
      <c r="Z9872" s="88" t="s">
        <v>298</v>
      </c>
      <c r="AA9872" s="88" t="s">
        <v>298</v>
      </c>
      <c r="AW9872" s="88">
        <v>1835.31</v>
      </c>
      <c r="BR9872" s="166" t="s">
        <v>219</v>
      </c>
      <c r="BS9872" t="str">
        <f>_xlfn.IFNA(IF(VLOOKUP(Prehlad_ZoP[[#This Row],[Žiadosť o platbu]],Celkový_súbor!A:A,1,FALSE)=Prehlad_ZoP[[#This Row],[Žiadosť o platbu]],"áno"),"nie")</f>
        <v>nie</v>
      </c>
    </row>
    <row r="9873" spans="3:71" x14ac:dyDescent="0.25">
      <c r="C9873" s="88" t="s">
        <v>10038</v>
      </c>
      <c r="E9873" s="9"/>
      <c r="L9873" s="88" t="s">
        <v>10039</v>
      </c>
      <c r="M9873" s="88" t="s">
        <v>7042</v>
      </c>
      <c r="N9873" s="88" t="s">
        <v>297</v>
      </c>
      <c r="Z9873" s="88" t="s">
        <v>298</v>
      </c>
      <c r="AA9873" s="88" t="s">
        <v>298</v>
      </c>
      <c r="AW9873" s="88">
        <v>1284.43</v>
      </c>
      <c r="BR9873" s="166" t="s">
        <v>219</v>
      </c>
      <c r="BS9873" t="str">
        <f>_xlfn.IFNA(IF(VLOOKUP(Prehlad_ZoP[[#This Row],[Žiadosť o platbu]],Celkový_súbor!A:A,1,FALSE)=Prehlad_ZoP[[#This Row],[Žiadosť o platbu]],"áno"),"nie")</f>
        <v>nie</v>
      </c>
    </row>
    <row r="9874" spans="3:71" x14ac:dyDescent="0.25">
      <c r="C9874" s="88" t="s">
        <v>10038</v>
      </c>
      <c r="E9874" s="9"/>
      <c r="L9874" s="88" t="s">
        <v>10040</v>
      </c>
      <c r="M9874" s="88" t="s">
        <v>7046</v>
      </c>
      <c r="N9874" s="88" t="s">
        <v>297</v>
      </c>
      <c r="Z9874" s="88" t="s">
        <v>298</v>
      </c>
      <c r="AA9874" s="88" t="s">
        <v>298</v>
      </c>
      <c r="AW9874" s="88">
        <v>3128.56</v>
      </c>
      <c r="BR9874" s="166" t="s">
        <v>219</v>
      </c>
      <c r="BS9874" t="str">
        <f>_xlfn.IFNA(IF(VLOOKUP(Prehlad_ZoP[[#This Row],[Žiadosť o platbu]],Celkový_súbor!A:A,1,FALSE)=Prehlad_ZoP[[#This Row],[Žiadosť o platbu]],"áno"),"nie")</f>
        <v>nie</v>
      </c>
    </row>
    <row r="9875" spans="3:71" x14ac:dyDescent="0.25">
      <c r="C9875" s="88" t="s">
        <v>10038</v>
      </c>
      <c r="E9875" s="9"/>
      <c r="L9875" s="88" t="s">
        <v>10041</v>
      </c>
      <c r="M9875" s="88" t="s">
        <v>7051</v>
      </c>
      <c r="N9875" s="88" t="s">
        <v>297</v>
      </c>
      <c r="Z9875" s="88" t="s">
        <v>298</v>
      </c>
      <c r="AA9875" s="88" t="s">
        <v>298</v>
      </c>
      <c r="AW9875" s="88">
        <v>3501.1</v>
      </c>
      <c r="BR9875" s="166" t="s">
        <v>219</v>
      </c>
      <c r="BS9875" t="str">
        <f>_xlfn.IFNA(IF(VLOOKUP(Prehlad_ZoP[[#This Row],[Žiadosť o platbu]],Celkový_súbor!A:A,1,FALSE)=Prehlad_ZoP[[#This Row],[Žiadosť o platbu]],"áno"),"nie")</f>
        <v>nie</v>
      </c>
    </row>
    <row r="9876" spans="3:71" x14ac:dyDescent="0.25">
      <c r="C9876" s="88" t="s">
        <v>10038</v>
      </c>
      <c r="E9876" s="9"/>
      <c r="L9876" s="88" t="s">
        <v>6781</v>
      </c>
      <c r="M9876" s="88" t="s">
        <v>586</v>
      </c>
      <c r="N9876" s="88" t="s">
        <v>518</v>
      </c>
      <c r="Z9876" s="88" t="s">
        <v>298</v>
      </c>
      <c r="AA9876" s="88" t="s">
        <v>298</v>
      </c>
      <c r="AW9876" s="88">
        <v>2374.2199999999998</v>
      </c>
      <c r="BR9876" s="166" t="s">
        <v>219</v>
      </c>
      <c r="BS9876" t="str">
        <f>_xlfn.IFNA(IF(VLOOKUP(Prehlad_ZoP[[#This Row],[Žiadosť o platbu]],Celkový_súbor!A:A,1,FALSE)=Prehlad_ZoP[[#This Row],[Žiadosť o platbu]],"áno"),"nie")</f>
        <v>nie</v>
      </c>
    </row>
    <row r="9877" spans="3:71" x14ac:dyDescent="0.25">
      <c r="C9877" s="88" t="s">
        <v>10042</v>
      </c>
      <c r="E9877" s="9"/>
      <c r="L9877" s="88" t="s">
        <v>10043</v>
      </c>
      <c r="M9877" s="88" t="s">
        <v>4911</v>
      </c>
      <c r="N9877" s="88" t="s">
        <v>297</v>
      </c>
      <c r="Z9877" s="88" t="s">
        <v>298</v>
      </c>
      <c r="AA9877" s="88" t="s">
        <v>298</v>
      </c>
      <c r="AW9877" s="88">
        <v>4037.23</v>
      </c>
      <c r="BR9877" s="166" t="s">
        <v>219</v>
      </c>
      <c r="BS9877" t="str">
        <f>_xlfn.IFNA(IF(VLOOKUP(Prehlad_ZoP[[#This Row],[Žiadosť o platbu]],Celkový_súbor!A:A,1,FALSE)=Prehlad_ZoP[[#This Row],[Žiadosť o platbu]],"áno"),"nie")</f>
        <v>nie</v>
      </c>
    </row>
    <row r="9878" spans="3:71" x14ac:dyDescent="0.25">
      <c r="C9878" s="88" t="s">
        <v>10042</v>
      </c>
      <c r="E9878" s="9"/>
      <c r="L9878" s="88" t="s">
        <v>10044</v>
      </c>
      <c r="M9878" s="88" t="s">
        <v>4913</v>
      </c>
      <c r="N9878" s="88" t="s">
        <v>297</v>
      </c>
      <c r="Z9878" s="88" t="s">
        <v>298</v>
      </c>
      <c r="AA9878" s="88" t="s">
        <v>298</v>
      </c>
      <c r="AW9878" s="88">
        <v>3758.6</v>
      </c>
      <c r="BR9878" s="166" t="s">
        <v>219</v>
      </c>
      <c r="BS9878" t="str">
        <f>_xlfn.IFNA(IF(VLOOKUP(Prehlad_ZoP[[#This Row],[Žiadosť o platbu]],Celkový_súbor!A:A,1,FALSE)=Prehlad_ZoP[[#This Row],[Žiadosť o platbu]],"áno"),"nie")</f>
        <v>nie</v>
      </c>
    </row>
    <row r="9879" spans="3:71" x14ac:dyDescent="0.25">
      <c r="C9879" s="88" t="s">
        <v>10042</v>
      </c>
      <c r="E9879" s="9"/>
      <c r="L9879" s="88" t="s">
        <v>10045</v>
      </c>
      <c r="M9879" s="88" t="s">
        <v>4912</v>
      </c>
      <c r="N9879" s="88" t="s">
        <v>297</v>
      </c>
      <c r="Z9879" s="88" t="s">
        <v>298</v>
      </c>
      <c r="AA9879" s="88" t="s">
        <v>298</v>
      </c>
      <c r="AW9879" s="88">
        <v>3915.81</v>
      </c>
      <c r="BR9879" s="166" t="s">
        <v>219</v>
      </c>
      <c r="BS9879" t="str">
        <f>_xlfn.IFNA(IF(VLOOKUP(Prehlad_ZoP[[#This Row],[Žiadosť o platbu]],Celkový_súbor!A:A,1,FALSE)=Prehlad_ZoP[[#This Row],[Žiadosť o platbu]],"áno"),"nie")</f>
        <v>nie</v>
      </c>
    </row>
    <row r="9880" spans="3:71" x14ac:dyDescent="0.25">
      <c r="C9880" s="88" t="s">
        <v>10042</v>
      </c>
      <c r="E9880" s="9"/>
      <c r="L9880" s="88" t="s">
        <v>6781</v>
      </c>
      <c r="M9880" s="88" t="s">
        <v>586</v>
      </c>
      <c r="N9880" s="88" t="s">
        <v>518</v>
      </c>
      <c r="Z9880" s="88" t="s">
        <v>298</v>
      </c>
      <c r="AA9880" s="88" t="s">
        <v>298</v>
      </c>
      <c r="AW9880" s="88">
        <v>3513.49</v>
      </c>
      <c r="BR9880" s="166" t="s">
        <v>219</v>
      </c>
      <c r="BS9880" t="str">
        <f>_xlfn.IFNA(IF(VLOOKUP(Prehlad_ZoP[[#This Row],[Žiadosť o platbu]],Celkový_súbor!A:A,1,FALSE)=Prehlad_ZoP[[#This Row],[Žiadosť o platbu]],"áno"),"nie")</f>
        <v>nie</v>
      </c>
    </row>
    <row r="9881" spans="3:71" x14ac:dyDescent="0.25">
      <c r="C9881" s="88" t="s">
        <v>10046</v>
      </c>
      <c r="E9881" s="9"/>
      <c r="L9881" s="88" t="s">
        <v>10039</v>
      </c>
      <c r="M9881" s="88" t="s">
        <v>7042</v>
      </c>
      <c r="N9881" s="88" t="s">
        <v>297</v>
      </c>
      <c r="Z9881" s="88" t="s">
        <v>298</v>
      </c>
      <c r="AA9881" s="88" t="s">
        <v>298</v>
      </c>
      <c r="AW9881" s="88">
        <v>4037.23</v>
      </c>
      <c r="BR9881" s="166" t="s">
        <v>219</v>
      </c>
      <c r="BS9881" t="str">
        <f>_xlfn.IFNA(IF(VLOOKUP(Prehlad_ZoP[[#This Row],[Žiadosť o platbu]],Celkový_súbor!A:A,1,FALSE)=Prehlad_ZoP[[#This Row],[Žiadosť o platbu]],"áno"),"nie")</f>
        <v>nie</v>
      </c>
    </row>
    <row r="9882" spans="3:71" x14ac:dyDescent="0.25">
      <c r="C9882" s="88" t="s">
        <v>10046</v>
      </c>
      <c r="E9882" s="9"/>
      <c r="L9882" s="88" t="s">
        <v>10040</v>
      </c>
      <c r="M9882" s="88" t="s">
        <v>7046</v>
      </c>
      <c r="N9882" s="88" t="s">
        <v>297</v>
      </c>
      <c r="Z9882" s="88" t="s">
        <v>298</v>
      </c>
      <c r="AA9882" s="88" t="s">
        <v>298</v>
      </c>
      <c r="AW9882" s="88">
        <v>4037.23</v>
      </c>
      <c r="BR9882" s="166" t="s">
        <v>219</v>
      </c>
      <c r="BS9882" t="str">
        <f>_xlfn.IFNA(IF(VLOOKUP(Prehlad_ZoP[[#This Row],[Žiadosť o platbu]],Celkový_súbor!A:A,1,FALSE)=Prehlad_ZoP[[#This Row],[Žiadosť o platbu]],"áno"),"nie")</f>
        <v>nie</v>
      </c>
    </row>
    <row r="9883" spans="3:71" x14ac:dyDescent="0.25">
      <c r="C9883" s="88" t="s">
        <v>10046</v>
      </c>
      <c r="E9883" s="9"/>
      <c r="L9883" s="88" t="s">
        <v>10041</v>
      </c>
      <c r="M9883" s="88" t="s">
        <v>7051</v>
      </c>
      <c r="N9883" s="88" t="s">
        <v>297</v>
      </c>
      <c r="Z9883" s="88" t="s">
        <v>298</v>
      </c>
      <c r="AA9883" s="88" t="s">
        <v>298</v>
      </c>
      <c r="AW9883" s="88">
        <v>4037.23</v>
      </c>
      <c r="BR9883" s="166" t="s">
        <v>219</v>
      </c>
      <c r="BS9883" t="str">
        <f>_xlfn.IFNA(IF(VLOOKUP(Prehlad_ZoP[[#This Row],[Žiadosť o platbu]],Celkový_súbor!A:A,1,FALSE)=Prehlad_ZoP[[#This Row],[Žiadosť o platbu]],"áno"),"nie")</f>
        <v>nie</v>
      </c>
    </row>
    <row r="9884" spans="3:71" x14ac:dyDescent="0.25">
      <c r="C9884" s="88" t="s">
        <v>10046</v>
      </c>
      <c r="E9884" s="9"/>
      <c r="L9884" s="88" t="s">
        <v>6781</v>
      </c>
      <c r="M9884" s="88" t="s">
        <v>582</v>
      </c>
      <c r="N9884" s="88" t="s">
        <v>518</v>
      </c>
      <c r="Z9884" s="88" t="s">
        <v>298</v>
      </c>
      <c r="AA9884" s="88" t="s">
        <v>298</v>
      </c>
      <c r="AW9884" s="88">
        <v>3633.5</v>
      </c>
      <c r="BR9884" s="166" t="s">
        <v>219</v>
      </c>
      <c r="BS9884" t="str">
        <f>_xlfn.IFNA(IF(VLOOKUP(Prehlad_ZoP[[#This Row],[Žiadosť o platbu]],Celkový_súbor!A:A,1,FALSE)=Prehlad_ZoP[[#This Row],[Žiadosť o platbu]],"áno"),"nie")</f>
        <v>nie</v>
      </c>
    </row>
    <row r="9885" spans="3:71" x14ac:dyDescent="0.25">
      <c r="C9885" s="88" t="s">
        <v>10047</v>
      </c>
      <c r="E9885" s="9"/>
      <c r="L9885" s="88" t="s">
        <v>10048</v>
      </c>
      <c r="M9885" s="88" t="s">
        <v>7055</v>
      </c>
      <c r="N9885" s="88" t="s">
        <v>297</v>
      </c>
      <c r="Z9885" s="88" t="s">
        <v>298</v>
      </c>
      <c r="AA9885" s="88" t="s">
        <v>298</v>
      </c>
      <c r="AW9885" s="88">
        <v>3682.43</v>
      </c>
      <c r="BR9885" s="166" t="s">
        <v>219</v>
      </c>
      <c r="BS9885" t="str">
        <f>_xlfn.IFNA(IF(VLOOKUP(Prehlad_ZoP[[#This Row],[Žiadosť o platbu]],Celkový_súbor!A:A,1,FALSE)=Prehlad_ZoP[[#This Row],[Žiadosť o platbu]],"áno"),"nie")</f>
        <v>nie</v>
      </c>
    </row>
    <row r="9886" spans="3:71" x14ac:dyDescent="0.25">
      <c r="C9886" s="88" t="s">
        <v>10047</v>
      </c>
      <c r="E9886" s="9"/>
      <c r="L9886" s="88" t="s">
        <v>10049</v>
      </c>
      <c r="M9886" s="88" t="s">
        <v>7059</v>
      </c>
      <c r="N9886" s="88" t="s">
        <v>297</v>
      </c>
      <c r="Z9886" s="88" t="s">
        <v>298</v>
      </c>
      <c r="AA9886" s="88" t="s">
        <v>298</v>
      </c>
      <c r="AW9886" s="88">
        <v>4037.23</v>
      </c>
      <c r="BR9886" s="166" t="s">
        <v>219</v>
      </c>
      <c r="BS9886" t="str">
        <f>_xlfn.IFNA(IF(VLOOKUP(Prehlad_ZoP[[#This Row],[Žiadosť o platbu]],Celkový_súbor!A:A,1,FALSE)=Prehlad_ZoP[[#This Row],[Žiadosť o platbu]],"áno"),"nie")</f>
        <v>nie</v>
      </c>
    </row>
    <row r="9887" spans="3:71" x14ac:dyDescent="0.25">
      <c r="C9887" s="88" t="s">
        <v>10047</v>
      </c>
      <c r="E9887" s="9"/>
      <c r="L9887" s="88" t="s">
        <v>10050</v>
      </c>
      <c r="M9887" s="88" t="s">
        <v>10051</v>
      </c>
      <c r="N9887" s="88" t="s">
        <v>297</v>
      </c>
      <c r="Z9887" s="88" t="s">
        <v>298</v>
      </c>
      <c r="AA9887" s="88" t="s">
        <v>298</v>
      </c>
      <c r="AW9887" s="88">
        <v>4037.23</v>
      </c>
      <c r="BR9887" s="166" t="s">
        <v>219</v>
      </c>
      <c r="BS9887" t="str">
        <f>_xlfn.IFNA(IF(VLOOKUP(Prehlad_ZoP[[#This Row],[Žiadosť o platbu]],Celkový_súbor!A:A,1,FALSE)=Prehlad_ZoP[[#This Row],[Žiadosť o platbu]],"áno"),"nie")</f>
        <v>nie</v>
      </c>
    </row>
    <row r="9888" spans="3:71" x14ac:dyDescent="0.25">
      <c r="C9888" s="88" t="s">
        <v>10047</v>
      </c>
      <c r="E9888" s="9"/>
      <c r="L9888" s="88" t="s">
        <v>6781</v>
      </c>
      <c r="M9888" s="88" t="s">
        <v>4936</v>
      </c>
      <c r="N9888" s="88" t="s">
        <v>518</v>
      </c>
      <c r="Z9888" s="88" t="s">
        <v>298</v>
      </c>
      <c r="AA9888" s="88" t="s">
        <v>298</v>
      </c>
      <c r="AW9888" s="88">
        <v>3527.06</v>
      </c>
      <c r="BR9888" s="166" t="s">
        <v>219</v>
      </c>
      <c r="BS9888" t="str">
        <f>_xlfn.IFNA(IF(VLOOKUP(Prehlad_ZoP[[#This Row],[Žiadosť o platbu]],Celkový_súbor!A:A,1,FALSE)=Prehlad_ZoP[[#This Row],[Žiadosť o platbu]],"áno"),"nie")</f>
        <v>nie</v>
      </c>
    </row>
    <row r="9889" spans="3:71" x14ac:dyDescent="0.25">
      <c r="C9889" s="88" t="s">
        <v>10052</v>
      </c>
      <c r="E9889" s="9"/>
      <c r="L9889" s="88" t="s">
        <v>10053</v>
      </c>
      <c r="M9889" s="88" t="s">
        <v>4911</v>
      </c>
      <c r="N9889" s="88" t="s">
        <v>297</v>
      </c>
      <c r="Z9889" s="88" t="s">
        <v>298</v>
      </c>
      <c r="AA9889" s="88" t="s">
        <v>298</v>
      </c>
      <c r="AW9889" s="88">
        <v>1507.22</v>
      </c>
      <c r="BR9889" s="166" t="s">
        <v>219</v>
      </c>
      <c r="BS9889" t="str">
        <f>_xlfn.IFNA(IF(VLOOKUP(Prehlad_ZoP[[#This Row],[Žiadosť o platbu]],Celkový_súbor!A:A,1,FALSE)=Prehlad_ZoP[[#This Row],[Žiadosť o platbu]],"áno"),"nie")</f>
        <v>nie</v>
      </c>
    </row>
    <row r="9890" spans="3:71" x14ac:dyDescent="0.25">
      <c r="C9890" s="88" t="s">
        <v>10052</v>
      </c>
      <c r="E9890" s="9"/>
      <c r="L9890" s="88" t="s">
        <v>10054</v>
      </c>
      <c r="M9890" s="88" t="s">
        <v>4912</v>
      </c>
      <c r="N9890" s="88" t="s">
        <v>297</v>
      </c>
      <c r="Z9890" s="88" t="s">
        <v>298</v>
      </c>
      <c r="AA9890" s="88" t="s">
        <v>298</v>
      </c>
      <c r="AW9890" s="88">
        <v>2039.24</v>
      </c>
      <c r="BR9890" s="166" t="s">
        <v>219</v>
      </c>
      <c r="BS9890" t="str">
        <f>_xlfn.IFNA(IF(VLOOKUP(Prehlad_ZoP[[#This Row],[Žiadosť o platbu]],Celkový_súbor!A:A,1,FALSE)=Prehlad_ZoP[[#This Row],[Žiadosť o platbu]],"áno"),"nie")</f>
        <v>nie</v>
      </c>
    </row>
    <row r="9891" spans="3:71" x14ac:dyDescent="0.25">
      <c r="C9891" s="88" t="s">
        <v>10052</v>
      </c>
      <c r="E9891" s="9"/>
      <c r="L9891" s="88" t="s">
        <v>10055</v>
      </c>
      <c r="M9891" s="88" t="s">
        <v>4913</v>
      </c>
      <c r="N9891" s="88" t="s">
        <v>297</v>
      </c>
      <c r="Z9891" s="88" t="s">
        <v>298</v>
      </c>
      <c r="AA9891" s="88" t="s">
        <v>298</v>
      </c>
      <c r="AW9891" s="88">
        <v>2039.24</v>
      </c>
      <c r="BR9891" s="166" t="s">
        <v>219</v>
      </c>
      <c r="BS9891" t="str">
        <f>_xlfn.IFNA(IF(VLOOKUP(Prehlad_ZoP[[#This Row],[Žiadosť o platbu]],Celkový_súbor!A:A,1,FALSE)=Prehlad_ZoP[[#This Row],[Žiadosť o platbu]],"áno"),"nie")</f>
        <v>nie</v>
      </c>
    </row>
    <row r="9892" spans="3:71" x14ac:dyDescent="0.25">
      <c r="C9892" s="88" t="s">
        <v>10052</v>
      </c>
      <c r="E9892" s="9"/>
      <c r="L9892" s="88" t="s">
        <v>6781</v>
      </c>
      <c r="M9892" s="88" t="s">
        <v>586</v>
      </c>
      <c r="N9892" s="88" t="s">
        <v>518</v>
      </c>
      <c r="Z9892" s="88" t="s">
        <v>298</v>
      </c>
      <c r="AA9892" s="88" t="s">
        <v>298</v>
      </c>
      <c r="AW9892" s="88">
        <v>1675.71</v>
      </c>
      <c r="BR9892" s="166" t="s">
        <v>219</v>
      </c>
      <c r="BS9892" t="str">
        <f>_xlfn.IFNA(IF(VLOOKUP(Prehlad_ZoP[[#This Row],[Žiadosť o platbu]],Celkový_súbor!A:A,1,FALSE)=Prehlad_ZoP[[#This Row],[Žiadosť o platbu]],"áno"),"nie")</f>
        <v>nie</v>
      </c>
    </row>
    <row r="9893" spans="3:71" x14ac:dyDescent="0.25">
      <c r="C9893" s="88" t="s">
        <v>10056</v>
      </c>
      <c r="E9893" s="9"/>
      <c r="L9893" s="88" t="s">
        <v>10057</v>
      </c>
      <c r="M9893" s="88" t="s">
        <v>7042</v>
      </c>
      <c r="N9893" s="88" t="s">
        <v>297</v>
      </c>
      <c r="Z9893" s="88" t="s">
        <v>298</v>
      </c>
      <c r="AA9893" s="88" t="s">
        <v>298</v>
      </c>
      <c r="AW9893" s="88">
        <v>2039.24</v>
      </c>
      <c r="BR9893" s="166" t="s">
        <v>219</v>
      </c>
      <c r="BS9893" t="str">
        <f>_xlfn.IFNA(IF(VLOOKUP(Prehlad_ZoP[[#This Row],[Žiadosť o platbu]],Celkový_súbor!A:A,1,FALSE)=Prehlad_ZoP[[#This Row],[Žiadosť o platbu]],"áno"),"nie")</f>
        <v>nie</v>
      </c>
    </row>
    <row r="9894" spans="3:71" x14ac:dyDescent="0.25">
      <c r="C9894" s="88" t="s">
        <v>10056</v>
      </c>
      <c r="E9894" s="9"/>
      <c r="L9894" s="88" t="s">
        <v>10058</v>
      </c>
      <c r="M9894" s="88" t="s">
        <v>7046</v>
      </c>
      <c r="N9894" s="88" t="s">
        <v>297</v>
      </c>
      <c r="Z9894" s="88" t="s">
        <v>298</v>
      </c>
      <c r="AA9894" s="88" t="s">
        <v>298</v>
      </c>
      <c r="AW9894" s="88">
        <v>2039.24</v>
      </c>
      <c r="BR9894" s="166" t="s">
        <v>219</v>
      </c>
      <c r="BS9894" t="str">
        <f>_xlfn.IFNA(IF(VLOOKUP(Prehlad_ZoP[[#This Row],[Žiadosť o platbu]],Celkový_súbor!A:A,1,FALSE)=Prehlad_ZoP[[#This Row],[Žiadosť o platbu]],"áno"),"nie")</f>
        <v>nie</v>
      </c>
    </row>
    <row r="9895" spans="3:71" x14ac:dyDescent="0.25">
      <c r="C9895" s="88" t="s">
        <v>10056</v>
      </c>
      <c r="E9895" s="9"/>
      <c r="L9895" s="88" t="s">
        <v>10059</v>
      </c>
      <c r="M9895" s="88" t="s">
        <v>7051</v>
      </c>
      <c r="N9895" s="88" t="s">
        <v>297</v>
      </c>
      <c r="Z9895" s="88" t="s">
        <v>298</v>
      </c>
      <c r="AA9895" s="88" t="s">
        <v>298</v>
      </c>
      <c r="AW9895" s="88">
        <v>2039.24</v>
      </c>
      <c r="BR9895" s="166" t="s">
        <v>219</v>
      </c>
      <c r="BS9895" t="str">
        <f>_xlfn.IFNA(IF(VLOOKUP(Prehlad_ZoP[[#This Row],[Žiadosť o platbu]],Celkový_súbor!A:A,1,FALSE)=Prehlad_ZoP[[#This Row],[Žiadosť o platbu]],"áno"),"nie")</f>
        <v>nie</v>
      </c>
    </row>
    <row r="9896" spans="3:71" x14ac:dyDescent="0.25">
      <c r="C9896" s="88" t="s">
        <v>10056</v>
      </c>
      <c r="E9896" s="9"/>
      <c r="L9896" s="88" t="s">
        <v>6781</v>
      </c>
      <c r="M9896" s="88" t="s">
        <v>582</v>
      </c>
      <c r="N9896" s="88" t="s">
        <v>518</v>
      </c>
      <c r="Z9896" s="88" t="s">
        <v>298</v>
      </c>
      <c r="AA9896" s="88" t="s">
        <v>298</v>
      </c>
      <c r="AW9896" s="88">
        <v>1835.31</v>
      </c>
      <c r="BR9896" s="166" t="s">
        <v>219</v>
      </c>
      <c r="BS9896" t="str">
        <f>_xlfn.IFNA(IF(VLOOKUP(Prehlad_ZoP[[#This Row],[Žiadosť o platbu]],Celkový_súbor!A:A,1,FALSE)=Prehlad_ZoP[[#This Row],[Žiadosť o platbu]],"áno"),"nie")</f>
        <v>nie</v>
      </c>
    </row>
    <row r="9897" spans="3:71" x14ac:dyDescent="0.25">
      <c r="C9897" s="88" t="s">
        <v>10060</v>
      </c>
      <c r="E9897" s="9"/>
      <c r="L9897" s="88" t="s">
        <v>10061</v>
      </c>
      <c r="M9897" s="88" t="s">
        <v>7055</v>
      </c>
      <c r="N9897" s="88" t="s">
        <v>297</v>
      </c>
      <c r="Z9897" s="88" t="s">
        <v>298</v>
      </c>
      <c r="AA9897" s="88" t="s">
        <v>298</v>
      </c>
      <c r="AW9897" s="88">
        <v>2039.24</v>
      </c>
      <c r="BR9897" s="166" t="s">
        <v>219</v>
      </c>
      <c r="BS9897" t="str">
        <f>_xlfn.IFNA(IF(VLOOKUP(Prehlad_ZoP[[#This Row],[Žiadosť o platbu]],Celkový_súbor!A:A,1,FALSE)=Prehlad_ZoP[[#This Row],[Žiadosť o platbu]],"áno"),"nie")</f>
        <v>nie</v>
      </c>
    </row>
    <row r="9898" spans="3:71" x14ac:dyDescent="0.25">
      <c r="C9898" s="88" t="s">
        <v>10060</v>
      </c>
      <c r="E9898" s="9"/>
      <c r="L9898" s="88" t="s">
        <v>10062</v>
      </c>
      <c r="M9898" s="88" t="s">
        <v>7059</v>
      </c>
      <c r="N9898" s="88" t="s">
        <v>297</v>
      </c>
      <c r="Z9898" s="88" t="s">
        <v>298</v>
      </c>
      <c r="AA9898" s="88" t="s">
        <v>298</v>
      </c>
      <c r="AW9898" s="88">
        <v>2039.24</v>
      </c>
      <c r="BR9898" s="166" t="s">
        <v>219</v>
      </c>
      <c r="BS9898" t="str">
        <f>_xlfn.IFNA(IF(VLOOKUP(Prehlad_ZoP[[#This Row],[Žiadosť o platbu]],Celkový_súbor!A:A,1,FALSE)=Prehlad_ZoP[[#This Row],[Žiadosť o platbu]],"áno"),"nie")</f>
        <v>nie</v>
      </c>
    </row>
    <row r="9899" spans="3:71" x14ac:dyDescent="0.25">
      <c r="C9899" s="88" t="s">
        <v>10060</v>
      </c>
      <c r="E9899" s="9"/>
      <c r="L9899" s="88" t="s">
        <v>10063</v>
      </c>
      <c r="M9899" s="88" t="s">
        <v>10051</v>
      </c>
      <c r="N9899" s="88" t="s">
        <v>297</v>
      </c>
      <c r="Z9899" s="88" t="s">
        <v>298</v>
      </c>
      <c r="AA9899" s="88" t="s">
        <v>298</v>
      </c>
      <c r="AW9899" s="88">
        <v>2039.24</v>
      </c>
      <c r="BR9899" s="166" t="s">
        <v>219</v>
      </c>
      <c r="BS9899" t="str">
        <f>_xlfn.IFNA(IF(VLOOKUP(Prehlad_ZoP[[#This Row],[Žiadosť o platbu]],Celkový_súbor!A:A,1,FALSE)=Prehlad_ZoP[[#This Row],[Žiadosť o platbu]],"áno"),"nie")</f>
        <v>nie</v>
      </c>
    </row>
    <row r="9900" spans="3:71" x14ac:dyDescent="0.25">
      <c r="C9900" s="88" t="s">
        <v>10060</v>
      </c>
      <c r="E9900" s="9"/>
      <c r="L9900" s="88" t="s">
        <v>6781</v>
      </c>
      <c r="M9900" s="88" t="s">
        <v>4936</v>
      </c>
      <c r="N9900" s="88" t="s">
        <v>518</v>
      </c>
      <c r="Z9900" s="88" t="s">
        <v>298</v>
      </c>
      <c r="AA9900" s="88" t="s">
        <v>298</v>
      </c>
      <c r="AW9900" s="88">
        <v>1835.31</v>
      </c>
      <c r="BR9900" s="166" t="s">
        <v>219</v>
      </c>
      <c r="BS9900" t="str">
        <f>_xlfn.IFNA(IF(VLOOKUP(Prehlad_ZoP[[#This Row],[Žiadosť o platbu]],Celkový_súbor!A:A,1,FALSE)=Prehlad_ZoP[[#This Row],[Žiadosť o platbu]],"áno"),"nie")</f>
        <v>nie</v>
      </c>
    </row>
    <row r="9901" spans="3:71" x14ac:dyDescent="0.25">
      <c r="C9901" s="88" t="s">
        <v>10064</v>
      </c>
      <c r="E9901" s="9"/>
      <c r="L9901" s="88" t="s">
        <v>7184</v>
      </c>
      <c r="M9901" s="88" t="s">
        <v>586</v>
      </c>
      <c r="N9901" s="88" t="s">
        <v>297</v>
      </c>
      <c r="Z9901" s="88" t="s">
        <v>298</v>
      </c>
      <c r="AA9901" s="88" t="s">
        <v>298</v>
      </c>
      <c r="AW9901" s="88">
        <v>2039.24</v>
      </c>
      <c r="BR9901" s="166" t="s">
        <v>219</v>
      </c>
      <c r="BS9901" t="str">
        <f>_xlfn.IFNA(IF(VLOOKUP(Prehlad_ZoP[[#This Row],[Žiadosť o platbu]],Celkový_súbor!A:A,1,FALSE)=Prehlad_ZoP[[#This Row],[Žiadosť o platbu]],"áno"),"nie")</f>
        <v>nie</v>
      </c>
    </row>
    <row r="9902" spans="3:71" x14ac:dyDescent="0.25">
      <c r="C9902" s="88" t="s">
        <v>10064</v>
      </c>
      <c r="E9902" s="9"/>
      <c r="L9902" s="88" t="s">
        <v>7185</v>
      </c>
      <c r="M9902" s="88" t="s">
        <v>582</v>
      </c>
      <c r="N9902" s="88" t="s">
        <v>297</v>
      </c>
      <c r="Z9902" s="88" t="s">
        <v>298</v>
      </c>
      <c r="AA9902" s="88" t="s">
        <v>298</v>
      </c>
      <c r="AW9902" s="88">
        <v>2039.24</v>
      </c>
      <c r="BR9902" s="166" t="s">
        <v>219</v>
      </c>
      <c r="BS9902" t="str">
        <f>_xlfn.IFNA(IF(VLOOKUP(Prehlad_ZoP[[#This Row],[Žiadosť o platbu]],Celkový_súbor!A:A,1,FALSE)=Prehlad_ZoP[[#This Row],[Žiadosť o platbu]],"áno"),"nie")</f>
        <v>nie</v>
      </c>
    </row>
    <row r="9903" spans="3:71" x14ac:dyDescent="0.25">
      <c r="C9903" s="88" t="s">
        <v>10064</v>
      </c>
      <c r="E9903" s="9"/>
      <c r="L9903" s="88" t="s">
        <v>7087</v>
      </c>
      <c r="M9903" s="88" t="s">
        <v>4936</v>
      </c>
      <c r="N9903" s="88" t="s">
        <v>297</v>
      </c>
      <c r="Z9903" s="88" t="s">
        <v>298</v>
      </c>
      <c r="AA9903" s="88" t="s">
        <v>298</v>
      </c>
      <c r="AW9903" s="88">
        <v>1869.21</v>
      </c>
      <c r="BR9903" s="166" t="s">
        <v>219</v>
      </c>
      <c r="BS9903" t="str">
        <f>_xlfn.IFNA(IF(VLOOKUP(Prehlad_ZoP[[#This Row],[Žiadosť o platbu]],Celkový_súbor!A:A,1,FALSE)=Prehlad_ZoP[[#This Row],[Žiadosť o platbu]],"áno"),"nie")</f>
        <v>nie</v>
      </c>
    </row>
    <row r="9904" spans="3:71" x14ac:dyDescent="0.25">
      <c r="C9904" s="88" t="s">
        <v>10064</v>
      </c>
      <c r="E9904" s="9"/>
      <c r="L9904" s="88" t="s">
        <v>10065</v>
      </c>
      <c r="M9904" s="88" t="s">
        <v>4938</v>
      </c>
      <c r="N9904" s="88" t="s">
        <v>518</v>
      </c>
      <c r="Z9904" s="88" t="s">
        <v>298</v>
      </c>
      <c r="AA9904" s="88" t="s">
        <v>298</v>
      </c>
      <c r="AW9904" s="88">
        <v>1784.3</v>
      </c>
      <c r="BR9904" s="166" t="s">
        <v>219</v>
      </c>
      <c r="BS9904" t="str">
        <f>_xlfn.IFNA(IF(VLOOKUP(Prehlad_ZoP[[#This Row],[Žiadosť o platbu]],Celkový_súbor!A:A,1,FALSE)=Prehlad_ZoP[[#This Row],[Žiadosť o platbu]],"áno"),"nie")</f>
        <v>nie</v>
      </c>
    </row>
    <row r="9905" spans="3:71" x14ac:dyDescent="0.25">
      <c r="C9905" s="88" t="s">
        <v>10066</v>
      </c>
      <c r="E9905" s="9"/>
      <c r="L9905" s="88" t="s">
        <v>10067</v>
      </c>
      <c r="M9905" s="88" t="s">
        <v>6530</v>
      </c>
      <c r="N9905" s="88" t="s">
        <v>297</v>
      </c>
      <c r="Z9905" s="88" t="s">
        <v>298</v>
      </c>
      <c r="AA9905" s="88" t="s">
        <v>298</v>
      </c>
      <c r="AW9905" s="88">
        <v>2039.24</v>
      </c>
      <c r="BR9905" s="166" t="s">
        <v>219</v>
      </c>
      <c r="BS9905" t="str">
        <f>_xlfn.IFNA(IF(VLOOKUP(Prehlad_ZoP[[#This Row],[Žiadosť o platbu]],Celkový_súbor!A:A,1,FALSE)=Prehlad_ZoP[[#This Row],[Žiadosť o platbu]],"áno"),"nie")</f>
        <v>nie</v>
      </c>
    </row>
    <row r="9906" spans="3:71" x14ac:dyDescent="0.25">
      <c r="C9906" s="88" t="s">
        <v>10066</v>
      </c>
      <c r="E9906" s="9"/>
      <c r="L9906" s="88" t="s">
        <v>10068</v>
      </c>
      <c r="M9906" s="88" t="s">
        <v>6780</v>
      </c>
      <c r="N9906" s="88" t="s">
        <v>297</v>
      </c>
      <c r="Z9906" s="88" t="s">
        <v>298</v>
      </c>
      <c r="AA9906" s="88" t="s">
        <v>298</v>
      </c>
      <c r="AW9906" s="88">
        <v>1950.51</v>
      </c>
      <c r="BR9906" s="166" t="s">
        <v>219</v>
      </c>
      <c r="BS9906" t="str">
        <f>_xlfn.IFNA(IF(VLOOKUP(Prehlad_ZoP[[#This Row],[Žiadosť o platbu]],Celkový_súbor!A:A,1,FALSE)=Prehlad_ZoP[[#This Row],[Žiadosť o platbu]],"áno"),"nie")</f>
        <v>nie</v>
      </c>
    </row>
    <row r="9907" spans="3:71" x14ac:dyDescent="0.25">
      <c r="C9907" s="88" t="s">
        <v>10066</v>
      </c>
      <c r="E9907" s="9"/>
      <c r="L9907" s="88" t="s">
        <v>10069</v>
      </c>
      <c r="M9907" s="88" t="s">
        <v>6044</v>
      </c>
      <c r="N9907" s="88" t="s">
        <v>297</v>
      </c>
      <c r="Z9907" s="88" t="s">
        <v>298</v>
      </c>
      <c r="AA9907" s="88" t="s">
        <v>298</v>
      </c>
      <c r="AW9907" s="88">
        <v>2039.24</v>
      </c>
      <c r="BR9907" s="166" t="s">
        <v>219</v>
      </c>
      <c r="BS9907" t="str">
        <f>_xlfn.IFNA(IF(VLOOKUP(Prehlad_ZoP[[#This Row],[Žiadosť o platbu]],Celkový_súbor!A:A,1,FALSE)=Prehlad_ZoP[[#This Row],[Žiadosť o platbu]],"áno"),"nie")</f>
        <v>nie</v>
      </c>
    </row>
    <row r="9908" spans="3:71" x14ac:dyDescent="0.25">
      <c r="C9908" s="88" t="s">
        <v>10066</v>
      </c>
      <c r="E9908" s="9"/>
      <c r="L9908" s="88" t="s">
        <v>10065</v>
      </c>
      <c r="M9908" s="88" t="s">
        <v>8802</v>
      </c>
      <c r="N9908" s="88" t="s">
        <v>518</v>
      </c>
      <c r="Z9908" s="88" t="s">
        <v>298</v>
      </c>
      <c r="AA9908" s="88" t="s">
        <v>298</v>
      </c>
      <c r="AW9908" s="88">
        <v>1808.69</v>
      </c>
      <c r="BR9908" s="166" t="s">
        <v>219</v>
      </c>
      <c r="BS9908" t="str">
        <f>_xlfn.IFNA(IF(VLOOKUP(Prehlad_ZoP[[#This Row],[Žiadosť o platbu]],Celkový_súbor!A:A,1,FALSE)=Prehlad_ZoP[[#This Row],[Žiadosť o platbu]],"áno"),"nie")</f>
        <v>nie</v>
      </c>
    </row>
    <row r="9909" spans="3:71" x14ac:dyDescent="0.25">
      <c r="C9909" s="88" t="s">
        <v>10070</v>
      </c>
      <c r="E9909" s="9"/>
      <c r="L9909" s="88" t="s">
        <v>7013</v>
      </c>
      <c r="M9909" s="88" t="s">
        <v>5727</v>
      </c>
      <c r="N9909" s="88" t="s">
        <v>297</v>
      </c>
      <c r="Z9909" s="88" t="s">
        <v>298</v>
      </c>
      <c r="AA9909" s="88" t="s">
        <v>298</v>
      </c>
      <c r="AW9909" s="88">
        <v>4037.23</v>
      </c>
      <c r="BR9909" s="166" t="s">
        <v>219</v>
      </c>
      <c r="BS9909" t="str">
        <f>_xlfn.IFNA(IF(VLOOKUP(Prehlad_ZoP[[#This Row],[Žiadosť o platbu]],Celkový_súbor!A:A,1,FALSE)=Prehlad_ZoP[[#This Row],[Žiadosť o platbu]],"áno"),"nie")</f>
        <v>nie</v>
      </c>
    </row>
    <row r="9910" spans="3:71" x14ac:dyDescent="0.25">
      <c r="C9910" s="88" t="s">
        <v>10070</v>
      </c>
      <c r="E9910" s="9"/>
      <c r="L9910" s="88" t="s">
        <v>6781</v>
      </c>
      <c r="M9910" s="88" t="s">
        <v>9106</v>
      </c>
      <c r="N9910" s="88" t="s">
        <v>518</v>
      </c>
      <c r="Z9910" s="88" t="s">
        <v>298</v>
      </c>
      <c r="AA9910" s="88" t="s">
        <v>298</v>
      </c>
      <c r="AW9910" s="88">
        <v>1211.17</v>
      </c>
      <c r="BR9910" s="166" t="s">
        <v>219</v>
      </c>
      <c r="BS9910" t="str">
        <f>_xlfn.IFNA(IF(VLOOKUP(Prehlad_ZoP[[#This Row],[Žiadosť o platbu]],Celkový_súbor!A:A,1,FALSE)=Prehlad_ZoP[[#This Row],[Žiadosť o platbu]],"áno"),"nie")</f>
        <v>nie</v>
      </c>
    </row>
    <row r="9911" spans="3:71" x14ac:dyDescent="0.25">
      <c r="C9911" s="88" t="s">
        <v>10070</v>
      </c>
      <c r="E9911" s="9"/>
      <c r="L9911" s="88" t="s">
        <v>7013</v>
      </c>
      <c r="M9911" s="88" t="s">
        <v>6853</v>
      </c>
      <c r="N9911" s="88" t="s">
        <v>297</v>
      </c>
      <c r="Z9911" s="88" t="s">
        <v>298</v>
      </c>
      <c r="AA9911" s="88" t="s">
        <v>298</v>
      </c>
      <c r="AW9911" s="88">
        <v>4037.24</v>
      </c>
      <c r="BR9911" s="166" t="s">
        <v>219</v>
      </c>
      <c r="BS9911" t="str">
        <f>_xlfn.IFNA(IF(VLOOKUP(Prehlad_ZoP[[#This Row],[Žiadosť o platbu]],Celkový_súbor!A:A,1,FALSE)=Prehlad_ZoP[[#This Row],[Žiadosť o platbu]],"áno"),"nie")</f>
        <v>nie</v>
      </c>
    </row>
    <row r="9912" spans="3:71" x14ac:dyDescent="0.25">
      <c r="C9912" s="88" t="s">
        <v>10070</v>
      </c>
      <c r="E9912" s="9"/>
      <c r="L9912" s="88" t="s">
        <v>6781</v>
      </c>
      <c r="M9912" s="88" t="s">
        <v>9108</v>
      </c>
      <c r="N9912" s="88" t="s">
        <v>518</v>
      </c>
      <c r="Z9912" s="88" t="s">
        <v>298</v>
      </c>
      <c r="AA9912" s="88" t="s">
        <v>298</v>
      </c>
      <c r="AW9912" s="88">
        <v>1211.17</v>
      </c>
      <c r="BR9912" s="166" t="s">
        <v>219</v>
      </c>
      <c r="BS9912" t="str">
        <f>_xlfn.IFNA(IF(VLOOKUP(Prehlad_ZoP[[#This Row],[Žiadosť o platbu]],Celkový_súbor!A:A,1,FALSE)=Prehlad_ZoP[[#This Row],[Žiadosť o platbu]],"áno"),"nie")</f>
        <v>nie</v>
      </c>
    </row>
    <row r="9913" spans="3:71" x14ac:dyDescent="0.25">
      <c r="C9913" s="88" t="s">
        <v>10071</v>
      </c>
      <c r="E9913" s="9"/>
      <c r="L9913" s="88" t="s">
        <v>7013</v>
      </c>
      <c r="M9913" s="88" t="s">
        <v>6658</v>
      </c>
      <c r="N9913" s="88" t="s">
        <v>297</v>
      </c>
      <c r="Z9913" s="88" t="s">
        <v>298</v>
      </c>
      <c r="AA9913" s="88" t="s">
        <v>298</v>
      </c>
      <c r="AW9913" s="88">
        <v>4037.23</v>
      </c>
      <c r="BR9913" s="166" t="s">
        <v>219</v>
      </c>
      <c r="BS9913" t="str">
        <f>_xlfn.IFNA(IF(VLOOKUP(Prehlad_ZoP[[#This Row],[Žiadosť o platbu]],Celkový_súbor!A:A,1,FALSE)=Prehlad_ZoP[[#This Row],[Žiadosť o platbu]],"áno"),"nie")</f>
        <v>nie</v>
      </c>
    </row>
    <row r="9914" spans="3:71" x14ac:dyDescent="0.25">
      <c r="C9914" s="88" t="s">
        <v>10071</v>
      </c>
      <c r="E9914" s="9"/>
      <c r="L9914" s="88" t="s">
        <v>6781</v>
      </c>
      <c r="M9914" s="88" t="s">
        <v>8819</v>
      </c>
      <c r="N9914" s="88" t="s">
        <v>518</v>
      </c>
      <c r="Z9914" s="88" t="s">
        <v>298</v>
      </c>
      <c r="AA9914" s="88" t="s">
        <v>298</v>
      </c>
      <c r="AW9914" s="88">
        <v>1211.1600000000001</v>
      </c>
      <c r="BR9914" s="166" t="s">
        <v>219</v>
      </c>
      <c r="BS9914" t="str">
        <f>_xlfn.IFNA(IF(VLOOKUP(Prehlad_ZoP[[#This Row],[Žiadosť o platbu]],Celkový_súbor!A:A,1,FALSE)=Prehlad_ZoP[[#This Row],[Žiadosť o platbu]],"áno"),"nie")</f>
        <v>nie</v>
      </c>
    </row>
    <row r="9915" spans="3:71" x14ac:dyDescent="0.25">
      <c r="C9915" s="88" t="s">
        <v>10071</v>
      </c>
      <c r="E9915" s="9"/>
      <c r="L9915" s="88" t="s">
        <v>7013</v>
      </c>
      <c r="M9915" s="88" t="s">
        <v>6857</v>
      </c>
      <c r="N9915" s="88" t="s">
        <v>297</v>
      </c>
      <c r="Z9915" s="88" t="s">
        <v>298</v>
      </c>
      <c r="AA9915" s="88" t="s">
        <v>298</v>
      </c>
      <c r="AW9915" s="88">
        <v>4014.06</v>
      </c>
      <c r="BR9915" s="166" t="s">
        <v>219</v>
      </c>
      <c r="BS9915" t="str">
        <f>_xlfn.IFNA(IF(VLOOKUP(Prehlad_ZoP[[#This Row],[Žiadosť o platbu]],Celkový_súbor!A:A,1,FALSE)=Prehlad_ZoP[[#This Row],[Žiadosť o platbu]],"áno"),"nie")</f>
        <v>nie</v>
      </c>
    </row>
    <row r="9916" spans="3:71" x14ac:dyDescent="0.25">
      <c r="C9916" s="88" t="s">
        <v>10071</v>
      </c>
      <c r="E9916" s="9"/>
      <c r="L9916" s="88" t="s">
        <v>6781</v>
      </c>
      <c r="M9916" s="88" t="s">
        <v>8820</v>
      </c>
      <c r="N9916" s="88" t="s">
        <v>518</v>
      </c>
      <c r="Z9916" s="88" t="s">
        <v>298</v>
      </c>
      <c r="AA9916" s="88" t="s">
        <v>298</v>
      </c>
      <c r="AW9916" s="88">
        <v>1204.21</v>
      </c>
      <c r="BR9916" s="166" t="s">
        <v>219</v>
      </c>
      <c r="BS9916" t="str">
        <f>_xlfn.IFNA(IF(VLOOKUP(Prehlad_ZoP[[#This Row],[Žiadosť o platbu]],Celkový_súbor!A:A,1,FALSE)=Prehlad_ZoP[[#This Row],[Žiadosť o platbu]],"áno"),"nie")</f>
        <v>nie</v>
      </c>
    </row>
    <row r="9917" spans="3:71" x14ac:dyDescent="0.25">
      <c r="C9917" s="88" t="s">
        <v>10072</v>
      </c>
      <c r="E9917" s="9"/>
      <c r="L9917" s="88" t="s">
        <v>6781</v>
      </c>
      <c r="M9917" s="88" t="s">
        <v>10073</v>
      </c>
      <c r="N9917" s="88" t="s">
        <v>518</v>
      </c>
      <c r="Z9917" s="88" t="s">
        <v>298</v>
      </c>
      <c r="AA9917" s="88" t="s">
        <v>298</v>
      </c>
      <c r="AW9917" s="88">
        <v>1223.54</v>
      </c>
      <c r="BR9917" s="166" t="s">
        <v>219</v>
      </c>
      <c r="BS9917" t="str">
        <f>_xlfn.IFNA(IF(VLOOKUP(Prehlad_ZoP[[#This Row],[Žiadosť o platbu]],Celkový_súbor!A:A,1,FALSE)=Prehlad_ZoP[[#This Row],[Žiadosť o platbu]],"áno"),"nie")</f>
        <v>nie</v>
      </c>
    </row>
    <row r="9918" spans="3:71" x14ac:dyDescent="0.25">
      <c r="C9918" s="88" t="s">
        <v>10072</v>
      </c>
      <c r="E9918" s="9"/>
      <c r="L9918" s="88" t="s">
        <v>7219</v>
      </c>
      <c r="M9918" s="88" t="s">
        <v>7038</v>
      </c>
      <c r="N9918" s="88" t="s">
        <v>297</v>
      </c>
      <c r="Z9918" s="88" t="s">
        <v>298</v>
      </c>
      <c r="AA9918" s="88" t="s">
        <v>298</v>
      </c>
      <c r="AW9918" s="88">
        <v>4078.48</v>
      </c>
      <c r="BR9918" s="166" t="s">
        <v>219</v>
      </c>
      <c r="BS9918" t="str">
        <f>_xlfn.IFNA(IF(VLOOKUP(Prehlad_ZoP[[#This Row],[Žiadosť o platbu]],Celkový_súbor!A:A,1,FALSE)=Prehlad_ZoP[[#This Row],[Žiadosť o platbu]],"áno"),"nie")</f>
        <v>nie</v>
      </c>
    </row>
    <row r="9919" spans="3:71" x14ac:dyDescent="0.25">
      <c r="C9919" s="88" t="s">
        <v>10072</v>
      </c>
      <c r="E9919" s="9"/>
      <c r="L9919" s="88" t="s">
        <v>7061</v>
      </c>
      <c r="M9919" s="88" t="s">
        <v>4457</v>
      </c>
      <c r="N9919" s="88" t="s">
        <v>297</v>
      </c>
      <c r="Z9919" s="88" t="s">
        <v>298</v>
      </c>
      <c r="AA9919" s="88" t="s">
        <v>298</v>
      </c>
      <c r="AW9919" s="88">
        <v>4078.48</v>
      </c>
      <c r="BR9919" s="166" t="s">
        <v>219</v>
      </c>
      <c r="BS9919" t="str">
        <f>_xlfn.IFNA(IF(VLOOKUP(Prehlad_ZoP[[#This Row],[Žiadosť o platbu]],Celkový_súbor!A:A,1,FALSE)=Prehlad_ZoP[[#This Row],[Žiadosť o platbu]],"áno"),"nie")</f>
        <v>nie</v>
      </c>
    </row>
    <row r="9920" spans="3:71" x14ac:dyDescent="0.25">
      <c r="C9920" s="88" t="s">
        <v>10072</v>
      </c>
      <c r="E9920" s="9"/>
      <c r="L9920" s="88" t="s">
        <v>6781</v>
      </c>
      <c r="M9920" s="88" t="s">
        <v>10074</v>
      </c>
      <c r="N9920" s="88" t="s">
        <v>518</v>
      </c>
      <c r="Z9920" s="88" t="s">
        <v>298</v>
      </c>
      <c r="AA9920" s="88" t="s">
        <v>298</v>
      </c>
      <c r="AW9920" s="88">
        <v>1223.54</v>
      </c>
      <c r="BR9920" s="166" t="s">
        <v>219</v>
      </c>
      <c r="BS9920" t="str">
        <f>_xlfn.IFNA(IF(VLOOKUP(Prehlad_ZoP[[#This Row],[Žiadosť o platbu]],Celkový_súbor!A:A,1,FALSE)=Prehlad_ZoP[[#This Row],[Žiadosť o platbu]],"áno"),"nie")</f>
        <v>nie</v>
      </c>
    </row>
    <row r="9921" spans="3:71" x14ac:dyDescent="0.25">
      <c r="C9921" s="88" t="s">
        <v>10072</v>
      </c>
      <c r="E9921" s="9"/>
      <c r="L9921" s="88" t="s">
        <v>7061</v>
      </c>
      <c r="M9921" s="88" t="s">
        <v>7044</v>
      </c>
      <c r="N9921" s="88" t="s">
        <v>297</v>
      </c>
      <c r="Z9921" s="88" t="s">
        <v>298</v>
      </c>
      <c r="AA9921" s="88" t="s">
        <v>298</v>
      </c>
      <c r="AW9921" s="88">
        <v>3413.48</v>
      </c>
      <c r="BR9921" s="166" t="s">
        <v>219</v>
      </c>
      <c r="BS9921" t="str">
        <f>_xlfn.IFNA(IF(VLOOKUP(Prehlad_ZoP[[#This Row],[Žiadosť o platbu]],Celkový_súbor!A:A,1,FALSE)=Prehlad_ZoP[[#This Row],[Žiadosť o platbu]],"áno"),"nie")</f>
        <v>nie</v>
      </c>
    </row>
    <row r="9922" spans="3:71" x14ac:dyDescent="0.25">
      <c r="C9922" s="88" t="s">
        <v>10072</v>
      </c>
      <c r="E9922" s="9"/>
      <c r="L9922" s="88" t="s">
        <v>6781</v>
      </c>
      <c r="M9922" s="88" t="s">
        <v>10075</v>
      </c>
      <c r="N9922" s="88" t="s">
        <v>518</v>
      </c>
      <c r="Z9922" s="88" t="s">
        <v>298</v>
      </c>
      <c r="AA9922" s="88" t="s">
        <v>298</v>
      </c>
      <c r="AW9922" s="88">
        <v>1024.04</v>
      </c>
      <c r="BR9922" s="166" t="s">
        <v>219</v>
      </c>
      <c r="BS9922" t="str">
        <f>_xlfn.IFNA(IF(VLOOKUP(Prehlad_ZoP[[#This Row],[Žiadosť o platbu]],Celkový_súbor!A:A,1,FALSE)=Prehlad_ZoP[[#This Row],[Žiadosť o platbu]],"áno"),"nie")</f>
        <v>nie</v>
      </c>
    </row>
    <row r="9923" spans="3:71" x14ac:dyDescent="0.25">
      <c r="C9923" s="88" t="s">
        <v>10076</v>
      </c>
      <c r="E9923" s="9"/>
      <c r="L9923" s="88" t="s">
        <v>7061</v>
      </c>
      <c r="M9923" s="88" t="s">
        <v>7049</v>
      </c>
      <c r="N9923" s="88" t="s">
        <v>297</v>
      </c>
      <c r="Z9923" s="88" t="s">
        <v>298</v>
      </c>
      <c r="AA9923" s="88" t="s">
        <v>298</v>
      </c>
      <c r="AW9923" s="88">
        <v>4078.48</v>
      </c>
      <c r="BR9923" s="166" t="s">
        <v>219</v>
      </c>
      <c r="BS9923" t="str">
        <f>_xlfn.IFNA(IF(VLOOKUP(Prehlad_ZoP[[#This Row],[Žiadosť o platbu]],Celkový_súbor!A:A,1,FALSE)=Prehlad_ZoP[[#This Row],[Žiadosť o platbu]],"áno"),"nie")</f>
        <v>nie</v>
      </c>
    </row>
    <row r="9924" spans="3:71" x14ac:dyDescent="0.25">
      <c r="C9924" s="88" t="s">
        <v>10076</v>
      </c>
      <c r="E9924" s="9"/>
      <c r="L9924" s="88" t="s">
        <v>6781</v>
      </c>
      <c r="M9924" s="88" t="s">
        <v>10077</v>
      </c>
      <c r="N9924" s="88" t="s">
        <v>518</v>
      </c>
      <c r="Z9924" s="88" t="s">
        <v>298</v>
      </c>
      <c r="AA9924" s="88" t="s">
        <v>298</v>
      </c>
      <c r="AW9924" s="88">
        <v>1223.54</v>
      </c>
      <c r="BR9924" s="166" t="s">
        <v>219</v>
      </c>
      <c r="BS9924" t="str">
        <f>_xlfn.IFNA(IF(VLOOKUP(Prehlad_ZoP[[#This Row],[Žiadosť o platbu]],Celkový_súbor!A:A,1,FALSE)=Prehlad_ZoP[[#This Row],[Žiadosť o platbu]],"áno"),"nie")</f>
        <v>nie</v>
      </c>
    </row>
    <row r="9925" spans="3:71" x14ac:dyDescent="0.25">
      <c r="C9925" s="88" t="s">
        <v>10078</v>
      </c>
      <c r="E9925" s="9"/>
      <c r="L9925" s="88" t="s">
        <v>7061</v>
      </c>
      <c r="M9925" s="88" t="s">
        <v>7053</v>
      </c>
      <c r="N9925" s="88" t="s">
        <v>297</v>
      </c>
      <c r="Z9925" s="88" t="s">
        <v>298</v>
      </c>
      <c r="AA9925" s="88" t="s">
        <v>298</v>
      </c>
      <c r="AW9925" s="88">
        <v>4078.48</v>
      </c>
      <c r="BR9925" s="166" t="s">
        <v>219</v>
      </c>
      <c r="BS9925" t="str">
        <f>_xlfn.IFNA(IF(VLOOKUP(Prehlad_ZoP[[#This Row],[Žiadosť o platbu]],Celkový_súbor!A:A,1,FALSE)=Prehlad_ZoP[[#This Row],[Žiadosť o platbu]],"áno"),"nie")</f>
        <v>nie</v>
      </c>
    </row>
    <row r="9926" spans="3:71" x14ac:dyDescent="0.25">
      <c r="C9926" s="88" t="s">
        <v>10078</v>
      </c>
      <c r="E9926" s="9"/>
      <c r="L9926" s="88" t="s">
        <v>6781</v>
      </c>
      <c r="M9926" s="88" t="s">
        <v>10079</v>
      </c>
      <c r="N9926" s="88" t="s">
        <v>518</v>
      </c>
      <c r="Z9926" s="88" t="s">
        <v>298</v>
      </c>
      <c r="AA9926" s="88" t="s">
        <v>298</v>
      </c>
      <c r="AW9926" s="88">
        <v>1223.54</v>
      </c>
      <c r="BR9926" s="166" t="s">
        <v>219</v>
      </c>
      <c r="BS9926" t="str">
        <f>_xlfn.IFNA(IF(VLOOKUP(Prehlad_ZoP[[#This Row],[Žiadosť o platbu]],Celkový_súbor!A:A,1,FALSE)=Prehlad_ZoP[[#This Row],[Žiadosť o platbu]],"áno"),"nie")</f>
        <v>nie</v>
      </c>
    </row>
    <row r="9927" spans="3:71" x14ac:dyDescent="0.25">
      <c r="C9927" s="88" t="s">
        <v>10078</v>
      </c>
      <c r="E9927" s="9"/>
      <c r="L9927" s="88" t="s">
        <v>7061</v>
      </c>
      <c r="M9927" s="88" t="s">
        <v>7057</v>
      </c>
      <c r="N9927" s="88" t="s">
        <v>297</v>
      </c>
      <c r="Z9927" s="88" t="s">
        <v>298</v>
      </c>
      <c r="AA9927" s="88" t="s">
        <v>298</v>
      </c>
      <c r="AW9927" s="88">
        <v>4078.48</v>
      </c>
      <c r="BR9927" s="166" t="s">
        <v>219</v>
      </c>
      <c r="BS9927" t="str">
        <f>_xlfn.IFNA(IF(VLOOKUP(Prehlad_ZoP[[#This Row],[Žiadosť o platbu]],Celkový_súbor!A:A,1,FALSE)=Prehlad_ZoP[[#This Row],[Žiadosť o platbu]],"áno"),"nie")</f>
        <v>nie</v>
      </c>
    </row>
    <row r="9928" spans="3:71" x14ac:dyDescent="0.25">
      <c r="C9928" s="88" t="s">
        <v>10078</v>
      </c>
      <c r="E9928" s="9"/>
      <c r="L9928" s="88" t="s">
        <v>6781</v>
      </c>
      <c r="M9928" s="88" t="s">
        <v>10080</v>
      </c>
      <c r="N9928" s="88" t="s">
        <v>518</v>
      </c>
      <c r="Z9928" s="88" t="s">
        <v>298</v>
      </c>
      <c r="AA9928" s="88" t="s">
        <v>298</v>
      </c>
      <c r="AW9928" s="88">
        <v>1223.54</v>
      </c>
      <c r="BR9928" s="166" t="s">
        <v>219</v>
      </c>
      <c r="BS9928" t="str">
        <f>_xlfn.IFNA(IF(VLOOKUP(Prehlad_ZoP[[#This Row],[Žiadosť o platbu]],Celkový_súbor!A:A,1,FALSE)=Prehlad_ZoP[[#This Row],[Žiadosť o platbu]],"áno"),"nie")</f>
        <v>nie</v>
      </c>
    </row>
    <row r="9929" spans="3:71" x14ac:dyDescent="0.25">
      <c r="C9929" s="88" t="s">
        <v>10081</v>
      </c>
      <c r="E9929" s="9"/>
      <c r="L9929" s="88" t="s">
        <v>10082</v>
      </c>
      <c r="M9929" s="88" t="s">
        <v>10083</v>
      </c>
      <c r="N9929" s="88" t="s">
        <v>297</v>
      </c>
      <c r="Z9929" s="88" t="s">
        <v>298</v>
      </c>
      <c r="AA9929" s="88" t="s">
        <v>298</v>
      </c>
      <c r="AW9929" s="88">
        <v>12235.44</v>
      </c>
      <c r="BR9929" s="166" t="s">
        <v>219</v>
      </c>
      <c r="BS9929" t="str">
        <f>_xlfn.IFNA(IF(VLOOKUP(Prehlad_ZoP[[#This Row],[Žiadosť o platbu]],Celkový_súbor!A:A,1,FALSE)=Prehlad_ZoP[[#This Row],[Žiadosť o platbu]],"áno"),"nie")</f>
        <v>nie</v>
      </c>
    </row>
    <row r="9930" spans="3:71" x14ac:dyDescent="0.25">
      <c r="C9930" s="88" t="s">
        <v>10081</v>
      </c>
      <c r="E9930" s="9"/>
      <c r="L9930" s="88" t="s">
        <v>10084</v>
      </c>
      <c r="M9930" s="88" t="s">
        <v>586</v>
      </c>
      <c r="N9930" s="88" t="s">
        <v>518</v>
      </c>
      <c r="Z9930" s="88" t="s">
        <v>298</v>
      </c>
      <c r="AA9930" s="88" t="s">
        <v>298</v>
      </c>
      <c r="AW9930" s="88">
        <v>1462.2</v>
      </c>
      <c r="BR9930" s="166" t="s">
        <v>219</v>
      </c>
      <c r="BS9930" t="str">
        <f>_xlfn.IFNA(IF(VLOOKUP(Prehlad_ZoP[[#This Row],[Žiadosť o platbu]],Celkový_súbor!A:A,1,FALSE)=Prehlad_ZoP[[#This Row],[Žiadosť o platbu]],"áno"),"nie")</f>
        <v>nie</v>
      </c>
    </row>
    <row r="9931" spans="3:71" x14ac:dyDescent="0.25">
      <c r="C9931" s="88" t="s">
        <v>10085</v>
      </c>
      <c r="E9931" s="9"/>
      <c r="L9931" s="88" t="s">
        <v>10086</v>
      </c>
      <c r="M9931" s="88" t="s">
        <v>6780</v>
      </c>
      <c r="N9931" s="88" t="s">
        <v>297</v>
      </c>
      <c r="Z9931" s="88" t="s">
        <v>298</v>
      </c>
      <c r="AA9931" s="88" t="s">
        <v>298</v>
      </c>
      <c r="AW9931" s="88">
        <v>4078.48</v>
      </c>
      <c r="BR9931" s="166" t="s">
        <v>219</v>
      </c>
      <c r="BS9931" t="str">
        <f>_xlfn.IFNA(IF(VLOOKUP(Prehlad_ZoP[[#This Row],[Žiadosť o platbu]],Celkový_súbor!A:A,1,FALSE)=Prehlad_ZoP[[#This Row],[Žiadosť o platbu]],"áno"),"nie")</f>
        <v>nie</v>
      </c>
    </row>
    <row r="9932" spans="3:71" x14ac:dyDescent="0.25">
      <c r="C9932" s="88" t="s">
        <v>10085</v>
      </c>
      <c r="E9932" s="9"/>
      <c r="L9932" s="88" t="s">
        <v>10087</v>
      </c>
      <c r="M9932" s="88" t="s">
        <v>6044</v>
      </c>
      <c r="N9932" s="88" t="s">
        <v>297</v>
      </c>
      <c r="Z9932" s="88" t="s">
        <v>298</v>
      </c>
      <c r="AA9932" s="88" t="s">
        <v>298</v>
      </c>
      <c r="AW9932" s="88">
        <v>4078.48</v>
      </c>
      <c r="BR9932" s="166" t="s">
        <v>219</v>
      </c>
      <c r="BS9932" t="str">
        <f>_xlfn.IFNA(IF(VLOOKUP(Prehlad_ZoP[[#This Row],[Žiadosť o platbu]],Celkový_súbor!A:A,1,FALSE)=Prehlad_ZoP[[#This Row],[Žiadosť o platbu]],"áno"),"nie")</f>
        <v>nie</v>
      </c>
    </row>
    <row r="9933" spans="3:71" x14ac:dyDescent="0.25">
      <c r="C9933" s="88" t="s">
        <v>10085</v>
      </c>
      <c r="E9933" s="9"/>
      <c r="L9933" s="88" t="s">
        <v>10088</v>
      </c>
      <c r="M9933" s="88" t="s">
        <v>6787</v>
      </c>
      <c r="N9933" s="88" t="s">
        <v>297</v>
      </c>
      <c r="Z9933" s="88" t="s">
        <v>298</v>
      </c>
      <c r="AA9933" s="88" t="s">
        <v>298</v>
      </c>
      <c r="AW9933" s="88">
        <v>4078.48</v>
      </c>
      <c r="BR9933" s="166" t="s">
        <v>219</v>
      </c>
      <c r="BS9933" t="str">
        <f>_xlfn.IFNA(IF(VLOOKUP(Prehlad_ZoP[[#This Row],[Žiadosť o platbu]],Celkový_súbor!A:A,1,FALSE)=Prehlad_ZoP[[#This Row],[Žiadosť o platbu]],"áno"),"nie")</f>
        <v>nie</v>
      </c>
    </row>
    <row r="9934" spans="3:71" x14ac:dyDescent="0.25">
      <c r="C9934" s="88" t="s">
        <v>10085</v>
      </c>
      <c r="E9934" s="9"/>
      <c r="L9934" s="88" t="s">
        <v>9562</v>
      </c>
      <c r="M9934" s="88" t="s">
        <v>582</v>
      </c>
      <c r="N9934" s="88" t="s">
        <v>518</v>
      </c>
      <c r="Z9934" s="88" t="s">
        <v>298</v>
      </c>
      <c r="AA9934" s="88" t="s">
        <v>298</v>
      </c>
      <c r="AW9934" s="88">
        <v>3670.63</v>
      </c>
      <c r="BR9934" s="166" t="s">
        <v>219</v>
      </c>
      <c r="BS9934" t="str">
        <f>_xlfn.IFNA(IF(VLOOKUP(Prehlad_ZoP[[#This Row],[Žiadosť o platbu]],Celkový_súbor!A:A,1,FALSE)=Prehlad_ZoP[[#This Row],[Žiadosť o platbu]],"áno"),"nie")</f>
        <v>nie</v>
      </c>
    </row>
    <row r="9935" spans="3:71" x14ac:dyDescent="0.25">
      <c r="C9935" s="88" t="s">
        <v>10089</v>
      </c>
      <c r="E9935" s="9"/>
      <c r="L9935" s="88" t="s">
        <v>10090</v>
      </c>
      <c r="M9935" s="88" t="s">
        <v>586</v>
      </c>
      <c r="N9935" s="88" t="s">
        <v>297</v>
      </c>
      <c r="Z9935" s="88" t="s">
        <v>298</v>
      </c>
      <c r="AA9935" s="88" t="s">
        <v>298</v>
      </c>
      <c r="AW9935" s="88">
        <v>4078.48</v>
      </c>
      <c r="BR9935" s="166" t="s">
        <v>219</v>
      </c>
      <c r="BS9935" t="str">
        <f>_xlfn.IFNA(IF(VLOOKUP(Prehlad_ZoP[[#This Row],[Žiadosť o platbu]],Celkový_súbor!A:A,1,FALSE)=Prehlad_ZoP[[#This Row],[Žiadosť o platbu]],"áno"),"nie")</f>
        <v>nie</v>
      </c>
    </row>
    <row r="9936" spans="3:71" x14ac:dyDescent="0.25">
      <c r="C9936" s="88" t="s">
        <v>10089</v>
      </c>
      <c r="E9936" s="9"/>
      <c r="L9936" s="88" t="s">
        <v>10091</v>
      </c>
      <c r="M9936" s="88" t="s">
        <v>582</v>
      </c>
      <c r="N9936" s="88" t="s">
        <v>297</v>
      </c>
      <c r="Z9936" s="88" t="s">
        <v>298</v>
      </c>
      <c r="AA9936" s="88" t="s">
        <v>298</v>
      </c>
      <c r="AW9936" s="88">
        <v>4078.48</v>
      </c>
      <c r="BR9936" s="166" t="s">
        <v>219</v>
      </c>
      <c r="BS9936" t="str">
        <f>_xlfn.IFNA(IF(VLOOKUP(Prehlad_ZoP[[#This Row],[Žiadosť o platbu]],Celkový_súbor!A:A,1,FALSE)=Prehlad_ZoP[[#This Row],[Žiadosť o platbu]],"áno"),"nie")</f>
        <v>nie</v>
      </c>
    </row>
    <row r="9937" spans="3:71" x14ac:dyDescent="0.25">
      <c r="C9937" s="88" t="s">
        <v>10089</v>
      </c>
      <c r="E9937" s="9"/>
      <c r="L9937" s="88" t="s">
        <v>10092</v>
      </c>
      <c r="M9937" s="88" t="s">
        <v>4936</v>
      </c>
      <c r="N9937" s="88" t="s">
        <v>297</v>
      </c>
      <c r="Z9937" s="88" t="s">
        <v>298</v>
      </c>
      <c r="AA9937" s="88" t="s">
        <v>298</v>
      </c>
      <c r="AW9937" s="88">
        <v>4078.48</v>
      </c>
      <c r="BR9937" s="166" t="s">
        <v>219</v>
      </c>
      <c r="BS9937" t="str">
        <f>_xlfn.IFNA(IF(VLOOKUP(Prehlad_ZoP[[#This Row],[Žiadosť o platbu]],Celkový_súbor!A:A,1,FALSE)=Prehlad_ZoP[[#This Row],[Žiadosť o platbu]],"áno"),"nie")</f>
        <v>nie</v>
      </c>
    </row>
    <row r="9938" spans="3:71" x14ac:dyDescent="0.25">
      <c r="C9938" s="88" t="s">
        <v>10089</v>
      </c>
      <c r="E9938" s="9"/>
      <c r="L9938" s="88" t="s">
        <v>6781</v>
      </c>
      <c r="M9938" s="88" t="s">
        <v>586</v>
      </c>
      <c r="N9938" s="88" t="s">
        <v>518</v>
      </c>
      <c r="Z9938" s="88" t="s">
        <v>298</v>
      </c>
      <c r="AA9938" s="88" t="s">
        <v>298</v>
      </c>
      <c r="AW9938" s="88">
        <v>3670.63</v>
      </c>
      <c r="BR9938" s="166" t="s">
        <v>219</v>
      </c>
      <c r="BS9938" t="str">
        <f>_xlfn.IFNA(IF(VLOOKUP(Prehlad_ZoP[[#This Row],[Žiadosť o platbu]],Celkový_súbor!A:A,1,FALSE)=Prehlad_ZoP[[#This Row],[Žiadosť o platbu]],"áno"),"nie")</f>
        <v>nie</v>
      </c>
    </row>
    <row r="9939" spans="3:71" x14ac:dyDescent="0.25">
      <c r="C9939" s="88" t="s">
        <v>10093</v>
      </c>
      <c r="E9939" s="9"/>
      <c r="L9939" s="88" t="s">
        <v>9704</v>
      </c>
      <c r="M9939" s="88" t="s">
        <v>10094</v>
      </c>
      <c r="N9939" s="88" t="s">
        <v>297</v>
      </c>
      <c r="Z9939" s="88" t="s">
        <v>298</v>
      </c>
      <c r="AA9939" s="88" t="s">
        <v>298</v>
      </c>
      <c r="AW9939" s="88">
        <v>7393.78</v>
      </c>
      <c r="BR9939" s="166" t="s">
        <v>219</v>
      </c>
      <c r="BS9939" t="str">
        <f>_xlfn.IFNA(IF(VLOOKUP(Prehlad_ZoP[[#This Row],[Žiadosť o platbu]],Celkový_súbor!A:A,1,FALSE)=Prehlad_ZoP[[#This Row],[Žiadosť o platbu]],"áno"),"nie")</f>
        <v>nie</v>
      </c>
    </row>
    <row r="9940" spans="3:71" x14ac:dyDescent="0.25">
      <c r="C9940" s="88" t="s">
        <v>10093</v>
      </c>
      <c r="E9940" s="9"/>
      <c r="L9940" s="88" t="s">
        <v>8106</v>
      </c>
      <c r="M9940" s="88" t="s">
        <v>10095</v>
      </c>
      <c r="N9940" s="88" t="s">
        <v>297</v>
      </c>
      <c r="Z9940" s="88" t="s">
        <v>298</v>
      </c>
      <c r="AA9940" s="88" t="s">
        <v>298</v>
      </c>
      <c r="AW9940" s="88">
        <v>7833.8</v>
      </c>
      <c r="BR9940" s="166" t="s">
        <v>219</v>
      </c>
      <c r="BS9940" t="str">
        <f>_xlfn.IFNA(IF(VLOOKUP(Prehlad_ZoP[[#This Row],[Žiadosť o platbu]],Celkový_súbor!A:A,1,FALSE)=Prehlad_ZoP[[#This Row],[Žiadosť o platbu]],"áno"),"nie")</f>
        <v>nie</v>
      </c>
    </row>
    <row r="9941" spans="3:71" x14ac:dyDescent="0.25">
      <c r="C9941" s="88" t="s">
        <v>10093</v>
      </c>
      <c r="E9941" s="9"/>
      <c r="L9941" s="88" t="s">
        <v>8107</v>
      </c>
      <c r="M9941" s="88" t="s">
        <v>10096</v>
      </c>
      <c r="N9941" s="88" t="s">
        <v>297</v>
      </c>
      <c r="Z9941" s="88" t="s">
        <v>298</v>
      </c>
      <c r="AA9941" s="88" t="s">
        <v>298</v>
      </c>
      <c r="AW9941" s="88">
        <v>7782.37</v>
      </c>
      <c r="BR9941" s="166" t="s">
        <v>219</v>
      </c>
      <c r="BS9941" t="str">
        <f>_xlfn.IFNA(IF(VLOOKUP(Prehlad_ZoP[[#This Row],[Žiadosť o platbu]],Celkový_súbor!A:A,1,FALSE)=Prehlad_ZoP[[#This Row],[Žiadosť o platbu]],"áno"),"nie")</f>
        <v>nie</v>
      </c>
    </row>
    <row r="9942" spans="3:71" x14ac:dyDescent="0.25">
      <c r="C9942" s="88" t="s">
        <v>10093</v>
      </c>
      <c r="E9942" s="9"/>
      <c r="L9942" s="88" t="s">
        <v>7944</v>
      </c>
      <c r="M9942" s="88" t="s">
        <v>8721</v>
      </c>
      <c r="N9942" s="88" t="s">
        <v>518</v>
      </c>
      <c r="Z9942" s="88" t="s">
        <v>298</v>
      </c>
      <c r="AA9942" s="88" t="s">
        <v>298</v>
      </c>
      <c r="AW9942" s="88">
        <v>2218.13</v>
      </c>
      <c r="BR9942" s="166" t="s">
        <v>219</v>
      </c>
      <c r="BS9942" t="str">
        <f>_xlfn.IFNA(IF(VLOOKUP(Prehlad_ZoP[[#This Row],[Žiadosť o platbu]],Celkový_súbor!A:A,1,FALSE)=Prehlad_ZoP[[#This Row],[Žiadosť o platbu]],"áno"),"nie")</f>
        <v>nie</v>
      </c>
    </row>
    <row r="9943" spans="3:71" x14ac:dyDescent="0.25">
      <c r="C9943" s="88" t="s">
        <v>10093</v>
      </c>
      <c r="E9943" s="9"/>
      <c r="L9943" s="88" t="s">
        <v>7039</v>
      </c>
      <c r="M9943" s="88" t="s">
        <v>7209</v>
      </c>
      <c r="N9943" s="88" t="s">
        <v>518</v>
      </c>
      <c r="Z9943" s="88" t="s">
        <v>298</v>
      </c>
      <c r="AA9943" s="88" t="s">
        <v>298</v>
      </c>
      <c r="AW9943" s="88">
        <v>2350.14</v>
      </c>
      <c r="BR9943" s="166" t="s">
        <v>219</v>
      </c>
      <c r="BS9943" t="str">
        <f>_xlfn.IFNA(IF(VLOOKUP(Prehlad_ZoP[[#This Row],[Žiadosť o platbu]],Celkový_súbor!A:A,1,FALSE)=Prehlad_ZoP[[#This Row],[Žiadosť o platbu]],"áno"),"nie")</f>
        <v>nie</v>
      </c>
    </row>
    <row r="9944" spans="3:71" x14ac:dyDescent="0.25">
      <c r="C9944" s="88" t="s">
        <v>10093</v>
      </c>
      <c r="E9944" s="9"/>
      <c r="L9944" s="88" t="s">
        <v>7041</v>
      </c>
      <c r="M9944" s="88" t="s">
        <v>8066</v>
      </c>
      <c r="N9944" s="88" t="s">
        <v>518</v>
      </c>
      <c r="Z9944" s="88" t="s">
        <v>298</v>
      </c>
      <c r="AA9944" s="88" t="s">
        <v>298</v>
      </c>
      <c r="AW9944" s="88">
        <v>2334.71</v>
      </c>
      <c r="BR9944" s="166" t="s">
        <v>219</v>
      </c>
      <c r="BS9944" t="str">
        <f>_xlfn.IFNA(IF(VLOOKUP(Prehlad_ZoP[[#This Row],[Žiadosť o platbu]],Celkový_súbor!A:A,1,FALSE)=Prehlad_ZoP[[#This Row],[Žiadosť o platbu]],"áno"),"nie")</f>
        <v>nie</v>
      </c>
    </row>
    <row r="9945" spans="3:71" x14ac:dyDescent="0.25">
      <c r="C9945" s="88" t="s">
        <v>10097</v>
      </c>
      <c r="E9945" s="9"/>
      <c r="L9945" s="88" t="s">
        <v>9576</v>
      </c>
      <c r="M9945" s="88" t="s">
        <v>8572</v>
      </c>
      <c r="N9945" s="88" t="s">
        <v>297</v>
      </c>
      <c r="Z9945" s="88" t="s">
        <v>298</v>
      </c>
      <c r="AA9945" s="88" t="s">
        <v>298</v>
      </c>
      <c r="AW9945" s="88">
        <v>7918.8</v>
      </c>
      <c r="BR9945" s="166" t="s">
        <v>219</v>
      </c>
      <c r="BS9945" t="str">
        <f>_xlfn.IFNA(IF(VLOOKUP(Prehlad_ZoP[[#This Row],[Žiadosť o platbu]],Celkový_súbor!A:A,1,FALSE)=Prehlad_ZoP[[#This Row],[Žiadosť o platbu]],"áno"),"nie")</f>
        <v>nie</v>
      </c>
    </row>
    <row r="9946" spans="3:71" x14ac:dyDescent="0.25">
      <c r="C9946" s="88" t="s">
        <v>10097</v>
      </c>
      <c r="E9946" s="9"/>
      <c r="L9946" s="88" t="s">
        <v>9707</v>
      </c>
      <c r="M9946" s="88" t="s">
        <v>10098</v>
      </c>
      <c r="N9946" s="88" t="s">
        <v>297</v>
      </c>
      <c r="Z9946" s="88" t="s">
        <v>298</v>
      </c>
      <c r="AA9946" s="88" t="s">
        <v>298</v>
      </c>
      <c r="AW9946" s="88">
        <v>7987.22</v>
      </c>
      <c r="BR9946" s="166" t="s">
        <v>219</v>
      </c>
      <c r="BS9946" t="str">
        <f>_xlfn.IFNA(IF(VLOOKUP(Prehlad_ZoP[[#This Row],[Žiadosť o platbu]],Celkový_súbor!A:A,1,FALSE)=Prehlad_ZoP[[#This Row],[Žiadosť o platbu]],"áno"),"nie")</f>
        <v>nie</v>
      </c>
    </row>
    <row r="9947" spans="3:71" x14ac:dyDescent="0.25">
      <c r="C9947" s="88" t="s">
        <v>10097</v>
      </c>
      <c r="E9947" s="9"/>
      <c r="L9947" s="88" t="s">
        <v>8111</v>
      </c>
      <c r="M9947" s="88" t="s">
        <v>8578</v>
      </c>
      <c r="N9947" s="88" t="s">
        <v>297</v>
      </c>
      <c r="Z9947" s="88" t="s">
        <v>298</v>
      </c>
      <c r="AA9947" s="88" t="s">
        <v>298</v>
      </c>
      <c r="AW9947" s="88">
        <v>7375.78</v>
      </c>
      <c r="BR9947" s="166" t="s">
        <v>219</v>
      </c>
      <c r="BS9947" t="str">
        <f>_xlfn.IFNA(IF(VLOOKUP(Prehlad_ZoP[[#This Row],[Žiadosť o platbu]],Celkový_súbor!A:A,1,FALSE)=Prehlad_ZoP[[#This Row],[Žiadosť o platbu]],"áno"),"nie")</f>
        <v>nie</v>
      </c>
    </row>
    <row r="9948" spans="3:71" x14ac:dyDescent="0.25">
      <c r="C9948" s="88" t="s">
        <v>10097</v>
      </c>
      <c r="E9948" s="9"/>
      <c r="L9948" s="88" t="s">
        <v>7045</v>
      </c>
      <c r="M9948" s="88" t="s">
        <v>7918</v>
      </c>
      <c r="N9948" s="88" t="s">
        <v>518</v>
      </c>
      <c r="Z9948" s="88" t="s">
        <v>298</v>
      </c>
      <c r="AA9948" s="88" t="s">
        <v>298</v>
      </c>
      <c r="AW9948" s="88">
        <v>2375.64</v>
      </c>
      <c r="BR9948" s="166" t="s">
        <v>219</v>
      </c>
      <c r="BS9948" t="str">
        <f>_xlfn.IFNA(IF(VLOOKUP(Prehlad_ZoP[[#This Row],[Žiadosť o platbu]],Celkový_súbor!A:A,1,FALSE)=Prehlad_ZoP[[#This Row],[Žiadosť o platbu]],"áno"),"nie")</f>
        <v>nie</v>
      </c>
    </row>
    <row r="9949" spans="3:71" x14ac:dyDescent="0.25">
      <c r="C9949" s="88" t="s">
        <v>10097</v>
      </c>
      <c r="E9949" s="9"/>
      <c r="L9949" s="88" t="s">
        <v>7050</v>
      </c>
      <c r="M9949" s="88" t="s">
        <v>7920</v>
      </c>
      <c r="N9949" s="88" t="s">
        <v>518</v>
      </c>
      <c r="Z9949" s="88" t="s">
        <v>298</v>
      </c>
      <c r="AA9949" s="88" t="s">
        <v>298</v>
      </c>
      <c r="AW9949" s="88">
        <v>2396.17</v>
      </c>
      <c r="BR9949" s="166" t="s">
        <v>219</v>
      </c>
      <c r="BS9949" t="str">
        <f>_xlfn.IFNA(IF(VLOOKUP(Prehlad_ZoP[[#This Row],[Žiadosť o platbu]],Celkový_súbor!A:A,1,FALSE)=Prehlad_ZoP[[#This Row],[Žiadosť o platbu]],"áno"),"nie")</f>
        <v>nie</v>
      </c>
    </row>
    <row r="9950" spans="3:71" x14ac:dyDescent="0.25">
      <c r="C9950" s="88" t="s">
        <v>10097</v>
      </c>
      <c r="E9950" s="9"/>
      <c r="L9950" s="88" t="s">
        <v>7054</v>
      </c>
      <c r="M9950" s="88" t="s">
        <v>10099</v>
      </c>
      <c r="N9950" s="88" t="s">
        <v>518</v>
      </c>
      <c r="Z9950" s="88" t="s">
        <v>298</v>
      </c>
      <c r="AA9950" s="88" t="s">
        <v>298</v>
      </c>
      <c r="AW9950" s="88">
        <v>2212.73</v>
      </c>
      <c r="BR9950" s="166" t="s">
        <v>219</v>
      </c>
      <c r="BS9950" t="str">
        <f>_xlfn.IFNA(IF(VLOOKUP(Prehlad_ZoP[[#This Row],[Žiadosť o platbu]],Celkový_súbor!A:A,1,FALSE)=Prehlad_ZoP[[#This Row],[Žiadosť o platbu]],"áno"),"nie")</f>
        <v>nie</v>
      </c>
    </row>
    <row r="9951" spans="3:71" x14ac:dyDescent="0.25">
      <c r="C9951" s="88" t="s">
        <v>10100</v>
      </c>
      <c r="E9951" s="9"/>
      <c r="L9951" s="88" t="s">
        <v>10101</v>
      </c>
      <c r="M9951" s="88" t="s">
        <v>6530</v>
      </c>
      <c r="N9951" s="88" t="s">
        <v>297</v>
      </c>
      <c r="Z9951" s="88" t="s">
        <v>298</v>
      </c>
      <c r="AA9951" s="88" t="s">
        <v>298</v>
      </c>
      <c r="AW9951" s="88">
        <v>3992.23</v>
      </c>
      <c r="BR9951" s="166" t="s">
        <v>219</v>
      </c>
      <c r="BS9951" t="str">
        <f>_xlfn.IFNA(IF(VLOOKUP(Prehlad_ZoP[[#This Row],[Žiadosť o platbu]],Celkový_súbor!A:A,1,FALSE)=Prehlad_ZoP[[#This Row],[Žiadosť o platbu]],"áno"),"nie")</f>
        <v>nie</v>
      </c>
    </row>
    <row r="9952" spans="3:71" x14ac:dyDescent="0.25">
      <c r="C9952" s="88" t="s">
        <v>10100</v>
      </c>
      <c r="E9952" s="9"/>
      <c r="L9952" s="88" t="s">
        <v>10102</v>
      </c>
      <c r="M9952" s="88" t="s">
        <v>6658</v>
      </c>
      <c r="N9952" s="88" t="s">
        <v>297</v>
      </c>
      <c r="Z9952" s="88" t="s">
        <v>298</v>
      </c>
      <c r="AA9952" s="88" t="s">
        <v>298</v>
      </c>
      <c r="AW9952" s="88">
        <v>3992.23</v>
      </c>
      <c r="BR9952" s="166" t="s">
        <v>219</v>
      </c>
      <c r="BS9952" t="str">
        <f>_xlfn.IFNA(IF(VLOOKUP(Prehlad_ZoP[[#This Row],[Žiadosť o platbu]],Celkový_súbor!A:A,1,FALSE)=Prehlad_ZoP[[#This Row],[Žiadosť o platbu]],"áno"),"nie")</f>
        <v>nie</v>
      </c>
    </row>
    <row r="9953" spans="3:71" x14ac:dyDescent="0.25">
      <c r="C9953" s="88" t="s">
        <v>10100</v>
      </c>
      <c r="E9953" s="9"/>
      <c r="L9953" s="88" t="s">
        <v>10103</v>
      </c>
      <c r="M9953" s="88" t="s">
        <v>6780</v>
      </c>
      <c r="N9953" s="88" t="s">
        <v>297</v>
      </c>
      <c r="Z9953" s="88" t="s">
        <v>298</v>
      </c>
      <c r="AA9953" s="88" t="s">
        <v>298</v>
      </c>
      <c r="AW9953" s="88">
        <v>3992.23</v>
      </c>
      <c r="BR9953" s="166" t="s">
        <v>219</v>
      </c>
      <c r="BS9953" t="str">
        <f>_xlfn.IFNA(IF(VLOOKUP(Prehlad_ZoP[[#This Row],[Žiadosť o platbu]],Celkový_súbor!A:A,1,FALSE)=Prehlad_ZoP[[#This Row],[Žiadosť o platbu]],"áno"),"nie")</f>
        <v>nie</v>
      </c>
    </row>
    <row r="9954" spans="3:71" x14ac:dyDescent="0.25">
      <c r="C9954" s="88" t="s">
        <v>10100</v>
      </c>
      <c r="E9954" s="9"/>
      <c r="L9954" s="88" t="s">
        <v>10104</v>
      </c>
      <c r="M9954" s="88" t="s">
        <v>10105</v>
      </c>
      <c r="N9954" s="88" t="s">
        <v>518</v>
      </c>
      <c r="Z9954" s="88" t="s">
        <v>298</v>
      </c>
      <c r="AA9954" s="88" t="s">
        <v>298</v>
      </c>
      <c r="AW9954" s="88">
        <v>3592.98</v>
      </c>
      <c r="BR9954" s="166" t="s">
        <v>219</v>
      </c>
      <c r="BS9954" t="str">
        <f>_xlfn.IFNA(IF(VLOOKUP(Prehlad_ZoP[[#This Row],[Žiadosť o platbu]],Celkový_súbor!A:A,1,FALSE)=Prehlad_ZoP[[#This Row],[Žiadosť o platbu]],"áno"),"nie")</f>
        <v>nie</v>
      </c>
    </row>
    <row r="9955" spans="3:71" x14ac:dyDescent="0.25">
      <c r="C9955" s="88" t="s">
        <v>10106</v>
      </c>
      <c r="E9955" s="9"/>
      <c r="L9955" s="88" t="s">
        <v>10107</v>
      </c>
      <c r="M9955" s="88" t="s">
        <v>6044</v>
      </c>
      <c r="N9955" s="88" t="s">
        <v>297</v>
      </c>
      <c r="Z9955" s="88" t="s">
        <v>298</v>
      </c>
      <c r="AA9955" s="88" t="s">
        <v>298</v>
      </c>
      <c r="AW9955" s="88">
        <v>3992.23</v>
      </c>
      <c r="BR9955" s="166" t="s">
        <v>219</v>
      </c>
      <c r="BS9955" t="str">
        <f>_xlfn.IFNA(IF(VLOOKUP(Prehlad_ZoP[[#This Row],[Žiadosť o platbu]],Celkový_súbor!A:A,1,FALSE)=Prehlad_ZoP[[#This Row],[Žiadosť o platbu]],"áno"),"nie")</f>
        <v>nie</v>
      </c>
    </row>
    <row r="9956" spans="3:71" x14ac:dyDescent="0.25">
      <c r="C9956" s="88" t="s">
        <v>10106</v>
      </c>
      <c r="E9956" s="9"/>
      <c r="L9956" s="88" t="s">
        <v>10108</v>
      </c>
      <c r="M9956" s="88" t="s">
        <v>6787</v>
      </c>
      <c r="N9956" s="88" t="s">
        <v>297</v>
      </c>
      <c r="Z9956" s="88" t="s">
        <v>298</v>
      </c>
      <c r="AA9956" s="88" t="s">
        <v>298</v>
      </c>
      <c r="AW9956" s="88">
        <v>3992.23</v>
      </c>
      <c r="BR9956" s="166" t="s">
        <v>219</v>
      </c>
      <c r="BS9956" t="str">
        <f>_xlfn.IFNA(IF(VLOOKUP(Prehlad_ZoP[[#This Row],[Žiadosť o platbu]],Celkový_súbor!A:A,1,FALSE)=Prehlad_ZoP[[#This Row],[Žiadosť o platbu]],"áno"),"nie")</f>
        <v>nie</v>
      </c>
    </row>
    <row r="9957" spans="3:71" x14ac:dyDescent="0.25">
      <c r="C9957" s="88" t="s">
        <v>10106</v>
      </c>
      <c r="E9957" s="9"/>
      <c r="L9957" s="88" t="s">
        <v>10109</v>
      </c>
      <c r="M9957" s="88" t="s">
        <v>7151</v>
      </c>
      <c r="N9957" s="88" t="s">
        <v>297</v>
      </c>
      <c r="Z9957" s="88" t="s">
        <v>298</v>
      </c>
      <c r="AA9957" s="88" t="s">
        <v>298</v>
      </c>
      <c r="AW9957" s="88">
        <v>3992.23</v>
      </c>
      <c r="BR9957" s="166" t="s">
        <v>219</v>
      </c>
      <c r="BS9957" t="str">
        <f>_xlfn.IFNA(IF(VLOOKUP(Prehlad_ZoP[[#This Row],[Žiadosť o platbu]],Celkový_súbor!A:A,1,FALSE)=Prehlad_ZoP[[#This Row],[Žiadosť o platbu]],"áno"),"nie")</f>
        <v>nie</v>
      </c>
    </row>
    <row r="9958" spans="3:71" x14ac:dyDescent="0.25">
      <c r="C9958" s="88" t="s">
        <v>10106</v>
      </c>
      <c r="E9958" s="9"/>
      <c r="L9958" s="88" t="s">
        <v>10110</v>
      </c>
      <c r="M9958" s="88" t="s">
        <v>10111</v>
      </c>
      <c r="N9958" s="88" t="s">
        <v>518</v>
      </c>
      <c r="Z9958" s="88" t="s">
        <v>298</v>
      </c>
      <c r="AA9958" s="88" t="s">
        <v>298</v>
      </c>
      <c r="AW9958" s="88">
        <v>3592.98</v>
      </c>
      <c r="BR9958" s="166" t="s">
        <v>219</v>
      </c>
      <c r="BS9958" t="str">
        <f>_xlfn.IFNA(IF(VLOOKUP(Prehlad_ZoP[[#This Row],[Žiadosť o platbu]],Celkový_súbor!A:A,1,FALSE)=Prehlad_ZoP[[#This Row],[Žiadosť o platbu]],"áno"),"nie")</f>
        <v>nie</v>
      </c>
    </row>
    <row r="9959" spans="3:71" x14ac:dyDescent="0.25">
      <c r="C9959" s="88" t="s">
        <v>10112</v>
      </c>
      <c r="E9959" s="9"/>
      <c r="L9959" s="88" t="s">
        <v>10113</v>
      </c>
      <c r="M9959" s="88" t="s">
        <v>5727</v>
      </c>
      <c r="N9959" s="88" t="s">
        <v>297</v>
      </c>
      <c r="Z9959" s="88" t="s">
        <v>298</v>
      </c>
      <c r="AA9959" s="88" t="s">
        <v>298</v>
      </c>
      <c r="AW9959" s="88">
        <v>4078.48</v>
      </c>
      <c r="BR9959" s="166" t="s">
        <v>219</v>
      </c>
      <c r="BS9959" t="str">
        <f>_xlfn.IFNA(IF(VLOOKUP(Prehlad_ZoP[[#This Row],[Žiadosť o platbu]],Celkový_súbor!A:A,1,FALSE)=Prehlad_ZoP[[#This Row],[Žiadosť o platbu]],"áno"),"nie")</f>
        <v>nie</v>
      </c>
    </row>
    <row r="9960" spans="3:71" x14ac:dyDescent="0.25">
      <c r="C9960" s="88" t="s">
        <v>10112</v>
      </c>
      <c r="E9960" s="9"/>
      <c r="L9960" s="88" t="s">
        <v>8739</v>
      </c>
      <c r="M9960" s="88" t="s">
        <v>6853</v>
      </c>
      <c r="N9960" s="88" t="s">
        <v>297</v>
      </c>
      <c r="Z9960" s="88" t="s">
        <v>298</v>
      </c>
      <c r="AA9960" s="88" t="s">
        <v>298</v>
      </c>
      <c r="AW9960" s="88">
        <v>4078.48</v>
      </c>
      <c r="BR9960" s="166" t="s">
        <v>219</v>
      </c>
      <c r="BS9960" t="str">
        <f>_xlfn.IFNA(IF(VLOOKUP(Prehlad_ZoP[[#This Row],[Žiadosť o platbu]],Celkový_súbor!A:A,1,FALSE)=Prehlad_ZoP[[#This Row],[Žiadosť o platbu]],"áno"),"nie")</f>
        <v>nie</v>
      </c>
    </row>
    <row r="9961" spans="3:71" x14ac:dyDescent="0.25">
      <c r="C9961" s="88" t="s">
        <v>10112</v>
      </c>
      <c r="E9961" s="9"/>
      <c r="L9961" s="88" t="s">
        <v>8740</v>
      </c>
      <c r="M9961" s="88" t="s">
        <v>6658</v>
      </c>
      <c r="N9961" s="88" t="s">
        <v>297</v>
      </c>
      <c r="Z9961" s="88" t="s">
        <v>298</v>
      </c>
      <c r="AA9961" s="88" t="s">
        <v>298</v>
      </c>
      <c r="AW9961" s="88">
        <v>4078.48</v>
      </c>
      <c r="BR9961" s="166" t="s">
        <v>219</v>
      </c>
      <c r="BS9961" t="str">
        <f>_xlfn.IFNA(IF(VLOOKUP(Prehlad_ZoP[[#This Row],[Žiadosť o platbu]],Celkový_súbor!A:A,1,FALSE)=Prehlad_ZoP[[#This Row],[Žiadosť o platbu]],"áno"),"nie")</f>
        <v>nie</v>
      </c>
    </row>
    <row r="9962" spans="3:71" x14ac:dyDescent="0.25">
      <c r="C9962" s="88" t="s">
        <v>10112</v>
      </c>
      <c r="E9962" s="9"/>
      <c r="L9962" s="88" t="s">
        <v>6854</v>
      </c>
      <c r="M9962" s="88" t="s">
        <v>9141</v>
      </c>
      <c r="N9962" s="88" t="s">
        <v>518</v>
      </c>
      <c r="Z9962" s="88" t="s">
        <v>298</v>
      </c>
      <c r="AA9962" s="88" t="s">
        <v>298</v>
      </c>
      <c r="AW9962" s="88">
        <v>3670.62</v>
      </c>
      <c r="BR9962" s="166" t="s">
        <v>219</v>
      </c>
      <c r="BS9962" t="str">
        <f>_xlfn.IFNA(IF(VLOOKUP(Prehlad_ZoP[[#This Row],[Žiadosť o platbu]],Celkový_súbor!A:A,1,FALSE)=Prehlad_ZoP[[#This Row],[Žiadosť o platbu]],"áno"),"nie")</f>
        <v>nie</v>
      </c>
    </row>
    <row r="9963" spans="3:71" x14ac:dyDescent="0.25">
      <c r="C9963" s="88" t="s">
        <v>10114</v>
      </c>
      <c r="E9963" s="9"/>
      <c r="L9963" s="88" t="s">
        <v>4887</v>
      </c>
      <c r="M9963" s="88" t="s">
        <v>7418</v>
      </c>
      <c r="N9963" s="88" t="s">
        <v>297</v>
      </c>
      <c r="Z9963" s="88" t="s">
        <v>298</v>
      </c>
      <c r="AA9963" s="88" t="s">
        <v>298</v>
      </c>
      <c r="AW9963" s="88">
        <v>1772.96</v>
      </c>
      <c r="BR9963" s="166" t="s">
        <v>219</v>
      </c>
      <c r="BS9963" t="str">
        <f>_xlfn.IFNA(IF(VLOOKUP(Prehlad_ZoP[[#This Row],[Žiadosť o platbu]],Celkový_súbor!A:A,1,FALSE)=Prehlad_ZoP[[#This Row],[Žiadosť o platbu]],"áno"),"nie")</f>
        <v>nie</v>
      </c>
    </row>
    <row r="9964" spans="3:71" x14ac:dyDescent="0.25">
      <c r="C9964" s="88" t="s">
        <v>10114</v>
      </c>
      <c r="E9964" s="9"/>
      <c r="L9964" s="88" t="s">
        <v>4889</v>
      </c>
      <c r="M9964" s="88" t="s">
        <v>7419</v>
      </c>
      <c r="N9964" s="88" t="s">
        <v>297</v>
      </c>
      <c r="Z9964" s="88" t="s">
        <v>298</v>
      </c>
      <c r="AA9964" s="88" t="s">
        <v>298</v>
      </c>
      <c r="AW9964" s="88">
        <v>8156.96</v>
      </c>
      <c r="BR9964" s="166" t="s">
        <v>219</v>
      </c>
      <c r="BS9964" t="str">
        <f>_xlfn.IFNA(IF(VLOOKUP(Prehlad_ZoP[[#This Row],[Žiadosť o platbu]],Celkový_súbor!A:A,1,FALSE)=Prehlad_ZoP[[#This Row],[Žiadosť o platbu]],"áno"),"nie")</f>
        <v>nie</v>
      </c>
    </row>
    <row r="9965" spans="3:71" x14ac:dyDescent="0.25">
      <c r="C9965" s="88" t="s">
        <v>10114</v>
      </c>
      <c r="E9965" s="9"/>
      <c r="L9965" s="88" t="s">
        <v>4891</v>
      </c>
      <c r="M9965" s="88" t="s">
        <v>7420</v>
      </c>
      <c r="N9965" s="88" t="s">
        <v>297</v>
      </c>
      <c r="Z9965" s="88" t="s">
        <v>298</v>
      </c>
      <c r="AA9965" s="88" t="s">
        <v>298</v>
      </c>
      <c r="AW9965" s="88">
        <v>8156.96</v>
      </c>
      <c r="BR9965" s="166" t="s">
        <v>219</v>
      </c>
      <c r="BS9965" t="str">
        <f>_xlfn.IFNA(IF(VLOOKUP(Prehlad_ZoP[[#This Row],[Žiadosť o platbu]],Celkový_súbor!A:A,1,FALSE)=Prehlad_ZoP[[#This Row],[Žiadosť o platbu]],"áno"),"nie")</f>
        <v>nie</v>
      </c>
    </row>
    <row r="9966" spans="3:71" x14ac:dyDescent="0.25">
      <c r="C9966" s="88" t="s">
        <v>10114</v>
      </c>
      <c r="E9966" s="9"/>
      <c r="L9966" s="88" t="s">
        <v>4923</v>
      </c>
      <c r="M9966" s="88" t="s">
        <v>4923</v>
      </c>
      <c r="N9966" s="88" t="s">
        <v>518</v>
      </c>
      <c r="Z9966" s="88" t="s">
        <v>298</v>
      </c>
      <c r="AA9966" s="88" t="s">
        <v>298</v>
      </c>
      <c r="AW9966" s="88">
        <v>5426.06</v>
      </c>
      <c r="BR9966" s="166" t="s">
        <v>219</v>
      </c>
      <c r="BS9966" t="str">
        <f>_xlfn.IFNA(IF(VLOOKUP(Prehlad_ZoP[[#This Row],[Žiadosť o platbu]],Celkový_súbor!A:A,1,FALSE)=Prehlad_ZoP[[#This Row],[Žiadosť o platbu]],"áno"),"nie")</f>
        <v>nie</v>
      </c>
    </row>
    <row r="9967" spans="3:71" x14ac:dyDescent="0.25">
      <c r="C9967" s="88" t="s">
        <v>10115</v>
      </c>
      <c r="E9967" s="9"/>
      <c r="L9967" s="88" t="s">
        <v>7190</v>
      </c>
      <c r="M9967" s="88" t="s">
        <v>7191</v>
      </c>
      <c r="N9967" s="88" t="s">
        <v>297</v>
      </c>
      <c r="Z9967" s="88" t="s">
        <v>298</v>
      </c>
      <c r="AA9967" s="88" t="s">
        <v>298</v>
      </c>
      <c r="AW9967" s="88">
        <v>8156.96</v>
      </c>
      <c r="BR9967" s="166" t="s">
        <v>219</v>
      </c>
      <c r="BS9967" t="str">
        <f>_xlfn.IFNA(IF(VLOOKUP(Prehlad_ZoP[[#This Row],[Žiadosť o platbu]],Celkový_súbor!A:A,1,FALSE)=Prehlad_ZoP[[#This Row],[Žiadosť o platbu]],"áno"),"nie")</f>
        <v>nie</v>
      </c>
    </row>
    <row r="9968" spans="3:71" x14ac:dyDescent="0.25">
      <c r="C9968" s="88" t="s">
        <v>10115</v>
      </c>
      <c r="E9968" s="9"/>
      <c r="L9968" s="88" t="s">
        <v>10116</v>
      </c>
      <c r="M9968" s="88" t="s">
        <v>7193</v>
      </c>
      <c r="N9968" s="88" t="s">
        <v>297</v>
      </c>
      <c r="Z9968" s="88" t="s">
        <v>298</v>
      </c>
      <c r="AA9968" s="88" t="s">
        <v>298</v>
      </c>
      <c r="AW9968" s="88">
        <v>8156.96</v>
      </c>
      <c r="BR9968" s="166" t="s">
        <v>219</v>
      </c>
      <c r="BS9968" t="str">
        <f>_xlfn.IFNA(IF(VLOOKUP(Prehlad_ZoP[[#This Row],[Žiadosť o platbu]],Celkový_súbor!A:A,1,FALSE)=Prehlad_ZoP[[#This Row],[Žiadosť o platbu]],"áno"),"nie")</f>
        <v>nie</v>
      </c>
    </row>
    <row r="9969" spans="3:71" x14ac:dyDescent="0.25">
      <c r="C9969" s="88" t="s">
        <v>10115</v>
      </c>
      <c r="E9969" s="9"/>
      <c r="L9969" s="88" t="s">
        <v>7196</v>
      </c>
      <c r="M9969" s="88" t="s">
        <v>7197</v>
      </c>
      <c r="N9969" s="88" t="s">
        <v>297</v>
      </c>
      <c r="Z9969" s="88" t="s">
        <v>298</v>
      </c>
      <c r="AA9969" s="88" t="s">
        <v>298</v>
      </c>
      <c r="AW9969" s="88">
        <v>8156.96</v>
      </c>
      <c r="BR9969" s="166" t="s">
        <v>219</v>
      </c>
      <c r="BS9969" t="str">
        <f>_xlfn.IFNA(IF(VLOOKUP(Prehlad_ZoP[[#This Row],[Žiadosť o platbu]],Celkový_súbor!A:A,1,FALSE)=Prehlad_ZoP[[#This Row],[Žiadosť o platbu]],"áno"),"nie")</f>
        <v>nie</v>
      </c>
    </row>
    <row r="9970" spans="3:71" x14ac:dyDescent="0.25">
      <c r="C9970" s="88" t="s">
        <v>10115</v>
      </c>
      <c r="E9970" s="9"/>
      <c r="L9970" s="88" t="s">
        <v>4955</v>
      </c>
      <c r="M9970" s="88" t="s">
        <v>4955</v>
      </c>
      <c r="N9970" s="88" t="s">
        <v>518</v>
      </c>
      <c r="Z9970" s="88" t="s">
        <v>298</v>
      </c>
      <c r="AA9970" s="88" t="s">
        <v>298</v>
      </c>
      <c r="AW9970" s="88">
        <v>7341.26</v>
      </c>
      <c r="BR9970" s="166" t="s">
        <v>219</v>
      </c>
      <c r="BS9970" t="str">
        <f>_xlfn.IFNA(IF(VLOOKUP(Prehlad_ZoP[[#This Row],[Žiadosť o platbu]],Celkový_súbor!A:A,1,FALSE)=Prehlad_ZoP[[#This Row],[Žiadosť o platbu]],"áno"),"nie")</f>
        <v>nie</v>
      </c>
    </row>
    <row r="9971" spans="3:71" x14ac:dyDescent="0.25">
      <c r="C9971" s="88" t="s">
        <v>10117</v>
      </c>
      <c r="E9971" s="9"/>
      <c r="L9971" s="88" t="s">
        <v>7013</v>
      </c>
      <c r="M9971" s="88" t="s">
        <v>10118</v>
      </c>
      <c r="N9971" s="88" t="s">
        <v>297</v>
      </c>
      <c r="Z9971" s="88" t="s">
        <v>298</v>
      </c>
      <c r="AA9971" s="88" t="s">
        <v>298</v>
      </c>
      <c r="AW9971" s="88">
        <v>3493.73</v>
      </c>
      <c r="BR9971" s="166" t="s">
        <v>219</v>
      </c>
      <c r="BS9971" t="str">
        <f>_xlfn.IFNA(IF(VLOOKUP(Prehlad_ZoP[[#This Row],[Žiadosť o platbu]],Celkový_súbor!A:A,1,FALSE)=Prehlad_ZoP[[#This Row],[Žiadosť o platbu]],"áno"),"nie")</f>
        <v>nie</v>
      </c>
    </row>
    <row r="9972" spans="3:71" x14ac:dyDescent="0.25">
      <c r="C9972" s="88" t="s">
        <v>10117</v>
      </c>
      <c r="E9972" s="9"/>
      <c r="L9972" s="88" t="s">
        <v>7013</v>
      </c>
      <c r="M9972" s="88" t="s">
        <v>9742</v>
      </c>
      <c r="N9972" s="88" t="s">
        <v>297</v>
      </c>
      <c r="Z9972" s="88" t="s">
        <v>298</v>
      </c>
      <c r="AA9972" s="88" t="s">
        <v>298</v>
      </c>
      <c r="AW9972" s="88">
        <v>3493.73</v>
      </c>
      <c r="BR9972" s="166" t="s">
        <v>219</v>
      </c>
      <c r="BS9972" t="str">
        <f>_xlfn.IFNA(IF(VLOOKUP(Prehlad_ZoP[[#This Row],[Žiadosť o platbu]],Celkový_súbor!A:A,1,FALSE)=Prehlad_ZoP[[#This Row],[Žiadosť o platbu]],"áno"),"nie")</f>
        <v>nie</v>
      </c>
    </row>
    <row r="9973" spans="3:71" x14ac:dyDescent="0.25">
      <c r="C9973" s="88" t="s">
        <v>10117</v>
      </c>
      <c r="E9973" s="9"/>
      <c r="L9973" s="88" t="s">
        <v>7013</v>
      </c>
      <c r="M9973" s="88" t="s">
        <v>8713</v>
      </c>
      <c r="N9973" s="88" t="s">
        <v>297</v>
      </c>
      <c r="Z9973" s="88" t="s">
        <v>298</v>
      </c>
      <c r="AA9973" s="88" t="s">
        <v>298</v>
      </c>
      <c r="AW9973" s="88">
        <v>3493.73</v>
      </c>
      <c r="BR9973" s="166" t="s">
        <v>219</v>
      </c>
      <c r="BS9973" t="str">
        <f>_xlfn.IFNA(IF(VLOOKUP(Prehlad_ZoP[[#This Row],[Žiadosť o platbu]],Celkový_súbor!A:A,1,FALSE)=Prehlad_ZoP[[#This Row],[Žiadosť o platbu]],"áno"),"nie")</f>
        <v>nie</v>
      </c>
    </row>
    <row r="9974" spans="3:71" x14ac:dyDescent="0.25">
      <c r="C9974" s="88" t="s">
        <v>10117</v>
      </c>
      <c r="E9974" s="9"/>
      <c r="L9974" s="88" t="s">
        <v>7013</v>
      </c>
      <c r="M9974" s="88" t="s">
        <v>6851</v>
      </c>
      <c r="N9974" s="88" t="s">
        <v>297</v>
      </c>
      <c r="Z9974" s="88" t="s">
        <v>298</v>
      </c>
      <c r="AA9974" s="88" t="s">
        <v>298</v>
      </c>
      <c r="AW9974" s="88">
        <v>3493.73</v>
      </c>
      <c r="BR9974" s="166" t="s">
        <v>219</v>
      </c>
      <c r="BS9974" t="str">
        <f>_xlfn.IFNA(IF(VLOOKUP(Prehlad_ZoP[[#This Row],[Žiadosť o platbu]],Celkový_súbor!A:A,1,FALSE)=Prehlad_ZoP[[#This Row],[Žiadosť o platbu]],"áno"),"nie")</f>
        <v>nie</v>
      </c>
    </row>
    <row r="9975" spans="3:71" x14ac:dyDescent="0.25">
      <c r="C9975" s="88" t="s">
        <v>10117</v>
      </c>
      <c r="E9975" s="9"/>
      <c r="L9975" s="88" t="s">
        <v>7013</v>
      </c>
      <c r="M9975" s="88" t="s">
        <v>6852</v>
      </c>
      <c r="N9975" s="88" t="s">
        <v>297</v>
      </c>
      <c r="Z9975" s="88" t="s">
        <v>298</v>
      </c>
      <c r="AA9975" s="88" t="s">
        <v>298</v>
      </c>
      <c r="AW9975" s="88">
        <v>1871.78</v>
      </c>
      <c r="BR9975" s="166" t="s">
        <v>219</v>
      </c>
      <c r="BS9975" t="str">
        <f>_xlfn.IFNA(IF(VLOOKUP(Prehlad_ZoP[[#This Row],[Žiadosť o platbu]],Celkový_súbor!A:A,1,FALSE)=Prehlad_ZoP[[#This Row],[Žiadosť o platbu]],"áno"),"nie")</f>
        <v>nie</v>
      </c>
    </row>
    <row r="9976" spans="3:71" x14ac:dyDescent="0.25">
      <c r="C9976" s="88" t="s">
        <v>10117</v>
      </c>
      <c r="E9976" s="9"/>
      <c r="L9976" s="88" t="s">
        <v>7013</v>
      </c>
      <c r="M9976" s="88" t="s">
        <v>6529</v>
      </c>
      <c r="N9976" s="88" t="s">
        <v>297</v>
      </c>
      <c r="Z9976" s="88" t="s">
        <v>298</v>
      </c>
      <c r="AA9976" s="88" t="s">
        <v>298</v>
      </c>
      <c r="AW9976" s="88">
        <v>12152.94</v>
      </c>
      <c r="BR9976" s="166" t="s">
        <v>219</v>
      </c>
      <c r="BS9976" t="str">
        <f>_xlfn.IFNA(IF(VLOOKUP(Prehlad_ZoP[[#This Row],[Žiadosť o platbu]],Celkový_súbor!A:A,1,FALSE)=Prehlad_ZoP[[#This Row],[Žiadosť o platbu]],"áno"),"nie")</f>
        <v>nie</v>
      </c>
    </row>
    <row r="9977" spans="3:71" x14ac:dyDescent="0.25">
      <c r="C9977" s="88" t="s">
        <v>10117</v>
      </c>
      <c r="E9977" s="9"/>
      <c r="L9977" s="88" t="s">
        <v>7117</v>
      </c>
      <c r="M9977" s="88" t="s">
        <v>10119</v>
      </c>
      <c r="N9977" s="88" t="s">
        <v>518</v>
      </c>
      <c r="Z9977" s="88" t="s">
        <v>298</v>
      </c>
      <c r="AA9977" s="88" t="s">
        <v>298</v>
      </c>
      <c r="AW9977" s="88">
        <v>1048.1099999999999</v>
      </c>
      <c r="BR9977" s="166" t="s">
        <v>219</v>
      </c>
      <c r="BS9977" t="str">
        <f>_xlfn.IFNA(IF(VLOOKUP(Prehlad_ZoP[[#This Row],[Žiadosť o platbu]],Celkový_súbor!A:A,1,FALSE)=Prehlad_ZoP[[#This Row],[Žiadosť o platbu]],"áno"),"nie")</f>
        <v>nie</v>
      </c>
    </row>
    <row r="9978" spans="3:71" x14ac:dyDescent="0.25">
      <c r="C9978" s="88" t="s">
        <v>10117</v>
      </c>
      <c r="E9978" s="9"/>
      <c r="L9978" s="88" t="s">
        <v>7117</v>
      </c>
      <c r="M9978" s="88" t="s">
        <v>9840</v>
      </c>
      <c r="N9978" s="88" t="s">
        <v>518</v>
      </c>
      <c r="Z9978" s="88" t="s">
        <v>298</v>
      </c>
      <c r="AA9978" s="88" t="s">
        <v>298</v>
      </c>
      <c r="AW9978" s="88">
        <v>1048.1099999999999</v>
      </c>
      <c r="BR9978" s="166" t="s">
        <v>219</v>
      </c>
      <c r="BS9978" t="str">
        <f>_xlfn.IFNA(IF(VLOOKUP(Prehlad_ZoP[[#This Row],[Žiadosť o platbu]],Celkový_súbor!A:A,1,FALSE)=Prehlad_ZoP[[#This Row],[Žiadosť o platbu]],"áno"),"nie")</f>
        <v>nie</v>
      </c>
    </row>
    <row r="9979" spans="3:71" x14ac:dyDescent="0.25">
      <c r="C9979" s="88" t="s">
        <v>10117</v>
      </c>
      <c r="E9979" s="9"/>
      <c r="L9979" s="88" t="s">
        <v>7117</v>
      </c>
      <c r="M9979" s="88" t="s">
        <v>8714</v>
      </c>
      <c r="N9979" s="88" t="s">
        <v>518</v>
      </c>
      <c r="Z9979" s="88" t="s">
        <v>298</v>
      </c>
      <c r="AA9979" s="88" t="s">
        <v>298</v>
      </c>
      <c r="AW9979" s="88">
        <v>1048.1099999999999</v>
      </c>
      <c r="BR9979" s="166" t="s">
        <v>219</v>
      </c>
      <c r="BS9979" t="str">
        <f>_xlfn.IFNA(IF(VLOOKUP(Prehlad_ZoP[[#This Row],[Žiadosť o platbu]],Celkový_súbor!A:A,1,FALSE)=Prehlad_ZoP[[#This Row],[Žiadosť o platbu]],"áno"),"nie")</f>
        <v>nie</v>
      </c>
    </row>
    <row r="9980" spans="3:71" x14ac:dyDescent="0.25">
      <c r="C9980" s="88" t="s">
        <v>10117</v>
      </c>
      <c r="E9980" s="9"/>
      <c r="L9980" s="88" t="s">
        <v>7117</v>
      </c>
      <c r="M9980" s="88" t="s">
        <v>8716</v>
      </c>
      <c r="N9980" s="88" t="s">
        <v>518</v>
      </c>
      <c r="Z9980" s="88" t="s">
        <v>298</v>
      </c>
      <c r="AA9980" s="88" t="s">
        <v>298</v>
      </c>
      <c r="AW9980" s="88">
        <v>1048.1099999999999</v>
      </c>
      <c r="BR9980" s="166" t="s">
        <v>219</v>
      </c>
      <c r="BS9980" t="str">
        <f>_xlfn.IFNA(IF(VLOOKUP(Prehlad_ZoP[[#This Row],[Žiadosť o platbu]],Celkový_súbor!A:A,1,FALSE)=Prehlad_ZoP[[#This Row],[Žiadosť o platbu]],"áno"),"nie")</f>
        <v>nie</v>
      </c>
    </row>
    <row r="9981" spans="3:71" x14ac:dyDescent="0.25">
      <c r="C9981" s="88" t="s">
        <v>10117</v>
      </c>
      <c r="E9981" s="9"/>
      <c r="L9981" s="88" t="s">
        <v>7117</v>
      </c>
      <c r="M9981" s="88" t="s">
        <v>7342</v>
      </c>
      <c r="N9981" s="88" t="s">
        <v>518</v>
      </c>
      <c r="Z9981" s="88" t="s">
        <v>298</v>
      </c>
      <c r="AA9981" s="88" t="s">
        <v>298</v>
      </c>
      <c r="AW9981" s="88">
        <v>3645.88</v>
      </c>
      <c r="BR9981" s="166" t="s">
        <v>219</v>
      </c>
      <c r="BS9981" t="str">
        <f>_xlfn.IFNA(IF(VLOOKUP(Prehlad_ZoP[[#This Row],[Žiadosť o platbu]],Celkový_súbor!A:A,1,FALSE)=Prehlad_ZoP[[#This Row],[Žiadosť o platbu]],"áno"),"nie")</f>
        <v>nie</v>
      </c>
    </row>
    <row r="9982" spans="3:71" x14ac:dyDescent="0.25">
      <c r="C9982" s="88" t="s">
        <v>10117</v>
      </c>
      <c r="E9982" s="9"/>
      <c r="L9982" s="88" t="s">
        <v>7117</v>
      </c>
      <c r="M9982" s="88" t="s">
        <v>8717</v>
      </c>
      <c r="N9982" s="88" t="s">
        <v>518</v>
      </c>
      <c r="Z9982" s="88" t="s">
        <v>298</v>
      </c>
      <c r="AA9982" s="88" t="s">
        <v>298</v>
      </c>
      <c r="AW9982" s="88">
        <v>561.53</v>
      </c>
      <c r="BR9982" s="166" t="s">
        <v>219</v>
      </c>
      <c r="BS9982" t="str">
        <f>_xlfn.IFNA(IF(VLOOKUP(Prehlad_ZoP[[#This Row],[Žiadosť o platbu]],Celkový_súbor!A:A,1,FALSE)=Prehlad_ZoP[[#This Row],[Žiadosť o platbu]],"áno"),"nie")</f>
        <v>nie</v>
      </c>
    </row>
    <row r="9983" spans="3:71" x14ac:dyDescent="0.25">
      <c r="C9983" s="88" t="s">
        <v>10120</v>
      </c>
      <c r="E9983" s="9"/>
      <c r="L9983" s="88" t="s">
        <v>7013</v>
      </c>
      <c r="M9983" s="88" t="s">
        <v>6530</v>
      </c>
      <c r="N9983" s="88" t="s">
        <v>297</v>
      </c>
      <c r="Z9983" s="88" t="s">
        <v>298</v>
      </c>
      <c r="AA9983" s="88" t="s">
        <v>298</v>
      </c>
      <c r="AW9983" s="88">
        <v>12152.94</v>
      </c>
      <c r="BR9983" s="166" t="s">
        <v>219</v>
      </c>
      <c r="BS9983" t="str">
        <f>_xlfn.IFNA(IF(VLOOKUP(Prehlad_ZoP[[#This Row],[Žiadosť o platbu]],Celkový_súbor!A:A,1,FALSE)=Prehlad_ZoP[[#This Row],[Žiadosť o platbu]],"áno"),"nie")</f>
        <v>nie</v>
      </c>
    </row>
    <row r="9984" spans="3:71" x14ac:dyDescent="0.25">
      <c r="C9984" s="88" t="s">
        <v>10120</v>
      </c>
      <c r="E9984" s="9"/>
      <c r="L9984" s="88" t="s">
        <v>7013</v>
      </c>
      <c r="M9984" s="88" t="s">
        <v>6780</v>
      </c>
      <c r="N9984" s="88" t="s">
        <v>297</v>
      </c>
      <c r="Z9984" s="88" t="s">
        <v>298</v>
      </c>
      <c r="AA9984" s="88" t="s">
        <v>298</v>
      </c>
      <c r="AW9984" s="88">
        <v>12152.94</v>
      </c>
      <c r="BR9984" s="166" t="s">
        <v>219</v>
      </c>
      <c r="BS9984" t="str">
        <f>_xlfn.IFNA(IF(VLOOKUP(Prehlad_ZoP[[#This Row],[Žiadosť o platbu]],Celkový_súbor!A:A,1,FALSE)=Prehlad_ZoP[[#This Row],[Žiadosť o platbu]],"áno"),"nie")</f>
        <v>nie</v>
      </c>
    </row>
    <row r="9985" spans="3:71" x14ac:dyDescent="0.25">
      <c r="C9985" s="88" t="s">
        <v>10120</v>
      </c>
      <c r="E9985" s="9"/>
      <c r="L9985" s="88" t="s">
        <v>7013</v>
      </c>
      <c r="M9985" s="88" t="s">
        <v>6044</v>
      </c>
      <c r="N9985" s="88" t="s">
        <v>297</v>
      </c>
      <c r="Z9985" s="88" t="s">
        <v>298</v>
      </c>
      <c r="AA9985" s="88" t="s">
        <v>298</v>
      </c>
      <c r="AW9985" s="88">
        <v>12152.94</v>
      </c>
      <c r="BR9985" s="166" t="s">
        <v>219</v>
      </c>
      <c r="BS9985" t="str">
        <f>_xlfn.IFNA(IF(VLOOKUP(Prehlad_ZoP[[#This Row],[Žiadosť o platbu]],Celkový_súbor!A:A,1,FALSE)=Prehlad_ZoP[[#This Row],[Žiadosť o platbu]],"áno"),"nie")</f>
        <v>nie</v>
      </c>
    </row>
    <row r="9986" spans="3:71" x14ac:dyDescent="0.25">
      <c r="C9986" s="88" t="s">
        <v>10120</v>
      </c>
      <c r="E9986" s="9"/>
      <c r="L9986" s="88" t="s">
        <v>7117</v>
      </c>
      <c r="M9986" s="88" t="s">
        <v>7141</v>
      </c>
      <c r="N9986" s="88" t="s">
        <v>518</v>
      </c>
      <c r="Z9986" s="88" t="s">
        <v>298</v>
      </c>
      <c r="AA9986" s="88" t="s">
        <v>298</v>
      </c>
      <c r="AW9986" s="88">
        <v>3645.88</v>
      </c>
      <c r="BR9986" s="166" t="s">
        <v>219</v>
      </c>
      <c r="BS9986" t="str">
        <f>_xlfn.IFNA(IF(VLOOKUP(Prehlad_ZoP[[#This Row],[Žiadosť o platbu]],Celkový_súbor!A:A,1,FALSE)=Prehlad_ZoP[[#This Row],[Žiadosť o platbu]],"áno"),"nie")</f>
        <v>nie</v>
      </c>
    </row>
    <row r="9987" spans="3:71" x14ac:dyDescent="0.25">
      <c r="C9987" s="88" t="s">
        <v>10120</v>
      </c>
      <c r="E9987" s="9"/>
      <c r="L9987" s="88" t="s">
        <v>7117</v>
      </c>
      <c r="M9987" s="88" t="s">
        <v>7143</v>
      </c>
      <c r="N9987" s="88" t="s">
        <v>518</v>
      </c>
      <c r="Z9987" s="88" t="s">
        <v>298</v>
      </c>
      <c r="AA9987" s="88" t="s">
        <v>298</v>
      </c>
      <c r="AW9987" s="88">
        <v>3645.88</v>
      </c>
      <c r="BR9987" s="166" t="s">
        <v>219</v>
      </c>
      <c r="BS9987" t="str">
        <f>_xlfn.IFNA(IF(VLOOKUP(Prehlad_ZoP[[#This Row],[Žiadosť o platbu]],Celkový_súbor!A:A,1,FALSE)=Prehlad_ZoP[[#This Row],[Žiadosť o platbu]],"áno"),"nie")</f>
        <v>nie</v>
      </c>
    </row>
    <row r="9988" spans="3:71" x14ac:dyDescent="0.25">
      <c r="C9988" s="88" t="s">
        <v>10120</v>
      </c>
      <c r="E9988" s="9"/>
      <c r="L9988" s="88" t="s">
        <v>7117</v>
      </c>
      <c r="M9988" s="88" t="s">
        <v>7145</v>
      </c>
      <c r="N9988" s="88" t="s">
        <v>518</v>
      </c>
      <c r="Z9988" s="88" t="s">
        <v>298</v>
      </c>
      <c r="AA9988" s="88" t="s">
        <v>298</v>
      </c>
      <c r="AW9988" s="88">
        <v>3645.88</v>
      </c>
      <c r="BR9988" s="166" t="s">
        <v>219</v>
      </c>
      <c r="BS9988" t="str">
        <f>_xlfn.IFNA(IF(VLOOKUP(Prehlad_ZoP[[#This Row],[Žiadosť o platbu]],Celkový_súbor!A:A,1,FALSE)=Prehlad_ZoP[[#This Row],[Žiadosť o platbu]],"áno"),"nie")</f>
        <v>nie</v>
      </c>
    </row>
    <row r="9989" spans="3:71" x14ac:dyDescent="0.25">
      <c r="C9989" s="88" t="s">
        <v>10121</v>
      </c>
      <c r="E9989" s="9"/>
      <c r="L9989" s="88" t="s">
        <v>9360</v>
      </c>
      <c r="M9989" s="88" t="s">
        <v>9772</v>
      </c>
      <c r="N9989" s="88" t="s">
        <v>297</v>
      </c>
      <c r="Z9989" s="88" t="s">
        <v>298</v>
      </c>
      <c r="AA9989" s="88" t="s">
        <v>298</v>
      </c>
      <c r="AW9989" s="88">
        <v>2039.24</v>
      </c>
      <c r="BR9989" s="166" t="s">
        <v>219</v>
      </c>
      <c r="BS9989" t="str">
        <f>_xlfn.IFNA(IF(VLOOKUP(Prehlad_ZoP[[#This Row],[Žiadosť o platbu]],Celkový_súbor!A:A,1,FALSE)=Prehlad_ZoP[[#This Row],[Žiadosť o platbu]],"áno"),"nie")</f>
        <v>nie</v>
      </c>
    </row>
    <row r="9990" spans="3:71" x14ac:dyDescent="0.25">
      <c r="C9990" s="88" t="s">
        <v>10121</v>
      </c>
      <c r="E9990" s="9"/>
      <c r="L9990" s="88" t="s">
        <v>5472</v>
      </c>
      <c r="M9990" s="88" t="s">
        <v>7222</v>
      </c>
      <c r="N9990" s="88" t="s">
        <v>518</v>
      </c>
      <c r="Z9990" s="88" t="s">
        <v>298</v>
      </c>
      <c r="AA9990" s="88" t="s">
        <v>298</v>
      </c>
      <c r="AW9990" s="88">
        <v>611.77</v>
      </c>
      <c r="BR9990" s="166" t="s">
        <v>219</v>
      </c>
      <c r="BS9990" t="str">
        <f>_xlfn.IFNA(IF(VLOOKUP(Prehlad_ZoP[[#This Row],[Žiadosť o platbu]],Celkový_súbor!A:A,1,FALSE)=Prehlad_ZoP[[#This Row],[Žiadosť o platbu]],"áno"),"nie")</f>
        <v>nie</v>
      </c>
    </row>
    <row r="9991" spans="3:71" x14ac:dyDescent="0.25">
      <c r="C9991" s="88" t="s">
        <v>10122</v>
      </c>
      <c r="E9991" s="9"/>
      <c r="L9991" s="88" t="s">
        <v>9360</v>
      </c>
      <c r="M9991" s="88" t="s">
        <v>9361</v>
      </c>
      <c r="N9991" s="88" t="s">
        <v>297</v>
      </c>
      <c r="Z9991" s="88" t="s">
        <v>298</v>
      </c>
      <c r="AA9991" s="88" t="s">
        <v>298</v>
      </c>
      <c r="AW9991" s="88">
        <v>2039.24</v>
      </c>
      <c r="BR9991" s="166" t="s">
        <v>219</v>
      </c>
      <c r="BS9991" t="str">
        <f>_xlfn.IFNA(IF(VLOOKUP(Prehlad_ZoP[[#This Row],[Žiadosť o platbu]],Celkový_súbor!A:A,1,FALSE)=Prehlad_ZoP[[#This Row],[Žiadosť o platbu]],"áno"),"nie")</f>
        <v>nie</v>
      </c>
    </row>
    <row r="9992" spans="3:71" x14ac:dyDescent="0.25">
      <c r="C9992" s="88" t="s">
        <v>10122</v>
      </c>
      <c r="E9992" s="9"/>
      <c r="L9992" s="88" t="s">
        <v>5472</v>
      </c>
      <c r="M9992" s="88" t="s">
        <v>7038</v>
      </c>
      <c r="N9992" s="88" t="s">
        <v>518</v>
      </c>
      <c r="Z9992" s="88" t="s">
        <v>298</v>
      </c>
      <c r="AA9992" s="88" t="s">
        <v>298</v>
      </c>
      <c r="AW9992" s="88">
        <v>611.77</v>
      </c>
      <c r="BR9992" s="166" t="s">
        <v>219</v>
      </c>
      <c r="BS9992" t="str">
        <f>_xlfn.IFNA(IF(VLOOKUP(Prehlad_ZoP[[#This Row],[Žiadosť o platbu]],Celkový_súbor!A:A,1,FALSE)=Prehlad_ZoP[[#This Row],[Žiadosť o platbu]],"áno"),"nie")</f>
        <v>nie</v>
      </c>
    </row>
    <row r="9993" spans="3:71" x14ac:dyDescent="0.25">
      <c r="C9993" s="88" t="s">
        <v>10123</v>
      </c>
      <c r="E9993" s="9"/>
      <c r="L9993" s="88" t="s">
        <v>9360</v>
      </c>
      <c r="M9993" s="88" t="s">
        <v>9363</v>
      </c>
      <c r="N9993" s="88" t="s">
        <v>297</v>
      </c>
      <c r="Z9993" s="88" t="s">
        <v>298</v>
      </c>
      <c r="AA9993" s="88" t="s">
        <v>298</v>
      </c>
      <c r="AW9993" s="88">
        <v>2039.24</v>
      </c>
      <c r="BR9993" s="166" t="s">
        <v>219</v>
      </c>
      <c r="BS9993" t="str">
        <f>_xlfn.IFNA(IF(VLOOKUP(Prehlad_ZoP[[#This Row],[Žiadosť o platbu]],Celkový_súbor!A:A,1,FALSE)=Prehlad_ZoP[[#This Row],[Žiadosť o platbu]],"áno"),"nie")</f>
        <v>nie</v>
      </c>
    </row>
    <row r="9994" spans="3:71" x14ac:dyDescent="0.25">
      <c r="C9994" s="88" t="s">
        <v>10123</v>
      </c>
      <c r="E9994" s="9"/>
      <c r="L9994" s="88" t="s">
        <v>5472</v>
      </c>
      <c r="M9994" s="88" t="s">
        <v>4457</v>
      </c>
      <c r="N9994" s="88" t="s">
        <v>518</v>
      </c>
      <c r="Z9994" s="88" t="s">
        <v>298</v>
      </c>
      <c r="AA9994" s="88" t="s">
        <v>298</v>
      </c>
      <c r="AW9994" s="88">
        <v>611.77</v>
      </c>
      <c r="BR9994" s="166" t="s">
        <v>219</v>
      </c>
      <c r="BS9994" t="str">
        <f>_xlfn.IFNA(IF(VLOOKUP(Prehlad_ZoP[[#This Row],[Žiadosť o platbu]],Celkový_súbor!A:A,1,FALSE)=Prehlad_ZoP[[#This Row],[Žiadosť o platbu]],"áno"),"nie")</f>
        <v>nie</v>
      </c>
    </row>
    <row r="9995" spans="3:71" x14ac:dyDescent="0.25">
      <c r="C9995" s="88" t="s">
        <v>10124</v>
      </c>
      <c r="E9995" s="9"/>
      <c r="L9995" s="88" t="s">
        <v>9360</v>
      </c>
      <c r="M9995" s="88" t="s">
        <v>9365</v>
      </c>
      <c r="N9995" s="88" t="s">
        <v>297</v>
      </c>
      <c r="Z9995" s="88" t="s">
        <v>298</v>
      </c>
      <c r="AA9995" s="88" t="s">
        <v>298</v>
      </c>
      <c r="AW9995" s="88">
        <v>2039.24</v>
      </c>
      <c r="BR9995" s="166" t="s">
        <v>219</v>
      </c>
      <c r="BS9995" t="str">
        <f>_xlfn.IFNA(IF(VLOOKUP(Prehlad_ZoP[[#This Row],[Žiadosť o platbu]],Celkový_súbor!A:A,1,FALSE)=Prehlad_ZoP[[#This Row],[Žiadosť o platbu]],"áno"),"nie")</f>
        <v>nie</v>
      </c>
    </row>
    <row r="9996" spans="3:71" x14ac:dyDescent="0.25">
      <c r="C9996" s="88" t="s">
        <v>10124</v>
      </c>
      <c r="E9996" s="9"/>
      <c r="L9996" s="88" t="s">
        <v>5472</v>
      </c>
      <c r="M9996" s="88" t="s">
        <v>7044</v>
      </c>
      <c r="N9996" s="88" t="s">
        <v>518</v>
      </c>
      <c r="Z9996" s="88" t="s">
        <v>298</v>
      </c>
      <c r="AA9996" s="88" t="s">
        <v>298</v>
      </c>
      <c r="AW9996" s="88">
        <v>611.77</v>
      </c>
      <c r="BR9996" s="166" t="s">
        <v>219</v>
      </c>
      <c r="BS9996" t="str">
        <f>_xlfn.IFNA(IF(VLOOKUP(Prehlad_ZoP[[#This Row],[Žiadosť o platbu]],Celkový_súbor!A:A,1,FALSE)=Prehlad_ZoP[[#This Row],[Žiadosť o platbu]],"áno"),"nie")</f>
        <v>nie</v>
      </c>
    </row>
    <row r="9997" spans="3:71" x14ac:dyDescent="0.25">
      <c r="C9997" s="88" t="s">
        <v>10125</v>
      </c>
      <c r="E9997" s="9"/>
      <c r="L9997" s="88" t="s">
        <v>9360</v>
      </c>
      <c r="M9997" s="88" t="s">
        <v>9367</v>
      </c>
      <c r="N9997" s="88" t="s">
        <v>297</v>
      </c>
      <c r="Z9997" s="88" t="s">
        <v>298</v>
      </c>
      <c r="AA9997" s="88" t="s">
        <v>298</v>
      </c>
      <c r="AW9997" s="88">
        <v>2039.24</v>
      </c>
      <c r="BR9997" s="166" t="s">
        <v>219</v>
      </c>
      <c r="BS9997" t="str">
        <f>_xlfn.IFNA(IF(VLOOKUP(Prehlad_ZoP[[#This Row],[Žiadosť o platbu]],Celkový_súbor!A:A,1,FALSE)=Prehlad_ZoP[[#This Row],[Žiadosť o platbu]],"áno"),"nie")</f>
        <v>nie</v>
      </c>
    </row>
    <row r="9998" spans="3:71" x14ac:dyDescent="0.25">
      <c r="C9998" s="88" t="s">
        <v>10125</v>
      </c>
      <c r="E9998" s="9"/>
      <c r="L9998" s="88" t="s">
        <v>9360</v>
      </c>
      <c r="M9998" s="88" t="s">
        <v>9369</v>
      </c>
      <c r="N9998" s="88" t="s">
        <v>297</v>
      </c>
      <c r="Z9998" s="88" t="s">
        <v>298</v>
      </c>
      <c r="AA9998" s="88" t="s">
        <v>298</v>
      </c>
      <c r="AW9998" s="88">
        <v>2039.24</v>
      </c>
      <c r="BR9998" s="166" t="s">
        <v>219</v>
      </c>
      <c r="BS9998" t="str">
        <f>_xlfn.IFNA(IF(VLOOKUP(Prehlad_ZoP[[#This Row],[Žiadosť o platbu]],Celkový_súbor!A:A,1,FALSE)=Prehlad_ZoP[[#This Row],[Žiadosť o platbu]],"áno"),"nie")</f>
        <v>nie</v>
      </c>
    </row>
    <row r="9999" spans="3:71" x14ac:dyDescent="0.25">
      <c r="C9999" s="88" t="s">
        <v>10125</v>
      </c>
      <c r="E9999" s="9"/>
      <c r="L9999" s="88" t="s">
        <v>5472</v>
      </c>
      <c r="M9999" s="88" t="s">
        <v>10126</v>
      </c>
      <c r="N9999" s="88" t="s">
        <v>518</v>
      </c>
      <c r="Z9999" s="88" t="s">
        <v>298</v>
      </c>
      <c r="AA9999" s="88" t="s">
        <v>298</v>
      </c>
      <c r="AW9999" s="88">
        <v>1223.54</v>
      </c>
      <c r="BR9999" s="166" t="s">
        <v>219</v>
      </c>
      <c r="BS9999" t="str">
        <f>_xlfn.IFNA(IF(VLOOKUP(Prehlad_ZoP[[#This Row],[Žiadosť o platbu]],Celkový_súbor!A:A,1,FALSE)=Prehlad_ZoP[[#This Row],[Žiadosť o platbu]],"áno"),"nie")</f>
        <v>nie</v>
      </c>
    </row>
    <row r="10000" spans="3:71" x14ac:dyDescent="0.25">
      <c r="C10000" s="88" t="s">
        <v>10127</v>
      </c>
      <c r="E10000" s="9"/>
      <c r="L10000" s="88" t="s">
        <v>9360</v>
      </c>
      <c r="M10000" s="88" t="s">
        <v>9371</v>
      </c>
      <c r="N10000" s="88" t="s">
        <v>297</v>
      </c>
      <c r="Z10000" s="88" t="s">
        <v>298</v>
      </c>
      <c r="AA10000" s="88" t="s">
        <v>298</v>
      </c>
      <c r="AW10000" s="88">
        <v>2039.24</v>
      </c>
      <c r="BR10000" s="166" t="s">
        <v>219</v>
      </c>
      <c r="BS10000" t="str">
        <f>_xlfn.IFNA(IF(VLOOKUP(Prehlad_ZoP[[#This Row],[Žiadosť o platbu]],Celkový_súbor!A:A,1,FALSE)=Prehlad_ZoP[[#This Row],[Žiadosť o platbu]],"áno"),"nie")</f>
        <v>nie</v>
      </c>
    </row>
    <row r="10001" spans="3:71" x14ac:dyDescent="0.25">
      <c r="C10001" s="88" t="s">
        <v>10127</v>
      </c>
      <c r="E10001" s="9"/>
      <c r="L10001" s="88" t="s">
        <v>5472</v>
      </c>
      <c r="M10001" s="88" t="s">
        <v>7057</v>
      </c>
      <c r="N10001" s="88" t="s">
        <v>518</v>
      </c>
      <c r="Z10001" s="88" t="s">
        <v>298</v>
      </c>
      <c r="AA10001" s="88" t="s">
        <v>298</v>
      </c>
      <c r="AW10001" s="88">
        <v>611.77</v>
      </c>
      <c r="BR10001" s="166" t="s">
        <v>219</v>
      </c>
      <c r="BS10001" t="str">
        <f>_xlfn.IFNA(IF(VLOOKUP(Prehlad_ZoP[[#This Row],[Žiadosť o platbu]],Celkový_súbor!A:A,1,FALSE)=Prehlad_ZoP[[#This Row],[Žiadosť o platbu]],"áno"),"nie")</f>
        <v>nie</v>
      </c>
    </row>
    <row r="10002" spans="3:71" x14ac:dyDescent="0.25">
      <c r="C10002" s="88" t="s">
        <v>10128</v>
      </c>
      <c r="E10002" s="9"/>
      <c r="L10002" s="88" t="s">
        <v>9360</v>
      </c>
      <c r="M10002" s="88" t="s">
        <v>9770</v>
      </c>
      <c r="N10002" s="88" t="s">
        <v>297</v>
      </c>
      <c r="Z10002" s="88" t="s">
        <v>298</v>
      </c>
      <c r="AA10002" s="88" t="s">
        <v>298</v>
      </c>
      <c r="AW10002" s="88">
        <v>2039.24</v>
      </c>
      <c r="BR10002" s="166" t="s">
        <v>219</v>
      </c>
      <c r="BS10002" t="str">
        <f>_xlfn.IFNA(IF(VLOOKUP(Prehlad_ZoP[[#This Row],[Žiadosť o platbu]],Celkový_súbor!A:A,1,FALSE)=Prehlad_ZoP[[#This Row],[Žiadosť o platbu]],"áno"),"nie")</f>
        <v>nie</v>
      </c>
    </row>
    <row r="10003" spans="3:71" x14ac:dyDescent="0.25">
      <c r="C10003" s="88" t="s">
        <v>10128</v>
      </c>
      <c r="E10003" s="9"/>
      <c r="L10003" s="88" t="s">
        <v>5472</v>
      </c>
      <c r="M10003" s="88" t="s">
        <v>7221</v>
      </c>
      <c r="N10003" s="88" t="s">
        <v>518</v>
      </c>
      <c r="Z10003" s="88" t="s">
        <v>298</v>
      </c>
      <c r="AA10003" s="88" t="s">
        <v>298</v>
      </c>
      <c r="AW10003" s="88">
        <v>611.77</v>
      </c>
      <c r="BR10003" s="166" t="s">
        <v>219</v>
      </c>
      <c r="BS10003" t="str">
        <f>_xlfn.IFNA(IF(VLOOKUP(Prehlad_ZoP[[#This Row],[Žiadosť o platbu]],Celkový_súbor!A:A,1,FALSE)=Prehlad_ZoP[[#This Row],[Žiadosť o platbu]],"áno"),"nie")</f>
        <v>nie</v>
      </c>
    </row>
    <row r="10004" spans="3:71" x14ac:dyDescent="0.25">
      <c r="C10004" s="88" t="s">
        <v>10129</v>
      </c>
      <c r="E10004" s="9"/>
      <c r="L10004" s="88" t="s">
        <v>7061</v>
      </c>
      <c r="M10004" s="88" t="s">
        <v>5727</v>
      </c>
      <c r="N10004" s="88" t="s">
        <v>297</v>
      </c>
      <c r="Z10004" s="88" t="s">
        <v>298</v>
      </c>
      <c r="AA10004" s="88" t="s">
        <v>298</v>
      </c>
      <c r="AW10004" s="88">
        <v>4037.16</v>
      </c>
      <c r="BR10004" s="166" t="s">
        <v>219</v>
      </c>
      <c r="BS10004" t="str">
        <f>_xlfn.IFNA(IF(VLOOKUP(Prehlad_ZoP[[#This Row],[Žiadosť o platbu]],Celkový_súbor!A:A,1,FALSE)=Prehlad_ZoP[[#This Row],[Žiadosť o platbu]],"áno"),"nie")</f>
        <v>nie</v>
      </c>
    </row>
    <row r="10005" spans="3:71" x14ac:dyDescent="0.25">
      <c r="C10005" s="88" t="s">
        <v>10129</v>
      </c>
      <c r="E10005" s="9"/>
      <c r="L10005" s="88" t="s">
        <v>7588</v>
      </c>
      <c r="M10005" s="88" t="s">
        <v>5727</v>
      </c>
      <c r="N10005" s="88" t="s">
        <v>518</v>
      </c>
      <c r="Z10005" s="88" t="s">
        <v>298</v>
      </c>
      <c r="AA10005" s="88" t="s">
        <v>298</v>
      </c>
      <c r="AW10005" s="88">
        <v>1211.1400000000001</v>
      </c>
      <c r="BR10005" s="166" t="s">
        <v>219</v>
      </c>
      <c r="BS10005" t="str">
        <f>_xlfn.IFNA(IF(VLOOKUP(Prehlad_ZoP[[#This Row],[Žiadosť o platbu]],Celkový_súbor!A:A,1,FALSE)=Prehlad_ZoP[[#This Row],[Žiadosť o platbu]],"áno"),"nie")</f>
        <v>nie</v>
      </c>
    </row>
    <row r="10006" spans="3:71" x14ac:dyDescent="0.25">
      <c r="C10006" s="88" t="s">
        <v>10130</v>
      </c>
      <c r="E10006" s="9"/>
      <c r="L10006" s="88" t="s">
        <v>8230</v>
      </c>
      <c r="M10006" s="88" t="s">
        <v>6031</v>
      </c>
      <c r="N10006" s="88" t="s">
        <v>297</v>
      </c>
      <c r="Z10006" s="88" t="s">
        <v>298</v>
      </c>
      <c r="AA10006" s="88" t="s">
        <v>298</v>
      </c>
      <c r="AW10006" s="88">
        <v>4037.23</v>
      </c>
      <c r="BR10006" s="166" t="s">
        <v>219</v>
      </c>
      <c r="BS10006" t="str">
        <f>_xlfn.IFNA(IF(VLOOKUP(Prehlad_ZoP[[#This Row],[Žiadosť o platbu]],Celkový_súbor!A:A,1,FALSE)=Prehlad_ZoP[[#This Row],[Žiadosť o platbu]],"áno"),"nie")</f>
        <v>nie</v>
      </c>
    </row>
    <row r="10007" spans="3:71" x14ac:dyDescent="0.25">
      <c r="C10007" s="88" t="s">
        <v>10130</v>
      </c>
      <c r="E10007" s="9"/>
      <c r="L10007" s="88" t="s">
        <v>6771</v>
      </c>
      <c r="M10007" s="88" t="s">
        <v>6853</v>
      </c>
      <c r="N10007" s="88" t="s">
        <v>518</v>
      </c>
      <c r="Z10007" s="88" t="s">
        <v>298</v>
      </c>
      <c r="AA10007" s="88" t="s">
        <v>298</v>
      </c>
      <c r="AW10007" s="88">
        <v>1211.1600000000001</v>
      </c>
      <c r="BR10007" s="166" t="s">
        <v>219</v>
      </c>
      <c r="BS10007" t="str">
        <f>_xlfn.IFNA(IF(VLOOKUP(Prehlad_ZoP[[#This Row],[Žiadosť o platbu]],Celkový_súbor!A:A,1,FALSE)=Prehlad_ZoP[[#This Row],[Žiadosť o platbu]],"áno"),"nie")</f>
        <v>nie</v>
      </c>
    </row>
    <row r="10008" spans="3:71" x14ac:dyDescent="0.25">
      <c r="C10008" s="88" t="s">
        <v>10130</v>
      </c>
      <c r="E10008" s="9"/>
      <c r="L10008" s="88" t="s">
        <v>8383</v>
      </c>
      <c r="M10008" s="88" t="s">
        <v>6529</v>
      </c>
      <c r="N10008" s="88" t="s">
        <v>297</v>
      </c>
      <c r="Z10008" s="88" t="s">
        <v>298</v>
      </c>
      <c r="AA10008" s="88" t="s">
        <v>298</v>
      </c>
      <c r="AW10008" s="88">
        <v>4037.23</v>
      </c>
      <c r="BR10008" s="166" t="s">
        <v>219</v>
      </c>
      <c r="BS10008" t="str">
        <f>_xlfn.IFNA(IF(VLOOKUP(Prehlad_ZoP[[#This Row],[Žiadosť o platbu]],Celkový_súbor!A:A,1,FALSE)=Prehlad_ZoP[[#This Row],[Žiadosť o platbu]],"áno"),"nie")</f>
        <v>nie</v>
      </c>
    </row>
    <row r="10009" spans="3:71" x14ac:dyDescent="0.25">
      <c r="C10009" s="88" t="s">
        <v>10130</v>
      </c>
      <c r="E10009" s="9"/>
      <c r="L10009" s="88" t="s">
        <v>7588</v>
      </c>
      <c r="M10009" s="88" t="s">
        <v>6529</v>
      </c>
      <c r="N10009" s="88" t="s">
        <v>518</v>
      </c>
      <c r="Z10009" s="88" t="s">
        <v>298</v>
      </c>
      <c r="AA10009" s="88" t="s">
        <v>298</v>
      </c>
      <c r="AW10009" s="88">
        <v>1211.1600000000001</v>
      </c>
      <c r="BR10009" s="166" t="s">
        <v>219</v>
      </c>
      <c r="BS10009" t="str">
        <f>_xlfn.IFNA(IF(VLOOKUP(Prehlad_ZoP[[#This Row],[Žiadosť o platbu]],Celkový_súbor!A:A,1,FALSE)=Prehlad_ZoP[[#This Row],[Žiadosť o platbu]],"áno"),"nie")</f>
        <v>nie</v>
      </c>
    </row>
    <row r="10010" spans="3:71" x14ac:dyDescent="0.25">
      <c r="C10010" s="88" t="s">
        <v>10130</v>
      </c>
      <c r="E10010" s="9"/>
      <c r="L10010" s="88" t="s">
        <v>6776</v>
      </c>
      <c r="M10010" s="88" t="s">
        <v>6530</v>
      </c>
      <c r="N10010" s="88" t="s">
        <v>297</v>
      </c>
      <c r="Z10010" s="88" t="s">
        <v>298</v>
      </c>
      <c r="AA10010" s="88" t="s">
        <v>298</v>
      </c>
      <c r="AW10010" s="88">
        <v>4037.23</v>
      </c>
      <c r="BR10010" s="166" t="s">
        <v>219</v>
      </c>
      <c r="BS10010" t="str">
        <f>_xlfn.IFNA(IF(VLOOKUP(Prehlad_ZoP[[#This Row],[Žiadosť o platbu]],Celkový_súbor!A:A,1,FALSE)=Prehlad_ZoP[[#This Row],[Žiadosť o platbu]],"áno"),"nie")</f>
        <v>nie</v>
      </c>
    </row>
    <row r="10011" spans="3:71" x14ac:dyDescent="0.25">
      <c r="C10011" s="88" t="s">
        <v>10130</v>
      </c>
      <c r="E10011" s="9"/>
      <c r="L10011" s="88" t="s">
        <v>8356</v>
      </c>
      <c r="M10011" s="88" t="s">
        <v>6530</v>
      </c>
      <c r="N10011" s="88" t="s">
        <v>518</v>
      </c>
      <c r="Z10011" s="88" t="s">
        <v>298</v>
      </c>
      <c r="AA10011" s="88" t="s">
        <v>298</v>
      </c>
      <c r="AW10011" s="88">
        <v>1211.1600000000001</v>
      </c>
      <c r="BR10011" s="166" t="s">
        <v>219</v>
      </c>
      <c r="BS10011" t="str">
        <f>_xlfn.IFNA(IF(VLOOKUP(Prehlad_ZoP[[#This Row],[Žiadosť o platbu]],Celkový_súbor!A:A,1,FALSE)=Prehlad_ZoP[[#This Row],[Žiadosť o platbu]],"áno"),"nie")</f>
        <v>nie</v>
      </c>
    </row>
    <row r="10012" spans="3:71" x14ac:dyDescent="0.25">
      <c r="C10012" s="88" t="s">
        <v>10131</v>
      </c>
      <c r="E10012" s="9"/>
      <c r="L10012" s="88" t="s">
        <v>6941</v>
      </c>
      <c r="M10012" s="88" t="s">
        <v>6780</v>
      </c>
      <c r="N10012" s="88" t="s">
        <v>297</v>
      </c>
      <c r="Z10012" s="88" t="s">
        <v>298</v>
      </c>
      <c r="AA10012" s="88" t="s">
        <v>298</v>
      </c>
      <c r="AW10012" s="88">
        <v>4037.23</v>
      </c>
      <c r="BR10012" s="166" t="s">
        <v>219</v>
      </c>
      <c r="BS10012" t="str">
        <f>_xlfn.IFNA(IF(VLOOKUP(Prehlad_ZoP[[#This Row],[Žiadosť o platbu]],Celkový_súbor!A:A,1,FALSE)=Prehlad_ZoP[[#This Row],[Žiadosť o platbu]],"áno"),"nie")</f>
        <v>nie</v>
      </c>
    </row>
    <row r="10013" spans="3:71" x14ac:dyDescent="0.25">
      <c r="C10013" s="88" t="s">
        <v>10131</v>
      </c>
      <c r="E10013" s="9"/>
      <c r="L10013" s="88" t="s">
        <v>6947</v>
      </c>
      <c r="M10013" s="88" t="s">
        <v>6044</v>
      </c>
      <c r="N10013" s="88" t="s">
        <v>297</v>
      </c>
      <c r="Z10013" s="88" t="s">
        <v>298</v>
      </c>
      <c r="AA10013" s="88" t="s">
        <v>298</v>
      </c>
      <c r="AW10013" s="88">
        <v>4037.23</v>
      </c>
      <c r="BR10013" s="166" t="s">
        <v>219</v>
      </c>
      <c r="BS10013" t="str">
        <f>_xlfn.IFNA(IF(VLOOKUP(Prehlad_ZoP[[#This Row],[Žiadosť o platbu]],Celkový_súbor!A:A,1,FALSE)=Prehlad_ZoP[[#This Row],[Žiadosť o platbu]],"áno"),"nie")</f>
        <v>nie</v>
      </c>
    </row>
    <row r="10014" spans="3:71" x14ac:dyDescent="0.25">
      <c r="C10014" s="88" t="s">
        <v>10131</v>
      </c>
      <c r="E10014" s="9"/>
      <c r="L10014" s="88" t="s">
        <v>6945</v>
      </c>
      <c r="M10014" s="88" t="s">
        <v>6787</v>
      </c>
      <c r="N10014" s="88" t="s">
        <v>297</v>
      </c>
      <c r="Z10014" s="88" t="s">
        <v>298</v>
      </c>
      <c r="AA10014" s="88" t="s">
        <v>298</v>
      </c>
      <c r="AW10014" s="88">
        <v>4037.23</v>
      </c>
      <c r="BR10014" s="166" t="s">
        <v>219</v>
      </c>
      <c r="BS10014" t="str">
        <f>_xlfn.IFNA(IF(VLOOKUP(Prehlad_ZoP[[#This Row],[Žiadosť o platbu]],Celkový_súbor!A:A,1,FALSE)=Prehlad_ZoP[[#This Row],[Žiadosť o platbu]],"áno"),"nie")</f>
        <v>nie</v>
      </c>
    </row>
    <row r="10015" spans="3:71" x14ac:dyDescent="0.25">
      <c r="C10015" s="88" t="s">
        <v>10131</v>
      </c>
      <c r="E10015" s="9"/>
      <c r="L10015" s="88" t="s">
        <v>8853</v>
      </c>
      <c r="M10015" s="88" t="s">
        <v>6780</v>
      </c>
      <c r="N10015" s="88" t="s">
        <v>518</v>
      </c>
      <c r="Z10015" s="88" t="s">
        <v>298</v>
      </c>
      <c r="AA10015" s="88" t="s">
        <v>298</v>
      </c>
      <c r="AW10015" s="88">
        <v>1211.1600000000001</v>
      </c>
      <c r="BR10015" s="166" t="s">
        <v>219</v>
      </c>
      <c r="BS10015" t="str">
        <f>_xlfn.IFNA(IF(VLOOKUP(Prehlad_ZoP[[#This Row],[Žiadosť o platbu]],Celkový_súbor!A:A,1,FALSE)=Prehlad_ZoP[[#This Row],[Žiadosť o platbu]],"áno"),"nie")</f>
        <v>nie</v>
      </c>
    </row>
    <row r="10016" spans="3:71" x14ac:dyDescent="0.25">
      <c r="C10016" s="88" t="s">
        <v>10131</v>
      </c>
      <c r="E10016" s="9"/>
      <c r="L10016" s="88" t="s">
        <v>6784</v>
      </c>
      <c r="M10016" s="88" t="s">
        <v>6860</v>
      </c>
      <c r="N10016" s="88" t="s">
        <v>518</v>
      </c>
      <c r="Z10016" s="88" t="s">
        <v>298</v>
      </c>
      <c r="AA10016" s="88" t="s">
        <v>298</v>
      </c>
      <c r="AW10016" s="88">
        <v>1211.1600000000001</v>
      </c>
      <c r="BR10016" s="166" t="s">
        <v>219</v>
      </c>
      <c r="BS10016" t="str">
        <f>_xlfn.IFNA(IF(VLOOKUP(Prehlad_ZoP[[#This Row],[Žiadosť o platbu]],Celkový_súbor!A:A,1,FALSE)=Prehlad_ZoP[[#This Row],[Žiadosť o platbu]],"áno"),"nie")</f>
        <v>nie</v>
      </c>
    </row>
    <row r="10017" spans="3:71" x14ac:dyDescent="0.25">
      <c r="C10017" s="88" t="s">
        <v>10131</v>
      </c>
      <c r="E10017" s="9"/>
      <c r="L10017" s="88" t="s">
        <v>6788</v>
      </c>
      <c r="M10017" s="88" t="s">
        <v>6787</v>
      </c>
      <c r="N10017" s="88" t="s">
        <v>518</v>
      </c>
      <c r="Z10017" s="88" t="s">
        <v>298</v>
      </c>
      <c r="AA10017" s="88" t="s">
        <v>298</v>
      </c>
      <c r="AW10017" s="88">
        <v>1211.1600000000001</v>
      </c>
      <c r="BR10017" s="166" t="s">
        <v>219</v>
      </c>
      <c r="BS10017" t="str">
        <f>_xlfn.IFNA(IF(VLOOKUP(Prehlad_ZoP[[#This Row],[Žiadosť o platbu]],Celkový_súbor!A:A,1,FALSE)=Prehlad_ZoP[[#This Row],[Žiadosť o platbu]],"áno"),"nie")</f>
        <v>nie</v>
      </c>
    </row>
    <row r="10018" spans="3:71" x14ac:dyDescent="0.25">
      <c r="C10018" s="88" t="s">
        <v>10132</v>
      </c>
      <c r="E10018" s="9"/>
      <c r="L10018" s="88" t="s">
        <v>9185</v>
      </c>
      <c r="M10018" s="88" t="s">
        <v>6850</v>
      </c>
      <c r="N10018" s="88" t="s">
        <v>297</v>
      </c>
      <c r="Z10018" s="88" t="s">
        <v>298</v>
      </c>
      <c r="AA10018" s="88" t="s">
        <v>298</v>
      </c>
      <c r="AW10018" s="88">
        <v>7084.8</v>
      </c>
      <c r="BR10018" s="166" t="s">
        <v>219</v>
      </c>
      <c r="BS10018" t="str">
        <f>_xlfn.IFNA(IF(VLOOKUP(Prehlad_ZoP[[#This Row],[Žiadosť o platbu]],Celkový_súbor!A:A,1,FALSE)=Prehlad_ZoP[[#This Row],[Žiadosť o platbu]],"áno"),"nie")</f>
        <v>nie</v>
      </c>
    </row>
    <row r="10019" spans="3:71" x14ac:dyDescent="0.25">
      <c r="C10019" s="88" t="s">
        <v>10132</v>
      </c>
      <c r="E10019" s="9"/>
      <c r="L10019" s="88" t="s">
        <v>5504</v>
      </c>
      <c r="M10019" s="88" t="s">
        <v>6850</v>
      </c>
      <c r="N10019" s="88" t="s">
        <v>518</v>
      </c>
      <c r="Z10019" s="88" t="s">
        <v>298</v>
      </c>
      <c r="AA10019" s="88" t="s">
        <v>298</v>
      </c>
      <c r="AW10019" s="88">
        <v>2125.44</v>
      </c>
      <c r="BR10019" s="166" t="s">
        <v>219</v>
      </c>
      <c r="BS10019" t="str">
        <f>_xlfn.IFNA(IF(VLOOKUP(Prehlad_ZoP[[#This Row],[Žiadosť o platbu]],Celkový_súbor!A:A,1,FALSE)=Prehlad_ZoP[[#This Row],[Žiadosť o platbu]],"áno"),"nie")</f>
        <v>nie</v>
      </c>
    </row>
    <row r="10020" spans="3:71" x14ac:dyDescent="0.25">
      <c r="C10020" s="88" t="s">
        <v>10132</v>
      </c>
      <c r="E10020" s="9"/>
      <c r="L10020" s="88" t="s">
        <v>7179</v>
      </c>
      <c r="M10020" s="88" t="s">
        <v>6851</v>
      </c>
      <c r="N10020" s="88" t="s">
        <v>297</v>
      </c>
      <c r="Z10020" s="88" t="s">
        <v>298</v>
      </c>
      <c r="AA10020" s="88" t="s">
        <v>298</v>
      </c>
      <c r="AW10020" s="88">
        <v>7084.8</v>
      </c>
      <c r="BR10020" s="166" t="s">
        <v>219</v>
      </c>
      <c r="BS10020" t="str">
        <f>_xlfn.IFNA(IF(VLOOKUP(Prehlad_ZoP[[#This Row],[Žiadosť o platbu]],Celkový_súbor!A:A,1,FALSE)=Prehlad_ZoP[[#This Row],[Žiadosť o platbu]],"áno"),"nie")</f>
        <v>nie</v>
      </c>
    </row>
    <row r="10021" spans="3:71" x14ac:dyDescent="0.25">
      <c r="C10021" s="88" t="s">
        <v>10132</v>
      </c>
      <c r="E10021" s="9"/>
      <c r="L10021" s="88" t="s">
        <v>10133</v>
      </c>
      <c r="M10021" s="88" t="s">
        <v>6851</v>
      </c>
      <c r="N10021" s="88" t="s">
        <v>518</v>
      </c>
      <c r="Z10021" s="88" t="s">
        <v>298</v>
      </c>
      <c r="AA10021" s="88" t="s">
        <v>298</v>
      </c>
      <c r="AW10021" s="88">
        <v>2125.44</v>
      </c>
      <c r="BR10021" s="166" t="s">
        <v>219</v>
      </c>
      <c r="BS10021" t="str">
        <f>_xlfn.IFNA(IF(VLOOKUP(Prehlad_ZoP[[#This Row],[Žiadosť o platbu]],Celkový_súbor!A:A,1,FALSE)=Prehlad_ZoP[[#This Row],[Žiadosť o platbu]],"áno"),"nie")</f>
        <v>nie</v>
      </c>
    </row>
    <row r="10022" spans="3:71" x14ac:dyDescent="0.25">
      <c r="C10022" s="88" t="s">
        <v>10132</v>
      </c>
      <c r="E10022" s="9"/>
      <c r="L10022" s="88" t="s">
        <v>7180</v>
      </c>
      <c r="M10022" s="88" t="s">
        <v>6852</v>
      </c>
      <c r="N10022" s="88" t="s">
        <v>297</v>
      </c>
      <c r="Z10022" s="88" t="s">
        <v>298</v>
      </c>
      <c r="AA10022" s="88" t="s">
        <v>298</v>
      </c>
      <c r="AW10022" s="88">
        <v>7084.8</v>
      </c>
      <c r="BR10022" s="166" t="s">
        <v>219</v>
      </c>
      <c r="BS10022" t="str">
        <f>_xlfn.IFNA(IF(VLOOKUP(Prehlad_ZoP[[#This Row],[Žiadosť o platbu]],Celkový_súbor!A:A,1,FALSE)=Prehlad_ZoP[[#This Row],[Žiadosť o platbu]],"áno"),"nie")</f>
        <v>nie</v>
      </c>
    </row>
    <row r="10023" spans="3:71" x14ac:dyDescent="0.25">
      <c r="C10023" s="88" t="s">
        <v>10132</v>
      </c>
      <c r="E10023" s="9"/>
      <c r="L10023" s="88" t="s">
        <v>10134</v>
      </c>
      <c r="M10023" s="88" t="s">
        <v>6852</v>
      </c>
      <c r="N10023" s="88" t="s">
        <v>518</v>
      </c>
      <c r="Z10023" s="88" t="s">
        <v>298</v>
      </c>
      <c r="AA10023" s="88" t="s">
        <v>298</v>
      </c>
      <c r="AW10023" s="88">
        <v>2125.44</v>
      </c>
      <c r="BR10023" s="166" t="s">
        <v>219</v>
      </c>
      <c r="BS10023" t="str">
        <f>_xlfn.IFNA(IF(VLOOKUP(Prehlad_ZoP[[#This Row],[Žiadosť o platbu]],Celkový_súbor!A:A,1,FALSE)=Prehlad_ZoP[[#This Row],[Žiadosť o platbu]],"áno"),"nie")</f>
        <v>nie</v>
      </c>
    </row>
    <row r="10024" spans="3:71" x14ac:dyDescent="0.25">
      <c r="C10024" s="88" t="s">
        <v>10132</v>
      </c>
      <c r="E10024" s="9"/>
      <c r="L10024" s="88" t="s">
        <v>7181</v>
      </c>
      <c r="M10024" s="88" t="s">
        <v>6521</v>
      </c>
      <c r="N10024" s="88" t="s">
        <v>297</v>
      </c>
      <c r="Z10024" s="88" t="s">
        <v>298</v>
      </c>
      <c r="AA10024" s="88" t="s">
        <v>298</v>
      </c>
      <c r="AW10024" s="88">
        <v>7084.8</v>
      </c>
      <c r="BR10024" s="166" t="s">
        <v>219</v>
      </c>
      <c r="BS10024" t="str">
        <f>_xlfn.IFNA(IF(VLOOKUP(Prehlad_ZoP[[#This Row],[Žiadosť o platbu]],Celkový_súbor!A:A,1,FALSE)=Prehlad_ZoP[[#This Row],[Žiadosť o platbu]],"áno"),"nie")</f>
        <v>nie</v>
      </c>
    </row>
    <row r="10025" spans="3:71" x14ac:dyDescent="0.25">
      <c r="C10025" s="88" t="s">
        <v>10132</v>
      </c>
      <c r="E10025" s="9"/>
      <c r="L10025" s="88" t="s">
        <v>10135</v>
      </c>
      <c r="M10025" s="88" t="s">
        <v>6521</v>
      </c>
      <c r="N10025" s="88" t="s">
        <v>518</v>
      </c>
      <c r="Z10025" s="88" t="s">
        <v>298</v>
      </c>
      <c r="AA10025" s="88" t="s">
        <v>298</v>
      </c>
      <c r="AW10025" s="88">
        <v>2125.44</v>
      </c>
      <c r="BR10025" s="166" t="s">
        <v>219</v>
      </c>
      <c r="BS10025" t="str">
        <f>_xlfn.IFNA(IF(VLOOKUP(Prehlad_ZoP[[#This Row],[Žiadosť o platbu]],Celkový_súbor!A:A,1,FALSE)=Prehlad_ZoP[[#This Row],[Žiadosť o platbu]],"áno"),"nie")</f>
        <v>nie</v>
      </c>
    </row>
    <row r="10026" spans="3:71" x14ac:dyDescent="0.25">
      <c r="C10026" s="88" t="s">
        <v>10132</v>
      </c>
      <c r="E10026" s="9"/>
      <c r="L10026" s="88" t="s">
        <v>7184</v>
      </c>
      <c r="M10026" s="88" t="s">
        <v>5727</v>
      </c>
      <c r="N10026" s="88" t="s">
        <v>297</v>
      </c>
      <c r="Z10026" s="88" t="s">
        <v>298</v>
      </c>
      <c r="AA10026" s="88" t="s">
        <v>298</v>
      </c>
      <c r="AW10026" s="88">
        <v>7647.15</v>
      </c>
      <c r="BR10026" s="166" t="s">
        <v>219</v>
      </c>
      <c r="BS10026" t="str">
        <f>_xlfn.IFNA(IF(VLOOKUP(Prehlad_ZoP[[#This Row],[Žiadosť o platbu]],Celkový_súbor!A:A,1,FALSE)=Prehlad_ZoP[[#This Row],[Žiadosť o platbu]],"áno"),"nie")</f>
        <v>nie</v>
      </c>
    </row>
    <row r="10027" spans="3:71" x14ac:dyDescent="0.25">
      <c r="C10027" s="88" t="s">
        <v>10132</v>
      </c>
      <c r="E10027" s="9"/>
      <c r="L10027" s="88" t="s">
        <v>8560</v>
      </c>
      <c r="M10027" s="88" t="s">
        <v>5727</v>
      </c>
      <c r="N10027" s="88" t="s">
        <v>518</v>
      </c>
      <c r="Z10027" s="88" t="s">
        <v>298</v>
      </c>
      <c r="AA10027" s="88" t="s">
        <v>298</v>
      </c>
      <c r="AW10027" s="88">
        <v>2294.15</v>
      </c>
      <c r="BR10027" s="166" t="s">
        <v>219</v>
      </c>
      <c r="BS10027" t="str">
        <f>_xlfn.IFNA(IF(VLOOKUP(Prehlad_ZoP[[#This Row],[Žiadosť o platbu]],Celkový_súbor!A:A,1,FALSE)=Prehlad_ZoP[[#This Row],[Žiadosť o platbu]],"áno"),"nie")</f>
        <v>nie</v>
      </c>
    </row>
    <row r="10028" spans="3:71" x14ac:dyDescent="0.25">
      <c r="C10028" s="88" t="s">
        <v>10132</v>
      </c>
      <c r="E10028" s="9"/>
      <c r="L10028" s="88" t="s">
        <v>7185</v>
      </c>
      <c r="M10028" s="88" t="s">
        <v>6853</v>
      </c>
      <c r="N10028" s="88" t="s">
        <v>297</v>
      </c>
      <c r="Z10028" s="88" t="s">
        <v>298</v>
      </c>
      <c r="AA10028" s="88" t="s">
        <v>298</v>
      </c>
      <c r="AW10028" s="88">
        <v>7647.15</v>
      </c>
      <c r="BR10028" s="166" t="s">
        <v>219</v>
      </c>
      <c r="BS10028" t="str">
        <f>_xlfn.IFNA(IF(VLOOKUP(Prehlad_ZoP[[#This Row],[Žiadosť o platbu]],Celkový_súbor!A:A,1,FALSE)=Prehlad_ZoP[[#This Row],[Žiadosť o platbu]],"áno"),"nie")</f>
        <v>nie</v>
      </c>
    </row>
    <row r="10029" spans="3:71" x14ac:dyDescent="0.25">
      <c r="C10029" s="88" t="s">
        <v>10132</v>
      </c>
      <c r="E10029" s="9"/>
      <c r="L10029" s="88" t="s">
        <v>6445</v>
      </c>
      <c r="M10029" s="88" t="s">
        <v>6853</v>
      </c>
      <c r="N10029" s="88" t="s">
        <v>518</v>
      </c>
      <c r="Z10029" s="88" t="s">
        <v>298</v>
      </c>
      <c r="AA10029" s="88" t="s">
        <v>298</v>
      </c>
      <c r="AW10029" s="88">
        <v>2294.14</v>
      </c>
      <c r="BR10029" s="166" t="s">
        <v>219</v>
      </c>
      <c r="BS10029" t="str">
        <f>_xlfn.IFNA(IF(VLOOKUP(Prehlad_ZoP[[#This Row],[Žiadosť o platbu]],Celkový_súbor!A:A,1,FALSE)=Prehlad_ZoP[[#This Row],[Žiadosť o platbu]],"áno"),"nie")</f>
        <v>nie</v>
      </c>
    </row>
    <row r="10030" spans="3:71" x14ac:dyDescent="0.25">
      <c r="C10030" s="88" t="s">
        <v>10136</v>
      </c>
      <c r="E10030" s="9"/>
      <c r="L10030" s="88" t="s">
        <v>7087</v>
      </c>
      <c r="M10030" s="88" t="s">
        <v>6658</v>
      </c>
      <c r="N10030" s="88" t="s">
        <v>297</v>
      </c>
      <c r="Z10030" s="88" t="s">
        <v>298</v>
      </c>
      <c r="AA10030" s="88" t="s">
        <v>298</v>
      </c>
      <c r="AW10030" s="88">
        <v>7647.15</v>
      </c>
      <c r="BR10030" s="166" t="s">
        <v>219</v>
      </c>
      <c r="BS10030" t="str">
        <f>_xlfn.IFNA(IF(VLOOKUP(Prehlad_ZoP[[#This Row],[Žiadosť o platbu]],Celkový_súbor!A:A,1,FALSE)=Prehlad_ZoP[[#This Row],[Žiadosť o platbu]],"áno"),"nie")</f>
        <v>nie</v>
      </c>
    </row>
    <row r="10031" spans="3:71" x14ac:dyDescent="0.25">
      <c r="C10031" s="88" t="s">
        <v>10136</v>
      </c>
      <c r="E10031" s="9"/>
      <c r="L10031" s="88" t="s">
        <v>7091</v>
      </c>
      <c r="M10031" s="88" t="s">
        <v>6857</v>
      </c>
      <c r="N10031" s="88" t="s">
        <v>297</v>
      </c>
      <c r="Z10031" s="88" t="s">
        <v>298</v>
      </c>
      <c r="AA10031" s="88" t="s">
        <v>298</v>
      </c>
      <c r="AW10031" s="88">
        <v>7647.15</v>
      </c>
      <c r="BR10031" s="166" t="s">
        <v>219</v>
      </c>
      <c r="BS10031" t="str">
        <f>_xlfn.IFNA(IF(VLOOKUP(Prehlad_ZoP[[#This Row],[Žiadosť o platbu]],Celkový_súbor!A:A,1,FALSE)=Prehlad_ZoP[[#This Row],[Žiadosť o platbu]],"áno"),"nie")</f>
        <v>nie</v>
      </c>
    </row>
    <row r="10032" spans="3:71" x14ac:dyDescent="0.25">
      <c r="C10032" s="88" t="s">
        <v>10136</v>
      </c>
      <c r="E10032" s="9"/>
      <c r="L10032" s="88" t="s">
        <v>6941</v>
      </c>
      <c r="M10032" s="88" t="s">
        <v>6706</v>
      </c>
      <c r="N10032" s="88" t="s">
        <v>297</v>
      </c>
      <c r="Z10032" s="88" t="s">
        <v>298</v>
      </c>
      <c r="AA10032" s="88" t="s">
        <v>298</v>
      </c>
      <c r="AW10032" s="88">
        <v>7359.1</v>
      </c>
      <c r="BR10032" s="166" t="s">
        <v>219</v>
      </c>
      <c r="BS10032" t="str">
        <f>_xlfn.IFNA(IF(VLOOKUP(Prehlad_ZoP[[#This Row],[Žiadosť o platbu]],Celkový_súbor!A:A,1,FALSE)=Prehlad_ZoP[[#This Row],[Žiadosť o platbu]],"áno"),"nie")</f>
        <v>nie</v>
      </c>
    </row>
    <row r="10033" spans="3:71" x14ac:dyDescent="0.25">
      <c r="C10033" s="88" t="s">
        <v>10136</v>
      </c>
      <c r="E10033" s="9"/>
      <c r="L10033" s="88" t="s">
        <v>5472</v>
      </c>
      <c r="M10033" s="88" t="s">
        <v>6858</v>
      </c>
      <c r="N10033" s="88" t="s">
        <v>518</v>
      </c>
      <c r="Z10033" s="88" t="s">
        <v>298</v>
      </c>
      <c r="AA10033" s="88" t="s">
        <v>298</v>
      </c>
      <c r="AW10033" s="88">
        <v>6796.02</v>
      </c>
      <c r="BR10033" s="166" t="s">
        <v>219</v>
      </c>
      <c r="BS10033" t="str">
        <f>_xlfn.IFNA(IF(VLOOKUP(Prehlad_ZoP[[#This Row],[Žiadosť o platbu]],Celkový_súbor!A:A,1,FALSE)=Prehlad_ZoP[[#This Row],[Žiadosť o platbu]],"áno"),"nie")</f>
        <v>nie</v>
      </c>
    </row>
    <row r="10034" spans="3:71" x14ac:dyDescent="0.25">
      <c r="C10034" s="88" t="s">
        <v>10137</v>
      </c>
      <c r="E10034" s="9"/>
      <c r="L10034" s="88" t="s">
        <v>6947</v>
      </c>
      <c r="M10034" s="88" t="s">
        <v>6860</v>
      </c>
      <c r="N10034" s="88" t="s">
        <v>297</v>
      </c>
      <c r="Z10034" s="88" t="s">
        <v>298</v>
      </c>
      <c r="AA10034" s="88" t="s">
        <v>298</v>
      </c>
      <c r="AW10034" s="88">
        <v>8136.32</v>
      </c>
      <c r="BR10034" s="166" t="s">
        <v>219</v>
      </c>
      <c r="BS10034" t="str">
        <f>_xlfn.IFNA(IF(VLOOKUP(Prehlad_ZoP[[#This Row],[Žiadosť o platbu]],Celkový_súbor!A:A,1,FALSE)=Prehlad_ZoP[[#This Row],[Žiadosť o platbu]],"áno"),"nie")</f>
        <v>nie</v>
      </c>
    </row>
    <row r="10035" spans="3:71" x14ac:dyDescent="0.25">
      <c r="C10035" s="88" t="s">
        <v>10137</v>
      </c>
      <c r="E10035" s="9"/>
      <c r="L10035" s="88" t="s">
        <v>6945</v>
      </c>
      <c r="M10035" s="88" t="s">
        <v>6757</v>
      </c>
      <c r="N10035" s="88" t="s">
        <v>297</v>
      </c>
      <c r="Z10035" s="88" t="s">
        <v>298</v>
      </c>
      <c r="AA10035" s="88" t="s">
        <v>298</v>
      </c>
      <c r="AW10035" s="88">
        <v>8136.32</v>
      </c>
      <c r="BR10035" s="166" t="s">
        <v>219</v>
      </c>
      <c r="BS10035" t="str">
        <f>_xlfn.IFNA(IF(VLOOKUP(Prehlad_ZoP[[#This Row],[Žiadosť o platbu]],Celkový_súbor!A:A,1,FALSE)=Prehlad_ZoP[[#This Row],[Žiadosť o platbu]],"áno"),"nie")</f>
        <v>nie</v>
      </c>
    </row>
    <row r="10036" spans="3:71" x14ac:dyDescent="0.25">
      <c r="C10036" s="88" t="s">
        <v>10137</v>
      </c>
      <c r="E10036" s="9"/>
      <c r="L10036" s="88" t="s">
        <v>6951</v>
      </c>
      <c r="M10036" s="88" t="s">
        <v>6685</v>
      </c>
      <c r="N10036" s="88" t="s">
        <v>297</v>
      </c>
      <c r="Z10036" s="88" t="s">
        <v>298</v>
      </c>
      <c r="AA10036" s="88" t="s">
        <v>298</v>
      </c>
      <c r="AW10036" s="88">
        <v>8136.32</v>
      </c>
      <c r="BR10036" s="166" t="s">
        <v>219</v>
      </c>
      <c r="BS10036" t="str">
        <f>_xlfn.IFNA(IF(VLOOKUP(Prehlad_ZoP[[#This Row],[Žiadosť o platbu]],Celkový_súbor!A:A,1,FALSE)=Prehlad_ZoP[[#This Row],[Žiadosť o platbu]],"áno"),"nie")</f>
        <v>nie</v>
      </c>
    </row>
    <row r="10037" spans="3:71" x14ac:dyDescent="0.25">
      <c r="C10037" s="88" t="s">
        <v>10137</v>
      </c>
      <c r="E10037" s="9"/>
      <c r="L10037" s="88" t="s">
        <v>5472</v>
      </c>
      <c r="M10037" s="88" t="s">
        <v>6861</v>
      </c>
      <c r="N10037" s="88" t="s">
        <v>518</v>
      </c>
      <c r="Z10037" s="88" t="s">
        <v>298</v>
      </c>
      <c r="AA10037" s="88" t="s">
        <v>298</v>
      </c>
      <c r="AW10037" s="88">
        <v>7322.68</v>
      </c>
      <c r="BR10037" s="166" t="s">
        <v>219</v>
      </c>
      <c r="BS10037" t="str">
        <f>_xlfn.IFNA(IF(VLOOKUP(Prehlad_ZoP[[#This Row],[Žiadosť o platbu]],Celkový_súbor!A:A,1,FALSE)=Prehlad_ZoP[[#This Row],[Žiadosť o platbu]],"áno"),"nie")</f>
        <v>nie</v>
      </c>
    </row>
    <row r="10038" spans="3:71" x14ac:dyDescent="0.25">
      <c r="C10038" s="88" t="s">
        <v>10138</v>
      </c>
      <c r="E10038" s="9"/>
      <c r="L10038" s="88" t="s">
        <v>7502</v>
      </c>
      <c r="M10038" s="88" t="s">
        <v>6850</v>
      </c>
      <c r="N10038" s="88" t="s">
        <v>297</v>
      </c>
      <c r="Z10038" s="88" t="s">
        <v>298</v>
      </c>
      <c r="AA10038" s="88" t="s">
        <v>298</v>
      </c>
      <c r="AW10038" s="88">
        <v>3743.6</v>
      </c>
      <c r="BR10038" s="166" t="s">
        <v>219</v>
      </c>
      <c r="BS10038" t="str">
        <f>_xlfn.IFNA(IF(VLOOKUP(Prehlad_ZoP[[#This Row],[Žiadosť o platbu]],Celkový_súbor!A:A,1,FALSE)=Prehlad_ZoP[[#This Row],[Žiadosť o platbu]],"áno"),"nie")</f>
        <v>nie</v>
      </c>
    </row>
    <row r="10039" spans="3:71" x14ac:dyDescent="0.25">
      <c r="C10039" s="88" t="s">
        <v>10138</v>
      </c>
      <c r="E10039" s="9"/>
      <c r="L10039" s="88" t="s">
        <v>7502</v>
      </c>
      <c r="M10039" s="88" t="s">
        <v>6851</v>
      </c>
      <c r="N10039" s="88" t="s">
        <v>297</v>
      </c>
      <c r="Z10039" s="88" t="s">
        <v>298</v>
      </c>
      <c r="AA10039" s="88" t="s">
        <v>298</v>
      </c>
      <c r="AW10039" s="88">
        <v>3743.6</v>
      </c>
      <c r="BR10039" s="166" t="s">
        <v>219</v>
      </c>
      <c r="BS10039" t="str">
        <f>_xlfn.IFNA(IF(VLOOKUP(Prehlad_ZoP[[#This Row],[Žiadosť o platbu]],Celkový_súbor!A:A,1,FALSE)=Prehlad_ZoP[[#This Row],[Žiadosť o platbu]],"áno"),"nie")</f>
        <v>nie</v>
      </c>
    </row>
    <row r="10040" spans="3:71" x14ac:dyDescent="0.25">
      <c r="C10040" s="88" t="s">
        <v>10138</v>
      </c>
      <c r="E10040" s="9"/>
      <c r="L10040" s="88" t="s">
        <v>7502</v>
      </c>
      <c r="M10040" s="88" t="s">
        <v>6852</v>
      </c>
      <c r="N10040" s="88" t="s">
        <v>297</v>
      </c>
      <c r="Z10040" s="88" t="s">
        <v>298</v>
      </c>
      <c r="AA10040" s="88" t="s">
        <v>298</v>
      </c>
      <c r="AW10040" s="88">
        <v>3743.6</v>
      </c>
      <c r="BR10040" s="166" t="s">
        <v>219</v>
      </c>
      <c r="BS10040" t="str">
        <f>_xlfn.IFNA(IF(VLOOKUP(Prehlad_ZoP[[#This Row],[Žiadosť o platbu]],Celkový_súbor!A:A,1,FALSE)=Prehlad_ZoP[[#This Row],[Žiadosť o platbu]],"áno"),"nie")</f>
        <v>nie</v>
      </c>
    </row>
    <row r="10041" spans="3:71" x14ac:dyDescent="0.25">
      <c r="C10041" s="88" t="s">
        <v>10138</v>
      </c>
      <c r="E10041" s="9"/>
      <c r="L10041" s="88" t="s">
        <v>7502</v>
      </c>
      <c r="M10041" s="88" t="s">
        <v>6521</v>
      </c>
      <c r="N10041" s="88" t="s">
        <v>297</v>
      </c>
      <c r="Z10041" s="88" t="s">
        <v>298</v>
      </c>
      <c r="AA10041" s="88" t="s">
        <v>298</v>
      </c>
      <c r="AW10041" s="88">
        <v>3743.6</v>
      </c>
      <c r="BR10041" s="166" t="s">
        <v>219</v>
      </c>
      <c r="BS10041" t="str">
        <f>_xlfn.IFNA(IF(VLOOKUP(Prehlad_ZoP[[#This Row],[Žiadosť o platbu]],Celkový_súbor!A:A,1,FALSE)=Prehlad_ZoP[[#This Row],[Žiadosť o platbu]],"áno"),"nie")</f>
        <v>nie</v>
      </c>
    </row>
    <row r="10042" spans="3:71" x14ac:dyDescent="0.25">
      <c r="C10042" s="88" t="s">
        <v>10138</v>
      </c>
      <c r="E10042" s="9"/>
      <c r="L10042" s="88" t="s">
        <v>7117</v>
      </c>
      <c r="M10042" s="88" t="s">
        <v>7570</v>
      </c>
      <c r="N10042" s="88" t="s">
        <v>518</v>
      </c>
      <c r="Z10042" s="88" t="s">
        <v>298</v>
      </c>
      <c r="AA10042" s="88" t="s">
        <v>298</v>
      </c>
      <c r="AW10042" s="88">
        <v>4492.32</v>
      </c>
      <c r="BR10042" s="166" t="s">
        <v>219</v>
      </c>
      <c r="BS10042" t="str">
        <f>_xlfn.IFNA(IF(VLOOKUP(Prehlad_ZoP[[#This Row],[Žiadosť o platbu]],Celkový_súbor!A:A,1,FALSE)=Prehlad_ZoP[[#This Row],[Žiadosť o platbu]],"áno"),"nie")</f>
        <v>nie</v>
      </c>
    </row>
    <row r="10043" spans="3:71" x14ac:dyDescent="0.25">
      <c r="C10043" s="88" t="s">
        <v>10139</v>
      </c>
      <c r="E10043" s="9"/>
      <c r="L10043" s="88" t="s">
        <v>10140</v>
      </c>
      <c r="M10043" s="88" t="s">
        <v>6526</v>
      </c>
      <c r="N10043" s="88" t="s">
        <v>297</v>
      </c>
      <c r="Z10043" s="88" t="s">
        <v>298</v>
      </c>
      <c r="AA10043" s="88" t="s">
        <v>298</v>
      </c>
      <c r="AW10043" s="88">
        <v>4037.23</v>
      </c>
      <c r="BR10043" s="166" t="s">
        <v>219</v>
      </c>
      <c r="BS10043" t="str">
        <f>_xlfn.IFNA(IF(VLOOKUP(Prehlad_ZoP[[#This Row],[Žiadosť o platbu]],Celkový_súbor!A:A,1,FALSE)=Prehlad_ZoP[[#This Row],[Žiadosť o platbu]],"áno"),"nie")</f>
        <v>nie</v>
      </c>
    </row>
    <row r="10044" spans="3:71" x14ac:dyDescent="0.25">
      <c r="C10044" s="88" t="s">
        <v>10139</v>
      </c>
      <c r="E10044" s="9"/>
      <c r="L10044" s="88" t="s">
        <v>10140</v>
      </c>
      <c r="M10044" s="88" t="s">
        <v>6031</v>
      </c>
      <c r="N10044" s="88" t="s">
        <v>297</v>
      </c>
      <c r="Z10044" s="88" t="s">
        <v>298</v>
      </c>
      <c r="AA10044" s="88" t="s">
        <v>298</v>
      </c>
      <c r="AW10044" s="88">
        <v>4037.23</v>
      </c>
      <c r="BR10044" s="166" t="s">
        <v>219</v>
      </c>
      <c r="BS10044" t="str">
        <f>_xlfn.IFNA(IF(VLOOKUP(Prehlad_ZoP[[#This Row],[Žiadosť o platbu]],Celkový_súbor!A:A,1,FALSE)=Prehlad_ZoP[[#This Row],[Žiadosť o platbu]],"áno"),"nie")</f>
        <v>nie</v>
      </c>
    </row>
    <row r="10045" spans="3:71" x14ac:dyDescent="0.25">
      <c r="C10045" s="88" t="s">
        <v>10139</v>
      </c>
      <c r="E10045" s="9"/>
      <c r="L10045" s="88" t="s">
        <v>7502</v>
      </c>
      <c r="M10045" s="88" t="s">
        <v>6529</v>
      </c>
      <c r="N10045" s="88" t="s">
        <v>297</v>
      </c>
      <c r="Z10045" s="88" t="s">
        <v>298</v>
      </c>
      <c r="AA10045" s="88" t="s">
        <v>298</v>
      </c>
      <c r="AW10045" s="88">
        <v>3758.15</v>
      </c>
      <c r="BR10045" s="166" t="s">
        <v>219</v>
      </c>
      <c r="BS10045" t="str">
        <f>_xlfn.IFNA(IF(VLOOKUP(Prehlad_ZoP[[#This Row],[Žiadosť o platbu]],Celkový_súbor!A:A,1,FALSE)=Prehlad_ZoP[[#This Row],[Žiadosť o platbu]],"áno"),"nie")</f>
        <v>nie</v>
      </c>
    </row>
    <row r="10046" spans="3:71" x14ac:dyDescent="0.25">
      <c r="C10046" s="88" t="s">
        <v>10139</v>
      </c>
      <c r="E10046" s="9"/>
      <c r="L10046" s="88" t="s">
        <v>7502</v>
      </c>
      <c r="M10046" s="88" t="s">
        <v>6530</v>
      </c>
      <c r="N10046" s="88" t="s">
        <v>297</v>
      </c>
      <c r="Z10046" s="88" t="s">
        <v>298</v>
      </c>
      <c r="AA10046" s="88" t="s">
        <v>298</v>
      </c>
      <c r="AW10046" s="88">
        <v>4037.23</v>
      </c>
      <c r="BR10046" s="166" t="s">
        <v>219</v>
      </c>
      <c r="BS10046" t="str">
        <f>_xlfn.IFNA(IF(VLOOKUP(Prehlad_ZoP[[#This Row],[Žiadosť o platbu]],Celkový_súbor!A:A,1,FALSE)=Prehlad_ZoP[[#This Row],[Žiadosť o platbu]],"áno"),"nie")</f>
        <v>nie</v>
      </c>
    </row>
    <row r="10047" spans="3:71" x14ac:dyDescent="0.25">
      <c r="C10047" s="88" t="s">
        <v>10139</v>
      </c>
      <c r="E10047" s="9"/>
      <c r="L10047" s="88" t="s">
        <v>10140</v>
      </c>
      <c r="M10047" s="88" t="s">
        <v>6780</v>
      </c>
      <c r="N10047" s="88" t="s">
        <v>297</v>
      </c>
      <c r="Z10047" s="88" t="s">
        <v>298</v>
      </c>
      <c r="AA10047" s="88" t="s">
        <v>298</v>
      </c>
      <c r="AW10047" s="88">
        <v>4037.23</v>
      </c>
      <c r="BR10047" s="166" t="s">
        <v>219</v>
      </c>
      <c r="BS10047" t="str">
        <f>_xlfn.IFNA(IF(VLOOKUP(Prehlad_ZoP[[#This Row],[Žiadosť o platbu]],Celkový_súbor!A:A,1,FALSE)=Prehlad_ZoP[[#This Row],[Žiadosť o platbu]],"áno"),"nie")</f>
        <v>nie</v>
      </c>
    </row>
    <row r="10048" spans="3:71" x14ac:dyDescent="0.25">
      <c r="C10048" s="88" t="s">
        <v>10139</v>
      </c>
      <c r="E10048" s="9"/>
      <c r="L10048" s="88" t="s">
        <v>10140</v>
      </c>
      <c r="M10048" s="88" t="s">
        <v>6044</v>
      </c>
      <c r="N10048" s="88" t="s">
        <v>297</v>
      </c>
      <c r="Z10048" s="88" t="s">
        <v>298</v>
      </c>
      <c r="AA10048" s="88" t="s">
        <v>298</v>
      </c>
      <c r="AW10048" s="88">
        <v>4037.23</v>
      </c>
      <c r="BR10048" s="166" t="s">
        <v>219</v>
      </c>
      <c r="BS10048" t="str">
        <f>_xlfn.IFNA(IF(VLOOKUP(Prehlad_ZoP[[#This Row],[Žiadosť o platbu]],Celkový_súbor!A:A,1,FALSE)=Prehlad_ZoP[[#This Row],[Žiadosť o platbu]],"áno"),"nie")</f>
        <v>nie</v>
      </c>
    </row>
    <row r="10049" spans="3:71" x14ac:dyDescent="0.25">
      <c r="C10049" s="88" t="s">
        <v>10139</v>
      </c>
      <c r="E10049" s="9"/>
      <c r="L10049" s="88" t="s">
        <v>6781</v>
      </c>
      <c r="M10049" s="88" t="s">
        <v>10141</v>
      </c>
      <c r="N10049" s="88" t="s">
        <v>518</v>
      </c>
      <c r="Z10049" s="88" t="s">
        <v>298</v>
      </c>
      <c r="AA10049" s="88" t="s">
        <v>298</v>
      </c>
      <c r="AW10049" s="88">
        <v>7183.29</v>
      </c>
      <c r="BR10049" s="166" t="s">
        <v>219</v>
      </c>
      <c r="BS10049" t="str">
        <f>_xlfn.IFNA(IF(VLOOKUP(Prehlad_ZoP[[#This Row],[Žiadosť o platbu]],Celkový_súbor!A:A,1,FALSE)=Prehlad_ZoP[[#This Row],[Žiadosť o platbu]],"áno"),"nie")</f>
        <v>nie</v>
      </c>
    </row>
    <row r="10050" spans="3:71" x14ac:dyDescent="0.25">
      <c r="C10050" s="88" t="s">
        <v>10142</v>
      </c>
      <c r="E10050" s="9"/>
      <c r="L10050" s="88" t="s">
        <v>6941</v>
      </c>
      <c r="M10050" s="88" t="s">
        <v>6706</v>
      </c>
      <c r="N10050" s="88" t="s">
        <v>297</v>
      </c>
      <c r="Z10050" s="88" t="s">
        <v>298</v>
      </c>
      <c r="AA10050" s="88" t="s">
        <v>298</v>
      </c>
      <c r="AW10050" s="88">
        <v>12235.44</v>
      </c>
      <c r="BR10050" s="166" t="s">
        <v>219</v>
      </c>
      <c r="BS10050" t="str">
        <f>_xlfn.IFNA(IF(VLOOKUP(Prehlad_ZoP[[#This Row],[Žiadosť o platbu]],Celkový_súbor!A:A,1,FALSE)=Prehlad_ZoP[[#This Row],[Žiadosť o platbu]],"áno"),"nie")</f>
        <v>nie</v>
      </c>
    </row>
    <row r="10051" spans="3:71" x14ac:dyDescent="0.25">
      <c r="C10051" s="88" t="s">
        <v>10142</v>
      </c>
      <c r="E10051" s="9"/>
      <c r="L10051" s="88" t="s">
        <v>6822</v>
      </c>
      <c r="M10051" s="88" t="s">
        <v>6706</v>
      </c>
      <c r="N10051" s="88" t="s">
        <v>518</v>
      </c>
      <c r="Z10051" s="88" t="s">
        <v>298</v>
      </c>
      <c r="AA10051" s="88" t="s">
        <v>298</v>
      </c>
      <c r="AW10051" s="88">
        <v>3670.63</v>
      </c>
      <c r="BR10051" s="166" t="s">
        <v>219</v>
      </c>
      <c r="BS10051" t="str">
        <f>_xlfn.IFNA(IF(VLOOKUP(Prehlad_ZoP[[#This Row],[Žiadosť o platbu]],Celkový_súbor!A:A,1,FALSE)=Prehlad_ZoP[[#This Row],[Žiadosť o platbu]],"áno"),"nie")</f>
        <v>nie</v>
      </c>
    </row>
    <row r="10052" spans="3:71" x14ac:dyDescent="0.25">
      <c r="C10052" s="88" t="s">
        <v>10142</v>
      </c>
      <c r="E10052" s="9"/>
      <c r="L10052" s="88" t="s">
        <v>6947</v>
      </c>
      <c r="M10052" s="88" t="s">
        <v>6860</v>
      </c>
      <c r="N10052" s="88" t="s">
        <v>297</v>
      </c>
      <c r="Z10052" s="88" t="s">
        <v>298</v>
      </c>
      <c r="AA10052" s="88" t="s">
        <v>298</v>
      </c>
      <c r="AW10052" s="88">
        <v>12235.44</v>
      </c>
      <c r="BR10052" s="166" t="s">
        <v>219</v>
      </c>
      <c r="BS10052" t="str">
        <f>_xlfn.IFNA(IF(VLOOKUP(Prehlad_ZoP[[#This Row],[Žiadosť o platbu]],Celkový_súbor!A:A,1,FALSE)=Prehlad_ZoP[[#This Row],[Žiadosť o platbu]],"áno"),"nie")</f>
        <v>nie</v>
      </c>
    </row>
    <row r="10053" spans="3:71" x14ac:dyDescent="0.25">
      <c r="C10053" s="88" t="s">
        <v>10142</v>
      </c>
      <c r="E10053" s="9"/>
      <c r="L10053" s="88" t="s">
        <v>7099</v>
      </c>
      <c r="M10053" s="88" t="s">
        <v>6860</v>
      </c>
      <c r="N10053" s="88" t="s">
        <v>518</v>
      </c>
      <c r="Z10053" s="88" t="s">
        <v>298</v>
      </c>
      <c r="AA10053" s="88" t="s">
        <v>298</v>
      </c>
      <c r="AW10053" s="88">
        <v>3670.63</v>
      </c>
      <c r="BR10053" s="166" t="s">
        <v>219</v>
      </c>
      <c r="BS10053" t="str">
        <f>_xlfn.IFNA(IF(VLOOKUP(Prehlad_ZoP[[#This Row],[Žiadosť o platbu]],Celkový_súbor!A:A,1,FALSE)=Prehlad_ZoP[[#This Row],[Žiadosť o platbu]],"áno"),"nie")</f>
        <v>nie</v>
      </c>
    </row>
    <row r="10054" spans="3:71" x14ac:dyDescent="0.25">
      <c r="C10054" s="88" t="s">
        <v>10143</v>
      </c>
      <c r="E10054" s="9"/>
      <c r="L10054" s="88" t="s">
        <v>6945</v>
      </c>
      <c r="M10054" s="88" t="s">
        <v>6757</v>
      </c>
      <c r="N10054" s="88" t="s">
        <v>297</v>
      </c>
      <c r="Z10054" s="88" t="s">
        <v>298</v>
      </c>
      <c r="AA10054" s="88" t="s">
        <v>298</v>
      </c>
      <c r="AW10054" s="88">
        <v>12235.44</v>
      </c>
      <c r="BR10054" s="166" t="s">
        <v>219</v>
      </c>
      <c r="BS10054" t="str">
        <f>_xlfn.IFNA(IF(VLOOKUP(Prehlad_ZoP[[#This Row],[Žiadosť o platbu]],Celkový_súbor!A:A,1,FALSE)=Prehlad_ZoP[[#This Row],[Žiadosť o platbu]],"áno"),"nie")</f>
        <v>nie</v>
      </c>
    </row>
    <row r="10055" spans="3:71" x14ac:dyDescent="0.25">
      <c r="C10055" s="88" t="s">
        <v>10143</v>
      </c>
      <c r="E10055" s="9"/>
      <c r="L10055" s="88" t="s">
        <v>7103</v>
      </c>
      <c r="M10055" s="88" t="s">
        <v>6757</v>
      </c>
      <c r="N10055" s="88" t="s">
        <v>518</v>
      </c>
      <c r="Z10055" s="88" t="s">
        <v>298</v>
      </c>
      <c r="AA10055" s="88" t="s">
        <v>298</v>
      </c>
      <c r="AW10055" s="88">
        <v>3670.63</v>
      </c>
      <c r="BR10055" s="166" t="s">
        <v>219</v>
      </c>
      <c r="BS10055" t="str">
        <f>_xlfn.IFNA(IF(VLOOKUP(Prehlad_ZoP[[#This Row],[Žiadosť o platbu]],Celkový_súbor!A:A,1,FALSE)=Prehlad_ZoP[[#This Row],[Žiadosť o platbu]],"áno"),"nie")</f>
        <v>nie</v>
      </c>
    </row>
    <row r="10056" spans="3:71" x14ac:dyDescent="0.25">
      <c r="C10056" s="88" t="s">
        <v>10144</v>
      </c>
      <c r="E10056" s="9"/>
      <c r="L10056" s="88" t="s">
        <v>6951</v>
      </c>
      <c r="M10056" s="88" t="s">
        <v>6685</v>
      </c>
      <c r="N10056" s="88" t="s">
        <v>297</v>
      </c>
      <c r="Z10056" s="88" t="s">
        <v>298</v>
      </c>
      <c r="AA10056" s="88" t="s">
        <v>298</v>
      </c>
      <c r="AW10056" s="88">
        <v>12235.44</v>
      </c>
      <c r="BR10056" s="166" t="s">
        <v>219</v>
      </c>
      <c r="BS10056" t="str">
        <f>_xlfn.IFNA(IF(VLOOKUP(Prehlad_ZoP[[#This Row],[Žiadosť o platbu]],Celkový_súbor!A:A,1,FALSE)=Prehlad_ZoP[[#This Row],[Žiadosť o platbu]],"áno"),"nie")</f>
        <v>nie</v>
      </c>
    </row>
    <row r="10057" spans="3:71" x14ac:dyDescent="0.25">
      <c r="C10057" s="88" t="s">
        <v>10144</v>
      </c>
      <c r="E10057" s="9"/>
      <c r="L10057" s="88" t="s">
        <v>7107</v>
      </c>
      <c r="M10057" s="88" t="s">
        <v>6685</v>
      </c>
      <c r="N10057" s="88" t="s">
        <v>518</v>
      </c>
      <c r="Z10057" s="88" t="s">
        <v>298</v>
      </c>
      <c r="AA10057" s="88" t="s">
        <v>298</v>
      </c>
      <c r="AW10057" s="88">
        <v>3670.63</v>
      </c>
      <c r="BR10057" s="166" t="s">
        <v>219</v>
      </c>
      <c r="BS10057" t="str">
        <f>_xlfn.IFNA(IF(VLOOKUP(Prehlad_ZoP[[#This Row],[Žiadosť o platbu]],Celkový_súbor!A:A,1,FALSE)=Prehlad_ZoP[[#This Row],[Žiadosť o platbu]],"áno"),"nie")</f>
        <v>nie</v>
      </c>
    </row>
    <row r="10058" spans="3:71" x14ac:dyDescent="0.25">
      <c r="C10058" s="88" t="s">
        <v>10145</v>
      </c>
      <c r="E10058" s="9"/>
      <c r="L10058" s="88" t="s">
        <v>6953</v>
      </c>
      <c r="M10058" s="88" t="s">
        <v>6863</v>
      </c>
      <c r="N10058" s="88" t="s">
        <v>297</v>
      </c>
      <c r="Z10058" s="88" t="s">
        <v>298</v>
      </c>
      <c r="AA10058" s="88" t="s">
        <v>298</v>
      </c>
      <c r="AW10058" s="88">
        <v>12235.44</v>
      </c>
      <c r="BR10058" s="166" t="s">
        <v>219</v>
      </c>
      <c r="BS10058" t="str">
        <f>_xlfn.IFNA(IF(VLOOKUP(Prehlad_ZoP[[#This Row],[Žiadosť o platbu]],Celkový_súbor!A:A,1,FALSE)=Prehlad_ZoP[[#This Row],[Žiadosť o platbu]],"áno"),"nie")</f>
        <v>nie</v>
      </c>
    </row>
    <row r="10059" spans="3:71" x14ac:dyDescent="0.25">
      <c r="C10059" s="88" t="s">
        <v>10145</v>
      </c>
      <c r="E10059" s="9"/>
      <c r="L10059" s="88" t="s">
        <v>7111</v>
      </c>
      <c r="M10059" s="88" t="s">
        <v>6863</v>
      </c>
      <c r="N10059" s="88" t="s">
        <v>518</v>
      </c>
      <c r="Z10059" s="88" t="s">
        <v>298</v>
      </c>
      <c r="AA10059" s="88" t="s">
        <v>298</v>
      </c>
      <c r="AW10059" s="88">
        <v>3670.63</v>
      </c>
      <c r="BR10059" s="166" t="s">
        <v>219</v>
      </c>
      <c r="BS10059" t="str">
        <f>_xlfn.IFNA(IF(VLOOKUP(Prehlad_ZoP[[#This Row],[Žiadosť o platbu]],Celkový_súbor!A:A,1,FALSE)=Prehlad_ZoP[[#This Row],[Žiadosť o platbu]],"áno"),"nie")</f>
        <v>nie</v>
      </c>
    </row>
    <row r="10060" spans="3:71" x14ac:dyDescent="0.25">
      <c r="C10060" s="88" t="s">
        <v>10146</v>
      </c>
      <c r="E10060" s="9"/>
      <c r="L10060" s="88" t="s">
        <v>7190</v>
      </c>
      <c r="M10060" s="88" t="s">
        <v>8569</v>
      </c>
      <c r="N10060" s="88" t="s">
        <v>297</v>
      </c>
      <c r="Z10060" s="88" t="s">
        <v>298</v>
      </c>
      <c r="AA10060" s="88" t="s">
        <v>298</v>
      </c>
      <c r="AW10060" s="88">
        <v>2038.19</v>
      </c>
      <c r="BR10060" s="166" t="s">
        <v>219</v>
      </c>
      <c r="BS10060" t="str">
        <f>_xlfn.IFNA(IF(VLOOKUP(Prehlad_ZoP[[#This Row],[Žiadosť o platbu]],Celkový_súbor!A:A,1,FALSE)=Prehlad_ZoP[[#This Row],[Žiadosť o platbu]],"áno"),"nie")</f>
        <v>nie</v>
      </c>
    </row>
    <row r="10061" spans="3:71" x14ac:dyDescent="0.25">
      <c r="C10061" s="88" t="s">
        <v>10146</v>
      </c>
      <c r="E10061" s="9"/>
      <c r="L10061" s="88" t="s">
        <v>7192</v>
      </c>
      <c r="M10061" s="88" t="s">
        <v>8572</v>
      </c>
      <c r="N10061" s="88" t="s">
        <v>297</v>
      </c>
      <c r="Z10061" s="88" t="s">
        <v>298</v>
      </c>
      <c r="AA10061" s="88" t="s">
        <v>298</v>
      </c>
      <c r="AW10061" s="88">
        <v>1813.51</v>
      </c>
      <c r="BR10061" s="166" t="s">
        <v>219</v>
      </c>
      <c r="BS10061" t="str">
        <f>_xlfn.IFNA(IF(VLOOKUP(Prehlad_ZoP[[#This Row],[Žiadosť o platbu]],Celkový_súbor!A:A,1,FALSE)=Prehlad_ZoP[[#This Row],[Žiadosť o platbu]],"áno"),"nie")</f>
        <v>nie</v>
      </c>
    </row>
    <row r="10062" spans="3:71" x14ac:dyDescent="0.25">
      <c r="C10062" s="88" t="s">
        <v>10146</v>
      </c>
      <c r="E10062" s="9"/>
      <c r="L10062" s="88" t="s">
        <v>7196</v>
      </c>
      <c r="M10062" s="88" t="s">
        <v>8575</v>
      </c>
      <c r="N10062" s="88" t="s">
        <v>297</v>
      </c>
      <c r="Z10062" s="88" t="s">
        <v>298</v>
      </c>
      <c r="AA10062" s="88" t="s">
        <v>298</v>
      </c>
      <c r="AW10062" s="88">
        <v>1898</v>
      </c>
      <c r="BR10062" s="166" t="s">
        <v>219</v>
      </c>
      <c r="BS10062" t="str">
        <f>_xlfn.IFNA(IF(VLOOKUP(Prehlad_ZoP[[#This Row],[Žiadosť o platbu]],Celkový_súbor!A:A,1,FALSE)=Prehlad_ZoP[[#This Row],[Žiadosť o platbu]],"áno"),"nie")</f>
        <v>nie</v>
      </c>
    </row>
    <row r="10063" spans="3:71" x14ac:dyDescent="0.25">
      <c r="C10063" s="88" t="s">
        <v>10146</v>
      </c>
      <c r="E10063" s="9"/>
      <c r="L10063" s="88" t="s">
        <v>7093</v>
      </c>
      <c r="M10063" s="88" t="s">
        <v>7093</v>
      </c>
      <c r="N10063" s="88" t="s">
        <v>518</v>
      </c>
      <c r="Z10063" s="88" t="s">
        <v>298</v>
      </c>
      <c r="AA10063" s="88" t="s">
        <v>298</v>
      </c>
      <c r="AW10063" s="88">
        <v>611.45000000000005</v>
      </c>
      <c r="BR10063" s="166" t="s">
        <v>219</v>
      </c>
      <c r="BS10063" t="str">
        <f>_xlfn.IFNA(IF(VLOOKUP(Prehlad_ZoP[[#This Row],[Žiadosť o platbu]],Celkový_súbor!A:A,1,FALSE)=Prehlad_ZoP[[#This Row],[Žiadosť o platbu]],"áno"),"nie")</f>
        <v>nie</v>
      </c>
    </row>
    <row r="10064" spans="3:71" x14ac:dyDescent="0.25">
      <c r="C10064" s="88" t="s">
        <v>10146</v>
      </c>
      <c r="E10064" s="9"/>
      <c r="L10064" s="88" t="s">
        <v>6822</v>
      </c>
      <c r="M10064" s="88" t="s">
        <v>6822</v>
      </c>
      <c r="N10064" s="88" t="s">
        <v>518</v>
      </c>
      <c r="Z10064" s="88" t="s">
        <v>298</v>
      </c>
      <c r="AA10064" s="88" t="s">
        <v>298</v>
      </c>
      <c r="AW10064" s="88">
        <v>544.04999999999995</v>
      </c>
      <c r="BR10064" s="166" t="s">
        <v>219</v>
      </c>
      <c r="BS10064" t="str">
        <f>_xlfn.IFNA(IF(VLOOKUP(Prehlad_ZoP[[#This Row],[Žiadosť o platbu]],Celkový_súbor!A:A,1,FALSE)=Prehlad_ZoP[[#This Row],[Žiadosť o platbu]],"áno"),"nie")</f>
        <v>nie</v>
      </c>
    </row>
    <row r="10065" spans="3:71" x14ac:dyDescent="0.25">
      <c r="C10065" s="88" t="s">
        <v>10146</v>
      </c>
      <c r="E10065" s="9"/>
      <c r="L10065" s="88" t="s">
        <v>7099</v>
      </c>
      <c r="M10065" s="88" t="s">
        <v>7099</v>
      </c>
      <c r="N10065" s="88" t="s">
        <v>518</v>
      </c>
      <c r="Z10065" s="88" t="s">
        <v>298</v>
      </c>
      <c r="AA10065" s="88" t="s">
        <v>298</v>
      </c>
      <c r="AW10065" s="88">
        <v>569.4</v>
      </c>
      <c r="BR10065" s="166" t="s">
        <v>219</v>
      </c>
      <c r="BS10065" t="str">
        <f>_xlfn.IFNA(IF(VLOOKUP(Prehlad_ZoP[[#This Row],[Žiadosť o platbu]],Celkový_súbor!A:A,1,FALSE)=Prehlad_ZoP[[#This Row],[Žiadosť o platbu]],"áno"),"nie")</f>
        <v>nie</v>
      </c>
    </row>
    <row r="10066" spans="3:71" x14ac:dyDescent="0.25">
      <c r="C10066" s="88" t="s">
        <v>10147</v>
      </c>
      <c r="E10066" s="9"/>
      <c r="L10066" s="88" t="s">
        <v>7198</v>
      </c>
      <c r="M10066" s="88" t="s">
        <v>8578</v>
      </c>
      <c r="N10066" s="88" t="s">
        <v>297</v>
      </c>
      <c r="Z10066" s="88" t="s">
        <v>298</v>
      </c>
      <c r="AA10066" s="88" t="s">
        <v>298</v>
      </c>
      <c r="AW10066" s="88">
        <v>2035.55</v>
      </c>
      <c r="BR10066" s="166" t="s">
        <v>219</v>
      </c>
      <c r="BS10066" t="str">
        <f>_xlfn.IFNA(IF(VLOOKUP(Prehlad_ZoP[[#This Row],[Žiadosť o platbu]],Celkový_súbor!A:A,1,FALSE)=Prehlad_ZoP[[#This Row],[Žiadosť o platbu]],"áno"),"nie")</f>
        <v>nie</v>
      </c>
    </row>
    <row r="10067" spans="3:71" x14ac:dyDescent="0.25">
      <c r="C10067" s="88" t="s">
        <v>10147</v>
      </c>
      <c r="E10067" s="9"/>
      <c r="L10067" s="88" t="s">
        <v>7960</v>
      </c>
      <c r="M10067" s="88" t="s">
        <v>8581</v>
      </c>
      <c r="N10067" s="88" t="s">
        <v>297</v>
      </c>
      <c r="Z10067" s="88" t="s">
        <v>298</v>
      </c>
      <c r="AA10067" s="88" t="s">
        <v>298</v>
      </c>
      <c r="AW10067" s="88">
        <v>1529.4</v>
      </c>
      <c r="BR10067" s="166" t="s">
        <v>219</v>
      </c>
      <c r="BS10067" t="str">
        <f>_xlfn.IFNA(IF(VLOOKUP(Prehlad_ZoP[[#This Row],[Žiadosť o platbu]],Celkový_súbor!A:A,1,FALSE)=Prehlad_ZoP[[#This Row],[Žiadosť o platbu]],"áno"),"nie")</f>
        <v>nie</v>
      </c>
    </row>
    <row r="10068" spans="3:71" x14ac:dyDescent="0.25">
      <c r="C10068" s="88" t="s">
        <v>10147</v>
      </c>
      <c r="E10068" s="9"/>
      <c r="L10068" s="88" t="s">
        <v>7961</v>
      </c>
      <c r="M10068" s="88" t="s">
        <v>8584</v>
      </c>
      <c r="N10068" s="88" t="s">
        <v>297</v>
      </c>
      <c r="Z10068" s="88" t="s">
        <v>298</v>
      </c>
      <c r="AA10068" s="88" t="s">
        <v>298</v>
      </c>
      <c r="AW10068" s="88">
        <v>2036.02</v>
      </c>
      <c r="BR10068" s="166" t="s">
        <v>219</v>
      </c>
      <c r="BS10068" t="str">
        <f>_xlfn.IFNA(IF(VLOOKUP(Prehlad_ZoP[[#This Row],[Žiadosť o platbu]],Celkový_súbor!A:A,1,FALSE)=Prehlad_ZoP[[#This Row],[Žiadosť o platbu]],"áno"),"nie")</f>
        <v>nie</v>
      </c>
    </row>
    <row r="10069" spans="3:71" x14ac:dyDescent="0.25">
      <c r="C10069" s="88" t="s">
        <v>10147</v>
      </c>
      <c r="E10069" s="9"/>
      <c r="L10069" s="88" t="s">
        <v>7103</v>
      </c>
      <c r="M10069" s="88" t="s">
        <v>7103</v>
      </c>
      <c r="N10069" s="88" t="s">
        <v>518</v>
      </c>
      <c r="Z10069" s="88" t="s">
        <v>298</v>
      </c>
      <c r="AA10069" s="88" t="s">
        <v>298</v>
      </c>
      <c r="AW10069" s="88">
        <v>610.66</v>
      </c>
      <c r="BR10069" s="166" t="s">
        <v>219</v>
      </c>
      <c r="BS10069" t="str">
        <f>_xlfn.IFNA(IF(VLOOKUP(Prehlad_ZoP[[#This Row],[Žiadosť o platbu]],Celkový_súbor!A:A,1,FALSE)=Prehlad_ZoP[[#This Row],[Žiadosť o platbu]],"áno"),"nie")</f>
        <v>nie</v>
      </c>
    </row>
    <row r="10070" spans="3:71" x14ac:dyDescent="0.25">
      <c r="C10070" s="88" t="s">
        <v>10147</v>
      </c>
      <c r="E10070" s="9"/>
      <c r="L10070" s="88" t="s">
        <v>7107</v>
      </c>
      <c r="M10070" s="88" t="s">
        <v>7107</v>
      </c>
      <c r="N10070" s="88" t="s">
        <v>518</v>
      </c>
      <c r="Z10070" s="88" t="s">
        <v>298</v>
      </c>
      <c r="AA10070" s="88" t="s">
        <v>298</v>
      </c>
      <c r="AW10070" s="88">
        <v>458.82</v>
      </c>
      <c r="BR10070" s="166" t="s">
        <v>219</v>
      </c>
      <c r="BS10070" t="str">
        <f>_xlfn.IFNA(IF(VLOOKUP(Prehlad_ZoP[[#This Row],[Žiadosť o platbu]],Celkový_súbor!A:A,1,FALSE)=Prehlad_ZoP[[#This Row],[Žiadosť o platbu]],"áno"),"nie")</f>
        <v>nie</v>
      </c>
    </row>
    <row r="10071" spans="3:71" x14ac:dyDescent="0.25">
      <c r="C10071" s="88" t="s">
        <v>10147</v>
      </c>
      <c r="E10071" s="9"/>
      <c r="L10071" s="88" t="s">
        <v>7111</v>
      </c>
      <c r="M10071" s="88" t="s">
        <v>7111</v>
      </c>
      <c r="N10071" s="88" t="s">
        <v>518</v>
      </c>
      <c r="Z10071" s="88" t="s">
        <v>298</v>
      </c>
      <c r="AA10071" s="88" t="s">
        <v>298</v>
      </c>
      <c r="AW10071" s="88">
        <v>610.79999999999995</v>
      </c>
      <c r="BR10071" s="166" t="s">
        <v>219</v>
      </c>
      <c r="BS10071" t="str">
        <f>_xlfn.IFNA(IF(VLOOKUP(Prehlad_ZoP[[#This Row],[Žiadosť o platbu]],Celkový_súbor!A:A,1,FALSE)=Prehlad_ZoP[[#This Row],[Žiadosť o platbu]],"áno"),"nie")</f>
        <v>nie</v>
      </c>
    </row>
    <row r="10072" spans="3:71" x14ac:dyDescent="0.25">
      <c r="C10072" s="88" t="s">
        <v>10148</v>
      </c>
      <c r="E10072" s="9"/>
      <c r="L10072" s="88" t="s">
        <v>7091</v>
      </c>
      <c r="M10072" s="88" t="s">
        <v>6857</v>
      </c>
      <c r="N10072" s="88" t="s">
        <v>297</v>
      </c>
      <c r="Z10072" s="88" t="s">
        <v>298</v>
      </c>
      <c r="AA10072" s="88" t="s">
        <v>298</v>
      </c>
      <c r="AW10072" s="88">
        <v>6076.47</v>
      </c>
      <c r="BR10072" s="166" t="s">
        <v>219</v>
      </c>
      <c r="BS10072" t="str">
        <f>_xlfn.IFNA(IF(VLOOKUP(Prehlad_ZoP[[#This Row],[Žiadosť o platbu]],Celkový_súbor!A:A,1,FALSE)=Prehlad_ZoP[[#This Row],[Žiadosť o platbu]],"áno"),"nie")</f>
        <v>nie</v>
      </c>
    </row>
    <row r="10073" spans="3:71" x14ac:dyDescent="0.25">
      <c r="C10073" s="88" t="s">
        <v>10148</v>
      </c>
      <c r="E10073" s="9"/>
      <c r="L10073" s="88" t="s">
        <v>7093</v>
      </c>
      <c r="M10073" s="88" t="s">
        <v>6857</v>
      </c>
      <c r="N10073" s="88" t="s">
        <v>518</v>
      </c>
      <c r="Z10073" s="88" t="s">
        <v>298</v>
      </c>
      <c r="AA10073" s="88" t="s">
        <v>298</v>
      </c>
      <c r="AW10073" s="88">
        <v>1822.94</v>
      </c>
      <c r="BR10073" s="166" t="s">
        <v>219</v>
      </c>
      <c r="BS10073" t="str">
        <f>_xlfn.IFNA(IF(VLOOKUP(Prehlad_ZoP[[#This Row],[Žiadosť o platbu]],Celkový_súbor!A:A,1,FALSE)=Prehlad_ZoP[[#This Row],[Žiadosť o platbu]],"áno"),"nie")</f>
        <v>nie</v>
      </c>
    </row>
    <row r="10074" spans="3:71" x14ac:dyDescent="0.25">
      <c r="C10074" s="88" t="s">
        <v>10149</v>
      </c>
      <c r="E10074" s="9"/>
      <c r="L10074" s="88" t="s">
        <v>6941</v>
      </c>
      <c r="M10074" s="88" t="s">
        <v>6706</v>
      </c>
      <c r="N10074" s="88" t="s">
        <v>297</v>
      </c>
      <c r="Z10074" s="88" t="s">
        <v>298</v>
      </c>
      <c r="AA10074" s="88" t="s">
        <v>298</v>
      </c>
      <c r="AW10074" s="88">
        <v>6076.47</v>
      </c>
      <c r="BR10074" s="166" t="s">
        <v>219</v>
      </c>
      <c r="BS10074" t="str">
        <f>_xlfn.IFNA(IF(VLOOKUP(Prehlad_ZoP[[#This Row],[Žiadosť o platbu]],Celkový_súbor!A:A,1,FALSE)=Prehlad_ZoP[[#This Row],[Žiadosť o platbu]],"áno"),"nie")</f>
        <v>nie</v>
      </c>
    </row>
    <row r="10075" spans="3:71" x14ac:dyDescent="0.25">
      <c r="C10075" s="88" t="s">
        <v>10149</v>
      </c>
      <c r="E10075" s="9"/>
      <c r="L10075" s="88" t="s">
        <v>6941</v>
      </c>
      <c r="M10075" s="88" t="s">
        <v>6706</v>
      </c>
      <c r="N10075" s="88" t="s">
        <v>518</v>
      </c>
      <c r="Z10075" s="88" t="s">
        <v>298</v>
      </c>
      <c r="AA10075" s="88" t="s">
        <v>298</v>
      </c>
      <c r="AW10075" s="88">
        <v>1822.94</v>
      </c>
      <c r="BR10075" s="166" t="s">
        <v>219</v>
      </c>
      <c r="BS10075" t="str">
        <f>_xlfn.IFNA(IF(VLOOKUP(Prehlad_ZoP[[#This Row],[Žiadosť o platbu]],Celkový_súbor!A:A,1,FALSE)=Prehlad_ZoP[[#This Row],[Žiadosť o platbu]],"áno"),"nie")</f>
        <v>nie</v>
      </c>
    </row>
    <row r="10076" spans="3:71" x14ac:dyDescent="0.25">
      <c r="C10076" s="88" t="s">
        <v>10150</v>
      </c>
      <c r="E10076" s="9"/>
      <c r="L10076" s="88" t="s">
        <v>6947</v>
      </c>
      <c r="M10076" s="88" t="s">
        <v>6860</v>
      </c>
      <c r="N10076" s="88" t="s">
        <v>297</v>
      </c>
      <c r="Z10076" s="88" t="s">
        <v>298</v>
      </c>
      <c r="AA10076" s="88" t="s">
        <v>298</v>
      </c>
      <c r="AW10076" s="88">
        <v>6076.47</v>
      </c>
      <c r="BR10076" s="166" t="s">
        <v>219</v>
      </c>
      <c r="BS10076" t="str">
        <f>_xlfn.IFNA(IF(VLOOKUP(Prehlad_ZoP[[#This Row],[Žiadosť o platbu]],Celkový_súbor!A:A,1,FALSE)=Prehlad_ZoP[[#This Row],[Žiadosť o platbu]],"áno"),"nie")</f>
        <v>nie</v>
      </c>
    </row>
    <row r="10077" spans="3:71" x14ac:dyDescent="0.25">
      <c r="C10077" s="88" t="s">
        <v>10150</v>
      </c>
      <c r="E10077" s="9"/>
      <c r="L10077" s="88" t="s">
        <v>7099</v>
      </c>
      <c r="M10077" s="88" t="s">
        <v>6860</v>
      </c>
      <c r="N10077" s="88" t="s">
        <v>518</v>
      </c>
      <c r="Z10077" s="88" t="s">
        <v>298</v>
      </c>
      <c r="AA10077" s="88" t="s">
        <v>298</v>
      </c>
      <c r="AW10077" s="88">
        <v>1822.94</v>
      </c>
      <c r="BR10077" s="166" t="s">
        <v>219</v>
      </c>
      <c r="BS10077" t="str">
        <f>_xlfn.IFNA(IF(VLOOKUP(Prehlad_ZoP[[#This Row],[Žiadosť o platbu]],Celkový_súbor!A:A,1,FALSE)=Prehlad_ZoP[[#This Row],[Žiadosť o platbu]],"áno"),"nie")</f>
        <v>nie</v>
      </c>
    </row>
    <row r="10078" spans="3:71" x14ac:dyDescent="0.25">
      <c r="C10078" s="88" t="s">
        <v>10151</v>
      </c>
      <c r="E10078" s="9"/>
      <c r="L10078" s="88" t="s">
        <v>6945</v>
      </c>
      <c r="M10078" s="88" t="s">
        <v>6757</v>
      </c>
      <c r="N10078" s="88" t="s">
        <v>297</v>
      </c>
      <c r="Z10078" s="88" t="s">
        <v>298</v>
      </c>
      <c r="AA10078" s="88" t="s">
        <v>298</v>
      </c>
      <c r="AW10078" s="88">
        <v>6076.47</v>
      </c>
      <c r="BR10078" s="166" t="s">
        <v>219</v>
      </c>
      <c r="BS10078" t="str">
        <f>_xlfn.IFNA(IF(VLOOKUP(Prehlad_ZoP[[#This Row],[Žiadosť o platbu]],Celkový_súbor!A:A,1,FALSE)=Prehlad_ZoP[[#This Row],[Žiadosť o platbu]],"áno"),"nie")</f>
        <v>nie</v>
      </c>
    </row>
    <row r="10079" spans="3:71" x14ac:dyDescent="0.25">
      <c r="C10079" s="88" t="s">
        <v>10151</v>
      </c>
      <c r="E10079" s="9"/>
      <c r="L10079" s="88" t="s">
        <v>7103</v>
      </c>
      <c r="M10079" s="88" t="s">
        <v>6757</v>
      </c>
      <c r="N10079" s="88" t="s">
        <v>518</v>
      </c>
      <c r="Z10079" s="88" t="s">
        <v>298</v>
      </c>
      <c r="AA10079" s="88" t="s">
        <v>298</v>
      </c>
      <c r="AW10079" s="88">
        <v>1822.94</v>
      </c>
      <c r="BR10079" s="166" t="s">
        <v>219</v>
      </c>
      <c r="BS10079" t="str">
        <f>_xlfn.IFNA(IF(VLOOKUP(Prehlad_ZoP[[#This Row],[Žiadosť o platbu]],Celkový_súbor!A:A,1,FALSE)=Prehlad_ZoP[[#This Row],[Žiadosť o platbu]],"áno"),"nie")</f>
        <v>nie</v>
      </c>
    </row>
    <row r="10080" spans="3:71" x14ac:dyDescent="0.25">
      <c r="C10080" s="88" t="s">
        <v>10152</v>
      </c>
      <c r="E10080" s="9"/>
      <c r="L10080" s="88" t="s">
        <v>6951</v>
      </c>
      <c r="M10080" s="88" t="s">
        <v>6685</v>
      </c>
      <c r="N10080" s="88" t="s">
        <v>297</v>
      </c>
      <c r="Z10080" s="88" t="s">
        <v>298</v>
      </c>
      <c r="AA10080" s="88" t="s">
        <v>298</v>
      </c>
      <c r="AW10080" s="88">
        <v>6076.47</v>
      </c>
      <c r="BR10080" s="166" t="s">
        <v>219</v>
      </c>
      <c r="BS10080" t="str">
        <f>_xlfn.IFNA(IF(VLOOKUP(Prehlad_ZoP[[#This Row],[Žiadosť o platbu]],Celkový_súbor!A:A,1,FALSE)=Prehlad_ZoP[[#This Row],[Žiadosť o platbu]],"áno"),"nie")</f>
        <v>nie</v>
      </c>
    </row>
    <row r="10081" spans="3:71" x14ac:dyDescent="0.25">
      <c r="C10081" s="88" t="s">
        <v>10152</v>
      </c>
      <c r="E10081" s="9"/>
      <c r="L10081" s="88" t="s">
        <v>7107</v>
      </c>
      <c r="M10081" s="88" t="s">
        <v>6685</v>
      </c>
      <c r="N10081" s="88" t="s">
        <v>518</v>
      </c>
      <c r="Z10081" s="88" t="s">
        <v>298</v>
      </c>
      <c r="AA10081" s="88" t="s">
        <v>298</v>
      </c>
      <c r="AW10081" s="88">
        <v>1822.94</v>
      </c>
      <c r="BR10081" s="166" t="s">
        <v>219</v>
      </c>
      <c r="BS10081" t="str">
        <f>_xlfn.IFNA(IF(VLOOKUP(Prehlad_ZoP[[#This Row],[Žiadosť o platbu]],Celkový_súbor!A:A,1,FALSE)=Prehlad_ZoP[[#This Row],[Žiadosť o platbu]],"áno"),"nie")</f>
        <v>nie</v>
      </c>
    </row>
    <row r="10082" spans="3:71" x14ac:dyDescent="0.25">
      <c r="C10082" s="88" t="s">
        <v>10153</v>
      </c>
      <c r="E10082" s="9"/>
      <c r="L10082" s="88" t="s">
        <v>6953</v>
      </c>
      <c r="M10082" s="88" t="s">
        <v>6863</v>
      </c>
      <c r="N10082" s="88" t="s">
        <v>297</v>
      </c>
      <c r="Z10082" s="88" t="s">
        <v>298</v>
      </c>
      <c r="AA10082" s="88" t="s">
        <v>298</v>
      </c>
      <c r="AW10082" s="88">
        <v>6076.47</v>
      </c>
      <c r="BR10082" s="166" t="s">
        <v>219</v>
      </c>
      <c r="BS10082" t="str">
        <f>_xlfn.IFNA(IF(VLOOKUP(Prehlad_ZoP[[#This Row],[Žiadosť o platbu]],Celkový_súbor!A:A,1,FALSE)=Prehlad_ZoP[[#This Row],[Žiadosť o platbu]],"áno"),"nie")</f>
        <v>nie</v>
      </c>
    </row>
    <row r="10083" spans="3:71" x14ac:dyDescent="0.25">
      <c r="C10083" s="88" t="s">
        <v>10153</v>
      </c>
      <c r="E10083" s="9"/>
      <c r="L10083" s="88" t="s">
        <v>7111</v>
      </c>
      <c r="M10083" s="88" t="s">
        <v>6863</v>
      </c>
      <c r="N10083" s="88" t="s">
        <v>518</v>
      </c>
      <c r="Z10083" s="88" t="s">
        <v>298</v>
      </c>
      <c r="AA10083" s="88" t="s">
        <v>298</v>
      </c>
      <c r="AW10083" s="88">
        <v>1822.94</v>
      </c>
      <c r="BR10083" s="166" t="s">
        <v>219</v>
      </c>
      <c r="BS10083" t="str">
        <f>_xlfn.IFNA(IF(VLOOKUP(Prehlad_ZoP[[#This Row],[Žiadosť o platbu]],Celkový_súbor!A:A,1,FALSE)=Prehlad_ZoP[[#This Row],[Žiadosť o platbu]],"áno"),"nie")</f>
        <v>nie</v>
      </c>
    </row>
    <row r="10084" spans="3:71" x14ac:dyDescent="0.25">
      <c r="C10084" s="88" t="s">
        <v>10154</v>
      </c>
      <c r="E10084" s="9"/>
      <c r="L10084" s="88" t="s">
        <v>7825</v>
      </c>
      <c r="M10084" s="88" t="s">
        <v>6864</v>
      </c>
      <c r="N10084" s="88" t="s">
        <v>297</v>
      </c>
      <c r="Z10084" s="88" t="s">
        <v>298</v>
      </c>
      <c r="AA10084" s="88" t="s">
        <v>298</v>
      </c>
      <c r="AW10084" s="88">
        <v>6076.47</v>
      </c>
      <c r="BR10084" s="166" t="s">
        <v>219</v>
      </c>
      <c r="BS10084" t="str">
        <f>_xlfn.IFNA(IF(VLOOKUP(Prehlad_ZoP[[#This Row],[Žiadosť o platbu]],Celkový_súbor!A:A,1,FALSE)=Prehlad_ZoP[[#This Row],[Žiadosť o platbu]],"áno"),"nie")</f>
        <v>nie</v>
      </c>
    </row>
    <row r="10085" spans="3:71" x14ac:dyDescent="0.25">
      <c r="C10085" s="88" t="s">
        <v>10154</v>
      </c>
      <c r="E10085" s="9"/>
      <c r="L10085" s="88" t="s">
        <v>7115</v>
      </c>
      <c r="M10085" s="88" t="s">
        <v>6864</v>
      </c>
      <c r="N10085" s="88" t="s">
        <v>518</v>
      </c>
      <c r="Z10085" s="88" t="s">
        <v>298</v>
      </c>
      <c r="AA10085" s="88" t="s">
        <v>298</v>
      </c>
      <c r="AW10085" s="88">
        <v>1822.94</v>
      </c>
      <c r="BR10085" s="166" t="s">
        <v>219</v>
      </c>
      <c r="BS10085" t="str">
        <f>_xlfn.IFNA(IF(VLOOKUP(Prehlad_ZoP[[#This Row],[Žiadosť o platbu]],Celkový_súbor!A:A,1,FALSE)=Prehlad_ZoP[[#This Row],[Žiadosť o platbu]],"áno"),"nie")</f>
        <v>nie</v>
      </c>
    </row>
    <row r="10086" spans="3:71" x14ac:dyDescent="0.25">
      <c r="C10086" s="88" t="s">
        <v>10155</v>
      </c>
      <c r="E10086" s="9"/>
      <c r="L10086" s="88" t="s">
        <v>10156</v>
      </c>
      <c r="M10086" s="88" t="s">
        <v>6057</v>
      </c>
      <c r="N10086" s="88" t="s">
        <v>297</v>
      </c>
      <c r="Z10086" s="88" t="s">
        <v>298</v>
      </c>
      <c r="AA10086" s="88" t="s">
        <v>298</v>
      </c>
      <c r="AW10086" s="88">
        <v>6076.47</v>
      </c>
      <c r="BR10086" s="166" t="s">
        <v>219</v>
      </c>
      <c r="BS10086" t="str">
        <f>_xlfn.IFNA(IF(VLOOKUP(Prehlad_ZoP[[#This Row],[Žiadosť o platbu]],Celkový_súbor!A:A,1,FALSE)=Prehlad_ZoP[[#This Row],[Žiadosť o platbu]],"áno"),"nie")</f>
        <v>nie</v>
      </c>
    </row>
    <row r="10087" spans="3:71" x14ac:dyDescent="0.25">
      <c r="C10087" s="88" t="s">
        <v>10155</v>
      </c>
      <c r="E10087" s="9"/>
      <c r="L10087" s="88" t="s">
        <v>10157</v>
      </c>
      <c r="M10087" s="88" t="s">
        <v>6057</v>
      </c>
      <c r="N10087" s="88" t="s">
        <v>518</v>
      </c>
      <c r="Z10087" s="88" t="s">
        <v>298</v>
      </c>
      <c r="AA10087" s="88" t="s">
        <v>298</v>
      </c>
      <c r="AW10087" s="88">
        <v>1822.94</v>
      </c>
      <c r="BR10087" s="166" t="s">
        <v>219</v>
      </c>
      <c r="BS10087" t="str">
        <f>_xlfn.IFNA(IF(VLOOKUP(Prehlad_ZoP[[#This Row],[Žiadosť o platbu]],Celkový_súbor!A:A,1,FALSE)=Prehlad_ZoP[[#This Row],[Žiadosť o platbu]],"áno"),"nie")</f>
        <v>nie</v>
      </c>
    </row>
    <row r="10088" spans="3:71" x14ac:dyDescent="0.25">
      <c r="C10088" s="88" t="s">
        <v>10158</v>
      </c>
      <c r="E10088" s="9"/>
      <c r="L10088" s="88" t="s">
        <v>10159</v>
      </c>
      <c r="M10088" s="88" t="s">
        <v>10160</v>
      </c>
      <c r="N10088" s="88" t="s">
        <v>297</v>
      </c>
      <c r="Z10088" s="88" t="s">
        <v>298</v>
      </c>
      <c r="AA10088" s="88" t="s">
        <v>298</v>
      </c>
      <c r="AW10088" s="88">
        <v>4078.48</v>
      </c>
      <c r="BR10088" s="166" t="s">
        <v>219</v>
      </c>
      <c r="BS10088" t="str">
        <f>_xlfn.IFNA(IF(VLOOKUP(Prehlad_ZoP[[#This Row],[Žiadosť o platbu]],Celkový_súbor!A:A,1,FALSE)=Prehlad_ZoP[[#This Row],[Žiadosť o platbu]],"áno"),"nie")</f>
        <v>nie</v>
      </c>
    </row>
    <row r="10089" spans="3:71" x14ac:dyDescent="0.25">
      <c r="C10089" s="88" t="s">
        <v>10158</v>
      </c>
      <c r="E10089" s="9"/>
      <c r="L10089" s="88" t="s">
        <v>10161</v>
      </c>
      <c r="M10089" s="88" t="s">
        <v>10160</v>
      </c>
      <c r="N10089" s="88" t="s">
        <v>297</v>
      </c>
      <c r="Z10089" s="88" t="s">
        <v>298</v>
      </c>
      <c r="AA10089" s="88" t="s">
        <v>298</v>
      </c>
      <c r="AW10089" s="88">
        <v>4078.48</v>
      </c>
      <c r="BR10089" s="166" t="s">
        <v>219</v>
      </c>
      <c r="BS10089" t="str">
        <f>_xlfn.IFNA(IF(VLOOKUP(Prehlad_ZoP[[#This Row],[Žiadosť o platbu]],Celkový_súbor!A:A,1,FALSE)=Prehlad_ZoP[[#This Row],[Žiadosť o platbu]],"áno"),"nie")</f>
        <v>nie</v>
      </c>
    </row>
    <row r="10090" spans="3:71" x14ac:dyDescent="0.25">
      <c r="C10090" s="88" t="s">
        <v>10158</v>
      </c>
      <c r="E10090" s="9"/>
      <c r="L10090" s="88" t="s">
        <v>6781</v>
      </c>
      <c r="M10090" s="88" t="s">
        <v>586</v>
      </c>
      <c r="N10090" s="88" t="s">
        <v>518</v>
      </c>
      <c r="Z10090" s="88" t="s">
        <v>298</v>
      </c>
      <c r="AA10090" s="88" t="s">
        <v>298</v>
      </c>
      <c r="AW10090" s="88">
        <v>2447.08</v>
      </c>
      <c r="BR10090" s="166" t="s">
        <v>219</v>
      </c>
      <c r="BS10090" t="str">
        <f>_xlfn.IFNA(IF(VLOOKUP(Prehlad_ZoP[[#This Row],[Žiadosť o platbu]],Celkový_súbor!A:A,1,FALSE)=Prehlad_ZoP[[#This Row],[Žiadosť o platbu]],"áno"),"nie")</f>
        <v>nie</v>
      </c>
    </row>
    <row r="10091" spans="3:71" x14ac:dyDescent="0.25">
      <c r="C10091" s="88" t="s">
        <v>10162</v>
      </c>
      <c r="E10091" s="9"/>
      <c r="L10091" s="88" t="s">
        <v>10163</v>
      </c>
      <c r="M10091" s="88" t="s">
        <v>10160</v>
      </c>
      <c r="N10091" s="88" t="s">
        <v>297</v>
      </c>
      <c r="Z10091" s="88" t="s">
        <v>298</v>
      </c>
      <c r="AA10091" s="88" t="s">
        <v>298</v>
      </c>
      <c r="AW10091" s="88">
        <v>4078.48</v>
      </c>
      <c r="BR10091" s="166" t="s">
        <v>219</v>
      </c>
      <c r="BS10091" t="str">
        <f>_xlfn.IFNA(IF(VLOOKUP(Prehlad_ZoP[[#This Row],[Žiadosť o platbu]],Celkový_súbor!A:A,1,FALSE)=Prehlad_ZoP[[#This Row],[Žiadosť o platbu]],"áno"),"nie")</f>
        <v>nie</v>
      </c>
    </row>
    <row r="10092" spans="3:71" x14ac:dyDescent="0.25">
      <c r="C10092" s="88" t="s">
        <v>10162</v>
      </c>
      <c r="E10092" s="9"/>
      <c r="L10092" s="88" t="s">
        <v>10164</v>
      </c>
      <c r="M10092" s="88" t="s">
        <v>10160</v>
      </c>
      <c r="N10092" s="88" t="s">
        <v>297</v>
      </c>
      <c r="Z10092" s="88" t="s">
        <v>298</v>
      </c>
      <c r="AA10092" s="88" t="s">
        <v>298</v>
      </c>
      <c r="AW10092" s="88">
        <v>4078.48</v>
      </c>
      <c r="BR10092" s="166" t="s">
        <v>219</v>
      </c>
      <c r="BS10092" t="str">
        <f>_xlfn.IFNA(IF(VLOOKUP(Prehlad_ZoP[[#This Row],[Žiadosť o platbu]],Celkový_súbor!A:A,1,FALSE)=Prehlad_ZoP[[#This Row],[Žiadosť o platbu]],"áno"),"nie")</f>
        <v>nie</v>
      </c>
    </row>
    <row r="10093" spans="3:71" x14ac:dyDescent="0.25">
      <c r="C10093" s="88" t="s">
        <v>10162</v>
      </c>
      <c r="E10093" s="9"/>
      <c r="L10093" s="88" t="s">
        <v>10165</v>
      </c>
      <c r="M10093" s="88" t="s">
        <v>10160</v>
      </c>
      <c r="N10093" s="88" t="s">
        <v>297</v>
      </c>
      <c r="Z10093" s="88" t="s">
        <v>298</v>
      </c>
      <c r="AA10093" s="88" t="s">
        <v>298</v>
      </c>
      <c r="AW10093" s="88">
        <v>4078.48</v>
      </c>
      <c r="BR10093" s="166" t="s">
        <v>219</v>
      </c>
      <c r="BS10093" t="str">
        <f>_xlfn.IFNA(IF(VLOOKUP(Prehlad_ZoP[[#This Row],[Žiadosť o platbu]],Celkový_súbor!A:A,1,FALSE)=Prehlad_ZoP[[#This Row],[Žiadosť o platbu]],"áno"),"nie")</f>
        <v>nie</v>
      </c>
    </row>
    <row r="10094" spans="3:71" x14ac:dyDescent="0.25">
      <c r="C10094" s="88" t="s">
        <v>10162</v>
      </c>
      <c r="E10094" s="9"/>
      <c r="L10094" s="88" t="s">
        <v>9401</v>
      </c>
      <c r="M10094" s="88" t="s">
        <v>582</v>
      </c>
      <c r="N10094" s="88" t="s">
        <v>518</v>
      </c>
      <c r="Z10094" s="88" t="s">
        <v>298</v>
      </c>
      <c r="AA10094" s="88" t="s">
        <v>298</v>
      </c>
      <c r="AW10094" s="88">
        <v>3670.63</v>
      </c>
      <c r="BR10094" s="166" t="s">
        <v>219</v>
      </c>
      <c r="BS10094" t="str">
        <f>_xlfn.IFNA(IF(VLOOKUP(Prehlad_ZoP[[#This Row],[Žiadosť o platbu]],Celkový_súbor!A:A,1,FALSE)=Prehlad_ZoP[[#This Row],[Žiadosť o platbu]],"áno"),"nie")</f>
        <v>nie</v>
      </c>
    </row>
    <row r="10095" spans="3:71" x14ac:dyDescent="0.25">
      <c r="C10095" s="88" t="s">
        <v>10166</v>
      </c>
      <c r="E10095" s="9"/>
      <c r="L10095" s="88" t="s">
        <v>6781</v>
      </c>
      <c r="M10095" s="88" t="s">
        <v>6780</v>
      </c>
      <c r="N10095" s="88" t="s">
        <v>518</v>
      </c>
      <c r="Z10095" s="88" t="s">
        <v>298</v>
      </c>
      <c r="AA10095" s="88" t="s">
        <v>298</v>
      </c>
      <c r="AW10095" s="88">
        <v>1223.54</v>
      </c>
      <c r="BR10095" s="166" t="s">
        <v>219</v>
      </c>
      <c r="BS10095" t="str">
        <f>_xlfn.IFNA(IF(VLOOKUP(Prehlad_ZoP[[#This Row],[Žiadosť o platbu]],Celkový_súbor!A:A,1,FALSE)=Prehlad_ZoP[[#This Row],[Žiadosť o platbu]],"áno"),"nie")</f>
        <v>nie</v>
      </c>
    </row>
    <row r="10096" spans="3:71" x14ac:dyDescent="0.25">
      <c r="C10096" s="88" t="s">
        <v>10166</v>
      </c>
      <c r="E10096" s="9"/>
      <c r="L10096" s="88" t="s">
        <v>10167</v>
      </c>
      <c r="M10096" s="88" t="s">
        <v>4936</v>
      </c>
      <c r="N10096" s="88" t="s">
        <v>297</v>
      </c>
      <c r="Z10096" s="88" t="s">
        <v>298</v>
      </c>
      <c r="AA10096" s="88" t="s">
        <v>298</v>
      </c>
      <c r="AW10096" s="88">
        <v>4078.48</v>
      </c>
      <c r="BR10096" s="166" t="s">
        <v>219</v>
      </c>
      <c r="BS10096" t="str">
        <f>_xlfn.IFNA(IF(VLOOKUP(Prehlad_ZoP[[#This Row],[Žiadosť o platbu]],Celkový_súbor!A:A,1,FALSE)=Prehlad_ZoP[[#This Row],[Žiadosť o platbu]],"áno"),"nie")</f>
        <v>nie</v>
      </c>
    </row>
    <row r="10097" spans="3:71" x14ac:dyDescent="0.25">
      <c r="C10097" s="88" t="s">
        <v>10166</v>
      </c>
      <c r="E10097" s="9"/>
      <c r="L10097" s="88" t="s">
        <v>10167</v>
      </c>
      <c r="M10097" s="88" t="s">
        <v>586</v>
      </c>
      <c r="N10097" s="88" t="s">
        <v>297</v>
      </c>
      <c r="Z10097" s="88" t="s">
        <v>298</v>
      </c>
      <c r="AA10097" s="88" t="s">
        <v>298</v>
      </c>
      <c r="AW10097" s="88">
        <v>4078.4</v>
      </c>
      <c r="BR10097" s="166" t="s">
        <v>219</v>
      </c>
      <c r="BS10097" t="str">
        <f>_xlfn.IFNA(IF(VLOOKUP(Prehlad_ZoP[[#This Row],[Žiadosť o platbu]],Celkový_súbor!A:A,1,FALSE)=Prehlad_ZoP[[#This Row],[Žiadosť o platbu]],"áno"),"nie")</f>
        <v>nie</v>
      </c>
    </row>
    <row r="10098" spans="3:71" x14ac:dyDescent="0.25">
      <c r="C10098" s="88" t="s">
        <v>10166</v>
      </c>
      <c r="E10098" s="9"/>
      <c r="L10098" s="88" t="s">
        <v>10167</v>
      </c>
      <c r="M10098" s="88" t="s">
        <v>582</v>
      </c>
      <c r="N10098" s="88" t="s">
        <v>297</v>
      </c>
      <c r="Z10098" s="88" t="s">
        <v>298</v>
      </c>
      <c r="AA10098" s="88" t="s">
        <v>298</v>
      </c>
      <c r="AW10098" s="88">
        <v>4078.48</v>
      </c>
      <c r="BR10098" s="166" t="s">
        <v>219</v>
      </c>
      <c r="BS10098" t="str">
        <f>_xlfn.IFNA(IF(VLOOKUP(Prehlad_ZoP[[#This Row],[Žiadosť o platbu]],Celkový_súbor!A:A,1,FALSE)=Prehlad_ZoP[[#This Row],[Žiadosť o platbu]],"áno"),"nie")</f>
        <v>nie</v>
      </c>
    </row>
    <row r="10099" spans="3:71" x14ac:dyDescent="0.25">
      <c r="C10099" s="88" t="s">
        <v>10166</v>
      </c>
      <c r="E10099" s="9"/>
      <c r="L10099" s="88" t="s">
        <v>6781</v>
      </c>
      <c r="M10099" s="88" t="s">
        <v>6530</v>
      </c>
      <c r="N10099" s="88" t="s">
        <v>518</v>
      </c>
      <c r="Z10099" s="88" t="s">
        <v>298</v>
      </c>
      <c r="AA10099" s="88" t="s">
        <v>298</v>
      </c>
      <c r="AW10099" s="88">
        <v>1223.54</v>
      </c>
      <c r="BR10099" s="166" t="s">
        <v>219</v>
      </c>
      <c r="BS10099" t="str">
        <f>_xlfn.IFNA(IF(VLOOKUP(Prehlad_ZoP[[#This Row],[Žiadosť o platbu]],Celkový_súbor!A:A,1,FALSE)=Prehlad_ZoP[[#This Row],[Žiadosť o platbu]],"áno"),"nie")</f>
        <v>nie</v>
      </c>
    </row>
    <row r="10100" spans="3:71" x14ac:dyDescent="0.25">
      <c r="C10100" s="88" t="s">
        <v>10166</v>
      </c>
      <c r="E10100" s="9"/>
      <c r="L10100" s="88" t="s">
        <v>6781</v>
      </c>
      <c r="M10100" s="88" t="s">
        <v>6529</v>
      </c>
      <c r="N10100" s="88" t="s">
        <v>518</v>
      </c>
      <c r="Z10100" s="88" t="s">
        <v>298</v>
      </c>
      <c r="AA10100" s="88" t="s">
        <v>298</v>
      </c>
      <c r="AW10100" s="88">
        <v>1223.52</v>
      </c>
      <c r="BR10100" s="166" t="s">
        <v>219</v>
      </c>
      <c r="BS10100" t="str">
        <f>_xlfn.IFNA(IF(VLOOKUP(Prehlad_ZoP[[#This Row],[Žiadosť o platbu]],Celkový_súbor!A:A,1,FALSE)=Prehlad_ZoP[[#This Row],[Žiadosť o platbu]],"áno"),"nie")</f>
        <v>nie</v>
      </c>
    </row>
    <row r="10101" spans="3:71" x14ac:dyDescent="0.25">
      <c r="C10101" s="88" t="s">
        <v>10168</v>
      </c>
      <c r="E10101" s="9"/>
      <c r="L10101" s="88" t="s">
        <v>10169</v>
      </c>
      <c r="M10101" s="88" t="s">
        <v>586</v>
      </c>
      <c r="N10101" s="88" t="s">
        <v>297</v>
      </c>
      <c r="Z10101" s="88" t="s">
        <v>298</v>
      </c>
      <c r="AA10101" s="88" t="s">
        <v>298</v>
      </c>
      <c r="AW10101" s="88">
        <v>5793.15</v>
      </c>
      <c r="BR10101" s="166" t="s">
        <v>219</v>
      </c>
      <c r="BS10101" t="str">
        <f>_xlfn.IFNA(IF(VLOOKUP(Prehlad_ZoP[[#This Row],[Žiadosť o platbu]],Celkový_súbor!A:A,1,FALSE)=Prehlad_ZoP[[#This Row],[Žiadosť o platbu]],"áno"),"nie")</f>
        <v>nie</v>
      </c>
    </row>
    <row r="10102" spans="3:71" x14ac:dyDescent="0.25">
      <c r="C10102" s="88" t="s">
        <v>10168</v>
      </c>
      <c r="E10102" s="9"/>
      <c r="L10102" s="88" t="s">
        <v>6781</v>
      </c>
      <c r="M10102" s="88" t="s">
        <v>582</v>
      </c>
      <c r="N10102" s="88" t="s">
        <v>518</v>
      </c>
      <c r="Z10102" s="88" t="s">
        <v>298</v>
      </c>
      <c r="AA10102" s="88" t="s">
        <v>298</v>
      </c>
      <c r="AW10102" s="88">
        <v>1737.94</v>
      </c>
      <c r="BR10102" s="166" t="s">
        <v>219</v>
      </c>
      <c r="BS10102" t="str">
        <f>_xlfn.IFNA(IF(VLOOKUP(Prehlad_ZoP[[#This Row],[Žiadosť o platbu]],Celkový_súbor!A:A,1,FALSE)=Prehlad_ZoP[[#This Row],[Žiadosť o platbu]],"áno"),"nie")</f>
        <v>nie</v>
      </c>
    </row>
    <row r="10103" spans="3:71" x14ac:dyDescent="0.25">
      <c r="C10103" s="88" t="s">
        <v>10170</v>
      </c>
      <c r="E10103" s="9"/>
      <c r="L10103" s="88" t="s">
        <v>6819</v>
      </c>
      <c r="M10103" s="88" t="s">
        <v>586</v>
      </c>
      <c r="N10103" s="88" t="s">
        <v>297</v>
      </c>
      <c r="Z10103" s="88" t="s">
        <v>298</v>
      </c>
      <c r="AA10103" s="88" t="s">
        <v>298</v>
      </c>
      <c r="AW10103" s="88">
        <v>8115.71</v>
      </c>
      <c r="BR10103" s="166" t="s">
        <v>219</v>
      </c>
      <c r="BS10103" t="str">
        <f>_xlfn.IFNA(IF(VLOOKUP(Prehlad_ZoP[[#This Row],[Žiadosť o platbu]],Celkový_súbor!A:A,1,FALSE)=Prehlad_ZoP[[#This Row],[Žiadosť o platbu]],"áno"),"nie")</f>
        <v>nie</v>
      </c>
    </row>
    <row r="10104" spans="3:71" x14ac:dyDescent="0.25">
      <c r="C10104" s="88" t="s">
        <v>10170</v>
      </c>
      <c r="E10104" s="9"/>
      <c r="L10104" s="88" t="s">
        <v>6761</v>
      </c>
      <c r="M10104" s="88" t="s">
        <v>582</v>
      </c>
      <c r="N10104" s="88" t="s">
        <v>518</v>
      </c>
      <c r="Z10104" s="88" t="s">
        <v>298</v>
      </c>
      <c r="AA10104" s="88" t="s">
        <v>298</v>
      </c>
      <c r="AW10104" s="88">
        <v>2434.71</v>
      </c>
      <c r="BR10104" s="166" t="s">
        <v>219</v>
      </c>
      <c r="BS10104" t="str">
        <f>_xlfn.IFNA(IF(VLOOKUP(Prehlad_ZoP[[#This Row],[Žiadosť o platbu]],Celkový_súbor!A:A,1,FALSE)=Prehlad_ZoP[[#This Row],[Žiadosť o platbu]],"áno"),"nie")</f>
        <v>nie</v>
      </c>
    </row>
    <row r="10105" spans="3:71" x14ac:dyDescent="0.25">
      <c r="C10105" s="88" t="s">
        <v>10171</v>
      </c>
      <c r="E10105" s="9"/>
      <c r="L10105" s="88" t="s">
        <v>10172</v>
      </c>
      <c r="M10105" s="88" t="s">
        <v>4936</v>
      </c>
      <c r="N10105" s="88" t="s">
        <v>297</v>
      </c>
      <c r="Z10105" s="88" t="s">
        <v>298</v>
      </c>
      <c r="AA10105" s="88" t="s">
        <v>298</v>
      </c>
      <c r="AW10105" s="88">
        <v>8036.05</v>
      </c>
      <c r="BR10105" s="166" t="s">
        <v>219</v>
      </c>
      <c r="BS10105" t="str">
        <f>_xlfn.IFNA(IF(VLOOKUP(Prehlad_ZoP[[#This Row],[Žiadosť o platbu]],Celkový_súbor!A:A,1,FALSE)=Prehlad_ZoP[[#This Row],[Žiadosť o platbu]],"áno"),"nie")</f>
        <v>nie</v>
      </c>
    </row>
    <row r="10106" spans="3:71" x14ac:dyDescent="0.25">
      <c r="C10106" s="88" t="s">
        <v>10171</v>
      </c>
      <c r="E10106" s="9"/>
      <c r="L10106" s="88" t="s">
        <v>10173</v>
      </c>
      <c r="M10106" s="88" t="s">
        <v>4938</v>
      </c>
      <c r="N10106" s="88" t="s">
        <v>297</v>
      </c>
      <c r="Z10106" s="88" t="s">
        <v>298</v>
      </c>
      <c r="AA10106" s="88" t="s">
        <v>298</v>
      </c>
      <c r="AW10106" s="88">
        <v>7967.59</v>
      </c>
      <c r="BR10106" s="166" t="s">
        <v>219</v>
      </c>
      <c r="BS10106" t="str">
        <f>_xlfn.IFNA(IF(VLOOKUP(Prehlad_ZoP[[#This Row],[Žiadosť o platbu]],Celkový_súbor!A:A,1,FALSE)=Prehlad_ZoP[[#This Row],[Žiadosť o platbu]],"áno"),"nie")</f>
        <v>nie</v>
      </c>
    </row>
    <row r="10107" spans="3:71" x14ac:dyDescent="0.25">
      <c r="C10107" s="88" t="s">
        <v>10171</v>
      </c>
      <c r="E10107" s="9"/>
      <c r="L10107" s="88" t="s">
        <v>10174</v>
      </c>
      <c r="M10107" s="88" t="s">
        <v>4940</v>
      </c>
      <c r="N10107" s="88" t="s">
        <v>518</v>
      </c>
      <c r="Z10107" s="88" t="s">
        <v>298</v>
      </c>
      <c r="AA10107" s="88" t="s">
        <v>298</v>
      </c>
      <c r="AW10107" s="88">
        <v>2410.81</v>
      </c>
      <c r="BR10107" s="166" t="s">
        <v>219</v>
      </c>
      <c r="BS10107" t="str">
        <f>_xlfn.IFNA(IF(VLOOKUP(Prehlad_ZoP[[#This Row],[Žiadosť o platbu]],Celkový_súbor!A:A,1,FALSE)=Prehlad_ZoP[[#This Row],[Žiadosť o platbu]],"áno"),"nie")</f>
        <v>nie</v>
      </c>
    </row>
    <row r="10108" spans="3:71" x14ac:dyDescent="0.25">
      <c r="C10108" s="88" t="s">
        <v>10171</v>
      </c>
      <c r="E10108" s="9"/>
      <c r="L10108" s="88" t="s">
        <v>10175</v>
      </c>
      <c r="M10108" s="88" t="s">
        <v>4971</v>
      </c>
      <c r="N10108" s="88" t="s">
        <v>518</v>
      </c>
      <c r="Z10108" s="88" t="s">
        <v>298</v>
      </c>
      <c r="AA10108" s="88" t="s">
        <v>298</v>
      </c>
      <c r="AW10108" s="88">
        <v>2390.27</v>
      </c>
      <c r="BR10108" s="166" t="s">
        <v>219</v>
      </c>
      <c r="BS10108" t="str">
        <f>_xlfn.IFNA(IF(VLOOKUP(Prehlad_ZoP[[#This Row],[Žiadosť o platbu]],Celkový_súbor!A:A,1,FALSE)=Prehlad_ZoP[[#This Row],[Žiadosť o platbu]],"áno"),"nie")</f>
        <v>nie</v>
      </c>
    </row>
    <row r="10109" spans="3:71" x14ac:dyDescent="0.25">
      <c r="C10109" s="88" t="s">
        <v>10176</v>
      </c>
      <c r="E10109" s="9"/>
      <c r="L10109" s="88" t="s">
        <v>10177</v>
      </c>
      <c r="M10109" s="88" t="s">
        <v>4963</v>
      </c>
      <c r="N10109" s="88" t="s">
        <v>297</v>
      </c>
      <c r="Z10109" s="88" t="s">
        <v>298</v>
      </c>
      <c r="AA10109" s="88" t="s">
        <v>298</v>
      </c>
      <c r="AW10109" s="88">
        <v>7386.89</v>
      </c>
      <c r="BR10109" s="166" t="s">
        <v>219</v>
      </c>
      <c r="BS10109" t="str">
        <f>_xlfn.IFNA(IF(VLOOKUP(Prehlad_ZoP[[#This Row],[Žiadosť o platbu]],Celkový_súbor!A:A,1,FALSE)=Prehlad_ZoP[[#This Row],[Žiadosť o platbu]],"áno"),"nie")</f>
        <v>nie</v>
      </c>
    </row>
    <row r="10110" spans="3:71" x14ac:dyDescent="0.25">
      <c r="C10110" s="88" t="s">
        <v>10176</v>
      </c>
      <c r="E10110" s="9"/>
      <c r="L10110" s="88" t="s">
        <v>10178</v>
      </c>
      <c r="M10110" s="88" t="s">
        <v>4965</v>
      </c>
      <c r="N10110" s="88" t="s">
        <v>518</v>
      </c>
      <c r="Z10110" s="88" t="s">
        <v>298</v>
      </c>
      <c r="AA10110" s="88" t="s">
        <v>298</v>
      </c>
      <c r="AW10110" s="88">
        <v>2216.06</v>
      </c>
      <c r="BR10110" s="166" t="s">
        <v>219</v>
      </c>
      <c r="BS10110" t="str">
        <f>_xlfn.IFNA(IF(VLOOKUP(Prehlad_ZoP[[#This Row],[Žiadosť o platbu]],Celkový_súbor!A:A,1,FALSE)=Prehlad_ZoP[[#This Row],[Žiadosť o platbu]],"áno"),"nie")</f>
        <v>nie</v>
      </c>
    </row>
    <row r="10111" spans="3:71" x14ac:dyDescent="0.25">
      <c r="C10111" s="88" t="s">
        <v>10176</v>
      </c>
      <c r="E10111" s="9"/>
      <c r="L10111" s="88" t="s">
        <v>10179</v>
      </c>
      <c r="M10111" s="88" t="s">
        <v>4967</v>
      </c>
      <c r="N10111" s="88" t="s">
        <v>297</v>
      </c>
      <c r="Z10111" s="88" t="s">
        <v>298</v>
      </c>
      <c r="AA10111" s="88" t="s">
        <v>298</v>
      </c>
      <c r="AW10111" s="88">
        <v>7772.28</v>
      </c>
      <c r="BR10111" s="166" t="s">
        <v>219</v>
      </c>
      <c r="BS10111" t="str">
        <f>_xlfn.IFNA(IF(VLOOKUP(Prehlad_ZoP[[#This Row],[Žiadosť o platbu]],Celkový_súbor!A:A,1,FALSE)=Prehlad_ZoP[[#This Row],[Žiadosť o platbu]],"áno"),"nie")</f>
        <v>nie</v>
      </c>
    </row>
    <row r="10112" spans="3:71" x14ac:dyDescent="0.25">
      <c r="C10112" s="88" t="s">
        <v>10176</v>
      </c>
      <c r="E10112" s="9"/>
      <c r="L10112" s="88" t="s">
        <v>10180</v>
      </c>
      <c r="M10112" s="88" t="s">
        <v>6840</v>
      </c>
      <c r="N10112" s="88" t="s">
        <v>518</v>
      </c>
      <c r="Z10112" s="88" t="s">
        <v>298</v>
      </c>
      <c r="AA10112" s="88" t="s">
        <v>298</v>
      </c>
      <c r="AW10112" s="88">
        <v>2331.6799999999998</v>
      </c>
      <c r="BR10112" s="166" t="s">
        <v>219</v>
      </c>
      <c r="BS10112" t="str">
        <f>_xlfn.IFNA(IF(VLOOKUP(Prehlad_ZoP[[#This Row],[Žiadosť o platbu]],Celkový_súbor!A:A,1,FALSE)=Prehlad_ZoP[[#This Row],[Žiadosť o platbu]],"áno"),"nie")</f>
        <v>nie</v>
      </c>
    </row>
    <row r="10113" spans="3:71" x14ac:dyDescent="0.25">
      <c r="C10113" s="88" t="s">
        <v>10181</v>
      </c>
      <c r="E10113" s="9"/>
      <c r="L10113" s="88" t="s">
        <v>7487</v>
      </c>
      <c r="M10113" s="88" t="s">
        <v>7487</v>
      </c>
      <c r="N10113" s="88" t="s">
        <v>297</v>
      </c>
      <c r="Z10113" s="88" t="s">
        <v>298</v>
      </c>
      <c r="AA10113" s="88" t="s">
        <v>298</v>
      </c>
      <c r="AW10113" s="88">
        <v>2039.24</v>
      </c>
      <c r="BR10113" s="166" t="s">
        <v>219</v>
      </c>
      <c r="BS10113" t="str">
        <f>_xlfn.IFNA(IF(VLOOKUP(Prehlad_ZoP[[#This Row],[Žiadosť o platbu]],Celkový_súbor!A:A,1,FALSE)=Prehlad_ZoP[[#This Row],[Žiadosť o platbu]],"áno"),"nie")</f>
        <v>nie</v>
      </c>
    </row>
    <row r="10114" spans="3:71" x14ac:dyDescent="0.25">
      <c r="C10114" s="88" t="s">
        <v>10181</v>
      </c>
      <c r="E10114" s="9"/>
      <c r="L10114" s="88" t="s">
        <v>7488</v>
      </c>
      <c r="M10114" s="88" t="s">
        <v>7488</v>
      </c>
      <c r="N10114" s="88" t="s">
        <v>297</v>
      </c>
      <c r="Z10114" s="88" t="s">
        <v>298</v>
      </c>
      <c r="AA10114" s="88" t="s">
        <v>298</v>
      </c>
      <c r="AW10114" s="88">
        <v>2039.24</v>
      </c>
      <c r="BR10114" s="166" t="s">
        <v>219</v>
      </c>
      <c r="BS10114" t="str">
        <f>_xlfn.IFNA(IF(VLOOKUP(Prehlad_ZoP[[#This Row],[Žiadosť o platbu]],Celkový_súbor!A:A,1,FALSE)=Prehlad_ZoP[[#This Row],[Žiadosť o platbu]],"áno"),"nie")</f>
        <v>nie</v>
      </c>
    </row>
    <row r="10115" spans="3:71" x14ac:dyDescent="0.25">
      <c r="C10115" s="88" t="s">
        <v>10181</v>
      </c>
      <c r="E10115" s="9"/>
      <c r="L10115" s="88" t="s">
        <v>8318</v>
      </c>
      <c r="M10115" s="88" t="s">
        <v>8318</v>
      </c>
      <c r="N10115" s="88" t="s">
        <v>297</v>
      </c>
      <c r="Z10115" s="88" t="s">
        <v>298</v>
      </c>
      <c r="AA10115" s="88" t="s">
        <v>298</v>
      </c>
      <c r="AW10115" s="88">
        <v>2039.24</v>
      </c>
      <c r="BR10115" s="166" t="s">
        <v>219</v>
      </c>
      <c r="BS10115" t="str">
        <f>_xlfn.IFNA(IF(VLOOKUP(Prehlad_ZoP[[#This Row],[Žiadosť o platbu]],Celkový_súbor!A:A,1,FALSE)=Prehlad_ZoP[[#This Row],[Žiadosť o platbu]],"áno"),"nie")</f>
        <v>nie</v>
      </c>
    </row>
    <row r="10116" spans="3:71" x14ac:dyDescent="0.25">
      <c r="C10116" s="88" t="s">
        <v>10181</v>
      </c>
      <c r="E10116" s="9"/>
      <c r="L10116" s="88" t="s">
        <v>10182</v>
      </c>
      <c r="M10116" s="88" t="s">
        <v>10182</v>
      </c>
      <c r="N10116" s="88" t="s">
        <v>518</v>
      </c>
      <c r="Z10116" s="88" t="s">
        <v>298</v>
      </c>
      <c r="AA10116" s="88" t="s">
        <v>298</v>
      </c>
      <c r="AW10116" s="88">
        <v>1835.32</v>
      </c>
      <c r="BR10116" s="166" t="s">
        <v>219</v>
      </c>
      <c r="BS10116" t="str">
        <f>_xlfn.IFNA(IF(VLOOKUP(Prehlad_ZoP[[#This Row],[Žiadosť o platbu]],Celkový_súbor!A:A,1,FALSE)=Prehlad_ZoP[[#This Row],[Žiadosť o platbu]],"áno"),"nie")</f>
        <v>nie</v>
      </c>
    </row>
    <row r="10117" spans="3:71" x14ac:dyDescent="0.25">
      <c r="C10117" s="88" t="s">
        <v>10183</v>
      </c>
      <c r="E10117" s="9"/>
      <c r="L10117" s="88" t="s">
        <v>7478</v>
      </c>
      <c r="M10117" s="88" t="s">
        <v>7478</v>
      </c>
      <c r="N10117" s="88" t="s">
        <v>297</v>
      </c>
      <c r="Z10117" s="88" t="s">
        <v>298</v>
      </c>
      <c r="AA10117" s="88" t="s">
        <v>298</v>
      </c>
      <c r="AW10117" s="88">
        <v>2039.24</v>
      </c>
      <c r="BR10117" s="166" t="s">
        <v>219</v>
      </c>
      <c r="BS10117" t="str">
        <f>_xlfn.IFNA(IF(VLOOKUP(Prehlad_ZoP[[#This Row],[Žiadosť o platbu]],Celkový_súbor!A:A,1,FALSE)=Prehlad_ZoP[[#This Row],[Žiadosť o platbu]],"áno"),"nie")</f>
        <v>nie</v>
      </c>
    </row>
    <row r="10118" spans="3:71" x14ac:dyDescent="0.25">
      <c r="C10118" s="88" t="s">
        <v>10183</v>
      </c>
      <c r="E10118" s="9"/>
      <c r="L10118" s="88" t="s">
        <v>7688</v>
      </c>
      <c r="M10118" s="88" t="s">
        <v>7688</v>
      </c>
      <c r="N10118" s="88" t="s">
        <v>518</v>
      </c>
      <c r="Z10118" s="88" t="s">
        <v>298</v>
      </c>
      <c r="AA10118" s="88" t="s">
        <v>298</v>
      </c>
      <c r="AW10118" s="88">
        <v>611.77</v>
      </c>
      <c r="BR10118" s="166" t="s">
        <v>219</v>
      </c>
      <c r="BS10118" t="str">
        <f>_xlfn.IFNA(IF(VLOOKUP(Prehlad_ZoP[[#This Row],[Žiadosť o platbu]],Celkový_súbor!A:A,1,FALSE)=Prehlad_ZoP[[#This Row],[Žiadosť o platbu]],"áno"),"nie")</f>
        <v>nie</v>
      </c>
    </row>
    <row r="10119" spans="3:71" x14ac:dyDescent="0.25">
      <c r="C10119" s="88" t="s">
        <v>10183</v>
      </c>
      <c r="E10119" s="9"/>
      <c r="L10119" s="88" t="s">
        <v>7481</v>
      </c>
      <c r="M10119" s="88" t="s">
        <v>7481</v>
      </c>
      <c r="N10119" s="88" t="s">
        <v>297</v>
      </c>
      <c r="Z10119" s="88" t="s">
        <v>298</v>
      </c>
      <c r="AA10119" s="88" t="s">
        <v>298</v>
      </c>
      <c r="AW10119" s="88">
        <v>2039.24</v>
      </c>
      <c r="BR10119" s="166" t="s">
        <v>219</v>
      </c>
      <c r="BS10119" t="str">
        <f>_xlfn.IFNA(IF(VLOOKUP(Prehlad_ZoP[[#This Row],[Žiadosť o platbu]],Celkový_súbor!A:A,1,FALSE)=Prehlad_ZoP[[#This Row],[Žiadosť o platbu]],"áno"),"nie")</f>
        <v>nie</v>
      </c>
    </row>
    <row r="10120" spans="3:71" x14ac:dyDescent="0.25">
      <c r="C10120" s="88" t="s">
        <v>10183</v>
      </c>
      <c r="E10120" s="9"/>
      <c r="L10120" s="88" t="s">
        <v>7482</v>
      </c>
      <c r="M10120" s="88" t="s">
        <v>7482</v>
      </c>
      <c r="N10120" s="88" t="s">
        <v>518</v>
      </c>
      <c r="Z10120" s="88" t="s">
        <v>298</v>
      </c>
      <c r="AA10120" s="88" t="s">
        <v>298</v>
      </c>
      <c r="AW10120" s="88">
        <v>611.77</v>
      </c>
      <c r="BR10120" s="166" t="s">
        <v>219</v>
      </c>
      <c r="BS10120" t="str">
        <f>_xlfn.IFNA(IF(VLOOKUP(Prehlad_ZoP[[#This Row],[Žiadosť o platbu]],Celkový_súbor!A:A,1,FALSE)=Prehlad_ZoP[[#This Row],[Žiadosť o platbu]],"áno"),"nie")</f>
        <v>nie</v>
      </c>
    </row>
    <row r="10121" spans="3:71" x14ac:dyDescent="0.25">
      <c r="C10121" s="88" t="s">
        <v>10183</v>
      </c>
      <c r="E10121" s="9"/>
      <c r="L10121" s="88" t="s">
        <v>7483</v>
      </c>
      <c r="M10121" s="88" t="s">
        <v>7483</v>
      </c>
      <c r="N10121" s="88" t="s">
        <v>297</v>
      </c>
      <c r="Z10121" s="88" t="s">
        <v>298</v>
      </c>
      <c r="AA10121" s="88" t="s">
        <v>298</v>
      </c>
      <c r="AW10121" s="88">
        <v>2039.24</v>
      </c>
      <c r="BR10121" s="166" t="s">
        <v>219</v>
      </c>
      <c r="BS10121" t="str">
        <f>_xlfn.IFNA(IF(VLOOKUP(Prehlad_ZoP[[#This Row],[Žiadosť o platbu]],Celkový_súbor!A:A,1,FALSE)=Prehlad_ZoP[[#This Row],[Žiadosť o platbu]],"áno"),"nie")</f>
        <v>nie</v>
      </c>
    </row>
    <row r="10122" spans="3:71" x14ac:dyDescent="0.25">
      <c r="C10122" s="88" t="s">
        <v>10183</v>
      </c>
      <c r="E10122" s="9"/>
      <c r="L10122" s="88" t="s">
        <v>9218</v>
      </c>
      <c r="M10122" s="88" t="s">
        <v>9218</v>
      </c>
      <c r="N10122" s="88" t="s">
        <v>518</v>
      </c>
      <c r="Z10122" s="88" t="s">
        <v>298</v>
      </c>
      <c r="AA10122" s="88" t="s">
        <v>298</v>
      </c>
      <c r="AW10122" s="88">
        <v>611.77</v>
      </c>
      <c r="BR10122" s="166" t="s">
        <v>219</v>
      </c>
      <c r="BS10122" t="str">
        <f>_xlfn.IFNA(IF(VLOOKUP(Prehlad_ZoP[[#This Row],[Žiadosť o platbu]],Celkový_súbor!A:A,1,FALSE)=Prehlad_ZoP[[#This Row],[Žiadosť o platbu]],"áno"),"nie")</f>
        <v>nie</v>
      </c>
    </row>
    <row r="10123" spans="3:71" x14ac:dyDescent="0.25">
      <c r="C10123" s="88" t="s">
        <v>10184</v>
      </c>
      <c r="E10123" s="9"/>
      <c r="L10123" s="88" t="s">
        <v>10185</v>
      </c>
      <c r="M10123" s="88" t="s">
        <v>6853</v>
      </c>
      <c r="N10123" s="88" t="s">
        <v>297</v>
      </c>
      <c r="Z10123" s="88" t="s">
        <v>298</v>
      </c>
      <c r="AA10123" s="88" t="s">
        <v>298</v>
      </c>
      <c r="AW10123" s="88">
        <v>4078.48</v>
      </c>
      <c r="BR10123" s="166" t="s">
        <v>219</v>
      </c>
      <c r="BS10123" t="str">
        <f>_xlfn.IFNA(IF(VLOOKUP(Prehlad_ZoP[[#This Row],[Žiadosť o platbu]],Celkový_súbor!A:A,1,FALSE)=Prehlad_ZoP[[#This Row],[Žiadosť o platbu]],"áno"),"nie")</f>
        <v>nie</v>
      </c>
    </row>
    <row r="10124" spans="3:71" x14ac:dyDescent="0.25">
      <c r="C10124" s="88" t="s">
        <v>10184</v>
      </c>
      <c r="E10124" s="9"/>
      <c r="L10124" s="88" t="s">
        <v>7491</v>
      </c>
      <c r="M10124" s="88" t="s">
        <v>9147</v>
      </c>
      <c r="N10124" s="88" t="s">
        <v>518</v>
      </c>
      <c r="Z10124" s="88" t="s">
        <v>298</v>
      </c>
      <c r="AA10124" s="88" t="s">
        <v>298</v>
      </c>
      <c r="AW10124" s="88">
        <v>1223.54</v>
      </c>
      <c r="BR10124" s="166" t="s">
        <v>219</v>
      </c>
      <c r="BS10124" t="str">
        <f>_xlfn.IFNA(IF(VLOOKUP(Prehlad_ZoP[[#This Row],[Žiadosť o platbu]],Celkový_súbor!A:A,1,FALSE)=Prehlad_ZoP[[#This Row],[Žiadosť o platbu]],"áno"),"nie")</f>
        <v>nie</v>
      </c>
    </row>
    <row r="10125" spans="3:71" x14ac:dyDescent="0.25">
      <c r="C10125" s="88" t="s">
        <v>10186</v>
      </c>
      <c r="E10125" s="9"/>
      <c r="L10125" s="88" t="s">
        <v>7089</v>
      </c>
      <c r="M10125" s="88" t="s">
        <v>9149</v>
      </c>
      <c r="N10125" s="88" t="s">
        <v>518</v>
      </c>
      <c r="Z10125" s="88" t="s">
        <v>298</v>
      </c>
      <c r="AA10125" s="88" t="s">
        <v>298</v>
      </c>
      <c r="AW10125" s="88">
        <v>1223.54</v>
      </c>
      <c r="BR10125" s="166" t="s">
        <v>219</v>
      </c>
      <c r="BS10125" t="str">
        <f>_xlfn.IFNA(IF(VLOOKUP(Prehlad_ZoP[[#This Row],[Žiadosť o platbu]],Celkový_súbor!A:A,1,FALSE)=Prehlad_ZoP[[#This Row],[Žiadosť o platbu]],"áno"),"nie")</f>
        <v>nie</v>
      </c>
    </row>
    <row r="10126" spans="3:71" x14ac:dyDescent="0.25">
      <c r="C10126" s="88" t="s">
        <v>10186</v>
      </c>
      <c r="E10126" s="9"/>
      <c r="L10126" s="88" t="s">
        <v>7557</v>
      </c>
      <c r="M10126" s="88" t="s">
        <v>6658</v>
      </c>
      <c r="N10126" s="88" t="s">
        <v>297</v>
      </c>
      <c r="Z10126" s="88" t="s">
        <v>298</v>
      </c>
      <c r="AA10126" s="88" t="s">
        <v>298</v>
      </c>
      <c r="AW10126" s="88">
        <v>4078.48</v>
      </c>
      <c r="BR10126" s="166" t="s">
        <v>219</v>
      </c>
      <c r="BS10126" t="str">
        <f>_xlfn.IFNA(IF(VLOOKUP(Prehlad_ZoP[[#This Row],[Žiadosť o platbu]],Celkový_súbor!A:A,1,FALSE)=Prehlad_ZoP[[#This Row],[Žiadosť o platbu]],"áno"),"nie")</f>
        <v>nie</v>
      </c>
    </row>
    <row r="10127" spans="3:71" x14ac:dyDescent="0.25">
      <c r="C10127" s="88" t="s">
        <v>10187</v>
      </c>
      <c r="E10127" s="9"/>
      <c r="L10127" s="88" t="s">
        <v>10067</v>
      </c>
      <c r="M10127" s="88" t="s">
        <v>6857</v>
      </c>
      <c r="N10127" s="88" t="s">
        <v>297</v>
      </c>
      <c r="Z10127" s="88" t="s">
        <v>298</v>
      </c>
      <c r="AA10127" s="88" t="s">
        <v>298</v>
      </c>
      <c r="AW10127" s="88">
        <v>4078.48</v>
      </c>
      <c r="BR10127" s="166" t="s">
        <v>219</v>
      </c>
      <c r="BS10127" t="str">
        <f>_xlfn.IFNA(IF(VLOOKUP(Prehlad_ZoP[[#This Row],[Žiadosť o platbu]],Celkový_súbor!A:A,1,FALSE)=Prehlad_ZoP[[#This Row],[Žiadosť o platbu]],"áno"),"nie")</f>
        <v>nie</v>
      </c>
    </row>
    <row r="10128" spans="3:71" x14ac:dyDescent="0.25">
      <c r="C10128" s="88" t="s">
        <v>10187</v>
      </c>
      <c r="E10128" s="9"/>
      <c r="L10128" s="88" t="s">
        <v>7093</v>
      </c>
      <c r="M10128" s="88" t="s">
        <v>367</v>
      </c>
      <c r="N10128" s="88" t="s">
        <v>518</v>
      </c>
      <c r="Z10128" s="88" t="s">
        <v>298</v>
      </c>
      <c r="AA10128" s="88" t="s">
        <v>298</v>
      </c>
      <c r="AW10128" s="88">
        <v>1223.54</v>
      </c>
      <c r="BR10128" s="166" t="s">
        <v>219</v>
      </c>
      <c r="BS10128" t="str">
        <f>_xlfn.IFNA(IF(VLOOKUP(Prehlad_ZoP[[#This Row],[Žiadosť o platbu]],Celkový_súbor!A:A,1,FALSE)=Prehlad_ZoP[[#This Row],[Žiadosť o platbu]],"áno"),"nie")</f>
        <v>nie</v>
      </c>
    </row>
    <row r="10129" spans="3:71" x14ac:dyDescent="0.25">
      <c r="C10129" s="88" t="s">
        <v>10188</v>
      </c>
      <c r="E10129" s="9"/>
      <c r="L10129" s="88" t="s">
        <v>10068</v>
      </c>
      <c r="M10129" s="88" t="s">
        <v>6706</v>
      </c>
      <c r="N10129" s="88" t="s">
        <v>297</v>
      </c>
      <c r="Z10129" s="88" t="s">
        <v>298</v>
      </c>
      <c r="AA10129" s="88" t="s">
        <v>298</v>
      </c>
      <c r="AW10129" s="88">
        <v>4078.48</v>
      </c>
      <c r="BR10129" s="166" t="s">
        <v>219</v>
      </c>
      <c r="BS10129" t="str">
        <f>_xlfn.IFNA(IF(VLOOKUP(Prehlad_ZoP[[#This Row],[Žiadosť o platbu]],Celkový_súbor!A:A,1,FALSE)=Prehlad_ZoP[[#This Row],[Žiadosť o platbu]],"áno"),"nie")</f>
        <v>nie</v>
      </c>
    </row>
    <row r="10130" spans="3:71" x14ac:dyDescent="0.25">
      <c r="C10130" s="88" t="s">
        <v>10188</v>
      </c>
      <c r="E10130" s="9"/>
      <c r="L10130" s="88" t="s">
        <v>6822</v>
      </c>
      <c r="M10130" s="88" t="s">
        <v>9152</v>
      </c>
      <c r="N10130" s="88" t="s">
        <v>518</v>
      </c>
      <c r="Z10130" s="88" t="s">
        <v>298</v>
      </c>
      <c r="AA10130" s="88" t="s">
        <v>298</v>
      </c>
      <c r="AW10130" s="88">
        <v>1223.54</v>
      </c>
      <c r="BR10130" s="166" t="s">
        <v>219</v>
      </c>
      <c r="BS10130" t="str">
        <f>_xlfn.IFNA(IF(VLOOKUP(Prehlad_ZoP[[#This Row],[Žiadosť o platbu]],Celkový_súbor!A:A,1,FALSE)=Prehlad_ZoP[[#This Row],[Žiadosť o platbu]],"áno"),"nie")</f>
        <v>nie</v>
      </c>
    </row>
    <row r="10131" spans="3:71" x14ac:dyDescent="0.25">
      <c r="C10131" s="88" t="s">
        <v>10189</v>
      </c>
      <c r="E10131" s="9"/>
      <c r="L10131" s="88" t="s">
        <v>10190</v>
      </c>
      <c r="M10131" s="88" t="s">
        <v>6860</v>
      </c>
      <c r="N10131" s="88" t="s">
        <v>297</v>
      </c>
      <c r="Z10131" s="88" t="s">
        <v>298</v>
      </c>
      <c r="AA10131" s="88" t="s">
        <v>298</v>
      </c>
      <c r="AW10131" s="88">
        <v>4078.48</v>
      </c>
      <c r="BR10131" s="166" t="s">
        <v>219</v>
      </c>
      <c r="BS10131" t="str">
        <f>_xlfn.IFNA(IF(VLOOKUP(Prehlad_ZoP[[#This Row],[Žiadosť o platbu]],Celkový_súbor!A:A,1,FALSE)=Prehlad_ZoP[[#This Row],[Žiadosť o platbu]],"áno"),"nie")</f>
        <v>nie</v>
      </c>
    </row>
    <row r="10132" spans="3:71" x14ac:dyDescent="0.25">
      <c r="C10132" s="88" t="s">
        <v>10189</v>
      </c>
      <c r="E10132" s="9"/>
      <c r="L10132" s="88" t="s">
        <v>7099</v>
      </c>
      <c r="M10132" s="88" t="s">
        <v>9154</v>
      </c>
      <c r="N10132" s="88" t="s">
        <v>518</v>
      </c>
      <c r="Z10132" s="88" t="s">
        <v>298</v>
      </c>
      <c r="AA10132" s="88" t="s">
        <v>298</v>
      </c>
      <c r="AW10132" s="88">
        <v>1223.54</v>
      </c>
      <c r="BR10132" s="166" t="s">
        <v>219</v>
      </c>
      <c r="BS10132" t="str">
        <f>_xlfn.IFNA(IF(VLOOKUP(Prehlad_ZoP[[#This Row],[Žiadosť o platbu]],Celkový_súbor!A:A,1,FALSE)=Prehlad_ZoP[[#This Row],[Žiadosť o platbu]],"áno"),"nie")</f>
        <v>nie</v>
      </c>
    </row>
    <row r="10133" spans="3:71" x14ac:dyDescent="0.25">
      <c r="C10133" s="88" t="s">
        <v>10191</v>
      </c>
      <c r="E10133" s="9"/>
      <c r="L10133" s="88" t="s">
        <v>7103</v>
      </c>
      <c r="M10133" s="88" t="s">
        <v>9156</v>
      </c>
      <c r="N10133" s="88" t="s">
        <v>518</v>
      </c>
      <c r="Z10133" s="88" t="s">
        <v>298</v>
      </c>
      <c r="AA10133" s="88" t="s">
        <v>298</v>
      </c>
      <c r="AW10133" s="88">
        <v>1223.54</v>
      </c>
      <c r="BR10133" s="166" t="s">
        <v>219</v>
      </c>
      <c r="BS10133" t="str">
        <f>_xlfn.IFNA(IF(VLOOKUP(Prehlad_ZoP[[#This Row],[Žiadosť o platbu]],Celkový_súbor!A:A,1,FALSE)=Prehlad_ZoP[[#This Row],[Žiadosť o platbu]],"áno"),"nie")</f>
        <v>nie</v>
      </c>
    </row>
    <row r="10134" spans="3:71" x14ac:dyDescent="0.25">
      <c r="C10134" s="88" t="s">
        <v>10191</v>
      </c>
      <c r="E10134" s="9"/>
      <c r="L10134" s="88" t="s">
        <v>10192</v>
      </c>
      <c r="M10134" s="88" t="s">
        <v>6757</v>
      </c>
      <c r="N10134" s="88" t="s">
        <v>297</v>
      </c>
      <c r="Z10134" s="88" t="s">
        <v>298</v>
      </c>
      <c r="AA10134" s="88" t="s">
        <v>298</v>
      </c>
      <c r="AW10134" s="88">
        <v>4078.48</v>
      </c>
      <c r="BR10134" s="166" t="s">
        <v>219</v>
      </c>
      <c r="BS10134" t="str">
        <f>_xlfn.IFNA(IF(VLOOKUP(Prehlad_ZoP[[#This Row],[Žiadosť o platbu]],Celkový_súbor!A:A,1,FALSE)=Prehlad_ZoP[[#This Row],[Žiadosť o platbu]],"áno"),"nie")</f>
        <v>nie</v>
      </c>
    </row>
    <row r="10135" spans="3:71" x14ac:dyDescent="0.25">
      <c r="C10135" s="88" t="s">
        <v>10193</v>
      </c>
      <c r="E10135" s="9"/>
      <c r="L10135" s="88" t="s">
        <v>10194</v>
      </c>
      <c r="M10135" s="88" t="s">
        <v>6685</v>
      </c>
      <c r="N10135" s="88" t="s">
        <v>297</v>
      </c>
      <c r="Z10135" s="88" t="s">
        <v>298</v>
      </c>
      <c r="AA10135" s="88" t="s">
        <v>298</v>
      </c>
      <c r="AW10135" s="88">
        <v>4078.48</v>
      </c>
      <c r="BR10135" s="166" t="s">
        <v>219</v>
      </c>
      <c r="BS10135" t="str">
        <f>_xlfn.IFNA(IF(VLOOKUP(Prehlad_ZoP[[#This Row],[Žiadosť o platbu]],Celkový_súbor!A:A,1,FALSE)=Prehlad_ZoP[[#This Row],[Žiadosť o platbu]],"áno"),"nie")</f>
        <v>nie</v>
      </c>
    </row>
    <row r="10136" spans="3:71" x14ac:dyDescent="0.25">
      <c r="C10136" s="88" t="s">
        <v>10193</v>
      </c>
      <c r="E10136" s="9"/>
      <c r="L10136" s="88" t="s">
        <v>7107</v>
      </c>
      <c r="M10136" s="88" t="s">
        <v>9158</v>
      </c>
      <c r="N10136" s="88" t="s">
        <v>518</v>
      </c>
      <c r="Z10136" s="88" t="s">
        <v>298</v>
      </c>
      <c r="AA10136" s="88" t="s">
        <v>298</v>
      </c>
      <c r="AW10136" s="88">
        <v>1223.54</v>
      </c>
      <c r="BR10136" s="166" t="s">
        <v>219</v>
      </c>
      <c r="BS10136" t="str">
        <f>_xlfn.IFNA(IF(VLOOKUP(Prehlad_ZoP[[#This Row],[Žiadosť o platbu]],Celkový_súbor!A:A,1,FALSE)=Prehlad_ZoP[[#This Row],[Žiadosť o platbu]],"áno"),"nie")</f>
        <v>nie</v>
      </c>
    </row>
    <row r="10137" spans="3:71" x14ac:dyDescent="0.25">
      <c r="C10137" s="88" t="s">
        <v>10195</v>
      </c>
      <c r="E10137" s="9"/>
      <c r="L10137" s="88" t="s">
        <v>10196</v>
      </c>
      <c r="M10137" s="88" t="s">
        <v>10197</v>
      </c>
      <c r="N10137" s="88" t="s">
        <v>518</v>
      </c>
      <c r="Z10137" s="88" t="s">
        <v>298</v>
      </c>
      <c r="AA10137" s="88" t="s">
        <v>298</v>
      </c>
      <c r="AW10137" s="88">
        <v>1223.54</v>
      </c>
      <c r="BR10137" s="166" t="s">
        <v>219</v>
      </c>
      <c r="BS10137" t="str">
        <f>_xlfn.IFNA(IF(VLOOKUP(Prehlad_ZoP[[#This Row],[Žiadosť o platbu]],Celkový_súbor!A:A,1,FALSE)=Prehlad_ZoP[[#This Row],[Žiadosť o platbu]],"áno"),"nie")</f>
        <v>nie</v>
      </c>
    </row>
    <row r="10138" spans="3:71" x14ac:dyDescent="0.25">
      <c r="C10138" s="88" t="s">
        <v>10195</v>
      </c>
      <c r="E10138" s="9"/>
      <c r="L10138" s="88" t="s">
        <v>10198</v>
      </c>
      <c r="M10138" s="88" t="s">
        <v>6863</v>
      </c>
      <c r="N10138" s="88" t="s">
        <v>297</v>
      </c>
      <c r="Z10138" s="88" t="s">
        <v>298</v>
      </c>
      <c r="AA10138" s="88" t="s">
        <v>298</v>
      </c>
      <c r="AW10138" s="88">
        <v>4078.48</v>
      </c>
      <c r="BR10138" s="166" t="s">
        <v>219</v>
      </c>
      <c r="BS10138" t="str">
        <f>_xlfn.IFNA(IF(VLOOKUP(Prehlad_ZoP[[#This Row],[Žiadosť o platbu]],Celkový_súbor!A:A,1,FALSE)=Prehlad_ZoP[[#This Row],[Žiadosť o platbu]],"áno"),"nie")</f>
        <v>nie</v>
      </c>
    </row>
    <row r="10139" spans="3:71" x14ac:dyDescent="0.25">
      <c r="C10139" s="88" t="s">
        <v>10199</v>
      </c>
      <c r="E10139" s="9"/>
      <c r="L10139" s="88" t="s">
        <v>7115</v>
      </c>
      <c r="M10139" s="88" t="s">
        <v>6840</v>
      </c>
      <c r="N10139" s="88" t="s">
        <v>518</v>
      </c>
      <c r="Z10139" s="88" t="s">
        <v>298</v>
      </c>
      <c r="AA10139" s="88" t="s">
        <v>298</v>
      </c>
      <c r="AW10139" s="88">
        <v>1223.54</v>
      </c>
      <c r="BR10139" s="166" t="s">
        <v>219</v>
      </c>
      <c r="BS10139" t="str">
        <f>_xlfn.IFNA(IF(VLOOKUP(Prehlad_ZoP[[#This Row],[Žiadosť o platbu]],Celkový_súbor!A:A,1,FALSE)=Prehlad_ZoP[[#This Row],[Žiadosť o platbu]],"áno"),"nie")</f>
        <v>nie</v>
      </c>
    </row>
    <row r="10140" spans="3:71" x14ac:dyDescent="0.25">
      <c r="C10140" s="88" t="s">
        <v>10199</v>
      </c>
      <c r="E10140" s="9"/>
      <c r="L10140" s="88" t="s">
        <v>10200</v>
      </c>
      <c r="M10140" s="88" t="s">
        <v>6864</v>
      </c>
      <c r="N10140" s="88" t="s">
        <v>297</v>
      </c>
      <c r="Z10140" s="88" t="s">
        <v>298</v>
      </c>
      <c r="AA10140" s="88" t="s">
        <v>298</v>
      </c>
      <c r="AW10140" s="88">
        <v>4078.48</v>
      </c>
      <c r="BR10140" s="166" t="s">
        <v>219</v>
      </c>
      <c r="BS10140" t="str">
        <f>_xlfn.IFNA(IF(VLOOKUP(Prehlad_ZoP[[#This Row],[Žiadosť o platbu]],Celkový_súbor!A:A,1,FALSE)=Prehlad_ZoP[[#This Row],[Žiadosť o platbu]],"áno"),"nie")</f>
        <v>nie</v>
      </c>
    </row>
    <row r="10141" spans="3:71" x14ac:dyDescent="0.25">
      <c r="C10141" s="88" t="s">
        <v>10201</v>
      </c>
      <c r="E10141" s="9"/>
      <c r="L10141" s="88" t="s">
        <v>7239</v>
      </c>
      <c r="M10141" s="88" t="s">
        <v>6853</v>
      </c>
      <c r="N10141" s="88" t="s">
        <v>297</v>
      </c>
      <c r="Z10141" s="88" t="s">
        <v>298</v>
      </c>
      <c r="AA10141" s="88" t="s">
        <v>298</v>
      </c>
      <c r="AW10141" s="88">
        <v>3350.16</v>
      </c>
      <c r="BR10141" s="166" t="s">
        <v>219</v>
      </c>
      <c r="BS10141" t="str">
        <f>_xlfn.IFNA(IF(VLOOKUP(Prehlad_ZoP[[#This Row],[Žiadosť o platbu]],Celkový_súbor!A:A,1,FALSE)=Prehlad_ZoP[[#This Row],[Žiadosť o platbu]],"áno"),"nie")</f>
        <v>nie</v>
      </c>
    </row>
    <row r="10142" spans="3:71" x14ac:dyDescent="0.25">
      <c r="C10142" s="88" t="s">
        <v>10201</v>
      </c>
      <c r="E10142" s="9"/>
      <c r="L10142" s="88" t="s">
        <v>7240</v>
      </c>
      <c r="M10142" s="88" t="s">
        <v>6658</v>
      </c>
      <c r="N10142" s="88" t="s">
        <v>297</v>
      </c>
      <c r="Z10142" s="88" t="s">
        <v>298</v>
      </c>
      <c r="AA10142" s="88" t="s">
        <v>298</v>
      </c>
      <c r="AW10142" s="88">
        <v>4078.48</v>
      </c>
      <c r="BR10142" s="166" t="s">
        <v>219</v>
      </c>
      <c r="BS10142" t="str">
        <f>_xlfn.IFNA(IF(VLOOKUP(Prehlad_ZoP[[#This Row],[Žiadosť o platbu]],Celkový_súbor!A:A,1,FALSE)=Prehlad_ZoP[[#This Row],[Žiadosť o platbu]],"áno"),"nie")</f>
        <v>nie</v>
      </c>
    </row>
    <row r="10143" spans="3:71" x14ac:dyDescent="0.25">
      <c r="C10143" s="88" t="s">
        <v>10201</v>
      </c>
      <c r="E10143" s="9"/>
      <c r="L10143" s="88" t="s">
        <v>7241</v>
      </c>
      <c r="M10143" s="88" t="s">
        <v>6857</v>
      </c>
      <c r="N10143" s="88" t="s">
        <v>297</v>
      </c>
      <c r="Z10143" s="88" t="s">
        <v>298</v>
      </c>
      <c r="AA10143" s="88" t="s">
        <v>298</v>
      </c>
      <c r="AW10143" s="88">
        <v>4078.48</v>
      </c>
      <c r="BR10143" s="166" t="s">
        <v>219</v>
      </c>
      <c r="BS10143" t="str">
        <f>_xlfn.IFNA(IF(VLOOKUP(Prehlad_ZoP[[#This Row],[Žiadosť o platbu]],Celkový_súbor!A:A,1,FALSE)=Prehlad_ZoP[[#This Row],[Žiadosť o platbu]],"áno"),"nie")</f>
        <v>nie</v>
      </c>
    </row>
    <row r="10144" spans="3:71" x14ac:dyDescent="0.25">
      <c r="C10144" s="88" t="s">
        <v>10201</v>
      </c>
      <c r="E10144" s="9"/>
      <c r="L10144" s="88" t="s">
        <v>7242</v>
      </c>
      <c r="M10144" s="88" t="s">
        <v>6706</v>
      </c>
      <c r="N10144" s="88" t="s">
        <v>297</v>
      </c>
      <c r="Z10144" s="88" t="s">
        <v>298</v>
      </c>
      <c r="AA10144" s="88" t="s">
        <v>298</v>
      </c>
      <c r="AW10144" s="88">
        <v>4078.48</v>
      </c>
      <c r="BR10144" s="166" t="s">
        <v>219</v>
      </c>
      <c r="BS10144" t="str">
        <f>_xlfn.IFNA(IF(VLOOKUP(Prehlad_ZoP[[#This Row],[Žiadosť o platbu]],Celkový_súbor!A:A,1,FALSE)=Prehlad_ZoP[[#This Row],[Žiadosť o platbu]],"áno"),"nie")</f>
        <v>nie</v>
      </c>
    </row>
    <row r="10145" spans="3:71" x14ac:dyDescent="0.25">
      <c r="C10145" s="88" t="s">
        <v>10201</v>
      </c>
      <c r="E10145" s="9"/>
      <c r="L10145" s="88" t="s">
        <v>7253</v>
      </c>
      <c r="M10145" s="88" t="s">
        <v>6860</v>
      </c>
      <c r="N10145" s="88" t="s">
        <v>297</v>
      </c>
      <c r="Z10145" s="88" t="s">
        <v>298</v>
      </c>
      <c r="AA10145" s="88" t="s">
        <v>298</v>
      </c>
      <c r="AW10145" s="88">
        <v>4078.48</v>
      </c>
      <c r="BR10145" s="166" t="s">
        <v>219</v>
      </c>
      <c r="BS10145" t="str">
        <f>_xlfn.IFNA(IF(VLOOKUP(Prehlad_ZoP[[#This Row],[Žiadosť o platbu]],Celkový_súbor!A:A,1,FALSE)=Prehlad_ZoP[[#This Row],[Žiadosť o platbu]],"áno"),"nie")</f>
        <v>nie</v>
      </c>
    </row>
    <row r="10146" spans="3:71" x14ac:dyDescent="0.25">
      <c r="C10146" s="88" t="s">
        <v>10201</v>
      </c>
      <c r="E10146" s="9"/>
      <c r="L10146" s="88" t="s">
        <v>10202</v>
      </c>
      <c r="M10146" s="88" t="s">
        <v>10203</v>
      </c>
      <c r="N10146" s="88" t="s">
        <v>518</v>
      </c>
      <c r="Z10146" s="88" t="s">
        <v>298</v>
      </c>
      <c r="AA10146" s="88" t="s">
        <v>298</v>
      </c>
      <c r="AW10146" s="88">
        <v>5899.22</v>
      </c>
      <c r="BR10146" s="166" t="s">
        <v>219</v>
      </c>
      <c r="BS10146" t="str">
        <f>_xlfn.IFNA(IF(VLOOKUP(Prehlad_ZoP[[#This Row],[Žiadosť o platbu]],Celkový_súbor!A:A,1,FALSE)=Prehlad_ZoP[[#This Row],[Žiadosť o platbu]],"áno"),"nie")</f>
        <v>nie</v>
      </c>
    </row>
    <row r="10147" spans="3:71" x14ac:dyDescent="0.25">
      <c r="C10147" s="88" t="s">
        <v>10204</v>
      </c>
      <c r="E10147" s="9"/>
      <c r="L10147" s="88" t="s">
        <v>7250</v>
      </c>
      <c r="M10147" s="88" t="s">
        <v>5727</v>
      </c>
      <c r="N10147" s="88" t="s">
        <v>297</v>
      </c>
      <c r="Z10147" s="88" t="s">
        <v>298</v>
      </c>
      <c r="AA10147" s="88" t="s">
        <v>298</v>
      </c>
      <c r="AW10147" s="88">
        <v>4078.48</v>
      </c>
      <c r="BR10147" s="166" t="s">
        <v>219</v>
      </c>
      <c r="BS10147" t="str">
        <f>_xlfn.IFNA(IF(VLOOKUP(Prehlad_ZoP[[#This Row],[Žiadosť o platbu]],Celkový_súbor!A:A,1,FALSE)=Prehlad_ZoP[[#This Row],[Žiadosť o platbu]],"áno"),"nie")</f>
        <v>nie</v>
      </c>
    </row>
    <row r="10148" spans="3:71" x14ac:dyDescent="0.25">
      <c r="C10148" s="88" t="s">
        <v>10204</v>
      </c>
      <c r="E10148" s="9"/>
      <c r="L10148" s="88" t="s">
        <v>6781</v>
      </c>
      <c r="M10148" s="88" t="s">
        <v>5727</v>
      </c>
      <c r="N10148" s="88" t="s">
        <v>518</v>
      </c>
      <c r="Z10148" s="88" t="s">
        <v>298</v>
      </c>
      <c r="AA10148" s="88" t="s">
        <v>298</v>
      </c>
      <c r="AW10148" s="88">
        <v>1223.54</v>
      </c>
      <c r="BR10148" s="166" t="s">
        <v>219</v>
      </c>
      <c r="BS10148" t="str">
        <f>_xlfn.IFNA(IF(VLOOKUP(Prehlad_ZoP[[#This Row],[Žiadosť o platbu]],Celkový_súbor!A:A,1,FALSE)=Prehlad_ZoP[[#This Row],[Žiadosť o platbu]],"áno"),"nie")</f>
        <v>nie</v>
      </c>
    </row>
    <row r="10149" spans="3:71" x14ac:dyDescent="0.25">
      <c r="C10149" s="88" t="s">
        <v>10205</v>
      </c>
      <c r="E10149" s="9"/>
      <c r="L10149" s="88" t="s">
        <v>7751</v>
      </c>
      <c r="M10149" s="88" t="s">
        <v>7191</v>
      </c>
      <c r="N10149" s="88" t="s">
        <v>297</v>
      </c>
      <c r="Z10149" s="88" t="s">
        <v>298</v>
      </c>
      <c r="AA10149" s="88" t="s">
        <v>298</v>
      </c>
      <c r="AW10149" s="88">
        <v>4078.48</v>
      </c>
      <c r="BR10149" s="166" t="s">
        <v>219</v>
      </c>
      <c r="BS10149" t="str">
        <f>_xlfn.IFNA(IF(VLOOKUP(Prehlad_ZoP[[#This Row],[Žiadosť o platbu]],Celkový_súbor!A:A,1,FALSE)=Prehlad_ZoP[[#This Row],[Žiadosť o platbu]],"áno"),"nie")</f>
        <v>nie</v>
      </c>
    </row>
    <row r="10150" spans="3:71" x14ac:dyDescent="0.25">
      <c r="C10150" s="88" t="s">
        <v>10205</v>
      </c>
      <c r="E10150" s="9"/>
      <c r="L10150" s="88" t="s">
        <v>4472</v>
      </c>
      <c r="M10150" s="88" t="s">
        <v>5730</v>
      </c>
      <c r="N10150" s="88" t="s">
        <v>518</v>
      </c>
      <c r="Z10150" s="88" t="s">
        <v>298</v>
      </c>
      <c r="AA10150" s="88" t="s">
        <v>298</v>
      </c>
      <c r="AW10150" s="88">
        <v>1223.54</v>
      </c>
      <c r="BR10150" s="166" t="s">
        <v>219</v>
      </c>
      <c r="BS10150" t="str">
        <f>_xlfn.IFNA(IF(VLOOKUP(Prehlad_ZoP[[#This Row],[Žiadosť o platbu]],Celkový_súbor!A:A,1,FALSE)=Prehlad_ZoP[[#This Row],[Žiadosť o platbu]],"áno"),"nie")</f>
        <v>nie</v>
      </c>
    </row>
    <row r="10151" spans="3:71" x14ac:dyDescent="0.25">
      <c r="C10151" s="88" t="s">
        <v>10205</v>
      </c>
      <c r="E10151" s="9"/>
      <c r="L10151" s="88" t="s">
        <v>7751</v>
      </c>
      <c r="M10151" s="88" t="s">
        <v>7193</v>
      </c>
      <c r="N10151" s="88" t="s">
        <v>297</v>
      </c>
      <c r="Z10151" s="88" t="s">
        <v>298</v>
      </c>
      <c r="AA10151" s="88" t="s">
        <v>298</v>
      </c>
      <c r="AW10151" s="88">
        <v>4078.48</v>
      </c>
      <c r="BR10151" s="166" t="s">
        <v>219</v>
      </c>
      <c r="BS10151" t="str">
        <f>_xlfn.IFNA(IF(VLOOKUP(Prehlad_ZoP[[#This Row],[Žiadosť o platbu]],Celkový_súbor!A:A,1,FALSE)=Prehlad_ZoP[[#This Row],[Žiadosť o platbu]],"áno"),"nie")</f>
        <v>nie</v>
      </c>
    </row>
    <row r="10152" spans="3:71" x14ac:dyDescent="0.25">
      <c r="C10152" s="88" t="s">
        <v>10205</v>
      </c>
      <c r="E10152" s="9"/>
      <c r="L10152" s="88" t="s">
        <v>4472</v>
      </c>
      <c r="M10152" s="88" t="s">
        <v>9147</v>
      </c>
      <c r="N10152" s="88" t="s">
        <v>518</v>
      </c>
      <c r="Z10152" s="88" t="s">
        <v>298</v>
      </c>
      <c r="AA10152" s="88" t="s">
        <v>298</v>
      </c>
      <c r="AW10152" s="88">
        <v>1223.54</v>
      </c>
      <c r="BR10152" s="166" t="s">
        <v>219</v>
      </c>
      <c r="BS10152" t="str">
        <f>_xlfn.IFNA(IF(VLOOKUP(Prehlad_ZoP[[#This Row],[Žiadosť o platbu]],Celkový_súbor!A:A,1,FALSE)=Prehlad_ZoP[[#This Row],[Žiadosť o platbu]],"áno"),"nie")</f>
        <v>nie</v>
      </c>
    </row>
    <row r="10153" spans="3:71" x14ac:dyDescent="0.25">
      <c r="C10153" s="88" t="s">
        <v>10205</v>
      </c>
      <c r="E10153" s="9"/>
      <c r="L10153" s="88" t="s">
        <v>7751</v>
      </c>
      <c r="M10153" s="88" t="s">
        <v>7197</v>
      </c>
      <c r="N10153" s="88" t="s">
        <v>297</v>
      </c>
      <c r="Z10153" s="88" t="s">
        <v>298</v>
      </c>
      <c r="AA10153" s="88" t="s">
        <v>298</v>
      </c>
      <c r="AW10153" s="88">
        <v>4078.48</v>
      </c>
      <c r="BR10153" s="166" t="s">
        <v>219</v>
      </c>
      <c r="BS10153" t="str">
        <f>_xlfn.IFNA(IF(VLOOKUP(Prehlad_ZoP[[#This Row],[Žiadosť o platbu]],Celkový_súbor!A:A,1,FALSE)=Prehlad_ZoP[[#This Row],[Žiadosť o platbu]],"áno"),"nie")</f>
        <v>nie</v>
      </c>
    </row>
    <row r="10154" spans="3:71" x14ac:dyDescent="0.25">
      <c r="C10154" s="88" t="s">
        <v>10205</v>
      </c>
      <c r="E10154" s="9"/>
      <c r="L10154" s="88" t="s">
        <v>4472</v>
      </c>
      <c r="M10154" s="88" t="s">
        <v>9149</v>
      </c>
      <c r="N10154" s="88" t="s">
        <v>518</v>
      </c>
      <c r="Z10154" s="88" t="s">
        <v>298</v>
      </c>
      <c r="AA10154" s="88" t="s">
        <v>298</v>
      </c>
      <c r="AW10154" s="88">
        <v>1223.54</v>
      </c>
      <c r="BR10154" s="166" t="s">
        <v>219</v>
      </c>
      <c r="BS10154" t="str">
        <f>_xlfn.IFNA(IF(VLOOKUP(Prehlad_ZoP[[#This Row],[Žiadosť o platbu]],Celkový_súbor!A:A,1,FALSE)=Prehlad_ZoP[[#This Row],[Žiadosť o platbu]],"áno"),"nie")</f>
        <v>nie</v>
      </c>
    </row>
    <row r="10155" spans="3:71" x14ac:dyDescent="0.25">
      <c r="C10155" s="88" t="s">
        <v>10206</v>
      </c>
      <c r="E10155" s="9"/>
      <c r="L10155" s="88" t="s">
        <v>10207</v>
      </c>
      <c r="M10155" s="88" t="s">
        <v>7467</v>
      </c>
      <c r="N10155" s="88" t="s">
        <v>297</v>
      </c>
      <c r="Z10155" s="88" t="s">
        <v>298</v>
      </c>
      <c r="AA10155" s="88" t="s">
        <v>298</v>
      </c>
      <c r="AW10155" s="88">
        <v>641.29</v>
      </c>
      <c r="BR10155" s="166" t="s">
        <v>219</v>
      </c>
      <c r="BS10155" t="str">
        <f>_xlfn.IFNA(IF(VLOOKUP(Prehlad_ZoP[[#This Row],[Žiadosť o platbu]],Celkový_súbor!A:A,1,FALSE)=Prehlad_ZoP[[#This Row],[Žiadosť o platbu]],"áno"),"nie")</f>
        <v>nie</v>
      </c>
    </row>
    <row r="10156" spans="3:71" x14ac:dyDescent="0.25">
      <c r="C10156" s="88" t="s">
        <v>10206</v>
      </c>
      <c r="E10156" s="9"/>
      <c r="L10156" s="88" t="s">
        <v>10208</v>
      </c>
      <c r="M10156" s="88" t="s">
        <v>7467</v>
      </c>
      <c r="N10156" s="88" t="s">
        <v>297</v>
      </c>
      <c r="Z10156" s="88" t="s">
        <v>298</v>
      </c>
      <c r="AA10156" s="88" t="s">
        <v>298</v>
      </c>
      <c r="AW10156" s="88">
        <v>664.93</v>
      </c>
      <c r="BR10156" s="166" t="s">
        <v>219</v>
      </c>
      <c r="BS10156" t="str">
        <f>_xlfn.IFNA(IF(VLOOKUP(Prehlad_ZoP[[#This Row],[Žiadosť o platbu]],Celkový_súbor!A:A,1,FALSE)=Prehlad_ZoP[[#This Row],[Žiadosť o platbu]],"áno"),"nie")</f>
        <v>nie</v>
      </c>
    </row>
    <row r="10157" spans="3:71" x14ac:dyDescent="0.25">
      <c r="C10157" s="88" t="s">
        <v>10206</v>
      </c>
      <c r="E10157" s="9"/>
      <c r="L10157" s="88" t="s">
        <v>10209</v>
      </c>
      <c r="M10157" s="88" t="s">
        <v>7469</v>
      </c>
      <c r="N10157" s="88" t="s">
        <v>297</v>
      </c>
      <c r="Z10157" s="88" t="s">
        <v>298</v>
      </c>
      <c r="AA10157" s="88" t="s">
        <v>298</v>
      </c>
      <c r="AW10157" s="88">
        <v>1019.62</v>
      </c>
      <c r="BR10157" s="166" t="s">
        <v>219</v>
      </c>
      <c r="BS10157" t="str">
        <f>_xlfn.IFNA(IF(VLOOKUP(Prehlad_ZoP[[#This Row],[Žiadosť o platbu]],Celkový_súbor!A:A,1,FALSE)=Prehlad_ZoP[[#This Row],[Žiadosť o platbu]],"áno"),"nie")</f>
        <v>nie</v>
      </c>
    </row>
    <row r="10158" spans="3:71" x14ac:dyDescent="0.25">
      <c r="C10158" s="88" t="s">
        <v>10206</v>
      </c>
      <c r="E10158" s="9"/>
      <c r="L10158" s="88" t="s">
        <v>10210</v>
      </c>
      <c r="M10158" s="88" t="s">
        <v>7469</v>
      </c>
      <c r="N10158" s="88" t="s">
        <v>297</v>
      </c>
      <c r="Z10158" s="88" t="s">
        <v>298</v>
      </c>
      <c r="AA10158" s="88" t="s">
        <v>298</v>
      </c>
      <c r="AW10158" s="88">
        <v>1019.62</v>
      </c>
      <c r="BR10158" s="166" t="s">
        <v>219</v>
      </c>
      <c r="BS10158" t="str">
        <f>_xlfn.IFNA(IF(VLOOKUP(Prehlad_ZoP[[#This Row],[Žiadosť o platbu]],Celkový_súbor!A:A,1,FALSE)=Prehlad_ZoP[[#This Row],[Žiadosť o platbu]],"áno"),"nie")</f>
        <v>nie</v>
      </c>
    </row>
    <row r="10159" spans="3:71" x14ac:dyDescent="0.25">
      <c r="C10159" s="88" t="s">
        <v>10206</v>
      </c>
      <c r="E10159" s="9"/>
      <c r="L10159" s="88" t="s">
        <v>10211</v>
      </c>
      <c r="M10159" s="88" t="s">
        <v>7470</v>
      </c>
      <c r="N10159" s="88" t="s">
        <v>297</v>
      </c>
      <c r="Z10159" s="88" t="s">
        <v>298</v>
      </c>
      <c r="AA10159" s="88" t="s">
        <v>298</v>
      </c>
      <c r="AW10159" s="88">
        <v>1019.62</v>
      </c>
      <c r="BR10159" s="166" t="s">
        <v>219</v>
      </c>
      <c r="BS10159" t="str">
        <f>_xlfn.IFNA(IF(VLOOKUP(Prehlad_ZoP[[#This Row],[Žiadosť o platbu]],Celkový_súbor!A:A,1,FALSE)=Prehlad_ZoP[[#This Row],[Žiadosť o platbu]],"áno"),"nie")</f>
        <v>nie</v>
      </c>
    </row>
    <row r="10160" spans="3:71" x14ac:dyDescent="0.25">
      <c r="C10160" s="88" t="s">
        <v>10206</v>
      </c>
      <c r="E10160" s="9"/>
      <c r="L10160" s="88" t="s">
        <v>10212</v>
      </c>
      <c r="M10160" s="88" t="s">
        <v>7470</v>
      </c>
      <c r="N10160" s="88" t="s">
        <v>297</v>
      </c>
      <c r="Z10160" s="88" t="s">
        <v>298</v>
      </c>
      <c r="AA10160" s="88" t="s">
        <v>298</v>
      </c>
      <c r="AW10160" s="88">
        <v>1019.62</v>
      </c>
      <c r="BR10160" s="166" t="s">
        <v>219</v>
      </c>
      <c r="BS10160" t="str">
        <f>_xlfn.IFNA(IF(VLOOKUP(Prehlad_ZoP[[#This Row],[Žiadosť o platbu]],Celkový_súbor!A:A,1,FALSE)=Prehlad_ZoP[[#This Row],[Žiadosť o platbu]],"áno"),"nie")</f>
        <v>nie</v>
      </c>
    </row>
    <row r="10161" spans="3:71" x14ac:dyDescent="0.25">
      <c r="C10161" s="88" t="s">
        <v>10206</v>
      </c>
      <c r="E10161" s="9"/>
      <c r="L10161" s="88" t="s">
        <v>10213</v>
      </c>
      <c r="M10161" s="88" t="s">
        <v>7471</v>
      </c>
      <c r="N10161" s="88" t="s">
        <v>297</v>
      </c>
      <c r="Z10161" s="88" t="s">
        <v>298</v>
      </c>
      <c r="AA10161" s="88" t="s">
        <v>298</v>
      </c>
      <c r="AW10161" s="88">
        <v>1019.62</v>
      </c>
      <c r="BR10161" s="166" t="s">
        <v>219</v>
      </c>
      <c r="BS10161" t="str">
        <f>_xlfn.IFNA(IF(VLOOKUP(Prehlad_ZoP[[#This Row],[Žiadosť o platbu]],Celkový_súbor!A:A,1,FALSE)=Prehlad_ZoP[[#This Row],[Žiadosť o platbu]],"áno"),"nie")</f>
        <v>nie</v>
      </c>
    </row>
    <row r="10162" spans="3:71" x14ac:dyDescent="0.25">
      <c r="C10162" s="88" t="s">
        <v>10206</v>
      </c>
      <c r="E10162" s="9"/>
      <c r="L10162" s="88" t="s">
        <v>10214</v>
      </c>
      <c r="M10162" s="88" t="s">
        <v>7471</v>
      </c>
      <c r="N10162" s="88" t="s">
        <v>297</v>
      </c>
      <c r="Z10162" s="88" t="s">
        <v>298</v>
      </c>
      <c r="AA10162" s="88" t="s">
        <v>298</v>
      </c>
      <c r="AW10162" s="88">
        <v>1019.62</v>
      </c>
      <c r="BR10162" s="166" t="s">
        <v>219</v>
      </c>
      <c r="BS10162" t="str">
        <f>_xlfn.IFNA(IF(VLOOKUP(Prehlad_ZoP[[#This Row],[Žiadosť o platbu]],Celkový_súbor!A:A,1,FALSE)=Prehlad_ZoP[[#This Row],[Žiadosť o platbu]],"áno"),"nie")</f>
        <v>nie</v>
      </c>
    </row>
    <row r="10163" spans="3:71" x14ac:dyDescent="0.25">
      <c r="C10163" s="88" t="s">
        <v>10206</v>
      </c>
      <c r="E10163" s="9"/>
      <c r="L10163" s="88" t="s">
        <v>10215</v>
      </c>
      <c r="M10163" s="88" t="s">
        <v>10215</v>
      </c>
      <c r="N10163" s="88" t="s">
        <v>518</v>
      </c>
      <c r="Z10163" s="88" t="s">
        <v>298</v>
      </c>
      <c r="AA10163" s="88" t="s">
        <v>298</v>
      </c>
      <c r="AW10163" s="88">
        <v>2227.1799999999998</v>
      </c>
      <c r="BR10163" s="166" t="s">
        <v>219</v>
      </c>
      <c r="BS10163" t="str">
        <f>_xlfn.IFNA(IF(VLOOKUP(Prehlad_ZoP[[#This Row],[Žiadosť o platbu]],Celkový_súbor!A:A,1,FALSE)=Prehlad_ZoP[[#This Row],[Žiadosť o platbu]],"áno"),"nie")</f>
        <v>nie</v>
      </c>
    </row>
    <row r="10164" spans="3:71" x14ac:dyDescent="0.25">
      <c r="C10164" s="88" t="s">
        <v>10216</v>
      </c>
      <c r="E10164" s="9"/>
      <c r="L10164" s="88" t="s">
        <v>8430</v>
      </c>
      <c r="M10164" s="88" t="s">
        <v>6526</v>
      </c>
      <c r="N10164" s="88" t="s">
        <v>297</v>
      </c>
      <c r="Z10164" s="88" t="s">
        <v>298</v>
      </c>
      <c r="AA10164" s="88" t="s">
        <v>298</v>
      </c>
      <c r="AW10164" s="88">
        <v>4078.48</v>
      </c>
      <c r="BR10164" s="166" t="s">
        <v>219</v>
      </c>
      <c r="BS10164" t="str">
        <f>_xlfn.IFNA(IF(VLOOKUP(Prehlad_ZoP[[#This Row],[Žiadosť o platbu]],Celkový_súbor!A:A,1,FALSE)=Prehlad_ZoP[[#This Row],[Žiadosť o platbu]],"áno"),"nie")</f>
        <v>nie</v>
      </c>
    </row>
    <row r="10165" spans="3:71" x14ac:dyDescent="0.25">
      <c r="C10165" s="88" t="s">
        <v>10216</v>
      </c>
      <c r="E10165" s="9"/>
      <c r="L10165" s="88" t="s">
        <v>8430</v>
      </c>
      <c r="M10165" s="88" t="s">
        <v>6031</v>
      </c>
      <c r="N10165" s="88" t="s">
        <v>297</v>
      </c>
      <c r="Z10165" s="88" t="s">
        <v>298</v>
      </c>
      <c r="AA10165" s="88" t="s">
        <v>298</v>
      </c>
      <c r="AW10165" s="88">
        <v>4078.48</v>
      </c>
      <c r="BR10165" s="166" t="s">
        <v>219</v>
      </c>
      <c r="BS10165" t="str">
        <f>_xlfn.IFNA(IF(VLOOKUP(Prehlad_ZoP[[#This Row],[Žiadosť o platbu]],Celkový_súbor!A:A,1,FALSE)=Prehlad_ZoP[[#This Row],[Žiadosť o platbu]],"áno"),"nie")</f>
        <v>nie</v>
      </c>
    </row>
    <row r="10166" spans="3:71" x14ac:dyDescent="0.25">
      <c r="C10166" s="88" t="s">
        <v>10216</v>
      </c>
      <c r="E10166" s="9"/>
      <c r="L10166" s="88" t="s">
        <v>8430</v>
      </c>
      <c r="M10166" s="88" t="s">
        <v>6529</v>
      </c>
      <c r="N10166" s="88" t="s">
        <v>297</v>
      </c>
      <c r="Z10166" s="88" t="s">
        <v>298</v>
      </c>
      <c r="AA10166" s="88" t="s">
        <v>298</v>
      </c>
      <c r="AW10166" s="88">
        <v>4078.48</v>
      </c>
      <c r="BR10166" s="166" t="s">
        <v>219</v>
      </c>
      <c r="BS10166" t="str">
        <f>_xlfn.IFNA(IF(VLOOKUP(Prehlad_ZoP[[#This Row],[Žiadosť o platbu]],Celkový_súbor!A:A,1,FALSE)=Prehlad_ZoP[[#This Row],[Žiadosť o platbu]],"áno"),"nie")</f>
        <v>nie</v>
      </c>
    </row>
    <row r="10167" spans="3:71" x14ac:dyDescent="0.25">
      <c r="C10167" s="88" t="s">
        <v>10216</v>
      </c>
      <c r="E10167" s="9"/>
      <c r="L10167" s="88" t="s">
        <v>8431</v>
      </c>
      <c r="M10167" s="88" t="s">
        <v>10217</v>
      </c>
      <c r="N10167" s="88" t="s">
        <v>518</v>
      </c>
      <c r="Z10167" s="88" t="s">
        <v>298</v>
      </c>
      <c r="AA10167" s="88" t="s">
        <v>298</v>
      </c>
      <c r="AW10167" s="88">
        <v>3670.63</v>
      </c>
      <c r="BR10167" s="166" t="s">
        <v>219</v>
      </c>
      <c r="BS10167" t="str">
        <f>_xlfn.IFNA(IF(VLOOKUP(Prehlad_ZoP[[#This Row],[Žiadosť o platbu]],Celkový_súbor!A:A,1,FALSE)=Prehlad_ZoP[[#This Row],[Žiadosť o platbu]],"áno"),"nie")</f>
        <v>nie</v>
      </c>
    </row>
    <row r="10168" spans="3:71" x14ac:dyDescent="0.25">
      <c r="C10168" s="88" t="s">
        <v>10218</v>
      </c>
      <c r="E10168" s="9"/>
      <c r="L10168" s="88" t="s">
        <v>8430</v>
      </c>
      <c r="M10168" s="88" t="s">
        <v>6530</v>
      </c>
      <c r="N10168" s="88" t="s">
        <v>297</v>
      </c>
      <c r="Z10168" s="88" t="s">
        <v>298</v>
      </c>
      <c r="AA10168" s="88" t="s">
        <v>298</v>
      </c>
      <c r="AW10168" s="88">
        <v>4078.48</v>
      </c>
      <c r="BR10168" s="166" t="s">
        <v>219</v>
      </c>
      <c r="BS10168" t="str">
        <f>_xlfn.IFNA(IF(VLOOKUP(Prehlad_ZoP[[#This Row],[Žiadosť o platbu]],Celkový_súbor!A:A,1,FALSE)=Prehlad_ZoP[[#This Row],[Žiadosť o platbu]],"áno"),"nie")</f>
        <v>nie</v>
      </c>
    </row>
    <row r="10169" spans="3:71" x14ac:dyDescent="0.25">
      <c r="C10169" s="88" t="s">
        <v>10218</v>
      </c>
      <c r="E10169" s="9"/>
      <c r="L10169" s="88" t="s">
        <v>8430</v>
      </c>
      <c r="M10169" s="88" t="s">
        <v>6780</v>
      </c>
      <c r="N10169" s="88" t="s">
        <v>297</v>
      </c>
      <c r="Z10169" s="88" t="s">
        <v>298</v>
      </c>
      <c r="AA10169" s="88" t="s">
        <v>298</v>
      </c>
      <c r="AW10169" s="88">
        <v>4078.48</v>
      </c>
      <c r="BR10169" s="166" t="s">
        <v>219</v>
      </c>
      <c r="BS10169" t="str">
        <f>_xlfn.IFNA(IF(VLOOKUP(Prehlad_ZoP[[#This Row],[Žiadosť o platbu]],Celkový_súbor!A:A,1,FALSE)=Prehlad_ZoP[[#This Row],[Žiadosť o platbu]],"áno"),"nie")</f>
        <v>nie</v>
      </c>
    </row>
    <row r="10170" spans="3:71" x14ac:dyDescent="0.25">
      <c r="C10170" s="88" t="s">
        <v>10218</v>
      </c>
      <c r="E10170" s="9"/>
      <c r="L10170" s="88" t="s">
        <v>10219</v>
      </c>
      <c r="M10170" s="88" t="s">
        <v>6044</v>
      </c>
      <c r="N10170" s="88" t="s">
        <v>297</v>
      </c>
      <c r="Z10170" s="88" t="s">
        <v>298</v>
      </c>
      <c r="AA10170" s="88" t="s">
        <v>298</v>
      </c>
      <c r="AW10170" s="88">
        <v>4078.48</v>
      </c>
      <c r="BR10170" s="166" t="s">
        <v>219</v>
      </c>
      <c r="BS10170" t="str">
        <f>_xlfn.IFNA(IF(VLOOKUP(Prehlad_ZoP[[#This Row],[Žiadosť o platbu]],Celkový_súbor!A:A,1,FALSE)=Prehlad_ZoP[[#This Row],[Žiadosť o platbu]],"áno"),"nie")</f>
        <v>nie</v>
      </c>
    </row>
    <row r="10171" spans="3:71" x14ac:dyDescent="0.25">
      <c r="C10171" s="88" t="s">
        <v>10218</v>
      </c>
      <c r="E10171" s="9"/>
      <c r="L10171" s="88" t="s">
        <v>8431</v>
      </c>
      <c r="M10171" s="88" t="s">
        <v>9337</v>
      </c>
      <c r="N10171" s="88" t="s">
        <v>518</v>
      </c>
      <c r="Z10171" s="88" t="s">
        <v>298</v>
      </c>
      <c r="AA10171" s="88" t="s">
        <v>298</v>
      </c>
      <c r="AW10171" s="88">
        <v>3670.62</v>
      </c>
      <c r="BR10171" s="166" t="s">
        <v>219</v>
      </c>
      <c r="BS10171" t="str">
        <f>_xlfn.IFNA(IF(VLOOKUP(Prehlad_ZoP[[#This Row],[Žiadosť o platbu]],Celkový_súbor!A:A,1,FALSE)=Prehlad_ZoP[[#This Row],[Žiadosť o platbu]],"áno"),"nie")</f>
        <v>nie</v>
      </c>
    </row>
    <row r="10172" spans="3:71" x14ac:dyDescent="0.25">
      <c r="C10172" s="88" t="s">
        <v>10220</v>
      </c>
      <c r="E10172" s="9"/>
      <c r="L10172" s="88" t="s">
        <v>8000</v>
      </c>
      <c r="M10172" s="88" t="s">
        <v>6658</v>
      </c>
      <c r="N10172" s="88" t="s">
        <v>297</v>
      </c>
      <c r="Z10172" s="88" t="s">
        <v>298</v>
      </c>
      <c r="AA10172" s="88" t="s">
        <v>298</v>
      </c>
      <c r="AW10172" s="88">
        <v>4078.48</v>
      </c>
      <c r="BR10172" s="166" t="s">
        <v>219</v>
      </c>
      <c r="BS10172" t="str">
        <f>_xlfn.IFNA(IF(VLOOKUP(Prehlad_ZoP[[#This Row],[Žiadosť o platbu]],Celkový_súbor!A:A,1,FALSE)=Prehlad_ZoP[[#This Row],[Žiadosť o platbu]],"áno"),"nie")</f>
        <v>nie</v>
      </c>
    </row>
    <row r="10173" spans="3:71" x14ac:dyDescent="0.25">
      <c r="C10173" s="88" t="s">
        <v>10220</v>
      </c>
      <c r="E10173" s="9"/>
      <c r="L10173" s="88" t="s">
        <v>7089</v>
      </c>
      <c r="M10173" s="88" t="s">
        <v>9628</v>
      </c>
      <c r="N10173" s="88" t="s">
        <v>518</v>
      </c>
      <c r="Z10173" s="88" t="s">
        <v>298</v>
      </c>
      <c r="AA10173" s="88" t="s">
        <v>298</v>
      </c>
      <c r="AW10173" s="88">
        <v>1223.54</v>
      </c>
      <c r="BR10173" s="166" t="s">
        <v>219</v>
      </c>
      <c r="BS10173" t="str">
        <f>_xlfn.IFNA(IF(VLOOKUP(Prehlad_ZoP[[#This Row],[Žiadosť o platbu]],Celkový_súbor!A:A,1,FALSE)=Prehlad_ZoP[[#This Row],[Žiadosť o platbu]],"áno"),"nie")</f>
        <v>nie</v>
      </c>
    </row>
    <row r="10174" spans="3:71" x14ac:dyDescent="0.25">
      <c r="C10174" s="88" t="s">
        <v>10221</v>
      </c>
      <c r="E10174" s="9"/>
      <c r="L10174" s="88" t="s">
        <v>8003</v>
      </c>
      <c r="M10174" s="88" t="s">
        <v>6857</v>
      </c>
      <c r="N10174" s="88" t="s">
        <v>297</v>
      </c>
      <c r="Z10174" s="88" t="s">
        <v>298</v>
      </c>
      <c r="AA10174" s="88" t="s">
        <v>298</v>
      </c>
      <c r="AW10174" s="88">
        <v>4078.48</v>
      </c>
      <c r="BR10174" s="166" t="s">
        <v>219</v>
      </c>
      <c r="BS10174" t="str">
        <f>_xlfn.IFNA(IF(VLOOKUP(Prehlad_ZoP[[#This Row],[Žiadosť o platbu]],Celkový_súbor!A:A,1,FALSE)=Prehlad_ZoP[[#This Row],[Žiadosť o platbu]],"áno"),"nie")</f>
        <v>nie</v>
      </c>
    </row>
    <row r="10175" spans="3:71" x14ac:dyDescent="0.25">
      <c r="C10175" s="88" t="s">
        <v>10221</v>
      </c>
      <c r="E10175" s="9"/>
      <c r="L10175" s="88" t="s">
        <v>7093</v>
      </c>
      <c r="M10175" s="88" t="s">
        <v>9630</v>
      </c>
      <c r="N10175" s="88" t="s">
        <v>518</v>
      </c>
      <c r="Z10175" s="88" t="s">
        <v>298</v>
      </c>
      <c r="AA10175" s="88" t="s">
        <v>298</v>
      </c>
      <c r="AW10175" s="88">
        <v>1223.54</v>
      </c>
      <c r="BR10175" s="166" t="s">
        <v>219</v>
      </c>
      <c r="BS10175" t="str">
        <f>_xlfn.IFNA(IF(VLOOKUP(Prehlad_ZoP[[#This Row],[Žiadosť o platbu]],Celkový_súbor!A:A,1,FALSE)=Prehlad_ZoP[[#This Row],[Žiadosť o platbu]],"áno"),"nie")</f>
        <v>nie</v>
      </c>
    </row>
    <row r="10176" spans="3:71" x14ac:dyDescent="0.25">
      <c r="C10176" s="88" t="s">
        <v>10222</v>
      </c>
      <c r="E10176" s="9"/>
      <c r="L10176" s="88" t="s">
        <v>8006</v>
      </c>
      <c r="M10176" s="88" t="s">
        <v>6706</v>
      </c>
      <c r="N10176" s="88" t="s">
        <v>297</v>
      </c>
      <c r="Z10176" s="88" t="s">
        <v>298</v>
      </c>
      <c r="AA10176" s="88" t="s">
        <v>298</v>
      </c>
      <c r="AW10176" s="88">
        <v>4078.48</v>
      </c>
      <c r="BR10176" s="166" t="s">
        <v>219</v>
      </c>
      <c r="BS10176" t="str">
        <f>_xlfn.IFNA(IF(VLOOKUP(Prehlad_ZoP[[#This Row],[Žiadosť o platbu]],Celkový_súbor!A:A,1,FALSE)=Prehlad_ZoP[[#This Row],[Žiadosť o platbu]],"áno"),"nie")</f>
        <v>nie</v>
      </c>
    </row>
    <row r="10177" spans="3:71" x14ac:dyDescent="0.25">
      <c r="C10177" s="88" t="s">
        <v>10222</v>
      </c>
      <c r="E10177" s="9"/>
      <c r="L10177" s="88" t="s">
        <v>6822</v>
      </c>
      <c r="M10177" s="88" t="s">
        <v>9633</v>
      </c>
      <c r="N10177" s="88" t="s">
        <v>518</v>
      </c>
      <c r="Z10177" s="88" t="s">
        <v>298</v>
      </c>
      <c r="AA10177" s="88" t="s">
        <v>298</v>
      </c>
      <c r="AW10177" s="88">
        <v>1223.54</v>
      </c>
      <c r="BR10177" s="166" t="s">
        <v>219</v>
      </c>
      <c r="BS10177" t="str">
        <f>_xlfn.IFNA(IF(VLOOKUP(Prehlad_ZoP[[#This Row],[Žiadosť o platbu]],Celkový_súbor!A:A,1,FALSE)=Prehlad_ZoP[[#This Row],[Žiadosť o platbu]],"áno"),"nie")</f>
        <v>nie</v>
      </c>
    </row>
    <row r="10178" spans="3:71" x14ac:dyDescent="0.25">
      <c r="C10178" s="88" t="s">
        <v>10223</v>
      </c>
      <c r="E10178" s="9"/>
      <c r="L10178" s="88" t="s">
        <v>8466</v>
      </c>
      <c r="M10178" s="88" t="s">
        <v>6860</v>
      </c>
      <c r="N10178" s="88" t="s">
        <v>297</v>
      </c>
      <c r="Z10178" s="88" t="s">
        <v>298</v>
      </c>
      <c r="AA10178" s="88" t="s">
        <v>298</v>
      </c>
      <c r="AW10178" s="88">
        <v>4078.48</v>
      </c>
      <c r="BR10178" s="166" t="s">
        <v>219</v>
      </c>
      <c r="BS10178" t="str">
        <f>_xlfn.IFNA(IF(VLOOKUP(Prehlad_ZoP[[#This Row],[Žiadosť o platbu]],Celkový_súbor!A:A,1,FALSE)=Prehlad_ZoP[[#This Row],[Žiadosť o platbu]],"áno"),"nie")</f>
        <v>nie</v>
      </c>
    </row>
    <row r="10179" spans="3:71" x14ac:dyDescent="0.25">
      <c r="C10179" s="88" t="s">
        <v>10223</v>
      </c>
      <c r="E10179" s="9"/>
      <c r="L10179" s="88" t="s">
        <v>7099</v>
      </c>
      <c r="M10179" s="88" t="s">
        <v>9635</v>
      </c>
      <c r="N10179" s="88" t="s">
        <v>518</v>
      </c>
      <c r="Z10179" s="88" t="s">
        <v>298</v>
      </c>
      <c r="AA10179" s="88" t="s">
        <v>298</v>
      </c>
      <c r="AW10179" s="88">
        <v>1223.54</v>
      </c>
      <c r="BR10179" s="166" t="s">
        <v>219</v>
      </c>
      <c r="BS10179" t="str">
        <f>_xlfn.IFNA(IF(VLOOKUP(Prehlad_ZoP[[#This Row],[Žiadosť o platbu]],Celkový_súbor!A:A,1,FALSE)=Prehlad_ZoP[[#This Row],[Žiadosť o platbu]],"áno"),"nie")</f>
        <v>nie</v>
      </c>
    </row>
    <row r="10180" spans="3:71" x14ac:dyDescent="0.25">
      <c r="C10180" s="88" t="s">
        <v>10224</v>
      </c>
      <c r="E10180" s="9"/>
      <c r="L10180" s="88" t="s">
        <v>8469</v>
      </c>
      <c r="M10180" s="88" t="s">
        <v>6757</v>
      </c>
      <c r="N10180" s="88" t="s">
        <v>297</v>
      </c>
      <c r="Z10180" s="88" t="s">
        <v>298</v>
      </c>
      <c r="AA10180" s="88" t="s">
        <v>298</v>
      </c>
      <c r="AW10180" s="88">
        <v>4078.48</v>
      </c>
      <c r="BR10180" s="166" t="s">
        <v>219</v>
      </c>
      <c r="BS10180" t="str">
        <f>_xlfn.IFNA(IF(VLOOKUP(Prehlad_ZoP[[#This Row],[Žiadosť o platbu]],Celkový_súbor!A:A,1,FALSE)=Prehlad_ZoP[[#This Row],[Žiadosť o platbu]],"áno"),"nie")</f>
        <v>nie</v>
      </c>
    </row>
    <row r="10181" spans="3:71" x14ac:dyDescent="0.25">
      <c r="C10181" s="88" t="s">
        <v>10224</v>
      </c>
      <c r="E10181" s="9"/>
      <c r="L10181" s="88" t="s">
        <v>7103</v>
      </c>
      <c r="M10181" s="88" t="s">
        <v>9637</v>
      </c>
      <c r="N10181" s="88" t="s">
        <v>518</v>
      </c>
      <c r="Z10181" s="88" t="s">
        <v>298</v>
      </c>
      <c r="AA10181" s="88" t="s">
        <v>298</v>
      </c>
      <c r="AW10181" s="88">
        <v>1223.54</v>
      </c>
      <c r="BR10181" s="166" t="s">
        <v>219</v>
      </c>
      <c r="BS10181" t="str">
        <f>_xlfn.IFNA(IF(VLOOKUP(Prehlad_ZoP[[#This Row],[Žiadosť o platbu]],Celkový_súbor!A:A,1,FALSE)=Prehlad_ZoP[[#This Row],[Žiadosť o platbu]],"áno"),"nie")</f>
        <v>nie</v>
      </c>
    </row>
    <row r="10182" spans="3:71" x14ac:dyDescent="0.25">
      <c r="C10182" s="88" t="s">
        <v>10225</v>
      </c>
      <c r="E10182" s="9"/>
      <c r="L10182" s="88" t="s">
        <v>8472</v>
      </c>
      <c r="M10182" s="88" t="s">
        <v>6685</v>
      </c>
      <c r="N10182" s="88" t="s">
        <v>297</v>
      </c>
      <c r="Z10182" s="88" t="s">
        <v>298</v>
      </c>
      <c r="AA10182" s="88" t="s">
        <v>298</v>
      </c>
      <c r="AW10182" s="88">
        <v>4078.48</v>
      </c>
      <c r="BR10182" s="166" t="s">
        <v>219</v>
      </c>
      <c r="BS10182" t="str">
        <f>_xlfn.IFNA(IF(VLOOKUP(Prehlad_ZoP[[#This Row],[Žiadosť o platbu]],Celkový_súbor!A:A,1,FALSE)=Prehlad_ZoP[[#This Row],[Žiadosť o platbu]],"áno"),"nie")</f>
        <v>nie</v>
      </c>
    </row>
    <row r="10183" spans="3:71" x14ac:dyDescent="0.25">
      <c r="C10183" s="88" t="s">
        <v>10225</v>
      </c>
      <c r="E10183" s="9"/>
      <c r="L10183" s="88" t="s">
        <v>7107</v>
      </c>
      <c r="M10183" s="88" t="s">
        <v>9639</v>
      </c>
      <c r="N10183" s="88" t="s">
        <v>518</v>
      </c>
      <c r="Z10183" s="88" t="s">
        <v>298</v>
      </c>
      <c r="AA10183" s="88" t="s">
        <v>298</v>
      </c>
      <c r="AW10183" s="88">
        <v>1223.54</v>
      </c>
      <c r="BR10183" s="166" t="s">
        <v>219</v>
      </c>
      <c r="BS10183" t="str">
        <f>_xlfn.IFNA(IF(VLOOKUP(Prehlad_ZoP[[#This Row],[Žiadosť o platbu]],Celkový_súbor!A:A,1,FALSE)=Prehlad_ZoP[[#This Row],[Žiadosť o platbu]],"áno"),"nie")</f>
        <v>nie</v>
      </c>
    </row>
    <row r="10184" spans="3:71" x14ac:dyDescent="0.25">
      <c r="C10184" s="88" t="s">
        <v>10226</v>
      </c>
      <c r="E10184" s="9"/>
      <c r="L10184" s="88" t="s">
        <v>8475</v>
      </c>
      <c r="M10184" s="88" t="s">
        <v>6863</v>
      </c>
      <c r="N10184" s="88" t="s">
        <v>297</v>
      </c>
      <c r="Z10184" s="88" t="s">
        <v>298</v>
      </c>
      <c r="AA10184" s="88" t="s">
        <v>298</v>
      </c>
      <c r="AW10184" s="88">
        <v>4078.48</v>
      </c>
      <c r="BR10184" s="166" t="s">
        <v>219</v>
      </c>
      <c r="BS10184" t="str">
        <f>_xlfn.IFNA(IF(VLOOKUP(Prehlad_ZoP[[#This Row],[Žiadosť o platbu]],Celkový_súbor!A:A,1,FALSE)=Prehlad_ZoP[[#This Row],[Žiadosť o platbu]],"áno"),"nie")</f>
        <v>nie</v>
      </c>
    </row>
    <row r="10185" spans="3:71" x14ac:dyDescent="0.25">
      <c r="C10185" s="88" t="s">
        <v>10226</v>
      </c>
      <c r="E10185" s="9"/>
      <c r="L10185" s="88" t="s">
        <v>7111</v>
      </c>
      <c r="M10185" s="88" t="s">
        <v>8476</v>
      </c>
      <c r="N10185" s="88" t="s">
        <v>518</v>
      </c>
      <c r="Z10185" s="88" t="s">
        <v>298</v>
      </c>
      <c r="AA10185" s="88" t="s">
        <v>298</v>
      </c>
      <c r="AW10185" s="88">
        <v>1223.54</v>
      </c>
      <c r="BR10185" s="166" t="s">
        <v>219</v>
      </c>
      <c r="BS10185" t="str">
        <f>_xlfn.IFNA(IF(VLOOKUP(Prehlad_ZoP[[#This Row],[Žiadosť o platbu]],Celkový_súbor!A:A,1,FALSE)=Prehlad_ZoP[[#This Row],[Žiadosť o platbu]],"áno"),"nie")</f>
        <v>nie</v>
      </c>
    </row>
    <row r="10186" spans="3:71" x14ac:dyDescent="0.25">
      <c r="C10186" s="88" t="s">
        <v>10227</v>
      </c>
      <c r="E10186" s="9"/>
      <c r="L10186" s="88" t="s">
        <v>8478</v>
      </c>
      <c r="M10186" s="88" t="s">
        <v>6864</v>
      </c>
      <c r="N10186" s="88" t="s">
        <v>297</v>
      </c>
      <c r="Z10186" s="88" t="s">
        <v>298</v>
      </c>
      <c r="AA10186" s="88" t="s">
        <v>298</v>
      </c>
      <c r="AW10186" s="88">
        <v>4078.48</v>
      </c>
      <c r="BR10186" s="166" t="s">
        <v>219</v>
      </c>
      <c r="BS10186" t="str">
        <f>_xlfn.IFNA(IF(VLOOKUP(Prehlad_ZoP[[#This Row],[Žiadosť o platbu]],Celkový_súbor!A:A,1,FALSE)=Prehlad_ZoP[[#This Row],[Žiadosť o platbu]],"áno"),"nie")</f>
        <v>nie</v>
      </c>
    </row>
    <row r="10187" spans="3:71" x14ac:dyDescent="0.25">
      <c r="C10187" s="88" t="s">
        <v>10227</v>
      </c>
      <c r="E10187" s="9"/>
      <c r="L10187" s="88" t="s">
        <v>7115</v>
      </c>
      <c r="M10187" s="88" t="s">
        <v>8479</v>
      </c>
      <c r="N10187" s="88" t="s">
        <v>518</v>
      </c>
      <c r="Z10187" s="88" t="s">
        <v>298</v>
      </c>
      <c r="AA10187" s="88" t="s">
        <v>298</v>
      </c>
      <c r="AW10187" s="88">
        <v>1223.54</v>
      </c>
      <c r="BR10187" s="166" t="s">
        <v>219</v>
      </c>
      <c r="BS10187" t="str">
        <f>_xlfn.IFNA(IF(VLOOKUP(Prehlad_ZoP[[#This Row],[Žiadosť o platbu]],Celkový_súbor!A:A,1,FALSE)=Prehlad_ZoP[[#This Row],[Žiadosť o platbu]],"áno"),"nie")</f>
        <v>nie</v>
      </c>
    </row>
    <row r="10188" spans="3:71" x14ac:dyDescent="0.25">
      <c r="C10188" s="88" t="s">
        <v>10228</v>
      </c>
      <c r="E10188" s="9"/>
      <c r="L10188" s="88" t="s">
        <v>10113</v>
      </c>
      <c r="M10188" s="88" t="s">
        <v>5727</v>
      </c>
      <c r="N10188" s="88" t="s">
        <v>297</v>
      </c>
      <c r="Z10188" s="88" t="s">
        <v>298</v>
      </c>
      <c r="AA10188" s="88" t="s">
        <v>298</v>
      </c>
      <c r="AW10188" s="88">
        <v>2039.24</v>
      </c>
      <c r="BR10188" s="166" t="s">
        <v>219</v>
      </c>
      <c r="BS10188" t="str">
        <f>_xlfn.IFNA(IF(VLOOKUP(Prehlad_ZoP[[#This Row],[Žiadosť o platbu]],Celkový_súbor!A:A,1,FALSE)=Prehlad_ZoP[[#This Row],[Žiadosť o platbu]],"áno"),"nie")</f>
        <v>nie</v>
      </c>
    </row>
    <row r="10189" spans="3:71" x14ac:dyDescent="0.25">
      <c r="C10189" s="88" t="s">
        <v>10228</v>
      </c>
      <c r="E10189" s="9"/>
      <c r="L10189" s="88" t="s">
        <v>8739</v>
      </c>
      <c r="M10189" s="88" t="s">
        <v>6853</v>
      </c>
      <c r="N10189" s="88" t="s">
        <v>297</v>
      </c>
      <c r="Z10189" s="88" t="s">
        <v>298</v>
      </c>
      <c r="AA10189" s="88" t="s">
        <v>298</v>
      </c>
      <c r="AW10189" s="88">
        <v>2039.24</v>
      </c>
      <c r="BR10189" s="166" t="s">
        <v>219</v>
      </c>
      <c r="BS10189" t="str">
        <f>_xlfn.IFNA(IF(VLOOKUP(Prehlad_ZoP[[#This Row],[Žiadosť o platbu]],Celkový_súbor!A:A,1,FALSE)=Prehlad_ZoP[[#This Row],[Žiadosť o platbu]],"áno"),"nie")</f>
        <v>nie</v>
      </c>
    </row>
    <row r="10190" spans="3:71" x14ac:dyDescent="0.25">
      <c r="C10190" s="88" t="s">
        <v>10228</v>
      </c>
      <c r="E10190" s="9"/>
      <c r="L10190" s="88" t="s">
        <v>8740</v>
      </c>
      <c r="M10190" s="88" t="s">
        <v>6658</v>
      </c>
      <c r="N10190" s="88" t="s">
        <v>297</v>
      </c>
      <c r="Z10190" s="88" t="s">
        <v>298</v>
      </c>
      <c r="AA10190" s="88" t="s">
        <v>298</v>
      </c>
      <c r="AW10190" s="88">
        <v>2039.24</v>
      </c>
      <c r="BR10190" s="166" t="s">
        <v>219</v>
      </c>
      <c r="BS10190" t="str">
        <f>_xlfn.IFNA(IF(VLOOKUP(Prehlad_ZoP[[#This Row],[Žiadosť o platbu]],Celkový_súbor!A:A,1,FALSE)=Prehlad_ZoP[[#This Row],[Žiadosť o platbu]],"áno"),"nie")</f>
        <v>nie</v>
      </c>
    </row>
    <row r="10191" spans="3:71" x14ac:dyDescent="0.25">
      <c r="C10191" s="88" t="s">
        <v>10228</v>
      </c>
      <c r="E10191" s="9"/>
      <c r="L10191" s="88" t="s">
        <v>6854</v>
      </c>
      <c r="M10191" s="88" t="s">
        <v>9141</v>
      </c>
      <c r="N10191" s="88" t="s">
        <v>518</v>
      </c>
      <c r="Z10191" s="88" t="s">
        <v>298</v>
      </c>
      <c r="AA10191" s="88" t="s">
        <v>298</v>
      </c>
      <c r="AW10191" s="88">
        <v>1835.31</v>
      </c>
      <c r="BR10191" s="166" t="s">
        <v>219</v>
      </c>
      <c r="BS10191" t="str">
        <f>_xlfn.IFNA(IF(VLOOKUP(Prehlad_ZoP[[#This Row],[Žiadosť o platbu]],Celkový_súbor!A:A,1,FALSE)=Prehlad_ZoP[[#This Row],[Žiadosť o platbu]],"áno"),"nie")</f>
        <v>nie</v>
      </c>
    </row>
    <row r="10192" spans="3:71" x14ac:dyDescent="0.25">
      <c r="C10192" s="88" t="s">
        <v>10229</v>
      </c>
      <c r="E10192" s="9"/>
      <c r="L10192" s="88" t="s">
        <v>9456</v>
      </c>
      <c r="M10192" s="88" t="s">
        <v>5727</v>
      </c>
      <c r="N10192" s="88" t="s">
        <v>297</v>
      </c>
      <c r="Z10192" s="88" t="s">
        <v>298</v>
      </c>
      <c r="AA10192" s="88" t="s">
        <v>298</v>
      </c>
      <c r="AW10192" s="88">
        <v>4052.21</v>
      </c>
      <c r="BR10192" s="166" t="s">
        <v>219</v>
      </c>
      <c r="BS10192" t="str">
        <f>_xlfn.IFNA(IF(VLOOKUP(Prehlad_ZoP[[#This Row],[Žiadosť o platbu]],Celkový_súbor!A:A,1,FALSE)=Prehlad_ZoP[[#This Row],[Žiadosť o platbu]],"áno"),"nie")</f>
        <v>nie</v>
      </c>
    </row>
    <row r="10193" spans="3:71" x14ac:dyDescent="0.25">
      <c r="C10193" s="88" t="s">
        <v>10229</v>
      </c>
      <c r="E10193" s="9"/>
      <c r="L10193" s="88" t="s">
        <v>9471</v>
      </c>
      <c r="M10193" s="88" t="s">
        <v>6853</v>
      </c>
      <c r="N10193" s="88" t="s">
        <v>297</v>
      </c>
      <c r="Z10193" s="88" t="s">
        <v>298</v>
      </c>
      <c r="AA10193" s="88" t="s">
        <v>298</v>
      </c>
      <c r="AW10193" s="88">
        <v>4052.21</v>
      </c>
      <c r="BR10193" s="166" t="s">
        <v>219</v>
      </c>
      <c r="BS10193" t="str">
        <f>_xlfn.IFNA(IF(VLOOKUP(Prehlad_ZoP[[#This Row],[Žiadosť o platbu]],Celkový_súbor!A:A,1,FALSE)=Prehlad_ZoP[[#This Row],[Žiadosť o platbu]],"áno"),"nie")</f>
        <v>nie</v>
      </c>
    </row>
    <row r="10194" spans="3:71" x14ac:dyDescent="0.25">
      <c r="C10194" s="88" t="s">
        <v>10229</v>
      </c>
      <c r="E10194" s="9"/>
      <c r="L10194" s="88" t="s">
        <v>6781</v>
      </c>
      <c r="M10194" s="88" t="s">
        <v>10230</v>
      </c>
      <c r="N10194" s="88" t="s">
        <v>518</v>
      </c>
      <c r="Z10194" s="88" t="s">
        <v>298</v>
      </c>
      <c r="AA10194" s="88" t="s">
        <v>298</v>
      </c>
      <c r="AW10194" s="88">
        <v>2431.3200000000002</v>
      </c>
      <c r="BR10194" s="166" t="s">
        <v>219</v>
      </c>
      <c r="BS10194" t="str">
        <f>_xlfn.IFNA(IF(VLOOKUP(Prehlad_ZoP[[#This Row],[Žiadosť o platbu]],Celkový_súbor!A:A,1,FALSE)=Prehlad_ZoP[[#This Row],[Žiadosť o platbu]],"áno"),"nie")</f>
        <v>nie</v>
      </c>
    </row>
    <row r="10195" spans="3:71" x14ac:dyDescent="0.25">
      <c r="C10195" s="88" t="s">
        <v>10231</v>
      </c>
      <c r="E10195" s="9"/>
      <c r="L10195" s="88" t="s">
        <v>8311</v>
      </c>
      <c r="M10195" s="88" t="s">
        <v>6658</v>
      </c>
      <c r="N10195" s="88" t="s">
        <v>297</v>
      </c>
      <c r="Z10195" s="88" t="s">
        <v>298</v>
      </c>
      <c r="AA10195" s="88" t="s">
        <v>298</v>
      </c>
      <c r="AW10195" s="88">
        <v>3953.79</v>
      </c>
      <c r="BR10195" s="166" t="s">
        <v>219</v>
      </c>
      <c r="BS10195" t="str">
        <f>_xlfn.IFNA(IF(VLOOKUP(Prehlad_ZoP[[#This Row],[Žiadosť o platbu]],Celkový_súbor!A:A,1,FALSE)=Prehlad_ZoP[[#This Row],[Žiadosť o platbu]],"áno"),"nie")</f>
        <v>nie</v>
      </c>
    </row>
    <row r="10196" spans="3:71" x14ac:dyDescent="0.25">
      <c r="C10196" s="88" t="s">
        <v>10231</v>
      </c>
      <c r="E10196" s="9"/>
      <c r="L10196" s="88" t="s">
        <v>6938</v>
      </c>
      <c r="M10196" s="88" t="s">
        <v>6857</v>
      </c>
      <c r="N10196" s="88" t="s">
        <v>297</v>
      </c>
      <c r="Z10196" s="88" t="s">
        <v>298</v>
      </c>
      <c r="AA10196" s="88" t="s">
        <v>298</v>
      </c>
      <c r="AW10196" s="88">
        <v>4052.21</v>
      </c>
      <c r="BR10196" s="166" t="s">
        <v>219</v>
      </c>
      <c r="BS10196" t="str">
        <f>_xlfn.IFNA(IF(VLOOKUP(Prehlad_ZoP[[#This Row],[Žiadosť o platbu]],Celkový_súbor!A:A,1,FALSE)=Prehlad_ZoP[[#This Row],[Žiadosť o platbu]],"áno"),"nie")</f>
        <v>nie</v>
      </c>
    </row>
    <row r="10197" spans="3:71" x14ac:dyDescent="0.25">
      <c r="C10197" s="88" t="s">
        <v>10231</v>
      </c>
      <c r="E10197" s="9"/>
      <c r="L10197" s="88" t="s">
        <v>6781</v>
      </c>
      <c r="M10197" s="88" t="s">
        <v>8312</v>
      </c>
      <c r="N10197" s="88" t="s">
        <v>518</v>
      </c>
      <c r="Z10197" s="88" t="s">
        <v>298</v>
      </c>
      <c r="AA10197" s="88" t="s">
        <v>298</v>
      </c>
      <c r="AW10197" s="88">
        <v>2401.79</v>
      </c>
      <c r="BR10197" s="166" t="s">
        <v>219</v>
      </c>
      <c r="BS10197" t="str">
        <f>_xlfn.IFNA(IF(VLOOKUP(Prehlad_ZoP[[#This Row],[Žiadosť o platbu]],Celkový_súbor!A:A,1,FALSE)=Prehlad_ZoP[[#This Row],[Žiadosť o platbu]],"áno"),"nie")</f>
        <v>nie</v>
      </c>
    </row>
    <row r="10198" spans="3:71" x14ac:dyDescent="0.25">
      <c r="C10198" s="88" t="s">
        <v>10232</v>
      </c>
      <c r="E10198" s="9"/>
      <c r="L10198" s="88" t="s">
        <v>8314</v>
      </c>
      <c r="M10198" s="88" t="s">
        <v>6706</v>
      </c>
      <c r="N10198" s="88" t="s">
        <v>297</v>
      </c>
      <c r="Z10198" s="88" t="s">
        <v>298</v>
      </c>
      <c r="AA10198" s="88" t="s">
        <v>298</v>
      </c>
      <c r="AW10198" s="88">
        <v>4052.21</v>
      </c>
      <c r="BR10198" s="166" t="s">
        <v>219</v>
      </c>
      <c r="BS10198" t="str">
        <f>_xlfn.IFNA(IF(VLOOKUP(Prehlad_ZoP[[#This Row],[Žiadosť o platbu]],Celkový_súbor!A:A,1,FALSE)=Prehlad_ZoP[[#This Row],[Žiadosť o platbu]],"áno"),"nie")</f>
        <v>nie</v>
      </c>
    </row>
    <row r="10199" spans="3:71" x14ac:dyDescent="0.25">
      <c r="C10199" s="88" t="s">
        <v>10232</v>
      </c>
      <c r="E10199" s="9"/>
      <c r="L10199" s="88" t="s">
        <v>7487</v>
      </c>
      <c r="M10199" s="88" t="s">
        <v>6860</v>
      </c>
      <c r="N10199" s="88" t="s">
        <v>297</v>
      </c>
      <c r="Z10199" s="88" t="s">
        <v>298</v>
      </c>
      <c r="AA10199" s="88" t="s">
        <v>298</v>
      </c>
      <c r="AW10199" s="88">
        <v>4052.21</v>
      </c>
      <c r="BR10199" s="166" t="s">
        <v>219</v>
      </c>
      <c r="BS10199" t="str">
        <f>_xlfn.IFNA(IF(VLOOKUP(Prehlad_ZoP[[#This Row],[Žiadosť o platbu]],Celkový_súbor!A:A,1,FALSE)=Prehlad_ZoP[[#This Row],[Žiadosť o platbu]],"áno"),"nie")</f>
        <v>nie</v>
      </c>
    </row>
    <row r="10200" spans="3:71" x14ac:dyDescent="0.25">
      <c r="C10200" s="88" t="s">
        <v>10232</v>
      </c>
      <c r="E10200" s="9"/>
      <c r="L10200" s="88" t="s">
        <v>7488</v>
      </c>
      <c r="M10200" s="88" t="s">
        <v>6757</v>
      </c>
      <c r="N10200" s="88" t="s">
        <v>297</v>
      </c>
      <c r="Z10200" s="88" t="s">
        <v>298</v>
      </c>
      <c r="AA10200" s="88" t="s">
        <v>298</v>
      </c>
      <c r="AW10200" s="88">
        <v>3722.59</v>
      </c>
      <c r="BR10200" s="166" t="s">
        <v>219</v>
      </c>
      <c r="BS10200" t="str">
        <f>_xlfn.IFNA(IF(VLOOKUP(Prehlad_ZoP[[#This Row],[Žiadosť o platbu]],Celkový_súbor!A:A,1,FALSE)=Prehlad_ZoP[[#This Row],[Žiadosť o platbu]],"áno"),"nie")</f>
        <v>nie</v>
      </c>
    </row>
    <row r="10201" spans="3:71" x14ac:dyDescent="0.25">
      <c r="C10201" s="88" t="s">
        <v>10232</v>
      </c>
      <c r="E10201" s="9"/>
      <c r="L10201" s="88" t="s">
        <v>6781</v>
      </c>
      <c r="M10201" s="88" t="s">
        <v>10233</v>
      </c>
      <c r="N10201" s="88" t="s">
        <v>518</v>
      </c>
      <c r="Z10201" s="88" t="s">
        <v>298</v>
      </c>
      <c r="AA10201" s="88" t="s">
        <v>298</v>
      </c>
      <c r="AW10201" s="88">
        <v>3548.09</v>
      </c>
      <c r="BR10201" s="166" t="s">
        <v>219</v>
      </c>
      <c r="BS10201" t="str">
        <f>_xlfn.IFNA(IF(VLOOKUP(Prehlad_ZoP[[#This Row],[Žiadosť o platbu]],Celkový_súbor!A:A,1,FALSE)=Prehlad_ZoP[[#This Row],[Žiadosť o platbu]],"áno"),"nie")</f>
        <v>nie</v>
      </c>
    </row>
    <row r="10202" spans="3:71" x14ac:dyDescent="0.25">
      <c r="C10202" s="88" t="s">
        <v>10234</v>
      </c>
      <c r="E10202" s="9"/>
      <c r="L10202" s="88" t="s">
        <v>9428</v>
      </c>
      <c r="M10202" s="88" t="s">
        <v>10235</v>
      </c>
      <c r="N10202" s="88" t="s">
        <v>297</v>
      </c>
      <c r="Z10202" s="88" t="s">
        <v>298</v>
      </c>
      <c r="AA10202" s="88" t="s">
        <v>298</v>
      </c>
      <c r="AW10202" s="88">
        <v>4078.41</v>
      </c>
      <c r="BR10202" s="166" t="s">
        <v>219</v>
      </c>
      <c r="BS10202" t="str">
        <f>_xlfn.IFNA(IF(VLOOKUP(Prehlad_ZoP[[#This Row],[Žiadosť o platbu]],Celkový_súbor!A:A,1,FALSE)=Prehlad_ZoP[[#This Row],[Žiadosť o platbu]],"áno"),"nie")</f>
        <v>nie</v>
      </c>
    </row>
    <row r="10203" spans="3:71" x14ac:dyDescent="0.25">
      <c r="C10203" s="88" t="s">
        <v>10234</v>
      </c>
      <c r="E10203" s="9"/>
      <c r="L10203" s="88" t="s">
        <v>10236</v>
      </c>
      <c r="M10203" s="88" t="s">
        <v>6044</v>
      </c>
      <c r="N10203" s="88" t="s">
        <v>518</v>
      </c>
      <c r="Z10203" s="88" t="s">
        <v>298</v>
      </c>
      <c r="AA10203" s="88" t="s">
        <v>298</v>
      </c>
      <c r="AW10203" s="88">
        <v>1223</v>
      </c>
      <c r="BR10203" s="166" t="s">
        <v>219</v>
      </c>
      <c r="BS10203" t="str">
        <f>_xlfn.IFNA(IF(VLOOKUP(Prehlad_ZoP[[#This Row],[Žiadosť o platbu]],Celkový_súbor!A:A,1,FALSE)=Prehlad_ZoP[[#This Row],[Žiadosť o platbu]],"áno"),"nie")</f>
        <v>nie</v>
      </c>
    </row>
    <row r="10204" spans="3:71" x14ac:dyDescent="0.25">
      <c r="C10204" s="88" t="s">
        <v>10237</v>
      </c>
      <c r="E10204" s="9"/>
      <c r="L10204" s="88" t="s">
        <v>10006</v>
      </c>
      <c r="M10204" s="88" t="s">
        <v>10238</v>
      </c>
      <c r="N10204" s="88" t="s">
        <v>297</v>
      </c>
      <c r="Z10204" s="88" t="s">
        <v>298</v>
      </c>
      <c r="AA10204" s="88" t="s">
        <v>298</v>
      </c>
      <c r="AW10204" s="88">
        <v>4078.48</v>
      </c>
      <c r="BR10204" s="166" t="s">
        <v>219</v>
      </c>
      <c r="BS10204" t="str">
        <f>_xlfn.IFNA(IF(VLOOKUP(Prehlad_ZoP[[#This Row],[Žiadosť o platbu]],Celkový_súbor!A:A,1,FALSE)=Prehlad_ZoP[[#This Row],[Žiadosť o platbu]],"áno"),"nie")</f>
        <v>nie</v>
      </c>
    </row>
    <row r="10205" spans="3:71" x14ac:dyDescent="0.25">
      <c r="C10205" s="88" t="s">
        <v>10237</v>
      </c>
      <c r="E10205" s="9"/>
      <c r="L10205" s="88" t="s">
        <v>10008</v>
      </c>
      <c r="M10205" s="88" t="s">
        <v>10239</v>
      </c>
      <c r="N10205" s="88" t="s">
        <v>297</v>
      </c>
      <c r="Z10205" s="88" t="s">
        <v>298</v>
      </c>
      <c r="AA10205" s="88" t="s">
        <v>298</v>
      </c>
      <c r="AW10205" s="88">
        <v>4078.48</v>
      </c>
      <c r="BR10205" s="166" t="s">
        <v>219</v>
      </c>
      <c r="BS10205" t="str">
        <f>_xlfn.IFNA(IF(VLOOKUP(Prehlad_ZoP[[#This Row],[Žiadosť o platbu]],Celkový_súbor!A:A,1,FALSE)=Prehlad_ZoP[[#This Row],[Žiadosť o platbu]],"áno"),"nie")</f>
        <v>nie</v>
      </c>
    </row>
    <row r="10206" spans="3:71" x14ac:dyDescent="0.25">
      <c r="C10206" s="88" t="s">
        <v>10237</v>
      </c>
      <c r="E10206" s="9"/>
      <c r="L10206" s="88" t="s">
        <v>10240</v>
      </c>
      <c r="M10206" s="88" t="s">
        <v>7151</v>
      </c>
      <c r="N10206" s="88" t="s">
        <v>518</v>
      </c>
      <c r="Z10206" s="88" t="s">
        <v>298</v>
      </c>
      <c r="AA10206" s="88" t="s">
        <v>298</v>
      </c>
      <c r="AW10206" s="88">
        <v>2447</v>
      </c>
      <c r="BR10206" s="166" t="s">
        <v>219</v>
      </c>
      <c r="BS10206" t="str">
        <f>_xlfn.IFNA(IF(VLOOKUP(Prehlad_ZoP[[#This Row],[Žiadosť o platbu]],Celkový_súbor!A:A,1,FALSE)=Prehlad_ZoP[[#This Row],[Žiadosť o platbu]],"áno"),"nie")</f>
        <v>nie</v>
      </c>
    </row>
    <row r="10207" spans="3:71" x14ac:dyDescent="0.25">
      <c r="C10207" s="88" t="s">
        <v>10241</v>
      </c>
      <c r="E10207" s="9"/>
      <c r="L10207" s="88" t="s">
        <v>9456</v>
      </c>
      <c r="M10207" s="88" t="s">
        <v>5727</v>
      </c>
      <c r="N10207" s="88" t="s">
        <v>297</v>
      </c>
      <c r="Z10207" s="88" t="s">
        <v>298</v>
      </c>
      <c r="AA10207" s="88" t="s">
        <v>298</v>
      </c>
      <c r="AW10207" s="88">
        <v>2039.24</v>
      </c>
      <c r="BR10207" s="166" t="s">
        <v>219</v>
      </c>
      <c r="BS10207" t="str">
        <f>_xlfn.IFNA(IF(VLOOKUP(Prehlad_ZoP[[#This Row],[Žiadosť o platbu]],Celkový_súbor!A:A,1,FALSE)=Prehlad_ZoP[[#This Row],[Žiadosť o platbu]],"áno"),"nie")</f>
        <v>nie</v>
      </c>
    </row>
    <row r="10208" spans="3:71" x14ac:dyDescent="0.25">
      <c r="C10208" s="88" t="s">
        <v>10241</v>
      </c>
      <c r="E10208" s="9"/>
      <c r="L10208" s="88" t="s">
        <v>9471</v>
      </c>
      <c r="M10208" s="88" t="s">
        <v>6853</v>
      </c>
      <c r="N10208" s="88" t="s">
        <v>297</v>
      </c>
      <c r="Z10208" s="88" t="s">
        <v>298</v>
      </c>
      <c r="AA10208" s="88" t="s">
        <v>298</v>
      </c>
      <c r="AW10208" s="88">
        <v>2039.24</v>
      </c>
      <c r="BR10208" s="166" t="s">
        <v>219</v>
      </c>
      <c r="BS10208" t="str">
        <f>_xlfn.IFNA(IF(VLOOKUP(Prehlad_ZoP[[#This Row],[Žiadosť o platbu]],Celkový_súbor!A:A,1,FALSE)=Prehlad_ZoP[[#This Row],[Žiadosť o platbu]],"áno"),"nie")</f>
        <v>nie</v>
      </c>
    </row>
    <row r="10209" spans="3:71" x14ac:dyDescent="0.25">
      <c r="C10209" s="88" t="s">
        <v>10241</v>
      </c>
      <c r="E10209" s="9"/>
      <c r="L10209" s="88" t="s">
        <v>7087</v>
      </c>
      <c r="M10209" s="88" t="s">
        <v>6658</v>
      </c>
      <c r="N10209" s="88" t="s">
        <v>297</v>
      </c>
      <c r="Z10209" s="88" t="s">
        <v>298</v>
      </c>
      <c r="AA10209" s="88" t="s">
        <v>298</v>
      </c>
      <c r="AW10209" s="88">
        <v>2039.24</v>
      </c>
      <c r="BR10209" s="166" t="s">
        <v>219</v>
      </c>
      <c r="BS10209" t="str">
        <f>_xlfn.IFNA(IF(VLOOKUP(Prehlad_ZoP[[#This Row],[Žiadosť o platbu]],Celkový_súbor!A:A,1,FALSE)=Prehlad_ZoP[[#This Row],[Žiadosť o platbu]],"áno"),"nie")</f>
        <v>nie</v>
      </c>
    </row>
    <row r="10210" spans="3:71" x14ac:dyDescent="0.25">
      <c r="C10210" s="88" t="s">
        <v>10241</v>
      </c>
      <c r="E10210" s="9"/>
      <c r="L10210" s="88" t="s">
        <v>6781</v>
      </c>
      <c r="M10210" s="88" t="s">
        <v>10242</v>
      </c>
      <c r="N10210" s="88" t="s">
        <v>518</v>
      </c>
      <c r="Z10210" s="88" t="s">
        <v>298</v>
      </c>
      <c r="AA10210" s="88" t="s">
        <v>298</v>
      </c>
      <c r="AW10210" s="88">
        <v>1835.31</v>
      </c>
      <c r="BR10210" s="166" t="s">
        <v>219</v>
      </c>
      <c r="BS10210" t="str">
        <f>_xlfn.IFNA(IF(VLOOKUP(Prehlad_ZoP[[#This Row],[Žiadosť o platbu]],Celkový_súbor!A:A,1,FALSE)=Prehlad_ZoP[[#This Row],[Žiadosť o platbu]],"áno"),"nie")</f>
        <v>nie</v>
      </c>
    </row>
    <row r="10211" spans="3:71" x14ac:dyDescent="0.25">
      <c r="C10211" s="88" t="s">
        <v>10243</v>
      </c>
      <c r="E10211" s="9"/>
      <c r="L10211" s="88" t="s">
        <v>6938</v>
      </c>
      <c r="M10211" s="88" t="s">
        <v>6857</v>
      </c>
      <c r="N10211" s="88" t="s">
        <v>297</v>
      </c>
      <c r="Z10211" s="88" t="s">
        <v>298</v>
      </c>
      <c r="AA10211" s="88" t="s">
        <v>298</v>
      </c>
      <c r="AW10211" s="88">
        <v>2039.24</v>
      </c>
      <c r="BR10211" s="166" t="s">
        <v>219</v>
      </c>
      <c r="BS10211" t="str">
        <f>_xlfn.IFNA(IF(VLOOKUP(Prehlad_ZoP[[#This Row],[Žiadosť o platbu]],Celkový_súbor!A:A,1,FALSE)=Prehlad_ZoP[[#This Row],[Žiadosť o platbu]],"áno"),"nie")</f>
        <v>nie</v>
      </c>
    </row>
    <row r="10212" spans="3:71" x14ac:dyDescent="0.25">
      <c r="C10212" s="88" t="s">
        <v>10243</v>
      </c>
      <c r="E10212" s="9"/>
      <c r="L10212" s="88" t="s">
        <v>8314</v>
      </c>
      <c r="M10212" s="88" t="s">
        <v>6706</v>
      </c>
      <c r="N10212" s="88" t="s">
        <v>297</v>
      </c>
      <c r="Z10212" s="88" t="s">
        <v>298</v>
      </c>
      <c r="AA10212" s="88" t="s">
        <v>298</v>
      </c>
      <c r="AW10212" s="88">
        <v>2039.24</v>
      </c>
      <c r="BR10212" s="166" t="s">
        <v>219</v>
      </c>
      <c r="BS10212" t="str">
        <f>_xlfn.IFNA(IF(VLOOKUP(Prehlad_ZoP[[#This Row],[Žiadosť o platbu]],Celkový_súbor!A:A,1,FALSE)=Prehlad_ZoP[[#This Row],[Žiadosť o platbu]],"áno"),"nie")</f>
        <v>nie</v>
      </c>
    </row>
    <row r="10213" spans="3:71" x14ac:dyDescent="0.25">
      <c r="C10213" s="88" t="s">
        <v>10243</v>
      </c>
      <c r="E10213" s="9"/>
      <c r="L10213" s="88" t="s">
        <v>7487</v>
      </c>
      <c r="M10213" s="88" t="s">
        <v>6860</v>
      </c>
      <c r="N10213" s="88" t="s">
        <v>297</v>
      </c>
      <c r="Z10213" s="88" t="s">
        <v>298</v>
      </c>
      <c r="AA10213" s="88" t="s">
        <v>298</v>
      </c>
      <c r="AW10213" s="88">
        <v>2039.24</v>
      </c>
      <c r="BR10213" s="166" t="s">
        <v>219</v>
      </c>
      <c r="BS10213" t="str">
        <f>_xlfn.IFNA(IF(VLOOKUP(Prehlad_ZoP[[#This Row],[Žiadosť o platbu]],Celkový_súbor!A:A,1,FALSE)=Prehlad_ZoP[[#This Row],[Žiadosť o platbu]],"áno"),"nie")</f>
        <v>nie</v>
      </c>
    </row>
    <row r="10214" spans="3:71" x14ac:dyDescent="0.25">
      <c r="C10214" s="88" t="s">
        <v>10243</v>
      </c>
      <c r="E10214" s="9"/>
      <c r="L10214" s="88" t="s">
        <v>6781</v>
      </c>
      <c r="M10214" s="88" t="s">
        <v>10244</v>
      </c>
      <c r="N10214" s="88" t="s">
        <v>518</v>
      </c>
      <c r="Z10214" s="88" t="s">
        <v>298</v>
      </c>
      <c r="AA10214" s="88" t="s">
        <v>298</v>
      </c>
      <c r="AW10214" s="88">
        <v>1835.31</v>
      </c>
      <c r="BR10214" s="166" t="s">
        <v>219</v>
      </c>
      <c r="BS10214" t="str">
        <f>_xlfn.IFNA(IF(VLOOKUP(Prehlad_ZoP[[#This Row],[Žiadosť o platbu]],Celkový_súbor!A:A,1,FALSE)=Prehlad_ZoP[[#This Row],[Žiadosť o platbu]],"áno"),"nie")</f>
        <v>nie</v>
      </c>
    </row>
    <row r="10215" spans="3:71" x14ac:dyDescent="0.25">
      <c r="C10215" s="88" t="s">
        <v>10245</v>
      </c>
      <c r="E10215" s="9"/>
      <c r="L10215" s="88" t="s">
        <v>6849</v>
      </c>
      <c r="M10215" s="88" t="s">
        <v>6857</v>
      </c>
      <c r="N10215" s="88" t="s">
        <v>297</v>
      </c>
      <c r="Z10215" s="88" t="s">
        <v>298</v>
      </c>
      <c r="AA10215" s="88" t="s">
        <v>298</v>
      </c>
      <c r="AW10215" s="88">
        <v>4078.48</v>
      </c>
      <c r="BR10215" s="166" t="s">
        <v>219</v>
      </c>
      <c r="BS10215" t="str">
        <f>_xlfn.IFNA(IF(VLOOKUP(Prehlad_ZoP[[#This Row],[Žiadosť o platbu]],Celkový_súbor!A:A,1,FALSE)=Prehlad_ZoP[[#This Row],[Žiadosť o platbu]],"áno"),"nie")</f>
        <v>nie</v>
      </c>
    </row>
    <row r="10216" spans="3:71" x14ac:dyDescent="0.25">
      <c r="C10216" s="88" t="s">
        <v>10245</v>
      </c>
      <c r="E10216" s="9"/>
      <c r="L10216" s="88" t="s">
        <v>6854</v>
      </c>
      <c r="M10216" s="88" t="s">
        <v>8066</v>
      </c>
      <c r="N10216" s="88" t="s">
        <v>518</v>
      </c>
      <c r="Z10216" s="88" t="s">
        <v>298</v>
      </c>
      <c r="AA10216" s="88" t="s">
        <v>298</v>
      </c>
      <c r="AW10216" s="88">
        <v>1223.54</v>
      </c>
      <c r="BR10216" s="166" t="s">
        <v>219</v>
      </c>
      <c r="BS10216" t="str">
        <f>_xlfn.IFNA(IF(VLOOKUP(Prehlad_ZoP[[#This Row],[Žiadosť o platbu]],Celkový_súbor!A:A,1,FALSE)=Prehlad_ZoP[[#This Row],[Žiadosť o platbu]],"áno"),"nie")</f>
        <v>nie</v>
      </c>
    </row>
    <row r="10217" spans="3:71" x14ac:dyDescent="0.25">
      <c r="C10217" s="88" t="s">
        <v>10246</v>
      </c>
      <c r="E10217" s="9"/>
      <c r="L10217" s="88" t="s">
        <v>6849</v>
      </c>
      <c r="M10217" s="88" t="s">
        <v>6658</v>
      </c>
      <c r="N10217" s="88" t="s">
        <v>297</v>
      </c>
      <c r="Z10217" s="88" t="s">
        <v>298</v>
      </c>
      <c r="AA10217" s="88" t="s">
        <v>298</v>
      </c>
      <c r="AW10217" s="88">
        <v>4078.48</v>
      </c>
      <c r="BR10217" s="166" t="s">
        <v>219</v>
      </c>
      <c r="BS10217" t="str">
        <f>_xlfn.IFNA(IF(VLOOKUP(Prehlad_ZoP[[#This Row],[Žiadosť o platbu]],Celkový_súbor!A:A,1,FALSE)=Prehlad_ZoP[[#This Row],[Žiadosť o platbu]],"áno"),"nie")</f>
        <v>nie</v>
      </c>
    </row>
    <row r="10218" spans="3:71" x14ac:dyDescent="0.25">
      <c r="C10218" s="88" t="s">
        <v>10246</v>
      </c>
      <c r="E10218" s="9"/>
      <c r="L10218" s="88" t="s">
        <v>6854</v>
      </c>
      <c r="M10218" s="88" t="s">
        <v>7209</v>
      </c>
      <c r="N10218" s="88" t="s">
        <v>518</v>
      </c>
      <c r="Z10218" s="88" t="s">
        <v>298</v>
      </c>
      <c r="AA10218" s="88" t="s">
        <v>298</v>
      </c>
      <c r="AW10218" s="88">
        <v>1223.54</v>
      </c>
      <c r="BR10218" s="166" t="s">
        <v>219</v>
      </c>
      <c r="BS10218" t="str">
        <f>_xlfn.IFNA(IF(VLOOKUP(Prehlad_ZoP[[#This Row],[Žiadosť o platbu]],Celkový_súbor!A:A,1,FALSE)=Prehlad_ZoP[[#This Row],[Žiadosť o platbu]],"áno"),"nie")</f>
        <v>nie</v>
      </c>
    </row>
    <row r="10219" spans="3:71" x14ac:dyDescent="0.25">
      <c r="C10219" s="88" t="s">
        <v>10247</v>
      </c>
      <c r="E10219" s="9"/>
      <c r="L10219" s="88" t="s">
        <v>6849</v>
      </c>
      <c r="M10219" s="88" t="s">
        <v>6658</v>
      </c>
      <c r="N10219" s="88" t="s">
        <v>297</v>
      </c>
      <c r="Z10219" s="88" t="s">
        <v>298</v>
      </c>
      <c r="AA10219" s="88" t="s">
        <v>298</v>
      </c>
      <c r="AW10219" s="88">
        <v>4078.48</v>
      </c>
      <c r="BR10219" s="166" t="s">
        <v>219</v>
      </c>
      <c r="BS10219" t="str">
        <f>_xlfn.IFNA(IF(VLOOKUP(Prehlad_ZoP[[#This Row],[Žiadosť o platbu]],Celkový_súbor!A:A,1,FALSE)=Prehlad_ZoP[[#This Row],[Žiadosť o platbu]],"áno"),"nie")</f>
        <v>nie</v>
      </c>
    </row>
    <row r="10220" spans="3:71" x14ac:dyDescent="0.25">
      <c r="C10220" s="88" t="s">
        <v>10247</v>
      </c>
      <c r="E10220" s="9"/>
      <c r="L10220" s="88" t="s">
        <v>6849</v>
      </c>
      <c r="M10220" s="88" t="s">
        <v>6857</v>
      </c>
      <c r="N10220" s="88" t="s">
        <v>297</v>
      </c>
      <c r="Z10220" s="88" t="s">
        <v>298</v>
      </c>
      <c r="AA10220" s="88" t="s">
        <v>298</v>
      </c>
      <c r="AW10220" s="88">
        <v>4078.48</v>
      </c>
      <c r="BR10220" s="166" t="s">
        <v>219</v>
      </c>
      <c r="BS10220" t="str">
        <f>_xlfn.IFNA(IF(VLOOKUP(Prehlad_ZoP[[#This Row],[Žiadosť o platbu]],Celkový_súbor!A:A,1,FALSE)=Prehlad_ZoP[[#This Row],[Žiadosť o platbu]],"áno"),"nie")</f>
        <v>nie</v>
      </c>
    </row>
    <row r="10221" spans="3:71" x14ac:dyDescent="0.25">
      <c r="C10221" s="88" t="s">
        <v>10247</v>
      </c>
      <c r="E10221" s="9"/>
      <c r="L10221" s="88" t="s">
        <v>6849</v>
      </c>
      <c r="M10221" s="88" t="s">
        <v>6706</v>
      </c>
      <c r="N10221" s="88" t="s">
        <v>297</v>
      </c>
      <c r="Z10221" s="88" t="s">
        <v>298</v>
      </c>
      <c r="AA10221" s="88" t="s">
        <v>298</v>
      </c>
      <c r="AW10221" s="88">
        <v>4078.48</v>
      </c>
      <c r="BR10221" s="166" t="s">
        <v>219</v>
      </c>
      <c r="BS10221" t="str">
        <f>_xlfn.IFNA(IF(VLOOKUP(Prehlad_ZoP[[#This Row],[Žiadosť o platbu]],Celkový_súbor!A:A,1,FALSE)=Prehlad_ZoP[[#This Row],[Žiadosť o platbu]],"áno"),"nie")</f>
        <v>nie</v>
      </c>
    </row>
    <row r="10222" spans="3:71" x14ac:dyDescent="0.25">
      <c r="C10222" s="88" t="s">
        <v>10247</v>
      </c>
      <c r="E10222" s="9"/>
      <c r="L10222" s="88" t="s">
        <v>6854</v>
      </c>
      <c r="M10222" s="88" t="s">
        <v>10248</v>
      </c>
      <c r="N10222" s="88" t="s">
        <v>518</v>
      </c>
      <c r="Z10222" s="88" t="s">
        <v>298</v>
      </c>
      <c r="AA10222" s="88" t="s">
        <v>298</v>
      </c>
      <c r="AW10222" s="88">
        <v>3670.62</v>
      </c>
      <c r="BR10222" s="166" t="s">
        <v>219</v>
      </c>
      <c r="BS10222" t="str">
        <f>_xlfn.IFNA(IF(VLOOKUP(Prehlad_ZoP[[#This Row],[Žiadosť o platbu]],Celkový_súbor!A:A,1,FALSE)=Prehlad_ZoP[[#This Row],[Žiadosť o platbu]],"áno"),"nie")</f>
        <v>nie</v>
      </c>
    </row>
    <row r="10223" spans="3:71" x14ac:dyDescent="0.25">
      <c r="C10223" s="88" t="s">
        <v>10249</v>
      </c>
      <c r="E10223" s="9"/>
      <c r="L10223" s="88" t="s">
        <v>6849</v>
      </c>
      <c r="M10223" s="88" t="s">
        <v>6860</v>
      </c>
      <c r="N10223" s="88" t="s">
        <v>297</v>
      </c>
      <c r="Z10223" s="88" t="s">
        <v>298</v>
      </c>
      <c r="AA10223" s="88" t="s">
        <v>298</v>
      </c>
      <c r="AW10223" s="88">
        <v>4078.48</v>
      </c>
      <c r="BR10223" s="166" t="s">
        <v>219</v>
      </c>
      <c r="BS10223" t="str">
        <f>_xlfn.IFNA(IF(VLOOKUP(Prehlad_ZoP[[#This Row],[Žiadosť o platbu]],Celkový_súbor!A:A,1,FALSE)=Prehlad_ZoP[[#This Row],[Žiadosť o platbu]],"áno"),"nie")</f>
        <v>nie</v>
      </c>
    </row>
    <row r="10224" spans="3:71" x14ac:dyDescent="0.25">
      <c r="C10224" s="88" t="s">
        <v>10249</v>
      </c>
      <c r="E10224" s="9"/>
      <c r="L10224" s="88" t="s">
        <v>6849</v>
      </c>
      <c r="M10224" s="88" t="s">
        <v>6757</v>
      </c>
      <c r="N10224" s="88" t="s">
        <v>297</v>
      </c>
      <c r="Z10224" s="88" t="s">
        <v>298</v>
      </c>
      <c r="AA10224" s="88" t="s">
        <v>298</v>
      </c>
      <c r="AW10224" s="88">
        <v>4078.48</v>
      </c>
      <c r="BR10224" s="166" t="s">
        <v>219</v>
      </c>
      <c r="BS10224" t="str">
        <f>_xlfn.IFNA(IF(VLOOKUP(Prehlad_ZoP[[#This Row],[Žiadosť o platbu]],Celkový_súbor!A:A,1,FALSE)=Prehlad_ZoP[[#This Row],[Žiadosť o platbu]],"áno"),"nie")</f>
        <v>nie</v>
      </c>
    </row>
    <row r="10225" spans="3:71" x14ac:dyDescent="0.25">
      <c r="C10225" s="88" t="s">
        <v>10249</v>
      </c>
      <c r="E10225" s="9"/>
      <c r="L10225" s="88" t="s">
        <v>6849</v>
      </c>
      <c r="M10225" s="88" t="s">
        <v>6685</v>
      </c>
      <c r="N10225" s="88" t="s">
        <v>297</v>
      </c>
      <c r="Z10225" s="88" t="s">
        <v>298</v>
      </c>
      <c r="AA10225" s="88" t="s">
        <v>298</v>
      </c>
      <c r="AW10225" s="88">
        <v>4078.48</v>
      </c>
      <c r="BR10225" s="166" t="s">
        <v>219</v>
      </c>
      <c r="BS10225" t="str">
        <f>_xlfn.IFNA(IF(VLOOKUP(Prehlad_ZoP[[#This Row],[Žiadosť o platbu]],Celkový_súbor!A:A,1,FALSE)=Prehlad_ZoP[[#This Row],[Žiadosť o platbu]],"áno"),"nie")</f>
        <v>nie</v>
      </c>
    </row>
    <row r="10226" spans="3:71" x14ac:dyDescent="0.25">
      <c r="C10226" s="88" t="s">
        <v>10249</v>
      </c>
      <c r="E10226" s="9"/>
      <c r="L10226" s="88" t="s">
        <v>6854</v>
      </c>
      <c r="M10226" s="88" t="s">
        <v>7835</v>
      </c>
      <c r="N10226" s="88" t="s">
        <v>518</v>
      </c>
      <c r="Z10226" s="88" t="s">
        <v>298</v>
      </c>
      <c r="AA10226" s="88" t="s">
        <v>298</v>
      </c>
      <c r="AW10226" s="88">
        <v>3670.62</v>
      </c>
      <c r="BR10226" s="166" t="s">
        <v>219</v>
      </c>
      <c r="BS10226" t="str">
        <f>_xlfn.IFNA(IF(VLOOKUP(Prehlad_ZoP[[#This Row],[Žiadosť o platbu]],Celkový_súbor!A:A,1,FALSE)=Prehlad_ZoP[[#This Row],[Žiadosť o platbu]],"áno"),"nie")</f>
        <v>nie</v>
      </c>
    </row>
    <row r="10227" spans="3:71" x14ac:dyDescent="0.25">
      <c r="C10227" s="88" t="s">
        <v>10250</v>
      </c>
      <c r="E10227" s="9"/>
      <c r="L10227" s="88" t="s">
        <v>7418</v>
      </c>
      <c r="M10227" s="88" t="s">
        <v>5727</v>
      </c>
      <c r="N10227" s="88" t="s">
        <v>297</v>
      </c>
      <c r="Z10227" s="88" t="s">
        <v>298</v>
      </c>
      <c r="AA10227" s="88" t="s">
        <v>298</v>
      </c>
      <c r="AW10227" s="88">
        <v>6117.72</v>
      </c>
      <c r="BR10227" s="166" t="s">
        <v>219</v>
      </c>
      <c r="BS10227" t="str">
        <f>_xlfn.IFNA(IF(VLOOKUP(Prehlad_ZoP[[#This Row],[Žiadosť o platbu]],Celkový_súbor!A:A,1,FALSE)=Prehlad_ZoP[[#This Row],[Žiadosť o platbu]],"áno"),"nie")</f>
        <v>nie</v>
      </c>
    </row>
    <row r="10228" spans="3:71" x14ac:dyDescent="0.25">
      <c r="C10228" s="88" t="s">
        <v>10250</v>
      </c>
      <c r="E10228" s="9"/>
      <c r="L10228" s="88" t="s">
        <v>7419</v>
      </c>
      <c r="M10228" s="88" t="s">
        <v>6853</v>
      </c>
      <c r="N10228" s="88" t="s">
        <v>297</v>
      </c>
      <c r="Z10228" s="88" t="s">
        <v>298</v>
      </c>
      <c r="AA10228" s="88" t="s">
        <v>298</v>
      </c>
      <c r="AW10228" s="88">
        <v>6117.72</v>
      </c>
      <c r="BR10228" s="166" t="s">
        <v>219</v>
      </c>
      <c r="BS10228" t="str">
        <f>_xlfn.IFNA(IF(VLOOKUP(Prehlad_ZoP[[#This Row],[Žiadosť o platbu]],Celkový_súbor!A:A,1,FALSE)=Prehlad_ZoP[[#This Row],[Žiadosť o platbu]],"áno"),"nie")</f>
        <v>nie</v>
      </c>
    </row>
    <row r="10229" spans="3:71" x14ac:dyDescent="0.25">
      <c r="C10229" s="88" t="s">
        <v>10250</v>
      </c>
      <c r="E10229" s="9"/>
      <c r="L10229" s="88" t="s">
        <v>7420</v>
      </c>
      <c r="M10229" s="88" t="s">
        <v>6658</v>
      </c>
      <c r="N10229" s="88" t="s">
        <v>297</v>
      </c>
      <c r="Z10229" s="88" t="s">
        <v>298</v>
      </c>
      <c r="AA10229" s="88" t="s">
        <v>298</v>
      </c>
      <c r="AW10229" s="88">
        <v>6117.72</v>
      </c>
      <c r="BR10229" s="166" t="s">
        <v>219</v>
      </c>
      <c r="BS10229" t="str">
        <f>_xlfn.IFNA(IF(VLOOKUP(Prehlad_ZoP[[#This Row],[Žiadosť o platbu]],Celkový_súbor!A:A,1,FALSE)=Prehlad_ZoP[[#This Row],[Žiadosť o platbu]],"áno"),"nie")</f>
        <v>nie</v>
      </c>
    </row>
    <row r="10230" spans="3:71" x14ac:dyDescent="0.25">
      <c r="C10230" s="88" t="s">
        <v>10250</v>
      </c>
      <c r="E10230" s="9"/>
      <c r="L10230" s="88" t="s">
        <v>6781</v>
      </c>
      <c r="M10230" s="88" t="s">
        <v>586</v>
      </c>
      <c r="N10230" s="88" t="s">
        <v>518</v>
      </c>
      <c r="Z10230" s="88" t="s">
        <v>298</v>
      </c>
      <c r="AA10230" s="88" t="s">
        <v>298</v>
      </c>
      <c r="AW10230" s="88">
        <v>5505.94</v>
      </c>
      <c r="BR10230" s="166" t="s">
        <v>219</v>
      </c>
      <c r="BS10230" t="str">
        <f>_xlfn.IFNA(IF(VLOOKUP(Prehlad_ZoP[[#This Row],[Žiadosť o platbu]],Celkový_súbor!A:A,1,FALSE)=Prehlad_ZoP[[#This Row],[Žiadosť o platbu]],"áno"),"nie")</f>
        <v>nie</v>
      </c>
    </row>
    <row r="10231" spans="3:71" x14ac:dyDescent="0.25">
      <c r="C10231" s="88" t="s">
        <v>10251</v>
      </c>
      <c r="E10231" s="9"/>
      <c r="L10231" s="88" t="s">
        <v>7191</v>
      </c>
      <c r="M10231" s="88" t="s">
        <v>6857</v>
      </c>
      <c r="N10231" s="88" t="s">
        <v>297</v>
      </c>
      <c r="Z10231" s="88" t="s">
        <v>298</v>
      </c>
      <c r="AA10231" s="88" t="s">
        <v>298</v>
      </c>
      <c r="AW10231" s="88">
        <v>6117.72</v>
      </c>
      <c r="BR10231" s="166" t="s">
        <v>219</v>
      </c>
      <c r="BS10231" t="str">
        <f>_xlfn.IFNA(IF(VLOOKUP(Prehlad_ZoP[[#This Row],[Žiadosť o platbu]],Celkový_súbor!A:A,1,FALSE)=Prehlad_ZoP[[#This Row],[Žiadosť o platbu]],"áno"),"nie")</f>
        <v>nie</v>
      </c>
    </row>
    <row r="10232" spans="3:71" x14ac:dyDescent="0.25">
      <c r="C10232" s="88" t="s">
        <v>10251</v>
      </c>
      <c r="E10232" s="9"/>
      <c r="L10232" s="88" t="s">
        <v>7193</v>
      </c>
      <c r="M10232" s="88" t="s">
        <v>6706</v>
      </c>
      <c r="N10232" s="88" t="s">
        <v>297</v>
      </c>
      <c r="Z10232" s="88" t="s">
        <v>298</v>
      </c>
      <c r="AA10232" s="88" t="s">
        <v>298</v>
      </c>
      <c r="AW10232" s="88">
        <v>6117.72</v>
      </c>
      <c r="BR10232" s="166" t="s">
        <v>219</v>
      </c>
      <c r="BS10232" t="str">
        <f>_xlfn.IFNA(IF(VLOOKUP(Prehlad_ZoP[[#This Row],[Žiadosť o platbu]],Celkový_súbor!A:A,1,FALSE)=Prehlad_ZoP[[#This Row],[Žiadosť o platbu]],"áno"),"nie")</f>
        <v>nie</v>
      </c>
    </row>
    <row r="10233" spans="3:71" x14ac:dyDescent="0.25">
      <c r="C10233" s="88" t="s">
        <v>10251</v>
      </c>
      <c r="E10233" s="9"/>
      <c r="L10233" s="88" t="s">
        <v>7197</v>
      </c>
      <c r="M10233" s="88" t="s">
        <v>6860</v>
      </c>
      <c r="N10233" s="88" t="s">
        <v>297</v>
      </c>
      <c r="Z10233" s="88" t="s">
        <v>298</v>
      </c>
      <c r="AA10233" s="88" t="s">
        <v>298</v>
      </c>
      <c r="AW10233" s="88">
        <v>6117.72</v>
      </c>
      <c r="BR10233" s="166" t="s">
        <v>219</v>
      </c>
      <c r="BS10233" t="str">
        <f>_xlfn.IFNA(IF(VLOOKUP(Prehlad_ZoP[[#This Row],[Žiadosť o platbu]],Celkový_súbor!A:A,1,FALSE)=Prehlad_ZoP[[#This Row],[Žiadosť o platbu]],"áno"),"nie")</f>
        <v>nie</v>
      </c>
    </row>
    <row r="10234" spans="3:71" x14ac:dyDescent="0.25">
      <c r="C10234" s="88" t="s">
        <v>10251</v>
      </c>
      <c r="E10234" s="9"/>
      <c r="L10234" s="88" t="s">
        <v>7199</v>
      </c>
      <c r="M10234" s="88" t="s">
        <v>6757</v>
      </c>
      <c r="N10234" s="88" t="s">
        <v>297</v>
      </c>
      <c r="Z10234" s="88" t="s">
        <v>298</v>
      </c>
      <c r="AA10234" s="88" t="s">
        <v>298</v>
      </c>
      <c r="AW10234" s="88">
        <v>6117.72</v>
      </c>
      <c r="BR10234" s="166" t="s">
        <v>219</v>
      </c>
      <c r="BS10234" t="str">
        <f>_xlfn.IFNA(IF(VLOOKUP(Prehlad_ZoP[[#This Row],[Žiadosť o platbu]],Celkový_súbor!A:A,1,FALSE)=Prehlad_ZoP[[#This Row],[Žiadosť o platbu]],"áno"),"nie")</f>
        <v>nie</v>
      </c>
    </row>
    <row r="10235" spans="3:71" x14ac:dyDescent="0.25">
      <c r="C10235" s="88" t="s">
        <v>10251</v>
      </c>
      <c r="E10235" s="9"/>
      <c r="L10235" s="88" t="s">
        <v>6781</v>
      </c>
      <c r="M10235" s="88" t="s">
        <v>582</v>
      </c>
      <c r="N10235" s="88" t="s">
        <v>518</v>
      </c>
      <c r="Z10235" s="88" t="s">
        <v>298</v>
      </c>
      <c r="AA10235" s="88" t="s">
        <v>298</v>
      </c>
      <c r="AW10235" s="88">
        <v>7341.26</v>
      </c>
      <c r="BR10235" s="166" t="s">
        <v>219</v>
      </c>
      <c r="BS10235" t="str">
        <f>_xlfn.IFNA(IF(VLOOKUP(Prehlad_ZoP[[#This Row],[Žiadosť o platbu]],Celkový_súbor!A:A,1,FALSE)=Prehlad_ZoP[[#This Row],[Žiadosť o platbu]],"áno"),"nie")</f>
        <v>nie</v>
      </c>
    </row>
    <row r="10236" spans="3:71" x14ac:dyDescent="0.25">
      <c r="C10236" s="88" t="s">
        <v>10252</v>
      </c>
      <c r="E10236" s="9"/>
      <c r="L10236" s="88" t="s">
        <v>10253</v>
      </c>
      <c r="M10236" s="88" t="s">
        <v>6658</v>
      </c>
      <c r="N10236" s="88" t="s">
        <v>297</v>
      </c>
      <c r="Z10236" s="88" t="s">
        <v>298</v>
      </c>
      <c r="AA10236" s="88" t="s">
        <v>298</v>
      </c>
      <c r="AW10236" s="88">
        <v>8156.96</v>
      </c>
      <c r="BR10236" s="166" t="s">
        <v>219</v>
      </c>
      <c r="BS10236" t="str">
        <f>_xlfn.IFNA(IF(VLOOKUP(Prehlad_ZoP[[#This Row],[Žiadosť o platbu]],Celkový_súbor!A:A,1,FALSE)=Prehlad_ZoP[[#This Row],[Žiadosť o platbu]],"áno"),"nie")</f>
        <v>nie</v>
      </c>
    </row>
    <row r="10237" spans="3:71" x14ac:dyDescent="0.25">
      <c r="C10237" s="88" t="s">
        <v>10252</v>
      </c>
      <c r="E10237" s="9"/>
      <c r="L10237" s="88" t="s">
        <v>10254</v>
      </c>
      <c r="M10237" s="88" t="s">
        <v>6857</v>
      </c>
      <c r="N10237" s="88" t="s">
        <v>297</v>
      </c>
      <c r="Z10237" s="88" t="s">
        <v>298</v>
      </c>
      <c r="AA10237" s="88" t="s">
        <v>298</v>
      </c>
      <c r="AW10237" s="88">
        <v>8156.96</v>
      </c>
      <c r="BR10237" s="166" t="s">
        <v>219</v>
      </c>
      <c r="BS10237" t="str">
        <f>_xlfn.IFNA(IF(VLOOKUP(Prehlad_ZoP[[#This Row],[Žiadosť o platbu]],Celkový_súbor!A:A,1,FALSE)=Prehlad_ZoP[[#This Row],[Žiadosť o platbu]],"áno"),"nie")</f>
        <v>nie</v>
      </c>
    </row>
    <row r="10238" spans="3:71" x14ac:dyDescent="0.25">
      <c r="C10238" s="88" t="s">
        <v>10252</v>
      </c>
      <c r="E10238" s="9"/>
      <c r="L10238" s="88" t="s">
        <v>10255</v>
      </c>
      <c r="M10238" s="88" t="s">
        <v>6706</v>
      </c>
      <c r="N10238" s="88" t="s">
        <v>297</v>
      </c>
      <c r="Z10238" s="88" t="s">
        <v>298</v>
      </c>
      <c r="AA10238" s="88" t="s">
        <v>298</v>
      </c>
      <c r="AW10238" s="88">
        <v>7964.15</v>
      </c>
      <c r="BR10238" s="166" t="s">
        <v>219</v>
      </c>
      <c r="BS10238" t="str">
        <f>_xlfn.IFNA(IF(VLOOKUP(Prehlad_ZoP[[#This Row],[Žiadosť o platbu]],Celkový_súbor!A:A,1,FALSE)=Prehlad_ZoP[[#This Row],[Žiadosť o platbu]],"áno"),"nie")</f>
        <v>nie</v>
      </c>
    </row>
    <row r="10239" spans="3:71" x14ac:dyDescent="0.25">
      <c r="C10239" s="88" t="s">
        <v>10252</v>
      </c>
      <c r="E10239" s="9"/>
      <c r="L10239" s="88" t="s">
        <v>10256</v>
      </c>
      <c r="M10239" s="88" t="s">
        <v>6658</v>
      </c>
      <c r="N10239" s="88" t="s">
        <v>518</v>
      </c>
      <c r="Z10239" s="88" t="s">
        <v>298</v>
      </c>
      <c r="AA10239" s="88" t="s">
        <v>298</v>
      </c>
      <c r="AW10239" s="88">
        <v>2447.08</v>
      </c>
      <c r="BR10239" s="166" t="s">
        <v>219</v>
      </c>
      <c r="BS10239" t="str">
        <f>_xlfn.IFNA(IF(VLOOKUP(Prehlad_ZoP[[#This Row],[Žiadosť o platbu]],Celkový_súbor!A:A,1,FALSE)=Prehlad_ZoP[[#This Row],[Žiadosť o platbu]],"áno"),"nie")</f>
        <v>nie</v>
      </c>
    </row>
    <row r="10240" spans="3:71" x14ac:dyDescent="0.25">
      <c r="C10240" s="88" t="s">
        <v>10252</v>
      </c>
      <c r="E10240" s="9"/>
      <c r="L10240" s="88" t="s">
        <v>10257</v>
      </c>
      <c r="M10240" s="88" t="s">
        <v>6857</v>
      </c>
      <c r="N10240" s="88" t="s">
        <v>518</v>
      </c>
      <c r="Z10240" s="88" t="s">
        <v>298</v>
      </c>
      <c r="AA10240" s="88" t="s">
        <v>298</v>
      </c>
      <c r="AW10240" s="88">
        <v>2447.08</v>
      </c>
      <c r="BR10240" s="166" t="s">
        <v>219</v>
      </c>
      <c r="BS10240" t="str">
        <f>_xlfn.IFNA(IF(VLOOKUP(Prehlad_ZoP[[#This Row],[Žiadosť o platbu]],Celkový_súbor!A:A,1,FALSE)=Prehlad_ZoP[[#This Row],[Žiadosť o platbu]],"áno"),"nie")</f>
        <v>nie</v>
      </c>
    </row>
    <row r="10241" spans="3:71" x14ac:dyDescent="0.25">
      <c r="C10241" s="88" t="s">
        <v>10252</v>
      </c>
      <c r="E10241" s="9"/>
      <c r="L10241" s="88" t="s">
        <v>10258</v>
      </c>
      <c r="M10241" s="88" t="s">
        <v>6706</v>
      </c>
      <c r="N10241" s="88" t="s">
        <v>518</v>
      </c>
      <c r="Z10241" s="88" t="s">
        <v>298</v>
      </c>
      <c r="AA10241" s="88" t="s">
        <v>298</v>
      </c>
      <c r="AW10241" s="88">
        <v>2389.2399999999998</v>
      </c>
      <c r="BR10241" s="166" t="s">
        <v>219</v>
      </c>
      <c r="BS10241" t="str">
        <f>_xlfn.IFNA(IF(VLOOKUP(Prehlad_ZoP[[#This Row],[Žiadosť o platbu]],Celkový_súbor!A:A,1,FALSE)=Prehlad_ZoP[[#This Row],[Žiadosť o platbu]],"áno"),"nie")</f>
        <v>nie</v>
      </c>
    </row>
    <row r="10242" spans="3:71" x14ac:dyDescent="0.25">
      <c r="C10242" s="88" t="s">
        <v>10259</v>
      </c>
      <c r="E10242" s="9"/>
      <c r="L10242" s="88" t="s">
        <v>6849</v>
      </c>
      <c r="M10242" s="88" t="s">
        <v>586</v>
      </c>
      <c r="N10242" s="88" t="s">
        <v>297</v>
      </c>
      <c r="Z10242" s="88" t="s">
        <v>298</v>
      </c>
      <c r="AA10242" s="88" t="s">
        <v>298</v>
      </c>
      <c r="AW10242" s="88">
        <v>3058.86</v>
      </c>
      <c r="BR10242" s="166" t="s">
        <v>219</v>
      </c>
      <c r="BS10242" t="str">
        <f>_xlfn.IFNA(IF(VLOOKUP(Prehlad_ZoP[[#This Row],[Žiadosť o platbu]],Celkový_súbor!A:A,1,FALSE)=Prehlad_ZoP[[#This Row],[Žiadosť o platbu]],"áno"),"nie")</f>
        <v>nie</v>
      </c>
    </row>
    <row r="10243" spans="3:71" x14ac:dyDescent="0.25">
      <c r="C10243" s="88" t="s">
        <v>10259</v>
      </c>
      <c r="E10243" s="9"/>
      <c r="L10243" s="88" t="s">
        <v>6854</v>
      </c>
      <c r="M10243" s="88" t="s">
        <v>10260</v>
      </c>
      <c r="N10243" s="88" t="s">
        <v>518</v>
      </c>
      <c r="Z10243" s="88" t="s">
        <v>298</v>
      </c>
      <c r="AA10243" s="88" t="s">
        <v>298</v>
      </c>
      <c r="AW10243" s="88">
        <v>917.65</v>
      </c>
      <c r="BR10243" s="166" t="s">
        <v>219</v>
      </c>
      <c r="BS10243" t="str">
        <f>_xlfn.IFNA(IF(VLOOKUP(Prehlad_ZoP[[#This Row],[Žiadosť o platbu]],Celkový_súbor!A:A,1,FALSE)=Prehlad_ZoP[[#This Row],[Žiadosť o platbu]],"áno"),"nie")</f>
        <v>nie</v>
      </c>
    </row>
    <row r="10244" spans="3:71" x14ac:dyDescent="0.25">
      <c r="C10244" s="88" t="s">
        <v>10259</v>
      </c>
      <c r="E10244" s="9"/>
      <c r="L10244" s="88" t="s">
        <v>6849</v>
      </c>
      <c r="M10244" s="88" t="s">
        <v>582</v>
      </c>
      <c r="N10244" s="88" t="s">
        <v>297</v>
      </c>
      <c r="Z10244" s="88" t="s">
        <v>298</v>
      </c>
      <c r="AA10244" s="88" t="s">
        <v>298</v>
      </c>
      <c r="AW10244" s="88">
        <v>4078.48</v>
      </c>
      <c r="BR10244" s="166" t="s">
        <v>219</v>
      </c>
      <c r="BS10244" t="str">
        <f>_xlfn.IFNA(IF(VLOOKUP(Prehlad_ZoP[[#This Row],[Žiadosť o platbu]],Celkový_súbor!A:A,1,FALSE)=Prehlad_ZoP[[#This Row],[Žiadosť o platbu]],"áno"),"nie")</f>
        <v>nie</v>
      </c>
    </row>
    <row r="10245" spans="3:71" x14ac:dyDescent="0.25">
      <c r="C10245" s="88" t="s">
        <v>10259</v>
      </c>
      <c r="E10245" s="9"/>
      <c r="L10245" s="88" t="s">
        <v>6854</v>
      </c>
      <c r="M10245" s="88" t="s">
        <v>10261</v>
      </c>
      <c r="N10245" s="88" t="s">
        <v>518</v>
      </c>
      <c r="Z10245" s="88" t="s">
        <v>298</v>
      </c>
      <c r="AA10245" s="88" t="s">
        <v>298</v>
      </c>
      <c r="AW10245" s="88">
        <v>1223.55</v>
      </c>
      <c r="BR10245" s="166" t="s">
        <v>219</v>
      </c>
      <c r="BS10245" t="str">
        <f>_xlfn.IFNA(IF(VLOOKUP(Prehlad_ZoP[[#This Row],[Žiadosť o platbu]],Celkový_súbor!A:A,1,FALSE)=Prehlad_ZoP[[#This Row],[Žiadosť o platbu]],"áno"),"nie")</f>
        <v>nie</v>
      </c>
    </row>
    <row r="10246" spans="3:71" x14ac:dyDescent="0.25">
      <c r="C10246" s="88" t="s">
        <v>10262</v>
      </c>
      <c r="E10246" s="9"/>
      <c r="L10246" s="88" t="s">
        <v>10263</v>
      </c>
      <c r="M10246" s="88" t="s">
        <v>4936</v>
      </c>
      <c r="N10246" s="88" t="s">
        <v>297</v>
      </c>
      <c r="Z10246" s="88" t="s">
        <v>298</v>
      </c>
      <c r="AA10246" s="88" t="s">
        <v>298</v>
      </c>
      <c r="AW10246" s="88">
        <v>4078.48</v>
      </c>
      <c r="BR10246" s="166" t="s">
        <v>219</v>
      </c>
      <c r="BS10246" t="str">
        <f>_xlfn.IFNA(IF(VLOOKUP(Prehlad_ZoP[[#This Row],[Žiadosť o platbu]],Celkový_súbor!A:A,1,FALSE)=Prehlad_ZoP[[#This Row],[Žiadosť o platbu]],"áno"),"nie")</f>
        <v>nie</v>
      </c>
    </row>
    <row r="10247" spans="3:71" x14ac:dyDescent="0.25">
      <c r="C10247" s="88" t="s">
        <v>10262</v>
      </c>
      <c r="E10247" s="9"/>
      <c r="L10247" s="88" t="s">
        <v>10264</v>
      </c>
      <c r="M10247" s="88" t="s">
        <v>4938</v>
      </c>
      <c r="N10247" s="88" t="s">
        <v>297</v>
      </c>
      <c r="Z10247" s="88" t="s">
        <v>298</v>
      </c>
      <c r="AA10247" s="88" t="s">
        <v>298</v>
      </c>
      <c r="AW10247" s="88">
        <v>4078.48</v>
      </c>
      <c r="BR10247" s="166" t="s">
        <v>219</v>
      </c>
      <c r="BS10247" t="str">
        <f>_xlfn.IFNA(IF(VLOOKUP(Prehlad_ZoP[[#This Row],[Žiadosť o platbu]],Celkový_súbor!A:A,1,FALSE)=Prehlad_ZoP[[#This Row],[Žiadosť o platbu]],"áno"),"nie")</f>
        <v>nie</v>
      </c>
    </row>
    <row r="10248" spans="3:71" x14ac:dyDescent="0.25">
      <c r="C10248" s="88" t="s">
        <v>10262</v>
      </c>
      <c r="E10248" s="9"/>
      <c r="L10248" s="88" t="s">
        <v>7588</v>
      </c>
      <c r="M10248" s="88" t="s">
        <v>10265</v>
      </c>
      <c r="N10248" s="88" t="s">
        <v>518</v>
      </c>
      <c r="Z10248" s="88" t="s">
        <v>298</v>
      </c>
      <c r="AA10248" s="88" t="s">
        <v>298</v>
      </c>
      <c r="AW10248" s="88">
        <v>1223.54</v>
      </c>
      <c r="BR10248" s="166" t="s">
        <v>219</v>
      </c>
      <c r="BS10248" t="str">
        <f>_xlfn.IFNA(IF(VLOOKUP(Prehlad_ZoP[[#This Row],[Žiadosť o platbu]],Celkový_súbor!A:A,1,FALSE)=Prehlad_ZoP[[#This Row],[Žiadosť o platbu]],"áno"),"nie")</f>
        <v>nie</v>
      </c>
    </row>
    <row r="10249" spans="3:71" x14ac:dyDescent="0.25">
      <c r="C10249" s="88" t="s">
        <v>10262</v>
      </c>
      <c r="E10249" s="9"/>
      <c r="L10249" s="88" t="s">
        <v>7588</v>
      </c>
      <c r="M10249" s="88" t="s">
        <v>10266</v>
      </c>
      <c r="N10249" s="88" t="s">
        <v>518</v>
      </c>
      <c r="Z10249" s="88" t="s">
        <v>298</v>
      </c>
      <c r="AA10249" s="88" t="s">
        <v>298</v>
      </c>
      <c r="AW10249" s="88">
        <v>1223.54</v>
      </c>
      <c r="BR10249" s="166" t="s">
        <v>219</v>
      </c>
      <c r="BS10249" t="str">
        <f>_xlfn.IFNA(IF(VLOOKUP(Prehlad_ZoP[[#This Row],[Žiadosť o platbu]],Celkový_súbor!A:A,1,FALSE)=Prehlad_ZoP[[#This Row],[Žiadosť o platbu]],"áno"),"nie")</f>
        <v>nie</v>
      </c>
    </row>
    <row r="10250" spans="3:71" x14ac:dyDescent="0.25">
      <c r="C10250" s="88" t="s">
        <v>10267</v>
      </c>
      <c r="E10250" s="9"/>
      <c r="L10250" s="88" t="s">
        <v>10268</v>
      </c>
      <c r="M10250" s="88" t="s">
        <v>10269</v>
      </c>
      <c r="N10250" s="88" t="s">
        <v>297</v>
      </c>
      <c r="Z10250" s="88" t="s">
        <v>298</v>
      </c>
      <c r="AA10250" s="88" t="s">
        <v>298</v>
      </c>
      <c r="AW10250" s="88">
        <v>2039.24</v>
      </c>
      <c r="BR10250" s="166" t="s">
        <v>219</v>
      </c>
      <c r="BS10250" t="str">
        <f>_xlfn.IFNA(IF(VLOOKUP(Prehlad_ZoP[[#This Row],[Žiadosť o platbu]],Celkový_súbor!A:A,1,FALSE)=Prehlad_ZoP[[#This Row],[Žiadosť o platbu]],"áno"),"nie")</f>
        <v>nie</v>
      </c>
    </row>
    <row r="10251" spans="3:71" x14ac:dyDescent="0.25">
      <c r="C10251" s="88" t="s">
        <v>10267</v>
      </c>
      <c r="E10251" s="9"/>
      <c r="L10251" s="88" t="s">
        <v>6781</v>
      </c>
      <c r="M10251" s="88" t="s">
        <v>10270</v>
      </c>
      <c r="N10251" s="88" t="s">
        <v>518</v>
      </c>
      <c r="Z10251" s="88" t="s">
        <v>298</v>
      </c>
      <c r="AA10251" s="88" t="s">
        <v>298</v>
      </c>
      <c r="AW10251" s="88">
        <v>611.77</v>
      </c>
      <c r="BR10251" s="166" t="s">
        <v>219</v>
      </c>
      <c r="BS10251" t="str">
        <f>_xlfn.IFNA(IF(VLOOKUP(Prehlad_ZoP[[#This Row],[Žiadosť o platbu]],Celkový_súbor!A:A,1,FALSE)=Prehlad_ZoP[[#This Row],[Žiadosť o platbu]],"áno"),"nie")</f>
        <v>nie</v>
      </c>
    </row>
    <row r="10252" spans="3:71" x14ac:dyDescent="0.25">
      <c r="C10252" s="88" t="s">
        <v>10271</v>
      </c>
      <c r="E10252" s="9"/>
      <c r="L10252" s="88" t="s">
        <v>10272</v>
      </c>
      <c r="M10252" s="88" t="s">
        <v>10273</v>
      </c>
      <c r="N10252" s="88" t="s">
        <v>297</v>
      </c>
      <c r="Z10252" s="88" t="s">
        <v>298</v>
      </c>
      <c r="AA10252" s="88" t="s">
        <v>298</v>
      </c>
      <c r="AW10252" s="88">
        <v>2039.24</v>
      </c>
      <c r="BR10252" s="166" t="s">
        <v>219</v>
      </c>
      <c r="BS10252" t="str">
        <f>_xlfn.IFNA(IF(VLOOKUP(Prehlad_ZoP[[#This Row],[Žiadosť o platbu]],Celkový_súbor!A:A,1,FALSE)=Prehlad_ZoP[[#This Row],[Žiadosť o platbu]],"áno"),"nie")</f>
        <v>nie</v>
      </c>
    </row>
    <row r="10253" spans="3:71" x14ac:dyDescent="0.25">
      <c r="C10253" s="88" t="s">
        <v>10271</v>
      </c>
      <c r="E10253" s="9"/>
      <c r="L10253" s="88" t="s">
        <v>10274</v>
      </c>
      <c r="M10253" s="88" t="s">
        <v>10275</v>
      </c>
      <c r="N10253" s="88" t="s">
        <v>518</v>
      </c>
      <c r="Z10253" s="88" t="s">
        <v>298</v>
      </c>
      <c r="AA10253" s="88" t="s">
        <v>298</v>
      </c>
      <c r="AW10253" s="88">
        <v>611.77</v>
      </c>
      <c r="BR10253" s="166" t="s">
        <v>219</v>
      </c>
      <c r="BS10253" t="str">
        <f>_xlfn.IFNA(IF(VLOOKUP(Prehlad_ZoP[[#This Row],[Žiadosť o platbu]],Celkový_súbor!A:A,1,FALSE)=Prehlad_ZoP[[#This Row],[Žiadosť o platbu]],"áno"),"nie")</f>
        <v>nie</v>
      </c>
    </row>
    <row r="10254" spans="3:71" x14ac:dyDescent="0.25">
      <c r="C10254" s="88" t="s">
        <v>10271</v>
      </c>
      <c r="E10254" s="9"/>
      <c r="L10254" s="88" t="s">
        <v>10276</v>
      </c>
      <c r="M10254" s="88" t="s">
        <v>10277</v>
      </c>
      <c r="N10254" s="88" t="s">
        <v>518</v>
      </c>
      <c r="Z10254" s="88" t="s">
        <v>298</v>
      </c>
      <c r="AA10254" s="88" t="s">
        <v>298</v>
      </c>
      <c r="AW10254" s="88">
        <v>611.77</v>
      </c>
      <c r="BR10254" s="166" t="s">
        <v>219</v>
      </c>
      <c r="BS10254" t="str">
        <f>_xlfn.IFNA(IF(VLOOKUP(Prehlad_ZoP[[#This Row],[Žiadosť o platbu]],Celkový_súbor!A:A,1,FALSE)=Prehlad_ZoP[[#This Row],[Žiadosť o platbu]],"áno"),"nie")</f>
        <v>nie</v>
      </c>
    </row>
    <row r="10255" spans="3:71" x14ac:dyDescent="0.25">
      <c r="C10255" s="88" t="s">
        <v>10271</v>
      </c>
      <c r="E10255" s="9"/>
      <c r="L10255" s="88" t="s">
        <v>10278</v>
      </c>
      <c r="M10255" s="88" t="s">
        <v>10279</v>
      </c>
      <c r="N10255" s="88" t="s">
        <v>297</v>
      </c>
      <c r="Z10255" s="88" t="s">
        <v>298</v>
      </c>
      <c r="AA10255" s="88" t="s">
        <v>298</v>
      </c>
      <c r="AW10255" s="88">
        <v>2039.24</v>
      </c>
      <c r="BR10255" s="166" t="s">
        <v>219</v>
      </c>
      <c r="BS10255" t="str">
        <f>_xlfn.IFNA(IF(VLOOKUP(Prehlad_ZoP[[#This Row],[Žiadosť o platbu]],Celkový_súbor!A:A,1,FALSE)=Prehlad_ZoP[[#This Row],[Žiadosť o platbu]],"áno"),"nie")</f>
        <v>nie</v>
      </c>
    </row>
    <row r="10256" spans="3:71" x14ac:dyDescent="0.25">
      <c r="C10256" s="88" t="s">
        <v>10271</v>
      </c>
      <c r="E10256" s="9"/>
      <c r="L10256" s="88" t="s">
        <v>10280</v>
      </c>
      <c r="M10256" s="88" t="s">
        <v>10281</v>
      </c>
      <c r="N10256" s="88" t="s">
        <v>518</v>
      </c>
      <c r="Z10256" s="88" t="s">
        <v>298</v>
      </c>
      <c r="AA10256" s="88" t="s">
        <v>298</v>
      </c>
      <c r="AW10256" s="88">
        <v>611.77</v>
      </c>
      <c r="BR10256" s="166" t="s">
        <v>219</v>
      </c>
      <c r="BS10256" t="str">
        <f>_xlfn.IFNA(IF(VLOOKUP(Prehlad_ZoP[[#This Row],[Žiadosť o platbu]],Celkový_súbor!A:A,1,FALSE)=Prehlad_ZoP[[#This Row],[Žiadosť o platbu]],"áno"),"nie")</f>
        <v>nie</v>
      </c>
    </row>
    <row r="10257" spans="3:71" x14ac:dyDescent="0.25">
      <c r="C10257" s="88" t="s">
        <v>10271</v>
      </c>
      <c r="E10257" s="9"/>
      <c r="L10257" s="88" t="s">
        <v>10282</v>
      </c>
      <c r="M10257" s="88" t="s">
        <v>10283</v>
      </c>
      <c r="N10257" s="88" t="s">
        <v>297</v>
      </c>
      <c r="Z10257" s="88" t="s">
        <v>298</v>
      </c>
      <c r="AA10257" s="88" t="s">
        <v>298</v>
      </c>
      <c r="AW10257" s="88">
        <v>2039.24</v>
      </c>
      <c r="BR10257" s="166" t="s">
        <v>219</v>
      </c>
      <c r="BS10257" t="str">
        <f>_xlfn.IFNA(IF(VLOOKUP(Prehlad_ZoP[[#This Row],[Žiadosť o platbu]],Celkový_súbor!A:A,1,FALSE)=Prehlad_ZoP[[#This Row],[Žiadosť o platbu]],"áno"),"nie")</f>
        <v>nie</v>
      </c>
    </row>
    <row r="10258" spans="3:71" x14ac:dyDescent="0.25">
      <c r="C10258" s="88" t="s">
        <v>10271</v>
      </c>
      <c r="E10258" s="9"/>
      <c r="L10258" s="88" t="s">
        <v>10284</v>
      </c>
      <c r="M10258" s="88" t="s">
        <v>10285</v>
      </c>
      <c r="N10258" s="88" t="s">
        <v>297</v>
      </c>
      <c r="Z10258" s="88" t="s">
        <v>298</v>
      </c>
      <c r="AA10258" s="88" t="s">
        <v>298</v>
      </c>
      <c r="AW10258" s="88">
        <v>1798.3</v>
      </c>
      <c r="BR10258" s="166" t="s">
        <v>219</v>
      </c>
      <c r="BS10258" t="str">
        <f>_xlfn.IFNA(IF(VLOOKUP(Prehlad_ZoP[[#This Row],[Žiadosť o platbu]],Celkový_súbor!A:A,1,FALSE)=Prehlad_ZoP[[#This Row],[Žiadosť o platbu]],"áno"),"nie")</f>
        <v>nie</v>
      </c>
    </row>
    <row r="10259" spans="3:71" x14ac:dyDescent="0.25">
      <c r="C10259" s="88" t="s">
        <v>10271</v>
      </c>
      <c r="E10259" s="9"/>
      <c r="L10259" s="88" t="s">
        <v>6788</v>
      </c>
      <c r="M10259" s="88" t="s">
        <v>10286</v>
      </c>
      <c r="N10259" s="88" t="s">
        <v>518</v>
      </c>
      <c r="Z10259" s="88" t="s">
        <v>298</v>
      </c>
      <c r="AA10259" s="88" t="s">
        <v>298</v>
      </c>
      <c r="AW10259" s="88">
        <v>539.49</v>
      </c>
      <c r="BR10259" s="166" t="s">
        <v>219</v>
      </c>
      <c r="BS10259" t="str">
        <f>_xlfn.IFNA(IF(VLOOKUP(Prehlad_ZoP[[#This Row],[Žiadosť o platbu]],Celkový_súbor!A:A,1,FALSE)=Prehlad_ZoP[[#This Row],[Žiadosť o platbu]],"áno"),"nie")</f>
        <v>nie</v>
      </c>
    </row>
    <row r="10260" spans="3:71" x14ac:dyDescent="0.25">
      <c r="C10260" s="88" t="s">
        <v>10287</v>
      </c>
      <c r="E10260" s="9"/>
      <c r="L10260" s="88" t="s">
        <v>9623</v>
      </c>
      <c r="M10260" s="88" t="s">
        <v>5727</v>
      </c>
      <c r="N10260" s="88" t="s">
        <v>297</v>
      </c>
      <c r="Z10260" s="88" t="s">
        <v>298</v>
      </c>
      <c r="AA10260" s="88" t="s">
        <v>298</v>
      </c>
      <c r="AW10260" s="88">
        <v>2305.08</v>
      </c>
      <c r="BR10260" s="166" t="s">
        <v>219</v>
      </c>
      <c r="BS10260" t="str">
        <f>_xlfn.IFNA(IF(VLOOKUP(Prehlad_ZoP[[#This Row],[Žiadosť o platbu]],Celkový_súbor!A:A,1,FALSE)=Prehlad_ZoP[[#This Row],[Žiadosť o platbu]],"áno"),"nie")</f>
        <v>nie</v>
      </c>
    </row>
    <row r="10261" spans="3:71" x14ac:dyDescent="0.25">
      <c r="C10261" s="88" t="s">
        <v>10287</v>
      </c>
      <c r="E10261" s="9"/>
      <c r="L10261" s="88" t="s">
        <v>8104</v>
      </c>
      <c r="M10261" s="88" t="s">
        <v>5727</v>
      </c>
      <c r="N10261" s="88" t="s">
        <v>518</v>
      </c>
      <c r="Z10261" s="88" t="s">
        <v>298</v>
      </c>
      <c r="AA10261" s="88" t="s">
        <v>298</v>
      </c>
      <c r="AW10261" s="88">
        <v>691.52</v>
      </c>
      <c r="BR10261" s="166" t="s">
        <v>219</v>
      </c>
      <c r="BS10261" t="str">
        <f>_xlfn.IFNA(IF(VLOOKUP(Prehlad_ZoP[[#This Row],[Žiadosť o platbu]],Celkový_súbor!A:A,1,FALSE)=Prehlad_ZoP[[#This Row],[Žiadosť o platbu]],"áno"),"nie")</f>
        <v>nie</v>
      </c>
    </row>
    <row r="10262" spans="3:71" x14ac:dyDescent="0.25">
      <c r="C10262" s="88" t="s">
        <v>10288</v>
      </c>
      <c r="E10262" s="9"/>
      <c r="L10262" s="88" t="s">
        <v>7124</v>
      </c>
      <c r="M10262" s="88" t="s">
        <v>6853</v>
      </c>
      <c r="N10262" s="88" t="s">
        <v>297</v>
      </c>
      <c r="Z10262" s="88" t="s">
        <v>298</v>
      </c>
      <c r="AA10262" s="88" t="s">
        <v>298</v>
      </c>
      <c r="AW10262" s="88">
        <v>4078.48</v>
      </c>
      <c r="BR10262" s="166" t="s">
        <v>219</v>
      </c>
      <c r="BS10262" t="str">
        <f>_xlfn.IFNA(IF(VLOOKUP(Prehlad_ZoP[[#This Row],[Žiadosť o platbu]],Celkový_súbor!A:A,1,FALSE)=Prehlad_ZoP[[#This Row],[Žiadosť o platbu]],"áno"),"nie")</f>
        <v>nie</v>
      </c>
    </row>
    <row r="10263" spans="3:71" x14ac:dyDescent="0.25">
      <c r="C10263" s="88" t="s">
        <v>10288</v>
      </c>
      <c r="E10263" s="9"/>
      <c r="L10263" s="88" t="s">
        <v>7491</v>
      </c>
      <c r="M10263" s="88" t="s">
        <v>6853</v>
      </c>
      <c r="N10263" s="88" t="s">
        <v>518</v>
      </c>
      <c r="Z10263" s="88" t="s">
        <v>298</v>
      </c>
      <c r="AA10263" s="88" t="s">
        <v>298</v>
      </c>
      <c r="AW10263" s="88">
        <v>1223.54</v>
      </c>
      <c r="BR10263" s="166" t="s">
        <v>219</v>
      </c>
      <c r="BS10263" t="str">
        <f>_xlfn.IFNA(IF(VLOOKUP(Prehlad_ZoP[[#This Row],[Žiadosť o platbu]],Celkový_súbor!A:A,1,FALSE)=Prehlad_ZoP[[#This Row],[Žiadosť o platbu]],"áno"),"nie")</f>
        <v>nie</v>
      </c>
    </row>
    <row r="10264" spans="3:71" x14ac:dyDescent="0.25">
      <c r="C10264" s="88" t="s">
        <v>10289</v>
      </c>
      <c r="E10264" s="9"/>
      <c r="L10264" s="88" t="s">
        <v>9242</v>
      </c>
      <c r="M10264" s="88" t="s">
        <v>6658</v>
      </c>
      <c r="N10264" s="88" t="s">
        <v>297</v>
      </c>
      <c r="Z10264" s="88" t="s">
        <v>298</v>
      </c>
      <c r="AA10264" s="88" t="s">
        <v>298</v>
      </c>
      <c r="AW10264" s="88">
        <v>4078.48</v>
      </c>
      <c r="BR10264" s="166" t="s">
        <v>219</v>
      </c>
      <c r="BS10264" t="str">
        <f>_xlfn.IFNA(IF(VLOOKUP(Prehlad_ZoP[[#This Row],[Žiadosť o platbu]],Celkový_súbor!A:A,1,FALSE)=Prehlad_ZoP[[#This Row],[Žiadosť o platbu]],"áno"),"nie")</f>
        <v>nie</v>
      </c>
    </row>
    <row r="10265" spans="3:71" x14ac:dyDescent="0.25">
      <c r="C10265" s="88" t="s">
        <v>10289</v>
      </c>
      <c r="E10265" s="9"/>
      <c r="L10265" s="88" t="s">
        <v>7089</v>
      </c>
      <c r="M10265" s="88" t="s">
        <v>6658</v>
      </c>
      <c r="N10265" s="88" t="s">
        <v>518</v>
      </c>
      <c r="Z10265" s="88" t="s">
        <v>298</v>
      </c>
      <c r="AA10265" s="88" t="s">
        <v>298</v>
      </c>
      <c r="AW10265" s="88">
        <v>1223.54</v>
      </c>
      <c r="BR10265" s="166" t="s">
        <v>219</v>
      </c>
      <c r="BS10265" t="str">
        <f>_xlfn.IFNA(IF(VLOOKUP(Prehlad_ZoP[[#This Row],[Žiadosť o platbu]],Celkový_súbor!A:A,1,FALSE)=Prehlad_ZoP[[#This Row],[Žiadosť o platbu]],"áno"),"nie")</f>
        <v>nie</v>
      </c>
    </row>
    <row r="10266" spans="3:71" x14ac:dyDescent="0.25">
      <c r="C10266" s="88" t="s">
        <v>10290</v>
      </c>
      <c r="E10266" s="9"/>
      <c r="L10266" s="88" t="s">
        <v>7013</v>
      </c>
      <c r="M10266" s="88" t="s">
        <v>5727</v>
      </c>
      <c r="N10266" s="88" t="s">
        <v>297</v>
      </c>
      <c r="Z10266" s="88" t="s">
        <v>298</v>
      </c>
      <c r="AA10266" s="88" t="s">
        <v>298</v>
      </c>
      <c r="AW10266" s="88">
        <v>4037.21</v>
      </c>
      <c r="BR10266" s="166" t="s">
        <v>219</v>
      </c>
      <c r="BS10266" t="str">
        <f>_xlfn.IFNA(IF(VLOOKUP(Prehlad_ZoP[[#This Row],[Žiadosť o platbu]],Celkový_súbor!A:A,1,FALSE)=Prehlad_ZoP[[#This Row],[Žiadosť o platbu]],"áno"),"nie")</f>
        <v>nie</v>
      </c>
    </row>
    <row r="10267" spans="3:71" x14ac:dyDescent="0.25">
      <c r="C10267" s="88" t="s">
        <v>10290</v>
      </c>
      <c r="E10267" s="9"/>
      <c r="L10267" s="88" t="s">
        <v>6781</v>
      </c>
      <c r="M10267" s="88" t="s">
        <v>9106</v>
      </c>
      <c r="N10267" s="88" t="s">
        <v>518</v>
      </c>
      <c r="Z10267" s="88" t="s">
        <v>298</v>
      </c>
      <c r="AA10267" s="88" t="s">
        <v>298</v>
      </c>
      <c r="AW10267" s="88">
        <v>1211.1600000000001</v>
      </c>
      <c r="BR10267" s="166" t="s">
        <v>219</v>
      </c>
      <c r="BS10267" t="str">
        <f>_xlfn.IFNA(IF(VLOOKUP(Prehlad_ZoP[[#This Row],[Žiadosť o platbu]],Celkový_súbor!A:A,1,FALSE)=Prehlad_ZoP[[#This Row],[Žiadosť o platbu]],"áno"),"nie")</f>
        <v>nie</v>
      </c>
    </row>
    <row r="10268" spans="3:71" x14ac:dyDescent="0.25">
      <c r="C10268" s="88" t="s">
        <v>10291</v>
      </c>
      <c r="E10268" s="9"/>
      <c r="L10268" s="88" t="s">
        <v>7013</v>
      </c>
      <c r="M10268" s="88" t="s">
        <v>6853</v>
      </c>
      <c r="N10268" s="88" t="s">
        <v>297</v>
      </c>
      <c r="Z10268" s="88" t="s">
        <v>298</v>
      </c>
      <c r="AA10268" s="88" t="s">
        <v>298</v>
      </c>
      <c r="AW10268" s="88">
        <v>3850.87</v>
      </c>
      <c r="BR10268" s="166" t="s">
        <v>219</v>
      </c>
      <c r="BS10268" t="str">
        <f>_xlfn.IFNA(IF(VLOOKUP(Prehlad_ZoP[[#This Row],[Žiadosť o platbu]],Celkový_súbor!A:A,1,FALSE)=Prehlad_ZoP[[#This Row],[Žiadosť o platbu]],"áno"),"nie")</f>
        <v>nie</v>
      </c>
    </row>
    <row r="10269" spans="3:71" x14ac:dyDescent="0.25">
      <c r="C10269" s="88" t="s">
        <v>10291</v>
      </c>
      <c r="E10269" s="9"/>
      <c r="L10269" s="88" t="s">
        <v>6781</v>
      </c>
      <c r="M10269" s="88" t="s">
        <v>9108</v>
      </c>
      <c r="N10269" s="88" t="s">
        <v>518</v>
      </c>
      <c r="Z10269" s="88" t="s">
        <v>298</v>
      </c>
      <c r="AA10269" s="88" t="s">
        <v>298</v>
      </c>
      <c r="AW10269" s="88">
        <v>1155.26</v>
      </c>
      <c r="BR10269" s="166" t="s">
        <v>219</v>
      </c>
      <c r="BS10269" t="str">
        <f>_xlfn.IFNA(IF(VLOOKUP(Prehlad_ZoP[[#This Row],[Žiadosť o platbu]],Celkový_súbor!A:A,1,FALSE)=Prehlad_ZoP[[#This Row],[Žiadosť o platbu]],"áno"),"nie")</f>
        <v>nie</v>
      </c>
    </row>
    <row r="10270" spans="3:71" x14ac:dyDescent="0.25">
      <c r="C10270" s="88" t="s">
        <v>10291</v>
      </c>
      <c r="E10270" s="9"/>
      <c r="L10270" s="88" t="s">
        <v>7013</v>
      </c>
      <c r="M10270" s="88" t="s">
        <v>6658</v>
      </c>
      <c r="N10270" s="88" t="s">
        <v>297</v>
      </c>
      <c r="Z10270" s="88" t="s">
        <v>298</v>
      </c>
      <c r="AA10270" s="88" t="s">
        <v>298</v>
      </c>
      <c r="AW10270" s="88">
        <v>4037.23</v>
      </c>
      <c r="BR10270" s="166" t="s">
        <v>219</v>
      </c>
      <c r="BS10270" t="str">
        <f>_xlfn.IFNA(IF(VLOOKUP(Prehlad_ZoP[[#This Row],[Žiadosť o platbu]],Celkový_súbor!A:A,1,FALSE)=Prehlad_ZoP[[#This Row],[Žiadosť o platbu]],"áno"),"nie")</f>
        <v>nie</v>
      </c>
    </row>
    <row r="10271" spans="3:71" x14ac:dyDescent="0.25">
      <c r="C10271" s="88" t="s">
        <v>10291</v>
      </c>
      <c r="E10271" s="9"/>
      <c r="L10271" s="88" t="s">
        <v>6781</v>
      </c>
      <c r="M10271" s="88" t="s">
        <v>8819</v>
      </c>
      <c r="N10271" s="88" t="s">
        <v>518</v>
      </c>
      <c r="Z10271" s="88" t="s">
        <v>298</v>
      </c>
      <c r="AA10271" s="88" t="s">
        <v>298</v>
      </c>
      <c r="AW10271" s="88">
        <v>1211.1600000000001</v>
      </c>
      <c r="BR10271" s="166" t="s">
        <v>219</v>
      </c>
      <c r="BS10271" t="str">
        <f>_xlfn.IFNA(IF(VLOOKUP(Prehlad_ZoP[[#This Row],[Žiadosť o platbu]],Celkový_súbor!A:A,1,FALSE)=Prehlad_ZoP[[#This Row],[Žiadosť o platbu]],"áno"),"nie")</f>
        <v>nie</v>
      </c>
    </row>
    <row r="10272" spans="3:71" x14ac:dyDescent="0.25">
      <c r="C10272" s="88" t="s">
        <v>10292</v>
      </c>
      <c r="E10272" s="9"/>
      <c r="L10272" s="88" t="s">
        <v>7013</v>
      </c>
      <c r="M10272" s="88" t="s">
        <v>6857</v>
      </c>
      <c r="N10272" s="88" t="s">
        <v>297</v>
      </c>
      <c r="Z10272" s="88" t="s">
        <v>298</v>
      </c>
      <c r="AA10272" s="88" t="s">
        <v>298</v>
      </c>
      <c r="AW10272" s="88">
        <v>4037.23</v>
      </c>
      <c r="BR10272" s="166" t="s">
        <v>219</v>
      </c>
      <c r="BS10272" t="str">
        <f>_xlfn.IFNA(IF(VLOOKUP(Prehlad_ZoP[[#This Row],[Žiadosť o platbu]],Celkový_súbor!A:A,1,FALSE)=Prehlad_ZoP[[#This Row],[Žiadosť o platbu]],"áno"),"nie")</f>
        <v>nie</v>
      </c>
    </row>
    <row r="10273" spans="3:71" x14ac:dyDescent="0.25">
      <c r="C10273" s="88" t="s">
        <v>10292</v>
      </c>
      <c r="E10273" s="9"/>
      <c r="L10273" s="88" t="s">
        <v>7093</v>
      </c>
      <c r="M10273" s="88" t="s">
        <v>10293</v>
      </c>
      <c r="N10273" s="88" t="s">
        <v>518</v>
      </c>
      <c r="Z10273" s="88" t="s">
        <v>298</v>
      </c>
      <c r="AA10273" s="88" t="s">
        <v>298</v>
      </c>
      <c r="AW10273" s="88">
        <v>1211.1600000000001</v>
      </c>
      <c r="BR10273" s="166" t="s">
        <v>219</v>
      </c>
      <c r="BS10273" t="str">
        <f>_xlfn.IFNA(IF(VLOOKUP(Prehlad_ZoP[[#This Row],[Žiadosť o platbu]],Celkový_súbor!A:A,1,FALSE)=Prehlad_ZoP[[#This Row],[Žiadosť o platbu]],"áno"),"nie")</f>
        <v>nie</v>
      </c>
    </row>
    <row r="10274" spans="3:71" x14ac:dyDescent="0.25">
      <c r="C10274" s="88" t="s">
        <v>10292</v>
      </c>
      <c r="E10274" s="9"/>
      <c r="L10274" s="88" t="s">
        <v>6822</v>
      </c>
      <c r="M10274" s="88" t="s">
        <v>10293</v>
      </c>
      <c r="N10274" s="88" t="s">
        <v>518</v>
      </c>
      <c r="Z10274" s="88" t="s">
        <v>298</v>
      </c>
      <c r="AA10274" s="88" t="s">
        <v>298</v>
      </c>
      <c r="AW10274" s="88">
        <v>1211.1600000000001</v>
      </c>
      <c r="BR10274" s="166" t="s">
        <v>219</v>
      </c>
      <c r="BS10274" t="str">
        <f>_xlfn.IFNA(IF(VLOOKUP(Prehlad_ZoP[[#This Row],[Žiadosť o platbu]],Celkový_súbor!A:A,1,FALSE)=Prehlad_ZoP[[#This Row],[Žiadosť o platbu]],"áno"),"nie")</f>
        <v>nie</v>
      </c>
    </row>
    <row r="10275" spans="3:71" x14ac:dyDescent="0.25">
      <c r="C10275" s="88" t="s">
        <v>10292</v>
      </c>
      <c r="E10275" s="9"/>
      <c r="L10275" s="88" t="s">
        <v>7013</v>
      </c>
      <c r="M10275" s="88" t="s">
        <v>6706</v>
      </c>
      <c r="N10275" s="88" t="s">
        <v>297</v>
      </c>
      <c r="Z10275" s="88" t="s">
        <v>298</v>
      </c>
      <c r="AA10275" s="88" t="s">
        <v>298</v>
      </c>
      <c r="AW10275" s="88">
        <v>4037.23</v>
      </c>
      <c r="BR10275" s="166" t="s">
        <v>219</v>
      </c>
      <c r="BS10275" t="str">
        <f>_xlfn.IFNA(IF(VLOOKUP(Prehlad_ZoP[[#This Row],[Žiadosť o platbu]],Celkový_súbor!A:A,1,FALSE)=Prehlad_ZoP[[#This Row],[Žiadosť o platbu]],"áno"),"nie")</f>
        <v>nie</v>
      </c>
    </row>
    <row r="10276" spans="3:71" x14ac:dyDescent="0.25">
      <c r="C10276" s="88" t="s">
        <v>10294</v>
      </c>
      <c r="E10276" s="9"/>
      <c r="L10276" s="88" t="s">
        <v>7013</v>
      </c>
      <c r="M10276" s="88" t="s">
        <v>6860</v>
      </c>
      <c r="N10276" s="88" t="s">
        <v>297</v>
      </c>
      <c r="Z10276" s="88" t="s">
        <v>298</v>
      </c>
      <c r="AA10276" s="88" t="s">
        <v>298</v>
      </c>
      <c r="AW10276" s="88">
        <v>4037.23</v>
      </c>
      <c r="BR10276" s="166" t="s">
        <v>219</v>
      </c>
      <c r="BS10276" t="str">
        <f>_xlfn.IFNA(IF(VLOOKUP(Prehlad_ZoP[[#This Row],[Žiadosť o platbu]],Celkový_súbor!A:A,1,FALSE)=Prehlad_ZoP[[#This Row],[Žiadosť o platbu]],"áno"),"nie")</f>
        <v>nie</v>
      </c>
    </row>
    <row r="10277" spans="3:71" x14ac:dyDescent="0.25">
      <c r="C10277" s="88" t="s">
        <v>10294</v>
      </c>
      <c r="E10277" s="9"/>
      <c r="L10277" s="88" t="s">
        <v>6781</v>
      </c>
      <c r="M10277" s="88" t="s">
        <v>8991</v>
      </c>
      <c r="N10277" s="88" t="s">
        <v>518</v>
      </c>
      <c r="Z10277" s="88" t="s">
        <v>298</v>
      </c>
      <c r="AA10277" s="88" t="s">
        <v>298</v>
      </c>
      <c r="AW10277" s="88">
        <v>1211.1600000000001</v>
      </c>
      <c r="BR10277" s="166" t="s">
        <v>219</v>
      </c>
      <c r="BS10277" t="str">
        <f>_xlfn.IFNA(IF(VLOOKUP(Prehlad_ZoP[[#This Row],[Žiadosť o platbu]],Celkový_súbor!A:A,1,FALSE)=Prehlad_ZoP[[#This Row],[Žiadosť o platbu]],"áno"),"nie")</f>
        <v>nie</v>
      </c>
    </row>
    <row r="10278" spans="3:71" x14ac:dyDescent="0.25">
      <c r="C10278" s="88" t="s">
        <v>10294</v>
      </c>
      <c r="E10278" s="9"/>
      <c r="L10278" s="88" t="s">
        <v>7013</v>
      </c>
      <c r="M10278" s="88" t="s">
        <v>6757</v>
      </c>
      <c r="N10278" s="88" t="s">
        <v>297</v>
      </c>
      <c r="Z10278" s="88" t="s">
        <v>298</v>
      </c>
      <c r="AA10278" s="88" t="s">
        <v>298</v>
      </c>
      <c r="AW10278" s="88">
        <v>4037.23</v>
      </c>
      <c r="BR10278" s="166" t="s">
        <v>219</v>
      </c>
      <c r="BS10278" t="str">
        <f>_xlfn.IFNA(IF(VLOOKUP(Prehlad_ZoP[[#This Row],[Žiadosť o platbu]],Celkový_súbor!A:A,1,FALSE)=Prehlad_ZoP[[#This Row],[Žiadosť o platbu]],"áno"),"nie")</f>
        <v>nie</v>
      </c>
    </row>
    <row r="10279" spans="3:71" x14ac:dyDescent="0.25">
      <c r="C10279" s="88" t="s">
        <v>10294</v>
      </c>
      <c r="E10279" s="9"/>
      <c r="L10279" s="88" t="s">
        <v>6781</v>
      </c>
      <c r="M10279" s="88" t="s">
        <v>8993</v>
      </c>
      <c r="N10279" s="88" t="s">
        <v>518</v>
      </c>
      <c r="Z10279" s="88" t="s">
        <v>298</v>
      </c>
      <c r="AA10279" s="88" t="s">
        <v>298</v>
      </c>
      <c r="AW10279" s="88">
        <v>1211.1600000000001</v>
      </c>
      <c r="BR10279" s="166" t="s">
        <v>219</v>
      </c>
      <c r="BS10279" t="str">
        <f>_xlfn.IFNA(IF(VLOOKUP(Prehlad_ZoP[[#This Row],[Žiadosť o platbu]],Celkový_súbor!A:A,1,FALSE)=Prehlad_ZoP[[#This Row],[Žiadosť o platbu]],"áno"),"nie")</f>
        <v>nie</v>
      </c>
    </row>
    <row r="10280" spans="3:71" x14ac:dyDescent="0.25">
      <c r="C10280" s="88" t="s">
        <v>10295</v>
      </c>
      <c r="E10280" s="9"/>
      <c r="L10280" s="88" t="s">
        <v>10296</v>
      </c>
      <c r="M10280" s="88" t="s">
        <v>7038</v>
      </c>
      <c r="N10280" s="88" t="s">
        <v>297</v>
      </c>
      <c r="Z10280" s="88" t="s">
        <v>298</v>
      </c>
      <c r="AA10280" s="88" t="s">
        <v>298</v>
      </c>
      <c r="AW10280" s="88">
        <v>4078.48</v>
      </c>
      <c r="BR10280" s="166" t="s">
        <v>219</v>
      </c>
      <c r="BS10280" t="str">
        <f>_xlfn.IFNA(IF(VLOOKUP(Prehlad_ZoP[[#This Row],[Žiadosť o platbu]],Celkový_súbor!A:A,1,FALSE)=Prehlad_ZoP[[#This Row],[Žiadosť o platbu]],"áno"),"nie")</f>
        <v>nie</v>
      </c>
    </row>
    <row r="10281" spans="3:71" x14ac:dyDescent="0.25">
      <c r="C10281" s="88" t="s">
        <v>10295</v>
      </c>
      <c r="E10281" s="9"/>
      <c r="L10281" s="88" t="s">
        <v>7091</v>
      </c>
      <c r="M10281" s="88" t="s">
        <v>4457</v>
      </c>
      <c r="N10281" s="88" t="s">
        <v>297</v>
      </c>
      <c r="Z10281" s="88" t="s">
        <v>298</v>
      </c>
      <c r="AA10281" s="88" t="s">
        <v>298</v>
      </c>
      <c r="AW10281" s="88">
        <v>4078.48</v>
      </c>
      <c r="BR10281" s="166" t="s">
        <v>219</v>
      </c>
      <c r="BS10281" t="str">
        <f>_xlfn.IFNA(IF(VLOOKUP(Prehlad_ZoP[[#This Row],[Žiadosť o platbu]],Celkový_súbor!A:A,1,FALSE)=Prehlad_ZoP[[#This Row],[Žiadosť o platbu]],"áno"),"nie")</f>
        <v>nie</v>
      </c>
    </row>
    <row r="10282" spans="3:71" x14ac:dyDescent="0.25">
      <c r="C10282" s="88" t="s">
        <v>10295</v>
      </c>
      <c r="E10282" s="9"/>
      <c r="L10282" s="88" t="s">
        <v>10297</v>
      </c>
      <c r="M10282" s="88" t="s">
        <v>8413</v>
      </c>
      <c r="N10282" s="88" t="s">
        <v>518</v>
      </c>
      <c r="Z10282" s="88" t="s">
        <v>298</v>
      </c>
      <c r="AA10282" s="88" t="s">
        <v>298</v>
      </c>
      <c r="AW10282" s="88">
        <v>2447.08</v>
      </c>
      <c r="BR10282" s="166" t="s">
        <v>219</v>
      </c>
      <c r="BS10282" t="str">
        <f>_xlfn.IFNA(IF(VLOOKUP(Prehlad_ZoP[[#This Row],[Žiadosť o platbu]],Celkový_súbor!A:A,1,FALSE)=Prehlad_ZoP[[#This Row],[Žiadosť o platbu]],"áno"),"nie")</f>
        <v>nie</v>
      </c>
    </row>
    <row r="10283" spans="3:71" x14ac:dyDescent="0.25">
      <c r="C10283" s="88" t="s">
        <v>10298</v>
      </c>
      <c r="E10283" s="9"/>
      <c r="L10283" s="88" t="s">
        <v>8036</v>
      </c>
      <c r="M10283" s="88" t="s">
        <v>7044</v>
      </c>
      <c r="N10283" s="88" t="s">
        <v>297</v>
      </c>
      <c r="Z10283" s="88" t="s">
        <v>298</v>
      </c>
      <c r="AA10283" s="88" t="s">
        <v>298</v>
      </c>
      <c r="AW10283" s="88">
        <v>4078.48</v>
      </c>
      <c r="BR10283" s="166" t="s">
        <v>219</v>
      </c>
      <c r="BS10283" t="str">
        <f>_xlfn.IFNA(IF(VLOOKUP(Prehlad_ZoP[[#This Row],[Žiadosť o platbu]],Celkový_súbor!A:A,1,FALSE)=Prehlad_ZoP[[#This Row],[Žiadosť o platbu]],"áno"),"nie")</f>
        <v>nie</v>
      </c>
    </row>
    <row r="10284" spans="3:71" x14ac:dyDescent="0.25">
      <c r="C10284" s="88" t="s">
        <v>10298</v>
      </c>
      <c r="E10284" s="9"/>
      <c r="L10284" s="88" t="s">
        <v>8039</v>
      </c>
      <c r="M10284" s="88" t="s">
        <v>7049</v>
      </c>
      <c r="N10284" s="88" t="s">
        <v>297</v>
      </c>
      <c r="Z10284" s="88" t="s">
        <v>298</v>
      </c>
      <c r="AA10284" s="88" t="s">
        <v>298</v>
      </c>
      <c r="AW10284" s="88">
        <v>4078.48</v>
      </c>
      <c r="BR10284" s="166" t="s">
        <v>219</v>
      </c>
      <c r="BS10284" t="str">
        <f>_xlfn.IFNA(IF(VLOOKUP(Prehlad_ZoP[[#This Row],[Žiadosť o platbu]],Celkový_súbor!A:A,1,FALSE)=Prehlad_ZoP[[#This Row],[Žiadosť o platbu]],"áno"),"nie")</f>
        <v>nie</v>
      </c>
    </row>
    <row r="10285" spans="3:71" x14ac:dyDescent="0.25">
      <c r="C10285" s="88" t="s">
        <v>10298</v>
      </c>
      <c r="E10285" s="9"/>
      <c r="L10285" s="88" t="s">
        <v>10299</v>
      </c>
      <c r="M10285" s="88" t="s">
        <v>10300</v>
      </c>
      <c r="N10285" s="88" t="s">
        <v>518</v>
      </c>
      <c r="Z10285" s="88" t="s">
        <v>298</v>
      </c>
      <c r="AA10285" s="88" t="s">
        <v>298</v>
      </c>
      <c r="AW10285" s="88">
        <v>2447.08</v>
      </c>
      <c r="BR10285" s="166" t="s">
        <v>219</v>
      </c>
      <c r="BS10285" t="str">
        <f>_xlfn.IFNA(IF(VLOOKUP(Prehlad_ZoP[[#This Row],[Žiadosť o platbu]],Celkový_súbor!A:A,1,FALSE)=Prehlad_ZoP[[#This Row],[Žiadosť o platbu]],"áno"),"nie")</f>
        <v>nie</v>
      </c>
    </row>
    <row r="10286" spans="3:71" x14ac:dyDescent="0.25">
      <c r="C10286" s="88" t="s">
        <v>10301</v>
      </c>
      <c r="E10286" s="9"/>
      <c r="L10286" s="88" t="s">
        <v>8041</v>
      </c>
      <c r="M10286" s="88" t="s">
        <v>7053</v>
      </c>
      <c r="N10286" s="88" t="s">
        <v>297</v>
      </c>
      <c r="Z10286" s="88" t="s">
        <v>298</v>
      </c>
      <c r="AA10286" s="88" t="s">
        <v>298</v>
      </c>
      <c r="AW10286" s="88">
        <v>4078.48</v>
      </c>
      <c r="BR10286" s="166" t="s">
        <v>219</v>
      </c>
      <c r="BS10286" t="str">
        <f>_xlfn.IFNA(IF(VLOOKUP(Prehlad_ZoP[[#This Row],[Žiadosť o platbu]],Celkový_súbor!A:A,1,FALSE)=Prehlad_ZoP[[#This Row],[Žiadosť o platbu]],"áno"),"nie")</f>
        <v>nie</v>
      </c>
    </row>
    <row r="10287" spans="3:71" x14ac:dyDescent="0.25">
      <c r="C10287" s="88" t="s">
        <v>10301</v>
      </c>
      <c r="E10287" s="9"/>
      <c r="L10287" s="88" t="s">
        <v>8044</v>
      </c>
      <c r="M10287" s="88" t="s">
        <v>7057</v>
      </c>
      <c r="N10287" s="88" t="s">
        <v>297</v>
      </c>
      <c r="Z10287" s="88" t="s">
        <v>298</v>
      </c>
      <c r="AA10287" s="88" t="s">
        <v>298</v>
      </c>
      <c r="AW10287" s="88">
        <v>4078.48</v>
      </c>
      <c r="BR10287" s="166" t="s">
        <v>219</v>
      </c>
      <c r="BS10287" t="str">
        <f>_xlfn.IFNA(IF(VLOOKUP(Prehlad_ZoP[[#This Row],[Žiadosť o platbu]],Celkový_súbor!A:A,1,FALSE)=Prehlad_ZoP[[#This Row],[Žiadosť o platbu]],"áno"),"nie")</f>
        <v>nie</v>
      </c>
    </row>
    <row r="10288" spans="3:71" x14ac:dyDescent="0.25">
      <c r="C10288" s="88" t="s">
        <v>10301</v>
      </c>
      <c r="E10288" s="9"/>
      <c r="L10288" s="88" t="s">
        <v>8047</v>
      </c>
      <c r="M10288" s="88" t="s">
        <v>4793</v>
      </c>
      <c r="N10288" s="88" t="s">
        <v>297</v>
      </c>
      <c r="Z10288" s="88" t="s">
        <v>298</v>
      </c>
      <c r="AA10288" s="88" t="s">
        <v>298</v>
      </c>
      <c r="AW10288" s="88">
        <v>4072.47</v>
      </c>
      <c r="BR10288" s="166" t="s">
        <v>219</v>
      </c>
      <c r="BS10288" t="str">
        <f>_xlfn.IFNA(IF(VLOOKUP(Prehlad_ZoP[[#This Row],[Žiadosť o platbu]],Celkový_súbor!A:A,1,FALSE)=Prehlad_ZoP[[#This Row],[Žiadosť o platbu]],"áno"),"nie")</f>
        <v>nie</v>
      </c>
    </row>
    <row r="10289" spans="3:71" x14ac:dyDescent="0.25">
      <c r="C10289" s="88" t="s">
        <v>10301</v>
      </c>
      <c r="E10289" s="9"/>
      <c r="L10289" s="88" t="s">
        <v>10302</v>
      </c>
      <c r="M10289" s="88" t="s">
        <v>10303</v>
      </c>
      <c r="N10289" s="88" t="s">
        <v>518</v>
      </c>
      <c r="Z10289" s="88" t="s">
        <v>298</v>
      </c>
      <c r="AA10289" s="88" t="s">
        <v>298</v>
      </c>
      <c r="AW10289" s="88">
        <v>3668.82</v>
      </c>
      <c r="BR10289" s="166" t="s">
        <v>219</v>
      </c>
      <c r="BS10289" t="str">
        <f>_xlfn.IFNA(IF(VLOOKUP(Prehlad_ZoP[[#This Row],[Žiadosť o platbu]],Celkový_súbor!A:A,1,FALSE)=Prehlad_ZoP[[#This Row],[Žiadosť o platbu]],"áno"),"nie")</f>
        <v>nie</v>
      </c>
    </row>
    <row r="10290" spans="3:71" x14ac:dyDescent="0.25">
      <c r="C10290" s="88" t="s">
        <v>10304</v>
      </c>
      <c r="E10290" s="9"/>
      <c r="L10290" s="88" t="s">
        <v>8384</v>
      </c>
      <c r="M10290" s="88" t="s">
        <v>6529</v>
      </c>
      <c r="N10290" s="88" t="s">
        <v>518</v>
      </c>
      <c r="Z10290" s="88" t="s">
        <v>298</v>
      </c>
      <c r="AA10290" s="88" t="s">
        <v>298</v>
      </c>
      <c r="AW10290" s="88">
        <v>582.57000000000005</v>
      </c>
      <c r="BR10290" s="166" t="s">
        <v>219</v>
      </c>
      <c r="BS10290" t="str">
        <f>_xlfn.IFNA(IF(VLOOKUP(Prehlad_ZoP[[#This Row],[Žiadosť o platbu]],Celkový_súbor!A:A,1,FALSE)=Prehlad_ZoP[[#This Row],[Žiadosť o platbu]],"áno"),"nie")</f>
        <v>nie</v>
      </c>
    </row>
    <row r="10291" spans="3:71" x14ac:dyDescent="0.25">
      <c r="C10291" s="88" t="s">
        <v>10304</v>
      </c>
      <c r="E10291" s="9"/>
      <c r="L10291" s="88" t="s">
        <v>7464</v>
      </c>
      <c r="M10291" s="88" t="s">
        <v>6529</v>
      </c>
      <c r="N10291" s="88" t="s">
        <v>297</v>
      </c>
      <c r="Z10291" s="88" t="s">
        <v>298</v>
      </c>
      <c r="AA10291" s="88" t="s">
        <v>298</v>
      </c>
      <c r="AW10291" s="88">
        <v>1941.92</v>
      </c>
      <c r="BR10291" s="166" t="s">
        <v>219</v>
      </c>
      <c r="BS10291" t="str">
        <f>_xlfn.IFNA(IF(VLOOKUP(Prehlad_ZoP[[#This Row],[Žiadosť o platbu]],Celkový_súbor!A:A,1,FALSE)=Prehlad_ZoP[[#This Row],[Žiadosť o platbu]],"áno"),"nie")</f>
        <v>nie</v>
      </c>
    </row>
    <row r="10292" spans="3:71" x14ac:dyDescent="0.25">
      <c r="C10292" s="88" t="s">
        <v>10305</v>
      </c>
      <c r="E10292" s="9"/>
      <c r="L10292" s="88" t="s">
        <v>8402</v>
      </c>
      <c r="M10292" s="88" t="s">
        <v>6530</v>
      </c>
      <c r="N10292" s="88" t="s">
        <v>297</v>
      </c>
      <c r="Z10292" s="88" t="s">
        <v>298</v>
      </c>
      <c r="AA10292" s="88" t="s">
        <v>298</v>
      </c>
      <c r="AW10292" s="88">
        <v>4078.48</v>
      </c>
      <c r="BR10292" s="166" t="s">
        <v>219</v>
      </c>
      <c r="BS10292" t="str">
        <f>_xlfn.IFNA(IF(VLOOKUP(Prehlad_ZoP[[#This Row],[Žiadosť o platbu]],Celkový_súbor!A:A,1,FALSE)=Prehlad_ZoP[[#This Row],[Žiadosť o platbu]],"áno"),"nie")</f>
        <v>nie</v>
      </c>
    </row>
    <row r="10293" spans="3:71" x14ac:dyDescent="0.25">
      <c r="C10293" s="88" t="s">
        <v>10305</v>
      </c>
      <c r="E10293" s="9"/>
      <c r="L10293" s="88" t="s">
        <v>8356</v>
      </c>
      <c r="M10293" s="88" t="s">
        <v>6530</v>
      </c>
      <c r="N10293" s="88" t="s">
        <v>518</v>
      </c>
      <c r="Z10293" s="88" t="s">
        <v>298</v>
      </c>
      <c r="AA10293" s="88" t="s">
        <v>298</v>
      </c>
      <c r="AW10293" s="88">
        <v>1223.54</v>
      </c>
      <c r="BR10293" s="166" t="s">
        <v>219</v>
      </c>
      <c r="BS10293" t="str">
        <f>_xlfn.IFNA(IF(VLOOKUP(Prehlad_ZoP[[#This Row],[Žiadosť o platbu]],Celkový_súbor!A:A,1,FALSE)=Prehlad_ZoP[[#This Row],[Žiadosť o platbu]],"áno"),"nie")</f>
        <v>nie</v>
      </c>
    </row>
    <row r="10294" spans="3:71" x14ac:dyDescent="0.25">
      <c r="C10294" s="88" t="s">
        <v>10305</v>
      </c>
      <c r="E10294" s="9"/>
      <c r="L10294" s="88" t="s">
        <v>7467</v>
      </c>
      <c r="M10294" s="88" t="s">
        <v>6780</v>
      </c>
      <c r="N10294" s="88" t="s">
        <v>297</v>
      </c>
      <c r="Z10294" s="88" t="s">
        <v>298</v>
      </c>
      <c r="AA10294" s="88" t="s">
        <v>298</v>
      </c>
      <c r="AW10294" s="88">
        <v>4078.48</v>
      </c>
      <c r="BR10294" s="166" t="s">
        <v>219</v>
      </c>
      <c r="BS10294" t="str">
        <f>_xlfn.IFNA(IF(VLOOKUP(Prehlad_ZoP[[#This Row],[Žiadosť o platbu]],Celkový_súbor!A:A,1,FALSE)=Prehlad_ZoP[[#This Row],[Žiadosť o platbu]],"áno"),"nie")</f>
        <v>nie</v>
      </c>
    </row>
    <row r="10295" spans="3:71" x14ac:dyDescent="0.25">
      <c r="C10295" s="88" t="s">
        <v>10305</v>
      </c>
      <c r="E10295" s="9"/>
      <c r="L10295" s="88" t="s">
        <v>8853</v>
      </c>
      <c r="M10295" s="88" t="s">
        <v>6780</v>
      </c>
      <c r="N10295" s="88" t="s">
        <v>518</v>
      </c>
      <c r="Z10295" s="88" t="s">
        <v>298</v>
      </c>
      <c r="AA10295" s="88" t="s">
        <v>298</v>
      </c>
      <c r="AW10295" s="88">
        <v>1223.54</v>
      </c>
      <c r="BR10295" s="166" t="s">
        <v>219</v>
      </c>
      <c r="BS10295" t="str">
        <f>_xlfn.IFNA(IF(VLOOKUP(Prehlad_ZoP[[#This Row],[Žiadosť o platbu]],Celkový_súbor!A:A,1,FALSE)=Prehlad_ZoP[[#This Row],[Žiadosť o platbu]],"áno"),"nie")</f>
        <v>nie</v>
      </c>
    </row>
    <row r="10296" spans="3:71" x14ac:dyDescent="0.25">
      <c r="C10296" s="88" t="s">
        <v>10305</v>
      </c>
      <c r="E10296" s="9"/>
      <c r="L10296" s="88" t="s">
        <v>7469</v>
      </c>
      <c r="M10296" s="88" t="s">
        <v>6044</v>
      </c>
      <c r="N10296" s="88" t="s">
        <v>297</v>
      </c>
      <c r="Z10296" s="88" t="s">
        <v>298</v>
      </c>
      <c r="AA10296" s="88" t="s">
        <v>298</v>
      </c>
      <c r="AW10296" s="88">
        <v>3874.54</v>
      </c>
      <c r="BR10296" s="166" t="s">
        <v>219</v>
      </c>
      <c r="BS10296" t="str">
        <f>_xlfn.IFNA(IF(VLOOKUP(Prehlad_ZoP[[#This Row],[Žiadosť o platbu]],Celkový_súbor!A:A,1,FALSE)=Prehlad_ZoP[[#This Row],[Žiadosť o platbu]],"áno"),"nie")</f>
        <v>nie</v>
      </c>
    </row>
    <row r="10297" spans="3:71" x14ac:dyDescent="0.25">
      <c r="C10297" s="88" t="s">
        <v>10305</v>
      </c>
      <c r="E10297" s="9"/>
      <c r="L10297" s="88" t="s">
        <v>10306</v>
      </c>
      <c r="M10297" s="88" t="s">
        <v>6044</v>
      </c>
      <c r="N10297" s="88" t="s">
        <v>518</v>
      </c>
      <c r="Z10297" s="88" t="s">
        <v>298</v>
      </c>
      <c r="AA10297" s="88" t="s">
        <v>298</v>
      </c>
      <c r="AW10297" s="88">
        <v>1162.3599999999999</v>
      </c>
      <c r="BR10297" s="166" t="s">
        <v>219</v>
      </c>
      <c r="BS10297" t="str">
        <f>_xlfn.IFNA(IF(VLOOKUP(Prehlad_ZoP[[#This Row],[Žiadosť o platbu]],Celkový_súbor!A:A,1,FALSE)=Prehlad_ZoP[[#This Row],[Žiadosť o platbu]],"áno"),"nie")</f>
        <v>nie</v>
      </c>
    </row>
    <row r="10298" spans="3:71" x14ac:dyDescent="0.25">
      <c r="C10298" s="88" t="s">
        <v>10307</v>
      </c>
      <c r="E10298" s="9"/>
      <c r="L10298" s="88" t="s">
        <v>7061</v>
      </c>
      <c r="M10298" s="88" t="s">
        <v>6857</v>
      </c>
      <c r="N10298" s="88" t="s">
        <v>297</v>
      </c>
      <c r="Z10298" s="88" t="s">
        <v>298</v>
      </c>
      <c r="AA10298" s="88" t="s">
        <v>298</v>
      </c>
      <c r="AW10298" s="88">
        <v>3892.92</v>
      </c>
      <c r="BR10298" s="166" t="s">
        <v>219</v>
      </c>
      <c r="BS10298" t="str">
        <f>_xlfn.IFNA(IF(VLOOKUP(Prehlad_ZoP[[#This Row],[Žiadosť o platbu]],Celkový_súbor!A:A,1,FALSE)=Prehlad_ZoP[[#This Row],[Žiadosť o platbu]],"áno"),"nie")</f>
        <v>nie</v>
      </c>
    </row>
    <row r="10299" spans="3:71" x14ac:dyDescent="0.25">
      <c r="C10299" s="88" t="s">
        <v>10307</v>
      </c>
      <c r="E10299" s="9"/>
      <c r="L10299" s="88" t="s">
        <v>6781</v>
      </c>
      <c r="M10299" s="88" t="s">
        <v>6857</v>
      </c>
      <c r="N10299" s="88" t="s">
        <v>518</v>
      </c>
      <c r="Z10299" s="88" t="s">
        <v>298</v>
      </c>
      <c r="AA10299" s="88" t="s">
        <v>298</v>
      </c>
      <c r="AW10299" s="88">
        <v>1167.8699999999999</v>
      </c>
      <c r="BR10299" s="166" t="s">
        <v>219</v>
      </c>
      <c r="BS10299" t="str">
        <f>_xlfn.IFNA(IF(VLOOKUP(Prehlad_ZoP[[#This Row],[Žiadosť o platbu]],Celkový_súbor!A:A,1,FALSE)=Prehlad_ZoP[[#This Row],[Žiadosť o platbu]],"áno"),"nie")</f>
        <v>nie</v>
      </c>
    </row>
    <row r="10300" spans="3:71" x14ac:dyDescent="0.25">
      <c r="C10300" s="88" t="s">
        <v>10308</v>
      </c>
      <c r="E10300" s="9"/>
      <c r="L10300" s="88" t="s">
        <v>7061</v>
      </c>
      <c r="M10300" s="88" t="s">
        <v>6706</v>
      </c>
      <c r="N10300" s="88" t="s">
        <v>297</v>
      </c>
      <c r="Z10300" s="88" t="s">
        <v>298</v>
      </c>
      <c r="AA10300" s="88" t="s">
        <v>298</v>
      </c>
      <c r="AW10300" s="88">
        <v>4078.48</v>
      </c>
      <c r="BR10300" s="166" t="s">
        <v>219</v>
      </c>
      <c r="BS10300" t="str">
        <f>_xlfn.IFNA(IF(VLOOKUP(Prehlad_ZoP[[#This Row],[Žiadosť o platbu]],Celkový_súbor!A:A,1,FALSE)=Prehlad_ZoP[[#This Row],[Žiadosť o platbu]],"áno"),"nie")</f>
        <v>nie</v>
      </c>
    </row>
    <row r="10301" spans="3:71" x14ac:dyDescent="0.25">
      <c r="C10301" s="88" t="s">
        <v>10308</v>
      </c>
      <c r="E10301" s="9"/>
      <c r="L10301" s="88" t="s">
        <v>6781</v>
      </c>
      <c r="M10301" s="88" t="s">
        <v>6706</v>
      </c>
      <c r="N10301" s="88" t="s">
        <v>518</v>
      </c>
      <c r="Z10301" s="88" t="s">
        <v>298</v>
      </c>
      <c r="AA10301" s="88" t="s">
        <v>298</v>
      </c>
      <c r="AW10301" s="88">
        <v>1223.54</v>
      </c>
      <c r="BR10301" s="166" t="s">
        <v>219</v>
      </c>
      <c r="BS10301" t="str">
        <f>_xlfn.IFNA(IF(VLOOKUP(Prehlad_ZoP[[#This Row],[Žiadosť o platbu]],Celkový_súbor!A:A,1,FALSE)=Prehlad_ZoP[[#This Row],[Žiadosť o platbu]],"áno"),"nie")</f>
        <v>nie</v>
      </c>
    </row>
    <row r="10302" spans="3:71" x14ac:dyDescent="0.25">
      <c r="C10302" s="88" t="s">
        <v>10309</v>
      </c>
      <c r="E10302" s="9"/>
      <c r="L10302" s="88" t="s">
        <v>7061</v>
      </c>
      <c r="M10302" s="88" t="s">
        <v>6860</v>
      </c>
      <c r="N10302" s="88" t="s">
        <v>297</v>
      </c>
      <c r="Z10302" s="88" t="s">
        <v>298</v>
      </c>
      <c r="AA10302" s="88" t="s">
        <v>298</v>
      </c>
      <c r="AW10302" s="88">
        <v>4078.48</v>
      </c>
      <c r="BR10302" s="166" t="s">
        <v>219</v>
      </c>
      <c r="BS10302" t="str">
        <f>_xlfn.IFNA(IF(VLOOKUP(Prehlad_ZoP[[#This Row],[Žiadosť o platbu]],Celkový_súbor!A:A,1,FALSE)=Prehlad_ZoP[[#This Row],[Žiadosť o platbu]],"áno"),"nie")</f>
        <v>nie</v>
      </c>
    </row>
    <row r="10303" spans="3:71" x14ac:dyDescent="0.25">
      <c r="C10303" s="88" t="s">
        <v>10309</v>
      </c>
      <c r="E10303" s="9"/>
      <c r="L10303" s="88" t="s">
        <v>6781</v>
      </c>
      <c r="M10303" s="88" t="s">
        <v>6860</v>
      </c>
      <c r="N10303" s="88" t="s">
        <v>518</v>
      </c>
      <c r="Z10303" s="88" t="s">
        <v>298</v>
      </c>
      <c r="AA10303" s="88" t="s">
        <v>298</v>
      </c>
      <c r="AW10303" s="88">
        <v>1223.54</v>
      </c>
      <c r="BR10303" s="166" t="s">
        <v>219</v>
      </c>
      <c r="BS10303" t="str">
        <f>_xlfn.IFNA(IF(VLOOKUP(Prehlad_ZoP[[#This Row],[Žiadosť o platbu]],Celkový_súbor!A:A,1,FALSE)=Prehlad_ZoP[[#This Row],[Žiadosť o platbu]],"áno"),"nie")</f>
        <v>nie</v>
      </c>
    </row>
    <row r="10304" spans="3:71" x14ac:dyDescent="0.25">
      <c r="C10304" s="88" t="s">
        <v>10310</v>
      </c>
      <c r="E10304" s="9"/>
      <c r="L10304" s="88" t="s">
        <v>7061</v>
      </c>
      <c r="M10304" s="88" t="s">
        <v>6757</v>
      </c>
      <c r="N10304" s="88" t="s">
        <v>297</v>
      </c>
      <c r="Z10304" s="88" t="s">
        <v>298</v>
      </c>
      <c r="AA10304" s="88" t="s">
        <v>298</v>
      </c>
      <c r="AW10304" s="88">
        <v>4078.48</v>
      </c>
      <c r="BR10304" s="166" t="s">
        <v>219</v>
      </c>
      <c r="BS10304" t="str">
        <f>_xlfn.IFNA(IF(VLOOKUP(Prehlad_ZoP[[#This Row],[Žiadosť o platbu]],Celkový_súbor!A:A,1,FALSE)=Prehlad_ZoP[[#This Row],[Žiadosť o platbu]],"áno"),"nie")</f>
        <v>nie</v>
      </c>
    </row>
    <row r="10305" spans="3:71" x14ac:dyDescent="0.25">
      <c r="C10305" s="88" t="s">
        <v>10310</v>
      </c>
      <c r="E10305" s="9"/>
      <c r="L10305" s="88" t="s">
        <v>6781</v>
      </c>
      <c r="M10305" s="88" t="s">
        <v>6757</v>
      </c>
      <c r="N10305" s="88" t="s">
        <v>518</v>
      </c>
      <c r="Z10305" s="88" t="s">
        <v>298</v>
      </c>
      <c r="AA10305" s="88" t="s">
        <v>298</v>
      </c>
      <c r="AW10305" s="88">
        <v>1223.54</v>
      </c>
      <c r="BR10305" s="166" t="s">
        <v>219</v>
      </c>
      <c r="BS10305" t="str">
        <f>_xlfn.IFNA(IF(VLOOKUP(Prehlad_ZoP[[#This Row],[Žiadosť o platbu]],Celkový_súbor!A:A,1,FALSE)=Prehlad_ZoP[[#This Row],[Žiadosť o platbu]],"áno"),"nie")</f>
        <v>nie</v>
      </c>
    </row>
    <row r="10306" spans="3:71" x14ac:dyDescent="0.25">
      <c r="C10306" s="88" t="s">
        <v>10310</v>
      </c>
      <c r="E10306" s="9"/>
      <c r="L10306" s="88" t="s">
        <v>7061</v>
      </c>
      <c r="M10306" s="88" t="s">
        <v>6685</v>
      </c>
      <c r="N10306" s="88" t="s">
        <v>297</v>
      </c>
      <c r="Z10306" s="88" t="s">
        <v>298</v>
      </c>
      <c r="AA10306" s="88" t="s">
        <v>298</v>
      </c>
      <c r="AW10306" s="88">
        <v>4078.48</v>
      </c>
      <c r="BR10306" s="166" t="s">
        <v>219</v>
      </c>
      <c r="BS10306" t="str">
        <f>_xlfn.IFNA(IF(VLOOKUP(Prehlad_ZoP[[#This Row],[Žiadosť o platbu]],Celkový_súbor!A:A,1,FALSE)=Prehlad_ZoP[[#This Row],[Žiadosť o platbu]],"áno"),"nie")</f>
        <v>nie</v>
      </c>
    </row>
    <row r="10307" spans="3:71" x14ac:dyDescent="0.25">
      <c r="C10307" s="88" t="s">
        <v>10310</v>
      </c>
      <c r="E10307" s="9"/>
      <c r="L10307" s="88" t="s">
        <v>6781</v>
      </c>
      <c r="M10307" s="88" t="s">
        <v>6685</v>
      </c>
      <c r="N10307" s="88" t="s">
        <v>518</v>
      </c>
      <c r="Z10307" s="88" t="s">
        <v>298</v>
      </c>
      <c r="AA10307" s="88" t="s">
        <v>298</v>
      </c>
      <c r="AW10307" s="88">
        <v>1223.54</v>
      </c>
      <c r="BR10307" s="166" t="s">
        <v>219</v>
      </c>
      <c r="BS10307" t="str">
        <f>_xlfn.IFNA(IF(VLOOKUP(Prehlad_ZoP[[#This Row],[Žiadosť o platbu]],Celkový_súbor!A:A,1,FALSE)=Prehlad_ZoP[[#This Row],[Žiadosť o platbu]],"áno"),"nie")</f>
        <v>nie</v>
      </c>
    </row>
    <row r="10308" spans="3:71" x14ac:dyDescent="0.25">
      <c r="C10308" s="88" t="s">
        <v>10311</v>
      </c>
      <c r="E10308" s="9"/>
      <c r="L10308" s="88" t="s">
        <v>7061</v>
      </c>
      <c r="M10308" s="88" t="s">
        <v>6863</v>
      </c>
      <c r="N10308" s="88" t="s">
        <v>297</v>
      </c>
      <c r="Z10308" s="88" t="s">
        <v>298</v>
      </c>
      <c r="AA10308" s="88" t="s">
        <v>298</v>
      </c>
      <c r="AW10308" s="88">
        <v>4078.48</v>
      </c>
      <c r="BR10308" s="166" t="s">
        <v>219</v>
      </c>
      <c r="BS10308" t="str">
        <f>_xlfn.IFNA(IF(VLOOKUP(Prehlad_ZoP[[#This Row],[Žiadosť o platbu]],Celkový_súbor!A:A,1,FALSE)=Prehlad_ZoP[[#This Row],[Žiadosť o platbu]],"áno"),"nie")</f>
        <v>nie</v>
      </c>
    </row>
    <row r="10309" spans="3:71" x14ac:dyDescent="0.25">
      <c r="C10309" s="88" t="s">
        <v>10311</v>
      </c>
      <c r="E10309" s="9"/>
      <c r="L10309" s="88" t="s">
        <v>6781</v>
      </c>
      <c r="M10309" s="88" t="s">
        <v>6863</v>
      </c>
      <c r="N10309" s="88" t="s">
        <v>518</v>
      </c>
      <c r="Z10309" s="88" t="s">
        <v>298</v>
      </c>
      <c r="AA10309" s="88" t="s">
        <v>298</v>
      </c>
      <c r="AW10309" s="88">
        <v>1223.54</v>
      </c>
      <c r="BR10309" s="166" t="s">
        <v>219</v>
      </c>
      <c r="BS10309" t="str">
        <f>_xlfn.IFNA(IF(VLOOKUP(Prehlad_ZoP[[#This Row],[Žiadosť o platbu]],Celkový_súbor!A:A,1,FALSE)=Prehlad_ZoP[[#This Row],[Žiadosť o platbu]],"áno"),"nie")</f>
        <v>nie</v>
      </c>
    </row>
    <row r="10310" spans="3:71" x14ac:dyDescent="0.25">
      <c r="C10310" s="88" t="s">
        <v>10311</v>
      </c>
      <c r="E10310" s="9"/>
      <c r="L10310" s="88" t="s">
        <v>7061</v>
      </c>
      <c r="M10310" s="88" t="s">
        <v>6864</v>
      </c>
      <c r="N10310" s="88" t="s">
        <v>297</v>
      </c>
      <c r="Z10310" s="88" t="s">
        <v>298</v>
      </c>
      <c r="AA10310" s="88" t="s">
        <v>298</v>
      </c>
      <c r="AW10310" s="88">
        <v>4078.48</v>
      </c>
      <c r="BR10310" s="166" t="s">
        <v>219</v>
      </c>
      <c r="BS10310" t="str">
        <f>_xlfn.IFNA(IF(VLOOKUP(Prehlad_ZoP[[#This Row],[Žiadosť o platbu]],Celkový_súbor!A:A,1,FALSE)=Prehlad_ZoP[[#This Row],[Žiadosť o platbu]],"áno"),"nie")</f>
        <v>nie</v>
      </c>
    </row>
    <row r="10311" spans="3:71" x14ac:dyDescent="0.25">
      <c r="C10311" s="88" t="s">
        <v>10311</v>
      </c>
      <c r="E10311" s="9"/>
      <c r="L10311" s="88" t="s">
        <v>6781</v>
      </c>
      <c r="M10311" s="88" t="s">
        <v>6864</v>
      </c>
      <c r="N10311" s="88" t="s">
        <v>518</v>
      </c>
      <c r="Z10311" s="88" t="s">
        <v>298</v>
      </c>
      <c r="AA10311" s="88" t="s">
        <v>298</v>
      </c>
      <c r="AW10311" s="88">
        <v>1223.54</v>
      </c>
      <c r="BR10311" s="166" t="s">
        <v>219</v>
      </c>
      <c r="BS10311" t="str">
        <f>_xlfn.IFNA(IF(VLOOKUP(Prehlad_ZoP[[#This Row],[Žiadosť o platbu]],Celkový_súbor!A:A,1,FALSE)=Prehlad_ZoP[[#This Row],[Žiadosť o platbu]],"áno"),"nie")</f>
        <v>nie</v>
      </c>
    </row>
    <row r="10312" spans="3:71" x14ac:dyDescent="0.25">
      <c r="C10312" s="88" t="s">
        <v>10312</v>
      </c>
      <c r="E10312" s="9"/>
      <c r="L10312" s="88" t="s">
        <v>7013</v>
      </c>
      <c r="M10312" s="88" t="s">
        <v>5727</v>
      </c>
      <c r="N10312" s="88" t="s">
        <v>297</v>
      </c>
      <c r="Z10312" s="88" t="s">
        <v>298</v>
      </c>
      <c r="AA10312" s="88" t="s">
        <v>298</v>
      </c>
      <c r="AW10312" s="88">
        <v>4078.48</v>
      </c>
      <c r="BR10312" s="166" t="s">
        <v>219</v>
      </c>
      <c r="BS10312" t="str">
        <f>_xlfn.IFNA(IF(VLOOKUP(Prehlad_ZoP[[#This Row],[Žiadosť o platbu]],Celkový_súbor!A:A,1,FALSE)=Prehlad_ZoP[[#This Row],[Žiadosť o platbu]],"áno"),"nie")</f>
        <v>nie</v>
      </c>
    </row>
    <row r="10313" spans="3:71" x14ac:dyDescent="0.25">
      <c r="C10313" s="88" t="s">
        <v>10312</v>
      </c>
      <c r="E10313" s="9"/>
      <c r="L10313" s="88" t="s">
        <v>6781</v>
      </c>
      <c r="M10313" s="88" t="s">
        <v>9106</v>
      </c>
      <c r="N10313" s="88" t="s">
        <v>518</v>
      </c>
      <c r="Z10313" s="88" t="s">
        <v>298</v>
      </c>
      <c r="AA10313" s="88" t="s">
        <v>298</v>
      </c>
      <c r="AW10313" s="88">
        <v>1223.54</v>
      </c>
      <c r="BR10313" s="166" t="s">
        <v>219</v>
      </c>
      <c r="BS10313" t="str">
        <f>_xlfn.IFNA(IF(VLOOKUP(Prehlad_ZoP[[#This Row],[Žiadosť o platbu]],Celkový_súbor!A:A,1,FALSE)=Prehlad_ZoP[[#This Row],[Žiadosť o platbu]],"áno"),"nie")</f>
        <v>nie</v>
      </c>
    </row>
    <row r="10314" spans="3:71" x14ac:dyDescent="0.25">
      <c r="C10314" s="88" t="s">
        <v>10312</v>
      </c>
      <c r="E10314" s="9"/>
      <c r="L10314" s="88" t="s">
        <v>7013</v>
      </c>
      <c r="M10314" s="88" t="s">
        <v>6853</v>
      </c>
      <c r="N10314" s="88" t="s">
        <v>297</v>
      </c>
      <c r="Z10314" s="88" t="s">
        <v>298</v>
      </c>
      <c r="AA10314" s="88" t="s">
        <v>298</v>
      </c>
      <c r="AW10314" s="88">
        <v>4078.48</v>
      </c>
      <c r="BR10314" s="166" t="s">
        <v>219</v>
      </c>
      <c r="BS10314" t="str">
        <f>_xlfn.IFNA(IF(VLOOKUP(Prehlad_ZoP[[#This Row],[Žiadosť o platbu]],Celkový_súbor!A:A,1,FALSE)=Prehlad_ZoP[[#This Row],[Žiadosť o platbu]],"áno"),"nie")</f>
        <v>nie</v>
      </c>
    </row>
    <row r="10315" spans="3:71" x14ac:dyDescent="0.25">
      <c r="C10315" s="88" t="s">
        <v>10312</v>
      </c>
      <c r="E10315" s="9"/>
      <c r="L10315" s="88" t="s">
        <v>6781</v>
      </c>
      <c r="M10315" s="88" t="s">
        <v>9108</v>
      </c>
      <c r="N10315" s="88" t="s">
        <v>518</v>
      </c>
      <c r="Z10315" s="88" t="s">
        <v>298</v>
      </c>
      <c r="AA10315" s="88" t="s">
        <v>298</v>
      </c>
      <c r="AW10315" s="88">
        <v>1223.54</v>
      </c>
      <c r="BR10315" s="166" t="s">
        <v>219</v>
      </c>
      <c r="BS10315" t="str">
        <f>_xlfn.IFNA(IF(VLOOKUP(Prehlad_ZoP[[#This Row],[Žiadosť o platbu]],Celkový_súbor!A:A,1,FALSE)=Prehlad_ZoP[[#This Row],[Žiadosť o platbu]],"áno"),"nie")</f>
        <v>nie</v>
      </c>
    </row>
    <row r="10316" spans="3:71" x14ac:dyDescent="0.25">
      <c r="C10316" s="88" t="s">
        <v>10312</v>
      </c>
      <c r="E10316" s="9"/>
      <c r="L10316" s="88" t="s">
        <v>7013</v>
      </c>
      <c r="M10316" s="88" t="s">
        <v>6658</v>
      </c>
      <c r="N10316" s="88" t="s">
        <v>297</v>
      </c>
      <c r="Z10316" s="88" t="s">
        <v>298</v>
      </c>
      <c r="AA10316" s="88" t="s">
        <v>298</v>
      </c>
      <c r="AW10316" s="88">
        <v>4078.48</v>
      </c>
      <c r="BR10316" s="166" t="s">
        <v>219</v>
      </c>
      <c r="BS10316" t="str">
        <f>_xlfn.IFNA(IF(VLOOKUP(Prehlad_ZoP[[#This Row],[Žiadosť o platbu]],Celkový_súbor!A:A,1,FALSE)=Prehlad_ZoP[[#This Row],[Žiadosť o platbu]],"áno"),"nie")</f>
        <v>nie</v>
      </c>
    </row>
    <row r="10317" spans="3:71" x14ac:dyDescent="0.25">
      <c r="C10317" s="88" t="s">
        <v>10312</v>
      </c>
      <c r="E10317" s="9"/>
      <c r="L10317" s="88" t="s">
        <v>6781</v>
      </c>
      <c r="M10317" s="88" t="s">
        <v>8819</v>
      </c>
      <c r="N10317" s="88" t="s">
        <v>518</v>
      </c>
      <c r="Z10317" s="88" t="s">
        <v>298</v>
      </c>
      <c r="AA10317" s="88" t="s">
        <v>298</v>
      </c>
      <c r="AW10317" s="88">
        <v>1223.54</v>
      </c>
      <c r="BR10317" s="166" t="s">
        <v>219</v>
      </c>
      <c r="BS10317" t="str">
        <f>_xlfn.IFNA(IF(VLOOKUP(Prehlad_ZoP[[#This Row],[Žiadosť o platbu]],Celkový_súbor!A:A,1,FALSE)=Prehlad_ZoP[[#This Row],[Žiadosť o platbu]],"áno"),"nie")</f>
        <v>nie</v>
      </c>
    </row>
    <row r="10318" spans="3:71" x14ac:dyDescent="0.25">
      <c r="C10318" s="88" t="s">
        <v>10313</v>
      </c>
      <c r="E10318" s="9"/>
      <c r="L10318" s="88" t="s">
        <v>7013</v>
      </c>
      <c r="M10318" s="88" t="s">
        <v>6857</v>
      </c>
      <c r="N10318" s="88" t="s">
        <v>297</v>
      </c>
      <c r="Z10318" s="88" t="s">
        <v>298</v>
      </c>
      <c r="AA10318" s="88" t="s">
        <v>298</v>
      </c>
      <c r="AW10318" s="88">
        <v>4078.48</v>
      </c>
      <c r="BR10318" s="166" t="s">
        <v>219</v>
      </c>
      <c r="BS10318" t="str">
        <f>_xlfn.IFNA(IF(VLOOKUP(Prehlad_ZoP[[#This Row],[Žiadosť o platbu]],Celkový_súbor!A:A,1,FALSE)=Prehlad_ZoP[[#This Row],[Žiadosť o platbu]],"áno"),"nie")</f>
        <v>nie</v>
      </c>
    </row>
    <row r="10319" spans="3:71" x14ac:dyDescent="0.25">
      <c r="C10319" s="88" t="s">
        <v>10313</v>
      </c>
      <c r="E10319" s="9"/>
      <c r="L10319" s="88" t="s">
        <v>6781</v>
      </c>
      <c r="M10319" s="88" t="s">
        <v>8820</v>
      </c>
      <c r="N10319" s="88" t="s">
        <v>518</v>
      </c>
      <c r="Z10319" s="88" t="s">
        <v>298</v>
      </c>
      <c r="AA10319" s="88" t="s">
        <v>298</v>
      </c>
      <c r="AW10319" s="88">
        <v>1223.54</v>
      </c>
      <c r="BR10319" s="166" t="s">
        <v>219</v>
      </c>
      <c r="BS10319" t="str">
        <f>_xlfn.IFNA(IF(VLOOKUP(Prehlad_ZoP[[#This Row],[Žiadosť o platbu]],Celkový_súbor!A:A,1,FALSE)=Prehlad_ZoP[[#This Row],[Žiadosť o platbu]],"áno"),"nie")</f>
        <v>nie</v>
      </c>
    </row>
    <row r="10320" spans="3:71" x14ac:dyDescent="0.25">
      <c r="C10320" s="88" t="s">
        <v>10313</v>
      </c>
      <c r="E10320" s="9"/>
      <c r="L10320" s="88" t="s">
        <v>7013</v>
      </c>
      <c r="M10320" s="88" t="s">
        <v>6706</v>
      </c>
      <c r="N10320" s="88" t="s">
        <v>297</v>
      </c>
      <c r="Z10320" s="88" t="s">
        <v>298</v>
      </c>
      <c r="AA10320" s="88" t="s">
        <v>298</v>
      </c>
      <c r="AW10320" s="88">
        <v>4078.48</v>
      </c>
      <c r="BR10320" s="166" t="s">
        <v>219</v>
      </c>
      <c r="BS10320" t="str">
        <f>_xlfn.IFNA(IF(VLOOKUP(Prehlad_ZoP[[#This Row],[Žiadosť o platbu]],Celkový_súbor!A:A,1,FALSE)=Prehlad_ZoP[[#This Row],[Žiadosť o platbu]],"áno"),"nie")</f>
        <v>nie</v>
      </c>
    </row>
    <row r="10321" spans="3:71" x14ac:dyDescent="0.25">
      <c r="C10321" s="88" t="s">
        <v>10313</v>
      </c>
      <c r="E10321" s="9"/>
      <c r="L10321" s="88" t="s">
        <v>6781</v>
      </c>
      <c r="M10321" s="88" t="s">
        <v>8989</v>
      </c>
      <c r="N10321" s="88" t="s">
        <v>518</v>
      </c>
      <c r="Z10321" s="88" t="s">
        <v>298</v>
      </c>
      <c r="AA10321" s="88" t="s">
        <v>298</v>
      </c>
      <c r="AW10321" s="88">
        <v>1223.54</v>
      </c>
      <c r="BR10321" s="166" t="s">
        <v>219</v>
      </c>
      <c r="BS10321" t="str">
        <f>_xlfn.IFNA(IF(VLOOKUP(Prehlad_ZoP[[#This Row],[Žiadosť o platbu]],Celkový_súbor!A:A,1,FALSE)=Prehlad_ZoP[[#This Row],[Žiadosť o platbu]],"áno"),"nie")</f>
        <v>nie</v>
      </c>
    </row>
    <row r="10322" spans="3:71" x14ac:dyDescent="0.25">
      <c r="C10322" s="88" t="s">
        <v>10314</v>
      </c>
      <c r="E10322" s="9"/>
      <c r="L10322" s="88" t="s">
        <v>7013</v>
      </c>
      <c r="M10322" s="88" t="s">
        <v>6860</v>
      </c>
      <c r="N10322" s="88" t="s">
        <v>297</v>
      </c>
      <c r="Z10322" s="88" t="s">
        <v>298</v>
      </c>
      <c r="AA10322" s="88" t="s">
        <v>298</v>
      </c>
      <c r="AW10322" s="88">
        <v>4078.48</v>
      </c>
      <c r="BR10322" s="166" t="s">
        <v>219</v>
      </c>
      <c r="BS10322" t="str">
        <f>_xlfn.IFNA(IF(VLOOKUP(Prehlad_ZoP[[#This Row],[Žiadosť o platbu]],Celkový_súbor!A:A,1,FALSE)=Prehlad_ZoP[[#This Row],[Žiadosť o platbu]],"áno"),"nie")</f>
        <v>nie</v>
      </c>
    </row>
    <row r="10323" spans="3:71" x14ac:dyDescent="0.25">
      <c r="C10323" s="88" t="s">
        <v>10314</v>
      </c>
      <c r="E10323" s="9"/>
      <c r="L10323" s="88" t="s">
        <v>6781</v>
      </c>
      <c r="M10323" s="88" t="s">
        <v>8991</v>
      </c>
      <c r="N10323" s="88" t="s">
        <v>518</v>
      </c>
      <c r="Z10323" s="88" t="s">
        <v>298</v>
      </c>
      <c r="AA10323" s="88" t="s">
        <v>298</v>
      </c>
      <c r="AW10323" s="88">
        <v>1223.54</v>
      </c>
      <c r="BR10323" s="166" t="s">
        <v>219</v>
      </c>
      <c r="BS10323" t="str">
        <f>_xlfn.IFNA(IF(VLOOKUP(Prehlad_ZoP[[#This Row],[Žiadosť o platbu]],Celkový_súbor!A:A,1,FALSE)=Prehlad_ZoP[[#This Row],[Žiadosť o platbu]],"áno"),"nie")</f>
        <v>nie</v>
      </c>
    </row>
    <row r="10324" spans="3:71" x14ac:dyDescent="0.25">
      <c r="C10324" s="88" t="s">
        <v>10314</v>
      </c>
      <c r="E10324" s="9"/>
      <c r="L10324" s="88" t="s">
        <v>7013</v>
      </c>
      <c r="M10324" s="88" t="s">
        <v>6757</v>
      </c>
      <c r="N10324" s="88" t="s">
        <v>297</v>
      </c>
      <c r="Z10324" s="88" t="s">
        <v>298</v>
      </c>
      <c r="AA10324" s="88" t="s">
        <v>298</v>
      </c>
      <c r="AW10324" s="88">
        <v>4078.48</v>
      </c>
      <c r="BR10324" s="166" t="s">
        <v>219</v>
      </c>
      <c r="BS10324" t="str">
        <f>_xlfn.IFNA(IF(VLOOKUP(Prehlad_ZoP[[#This Row],[Žiadosť o platbu]],Celkový_súbor!A:A,1,FALSE)=Prehlad_ZoP[[#This Row],[Žiadosť o platbu]],"áno"),"nie")</f>
        <v>nie</v>
      </c>
    </row>
    <row r="10325" spans="3:71" x14ac:dyDescent="0.25">
      <c r="C10325" s="88" t="s">
        <v>10314</v>
      </c>
      <c r="E10325" s="9"/>
      <c r="L10325" s="88" t="s">
        <v>6781</v>
      </c>
      <c r="M10325" s="88" t="s">
        <v>8993</v>
      </c>
      <c r="N10325" s="88" t="s">
        <v>518</v>
      </c>
      <c r="Z10325" s="88" t="s">
        <v>298</v>
      </c>
      <c r="AA10325" s="88" t="s">
        <v>298</v>
      </c>
      <c r="AW10325" s="88">
        <v>1223.54</v>
      </c>
      <c r="BR10325" s="166" t="s">
        <v>219</v>
      </c>
      <c r="BS10325" t="str">
        <f>_xlfn.IFNA(IF(VLOOKUP(Prehlad_ZoP[[#This Row],[Žiadosť o platbu]],Celkový_súbor!A:A,1,FALSE)=Prehlad_ZoP[[#This Row],[Žiadosť o platbu]],"áno"),"nie")</f>
        <v>nie</v>
      </c>
    </row>
    <row r="10326" spans="3:71" x14ac:dyDescent="0.25">
      <c r="C10326" s="88" t="s">
        <v>10315</v>
      </c>
      <c r="E10326" s="9"/>
      <c r="L10326" s="88" t="s">
        <v>6849</v>
      </c>
      <c r="M10326" s="88" t="s">
        <v>586</v>
      </c>
      <c r="N10326" s="88" t="s">
        <v>297</v>
      </c>
      <c r="Z10326" s="88" t="s">
        <v>298</v>
      </c>
      <c r="AA10326" s="88" t="s">
        <v>298</v>
      </c>
      <c r="AW10326" s="88">
        <v>4078.48</v>
      </c>
      <c r="BR10326" s="166" t="s">
        <v>219</v>
      </c>
      <c r="BS10326" t="str">
        <f>_xlfn.IFNA(IF(VLOOKUP(Prehlad_ZoP[[#This Row],[Žiadosť o platbu]],Celkový_súbor!A:A,1,FALSE)=Prehlad_ZoP[[#This Row],[Žiadosť o platbu]],"áno"),"nie")</f>
        <v>nie</v>
      </c>
    </row>
    <row r="10327" spans="3:71" x14ac:dyDescent="0.25">
      <c r="C10327" s="88" t="s">
        <v>10315</v>
      </c>
      <c r="E10327" s="9"/>
      <c r="L10327" s="88" t="s">
        <v>6854</v>
      </c>
      <c r="M10327" s="88" t="s">
        <v>10316</v>
      </c>
      <c r="N10327" s="88" t="s">
        <v>518</v>
      </c>
      <c r="Z10327" s="88" t="s">
        <v>298</v>
      </c>
      <c r="AA10327" s="88" t="s">
        <v>298</v>
      </c>
      <c r="AW10327" s="88">
        <v>1223.54</v>
      </c>
      <c r="BR10327" s="166" t="s">
        <v>219</v>
      </c>
      <c r="BS10327" t="str">
        <f>_xlfn.IFNA(IF(VLOOKUP(Prehlad_ZoP[[#This Row],[Žiadosť o platbu]],Celkový_súbor!A:A,1,FALSE)=Prehlad_ZoP[[#This Row],[Žiadosť o platbu]],"áno"),"nie")</f>
        <v>nie</v>
      </c>
    </row>
    <row r="10328" spans="3:71" x14ac:dyDescent="0.25">
      <c r="C10328" s="88" t="s">
        <v>10315</v>
      </c>
      <c r="E10328" s="9"/>
      <c r="L10328" s="88" t="s">
        <v>6849</v>
      </c>
      <c r="M10328" s="88" t="s">
        <v>582</v>
      </c>
      <c r="N10328" s="88" t="s">
        <v>297</v>
      </c>
      <c r="Z10328" s="88" t="s">
        <v>298</v>
      </c>
      <c r="AA10328" s="88" t="s">
        <v>298</v>
      </c>
      <c r="AW10328" s="88">
        <v>3939.82</v>
      </c>
      <c r="BR10328" s="166" t="s">
        <v>219</v>
      </c>
      <c r="BS10328" t="str">
        <f>_xlfn.IFNA(IF(VLOOKUP(Prehlad_ZoP[[#This Row],[Žiadosť o platbu]],Celkový_súbor!A:A,1,FALSE)=Prehlad_ZoP[[#This Row],[Žiadosť o platbu]],"áno"),"nie")</f>
        <v>nie</v>
      </c>
    </row>
    <row r="10329" spans="3:71" x14ac:dyDescent="0.25">
      <c r="C10329" s="88" t="s">
        <v>10315</v>
      </c>
      <c r="E10329" s="9"/>
      <c r="L10329" s="88" t="s">
        <v>6854</v>
      </c>
      <c r="M10329" s="88" t="s">
        <v>10317</v>
      </c>
      <c r="N10329" s="88" t="s">
        <v>518</v>
      </c>
      <c r="Z10329" s="88" t="s">
        <v>298</v>
      </c>
      <c r="AA10329" s="88" t="s">
        <v>298</v>
      </c>
      <c r="AW10329" s="88">
        <v>1181.94</v>
      </c>
      <c r="BR10329" s="166" t="s">
        <v>219</v>
      </c>
      <c r="BS10329" t="str">
        <f>_xlfn.IFNA(IF(VLOOKUP(Prehlad_ZoP[[#This Row],[Žiadosť o platbu]],Celkový_súbor!A:A,1,FALSE)=Prehlad_ZoP[[#This Row],[Žiadosť o platbu]],"áno"),"nie")</f>
        <v>nie</v>
      </c>
    </row>
    <row r="10330" spans="3:71" x14ac:dyDescent="0.25">
      <c r="C10330" s="88" t="s">
        <v>10318</v>
      </c>
      <c r="E10330" s="9"/>
      <c r="L10330" s="88" t="s">
        <v>10319</v>
      </c>
      <c r="M10330" s="88" t="s">
        <v>4936</v>
      </c>
      <c r="N10330" s="88" t="s">
        <v>297</v>
      </c>
      <c r="Z10330" s="88" t="s">
        <v>298</v>
      </c>
      <c r="AA10330" s="88" t="s">
        <v>298</v>
      </c>
      <c r="AW10330" s="88">
        <v>4001.07</v>
      </c>
      <c r="BR10330" s="166" t="s">
        <v>219</v>
      </c>
      <c r="BS10330" t="str">
        <f>_xlfn.IFNA(IF(VLOOKUP(Prehlad_ZoP[[#This Row],[Žiadosť o platbu]],Celkový_súbor!A:A,1,FALSE)=Prehlad_ZoP[[#This Row],[Žiadosť o platbu]],"áno"),"nie")</f>
        <v>nie</v>
      </c>
    </row>
    <row r="10331" spans="3:71" x14ac:dyDescent="0.25">
      <c r="C10331" s="88" t="s">
        <v>10318</v>
      </c>
      <c r="E10331" s="9"/>
      <c r="L10331" s="88" t="s">
        <v>10263</v>
      </c>
      <c r="M10331" s="88" t="s">
        <v>4938</v>
      </c>
      <c r="N10331" s="88" t="s">
        <v>297</v>
      </c>
      <c r="Z10331" s="88" t="s">
        <v>298</v>
      </c>
      <c r="AA10331" s="88" t="s">
        <v>298</v>
      </c>
      <c r="AW10331" s="88">
        <v>4078.48</v>
      </c>
      <c r="BR10331" s="166" t="s">
        <v>219</v>
      </c>
      <c r="BS10331" t="str">
        <f>_xlfn.IFNA(IF(VLOOKUP(Prehlad_ZoP[[#This Row],[Žiadosť o platbu]],Celkový_súbor!A:A,1,FALSE)=Prehlad_ZoP[[#This Row],[Žiadosť o platbu]],"áno"),"nie")</f>
        <v>nie</v>
      </c>
    </row>
    <row r="10332" spans="3:71" x14ac:dyDescent="0.25">
      <c r="C10332" s="88" t="s">
        <v>10318</v>
      </c>
      <c r="E10332" s="9"/>
      <c r="L10332" s="88" t="s">
        <v>10264</v>
      </c>
      <c r="M10332" s="88" t="s">
        <v>4940</v>
      </c>
      <c r="N10332" s="88" t="s">
        <v>297</v>
      </c>
      <c r="Z10332" s="88" t="s">
        <v>298</v>
      </c>
      <c r="AA10332" s="88" t="s">
        <v>298</v>
      </c>
      <c r="AW10332" s="88">
        <v>4078.48</v>
      </c>
      <c r="BR10332" s="166" t="s">
        <v>219</v>
      </c>
      <c r="BS10332" t="str">
        <f>_xlfn.IFNA(IF(VLOOKUP(Prehlad_ZoP[[#This Row],[Žiadosť o platbu]],Celkový_súbor!A:A,1,FALSE)=Prehlad_ZoP[[#This Row],[Žiadosť o platbu]],"áno"),"nie")</f>
        <v>nie</v>
      </c>
    </row>
    <row r="10333" spans="3:71" x14ac:dyDescent="0.25">
      <c r="C10333" s="88" t="s">
        <v>10318</v>
      </c>
      <c r="E10333" s="9"/>
      <c r="L10333" s="88" t="s">
        <v>7588</v>
      </c>
      <c r="M10333" s="88" t="s">
        <v>10265</v>
      </c>
      <c r="N10333" s="88" t="s">
        <v>518</v>
      </c>
      <c r="Z10333" s="88" t="s">
        <v>298</v>
      </c>
      <c r="AA10333" s="88" t="s">
        <v>298</v>
      </c>
      <c r="AW10333" s="88">
        <v>1200.32</v>
      </c>
      <c r="BR10333" s="166" t="s">
        <v>219</v>
      </c>
      <c r="BS10333" t="str">
        <f>_xlfn.IFNA(IF(VLOOKUP(Prehlad_ZoP[[#This Row],[Žiadosť o platbu]],Celkový_súbor!A:A,1,FALSE)=Prehlad_ZoP[[#This Row],[Žiadosť o platbu]],"áno"),"nie")</f>
        <v>nie</v>
      </c>
    </row>
    <row r="10334" spans="3:71" x14ac:dyDescent="0.25">
      <c r="C10334" s="88" t="s">
        <v>10318</v>
      </c>
      <c r="E10334" s="9"/>
      <c r="L10334" s="88" t="s">
        <v>7588</v>
      </c>
      <c r="M10334" s="88" t="s">
        <v>10266</v>
      </c>
      <c r="N10334" s="88" t="s">
        <v>518</v>
      </c>
      <c r="Z10334" s="88" t="s">
        <v>298</v>
      </c>
      <c r="AA10334" s="88" t="s">
        <v>298</v>
      </c>
      <c r="AW10334" s="88">
        <v>1223.54</v>
      </c>
      <c r="BR10334" s="166" t="s">
        <v>219</v>
      </c>
      <c r="BS10334" t="str">
        <f>_xlfn.IFNA(IF(VLOOKUP(Prehlad_ZoP[[#This Row],[Žiadosť o platbu]],Celkový_súbor!A:A,1,FALSE)=Prehlad_ZoP[[#This Row],[Žiadosť o platbu]],"áno"),"nie")</f>
        <v>nie</v>
      </c>
    </row>
    <row r="10335" spans="3:71" x14ac:dyDescent="0.25">
      <c r="C10335" s="88" t="s">
        <v>10318</v>
      </c>
      <c r="E10335" s="9"/>
      <c r="L10335" s="88" t="s">
        <v>7588</v>
      </c>
      <c r="M10335" s="88" t="s">
        <v>10320</v>
      </c>
      <c r="N10335" s="88" t="s">
        <v>518</v>
      </c>
      <c r="Z10335" s="88" t="s">
        <v>298</v>
      </c>
      <c r="AA10335" s="88" t="s">
        <v>298</v>
      </c>
      <c r="AW10335" s="88">
        <v>1223.54</v>
      </c>
      <c r="BR10335" s="166" t="s">
        <v>219</v>
      </c>
      <c r="BS10335" t="str">
        <f>_xlfn.IFNA(IF(VLOOKUP(Prehlad_ZoP[[#This Row],[Žiadosť o platbu]],Celkový_súbor!A:A,1,FALSE)=Prehlad_ZoP[[#This Row],[Žiadosť o platbu]],"áno"),"nie")</f>
        <v>nie</v>
      </c>
    </row>
    <row r="10336" spans="3:71" x14ac:dyDescent="0.25">
      <c r="C10336" s="88" t="s">
        <v>10321</v>
      </c>
      <c r="E10336" s="9"/>
      <c r="L10336" s="88" t="s">
        <v>6849</v>
      </c>
      <c r="M10336" s="88" t="s">
        <v>6853</v>
      </c>
      <c r="N10336" s="88" t="s">
        <v>297</v>
      </c>
      <c r="Z10336" s="88" t="s">
        <v>298</v>
      </c>
      <c r="AA10336" s="88" t="s">
        <v>298</v>
      </c>
      <c r="AW10336" s="88">
        <v>4078.48</v>
      </c>
      <c r="BR10336" s="166" t="s">
        <v>219</v>
      </c>
      <c r="BS10336" t="str">
        <f>_xlfn.IFNA(IF(VLOOKUP(Prehlad_ZoP[[#This Row],[Žiadosť o platbu]],Celkový_súbor!A:A,1,FALSE)=Prehlad_ZoP[[#This Row],[Žiadosť o platbu]],"áno"),"nie")</f>
        <v>nie</v>
      </c>
    </row>
    <row r="10337" spans="3:71" x14ac:dyDescent="0.25">
      <c r="C10337" s="88" t="s">
        <v>10321</v>
      </c>
      <c r="E10337" s="9"/>
      <c r="L10337" s="88" t="s">
        <v>6849</v>
      </c>
      <c r="M10337" s="88" t="s">
        <v>6658</v>
      </c>
      <c r="N10337" s="88" t="s">
        <v>297</v>
      </c>
      <c r="Z10337" s="88" t="s">
        <v>298</v>
      </c>
      <c r="AA10337" s="88" t="s">
        <v>298</v>
      </c>
      <c r="AW10337" s="88">
        <v>4078.48</v>
      </c>
      <c r="BR10337" s="166" t="s">
        <v>219</v>
      </c>
      <c r="BS10337" t="str">
        <f>_xlfn.IFNA(IF(VLOOKUP(Prehlad_ZoP[[#This Row],[Žiadosť o platbu]],Celkový_súbor!A:A,1,FALSE)=Prehlad_ZoP[[#This Row],[Žiadosť o platbu]],"áno"),"nie")</f>
        <v>nie</v>
      </c>
    </row>
    <row r="10338" spans="3:71" x14ac:dyDescent="0.25">
      <c r="C10338" s="88" t="s">
        <v>10321</v>
      </c>
      <c r="E10338" s="9"/>
      <c r="L10338" s="88" t="s">
        <v>6849</v>
      </c>
      <c r="M10338" s="88" t="s">
        <v>6857</v>
      </c>
      <c r="N10338" s="88" t="s">
        <v>297</v>
      </c>
      <c r="Z10338" s="88" t="s">
        <v>298</v>
      </c>
      <c r="AA10338" s="88" t="s">
        <v>298</v>
      </c>
      <c r="AW10338" s="88">
        <v>4078.48</v>
      </c>
      <c r="BR10338" s="166" t="s">
        <v>219</v>
      </c>
      <c r="BS10338" t="str">
        <f>_xlfn.IFNA(IF(VLOOKUP(Prehlad_ZoP[[#This Row],[Žiadosť o platbu]],Celkový_súbor!A:A,1,FALSE)=Prehlad_ZoP[[#This Row],[Žiadosť o platbu]],"áno"),"nie")</f>
        <v>nie</v>
      </c>
    </row>
    <row r="10339" spans="3:71" x14ac:dyDescent="0.25">
      <c r="C10339" s="88" t="s">
        <v>10321</v>
      </c>
      <c r="E10339" s="9"/>
      <c r="L10339" s="88" t="s">
        <v>6854</v>
      </c>
      <c r="M10339" s="88" t="s">
        <v>6993</v>
      </c>
      <c r="N10339" s="88" t="s">
        <v>518</v>
      </c>
      <c r="Z10339" s="88" t="s">
        <v>298</v>
      </c>
      <c r="AA10339" s="88" t="s">
        <v>298</v>
      </c>
      <c r="AW10339" s="88">
        <v>3670.62</v>
      </c>
      <c r="BR10339" s="166" t="s">
        <v>219</v>
      </c>
      <c r="BS10339" t="str">
        <f>_xlfn.IFNA(IF(VLOOKUP(Prehlad_ZoP[[#This Row],[Žiadosť o platbu]],Celkový_súbor!A:A,1,FALSE)=Prehlad_ZoP[[#This Row],[Žiadosť o platbu]],"áno"),"nie")</f>
        <v>nie</v>
      </c>
    </row>
    <row r="10340" spans="3:71" x14ac:dyDescent="0.25">
      <c r="C10340" s="88" t="s">
        <v>10322</v>
      </c>
      <c r="E10340" s="9"/>
      <c r="L10340" s="88" t="s">
        <v>6849</v>
      </c>
      <c r="M10340" s="88" t="s">
        <v>6706</v>
      </c>
      <c r="N10340" s="88" t="s">
        <v>297</v>
      </c>
      <c r="Z10340" s="88" t="s">
        <v>298</v>
      </c>
      <c r="AA10340" s="88" t="s">
        <v>298</v>
      </c>
      <c r="AW10340" s="88">
        <v>4078.48</v>
      </c>
      <c r="BR10340" s="166" t="s">
        <v>219</v>
      </c>
      <c r="BS10340" t="str">
        <f>_xlfn.IFNA(IF(VLOOKUP(Prehlad_ZoP[[#This Row],[Žiadosť o platbu]],Celkový_súbor!A:A,1,FALSE)=Prehlad_ZoP[[#This Row],[Žiadosť o platbu]],"áno"),"nie")</f>
        <v>nie</v>
      </c>
    </row>
    <row r="10341" spans="3:71" x14ac:dyDescent="0.25">
      <c r="C10341" s="88" t="s">
        <v>10322</v>
      </c>
      <c r="E10341" s="9"/>
      <c r="L10341" s="88" t="s">
        <v>6849</v>
      </c>
      <c r="M10341" s="88" t="s">
        <v>6860</v>
      </c>
      <c r="N10341" s="88" t="s">
        <v>297</v>
      </c>
      <c r="Z10341" s="88" t="s">
        <v>298</v>
      </c>
      <c r="AA10341" s="88" t="s">
        <v>298</v>
      </c>
      <c r="AW10341" s="88">
        <v>4078.48</v>
      </c>
      <c r="BR10341" s="166" t="s">
        <v>219</v>
      </c>
      <c r="BS10341" t="str">
        <f>_xlfn.IFNA(IF(VLOOKUP(Prehlad_ZoP[[#This Row],[Žiadosť o platbu]],Celkový_súbor!A:A,1,FALSE)=Prehlad_ZoP[[#This Row],[Žiadosť o platbu]],"áno"),"nie")</f>
        <v>nie</v>
      </c>
    </row>
    <row r="10342" spans="3:71" x14ac:dyDescent="0.25">
      <c r="C10342" s="88" t="s">
        <v>10322</v>
      </c>
      <c r="E10342" s="9"/>
      <c r="L10342" s="88" t="s">
        <v>6849</v>
      </c>
      <c r="M10342" s="88" t="s">
        <v>6757</v>
      </c>
      <c r="N10342" s="88" t="s">
        <v>297</v>
      </c>
      <c r="Z10342" s="88" t="s">
        <v>298</v>
      </c>
      <c r="AA10342" s="88" t="s">
        <v>298</v>
      </c>
      <c r="AW10342" s="88">
        <v>4078.48</v>
      </c>
      <c r="BR10342" s="166" t="s">
        <v>219</v>
      </c>
      <c r="BS10342" t="str">
        <f>_xlfn.IFNA(IF(VLOOKUP(Prehlad_ZoP[[#This Row],[Žiadosť o platbu]],Celkový_súbor!A:A,1,FALSE)=Prehlad_ZoP[[#This Row],[Žiadosť o platbu]],"áno"),"nie")</f>
        <v>nie</v>
      </c>
    </row>
    <row r="10343" spans="3:71" x14ac:dyDescent="0.25">
      <c r="C10343" s="88" t="s">
        <v>10322</v>
      </c>
      <c r="E10343" s="9"/>
      <c r="L10343" s="88" t="s">
        <v>6854</v>
      </c>
      <c r="M10343" s="88" t="s">
        <v>6995</v>
      </c>
      <c r="N10343" s="88" t="s">
        <v>518</v>
      </c>
      <c r="Z10343" s="88" t="s">
        <v>298</v>
      </c>
      <c r="AA10343" s="88" t="s">
        <v>298</v>
      </c>
      <c r="AW10343" s="88">
        <v>3670.62</v>
      </c>
      <c r="BR10343" s="166" t="s">
        <v>219</v>
      </c>
      <c r="BS10343" t="str">
        <f>_xlfn.IFNA(IF(VLOOKUP(Prehlad_ZoP[[#This Row],[Žiadosť o platbu]],Celkový_súbor!A:A,1,FALSE)=Prehlad_ZoP[[#This Row],[Žiadosť o platbu]],"áno"),"nie")</f>
        <v>nie</v>
      </c>
    </row>
    <row r="10344" spans="3:71" x14ac:dyDescent="0.25">
      <c r="C10344" s="88" t="s">
        <v>10323</v>
      </c>
      <c r="E10344" s="9"/>
      <c r="L10344" s="88" t="s">
        <v>6941</v>
      </c>
      <c r="M10344" s="88" t="s">
        <v>6706</v>
      </c>
      <c r="N10344" s="88" t="s">
        <v>297</v>
      </c>
      <c r="Z10344" s="88" t="s">
        <v>298</v>
      </c>
      <c r="AA10344" s="88" t="s">
        <v>298</v>
      </c>
      <c r="AW10344" s="88">
        <v>132.94999999999999</v>
      </c>
      <c r="BR10344" s="166" t="s">
        <v>219</v>
      </c>
      <c r="BS10344" t="str">
        <f>_xlfn.IFNA(IF(VLOOKUP(Prehlad_ZoP[[#This Row],[Žiadosť o platbu]],Celkový_súbor!A:A,1,FALSE)=Prehlad_ZoP[[#This Row],[Žiadosť o platbu]],"áno"),"nie")</f>
        <v>nie</v>
      </c>
    </row>
    <row r="10345" spans="3:71" x14ac:dyDescent="0.25">
      <c r="C10345" s="88" t="s">
        <v>10323</v>
      </c>
      <c r="E10345" s="9"/>
      <c r="L10345" s="88" t="s">
        <v>6822</v>
      </c>
      <c r="M10345" s="88" t="s">
        <v>6706</v>
      </c>
      <c r="N10345" s="88" t="s">
        <v>518</v>
      </c>
      <c r="Z10345" s="88" t="s">
        <v>298</v>
      </c>
      <c r="AA10345" s="88" t="s">
        <v>298</v>
      </c>
      <c r="AW10345" s="88">
        <v>39.880000000000003</v>
      </c>
      <c r="BR10345" s="166" t="s">
        <v>219</v>
      </c>
      <c r="BS10345" t="str">
        <f>_xlfn.IFNA(IF(VLOOKUP(Prehlad_ZoP[[#This Row],[Žiadosť o platbu]],Celkový_súbor!A:A,1,FALSE)=Prehlad_ZoP[[#This Row],[Žiadosť o platbu]],"áno"),"nie")</f>
        <v>nie</v>
      </c>
    </row>
    <row r="10346" spans="3:71" x14ac:dyDescent="0.25">
      <c r="C10346" s="88" t="s">
        <v>10323</v>
      </c>
      <c r="E10346" s="9"/>
      <c r="L10346" s="88" t="s">
        <v>6947</v>
      </c>
      <c r="M10346" s="88" t="s">
        <v>6860</v>
      </c>
      <c r="N10346" s="88" t="s">
        <v>297</v>
      </c>
      <c r="Z10346" s="88" t="s">
        <v>298</v>
      </c>
      <c r="AA10346" s="88" t="s">
        <v>298</v>
      </c>
      <c r="AW10346" s="88">
        <v>1019.62</v>
      </c>
      <c r="BR10346" s="166" t="s">
        <v>219</v>
      </c>
      <c r="BS10346" t="str">
        <f>_xlfn.IFNA(IF(VLOOKUP(Prehlad_ZoP[[#This Row],[Žiadosť o platbu]],Celkový_súbor!A:A,1,FALSE)=Prehlad_ZoP[[#This Row],[Žiadosť o platbu]],"áno"),"nie")</f>
        <v>nie</v>
      </c>
    </row>
    <row r="10347" spans="3:71" x14ac:dyDescent="0.25">
      <c r="C10347" s="88" t="s">
        <v>10323</v>
      </c>
      <c r="E10347" s="9"/>
      <c r="L10347" s="88" t="s">
        <v>7099</v>
      </c>
      <c r="M10347" s="88" t="s">
        <v>6860</v>
      </c>
      <c r="N10347" s="88" t="s">
        <v>518</v>
      </c>
      <c r="Z10347" s="88" t="s">
        <v>298</v>
      </c>
      <c r="AA10347" s="88" t="s">
        <v>298</v>
      </c>
      <c r="AW10347" s="88">
        <v>305.88</v>
      </c>
      <c r="BR10347" s="166" t="s">
        <v>219</v>
      </c>
      <c r="BS10347" t="str">
        <f>_xlfn.IFNA(IF(VLOOKUP(Prehlad_ZoP[[#This Row],[Žiadosť o platbu]],Celkový_súbor!A:A,1,FALSE)=Prehlad_ZoP[[#This Row],[Žiadosť o platbu]],"áno"),"nie")</f>
        <v>nie</v>
      </c>
    </row>
    <row r="10348" spans="3:71" x14ac:dyDescent="0.25">
      <c r="C10348" s="88" t="s">
        <v>10324</v>
      </c>
      <c r="E10348" s="9"/>
      <c r="L10348" s="88" t="s">
        <v>6945</v>
      </c>
      <c r="M10348" s="88" t="s">
        <v>6757</v>
      </c>
      <c r="N10348" s="88" t="s">
        <v>297</v>
      </c>
      <c r="Z10348" s="88" t="s">
        <v>298</v>
      </c>
      <c r="AA10348" s="88" t="s">
        <v>298</v>
      </c>
      <c r="AW10348" s="88">
        <v>2039.24</v>
      </c>
      <c r="BR10348" s="166" t="s">
        <v>219</v>
      </c>
      <c r="BS10348" t="str">
        <f>_xlfn.IFNA(IF(VLOOKUP(Prehlad_ZoP[[#This Row],[Žiadosť o platbu]],Celkový_súbor!A:A,1,FALSE)=Prehlad_ZoP[[#This Row],[Žiadosť o platbu]],"áno"),"nie")</f>
        <v>nie</v>
      </c>
    </row>
    <row r="10349" spans="3:71" x14ac:dyDescent="0.25">
      <c r="C10349" s="88" t="s">
        <v>10324</v>
      </c>
      <c r="E10349" s="9"/>
      <c r="L10349" s="88" t="s">
        <v>7103</v>
      </c>
      <c r="M10349" s="88" t="s">
        <v>6757</v>
      </c>
      <c r="N10349" s="88" t="s">
        <v>518</v>
      </c>
      <c r="Z10349" s="88" t="s">
        <v>298</v>
      </c>
      <c r="AA10349" s="88" t="s">
        <v>298</v>
      </c>
      <c r="AW10349" s="88">
        <v>611.77</v>
      </c>
      <c r="BR10349" s="166" t="s">
        <v>219</v>
      </c>
      <c r="BS10349" t="str">
        <f>_xlfn.IFNA(IF(VLOOKUP(Prehlad_ZoP[[#This Row],[Žiadosť o platbu]],Celkový_súbor!A:A,1,FALSE)=Prehlad_ZoP[[#This Row],[Žiadosť o platbu]],"áno"),"nie")</f>
        <v>nie</v>
      </c>
    </row>
    <row r="10350" spans="3:71" x14ac:dyDescent="0.25">
      <c r="C10350" s="88" t="s">
        <v>10324</v>
      </c>
      <c r="E10350" s="9"/>
      <c r="L10350" s="88" t="s">
        <v>6951</v>
      </c>
      <c r="M10350" s="88" t="s">
        <v>6685</v>
      </c>
      <c r="N10350" s="88" t="s">
        <v>297</v>
      </c>
      <c r="Z10350" s="88" t="s">
        <v>298</v>
      </c>
      <c r="AA10350" s="88" t="s">
        <v>298</v>
      </c>
      <c r="AW10350" s="88">
        <v>2039.24</v>
      </c>
      <c r="BR10350" s="166" t="s">
        <v>219</v>
      </c>
      <c r="BS10350" t="str">
        <f>_xlfn.IFNA(IF(VLOOKUP(Prehlad_ZoP[[#This Row],[Žiadosť o platbu]],Celkový_súbor!A:A,1,FALSE)=Prehlad_ZoP[[#This Row],[Žiadosť o platbu]],"áno"),"nie")</f>
        <v>nie</v>
      </c>
    </row>
    <row r="10351" spans="3:71" x14ac:dyDescent="0.25">
      <c r="C10351" s="88" t="s">
        <v>10324</v>
      </c>
      <c r="E10351" s="9"/>
      <c r="L10351" s="88" t="s">
        <v>7107</v>
      </c>
      <c r="M10351" s="88" t="s">
        <v>6685</v>
      </c>
      <c r="N10351" s="88" t="s">
        <v>518</v>
      </c>
      <c r="Z10351" s="88" t="s">
        <v>298</v>
      </c>
      <c r="AA10351" s="88" t="s">
        <v>298</v>
      </c>
      <c r="AW10351" s="88">
        <v>611.77</v>
      </c>
      <c r="BR10351" s="166" t="s">
        <v>219</v>
      </c>
      <c r="BS10351" t="str">
        <f>_xlfn.IFNA(IF(VLOOKUP(Prehlad_ZoP[[#This Row],[Žiadosť o platbu]],Celkový_súbor!A:A,1,FALSE)=Prehlad_ZoP[[#This Row],[Žiadosť o platbu]],"áno"),"nie")</f>
        <v>nie</v>
      </c>
    </row>
    <row r="10352" spans="3:71" x14ac:dyDescent="0.25">
      <c r="C10352" s="88" t="s">
        <v>10325</v>
      </c>
      <c r="E10352" s="9"/>
      <c r="L10352" s="88" t="s">
        <v>7061</v>
      </c>
      <c r="M10352" s="88" t="s">
        <v>6526</v>
      </c>
      <c r="N10352" s="88" t="s">
        <v>297</v>
      </c>
      <c r="Z10352" s="88" t="s">
        <v>298</v>
      </c>
      <c r="AA10352" s="88" t="s">
        <v>298</v>
      </c>
      <c r="AW10352" s="88">
        <v>1950.52</v>
      </c>
      <c r="BR10352" s="166" t="s">
        <v>219</v>
      </c>
      <c r="BS10352" t="str">
        <f>_xlfn.IFNA(IF(VLOOKUP(Prehlad_ZoP[[#This Row],[Žiadosť o platbu]],Celkový_súbor!A:A,1,FALSE)=Prehlad_ZoP[[#This Row],[Žiadosť o platbu]],"áno"),"nie")</f>
        <v>nie</v>
      </c>
    </row>
    <row r="10353" spans="3:71" x14ac:dyDescent="0.25">
      <c r="C10353" s="88" t="s">
        <v>10325</v>
      </c>
      <c r="E10353" s="9"/>
      <c r="L10353" s="88" t="s">
        <v>7061</v>
      </c>
      <c r="M10353" s="88" t="s">
        <v>6031</v>
      </c>
      <c r="N10353" s="88" t="s">
        <v>297</v>
      </c>
      <c r="Z10353" s="88" t="s">
        <v>298</v>
      </c>
      <c r="AA10353" s="88" t="s">
        <v>298</v>
      </c>
      <c r="AW10353" s="88">
        <v>2039.24</v>
      </c>
      <c r="BR10353" s="166" t="s">
        <v>219</v>
      </c>
      <c r="BS10353" t="str">
        <f>_xlfn.IFNA(IF(VLOOKUP(Prehlad_ZoP[[#This Row],[Žiadosť o platbu]],Celkový_súbor!A:A,1,FALSE)=Prehlad_ZoP[[#This Row],[Žiadosť o platbu]],"áno"),"nie")</f>
        <v>nie</v>
      </c>
    </row>
    <row r="10354" spans="3:71" x14ac:dyDescent="0.25">
      <c r="C10354" s="88" t="s">
        <v>10325</v>
      </c>
      <c r="E10354" s="9"/>
      <c r="L10354" s="88" t="s">
        <v>7061</v>
      </c>
      <c r="M10354" s="88" t="s">
        <v>6529</v>
      </c>
      <c r="N10354" s="88" t="s">
        <v>297</v>
      </c>
      <c r="Z10354" s="88" t="s">
        <v>298</v>
      </c>
      <c r="AA10354" s="88" t="s">
        <v>298</v>
      </c>
      <c r="AW10354" s="88">
        <v>2039.24</v>
      </c>
      <c r="BR10354" s="166" t="s">
        <v>219</v>
      </c>
      <c r="BS10354" t="str">
        <f>_xlfn.IFNA(IF(VLOOKUP(Prehlad_ZoP[[#This Row],[Žiadosť o platbu]],Celkový_súbor!A:A,1,FALSE)=Prehlad_ZoP[[#This Row],[Žiadosť o platbu]],"áno"),"nie")</f>
        <v>nie</v>
      </c>
    </row>
    <row r="10355" spans="3:71" x14ac:dyDescent="0.25">
      <c r="C10355" s="88" t="s">
        <v>10325</v>
      </c>
      <c r="E10355" s="9"/>
      <c r="L10355" s="88" t="s">
        <v>5472</v>
      </c>
      <c r="M10355" s="88" t="s">
        <v>5727</v>
      </c>
      <c r="N10355" s="88" t="s">
        <v>518</v>
      </c>
      <c r="Z10355" s="88" t="s">
        <v>298</v>
      </c>
      <c r="AA10355" s="88" t="s">
        <v>298</v>
      </c>
      <c r="AW10355" s="88">
        <v>585.15</v>
      </c>
      <c r="BR10355" s="166" t="s">
        <v>219</v>
      </c>
      <c r="BS10355" t="str">
        <f>_xlfn.IFNA(IF(VLOOKUP(Prehlad_ZoP[[#This Row],[Žiadosť o platbu]],Celkový_súbor!A:A,1,FALSE)=Prehlad_ZoP[[#This Row],[Žiadosť o platbu]],"áno"),"nie")</f>
        <v>nie</v>
      </c>
    </row>
    <row r="10356" spans="3:71" x14ac:dyDescent="0.25">
      <c r="C10356" s="88" t="s">
        <v>10325</v>
      </c>
      <c r="E10356" s="9"/>
      <c r="L10356" s="88" t="s">
        <v>5472</v>
      </c>
      <c r="M10356" s="88" t="s">
        <v>6853</v>
      </c>
      <c r="N10356" s="88" t="s">
        <v>518</v>
      </c>
      <c r="Z10356" s="88" t="s">
        <v>298</v>
      </c>
      <c r="AA10356" s="88" t="s">
        <v>298</v>
      </c>
      <c r="AW10356" s="88">
        <v>611.77</v>
      </c>
      <c r="BR10356" s="166" t="s">
        <v>219</v>
      </c>
      <c r="BS10356" t="str">
        <f>_xlfn.IFNA(IF(VLOOKUP(Prehlad_ZoP[[#This Row],[Žiadosť o platbu]],Celkový_súbor!A:A,1,FALSE)=Prehlad_ZoP[[#This Row],[Žiadosť o platbu]],"áno"),"nie")</f>
        <v>nie</v>
      </c>
    </row>
    <row r="10357" spans="3:71" x14ac:dyDescent="0.25">
      <c r="C10357" s="88" t="s">
        <v>10325</v>
      </c>
      <c r="E10357" s="9"/>
      <c r="L10357" s="88" t="s">
        <v>5472</v>
      </c>
      <c r="M10357" s="88" t="s">
        <v>6658</v>
      </c>
      <c r="N10357" s="88" t="s">
        <v>518</v>
      </c>
      <c r="Z10357" s="88" t="s">
        <v>298</v>
      </c>
      <c r="AA10357" s="88" t="s">
        <v>298</v>
      </c>
      <c r="AW10357" s="88">
        <v>611.77</v>
      </c>
      <c r="BR10357" s="166" t="s">
        <v>219</v>
      </c>
      <c r="BS10357" t="str">
        <f>_xlfn.IFNA(IF(VLOOKUP(Prehlad_ZoP[[#This Row],[Žiadosť o platbu]],Celkový_súbor!A:A,1,FALSE)=Prehlad_ZoP[[#This Row],[Žiadosť o platbu]],"áno"),"nie")</f>
        <v>nie</v>
      </c>
    </row>
    <row r="10358" spans="3:71" x14ac:dyDescent="0.25">
      <c r="C10358" s="88" t="s">
        <v>10326</v>
      </c>
      <c r="E10358" s="9"/>
      <c r="L10358" s="88" t="s">
        <v>7061</v>
      </c>
      <c r="M10358" s="88" t="s">
        <v>6044</v>
      </c>
      <c r="N10358" s="88" t="s">
        <v>297</v>
      </c>
      <c r="Z10358" s="88" t="s">
        <v>298</v>
      </c>
      <c r="AA10358" s="88" t="s">
        <v>298</v>
      </c>
      <c r="AW10358" s="88">
        <v>2039.24</v>
      </c>
      <c r="BR10358" s="166" t="s">
        <v>219</v>
      </c>
      <c r="BS10358" t="str">
        <f>_xlfn.IFNA(IF(VLOOKUP(Prehlad_ZoP[[#This Row],[Žiadosť o platbu]],Celkový_súbor!A:A,1,FALSE)=Prehlad_ZoP[[#This Row],[Žiadosť o platbu]],"áno"),"nie")</f>
        <v>nie</v>
      </c>
    </row>
    <row r="10359" spans="3:71" x14ac:dyDescent="0.25">
      <c r="C10359" s="88" t="s">
        <v>10326</v>
      </c>
      <c r="E10359" s="9"/>
      <c r="L10359" s="88" t="s">
        <v>5472</v>
      </c>
      <c r="M10359" s="88" t="s">
        <v>6780</v>
      </c>
      <c r="N10359" s="88" t="s">
        <v>518</v>
      </c>
      <c r="Z10359" s="88" t="s">
        <v>298</v>
      </c>
      <c r="AA10359" s="88" t="s">
        <v>298</v>
      </c>
      <c r="AW10359" s="88">
        <v>611.77</v>
      </c>
      <c r="BR10359" s="166" t="s">
        <v>219</v>
      </c>
      <c r="BS10359" t="str">
        <f>_xlfn.IFNA(IF(VLOOKUP(Prehlad_ZoP[[#This Row],[Žiadosť o platbu]],Celkový_súbor!A:A,1,FALSE)=Prehlad_ZoP[[#This Row],[Žiadosť o platbu]],"áno"),"nie")</f>
        <v>nie</v>
      </c>
    </row>
    <row r="10360" spans="3:71" x14ac:dyDescent="0.25">
      <c r="C10360" s="88" t="s">
        <v>10326</v>
      </c>
      <c r="E10360" s="9"/>
      <c r="L10360" s="88" t="s">
        <v>5472</v>
      </c>
      <c r="M10360" s="88" t="s">
        <v>6044</v>
      </c>
      <c r="N10360" s="88" t="s">
        <v>518</v>
      </c>
      <c r="Z10360" s="88" t="s">
        <v>298</v>
      </c>
      <c r="AA10360" s="88" t="s">
        <v>298</v>
      </c>
      <c r="AW10360" s="88">
        <v>611.77</v>
      </c>
      <c r="BR10360" s="166" t="s">
        <v>219</v>
      </c>
      <c r="BS10360" t="str">
        <f>_xlfn.IFNA(IF(VLOOKUP(Prehlad_ZoP[[#This Row],[Žiadosť o platbu]],Celkový_súbor!A:A,1,FALSE)=Prehlad_ZoP[[#This Row],[Žiadosť o platbu]],"áno"),"nie")</f>
        <v>nie</v>
      </c>
    </row>
    <row r="10361" spans="3:71" x14ac:dyDescent="0.25">
      <c r="C10361" s="88" t="s">
        <v>10326</v>
      </c>
      <c r="E10361" s="9"/>
      <c r="L10361" s="88" t="s">
        <v>5472</v>
      </c>
      <c r="M10361" s="88" t="s">
        <v>6530</v>
      </c>
      <c r="N10361" s="88" t="s">
        <v>518</v>
      </c>
      <c r="Z10361" s="88" t="s">
        <v>298</v>
      </c>
      <c r="AA10361" s="88" t="s">
        <v>298</v>
      </c>
      <c r="AW10361" s="88">
        <v>611.77</v>
      </c>
      <c r="BR10361" s="166" t="s">
        <v>219</v>
      </c>
      <c r="BS10361" t="str">
        <f>_xlfn.IFNA(IF(VLOOKUP(Prehlad_ZoP[[#This Row],[Žiadosť o platbu]],Celkový_súbor!A:A,1,FALSE)=Prehlad_ZoP[[#This Row],[Žiadosť o platbu]],"áno"),"nie")</f>
        <v>nie</v>
      </c>
    </row>
    <row r="10362" spans="3:71" x14ac:dyDescent="0.25">
      <c r="C10362" s="88" t="s">
        <v>10326</v>
      </c>
      <c r="E10362" s="9"/>
      <c r="L10362" s="88" t="s">
        <v>7061</v>
      </c>
      <c r="M10362" s="88" t="s">
        <v>6530</v>
      </c>
      <c r="N10362" s="88" t="s">
        <v>297</v>
      </c>
      <c r="Z10362" s="88" t="s">
        <v>298</v>
      </c>
      <c r="AA10362" s="88" t="s">
        <v>298</v>
      </c>
      <c r="AW10362" s="88">
        <v>2039.24</v>
      </c>
      <c r="BR10362" s="166" t="s">
        <v>219</v>
      </c>
      <c r="BS10362" t="str">
        <f>_xlfn.IFNA(IF(VLOOKUP(Prehlad_ZoP[[#This Row],[Žiadosť o platbu]],Celkový_súbor!A:A,1,FALSE)=Prehlad_ZoP[[#This Row],[Žiadosť o platbu]],"áno"),"nie")</f>
        <v>nie</v>
      </c>
    </row>
    <row r="10363" spans="3:71" x14ac:dyDescent="0.25">
      <c r="C10363" s="88" t="s">
        <v>10326</v>
      </c>
      <c r="E10363" s="9"/>
      <c r="L10363" s="88" t="s">
        <v>7061</v>
      </c>
      <c r="M10363" s="88" t="s">
        <v>6780</v>
      </c>
      <c r="N10363" s="88" t="s">
        <v>297</v>
      </c>
      <c r="Z10363" s="88" t="s">
        <v>298</v>
      </c>
      <c r="AA10363" s="88" t="s">
        <v>298</v>
      </c>
      <c r="AW10363" s="88">
        <v>2039.24</v>
      </c>
      <c r="BR10363" s="166" t="s">
        <v>219</v>
      </c>
      <c r="BS10363" t="str">
        <f>_xlfn.IFNA(IF(VLOOKUP(Prehlad_ZoP[[#This Row],[Žiadosť o platbu]],Celkový_súbor!A:A,1,FALSE)=Prehlad_ZoP[[#This Row],[Žiadosť o platbu]],"áno"),"nie")</f>
        <v>nie</v>
      </c>
    </row>
    <row r="10364" spans="3:71" x14ac:dyDescent="0.25">
      <c r="C10364" s="88" t="s">
        <v>10327</v>
      </c>
      <c r="E10364" s="9"/>
      <c r="L10364" s="88" t="s">
        <v>7061</v>
      </c>
      <c r="M10364" s="88" t="s">
        <v>6787</v>
      </c>
      <c r="N10364" s="88" t="s">
        <v>297</v>
      </c>
      <c r="Z10364" s="88" t="s">
        <v>298</v>
      </c>
      <c r="AA10364" s="88" t="s">
        <v>298</v>
      </c>
      <c r="AW10364" s="88">
        <v>2039.24</v>
      </c>
      <c r="BR10364" s="166" t="s">
        <v>219</v>
      </c>
      <c r="BS10364" t="str">
        <f>_xlfn.IFNA(IF(VLOOKUP(Prehlad_ZoP[[#This Row],[Žiadosť o platbu]],Celkový_súbor!A:A,1,FALSE)=Prehlad_ZoP[[#This Row],[Žiadosť o platbu]],"áno"),"nie")</f>
        <v>nie</v>
      </c>
    </row>
    <row r="10365" spans="3:71" x14ac:dyDescent="0.25">
      <c r="C10365" s="88" t="s">
        <v>10327</v>
      </c>
      <c r="E10365" s="9"/>
      <c r="L10365" s="88" t="s">
        <v>7061</v>
      </c>
      <c r="M10365" s="88" t="s">
        <v>7151</v>
      </c>
      <c r="N10365" s="88" t="s">
        <v>297</v>
      </c>
      <c r="Z10365" s="88" t="s">
        <v>298</v>
      </c>
      <c r="AA10365" s="88" t="s">
        <v>298</v>
      </c>
      <c r="AW10365" s="88">
        <v>2039.24</v>
      </c>
      <c r="BR10365" s="166" t="s">
        <v>219</v>
      </c>
      <c r="BS10365" t="str">
        <f>_xlfn.IFNA(IF(VLOOKUP(Prehlad_ZoP[[#This Row],[Žiadosť o platbu]],Celkový_súbor!A:A,1,FALSE)=Prehlad_ZoP[[#This Row],[Žiadosť o platbu]],"áno"),"nie")</f>
        <v>nie</v>
      </c>
    </row>
    <row r="10366" spans="3:71" x14ac:dyDescent="0.25">
      <c r="C10366" s="88" t="s">
        <v>10327</v>
      </c>
      <c r="E10366" s="9"/>
      <c r="L10366" s="88" t="s">
        <v>7061</v>
      </c>
      <c r="M10366" s="88" t="s">
        <v>6679</v>
      </c>
      <c r="N10366" s="88" t="s">
        <v>297</v>
      </c>
      <c r="Z10366" s="88" t="s">
        <v>298</v>
      </c>
      <c r="AA10366" s="88" t="s">
        <v>298</v>
      </c>
      <c r="AW10366" s="88">
        <v>2039.24</v>
      </c>
      <c r="BR10366" s="166" t="s">
        <v>219</v>
      </c>
      <c r="BS10366" t="str">
        <f>_xlfn.IFNA(IF(VLOOKUP(Prehlad_ZoP[[#This Row],[Žiadosť o platbu]],Celkový_súbor!A:A,1,FALSE)=Prehlad_ZoP[[#This Row],[Žiadosť o platbu]],"áno"),"nie")</f>
        <v>nie</v>
      </c>
    </row>
    <row r="10367" spans="3:71" x14ac:dyDescent="0.25">
      <c r="C10367" s="88" t="s">
        <v>10327</v>
      </c>
      <c r="E10367" s="9"/>
      <c r="L10367" s="88" t="s">
        <v>5472</v>
      </c>
      <c r="M10367" s="88" t="s">
        <v>6787</v>
      </c>
      <c r="N10367" s="88" t="s">
        <v>518</v>
      </c>
      <c r="Z10367" s="88" t="s">
        <v>298</v>
      </c>
      <c r="AA10367" s="88" t="s">
        <v>298</v>
      </c>
      <c r="AW10367" s="88">
        <v>611.77</v>
      </c>
      <c r="BR10367" s="166" t="s">
        <v>219</v>
      </c>
      <c r="BS10367" t="str">
        <f>_xlfn.IFNA(IF(VLOOKUP(Prehlad_ZoP[[#This Row],[Žiadosť o platbu]],Celkový_súbor!A:A,1,FALSE)=Prehlad_ZoP[[#This Row],[Žiadosť o platbu]],"áno"),"nie")</f>
        <v>nie</v>
      </c>
    </row>
    <row r="10368" spans="3:71" x14ac:dyDescent="0.25">
      <c r="C10368" s="88" t="s">
        <v>10327</v>
      </c>
      <c r="E10368" s="9"/>
      <c r="L10368" s="88" t="s">
        <v>5472</v>
      </c>
      <c r="M10368" s="88" t="s">
        <v>7151</v>
      </c>
      <c r="N10368" s="88" t="s">
        <v>518</v>
      </c>
      <c r="Z10368" s="88" t="s">
        <v>298</v>
      </c>
      <c r="AA10368" s="88" t="s">
        <v>298</v>
      </c>
      <c r="AW10368" s="88">
        <v>611.77</v>
      </c>
      <c r="BR10368" s="166" t="s">
        <v>219</v>
      </c>
      <c r="BS10368" t="str">
        <f>_xlfn.IFNA(IF(VLOOKUP(Prehlad_ZoP[[#This Row],[Žiadosť o platbu]],Celkový_súbor!A:A,1,FALSE)=Prehlad_ZoP[[#This Row],[Žiadosť o platbu]],"áno"),"nie")</f>
        <v>nie</v>
      </c>
    </row>
    <row r="10369" spans="3:71" x14ac:dyDescent="0.25">
      <c r="C10369" s="88" t="s">
        <v>10327</v>
      </c>
      <c r="E10369" s="9"/>
      <c r="L10369" s="88" t="s">
        <v>5472</v>
      </c>
      <c r="M10369" s="88" t="s">
        <v>6679</v>
      </c>
      <c r="N10369" s="88" t="s">
        <v>518</v>
      </c>
      <c r="Z10369" s="88" t="s">
        <v>298</v>
      </c>
      <c r="AA10369" s="88" t="s">
        <v>298</v>
      </c>
      <c r="AW10369" s="88">
        <v>611.77</v>
      </c>
      <c r="BR10369" s="166" t="s">
        <v>219</v>
      </c>
      <c r="BS10369" t="str">
        <f>_xlfn.IFNA(IF(VLOOKUP(Prehlad_ZoP[[#This Row],[Žiadosť o platbu]],Celkový_súbor!A:A,1,FALSE)=Prehlad_ZoP[[#This Row],[Žiadosť o platbu]],"áno"),"nie")</f>
        <v>nie</v>
      </c>
    </row>
    <row r="10370" spans="3:71" x14ac:dyDescent="0.25">
      <c r="C10370" s="88" t="s">
        <v>10328</v>
      </c>
      <c r="E10370" s="9"/>
      <c r="L10370" s="88" t="s">
        <v>7061</v>
      </c>
      <c r="M10370" s="88" t="s">
        <v>6864</v>
      </c>
      <c r="N10370" s="88" t="s">
        <v>297</v>
      </c>
      <c r="Z10370" s="88" t="s">
        <v>298</v>
      </c>
      <c r="AA10370" s="88" t="s">
        <v>298</v>
      </c>
      <c r="AW10370" s="88">
        <v>2039.24</v>
      </c>
      <c r="BR10370" s="166" t="s">
        <v>219</v>
      </c>
      <c r="BS10370" t="str">
        <f>_xlfn.IFNA(IF(VLOOKUP(Prehlad_ZoP[[#This Row],[Žiadosť o platbu]],Celkový_súbor!A:A,1,FALSE)=Prehlad_ZoP[[#This Row],[Žiadosť o platbu]],"áno"),"nie")</f>
        <v>nie</v>
      </c>
    </row>
    <row r="10371" spans="3:71" x14ac:dyDescent="0.25">
      <c r="C10371" s="88" t="s">
        <v>10328</v>
      </c>
      <c r="E10371" s="9"/>
      <c r="L10371" s="88" t="s">
        <v>5472</v>
      </c>
      <c r="M10371" s="88" t="s">
        <v>6864</v>
      </c>
      <c r="N10371" s="88" t="s">
        <v>518</v>
      </c>
      <c r="Z10371" s="88" t="s">
        <v>298</v>
      </c>
      <c r="AA10371" s="88" t="s">
        <v>298</v>
      </c>
      <c r="AW10371" s="88">
        <v>611.77</v>
      </c>
      <c r="BR10371" s="166" t="s">
        <v>219</v>
      </c>
      <c r="BS10371" t="str">
        <f>_xlfn.IFNA(IF(VLOOKUP(Prehlad_ZoP[[#This Row],[Žiadosť o platbu]],Celkový_súbor!A:A,1,FALSE)=Prehlad_ZoP[[#This Row],[Žiadosť o platbu]],"áno"),"nie")</f>
        <v>nie</v>
      </c>
    </row>
    <row r="10372" spans="3:71" x14ac:dyDescent="0.25">
      <c r="C10372" s="88" t="s">
        <v>10329</v>
      </c>
      <c r="E10372" s="9"/>
      <c r="L10372" s="88" t="s">
        <v>6849</v>
      </c>
      <c r="M10372" s="88" t="s">
        <v>6853</v>
      </c>
      <c r="N10372" s="88" t="s">
        <v>297</v>
      </c>
      <c r="Z10372" s="88" t="s">
        <v>298</v>
      </c>
      <c r="AA10372" s="88" t="s">
        <v>298</v>
      </c>
      <c r="AW10372" s="88">
        <v>4078.48</v>
      </c>
      <c r="BR10372" s="166" t="s">
        <v>219</v>
      </c>
      <c r="BS10372" t="str">
        <f>_xlfn.IFNA(IF(VLOOKUP(Prehlad_ZoP[[#This Row],[Žiadosť o platbu]],Celkový_súbor!A:A,1,FALSE)=Prehlad_ZoP[[#This Row],[Žiadosť o platbu]],"áno"),"nie")</f>
        <v>nie</v>
      </c>
    </row>
    <row r="10373" spans="3:71" x14ac:dyDescent="0.25">
      <c r="C10373" s="88" t="s">
        <v>10329</v>
      </c>
      <c r="E10373" s="9"/>
      <c r="L10373" s="88" t="s">
        <v>6849</v>
      </c>
      <c r="M10373" s="88" t="s">
        <v>6658</v>
      </c>
      <c r="N10373" s="88" t="s">
        <v>297</v>
      </c>
      <c r="Z10373" s="88" t="s">
        <v>298</v>
      </c>
      <c r="AA10373" s="88" t="s">
        <v>298</v>
      </c>
      <c r="AW10373" s="88">
        <v>4078.48</v>
      </c>
      <c r="BR10373" s="166" t="s">
        <v>219</v>
      </c>
      <c r="BS10373" t="str">
        <f>_xlfn.IFNA(IF(VLOOKUP(Prehlad_ZoP[[#This Row],[Žiadosť o platbu]],Celkový_súbor!A:A,1,FALSE)=Prehlad_ZoP[[#This Row],[Žiadosť o platbu]],"áno"),"nie")</f>
        <v>nie</v>
      </c>
    </row>
    <row r="10374" spans="3:71" x14ac:dyDescent="0.25">
      <c r="C10374" s="88" t="s">
        <v>10329</v>
      </c>
      <c r="E10374" s="9"/>
      <c r="L10374" s="88" t="s">
        <v>6849</v>
      </c>
      <c r="M10374" s="88" t="s">
        <v>6857</v>
      </c>
      <c r="N10374" s="88" t="s">
        <v>297</v>
      </c>
      <c r="Z10374" s="88" t="s">
        <v>298</v>
      </c>
      <c r="AA10374" s="88" t="s">
        <v>298</v>
      </c>
      <c r="AW10374" s="88">
        <v>4078.48</v>
      </c>
      <c r="BR10374" s="166" t="s">
        <v>219</v>
      </c>
      <c r="BS10374" t="str">
        <f>_xlfn.IFNA(IF(VLOOKUP(Prehlad_ZoP[[#This Row],[Žiadosť o platbu]],Celkový_súbor!A:A,1,FALSE)=Prehlad_ZoP[[#This Row],[Žiadosť o platbu]],"áno"),"nie")</f>
        <v>nie</v>
      </c>
    </row>
    <row r="10375" spans="3:71" x14ac:dyDescent="0.25">
      <c r="C10375" s="88" t="s">
        <v>10329</v>
      </c>
      <c r="E10375" s="9"/>
      <c r="L10375" s="88" t="s">
        <v>6854</v>
      </c>
      <c r="M10375" s="88" t="s">
        <v>6993</v>
      </c>
      <c r="N10375" s="88" t="s">
        <v>518</v>
      </c>
      <c r="Z10375" s="88" t="s">
        <v>298</v>
      </c>
      <c r="AA10375" s="88" t="s">
        <v>298</v>
      </c>
      <c r="AW10375" s="88">
        <v>3670.62</v>
      </c>
      <c r="BR10375" s="166" t="s">
        <v>219</v>
      </c>
      <c r="BS10375" t="str">
        <f>_xlfn.IFNA(IF(VLOOKUP(Prehlad_ZoP[[#This Row],[Žiadosť o platbu]],Celkový_súbor!A:A,1,FALSE)=Prehlad_ZoP[[#This Row],[Žiadosť o platbu]],"áno"),"nie")</f>
        <v>nie</v>
      </c>
    </row>
    <row r="10376" spans="3:71" x14ac:dyDescent="0.25">
      <c r="C10376" s="88" t="s">
        <v>10330</v>
      </c>
      <c r="E10376" s="9"/>
      <c r="L10376" s="88" t="s">
        <v>6849</v>
      </c>
      <c r="M10376" s="88" t="s">
        <v>6706</v>
      </c>
      <c r="N10376" s="88" t="s">
        <v>297</v>
      </c>
      <c r="Z10376" s="88" t="s">
        <v>298</v>
      </c>
      <c r="AA10376" s="88" t="s">
        <v>298</v>
      </c>
      <c r="AW10376" s="88">
        <v>4078.48</v>
      </c>
      <c r="BR10376" s="166" t="s">
        <v>219</v>
      </c>
      <c r="BS10376" t="str">
        <f>_xlfn.IFNA(IF(VLOOKUP(Prehlad_ZoP[[#This Row],[Žiadosť o platbu]],Celkový_súbor!A:A,1,FALSE)=Prehlad_ZoP[[#This Row],[Žiadosť o platbu]],"áno"),"nie")</f>
        <v>nie</v>
      </c>
    </row>
    <row r="10377" spans="3:71" x14ac:dyDescent="0.25">
      <c r="C10377" s="88" t="s">
        <v>10330</v>
      </c>
      <c r="E10377" s="9"/>
      <c r="L10377" s="88" t="s">
        <v>6849</v>
      </c>
      <c r="M10377" s="88" t="s">
        <v>6860</v>
      </c>
      <c r="N10377" s="88" t="s">
        <v>297</v>
      </c>
      <c r="Z10377" s="88" t="s">
        <v>298</v>
      </c>
      <c r="AA10377" s="88" t="s">
        <v>298</v>
      </c>
      <c r="AW10377" s="88">
        <v>4078.48</v>
      </c>
      <c r="BR10377" s="166" t="s">
        <v>219</v>
      </c>
      <c r="BS10377" t="str">
        <f>_xlfn.IFNA(IF(VLOOKUP(Prehlad_ZoP[[#This Row],[Žiadosť o platbu]],Celkový_súbor!A:A,1,FALSE)=Prehlad_ZoP[[#This Row],[Žiadosť o platbu]],"áno"),"nie")</f>
        <v>nie</v>
      </c>
    </row>
    <row r="10378" spans="3:71" x14ac:dyDescent="0.25">
      <c r="C10378" s="88" t="s">
        <v>10330</v>
      </c>
      <c r="E10378" s="9"/>
      <c r="L10378" s="88" t="s">
        <v>6849</v>
      </c>
      <c r="M10378" s="88" t="s">
        <v>6757</v>
      </c>
      <c r="N10378" s="88" t="s">
        <v>297</v>
      </c>
      <c r="Z10378" s="88" t="s">
        <v>298</v>
      </c>
      <c r="AA10378" s="88" t="s">
        <v>298</v>
      </c>
      <c r="AW10378" s="88">
        <v>4078.48</v>
      </c>
      <c r="BR10378" s="166" t="s">
        <v>219</v>
      </c>
      <c r="BS10378" t="str">
        <f>_xlfn.IFNA(IF(VLOOKUP(Prehlad_ZoP[[#This Row],[Žiadosť o platbu]],Celkový_súbor!A:A,1,FALSE)=Prehlad_ZoP[[#This Row],[Žiadosť o platbu]],"áno"),"nie")</f>
        <v>nie</v>
      </c>
    </row>
    <row r="10379" spans="3:71" x14ac:dyDescent="0.25">
      <c r="C10379" s="88" t="s">
        <v>10330</v>
      </c>
      <c r="E10379" s="9"/>
      <c r="L10379" s="88" t="s">
        <v>6854</v>
      </c>
      <c r="M10379" s="88" t="s">
        <v>6995</v>
      </c>
      <c r="N10379" s="88" t="s">
        <v>518</v>
      </c>
      <c r="Z10379" s="88" t="s">
        <v>298</v>
      </c>
      <c r="AA10379" s="88" t="s">
        <v>298</v>
      </c>
      <c r="AW10379" s="88">
        <v>3670.62</v>
      </c>
      <c r="BR10379" s="166" t="s">
        <v>219</v>
      </c>
      <c r="BS10379" t="str">
        <f>_xlfn.IFNA(IF(VLOOKUP(Prehlad_ZoP[[#This Row],[Žiadosť o platbu]],Celkový_súbor!A:A,1,FALSE)=Prehlad_ZoP[[#This Row],[Žiadosť o platbu]],"áno"),"nie")</f>
        <v>nie</v>
      </c>
    </row>
    <row r="10380" spans="3:71" x14ac:dyDescent="0.25">
      <c r="C10380" s="88" t="s">
        <v>10331</v>
      </c>
      <c r="E10380" s="9"/>
      <c r="L10380" s="88" t="s">
        <v>10332</v>
      </c>
      <c r="M10380" s="88" t="s">
        <v>6530</v>
      </c>
      <c r="N10380" s="88" t="s">
        <v>297</v>
      </c>
      <c r="Z10380" s="88" t="s">
        <v>298</v>
      </c>
      <c r="AA10380" s="88" t="s">
        <v>298</v>
      </c>
      <c r="AW10380" s="88">
        <v>2224.56</v>
      </c>
      <c r="BR10380" s="166" t="s">
        <v>219</v>
      </c>
      <c r="BS10380" t="str">
        <f>_xlfn.IFNA(IF(VLOOKUP(Prehlad_ZoP[[#This Row],[Žiadosť o platbu]],Celkový_súbor!A:A,1,FALSE)=Prehlad_ZoP[[#This Row],[Žiadosť o platbu]],"áno"),"nie")</f>
        <v>nie</v>
      </c>
    </row>
    <row r="10381" spans="3:71" x14ac:dyDescent="0.25">
      <c r="C10381" s="88" t="s">
        <v>10331</v>
      </c>
      <c r="E10381" s="9"/>
      <c r="L10381" s="88" t="s">
        <v>8356</v>
      </c>
      <c r="M10381" s="88" t="s">
        <v>6530</v>
      </c>
      <c r="N10381" s="88" t="s">
        <v>518</v>
      </c>
      <c r="Z10381" s="88" t="s">
        <v>298</v>
      </c>
      <c r="AA10381" s="88" t="s">
        <v>298</v>
      </c>
      <c r="AW10381" s="88">
        <v>667.36</v>
      </c>
      <c r="BR10381" s="166" t="s">
        <v>219</v>
      </c>
      <c r="BS10381" t="str">
        <f>_xlfn.IFNA(IF(VLOOKUP(Prehlad_ZoP[[#This Row],[Žiadosť o platbu]],Celkový_súbor!A:A,1,FALSE)=Prehlad_ZoP[[#This Row],[Žiadosť o platbu]],"áno"),"nie")</f>
        <v>nie</v>
      </c>
    </row>
    <row r="10382" spans="3:71" x14ac:dyDescent="0.25">
      <c r="C10382" s="88" t="s">
        <v>10331</v>
      </c>
      <c r="E10382" s="9"/>
      <c r="L10382" s="88" t="s">
        <v>10333</v>
      </c>
      <c r="M10382" s="88" t="s">
        <v>6780</v>
      </c>
      <c r="N10382" s="88" t="s">
        <v>297</v>
      </c>
      <c r="Z10382" s="88" t="s">
        <v>298</v>
      </c>
      <c r="AA10382" s="88" t="s">
        <v>298</v>
      </c>
      <c r="AW10382" s="88">
        <v>3945.49</v>
      </c>
      <c r="BR10382" s="166" t="s">
        <v>219</v>
      </c>
      <c r="BS10382" t="str">
        <f>_xlfn.IFNA(IF(VLOOKUP(Prehlad_ZoP[[#This Row],[Žiadosť o platbu]],Celkový_súbor!A:A,1,FALSE)=Prehlad_ZoP[[#This Row],[Žiadosť o platbu]],"áno"),"nie")</f>
        <v>nie</v>
      </c>
    </row>
    <row r="10383" spans="3:71" x14ac:dyDescent="0.25">
      <c r="C10383" s="88" t="s">
        <v>10331</v>
      </c>
      <c r="E10383" s="9"/>
      <c r="L10383" s="88" t="s">
        <v>8853</v>
      </c>
      <c r="M10383" s="88" t="s">
        <v>6780</v>
      </c>
      <c r="N10383" s="88" t="s">
        <v>518</v>
      </c>
      <c r="Z10383" s="88" t="s">
        <v>298</v>
      </c>
      <c r="AA10383" s="88" t="s">
        <v>298</v>
      </c>
      <c r="AW10383" s="88">
        <v>1183.6400000000001</v>
      </c>
      <c r="BR10383" s="166" t="s">
        <v>219</v>
      </c>
      <c r="BS10383" t="str">
        <f>_xlfn.IFNA(IF(VLOOKUP(Prehlad_ZoP[[#This Row],[Žiadosť o platbu]],Celkový_súbor!A:A,1,FALSE)=Prehlad_ZoP[[#This Row],[Žiadosť o platbu]],"áno"),"nie")</f>
        <v>nie</v>
      </c>
    </row>
    <row r="10384" spans="3:71" x14ac:dyDescent="0.25">
      <c r="C10384" s="88" t="s">
        <v>10334</v>
      </c>
      <c r="E10384" s="9"/>
      <c r="L10384" s="88" t="s">
        <v>7124</v>
      </c>
      <c r="M10384" s="88" t="s">
        <v>6853</v>
      </c>
      <c r="N10384" s="88" t="s">
        <v>297</v>
      </c>
      <c r="Z10384" s="88" t="s">
        <v>298</v>
      </c>
      <c r="AA10384" s="88" t="s">
        <v>298</v>
      </c>
      <c r="AW10384" s="88">
        <v>2039.24</v>
      </c>
      <c r="BR10384" s="166" t="s">
        <v>219</v>
      </c>
      <c r="BS10384" t="str">
        <f>_xlfn.IFNA(IF(VLOOKUP(Prehlad_ZoP[[#This Row],[Žiadosť o platbu]],Celkový_súbor!A:A,1,FALSE)=Prehlad_ZoP[[#This Row],[Žiadosť o platbu]],"áno"),"nie")</f>
        <v>nie</v>
      </c>
    </row>
    <row r="10385" spans="3:71" x14ac:dyDescent="0.25">
      <c r="C10385" s="88" t="s">
        <v>10334</v>
      </c>
      <c r="E10385" s="9"/>
      <c r="L10385" s="88" t="s">
        <v>7491</v>
      </c>
      <c r="M10385" s="88" t="s">
        <v>6853</v>
      </c>
      <c r="N10385" s="88" t="s">
        <v>518</v>
      </c>
      <c r="Z10385" s="88" t="s">
        <v>298</v>
      </c>
      <c r="AA10385" s="88" t="s">
        <v>298</v>
      </c>
      <c r="AW10385" s="88">
        <v>611.77</v>
      </c>
      <c r="BR10385" s="166" t="s">
        <v>219</v>
      </c>
      <c r="BS10385" t="str">
        <f>_xlfn.IFNA(IF(VLOOKUP(Prehlad_ZoP[[#This Row],[Žiadosť o platbu]],Celkový_súbor!A:A,1,FALSE)=Prehlad_ZoP[[#This Row],[Žiadosť o platbu]],"áno"),"nie")</f>
        <v>nie</v>
      </c>
    </row>
    <row r="10386" spans="3:71" x14ac:dyDescent="0.25">
      <c r="C10386" s="88" t="s">
        <v>10335</v>
      </c>
      <c r="E10386" s="9"/>
      <c r="L10386" s="88" t="s">
        <v>7763</v>
      </c>
      <c r="M10386" s="88" t="s">
        <v>6521</v>
      </c>
      <c r="N10386" s="88" t="s">
        <v>297</v>
      </c>
      <c r="Z10386" s="88" t="s">
        <v>298</v>
      </c>
      <c r="AA10386" s="88" t="s">
        <v>298</v>
      </c>
      <c r="AW10386" s="88">
        <v>1484.49</v>
      </c>
      <c r="BR10386" s="166" t="s">
        <v>219</v>
      </c>
      <c r="BS10386" t="str">
        <f>_xlfn.IFNA(IF(VLOOKUP(Prehlad_ZoP[[#This Row],[Žiadosť o platbu]],Celkový_súbor!A:A,1,FALSE)=Prehlad_ZoP[[#This Row],[Žiadosť o platbu]],"áno"),"nie")</f>
        <v>nie</v>
      </c>
    </row>
    <row r="10387" spans="3:71" x14ac:dyDescent="0.25">
      <c r="C10387" s="88" t="s">
        <v>10335</v>
      </c>
      <c r="E10387" s="9"/>
      <c r="L10387" s="88" t="s">
        <v>6781</v>
      </c>
      <c r="M10387" s="88" t="s">
        <v>10336</v>
      </c>
      <c r="N10387" s="88" t="s">
        <v>518</v>
      </c>
      <c r="Z10387" s="88" t="s">
        <v>298</v>
      </c>
      <c r="AA10387" s="88" t="s">
        <v>298</v>
      </c>
      <c r="AW10387" s="88">
        <v>4115.97</v>
      </c>
      <c r="BR10387" s="166" t="s">
        <v>219</v>
      </c>
      <c r="BS10387" t="str">
        <f>_xlfn.IFNA(IF(VLOOKUP(Prehlad_ZoP[[#This Row],[Žiadosť o platbu]],Celkový_súbor!A:A,1,FALSE)=Prehlad_ZoP[[#This Row],[Žiadosť o platbu]],"áno"),"nie")</f>
        <v>nie</v>
      </c>
    </row>
    <row r="10388" spans="3:71" x14ac:dyDescent="0.25">
      <c r="C10388" s="88" t="s">
        <v>10335</v>
      </c>
      <c r="E10388" s="9"/>
      <c r="L10388" s="88" t="s">
        <v>7418</v>
      </c>
      <c r="M10388" s="88" t="s">
        <v>5727</v>
      </c>
      <c r="N10388" s="88" t="s">
        <v>297</v>
      </c>
      <c r="Z10388" s="88" t="s">
        <v>298</v>
      </c>
      <c r="AA10388" s="88" t="s">
        <v>298</v>
      </c>
      <c r="AW10388" s="88">
        <v>4078.48</v>
      </c>
      <c r="BR10388" s="166" t="s">
        <v>219</v>
      </c>
      <c r="BS10388" t="str">
        <f>_xlfn.IFNA(IF(VLOOKUP(Prehlad_ZoP[[#This Row],[Žiadosť o platbu]],Celkový_súbor!A:A,1,FALSE)=Prehlad_ZoP[[#This Row],[Žiadosť o platbu]],"áno"),"nie")</f>
        <v>nie</v>
      </c>
    </row>
    <row r="10389" spans="3:71" x14ac:dyDescent="0.25">
      <c r="C10389" s="88" t="s">
        <v>10335</v>
      </c>
      <c r="E10389" s="9"/>
      <c r="L10389" s="88" t="s">
        <v>7419</v>
      </c>
      <c r="M10389" s="88" t="s">
        <v>6853</v>
      </c>
      <c r="N10389" s="88" t="s">
        <v>297</v>
      </c>
      <c r="Z10389" s="88" t="s">
        <v>298</v>
      </c>
      <c r="AA10389" s="88" t="s">
        <v>298</v>
      </c>
      <c r="AW10389" s="88">
        <v>4078.48</v>
      </c>
      <c r="BR10389" s="166" t="s">
        <v>219</v>
      </c>
      <c r="BS10389" t="str">
        <f>_xlfn.IFNA(IF(VLOOKUP(Prehlad_ZoP[[#This Row],[Žiadosť o platbu]],Celkový_súbor!A:A,1,FALSE)=Prehlad_ZoP[[#This Row],[Žiadosť o platbu]],"áno"),"nie")</f>
        <v>nie</v>
      </c>
    </row>
    <row r="10390" spans="3:71" x14ac:dyDescent="0.25">
      <c r="C10390" s="88" t="s">
        <v>10335</v>
      </c>
      <c r="E10390" s="9"/>
      <c r="L10390" s="88" t="s">
        <v>7420</v>
      </c>
      <c r="M10390" s="88" t="s">
        <v>6658</v>
      </c>
      <c r="N10390" s="88" t="s">
        <v>297</v>
      </c>
      <c r="Z10390" s="88" t="s">
        <v>298</v>
      </c>
      <c r="AA10390" s="88" t="s">
        <v>298</v>
      </c>
      <c r="AW10390" s="88">
        <v>4078.48</v>
      </c>
      <c r="BR10390" s="166" t="s">
        <v>219</v>
      </c>
      <c r="BS10390" t="str">
        <f>_xlfn.IFNA(IF(VLOOKUP(Prehlad_ZoP[[#This Row],[Žiadosť o platbu]],Celkový_súbor!A:A,1,FALSE)=Prehlad_ZoP[[#This Row],[Žiadosť o platbu]],"áno"),"nie")</f>
        <v>nie</v>
      </c>
    </row>
    <row r="10391" spans="3:71" x14ac:dyDescent="0.25">
      <c r="C10391" s="88" t="s">
        <v>10337</v>
      </c>
      <c r="E10391" s="9"/>
      <c r="L10391" s="88" t="s">
        <v>7191</v>
      </c>
      <c r="M10391" s="88" t="s">
        <v>6857</v>
      </c>
      <c r="N10391" s="88" t="s">
        <v>297</v>
      </c>
      <c r="Z10391" s="88" t="s">
        <v>298</v>
      </c>
      <c r="AA10391" s="88" t="s">
        <v>298</v>
      </c>
      <c r="AW10391" s="88">
        <v>4078.48</v>
      </c>
      <c r="BR10391" s="166" t="s">
        <v>219</v>
      </c>
      <c r="BS10391" t="str">
        <f>_xlfn.IFNA(IF(VLOOKUP(Prehlad_ZoP[[#This Row],[Žiadosť o platbu]],Celkový_súbor!A:A,1,FALSE)=Prehlad_ZoP[[#This Row],[Žiadosť o platbu]],"áno"),"nie")</f>
        <v>nie</v>
      </c>
    </row>
    <row r="10392" spans="3:71" x14ac:dyDescent="0.25">
      <c r="C10392" s="88" t="s">
        <v>10337</v>
      </c>
      <c r="E10392" s="9"/>
      <c r="L10392" s="88" t="s">
        <v>7193</v>
      </c>
      <c r="M10392" s="88" t="s">
        <v>6706</v>
      </c>
      <c r="N10392" s="88" t="s">
        <v>297</v>
      </c>
      <c r="Z10392" s="88" t="s">
        <v>298</v>
      </c>
      <c r="AA10392" s="88" t="s">
        <v>298</v>
      </c>
      <c r="AW10392" s="88">
        <v>4078.48</v>
      </c>
      <c r="BR10392" s="166" t="s">
        <v>219</v>
      </c>
      <c r="BS10392" t="str">
        <f>_xlfn.IFNA(IF(VLOOKUP(Prehlad_ZoP[[#This Row],[Žiadosť o platbu]],Celkový_súbor!A:A,1,FALSE)=Prehlad_ZoP[[#This Row],[Žiadosť o platbu]],"áno"),"nie")</f>
        <v>nie</v>
      </c>
    </row>
    <row r="10393" spans="3:71" x14ac:dyDescent="0.25">
      <c r="C10393" s="88" t="s">
        <v>10337</v>
      </c>
      <c r="E10393" s="9"/>
      <c r="L10393" s="88" t="s">
        <v>7197</v>
      </c>
      <c r="M10393" s="88" t="s">
        <v>6860</v>
      </c>
      <c r="N10393" s="88" t="s">
        <v>297</v>
      </c>
      <c r="Z10393" s="88" t="s">
        <v>298</v>
      </c>
      <c r="AA10393" s="88" t="s">
        <v>298</v>
      </c>
      <c r="AW10393" s="88">
        <v>4078.48</v>
      </c>
      <c r="BR10393" s="166" t="s">
        <v>219</v>
      </c>
      <c r="BS10393" t="str">
        <f>_xlfn.IFNA(IF(VLOOKUP(Prehlad_ZoP[[#This Row],[Žiadosť o platbu]],Celkový_súbor!A:A,1,FALSE)=Prehlad_ZoP[[#This Row],[Žiadosť o platbu]],"áno"),"nie")</f>
        <v>nie</v>
      </c>
    </row>
    <row r="10394" spans="3:71" x14ac:dyDescent="0.25">
      <c r="C10394" s="88" t="s">
        <v>10337</v>
      </c>
      <c r="E10394" s="9"/>
      <c r="L10394" s="88" t="s">
        <v>10338</v>
      </c>
      <c r="M10394" s="88" t="s">
        <v>6757</v>
      </c>
      <c r="N10394" s="88" t="s">
        <v>297</v>
      </c>
      <c r="Z10394" s="88" t="s">
        <v>298</v>
      </c>
      <c r="AA10394" s="88" t="s">
        <v>298</v>
      </c>
      <c r="AW10394" s="88">
        <v>4078.48</v>
      </c>
      <c r="BR10394" s="166" t="s">
        <v>219</v>
      </c>
      <c r="BS10394" t="str">
        <f>_xlfn.IFNA(IF(VLOOKUP(Prehlad_ZoP[[#This Row],[Žiadosť o platbu]],Celkový_súbor!A:A,1,FALSE)=Prehlad_ZoP[[#This Row],[Žiadosť o platbu]],"áno"),"nie")</f>
        <v>nie</v>
      </c>
    </row>
    <row r="10395" spans="3:71" x14ac:dyDescent="0.25">
      <c r="C10395" s="88" t="s">
        <v>10337</v>
      </c>
      <c r="E10395" s="9"/>
      <c r="L10395" s="88" t="s">
        <v>6781</v>
      </c>
      <c r="M10395" s="88" t="s">
        <v>10339</v>
      </c>
      <c r="N10395" s="88" t="s">
        <v>518</v>
      </c>
      <c r="Z10395" s="88" t="s">
        <v>298</v>
      </c>
      <c r="AA10395" s="88" t="s">
        <v>298</v>
      </c>
      <c r="AW10395" s="88">
        <v>7341.26</v>
      </c>
      <c r="BR10395" s="166" t="s">
        <v>219</v>
      </c>
      <c r="BS10395" t="str">
        <f>_xlfn.IFNA(IF(VLOOKUP(Prehlad_ZoP[[#This Row],[Žiadosť o platbu]],Celkový_súbor!A:A,1,FALSE)=Prehlad_ZoP[[#This Row],[Žiadosť o platbu]],"áno"),"nie")</f>
        <v>nie</v>
      </c>
    </row>
    <row r="10396" spans="3:71" x14ac:dyDescent="0.25">
      <c r="C10396" s="88" t="s">
        <v>10337</v>
      </c>
      <c r="E10396" s="9"/>
      <c r="L10396" s="88" t="s">
        <v>7202</v>
      </c>
      <c r="M10396" s="88" t="s">
        <v>6685</v>
      </c>
      <c r="N10396" s="88" t="s">
        <v>297</v>
      </c>
      <c r="Z10396" s="88" t="s">
        <v>298</v>
      </c>
      <c r="AA10396" s="88" t="s">
        <v>298</v>
      </c>
      <c r="AW10396" s="88">
        <v>4078.48</v>
      </c>
      <c r="BR10396" s="166" t="s">
        <v>219</v>
      </c>
      <c r="BS10396" t="str">
        <f>_xlfn.IFNA(IF(VLOOKUP(Prehlad_ZoP[[#This Row],[Žiadosť o platbu]],Celkový_súbor!A:A,1,FALSE)=Prehlad_ZoP[[#This Row],[Žiadosť o platbu]],"áno"),"nie")</f>
        <v>nie</v>
      </c>
    </row>
    <row r="10397" spans="3:71" x14ac:dyDescent="0.25">
      <c r="C10397" s="88" t="s">
        <v>10337</v>
      </c>
      <c r="E10397" s="9"/>
      <c r="L10397" s="88" t="s">
        <v>7203</v>
      </c>
      <c r="M10397" s="88" t="s">
        <v>6863</v>
      </c>
      <c r="N10397" s="88" t="s">
        <v>297</v>
      </c>
      <c r="Z10397" s="88" t="s">
        <v>298</v>
      </c>
      <c r="AA10397" s="88" t="s">
        <v>298</v>
      </c>
      <c r="AW10397" s="88">
        <v>4078.48</v>
      </c>
      <c r="BR10397" s="166" t="s">
        <v>219</v>
      </c>
      <c r="BS10397" t="str">
        <f>_xlfn.IFNA(IF(VLOOKUP(Prehlad_ZoP[[#This Row],[Žiadosť o platbu]],Celkový_súbor!A:A,1,FALSE)=Prehlad_ZoP[[#This Row],[Žiadosť o platbu]],"áno"),"nie")</f>
        <v>nie</v>
      </c>
    </row>
    <row r="10398" spans="3:71" x14ac:dyDescent="0.25">
      <c r="C10398" s="88" t="s">
        <v>10340</v>
      </c>
      <c r="E10398" s="9"/>
      <c r="L10398" s="88" t="s">
        <v>10341</v>
      </c>
      <c r="M10398" s="88" t="s">
        <v>6853</v>
      </c>
      <c r="N10398" s="88" t="s">
        <v>297</v>
      </c>
      <c r="Z10398" s="88" t="s">
        <v>298</v>
      </c>
      <c r="AA10398" s="88" t="s">
        <v>298</v>
      </c>
      <c r="AW10398" s="88">
        <v>8074.46</v>
      </c>
      <c r="BR10398" s="166" t="s">
        <v>219</v>
      </c>
      <c r="BS10398" t="str">
        <f>_xlfn.IFNA(IF(VLOOKUP(Prehlad_ZoP[[#This Row],[Žiadosť o platbu]],Celkový_súbor!A:A,1,FALSE)=Prehlad_ZoP[[#This Row],[Žiadosť o platbu]],"áno"),"nie")</f>
        <v>nie</v>
      </c>
    </row>
    <row r="10399" spans="3:71" x14ac:dyDescent="0.25">
      <c r="C10399" s="88" t="s">
        <v>10340</v>
      </c>
      <c r="E10399" s="9"/>
      <c r="L10399" s="88" t="s">
        <v>10342</v>
      </c>
      <c r="M10399" s="88" t="s">
        <v>6658</v>
      </c>
      <c r="N10399" s="88" t="s">
        <v>297</v>
      </c>
      <c r="Z10399" s="88" t="s">
        <v>298</v>
      </c>
      <c r="AA10399" s="88" t="s">
        <v>298</v>
      </c>
      <c r="AW10399" s="88">
        <v>8074.46</v>
      </c>
      <c r="BR10399" s="166" t="s">
        <v>219</v>
      </c>
      <c r="BS10399" t="str">
        <f>_xlfn.IFNA(IF(VLOOKUP(Prehlad_ZoP[[#This Row],[Žiadosť o platbu]],Celkový_súbor!A:A,1,FALSE)=Prehlad_ZoP[[#This Row],[Žiadosť o platbu]],"áno"),"nie")</f>
        <v>nie</v>
      </c>
    </row>
    <row r="10400" spans="3:71" x14ac:dyDescent="0.25">
      <c r="C10400" s="88" t="s">
        <v>10340</v>
      </c>
      <c r="E10400" s="9"/>
      <c r="L10400" s="88" t="s">
        <v>7588</v>
      </c>
      <c r="M10400" s="88" t="s">
        <v>7083</v>
      </c>
      <c r="N10400" s="88" t="s">
        <v>518</v>
      </c>
      <c r="Z10400" s="88" t="s">
        <v>298</v>
      </c>
      <c r="AA10400" s="88" t="s">
        <v>298</v>
      </c>
      <c r="AW10400" s="88">
        <v>4844.67</v>
      </c>
      <c r="BR10400" s="166" t="s">
        <v>219</v>
      </c>
      <c r="BS10400" t="str">
        <f>_xlfn.IFNA(IF(VLOOKUP(Prehlad_ZoP[[#This Row],[Žiadosť o platbu]],Celkový_súbor!A:A,1,FALSE)=Prehlad_ZoP[[#This Row],[Žiadosť o platbu]],"áno"),"nie")</f>
        <v>nie</v>
      </c>
    </row>
    <row r="10401" spans="3:71" x14ac:dyDescent="0.25">
      <c r="C10401" s="88" t="s">
        <v>10343</v>
      </c>
      <c r="E10401" s="9"/>
      <c r="L10401" s="88" t="s">
        <v>10344</v>
      </c>
      <c r="M10401" s="88" t="s">
        <v>6857</v>
      </c>
      <c r="N10401" s="88" t="s">
        <v>297</v>
      </c>
      <c r="Z10401" s="88" t="s">
        <v>298</v>
      </c>
      <c r="AA10401" s="88" t="s">
        <v>298</v>
      </c>
      <c r="AW10401" s="88">
        <v>8074.46</v>
      </c>
      <c r="BR10401" s="166" t="s">
        <v>219</v>
      </c>
      <c r="BS10401" t="str">
        <f>_xlfn.IFNA(IF(VLOOKUP(Prehlad_ZoP[[#This Row],[Žiadosť o platbu]],Celkový_súbor!A:A,1,FALSE)=Prehlad_ZoP[[#This Row],[Žiadosť o platbu]],"áno"),"nie")</f>
        <v>nie</v>
      </c>
    </row>
    <row r="10402" spans="3:71" x14ac:dyDescent="0.25">
      <c r="C10402" s="88" t="s">
        <v>10343</v>
      </c>
      <c r="E10402" s="9"/>
      <c r="L10402" s="88" t="s">
        <v>10345</v>
      </c>
      <c r="M10402" s="88" t="s">
        <v>6706</v>
      </c>
      <c r="N10402" s="88" t="s">
        <v>297</v>
      </c>
      <c r="Z10402" s="88" t="s">
        <v>298</v>
      </c>
      <c r="AA10402" s="88" t="s">
        <v>298</v>
      </c>
      <c r="AW10402" s="88">
        <v>8074.46</v>
      </c>
      <c r="BR10402" s="166" t="s">
        <v>219</v>
      </c>
      <c r="BS10402" t="str">
        <f>_xlfn.IFNA(IF(VLOOKUP(Prehlad_ZoP[[#This Row],[Žiadosť o platbu]],Celkový_súbor!A:A,1,FALSE)=Prehlad_ZoP[[#This Row],[Žiadosť o platbu]],"áno"),"nie")</f>
        <v>nie</v>
      </c>
    </row>
    <row r="10403" spans="3:71" x14ac:dyDescent="0.25">
      <c r="C10403" s="88" t="s">
        <v>10343</v>
      </c>
      <c r="E10403" s="9"/>
      <c r="L10403" s="88" t="s">
        <v>10346</v>
      </c>
      <c r="M10403" s="88" t="s">
        <v>6860</v>
      </c>
      <c r="N10403" s="88" t="s">
        <v>297</v>
      </c>
      <c r="Z10403" s="88" t="s">
        <v>298</v>
      </c>
      <c r="AA10403" s="88" t="s">
        <v>298</v>
      </c>
      <c r="AW10403" s="88">
        <v>8074.46</v>
      </c>
      <c r="BR10403" s="166" t="s">
        <v>219</v>
      </c>
      <c r="BS10403" t="str">
        <f>_xlfn.IFNA(IF(VLOOKUP(Prehlad_ZoP[[#This Row],[Žiadosť o platbu]],Celkový_súbor!A:A,1,FALSE)=Prehlad_ZoP[[#This Row],[Žiadosť o platbu]],"áno"),"nie")</f>
        <v>nie</v>
      </c>
    </row>
    <row r="10404" spans="3:71" x14ac:dyDescent="0.25">
      <c r="C10404" s="88" t="s">
        <v>10343</v>
      </c>
      <c r="E10404" s="9"/>
      <c r="L10404" s="88" t="s">
        <v>7588</v>
      </c>
      <c r="M10404" s="88" t="s">
        <v>7595</v>
      </c>
      <c r="N10404" s="88" t="s">
        <v>518</v>
      </c>
      <c r="Z10404" s="88" t="s">
        <v>298</v>
      </c>
      <c r="AA10404" s="88" t="s">
        <v>298</v>
      </c>
      <c r="AW10404" s="88">
        <v>7267.01</v>
      </c>
      <c r="BR10404" s="166" t="s">
        <v>219</v>
      </c>
      <c r="BS10404" t="str">
        <f>_xlfn.IFNA(IF(VLOOKUP(Prehlad_ZoP[[#This Row],[Žiadosť o platbu]],Celkový_súbor!A:A,1,FALSE)=Prehlad_ZoP[[#This Row],[Žiadosť o platbu]],"áno"),"nie")</f>
        <v>nie</v>
      </c>
    </row>
    <row r="10405" spans="3:71" x14ac:dyDescent="0.25">
      <c r="C10405" s="88" t="s">
        <v>10347</v>
      </c>
      <c r="E10405" s="9"/>
      <c r="L10405" s="88" t="s">
        <v>8107</v>
      </c>
      <c r="M10405" s="88" t="s">
        <v>6857</v>
      </c>
      <c r="N10405" s="88" t="s">
        <v>297</v>
      </c>
      <c r="Z10405" s="88" t="s">
        <v>298</v>
      </c>
      <c r="AA10405" s="88" t="s">
        <v>298</v>
      </c>
      <c r="AW10405" s="88">
        <v>4078.48</v>
      </c>
      <c r="BR10405" s="166" t="s">
        <v>219</v>
      </c>
      <c r="BS10405" t="str">
        <f>_xlfn.IFNA(IF(VLOOKUP(Prehlad_ZoP[[#This Row],[Žiadosť o platbu]],Celkový_súbor!A:A,1,FALSE)=Prehlad_ZoP[[#This Row],[Žiadosť o platbu]],"áno"),"nie")</f>
        <v>nie</v>
      </c>
    </row>
    <row r="10406" spans="3:71" x14ac:dyDescent="0.25">
      <c r="C10406" s="88" t="s">
        <v>10347</v>
      </c>
      <c r="E10406" s="9"/>
      <c r="L10406" s="88" t="s">
        <v>7041</v>
      </c>
      <c r="M10406" s="88" t="s">
        <v>6857</v>
      </c>
      <c r="N10406" s="88" t="s">
        <v>518</v>
      </c>
      <c r="Z10406" s="88" t="s">
        <v>298</v>
      </c>
      <c r="AA10406" s="88" t="s">
        <v>298</v>
      </c>
      <c r="AW10406" s="88">
        <v>1223.54</v>
      </c>
      <c r="BR10406" s="166" t="s">
        <v>219</v>
      </c>
      <c r="BS10406" t="str">
        <f>_xlfn.IFNA(IF(VLOOKUP(Prehlad_ZoP[[#This Row],[Žiadosť o platbu]],Celkový_súbor!A:A,1,FALSE)=Prehlad_ZoP[[#This Row],[Žiadosť o platbu]],"áno"),"nie")</f>
        <v>nie</v>
      </c>
    </row>
    <row r="10407" spans="3:71" x14ac:dyDescent="0.25">
      <c r="C10407" s="88" t="s">
        <v>10348</v>
      </c>
      <c r="E10407" s="9"/>
      <c r="L10407" s="88" t="s">
        <v>9576</v>
      </c>
      <c r="M10407" s="88" t="s">
        <v>6706</v>
      </c>
      <c r="N10407" s="88" t="s">
        <v>297</v>
      </c>
      <c r="Z10407" s="88" t="s">
        <v>298</v>
      </c>
      <c r="AA10407" s="88" t="s">
        <v>298</v>
      </c>
      <c r="AW10407" s="88">
        <v>4078.48</v>
      </c>
      <c r="BR10407" s="166" t="s">
        <v>219</v>
      </c>
      <c r="BS10407" t="str">
        <f>_xlfn.IFNA(IF(VLOOKUP(Prehlad_ZoP[[#This Row],[Žiadosť o platbu]],Celkový_súbor!A:A,1,FALSE)=Prehlad_ZoP[[#This Row],[Žiadosť o platbu]],"áno"),"nie")</f>
        <v>nie</v>
      </c>
    </row>
    <row r="10408" spans="3:71" x14ac:dyDescent="0.25">
      <c r="C10408" s="88" t="s">
        <v>10348</v>
      </c>
      <c r="E10408" s="9"/>
      <c r="L10408" s="88" t="s">
        <v>7045</v>
      </c>
      <c r="M10408" s="88" t="s">
        <v>6706</v>
      </c>
      <c r="N10408" s="88" t="s">
        <v>518</v>
      </c>
      <c r="Z10408" s="88" t="s">
        <v>298</v>
      </c>
      <c r="AA10408" s="88" t="s">
        <v>298</v>
      </c>
      <c r="AW10408" s="88">
        <v>1223.54</v>
      </c>
      <c r="BR10408" s="166" t="s">
        <v>219</v>
      </c>
      <c r="BS10408" t="str">
        <f>_xlfn.IFNA(IF(VLOOKUP(Prehlad_ZoP[[#This Row],[Žiadosť o platbu]],Celkový_súbor!A:A,1,FALSE)=Prehlad_ZoP[[#This Row],[Žiadosť o platbu]],"áno"),"nie")</f>
        <v>nie</v>
      </c>
    </row>
    <row r="10409" spans="3:71" x14ac:dyDescent="0.25">
      <c r="C10409" s="88" t="s">
        <v>10349</v>
      </c>
      <c r="E10409" s="9"/>
      <c r="L10409" s="88" t="s">
        <v>10350</v>
      </c>
      <c r="M10409" s="88" t="s">
        <v>6860</v>
      </c>
      <c r="N10409" s="88" t="s">
        <v>297</v>
      </c>
      <c r="Z10409" s="88" t="s">
        <v>298</v>
      </c>
      <c r="AA10409" s="88" t="s">
        <v>298</v>
      </c>
      <c r="AW10409" s="88">
        <v>2907.81</v>
      </c>
      <c r="BR10409" s="166" t="s">
        <v>219</v>
      </c>
      <c r="BS10409" t="str">
        <f>_xlfn.IFNA(IF(VLOOKUP(Prehlad_ZoP[[#This Row],[Žiadosť o platbu]],Celkový_súbor!A:A,1,FALSE)=Prehlad_ZoP[[#This Row],[Žiadosť o platbu]],"áno"),"nie")</f>
        <v>nie</v>
      </c>
    </row>
    <row r="10410" spans="3:71" x14ac:dyDescent="0.25">
      <c r="C10410" s="88" t="s">
        <v>10349</v>
      </c>
      <c r="E10410" s="9"/>
      <c r="L10410" s="88" t="s">
        <v>7050</v>
      </c>
      <c r="M10410" s="88" t="s">
        <v>6860</v>
      </c>
      <c r="N10410" s="88" t="s">
        <v>518</v>
      </c>
      <c r="Z10410" s="88" t="s">
        <v>298</v>
      </c>
      <c r="AA10410" s="88" t="s">
        <v>298</v>
      </c>
      <c r="AW10410" s="88">
        <v>872.34</v>
      </c>
      <c r="BR10410" s="166" t="s">
        <v>219</v>
      </c>
      <c r="BS10410" t="str">
        <f>_xlfn.IFNA(IF(VLOOKUP(Prehlad_ZoP[[#This Row],[Žiadosť o platbu]],Celkový_súbor!A:A,1,FALSE)=Prehlad_ZoP[[#This Row],[Žiadosť o platbu]],"áno"),"nie")</f>
        <v>nie</v>
      </c>
    </row>
    <row r="10411" spans="3:71" x14ac:dyDescent="0.25">
      <c r="C10411" s="88" t="s">
        <v>10351</v>
      </c>
      <c r="E10411" s="9"/>
      <c r="L10411" s="88" t="s">
        <v>6945</v>
      </c>
      <c r="M10411" s="88" t="s">
        <v>6757</v>
      </c>
      <c r="N10411" s="88" t="s">
        <v>297</v>
      </c>
      <c r="Z10411" s="88" t="s">
        <v>298</v>
      </c>
      <c r="AA10411" s="88" t="s">
        <v>298</v>
      </c>
      <c r="AW10411" s="88">
        <v>3058.86</v>
      </c>
      <c r="BR10411" s="166" t="s">
        <v>219</v>
      </c>
      <c r="BS10411" t="str">
        <f>_xlfn.IFNA(IF(VLOOKUP(Prehlad_ZoP[[#This Row],[Žiadosť o platbu]],Celkový_súbor!A:A,1,FALSE)=Prehlad_ZoP[[#This Row],[Žiadosť o platbu]],"áno"),"nie")</f>
        <v>nie</v>
      </c>
    </row>
    <row r="10412" spans="3:71" x14ac:dyDescent="0.25">
      <c r="C10412" s="88" t="s">
        <v>10351</v>
      </c>
      <c r="E10412" s="9"/>
      <c r="L10412" s="88" t="s">
        <v>7103</v>
      </c>
      <c r="M10412" s="88" t="s">
        <v>6757</v>
      </c>
      <c r="N10412" s="88" t="s">
        <v>518</v>
      </c>
      <c r="Z10412" s="88" t="s">
        <v>298</v>
      </c>
      <c r="AA10412" s="88" t="s">
        <v>298</v>
      </c>
      <c r="AW10412" s="88">
        <v>917.65</v>
      </c>
      <c r="BR10412" s="166" t="s">
        <v>219</v>
      </c>
      <c r="BS10412" t="str">
        <f>_xlfn.IFNA(IF(VLOOKUP(Prehlad_ZoP[[#This Row],[Žiadosť o platbu]],Celkový_súbor!A:A,1,FALSE)=Prehlad_ZoP[[#This Row],[Žiadosť o platbu]],"áno"),"nie")</f>
        <v>nie</v>
      </c>
    </row>
    <row r="10413" spans="3:71" x14ac:dyDescent="0.25">
      <c r="C10413" s="88" t="s">
        <v>10352</v>
      </c>
      <c r="E10413" s="9"/>
      <c r="L10413" s="88" t="s">
        <v>6951</v>
      </c>
      <c r="M10413" s="88" t="s">
        <v>6685</v>
      </c>
      <c r="N10413" s="88" t="s">
        <v>297</v>
      </c>
      <c r="Z10413" s="88" t="s">
        <v>298</v>
      </c>
      <c r="AA10413" s="88" t="s">
        <v>298</v>
      </c>
      <c r="AW10413" s="88">
        <v>3306.59</v>
      </c>
      <c r="BR10413" s="166" t="s">
        <v>219</v>
      </c>
      <c r="BS10413" t="str">
        <f>_xlfn.IFNA(IF(VLOOKUP(Prehlad_ZoP[[#This Row],[Žiadosť o platbu]],Celkový_súbor!A:A,1,FALSE)=Prehlad_ZoP[[#This Row],[Žiadosť o platbu]],"áno"),"nie")</f>
        <v>nie</v>
      </c>
    </row>
    <row r="10414" spans="3:71" x14ac:dyDescent="0.25">
      <c r="C10414" s="88" t="s">
        <v>10352</v>
      </c>
      <c r="E10414" s="9"/>
      <c r="L10414" s="88" t="s">
        <v>7107</v>
      </c>
      <c r="M10414" s="88" t="s">
        <v>6685</v>
      </c>
      <c r="N10414" s="88" t="s">
        <v>518</v>
      </c>
      <c r="Z10414" s="88" t="s">
        <v>298</v>
      </c>
      <c r="AA10414" s="88" t="s">
        <v>298</v>
      </c>
      <c r="AW10414" s="88">
        <v>991.97</v>
      </c>
      <c r="BR10414" s="166" t="s">
        <v>219</v>
      </c>
      <c r="BS10414" t="str">
        <f>_xlfn.IFNA(IF(VLOOKUP(Prehlad_ZoP[[#This Row],[Žiadosť o platbu]],Celkový_súbor!A:A,1,FALSE)=Prehlad_ZoP[[#This Row],[Žiadosť o platbu]],"áno"),"nie")</f>
        <v>nie</v>
      </c>
    </row>
    <row r="10415" spans="3:71" x14ac:dyDescent="0.25">
      <c r="C10415" s="88" t="s">
        <v>10353</v>
      </c>
      <c r="E10415" s="9"/>
      <c r="L10415" s="88" t="s">
        <v>6953</v>
      </c>
      <c r="M10415" s="88" t="s">
        <v>6863</v>
      </c>
      <c r="N10415" s="88" t="s">
        <v>297</v>
      </c>
      <c r="Z10415" s="88" t="s">
        <v>298</v>
      </c>
      <c r="AA10415" s="88" t="s">
        <v>298</v>
      </c>
      <c r="AW10415" s="88">
        <v>4078.48</v>
      </c>
      <c r="BR10415" s="166" t="s">
        <v>219</v>
      </c>
      <c r="BS10415" t="str">
        <f>_xlfn.IFNA(IF(VLOOKUP(Prehlad_ZoP[[#This Row],[Žiadosť o platbu]],Celkový_súbor!A:A,1,FALSE)=Prehlad_ZoP[[#This Row],[Žiadosť o platbu]],"áno"),"nie")</f>
        <v>nie</v>
      </c>
    </row>
    <row r="10416" spans="3:71" x14ac:dyDescent="0.25">
      <c r="C10416" s="88" t="s">
        <v>10353</v>
      </c>
      <c r="E10416" s="9"/>
      <c r="L10416" s="88" t="s">
        <v>7111</v>
      </c>
      <c r="M10416" s="88" t="s">
        <v>6863</v>
      </c>
      <c r="N10416" s="88" t="s">
        <v>518</v>
      </c>
      <c r="Z10416" s="88" t="s">
        <v>298</v>
      </c>
      <c r="AA10416" s="88" t="s">
        <v>298</v>
      </c>
      <c r="AW10416" s="88">
        <v>1223.54</v>
      </c>
      <c r="BR10416" s="166" t="s">
        <v>219</v>
      </c>
      <c r="BS10416" t="str">
        <f>_xlfn.IFNA(IF(VLOOKUP(Prehlad_ZoP[[#This Row],[Žiadosť o platbu]],Celkový_súbor!A:A,1,FALSE)=Prehlad_ZoP[[#This Row],[Žiadosť o platbu]],"áno"),"nie")</f>
        <v>nie</v>
      </c>
    </row>
    <row r="10417" spans="3:71" x14ac:dyDescent="0.25">
      <c r="C10417" s="88" t="s">
        <v>10354</v>
      </c>
      <c r="E10417" s="9"/>
      <c r="L10417" s="88" t="s">
        <v>10355</v>
      </c>
      <c r="M10417" s="88" t="s">
        <v>4680</v>
      </c>
      <c r="N10417" s="88" t="s">
        <v>297</v>
      </c>
      <c r="Z10417" s="88" t="s">
        <v>298</v>
      </c>
      <c r="AA10417" s="88" t="s">
        <v>298</v>
      </c>
      <c r="AW10417" s="88">
        <v>1019.62</v>
      </c>
      <c r="BR10417" s="166" t="s">
        <v>219</v>
      </c>
      <c r="BS10417" t="str">
        <f>_xlfn.IFNA(IF(VLOOKUP(Prehlad_ZoP[[#This Row],[Žiadosť o platbu]],Celkový_súbor!A:A,1,FALSE)=Prehlad_ZoP[[#This Row],[Žiadosť o platbu]],"áno"),"nie")</f>
        <v>nie</v>
      </c>
    </row>
    <row r="10418" spans="3:71" x14ac:dyDescent="0.25">
      <c r="C10418" s="88" t="s">
        <v>10354</v>
      </c>
      <c r="E10418" s="9"/>
      <c r="L10418" s="88" t="s">
        <v>10356</v>
      </c>
      <c r="M10418" s="88" t="s">
        <v>4680</v>
      </c>
      <c r="N10418" s="88" t="s">
        <v>297</v>
      </c>
      <c r="Z10418" s="88" t="s">
        <v>298</v>
      </c>
      <c r="AA10418" s="88" t="s">
        <v>298</v>
      </c>
      <c r="AW10418" s="88">
        <v>1019.62</v>
      </c>
      <c r="BR10418" s="166" t="s">
        <v>219</v>
      </c>
      <c r="BS10418" t="str">
        <f>_xlfn.IFNA(IF(VLOOKUP(Prehlad_ZoP[[#This Row],[Žiadosť o platbu]],Celkový_súbor!A:A,1,FALSE)=Prehlad_ZoP[[#This Row],[Žiadosť o platbu]],"áno"),"nie")</f>
        <v>nie</v>
      </c>
    </row>
    <row r="10419" spans="3:71" x14ac:dyDescent="0.25">
      <c r="C10419" s="88" t="s">
        <v>10354</v>
      </c>
      <c r="E10419" s="9"/>
      <c r="L10419" s="88" t="s">
        <v>10355</v>
      </c>
      <c r="M10419" s="88" t="s">
        <v>4682</v>
      </c>
      <c r="N10419" s="88" t="s">
        <v>297</v>
      </c>
      <c r="Z10419" s="88" t="s">
        <v>298</v>
      </c>
      <c r="AA10419" s="88" t="s">
        <v>298</v>
      </c>
      <c r="AW10419" s="88">
        <v>1019.62</v>
      </c>
      <c r="BR10419" s="166" t="s">
        <v>219</v>
      </c>
      <c r="BS10419" t="str">
        <f>_xlfn.IFNA(IF(VLOOKUP(Prehlad_ZoP[[#This Row],[Žiadosť o platbu]],Celkový_súbor!A:A,1,FALSE)=Prehlad_ZoP[[#This Row],[Žiadosť o platbu]],"áno"),"nie")</f>
        <v>nie</v>
      </c>
    </row>
    <row r="10420" spans="3:71" x14ac:dyDescent="0.25">
      <c r="C10420" s="88" t="s">
        <v>10354</v>
      </c>
      <c r="E10420" s="9"/>
      <c r="L10420" s="88" t="s">
        <v>10356</v>
      </c>
      <c r="M10420" s="88" t="s">
        <v>4682</v>
      </c>
      <c r="N10420" s="88" t="s">
        <v>297</v>
      </c>
      <c r="Z10420" s="88" t="s">
        <v>298</v>
      </c>
      <c r="AA10420" s="88" t="s">
        <v>298</v>
      </c>
      <c r="AW10420" s="88">
        <v>1019.62</v>
      </c>
      <c r="BR10420" s="166" t="s">
        <v>219</v>
      </c>
      <c r="BS10420" t="str">
        <f>_xlfn.IFNA(IF(VLOOKUP(Prehlad_ZoP[[#This Row],[Žiadosť o platbu]],Celkový_súbor!A:A,1,FALSE)=Prehlad_ZoP[[#This Row],[Žiadosť o platbu]],"áno"),"nie")</f>
        <v>nie</v>
      </c>
    </row>
    <row r="10421" spans="3:71" x14ac:dyDescent="0.25">
      <c r="C10421" s="88" t="s">
        <v>10354</v>
      </c>
      <c r="E10421" s="9"/>
      <c r="L10421" s="88" t="s">
        <v>10355</v>
      </c>
      <c r="M10421" s="88" t="s">
        <v>4684</v>
      </c>
      <c r="N10421" s="88" t="s">
        <v>297</v>
      </c>
      <c r="Z10421" s="88" t="s">
        <v>298</v>
      </c>
      <c r="AA10421" s="88" t="s">
        <v>298</v>
      </c>
      <c r="AW10421" s="88">
        <v>1019.62</v>
      </c>
      <c r="BR10421" s="166" t="s">
        <v>219</v>
      </c>
      <c r="BS10421" t="str">
        <f>_xlfn.IFNA(IF(VLOOKUP(Prehlad_ZoP[[#This Row],[Žiadosť o platbu]],Celkový_súbor!A:A,1,FALSE)=Prehlad_ZoP[[#This Row],[Žiadosť o platbu]],"áno"),"nie")</f>
        <v>nie</v>
      </c>
    </row>
    <row r="10422" spans="3:71" x14ac:dyDescent="0.25">
      <c r="C10422" s="88" t="s">
        <v>10354</v>
      </c>
      <c r="E10422" s="9"/>
      <c r="L10422" s="88" t="s">
        <v>10356</v>
      </c>
      <c r="M10422" s="88" t="s">
        <v>4684</v>
      </c>
      <c r="N10422" s="88" t="s">
        <v>297</v>
      </c>
      <c r="Z10422" s="88" t="s">
        <v>298</v>
      </c>
      <c r="AA10422" s="88" t="s">
        <v>298</v>
      </c>
      <c r="AW10422" s="88">
        <v>1019.62</v>
      </c>
      <c r="BR10422" s="166" t="s">
        <v>219</v>
      </c>
      <c r="BS10422" t="str">
        <f>_xlfn.IFNA(IF(VLOOKUP(Prehlad_ZoP[[#This Row],[Žiadosť o platbu]],Celkový_súbor!A:A,1,FALSE)=Prehlad_ZoP[[#This Row],[Žiadosť o platbu]],"áno"),"nie")</f>
        <v>nie</v>
      </c>
    </row>
    <row r="10423" spans="3:71" x14ac:dyDescent="0.25">
      <c r="C10423" s="88" t="s">
        <v>10354</v>
      </c>
      <c r="E10423" s="9"/>
      <c r="L10423" s="88" t="s">
        <v>10357</v>
      </c>
      <c r="M10423" s="88" t="s">
        <v>4684</v>
      </c>
      <c r="N10423" s="88" t="s">
        <v>297</v>
      </c>
      <c r="Z10423" s="88" t="s">
        <v>298</v>
      </c>
      <c r="AA10423" s="88" t="s">
        <v>298</v>
      </c>
      <c r="AW10423" s="88">
        <v>1019.62</v>
      </c>
      <c r="BR10423" s="166" t="s">
        <v>219</v>
      </c>
      <c r="BS10423" t="str">
        <f>_xlfn.IFNA(IF(VLOOKUP(Prehlad_ZoP[[#This Row],[Žiadosť o platbu]],Celkový_súbor!A:A,1,FALSE)=Prehlad_ZoP[[#This Row],[Žiadosť o platbu]],"áno"),"nie")</f>
        <v>nie</v>
      </c>
    </row>
    <row r="10424" spans="3:71" x14ac:dyDescent="0.25">
      <c r="C10424" s="88" t="s">
        <v>10354</v>
      </c>
      <c r="E10424" s="9"/>
      <c r="L10424" s="88" t="s">
        <v>10358</v>
      </c>
      <c r="M10424" s="88" t="s">
        <v>10359</v>
      </c>
      <c r="N10424" s="88" t="s">
        <v>518</v>
      </c>
      <c r="Z10424" s="88" t="s">
        <v>298</v>
      </c>
      <c r="AA10424" s="88" t="s">
        <v>298</v>
      </c>
      <c r="AW10424" s="88">
        <v>2141.1999999999998</v>
      </c>
      <c r="BR10424" s="166" t="s">
        <v>219</v>
      </c>
      <c r="BS10424" t="str">
        <f>_xlfn.IFNA(IF(VLOOKUP(Prehlad_ZoP[[#This Row],[Žiadosť o platbu]],Celkový_súbor!A:A,1,FALSE)=Prehlad_ZoP[[#This Row],[Žiadosť o platbu]],"áno"),"nie")</f>
        <v>nie</v>
      </c>
    </row>
    <row r="10425" spans="3:71" x14ac:dyDescent="0.25">
      <c r="C10425" s="88" t="s">
        <v>10360</v>
      </c>
      <c r="E10425" s="9"/>
      <c r="L10425" s="88" t="s">
        <v>10355</v>
      </c>
      <c r="M10425" s="88" t="s">
        <v>4686</v>
      </c>
      <c r="N10425" s="88" t="s">
        <v>297</v>
      </c>
      <c r="Z10425" s="88" t="s">
        <v>298</v>
      </c>
      <c r="AA10425" s="88" t="s">
        <v>298</v>
      </c>
      <c r="AW10425" s="88">
        <v>1019.62</v>
      </c>
      <c r="BR10425" s="166" t="s">
        <v>219</v>
      </c>
      <c r="BS10425" t="str">
        <f>_xlfn.IFNA(IF(VLOOKUP(Prehlad_ZoP[[#This Row],[Žiadosť o platbu]],Celkový_súbor!A:A,1,FALSE)=Prehlad_ZoP[[#This Row],[Žiadosť o platbu]],"áno"),"nie")</f>
        <v>nie</v>
      </c>
    </row>
    <row r="10426" spans="3:71" x14ac:dyDescent="0.25">
      <c r="C10426" s="88" t="s">
        <v>10360</v>
      </c>
      <c r="E10426" s="9"/>
      <c r="L10426" s="88" t="s">
        <v>10356</v>
      </c>
      <c r="M10426" s="88" t="s">
        <v>4686</v>
      </c>
      <c r="N10426" s="88" t="s">
        <v>297</v>
      </c>
      <c r="Z10426" s="88" t="s">
        <v>298</v>
      </c>
      <c r="AA10426" s="88" t="s">
        <v>298</v>
      </c>
      <c r="AW10426" s="88">
        <v>1019.62</v>
      </c>
      <c r="BR10426" s="166" t="s">
        <v>219</v>
      </c>
      <c r="BS10426" t="str">
        <f>_xlfn.IFNA(IF(VLOOKUP(Prehlad_ZoP[[#This Row],[Žiadosť o platbu]],Celkový_súbor!A:A,1,FALSE)=Prehlad_ZoP[[#This Row],[Žiadosť o platbu]],"áno"),"nie")</f>
        <v>nie</v>
      </c>
    </row>
    <row r="10427" spans="3:71" x14ac:dyDescent="0.25">
      <c r="C10427" s="88" t="s">
        <v>10360</v>
      </c>
      <c r="E10427" s="9"/>
      <c r="L10427" s="88" t="s">
        <v>10357</v>
      </c>
      <c r="M10427" s="88" t="s">
        <v>4686</v>
      </c>
      <c r="N10427" s="88" t="s">
        <v>297</v>
      </c>
      <c r="Z10427" s="88" t="s">
        <v>298</v>
      </c>
      <c r="AA10427" s="88" t="s">
        <v>298</v>
      </c>
      <c r="AW10427" s="88">
        <v>1019.62</v>
      </c>
      <c r="BR10427" s="166" t="s">
        <v>219</v>
      </c>
      <c r="BS10427" t="str">
        <f>_xlfn.IFNA(IF(VLOOKUP(Prehlad_ZoP[[#This Row],[Žiadosť o platbu]],Celkový_súbor!A:A,1,FALSE)=Prehlad_ZoP[[#This Row],[Žiadosť o platbu]],"áno"),"nie")</f>
        <v>nie</v>
      </c>
    </row>
    <row r="10428" spans="3:71" x14ac:dyDescent="0.25">
      <c r="C10428" s="88" t="s">
        <v>10360</v>
      </c>
      <c r="E10428" s="9"/>
      <c r="L10428" s="88" t="s">
        <v>10355</v>
      </c>
      <c r="M10428" s="88" t="s">
        <v>4688</v>
      </c>
      <c r="N10428" s="88" t="s">
        <v>297</v>
      </c>
      <c r="Z10428" s="88" t="s">
        <v>298</v>
      </c>
      <c r="AA10428" s="88" t="s">
        <v>298</v>
      </c>
      <c r="AW10428" s="88">
        <v>1019.62</v>
      </c>
      <c r="BR10428" s="166" t="s">
        <v>219</v>
      </c>
      <c r="BS10428" t="str">
        <f>_xlfn.IFNA(IF(VLOOKUP(Prehlad_ZoP[[#This Row],[Žiadosť o platbu]],Celkový_súbor!A:A,1,FALSE)=Prehlad_ZoP[[#This Row],[Žiadosť o platbu]],"áno"),"nie")</f>
        <v>nie</v>
      </c>
    </row>
    <row r="10429" spans="3:71" x14ac:dyDescent="0.25">
      <c r="C10429" s="88" t="s">
        <v>10360</v>
      </c>
      <c r="E10429" s="9"/>
      <c r="L10429" s="88" t="s">
        <v>10356</v>
      </c>
      <c r="M10429" s="88" t="s">
        <v>4688</v>
      </c>
      <c r="N10429" s="88" t="s">
        <v>297</v>
      </c>
      <c r="Z10429" s="88" t="s">
        <v>298</v>
      </c>
      <c r="AA10429" s="88" t="s">
        <v>298</v>
      </c>
      <c r="AW10429" s="88">
        <v>1019.62</v>
      </c>
      <c r="BR10429" s="166" t="s">
        <v>219</v>
      </c>
      <c r="BS10429" t="str">
        <f>_xlfn.IFNA(IF(VLOOKUP(Prehlad_ZoP[[#This Row],[Žiadosť o platbu]],Celkový_súbor!A:A,1,FALSE)=Prehlad_ZoP[[#This Row],[Žiadosť o platbu]],"áno"),"nie")</f>
        <v>nie</v>
      </c>
    </row>
    <row r="10430" spans="3:71" x14ac:dyDescent="0.25">
      <c r="C10430" s="88" t="s">
        <v>10360</v>
      </c>
      <c r="E10430" s="9"/>
      <c r="L10430" s="88" t="s">
        <v>10357</v>
      </c>
      <c r="M10430" s="88" t="s">
        <v>4688</v>
      </c>
      <c r="N10430" s="88" t="s">
        <v>297</v>
      </c>
      <c r="Z10430" s="88" t="s">
        <v>298</v>
      </c>
      <c r="AA10430" s="88" t="s">
        <v>298</v>
      </c>
      <c r="AW10430" s="88">
        <v>1019.62</v>
      </c>
      <c r="BR10430" s="166" t="s">
        <v>219</v>
      </c>
      <c r="BS10430" t="str">
        <f>_xlfn.IFNA(IF(VLOOKUP(Prehlad_ZoP[[#This Row],[Žiadosť o platbu]],Celkový_súbor!A:A,1,FALSE)=Prehlad_ZoP[[#This Row],[Žiadosť o platbu]],"áno"),"nie")</f>
        <v>nie</v>
      </c>
    </row>
    <row r="10431" spans="3:71" x14ac:dyDescent="0.25">
      <c r="C10431" s="88" t="s">
        <v>10360</v>
      </c>
      <c r="E10431" s="9"/>
      <c r="L10431" s="88" t="s">
        <v>10355</v>
      </c>
      <c r="M10431" s="88" t="s">
        <v>4691</v>
      </c>
      <c r="N10431" s="88" t="s">
        <v>297</v>
      </c>
      <c r="Z10431" s="88" t="s">
        <v>298</v>
      </c>
      <c r="AA10431" s="88" t="s">
        <v>298</v>
      </c>
      <c r="AW10431" s="88">
        <v>1019.62</v>
      </c>
      <c r="BR10431" s="166" t="s">
        <v>219</v>
      </c>
      <c r="BS10431" t="str">
        <f>_xlfn.IFNA(IF(VLOOKUP(Prehlad_ZoP[[#This Row],[Žiadosť o platbu]],Celkový_súbor!A:A,1,FALSE)=Prehlad_ZoP[[#This Row],[Žiadosť o platbu]],"áno"),"nie")</f>
        <v>nie</v>
      </c>
    </row>
    <row r="10432" spans="3:71" x14ac:dyDescent="0.25">
      <c r="C10432" s="88" t="s">
        <v>10360</v>
      </c>
      <c r="E10432" s="9"/>
      <c r="L10432" s="88" t="s">
        <v>10356</v>
      </c>
      <c r="M10432" s="88" t="s">
        <v>4691</v>
      </c>
      <c r="N10432" s="88" t="s">
        <v>297</v>
      </c>
      <c r="Z10432" s="88" t="s">
        <v>298</v>
      </c>
      <c r="AA10432" s="88" t="s">
        <v>298</v>
      </c>
      <c r="AW10432" s="88">
        <v>827.21</v>
      </c>
      <c r="BR10432" s="166" t="s">
        <v>219</v>
      </c>
      <c r="BS10432" t="str">
        <f>_xlfn.IFNA(IF(VLOOKUP(Prehlad_ZoP[[#This Row],[Žiadosť o platbu]],Celkový_súbor!A:A,1,FALSE)=Prehlad_ZoP[[#This Row],[Žiadosť o platbu]],"áno"),"nie")</f>
        <v>nie</v>
      </c>
    </row>
    <row r="10433" spans="3:71" x14ac:dyDescent="0.25">
      <c r="C10433" s="88" t="s">
        <v>10360</v>
      </c>
      <c r="E10433" s="9"/>
      <c r="L10433" s="88" t="s">
        <v>10357</v>
      </c>
      <c r="M10433" s="88" t="s">
        <v>4691</v>
      </c>
      <c r="N10433" s="88" t="s">
        <v>297</v>
      </c>
      <c r="Z10433" s="88" t="s">
        <v>298</v>
      </c>
      <c r="AA10433" s="88" t="s">
        <v>298</v>
      </c>
      <c r="AW10433" s="88">
        <v>1019.62</v>
      </c>
      <c r="BR10433" s="166" t="s">
        <v>219</v>
      </c>
      <c r="BS10433" t="str">
        <f>_xlfn.IFNA(IF(VLOOKUP(Prehlad_ZoP[[#This Row],[Žiadosť o platbu]],Celkový_súbor!A:A,1,FALSE)=Prehlad_ZoP[[#This Row],[Žiadosť o platbu]],"áno"),"nie")</f>
        <v>nie</v>
      </c>
    </row>
    <row r="10434" spans="3:71" x14ac:dyDescent="0.25">
      <c r="C10434" s="88" t="s">
        <v>10360</v>
      </c>
      <c r="E10434" s="9"/>
      <c r="L10434" s="88" t="s">
        <v>10361</v>
      </c>
      <c r="M10434" s="88" t="s">
        <v>10362</v>
      </c>
      <c r="N10434" s="88" t="s">
        <v>518</v>
      </c>
      <c r="Z10434" s="88" t="s">
        <v>298</v>
      </c>
      <c r="AA10434" s="88" t="s">
        <v>298</v>
      </c>
      <c r="AW10434" s="88">
        <v>2695.25</v>
      </c>
      <c r="BR10434" s="166" t="s">
        <v>219</v>
      </c>
      <c r="BS10434" t="str">
        <f>_xlfn.IFNA(IF(VLOOKUP(Prehlad_ZoP[[#This Row],[Žiadosť o platbu]],Celkový_súbor!A:A,1,FALSE)=Prehlad_ZoP[[#This Row],[Žiadosť o platbu]],"áno"),"nie")</f>
        <v>nie</v>
      </c>
    </row>
    <row r="10435" spans="3:71" x14ac:dyDescent="0.25">
      <c r="C10435" s="88" t="s">
        <v>10363</v>
      </c>
      <c r="E10435" s="9"/>
      <c r="L10435" s="88" t="s">
        <v>10355</v>
      </c>
      <c r="M10435" s="88" t="s">
        <v>4664</v>
      </c>
      <c r="N10435" s="88" t="s">
        <v>297</v>
      </c>
      <c r="Z10435" s="88" t="s">
        <v>298</v>
      </c>
      <c r="AA10435" s="88" t="s">
        <v>298</v>
      </c>
      <c r="AW10435" s="88">
        <v>1019.62</v>
      </c>
      <c r="BR10435" s="166" t="s">
        <v>219</v>
      </c>
      <c r="BS10435" t="str">
        <f>_xlfn.IFNA(IF(VLOOKUP(Prehlad_ZoP[[#This Row],[Žiadosť o platbu]],Celkový_súbor!A:A,1,FALSE)=Prehlad_ZoP[[#This Row],[Žiadosť o platbu]],"áno"),"nie")</f>
        <v>nie</v>
      </c>
    </row>
    <row r="10436" spans="3:71" x14ac:dyDescent="0.25">
      <c r="C10436" s="88" t="s">
        <v>10363</v>
      </c>
      <c r="E10436" s="9"/>
      <c r="L10436" s="88" t="s">
        <v>10356</v>
      </c>
      <c r="M10436" s="88" t="s">
        <v>4664</v>
      </c>
      <c r="N10436" s="88" t="s">
        <v>297</v>
      </c>
      <c r="Z10436" s="88" t="s">
        <v>298</v>
      </c>
      <c r="AA10436" s="88" t="s">
        <v>298</v>
      </c>
      <c r="AW10436" s="88">
        <v>1019.62</v>
      </c>
      <c r="BR10436" s="166" t="s">
        <v>219</v>
      </c>
      <c r="BS10436" t="str">
        <f>_xlfn.IFNA(IF(VLOOKUP(Prehlad_ZoP[[#This Row],[Žiadosť o platbu]],Celkový_súbor!A:A,1,FALSE)=Prehlad_ZoP[[#This Row],[Žiadosť o platbu]],"áno"),"nie")</f>
        <v>nie</v>
      </c>
    </row>
    <row r="10437" spans="3:71" x14ac:dyDescent="0.25">
      <c r="C10437" s="88" t="s">
        <v>10363</v>
      </c>
      <c r="E10437" s="9"/>
      <c r="L10437" s="88" t="s">
        <v>10357</v>
      </c>
      <c r="M10437" s="88" t="s">
        <v>4664</v>
      </c>
      <c r="N10437" s="88" t="s">
        <v>297</v>
      </c>
      <c r="Z10437" s="88" t="s">
        <v>298</v>
      </c>
      <c r="AA10437" s="88" t="s">
        <v>298</v>
      </c>
      <c r="AW10437" s="88">
        <v>157.41</v>
      </c>
      <c r="BR10437" s="166" t="s">
        <v>219</v>
      </c>
      <c r="BS10437" t="str">
        <f>_xlfn.IFNA(IF(VLOOKUP(Prehlad_ZoP[[#This Row],[Žiadosť o platbu]],Celkový_súbor!A:A,1,FALSE)=Prehlad_ZoP[[#This Row],[Žiadosť o platbu]],"áno"),"nie")</f>
        <v>nie</v>
      </c>
    </row>
    <row r="10438" spans="3:71" x14ac:dyDescent="0.25">
      <c r="C10438" s="88" t="s">
        <v>10363</v>
      </c>
      <c r="E10438" s="9"/>
      <c r="L10438" s="88" t="s">
        <v>10355</v>
      </c>
      <c r="M10438" s="88" t="s">
        <v>4669</v>
      </c>
      <c r="N10438" s="88" t="s">
        <v>297</v>
      </c>
      <c r="Z10438" s="88" t="s">
        <v>298</v>
      </c>
      <c r="AA10438" s="88" t="s">
        <v>298</v>
      </c>
      <c r="AW10438" s="88">
        <v>1019.62</v>
      </c>
      <c r="BR10438" s="166" t="s">
        <v>219</v>
      </c>
      <c r="BS10438" t="str">
        <f>_xlfn.IFNA(IF(VLOOKUP(Prehlad_ZoP[[#This Row],[Žiadosť o platbu]],Celkový_súbor!A:A,1,FALSE)=Prehlad_ZoP[[#This Row],[Žiadosť o platbu]],"áno"),"nie")</f>
        <v>nie</v>
      </c>
    </row>
    <row r="10439" spans="3:71" x14ac:dyDescent="0.25">
      <c r="C10439" s="88" t="s">
        <v>10363</v>
      </c>
      <c r="E10439" s="9"/>
      <c r="L10439" s="88" t="s">
        <v>10356</v>
      </c>
      <c r="M10439" s="88" t="s">
        <v>4669</v>
      </c>
      <c r="N10439" s="88" t="s">
        <v>297</v>
      </c>
      <c r="Z10439" s="88" t="s">
        <v>298</v>
      </c>
      <c r="AA10439" s="88" t="s">
        <v>298</v>
      </c>
      <c r="AW10439" s="88">
        <v>1019.62</v>
      </c>
      <c r="BR10439" s="166" t="s">
        <v>219</v>
      </c>
      <c r="BS10439" t="str">
        <f>_xlfn.IFNA(IF(VLOOKUP(Prehlad_ZoP[[#This Row],[Žiadosť o platbu]],Celkový_súbor!A:A,1,FALSE)=Prehlad_ZoP[[#This Row],[Žiadosť o platbu]],"áno"),"nie")</f>
        <v>nie</v>
      </c>
    </row>
    <row r="10440" spans="3:71" x14ac:dyDescent="0.25">
      <c r="C10440" s="88" t="s">
        <v>10363</v>
      </c>
      <c r="E10440" s="9"/>
      <c r="L10440" s="88" t="s">
        <v>10364</v>
      </c>
      <c r="M10440" s="88" t="s">
        <v>4669</v>
      </c>
      <c r="N10440" s="88" t="s">
        <v>297</v>
      </c>
      <c r="Z10440" s="88" t="s">
        <v>298</v>
      </c>
      <c r="AA10440" s="88" t="s">
        <v>298</v>
      </c>
      <c r="AW10440" s="88">
        <v>1019.62</v>
      </c>
      <c r="BR10440" s="166" t="s">
        <v>219</v>
      </c>
      <c r="BS10440" t="str">
        <f>_xlfn.IFNA(IF(VLOOKUP(Prehlad_ZoP[[#This Row],[Žiadosť o platbu]],Celkový_súbor!A:A,1,FALSE)=Prehlad_ZoP[[#This Row],[Žiadosť o platbu]],"áno"),"nie")</f>
        <v>nie</v>
      </c>
    </row>
    <row r="10441" spans="3:71" x14ac:dyDescent="0.25">
      <c r="C10441" s="88" t="s">
        <v>10363</v>
      </c>
      <c r="E10441" s="9"/>
      <c r="L10441" s="88" t="s">
        <v>10355</v>
      </c>
      <c r="M10441" s="88" t="s">
        <v>10365</v>
      </c>
      <c r="N10441" s="88" t="s">
        <v>297</v>
      </c>
      <c r="Z10441" s="88" t="s">
        <v>298</v>
      </c>
      <c r="AA10441" s="88" t="s">
        <v>298</v>
      </c>
      <c r="AW10441" s="88">
        <v>1019.62</v>
      </c>
      <c r="BR10441" s="166" t="s">
        <v>219</v>
      </c>
      <c r="BS10441" t="str">
        <f>_xlfn.IFNA(IF(VLOOKUP(Prehlad_ZoP[[#This Row],[Žiadosť o platbu]],Celkový_súbor!A:A,1,FALSE)=Prehlad_ZoP[[#This Row],[Žiadosť o platbu]],"áno"),"nie")</f>
        <v>nie</v>
      </c>
    </row>
    <row r="10442" spans="3:71" x14ac:dyDescent="0.25">
      <c r="C10442" s="88" t="s">
        <v>10363</v>
      </c>
      <c r="E10442" s="9"/>
      <c r="L10442" s="88" t="s">
        <v>10356</v>
      </c>
      <c r="M10442" s="88" t="s">
        <v>10365</v>
      </c>
      <c r="N10442" s="88" t="s">
        <v>297</v>
      </c>
      <c r="Z10442" s="88" t="s">
        <v>298</v>
      </c>
      <c r="AA10442" s="88" t="s">
        <v>298</v>
      </c>
      <c r="AW10442" s="88">
        <v>1019.62</v>
      </c>
      <c r="BR10442" s="166" t="s">
        <v>219</v>
      </c>
      <c r="BS10442" t="str">
        <f>_xlfn.IFNA(IF(VLOOKUP(Prehlad_ZoP[[#This Row],[Žiadosť o platbu]],Celkový_súbor!A:A,1,FALSE)=Prehlad_ZoP[[#This Row],[Žiadosť o platbu]],"áno"),"nie")</f>
        <v>nie</v>
      </c>
    </row>
    <row r="10443" spans="3:71" x14ac:dyDescent="0.25">
      <c r="C10443" s="88" t="s">
        <v>10363</v>
      </c>
      <c r="E10443" s="9"/>
      <c r="L10443" s="88" t="s">
        <v>10364</v>
      </c>
      <c r="M10443" s="88" t="s">
        <v>10365</v>
      </c>
      <c r="N10443" s="88" t="s">
        <v>297</v>
      </c>
      <c r="Z10443" s="88" t="s">
        <v>298</v>
      </c>
      <c r="AA10443" s="88" t="s">
        <v>298</v>
      </c>
      <c r="AW10443" s="88">
        <v>1019.62</v>
      </c>
      <c r="BR10443" s="166" t="s">
        <v>219</v>
      </c>
      <c r="BS10443" t="str">
        <f>_xlfn.IFNA(IF(VLOOKUP(Prehlad_ZoP[[#This Row],[Žiadosť o platbu]],Celkový_súbor!A:A,1,FALSE)=Prehlad_ZoP[[#This Row],[Žiadosť o platbu]],"áno"),"nie")</f>
        <v>nie</v>
      </c>
    </row>
    <row r="10444" spans="3:71" x14ac:dyDescent="0.25">
      <c r="C10444" s="88" t="s">
        <v>10363</v>
      </c>
      <c r="E10444" s="9"/>
      <c r="L10444" s="88" t="s">
        <v>10366</v>
      </c>
      <c r="M10444" s="88" t="s">
        <v>10367</v>
      </c>
      <c r="N10444" s="88" t="s">
        <v>518</v>
      </c>
      <c r="Z10444" s="88" t="s">
        <v>298</v>
      </c>
      <c r="AA10444" s="88" t="s">
        <v>298</v>
      </c>
      <c r="AW10444" s="88">
        <v>2494.31</v>
      </c>
      <c r="BR10444" s="166" t="s">
        <v>219</v>
      </c>
      <c r="BS10444" t="str">
        <f>_xlfn.IFNA(IF(VLOOKUP(Prehlad_ZoP[[#This Row],[Žiadosť o platbu]],Celkový_súbor!A:A,1,FALSE)=Prehlad_ZoP[[#This Row],[Žiadosť o platbu]],"áno"),"nie")</f>
        <v>nie</v>
      </c>
    </row>
    <row r="10445" spans="3:71" x14ac:dyDescent="0.25">
      <c r="C10445" s="88" t="s">
        <v>10368</v>
      </c>
      <c r="E10445" s="9"/>
      <c r="L10445" s="88" t="s">
        <v>10369</v>
      </c>
      <c r="M10445" s="88" t="s">
        <v>6526</v>
      </c>
      <c r="N10445" s="88" t="s">
        <v>297</v>
      </c>
      <c r="Z10445" s="88" t="s">
        <v>298</v>
      </c>
      <c r="AA10445" s="88" t="s">
        <v>298</v>
      </c>
      <c r="AW10445" s="88">
        <v>4078.48</v>
      </c>
      <c r="BR10445" s="166" t="s">
        <v>219</v>
      </c>
      <c r="BS10445" t="str">
        <f>_xlfn.IFNA(IF(VLOOKUP(Prehlad_ZoP[[#This Row],[Žiadosť o platbu]],Celkový_súbor!A:A,1,FALSE)=Prehlad_ZoP[[#This Row],[Žiadosť o platbu]],"áno"),"nie")</f>
        <v>nie</v>
      </c>
    </row>
    <row r="10446" spans="3:71" x14ac:dyDescent="0.25">
      <c r="C10446" s="88" t="s">
        <v>10368</v>
      </c>
      <c r="E10446" s="9"/>
      <c r="L10446" s="88" t="s">
        <v>10370</v>
      </c>
      <c r="M10446" s="88" t="s">
        <v>6031</v>
      </c>
      <c r="N10446" s="88" t="s">
        <v>518</v>
      </c>
      <c r="Z10446" s="88" t="s">
        <v>298</v>
      </c>
      <c r="AA10446" s="88" t="s">
        <v>298</v>
      </c>
      <c r="AW10446" s="88">
        <v>1223.54</v>
      </c>
      <c r="BR10446" s="166" t="s">
        <v>219</v>
      </c>
      <c r="BS10446" t="str">
        <f>_xlfn.IFNA(IF(VLOOKUP(Prehlad_ZoP[[#This Row],[Žiadosť o platbu]],Celkový_súbor!A:A,1,FALSE)=Prehlad_ZoP[[#This Row],[Žiadosť o platbu]],"áno"),"nie")</f>
        <v>nie</v>
      </c>
    </row>
    <row r="10447" spans="3:71" x14ac:dyDescent="0.25">
      <c r="C10447" s="88" t="s">
        <v>10371</v>
      </c>
      <c r="E10447" s="9"/>
      <c r="L10447" s="88" t="s">
        <v>10372</v>
      </c>
      <c r="M10447" s="88" t="s">
        <v>6529</v>
      </c>
      <c r="N10447" s="88" t="s">
        <v>297</v>
      </c>
      <c r="Z10447" s="88" t="s">
        <v>298</v>
      </c>
      <c r="AA10447" s="88" t="s">
        <v>298</v>
      </c>
      <c r="AW10447" s="88">
        <v>4078.48</v>
      </c>
      <c r="BR10447" s="166" t="s">
        <v>219</v>
      </c>
      <c r="BS10447" t="str">
        <f>_xlfn.IFNA(IF(VLOOKUP(Prehlad_ZoP[[#This Row],[Žiadosť o platbu]],Celkový_súbor!A:A,1,FALSE)=Prehlad_ZoP[[#This Row],[Žiadosť o platbu]],"áno"),"nie")</f>
        <v>nie</v>
      </c>
    </row>
    <row r="10448" spans="3:71" x14ac:dyDescent="0.25">
      <c r="C10448" s="88" t="s">
        <v>10371</v>
      </c>
      <c r="E10448" s="9"/>
      <c r="L10448" s="88" t="s">
        <v>10373</v>
      </c>
      <c r="M10448" s="88" t="s">
        <v>6530</v>
      </c>
      <c r="N10448" s="88" t="s">
        <v>518</v>
      </c>
      <c r="Z10448" s="88" t="s">
        <v>298</v>
      </c>
      <c r="AA10448" s="88" t="s">
        <v>298</v>
      </c>
      <c r="AW10448" s="88">
        <v>1223.54</v>
      </c>
      <c r="BR10448" s="166" t="s">
        <v>219</v>
      </c>
      <c r="BS10448" t="str">
        <f>_xlfn.IFNA(IF(VLOOKUP(Prehlad_ZoP[[#This Row],[Žiadosť o platbu]],Celkový_súbor!A:A,1,FALSE)=Prehlad_ZoP[[#This Row],[Žiadosť o platbu]],"áno"),"nie")</f>
        <v>nie</v>
      </c>
    </row>
    <row r="10449" spans="3:71" x14ac:dyDescent="0.25">
      <c r="C10449" s="88" t="s">
        <v>10374</v>
      </c>
      <c r="E10449" s="9"/>
      <c r="L10449" s="88" t="s">
        <v>10375</v>
      </c>
      <c r="M10449" s="88" t="s">
        <v>6780</v>
      </c>
      <c r="N10449" s="88" t="s">
        <v>297</v>
      </c>
      <c r="Z10449" s="88" t="s">
        <v>298</v>
      </c>
      <c r="AA10449" s="88" t="s">
        <v>298</v>
      </c>
      <c r="AW10449" s="88">
        <v>4078.48</v>
      </c>
      <c r="BR10449" s="166" t="s">
        <v>219</v>
      </c>
      <c r="BS10449" t="str">
        <f>_xlfn.IFNA(IF(VLOOKUP(Prehlad_ZoP[[#This Row],[Žiadosť o platbu]],Celkový_súbor!A:A,1,FALSE)=Prehlad_ZoP[[#This Row],[Žiadosť o platbu]],"áno"),"nie")</f>
        <v>nie</v>
      </c>
    </row>
    <row r="10450" spans="3:71" x14ac:dyDescent="0.25">
      <c r="C10450" s="88" t="s">
        <v>10374</v>
      </c>
      <c r="E10450" s="9"/>
      <c r="L10450" s="88" t="s">
        <v>10376</v>
      </c>
      <c r="M10450" s="88" t="s">
        <v>6044</v>
      </c>
      <c r="N10450" s="88" t="s">
        <v>518</v>
      </c>
      <c r="Z10450" s="88" t="s">
        <v>298</v>
      </c>
      <c r="AA10450" s="88" t="s">
        <v>298</v>
      </c>
      <c r="AW10450" s="88">
        <v>1223.54</v>
      </c>
      <c r="BR10450" s="166" t="s">
        <v>219</v>
      </c>
      <c r="BS10450" t="str">
        <f>_xlfn.IFNA(IF(VLOOKUP(Prehlad_ZoP[[#This Row],[Žiadosť o platbu]],Celkový_súbor!A:A,1,FALSE)=Prehlad_ZoP[[#This Row],[Žiadosť o platbu]],"áno"),"nie")</f>
        <v>nie</v>
      </c>
    </row>
    <row r="10451" spans="3:71" x14ac:dyDescent="0.25">
      <c r="C10451" s="88" t="s">
        <v>10377</v>
      </c>
      <c r="E10451" s="9"/>
      <c r="L10451" s="88" t="s">
        <v>10378</v>
      </c>
      <c r="M10451" s="88" t="s">
        <v>6757</v>
      </c>
      <c r="N10451" s="88" t="s">
        <v>297</v>
      </c>
      <c r="Z10451" s="88" t="s">
        <v>298</v>
      </c>
      <c r="AA10451" s="88" t="s">
        <v>298</v>
      </c>
      <c r="AW10451" s="88">
        <v>4078.48</v>
      </c>
      <c r="BR10451" s="166" t="s">
        <v>219</v>
      </c>
      <c r="BS10451" t="str">
        <f>_xlfn.IFNA(IF(VLOOKUP(Prehlad_ZoP[[#This Row],[Žiadosť o platbu]],Celkový_súbor!A:A,1,FALSE)=Prehlad_ZoP[[#This Row],[Žiadosť o platbu]],"áno"),"nie")</f>
        <v>nie</v>
      </c>
    </row>
    <row r="10452" spans="3:71" x14ac:dyDescent="0.25">
      <c r="C10452" s="88" t="s">
        <v>10377</v>
      </c>
      <c r="E10452" s="9"/>
      <c r="L10452" s="88" t="s">
        <v>10379</v>
      </c>
      <c r="M10452" s="88" t="s">
        <v>6685</v>
      </c>
      <c r="N10452" s="88" t="s">
        <v>518</v>
      </c>
      <c r="Z10452" s="88" t="s">
        <v>298</v>
      </c>
      <c r="AA10452" s="88" t="s">
        <v>298</v>
      </c>
      <c r="AW10452" s="88">
        <v>1223.54</v>
      </c>
      <c r="BR10452" s="166" t="s">
        <v>219</v>
      </c>
      <c r="BS10452" t="str">
        <f>_xlfn.IFNA(IF(VLOOKUP(Prehlad_ZoP[[#This Row],[Žiadosť o platbu]],Celkový_súbor!A:A,1,FALSE)=Prehlad_ZoP[[#This Row],[Žiadosť o platbu]],"áno"),"nie")</f>
        <v>nie</v>
      </c>
    </row>
    <row r="10453" spans="3:71" x14ac:dyDescent="0.25">
      <c r="C10453" s="88" t="s">
        <v>10380</v>
      </c>
      <c r="E10453" s="9"/>
      <c r="L10453" s="88" t="s">
        <v>10381</v>
      </c>
      <c r="M10453" s="88" t="s">
        <v>10382</v>
      </c>
      <c r="N10453" s="88" t="s">
        <v>297</v>
      </c>
      <c r="Z10453" s="88" t="s">
        <v>298</v>
      </c>
      <c r="AA10453" s="88" t="s">
        <v>298</v>
      </c>
      <c r="AW10453" s="88">
        <v>3913.48</v>
      </c>
      <c r="BR10453" s="166" t="s">
        <v>219</v>
      </c>
      <c r="BS10453" t="str">
        <f>_xlfn.IFNA(IF(VLOOKUP(Prehlad_ZoP[[#This Row],[Žiadosť o platbu]],Celkový_súbor!A:A,1,FALSE)=Prehlad_ZoP[[#This Row],[Žiadosť o platbu]],"áno"),"nie")</f>
        <v>nie</v>
      </c>
    </row>
    <row r="10454" spans="3:71" x14ac:dyDescent="0.25">
      <c r="C10454" s="88" t="s">
        <v>10380</v>
      </c>
      <c r="E10454" s="9"/>
      <c r="L10454" s="88" t="s">
        <v>10383</v>
      </c>
      <c r="M10454" s="88" t="s">
        <v>10383</v>
      </c>
      <c r="N10454" s="88" t="s">
        <v>518</v>
      </c>
      <c r="Z10454" s="88" t="s">
        <v>298</v>
      </c>
      <c r="AA10454" s="88" t="s">
        <v>298</v>
      </c>
      <c r="AW10454" s="88">
        <v>1174.04</v>
      </c>
      <c r="BR10454" s="166" t="s">
        <v>219</v>
      </c>
      <c r="BS10454" t="str">
        <f>_xlfn.IFNA(IF(VLOOKUP(Prehlad_ZoP[[#This Row],[Žiadosť o platbu]],Celkový_súbor!A:A,1,FALSE)=Prehlad_ZoP[[#This Row],[Žiadosť o platbu]],"áno"),"nie")</f>
        <v>nie</v>
      </c>
    </row>
    <row r="10455" spans="3:71" x14ac:dyDescent="0.25">
      <c r="C10455" s="88" t="s">
        <v>10380</v>
      </c>
      <c r="E10455" s="9"/>
      <c r="L10455" s="88" t="s">
        <v>10384</v>
      </c>
      <c r="M10455" s="88" t="s">
        <v>10385</v>
      </c>
      <c r="N10455" s="88" t="s">
        <v>297</v>
      </c>
      <c r="Z10455" s="88" t="s">
        <v>298</v>
      </c>
      <c r="AA10455" s="88" t="s">
        <v>298</v>
      </c>
      <c r="AW10455" s="88">
        <v>3913.48</v>
      </c>
      <c r="BR10455" s="166" t="s">
        <v>219</v>
      </c>
      <c r="BS10455" t="str">
        <f>_xlfn.IFNA(IF(VLOOKUP(Prehlad_ZoP[[#This Row],[Žiadosť o platbu]],Celkový_súbor!A:A,1,FALSE)=Prehlad_ZoP[[#This Row],[Žiadosť o platbu]],"áno"),"nie")</f>
        <v>nie</v>
      </c>
    </row>
    <row r="10456" spans="3:71" x14ac:dyDescent="0.25">
      <c r="C10456" s="88" t="s">
        <v>10380</v>
      </c>
      <c r="E10456" s="9"/>
      <c r="L10456" s="88" t="s">
        <v>10386</v>
      </c>
      <c r="M10456" s="88" t="s">
        <v>10386</v>
      </c>
      <c r="N10456" s="88" t="s">
        <v>518</v>
      </c>
      <c r="Z10456" s="88" t="s">
        <v>298</v>
      </c>
      <c r="AA10456" s="88" t="s">
        <v>298</v>
      </c>
      <c r="AW10456" s="88">
        <v>1174.04</v>
      </c>
      <c r="BR10456" s="166" t="s">
        <v>219</v>
      </c>
      <c r="BS10456" t="str">
        <f>_xlfn.IFNA(IF(VLOOKUP(Prehlad_ZoP[[#This Row],[Žiadosť o platbu]],Celkový_súbor!A:A,1,FALSE)=Prehlad_ZoP[[#This Row],[Žiadosť o platbu]],"áno"),"nie")</f>
        <v>nie</v>
      </c>
    </row>
    <row r="10457" spans="3:71" x14ac:dyDescent="0.25">
      <c r="C10457" s="88" t="s">
        <v>10380</v>
      </c>
      <c r="E10457" s="9"/>
      <c r="L10457" s="88" t="s">
        <v>10387</v>
      </c>
      <c r="M10457" s="88" t="s">
        <v>10388</v>
      </c>
      <c r="N10457" s="88" t="s">
        <v>297</v>
      </c>
      <c r="Z10457" s="88" t="s">
        <v>298</v>
      </c>
      <c r="AA10457" s="88" t="s">
        <v>298</v>
      </c>
      <c r="AW10457" s="88">
        <v>3913.48</v>
      </c>
      <c r="BR10457" s="166" t="s">
        <v>219</v>
      </c>
      <c r="BS10457" t="str">
        <f>_xlfn.IFNA(IF(VLOOKUP(Prehlad_ZoP[[#This Row],[Žiadosť o platbu]],Celkový_súbor!A:A,1,FALSE)=Prehlad_ZoP[[#This Row],[Žiadosť o platbu]],"áno"),"nie")</f>
        <v>nie</v>
      </c>
    </row>
    <row r="10458" spans="3:71" x14ac:dyDescent="0.25">
      <c r="C10458" s="88" t="s">
        <v>10380</v>
      </c>
      <c r="E10458" s="9"/>
      <c r="L10458" s="88" t="s">
        <v>10389</v>
      </c>
      <c r="M10458" s="88" t="s">
        <v>10389</v>
      </c>
      <c r="N10458" s="88" t="s">
        <v>518</v>
      </c>
      <c r="Z10458" s="88" t="s">
        <v>298</v>
      </c>
      <c r="AA10458" s="88" t="s">
        <v>298</v>
      </c>
      <c r="AW10458" s="88">
        <v>1174.04</v>
      </c>
      <c r="BR10458" s="166" t="s">
        <v>219</v>
      </c>
      <c r="BS10458" t="str">
        <f>_xlfn.IFNA(IF(VLOOKUP(Prehlad_ZoP[[#This Row],[Žiadosť o platbu]],Celkový_súbor!A:A,1,FALSE)=Prehlad_ZoP[[#This Row],[Žiadosť o platbu]],"áno"),"nie")</f>
        <v>nie</v>
      </c>
    </row>
    <row r="10459" spans="3:71" x14ac:dyDescent="0.25">
      <c r="C10459" s="88" t="s">
        <v>10390</v>
      </c>
      <c r="E10459" s="9"/>
      <c r="L10459" s="88" t="s">
        <v>10391</v>
      </c>
      <c r="M10459" s="88" t="s">
        <v>10392</v>
      </c>
      <c r="N10459" s="88" t="s">
        <v>518</v>
      </c>
      <c r="Z10459" s="88" t="s">
        <v>298</v>
      </c>
      <c r="AA10459" s="88" t="s">
        <v>298</v>
      </c>
      <c r="AW10459" s="88">
        <v>3522.12</v>
      </c>
      <c r="BR10459" s="166" t="s">
        <v>219</v>
      </c>
      <c r="BS10459" t="str">
        <f>_xlfn.IFNA(IF(VLOOKUP(Prehlad_ZoP[[#This Row],[Žiadosť o platbu]],Celkový_súbor!A:A,1,FALSE)=Prehlad_ZoP[[#This Row],[Žiadosť o platbu]],"áno"),"nie")</f>
        <v>nie</v>
      </c>
    </row>
    <row r="10460" spans="3:71" x14ac:dyDescent="0.25">
      <c r="C10460" s="88" t="s">
        <v>10390</v>
      </c>
      <c r="E10460" s="9"/>
      <c r="L10460" s="88" t="s">
        <v>10393</v>
      </c>
      <c r="M10460" s="88" t="s">
        <v>10394</v>
      </c>
      <c r="N10460" s="88" t="s">
        <v>297</v>
      </c>
      <c r="Z10460" s="88" t="s">
        <v>298</v>
      </c>
      <c r="AA10460" s="88" t="s">
        <v>298</v>
      </c>
      <c r="AW10460" s="88">
        <v>3913.48</v>
      </c>
      <c r="BR10460" s="166" t="s">
        <v>219</v>
      </c>
      <c r="BS10460" t="str">
        <f>_xlfn.IFNA(IF(VLOOKUP(Prehlad_ZoP[[#This Row],[Žiadosť o platbu]],Celkový_súbor!A:A,1,FALSE)=Prehlad_ZoP[[#This Row],[Žiadosť o platbu]],"áno"),"nie")</f>
        <v>nie</v>
      </c>
    </row>
    <row r="10461" spans="3:71" x14ac:dyDescent="0.25">
      <c r="C10461" s="88" t="s">
        <v>10390</v>
      </c>
      <c r="E10461" s="9"/>
      <c r="L10461" s="88" t="s">
        <v>10395</v>
      </c>
      <c r="M10461" s="88" t="s">
        <v>10396</v>
      </c>
      <c r="N10461" s="88" t="s">
        <v>297</v>
      </c>
      <c r="Z10461" s="88" t="s">
        <v>298</v>
      </c>
      <c r="AA10461" s="88" t="s">
        <v>298</v>
      </c>
      <c r="AW10461" s="88">
        <v>3913.48</v>
      </c>
      <c r="BR10461" s="166" t="s">
        <v>219</v>
      </c>
      <c r="BS10461" t="str">
        <f>_xlfn.IFNA(IF(VLOOKUP(Prehlad_ZoP[[#This Row],[Žiadosť o platbu]],Celkový_súbor!A:A,1,FALSE)=Prehlad_ZoP[[#This Row],[Žiadosť o platbu]],"áno"),"nie")</f>
        <v>nie</v>
      </c>
    </row>
    <row r="10462" spans="3:71" x14ac:dyDescent="0.25">
      <c r="C10462" s="88" t="s">
        <v>10390</v>
      </c>
      <c r="E10462" s="9"/>
      <c r="L10462" s="88" t="s">
        <v>10397</v>
      </c>
      <c r="M10462" s="88" t="s">
        <v>10398</v>
      </c>
      <c r="N10462" s="88" t="s">
        <v>297</v>
      </c>
      <c r="Z10462" s="88" t="s">
        <v>298</v>
      </c>
      <c r="AA10462" s="88" t="s">
        <v>298</v>
      </c>
      <c r="AW10462" s="88">
        <v>3913.48</v>
      </c>
      <c r="BR10462" s="166" t="s">
        <v>219</v>
      </c>
      <c r="BS10462" t="str">
        <f>_xlfn.IFNA(IF(VLOOKUP(Prehlad_ZoP[[#This Row],[Žiadosť o platbu]],Celkový_súbor!A:A,1,FALSE)=Prehlad_ZoP[[#This Row],[Žiadosť o platbu]],"áno"),"nie")</f>
        <v>nie</v>
      </c>
    </row>
    <row r="10463" spans="3:71" x14ac:dyDescent="0.25">
      <c r="C10463" s="88" t="s">
        <v>10399</v>
      </c>
      <c r="E10463" s="9"/>
      <c r="L10463" s="88" t="s">
        <v>6819</v>
      </c>
      <c r="M10463" s="88" t="s">
        <v>6780</v>
      </c>
      <c r="N10463" s="88" t="s">
        <v>297</v>
      </c>
      <c r="Z10463" s="88" t="s">
        <v>298</v>
      </c>
      <c r="AA10463" s="88" t="s">
        <v>298</v>
      </c>
      <c r="AW10463" s="88">
        <v>4078.49</v>
      </c>
      <c r="BR10463" s="166" t="s">
        <v>219</v>
      </c>
      <c r="BS10463" t="str">
        <f>_xlfn.IFNA(IF(VLOOKUP(Prehlad_ZoP[[#This Row],[Žiadosť o platbu]],Celkový_súbor!A:A,1,FALSE)=Prehlad_ZoP[[#This Row],[Žiadosť o platbu]],"áno"),"nie")</f>
        <v>nie</v>
      </c>
    </row>
    <row r="10464" spans="3:71" x14ac:dyDescent="0.25">
      <c r="C10464" s="88" t="s">
        <v>10399</v>
      </c>
      <c r="E10464" s="9"/>
      <c r="L10464" s="88" t="s">
        <v>10400</v>
      </c>
      <c r="M10464" s="88" t="s">
        <v>6780</v>
      </c>
      <c r="N10464" s="88" t="s">
        <v>518</v>
      </c>
      <c r="Z10464" s="88" t="s">
        <v>298</v>
      </c>
      <c r="AA10464" s="88" t="s">
        <v>298</v>
      </c>
      <c r="AW10464" s="88">
        <v>1223.54</v>
      </c>
      <c r="BR10464" s="166" t="s">
        <v>219</v>
      </c>
      <c r="BS10464" t="str">
        <f>_xlfn.IFNA(IF(VLOOKUP(Prehlad_ZoP[[#This Row],[Žiadosť o platbu]],Celkový_súbor!A:A,1,FALSE)=Prehlad_ZoP[[#This Row],[Žiadosť o platbu]],"áno"),"nie")</f>
        <v>nie</v>
      </c>
    </row>
    <row r="10465" spans="3:71" x14ac:dyDescent="0.25">
      <c r="C10465" s="88" t="s">
        <v>10401</v>
      </c>
      <c r="E10465" s="9"/>
      <c r="L10465" s="88" t="s">
        <v>6779</v>
      </c>
      <c r="M10465" s="88" t="s">
        <v>6044</v>
      </c>
      <c r="N10465" s="88" t="s">
        <v>297</v>
      </c>
      <c r="Z10465" s="88" t="s">
        <v>298</v>
      </c>
      <c r="AA10465" s="88" t="s">
        <v>298</v>
      </c>
      <c r="AW10465" s="88">
        <v>4078.48</v>
      </c>
      <c r="BR10465" s="166" t="s">
        <v>219</v>
      </c>
      <c r="BS10465" t="str">
        <f>_xlfn.IFNA(IF(VLOOKUP(Prehlad_ZoP[[#This Row],[Žiadosť o platbu]],Celkový_súbor!A:A,1,FALSE)=Prehlad_ZoP[[#This Row],[Žiadosť o platbu]],"áno"),"nie")</f>
        <v>nie</v>
      </c>
    </row>
    <row r="10466" spans="3:71" x14ac:dyDescent="0.25">
      <c r="C10466" s="88" t="s">
        <v>10401</v>
      </c>
      <c r="E10466" s="9"/>
      <c r="L10466" s="88" t="s">
        <v>10400</v>
      </c>
      <c r="M10466" s="88" t="s">
        <v>6044</v>
      </c>
      <c r="N10466" s="88" t="s">
        <v>518</v>
      </c>
      <c r="Z10466" s="88" t="s">
        <v>298</v>
      </c>
      <c r="AA10466" s="88" t="s">
        <v>298</v>
      </c>
      <c r="AW10466" s="88">
        <v>1223.54</v>
      </c>
      <c r="BR10466" s="166" t="s">
        <v>219</v>
      </c>
      <c r="BS10466" t="str">
        <f>_xlfn.IFNA(IF(VLOOKUP(Prehlad_ZoP[[#This Row],[Žiadosť o platbu]],Celkový_súbor!A:A,1,FALSE)=Prehlad_ZoP[[#This Row],[Žiadosť o platbu]],"áno"),"nie")</f>
        <v>nie</v>
      </c>
    </row>
    <row r="10467" spans="3:71" x14ac:dyDescent="0.25">
      <c r="C10467" s="88" t="s">
        <v>10402</v>
      </c>
      <c r="E10467" s="9"/>
      <c r="L10467" s="88" t="s">
        <v>10403</v>
      </c>
      <c r="M10467" s="88" t="s">
        <v>6787</v>
      </c>
      <c r="N10467" s="88" t="s">
        <v>518</v>
      </c>
      <c r="Z10467" s="88" t="s">
        <v>298</v>
      </c>
      <c r="AA10467" s="88" t="s">
        <v>298</v>
      </c>
      <c r="AW10467" s="88">
        <v>1223.54</v>
      </c>
      <c r="BR10467" s="166" t="s">
        <v>219</v>
      </c>
      <c r="BS10467" t="str">
        <f>_xlfn.IFNA(IF(VLOOKUP(Prehlad_ZoP[[#This Row],[Žiadosť o platbu]],Celkový_súbor!A:A,1,FALSE)=Prehlad_ZoP[[#This Row],[Žiadosť o platbu]],"áno"),"nie")</f>
        <v>nie</v>
      </c>
    </row>
    <row r="10468" spans="3:71" x14ac:dyDescent="0.25">
      <c r="C10468" s="88" t="s">
        <v>10402</v>
      </c>
      <c r="E10468" s="9"/>
      <c r="L10468" s="88" t="s">
        <v>7061</v>
      </c>
      <c r="M10468" s="88" t="s">
        <v>6787</v>
      </c>
      <c r="N10468" s="88" t="s">
        <v>297</v>
      </c>
      <c r="Z10468" s="88" t="s">
        <v>298</v>
      </c>
      <c r="AA10468" s="88" t="s">
        <v>298</v>
      </c>
      <c r="AW10468" s="88">
        <v>4078.48</v>
      </c>
      <c r="BR10468" s="166" t="s">
        <v>219</v>
      </c>
      <c r="BS10468" t="str">
        <f>_xlfn.IFNA(IF(VLOOKUP(Prehlad_ZoP[[#This Row],[Žiadosť o platbu]],Celkový_súbor!A:A,1,FALSE)=Prehlad_ZoP[[#This Row],[Žiadosť o platbu]],"áno"),"nie")</f>
        <v>nie</v>
      </c>
    </row>
    <row r="10469" spans="3:71" x14ac:dyDescent="0.25">
      <c r="C10469" s="88" t="s">
        <v>10404</v>
      </c>
      <c r="E10469" s="9"/>
      <c r="L10469" s="88" t="s">
        <v>10405</v>
      </c>
      <c r="M10469" s="88" t="s">
        <v>7151</v>
      </c>
      <c r="N10469" s="88" t="s">
        <v>297</v>
      </c>
      <c r="Z10469" s="88" t="s">
        <v>298</v>
      </c>
      <c r="AA10469" s="88" t="s">
        <v>298</v>
      </c>
      <c r="AW10469" s="88">
        <v>4078.48</v>
      </c>
      <c r="BR10469" s="166" t="s">
        <v>219</v>
      </c>
      <c r="BS10469" t="str">
        <f>_xlfn.IFNA(IF(VLOOKUP(Prehlad_ZoP[[#This Row],[Žiadosť o platbu]],Celkový_súbor!A:A,1,FALSE)=Prehlad_ZoP[[#This Row],[Žiadosť o platbu]],"áno"),"nie")</f>
        <v>nie</v>
      </c>
    </row>
    <row r="10470" spans="3:71" x14ac:dyDescent="0.25">
      <c r="C10470" s="88" t="s">
        <v>10404</v>
      </c>
      <c r="E10470" s="9"/>
      <c r="L10470" s="88" t="s">
        <v>10403</v>
      </c>
      <c r="M10470" s="88" t="s">
        <v>7151</v>
      </c>
      <c r="N10470" s="88" t="s">
        <v>518</v>
      </c>
      <c r="Z10470" s="88" t="s">
        <v>298</v>
      </c>
      <c r="AA10470" s="88" t="s">
        <v>298</v>
      </c>
      <c r="AW10470" s="88">
        <v>1223.54</v>
      </c>
      <c r="BR10470" s="166" t="s">
        <v>219</v>
      </c>
      <c r="BS10470" t="str">
        <f>_xlfn.IFNA(IF(VLOOKUP(Prehlad_ZoP[[#This Row],[Žiadosť o platbu]],Celkový_súbor!A:A,1,FALSE)=Prehlad_ZoP[[#This Row],[Žiadosť o platbu]],"áno"),"nie")</f>
        <v>nie</v>
      </c>
    </row>
    <row r="10471" spans="3:71" x14ac:dyDescent="0.25">
      <c r="C10471" s="88" t="s">
        <v>10406</v>
      </c>
      <c r="E10471" s="9"/>
      <c r="L10471" s="88" t="s">
        <v>7061</v>
      </c>
      <c r="M10471" s="88" t="s">
        <v>6679</v>
      </c>
      <c r="N10471" s="88" t="s">
        <v>297</v>
      </c>
      <c r="Z10471" s="88" t="s">
        <v>298</v>
      </c>
      <c r="AA10471" s="88" t="s">
        <v>298</v>
      </c>
      <c r="AW10471" s="88">
        <v>4078.53</v>
      </c>
      <c r="BR10471" s="166" t="s">
        <v>219</v>
      </c>
      <c r="BS10471" t="str">
        <f>_xlfn.IFNA(IF(VLOOKUP(Prehlad_ZoP[[#This Row],[Žiadosť o platbu]],Celkový_súbor!A:A,1,FALSE)=Prehlad_ZoP[[#This Row],[Žiadosť o platbu]],"áno"),"nie")</f>
        <v>nie</v>
      </c>
    </row>
    <row r="10472" spans="3:71" x14ac:dyDescent="0.25">
      <c r="C10472" s="88" t="s">
        <v>10406</v>
      </c>
      <c r="E10472" s="9"/>
      <c r="L10472" s="88" t="s">
        <v>10403</v>
      </c>
      <c r="M10472" s="88" t="s">
        <v>6679</v>
      </c>
      <c r="N10472" s="88" t="s">
        <v>518</v>
      </c>
      <c r="Z10472" s="88" t="s">
        <v>298</v>
      </c>
      <c r="AA10472" s="88" t="s">
        <v>298</v>
      </c>
      <c r="AW10472" s="88">
        <v>1223.55</v>
      </c>
      <c r="BR10472" s="166" t="s">
        <v>219</v>
      </c>
      <c r="BS10472" t="str">
        <f>_xlfn.IFNA(IF(VLOOKUP(Prehlad_ZoP[[#This Row],[Žiadosť o platbu]],Celkový_súbor!A:A,1,FALSE)=Prehlad_ZoP[[#This Row],[Žiadosť o platbu]],"áno"),"nie")</f>
        <v>nie</v>
      </c>
    </row>
    <row r="10473" spans="3:71" x14ac:dyDescent="0.25">
      <c r="C10473" s="88" t="s">
        <v>10407</v>
      </c>
      <c r="E10473" s="9"/>
      <c r="L10473" s="88" t="s">
        <v>7061</v>
      </c>
      <c r="M10473" s="88" t="s">
        <v>6864</v>
      </c>
      <c r="N10473" s="88" t="s">
        <v>297</v>
      </c>
      <c r="Z10473" s="88" t="s">
        <v>298</v>
      </c>
      <c r="AA10473" s="88" t="s">
        <v>298</v>
      </c>
      <c r="AW10473" s="88">
        <v>4078.52</v>
      </c>
      <c r="BR10473" s="166" t="s">
        <v>219</v>
      </c>
      <c r="BS10473" t="str">
        <f>_xlfn.IFNA(IF(VLOOKUP(Prehlad_ZoP[[#This Row],[Žiadosť o platbu]],Celkový_súbor!A:A,1,FALSE)=Prehlad_ZoP[[#This Row],[Žiadosť o platbu]],"áno"),"nie")</f>
        <v>nie</v>
      </c>
    </row>
    <row r="10474" spans="3:71" x14ac:dyDescent="0.25">
      <c r="C10474" s="88" t="s">
        <v>10407</v>
      </c>
      <c r="E10474" s="9"/>
      <c r="L10474" s="88" t="s">
        <v>10408</v>
      </c>
      <c r="M10474" s="88" t="s">
        <v>6864</v>
      </c>
      <c r="N10474" s="88" t="s">
        <v>518</v>
      </c>
      <c r="Z10474" s="88" t="s">
        <v>298</v>
      </c>
      <c r="AA10474" s="88" t="s">
        <v>298</v>
      </c>
      <c r="AW10474" s="88">
        <v>1223.55</v>
      </c>
      <c r="BR10474" s="166" t="s">
        <v>219</v>
      </c>
      <c r="BS10474" t="str">
        <f>_xlfn.IFNA(IF(VLOOKUP(Prehlad_ZoP[[#This Row],[Žiadosť o platbu]],Celkový_súbor!A:A,1,FALSE)=Prehlad_ZoP[[#This Row],[Žiadosť o platbu]],"áno"),"nie")</f>
        <v>nie</v>
      </c>
    </row>
    <row r="10475" spans="3:71" x14ac:dyDescent="0.25">
      <c r="C10475" s="88" t="s">
        <v>10409</v>
      </c>
      <c r="E10475" s="9"/>
      <c r="L10475" s="88" t="s">
        <v>10410</v>
      </c>
      <c r="M10475" s="88" t="s">
        <v>10411</v>
      </c>
      <c r="N10475" s="88" t="s">
        <v>297</v>
      </c>
      <c r="Z10475" s="88" t="s">
        <v>298</v>
      </c>
      <c r="AA10475" s="88" t="s">
        <v>298</v>
      </c>
      <c r="AW10475" s="88">
        <v>9961.49</v>
      </c>
      <c r="BR10475" s="166" t="s">
        <v>219</v>
      </c>
      <c r="BS10475" t="str">
        <f>_xlfn.IFNA(IF(VLOOKUP(Prehlad_ZoP[[#This Row],[Žiadosť o platbu]],Celkový_súbor!A:A,1,FALSE)=Prehlad_ZoP[[#This Row],[Žiadosť o platbu]],"áno"),"nie")</f>
        <v>nie</v>
      </c>
    </row>
    <row r="10476" spans="3:71" x14ac:dyDescent="0.25">
      <c r="C10476" s="88" t="s">
        <v>10409</v>
      </c>
      <c r="E10476" s="9"/>
      <c r="L10476" s="88" t="s">
        <v>10412</v>
      </c>
      <c r="M10476" s="88" t="s">
        <v>10411</v>
      </c>
      <c r="N10476" s="88" t="s">
        <v>297</v>
      </c>
      <c r="Z10476" s="88" t="s">
        <v>298</v>
      </c>
      <c r="AA10476" s="88" t="s">
        <v>298</v>
      </c>
      <c r="AW10476" s="88">
        <v>35101.120000000003</v>
      </c>
      <c r="BR10476" s="166" t="s">
        <v>219</v>
      </c>
      <c r="BS10476" t="str">
        <f>_xlfn.IFNA(IF(VLOOKUP(Prehlad_ZoP[[#This Row],[Žiadosť o platbu]],Celkový_súbor!A:A,1,FALSE)=Prehlad_ZoP[[#This Row],[Žiadosť o platbu]],"áno"),"nie")</f>
        <v>nie</v>
      </c>
    </row>
    <row r="10477" spans="3:71" x14ac:dyDescent="0.25">
      <c r="C10477" s="88" t="s">
        <v>10409</v>
      </c>
      <c r="E10477" s="9"/>
      <c r="L10477" s="88" t="s">
        <v>10413</v>
      </c>
      <c r="M10477" s="88" t="s">
        <v>10411</v>
      </c>
      <c r="N10477" s="88" t="s">
        <v>297</v>
      </c>
      <c r="Z10477" s="88" t="s">
        <v>298</v>
      </c>
      <c r="AA10477" s="88" t="s">
        <v>298</v>
      </c>
      <c r="AW10477" s="88">
        <v>16676.61</v>
      </c>
      <c r="BR10477" s="166" t="s">
        <v>219</v>
      </c>
      <c r="BS10477" t="str">
        <f>_xlfn.IFNA(IF(VLOOKUP(Prehlad_ZoP[[#This Row],[Žiadosť o platbu]],Celkový_súbor!A:A,1,FALSE)=Prehlad_ZoP[[#This Row],[Žiadosť o platbu]],"áno"),"nie")</f>
        <v>nie</v>
      </c>
    </row>
    <row r="10478" spans="3:71" x14ac:dyDescent="0.25">
      <c r="C10478" s="88" t="s">
        <v>10409</v>
      </c>
      <c r="E10478" s="9"/>
      <c r="L10478" s="88" t="s">
        <v>10414</v>
      </c>
      <c r="M10478" s="88" t="s">
        <v>10414</v>
      </c>
      <c r="N10478" s="88" t="s">
        <v>518</v>
      </c>
      <c r="Z10478" s="88" t="s">
        <v>298</v>
      </c>
      <c r="AA10478" s="88" t="s">
        <v>298</v>
      </c>
      <c r="AW10478" s="88">
        <v>10495.67</v>
      </c>
      <c r="BR10478" s="166" t="s">
        <v>219</v>
      </c>
      <c r="BS10478" t="str">
        <f>_xlfn.IFNA(IF(VLOOKUP(Prehlad_ZoP[[#This Row],[Žiadosť o platbu]],Celkový_súbor!A:A,1,FALSE)=Prehlad_ZoP[[#This Row],[Žiadosť o platbu]],"áno"),"nie")</f>
        <v>nie</v>
      </c>
    </row>
    <row r="10479" spans="3:71" x14ac:dyDescent="0.25">
      <c r="C10479" s="88" t="s">
        <v>10415</v>
      </c>
      <c r="E10479" s="9"/>
      <c r="L10479" s="88" t="s">
        <v>10416</v>
      </c>
      <c r="M10479" s="88" t="s">
        <v>10416</v>
      </c>
      <c r="N10479" s="88" t="s">
        <v>583</v>
      </c>
      <c r="Z10479" s="88" t="s">
        <v>298</v>
      </c>
      <c r="AA10479" s="88" t="s">
        <v>298</v>
      </c>
      <c r="AW10479" s="88">
        <v>5074.45</v>
      </c>
      <c r="BR10479" s="166" t="s">
        <v>219</v>
      </c>
      <c r="BS10479" t="str">
        <f>_xlfn.IFNA(IF(VLOOKUP(Prehlad_ZoP[[#This Row],[Žiadosť o platbu]],Celkový_súbor!A:A,1,FALSE)=Prehlad_ZoP[[#This Row],[Žiadosť o platbu]],"áno"),"nie")</f>
        <v>nie</v>
      </c>
    </row>
    <row r="10480" spans="3:71" x14ac:dyDescent="0.25">
      <c r="C10480" s="88" t="s">
        <v>10415</v>
      </c>
      <c r="E10480" s="9"/>
      <c r="L10480" s="88" t="s">
        <v>10416</v>
      </c>
      <c r="M10480" s="88" t="s">
        <v>10416</v>
      </c>
      <c r="N10480" s="88" t="s">
        <v>583</v>
      </c>
      <c r="Z10480" s="88" t="s">
        <v>298</v>
      </c>
      <c r="AA10480" s="88" t="s">
        <v>298</v>
      </c>
      <c r="AW10480" s="88">
        <v>5416.31</v>
      </c>
      <c r="BR10480" s="166" t="s">
        <v>219</v>
      </c>
      <c r="BS10480" t="str">
        <f>_xlfn.IFNA(IF(VLOOKUP(Prehlad_ZoP[[#This Row],[Žiadosť o platbu]],Celkový_súbor!A:A,1,FALSE)=Prehlad_ZoP[[#This Row],[Žiadosť o platbu]],"áno"),"nie")</f>
        <v>nie</v>
      </c>
    </row>
    <row r="10481" spans="3:71" x14ac:dyDescent="0.25">
      <c r="C10481" s="88" t="s">
        <v>10415</v>
      </c>
      <c r="E10481" s="9"/>
      <c r="L10481" s="88" t="s">
        <v>10416</v>
      </c>
      <c r="M10481" s="88" t="s">
        <v>10416</v>
      </c>
      <c r="N10481" s="88" t="s">
        <v>583</v>
      </c>
      <c r="Z10481" s="88" t="s">
        <v>298</v>
      </c>
      <c r="AA10481" s="88" t="s">
        <v>298</v>
      </c>
      <c r="AW10481" s="88">
        <v>3222.38</v>
      </c>
      <c r="BR10481" s="166" t="s">
        <v>219</v>
      </c>
      <c r="BS10481" t="str">
        <f>_xlfn.IFNA(IF(VLOOKUP(Prehlad_ZoP[[#This Row],[Žiadosť o platbu]],Celkový_súbor!A:A,1,FALSE)=Prehlad_ZoP[[#This Row],[Žiadosť o platbu]],"áno"),"nie")</f>
        <v>nie</v>
      </c>
    </row>
    <row r="10482" spans="3:71" x14ac:dyDescent="0.25">
      <c r="C10482" s="88" t="s">
        <v>10415</v>
      </c>
      <c r="E10482" s="9"/>
      <c r="L10482" s="88" t="s">
        <v>10416</v>
      </c>
      <c r="M10482" s="88" t="s">
        <v>10416</v>
      </c>
      <c r="N10482" s="88" t="s">
        <v>583</v>
      </c>
      <c r="Z10482" s="88" t="s">
        <v>298</v>
      </c>
      <c r="AA10482" s="88" t="s">
        <v>298</v>
      </c>
      <c r="AW10482" s="88">
        <v>3282.66</v>
      </c>
      <c r="BR10482" s="166" t="s">
        <v>219</v>
      </c>
      <c r="BS10482" t="str">
        <f>_xlfn.IFNA(IF(VLOOKUP(Prehlad_ZoP[[#This Row],[Žiadosť o platbu]],Celkový_súbor!A:A,1,FALSE)=Prehlad_ZoP[[#This Row],[Žiadosť o platbu]],"áno"),"nie")</f>
        <v>nie</v>
      </c>
    </row>
    <row r="10483" spans="3:71" x14ac:dyDescent="0.25">
      <c r="C10483" s="88" t="s">
        <v>10415</v>
      </c>
      <c r="E10483" s="9"/>
      <c r="L10483" s="88" t="s">
        <v>10416</v>
      </c>
      <c r="M10483" s="88" t="s">
        <v>10416</v>
      </c>
      <c r="N10483" s="88" t="s">
        <v>583</v>
      </c>
      <c r="Z10483" s="88" t="s">
        <v>298</v>
      </c>
      <c r="AA10483" s="88" t="s">
        <v>298</v>
      </c>
      <c r="AW10483" s="88">
        <v>1799.35</v>
      </c>
      <c r="BR10483" s="166" t="s">
        <v>219</v>
      </c>
      <c r="BS10483" t="str">
        <f>_xlfn.IFNA(IF(VLOOKUP(Prehlad_ZoP[[#This Row],[Žiadosť o platbu]],Celkový_súbor!A:A,1,FALSE)=Prehlad_ZoP[[#This Row],[Žiadosť o platbu]],"áno"),"nie")</f>
        <v>nie</v>
      </c>
    </row>
    <row r="10484" spans="3:71" x14ac:dyDescent="0.25">
      <c r="C10484" s="88" t="s">
        <v>10415</v>
      </c>
      <c r="E10484" s="9"/>
      <c r="L10484" s="88" t="s">
        <v>10416</v>
      </c>
      <c r="M10484" s="88" t="s">
        <v>10416</v>
      </c>
      <c r="N10484" s="88" t="s">
        <v>583</v>
      </c>
      <c r="Z10484" s="88" t="s">
        <v>298</v>
      </c>
      <c r="AA10484" s="88" t="s">
        <v>298</v>
      </c>
      <c r="AW10484" s="88">
        <v>6086.85</v>
      </c>
      <c r="BR10484" s="166" t="s">
        <v>219</v>
      </c>
      <c r="BS10484" t="str">
        <f>_xlfn.IFNA(IF(VLOOKUP(Prehlad_ZoP[[#This Row],[Žiadosť o platbu]],Celkový_súbor!A:A,1,FALSE)=Prehlad_ZoP[[#This Row],[Žiadosť o platbu]],"áno"),"nie")</f>
        <v>nie</v>
      </c>
    </row>
    <row r="10485" spans="3:71" x14ac:dyDescent="0.25">
      <c r="C10485" s="88" t="s">
        <v>10415</v>
      </c>
      <c r="E10485" s="9"/>
      <c r="L10485" s="88" t="s">
        <v>10416</v>
      </c>
      <c r="M10485" s="88" t="s">
        <v>10416</v>
      </c>
      <c r="N10485" s="88" t="s">
        <v>583</v>
      </c>
      <c r="Z10485" s="88" t="s">
        <v>298</v>
      </c>
      <c r="AA10485" s="88" t="s">
        <v>298</v>
      </c>
      <c r="AW10485" s="88">
        <v>5813.94</v>
      </c>
      <c r="BR10485" s="166" t="s">
        <v>219</v>
      </c>
      <c r="BS10485" t="str">
        <f>_xlfn.IFNA(IF(VLOOKUP(Prehlad_ZoP[[#This Row],[Žiadosť o platbu]],Celkový_súbor!A:A,1,FALSE)=Prehlad_ZoP[[#This Row],[Žiadosť o platbu]],"áno"),"nie")</f>
        <v>nie</v>
      </c>
    </row>
    <row r="10486" spans="3:71" x14ac:dyDescent="0.25">
      <c r="C10486" s="88" t="s">
        <v>10415</v>
      </c>
      <c r="E10486" s="9"/>
      <c r="L10486" s="88" t="s">
        <v>10417</v>
      </c>
      <c r="M10486" s="88" t="s">
        <v>10417</v>
      </c>
      <c r="N10486" s="88" t="s">
        <v>518</v>
      </c>
      <c r="Z10486" s="88" t="s">
        <v>298</v>
      </c>
      <c r="AA10486" s="88" t="s">
        <v>298</v>
      </c>
      <c r="AW10486" s="88">
        <v>5218.3</v>
      </c>
      <c r="BR10486" s="166" t="s">
        <v>219</v>
      </c>
      <c r="BS10486" t="str">
        <f>_xlfn.IFNA(IF(VLOOKUP(Prehlad_ZoP[[#This Row],[Žiadosť o platbu]],Celkový_súbor!A:A,1,FALSE)=Prehlad_ZoP[[#This Row],[Žiadosť o platbu]],"áno"),"nie")</f>
        <v>nie</v>
      </c>
    </row>
    <row r="10487" spans="3:71" x14ac:dyDescent="0.25">
      <c r="C10487" s="88" t="s">
        <v>10418</v>
      </c>
      <c r="E10487" s="9"/>
      <c r="L10487" s="88" t="s">
        <v>10419</v>
      </c>
      <c r="M10487" s="88" t="s">
        <v>10419</v>
      </c>
      <c r="N10487" s="88" t="s">
        <v>583</v>
      </c>
      <c r="Z10487" s="88" t="s">
        <v>298</v>
      </c>
      <c r="AA10487" s="88" t="s">
        <v>298</v>
      </c>
      <c r="AW10487" s="88">
        <v>43425.05</v>
      </c>
      <c r="BR10487" s="166" t="s">
        <v>219</v>
      </c>
      <c r="BS10487" t="str">
        <f>_xlfn.IFNA(IF(VLOOKUP(Prehlad_ZoP[[#This Row],[Žiadosť o platbu]],Celkový_súbor!A:A,1,FALSE)=Prehlad_ZoP[[#This Row],[Žiadosť o platbu]],"áno"),"nie")</f>
        <v>nie</v>
      </c>
    </row>
    <row r="10488" spans="3:71" x14ac:dyDescent="0.25">
      <c r="C10488" s="88" t="s">
        <v>10418</v>
      </c>
      <c r="E10488" s="9"/>
      <c r="L10488" s="88" t="s">
        <v>10419</v>
      </c>
      <c r="M10488" s="88" t="s">
        <v>10419</v>
      </c>
      <c r="N10488" s="88" t="s">
        <v>583</v>
      </c>
      <c r="Z10488" s="88" t="s">
        <v>298</v>
      </c>
      <c r="AA10488" s="88" t="s">
        <v>298</v>
      </c>
      <c r="AW10488" s="88">
        <v>42096.22</v>
      </c>
      <c r="BR10488" s="166" t="s">
        <v>219</v>
      </c>
      <c r="BS10488" t="str">
        <f>_xlfn.IFNA(IF(VLOOKUP(Prehlad_ZoP[[#This Row],[Žiadosť o platbu]],Celkový_súbor!A:A,1,FALSE)=Prehlad_ZoP[[#This Row],[Žiadosť o platbu]],"áno"),"nie")</f>
        <v>nie</v>
      </c>
    </row>
    <row r="10489" spans="3:71" x14ac:dyDescent="0.25">
      <c r="C10489" s="88" t="s">
        <v>10418</v>
      </c>
      <c r="E10489" s="9"/>
      <c r="L10489" s="88" t="s">
        <v>10419</v>
      </c>
      <c r="M10489" s="88" t="s">
        <v>10419</v>
      </c>
      <c r="N10489" s="88" t="s">
        <v>583</v>
      </c>
      <c r="Z10489" s="88" t="s">
        <v>298</v>
      </c>
      <c r="AA10489" s="88" t="s">
        <v>298</v>
      </c>
      <c r="AW10489" s="88">
        <v>21289.38</v>
      </c>
      <c r="BR10489" s="166" t="s">
        <v>219</v>
      </c>
      <c r="BS10489" t="str">
        <f>_xlfn.IFNA(IF(VLOOKUP(Prehlad_ZoP[[#This Row],[Žiadosť o platbu]],Celkový_súbor!A:A,1,FALSE)=Prehlad_ZoP[[#This Row],[Žiadosť o platbu]],"áno"),"nie")</f>
        <v>nie</v>
      </c>
    </row>
    <row r="10490" spans="3:71" x14ac:dyDescent="0.25">
      <c r="C10490" s="88" t="s">
        <v>10418</v>
      </c>
      <c r="E10490" s="9"/>
      <c r="L10490" s="88" t="s">
        <v>10419</v>
      </c>
      <c r="M10490" s="88" t="s">
        <v>10419</v>
      </c>
      <c r="N10490" s="88" t="s">
        <v>583</v>
      </c>
      <c r="Z10490" s="88" t="s">
        <v>298</v>
      </c>
      <c r="AA10490" s="88" t="s">
        <v>298</v>
      </c>
      <c r="AW10490" s="88">
        <v>23503.91</v>
      </c>
      <c r="BR10490" s="166" t="s">
        <v>219</v>
      </c>
      <c r="BS10490" t="str">
        <f>_xlfn.IFNA(IF(VLOOKUP(Prehlad_ZoP[[#This Row],[Žiadosť o platbu]],Celkový_súbor!A:A,1,FALSE)=Prehlad_ZoP[[#This Row],[Žiadosť o platbu]],"áno"),"nie")</f>
        <v>nie</v>
      </c>
    </row>
    <row r="10491" spans="3:71" x14ac:dyDescent="0.25">
      <c r="C10491" s="88" t="s">
        <v>10418</v>
      </c>
      <c r="E10491" s="9"/>
      <c r="L10491" s="88" t="s">
        <v>10419</v>
      </c>
      <c r="M10491" s="88" t="s">
        <v>10419</v>
      </c>
      <c r="N10491" s="88" t="s">
        <v>583</v>
      </c>
      <c r="Z10491" s="88" t="s">
        <v>298</v>
      </c>
      <c r="AA10491" s="88" t="s">
        <v>298</v>
      </c>
      <c r="AW10491" s="88">
        <v>24096.83</v>
      </c>
      <c r="BR10491" s="166" t="s">
        <v>219</v>
      </c>
      <c r="BS10491" t="str">
        <f>_xlfn.IFNA(IF(VLOOKUP(Prehlad_ZoP[[#This Row],[Žiadosť o platbu]],Celkový_súbor!A:A,1,FALSE)=Prehlad_ZoP[[#This Row],[Žiadosť o platbu]],"áno"),"nie")</f>
        <v>nie</v>
      </c>
    </row>
    <row r="10492" spans="3:71" x14ac:dyDescent="0.25">
      <c r="C10492" s="88" t="s">
        <v>10418</v>
      </c>
      <c r="E10492" s="9"/>
      <c r="L10492" s="88" t="s">
        <v>10419</v>
      </c>
      <c r="M10492" s="88" t="s">
        <v>10419</v>
      </c>
      <c r="N10492" s="88" t="s">
        <v>583</v>
      </c>
      <c r="Z10492" s="88" t="s">
        <v>298</v>
      </c>
      <c r="AA10492" s="88" t="s">
        <v>298</v>
      </c>
      <c r="AW10492" s="88">
        <v>35814.480000000003</v>
      </c>
      <c r="BR10492" s="166" t="s">
        <v>219</v>
      </c>
      <c r="BS10492" t="str">
        <f>_xlfn.IFNA(IF(VLOOKUP(Prehlad_ZoP[[#This Row],[Žiadosť o platbu]],Celkový_súbor!A:A,1,FALSE)=Prehlad_ZoP[[#This Row],[Žiadosť o platbu]],"áno"),"nie")</f>
        <v>nie</v>
      </c>
    </row>
    <row r="10493" spans="3:71" x14ac:dyDescent="0.25">
      <c r="C10493" s="88" t="s">
        <v>10418</v>
      </c>
      <c r="E10493" s="9"/>
      <c r="L10493" s="88" t="s">
        <v>10419</v>
      </c>
      <c r="M10493" s="88" t="s">
        <v>10419</v>
      </c>
      <c r="N10493" s="88" t="s">
        <v>583</v>
      </c>
      <c r="Z10493" s="88" t="s">
        <v>298</v>
      </c>
      <c r="AA10493" s="88" t="s">
        <v>298</v>
      </c>
      <c r="AW10493" s="88">
        <v>54218.13</v>
      </c>
      <c r="BR10493" s="166" t="s">
        <v>219</v>
      </c>
      <c r="BS10493" t="str">
        <f>_xlfn.IFNA(IF(VLOOKUP(Prehlad_ZoP[[#This Row],[Žiadosť o platbu]],Celkový_súbor!A:A,1,FALSE)=Prehlad_ZoP[[#This Row],[Žiadosť o platbu]],"áno"),"nie")</f>
        <v>nie</v>
      </c>
    </row>
    <row r="10494" spans="3:71" x14ac:dyDescent="0.25">
      <c r="C10494" s="88" t="s">
        <v>10418</v>
      </c>
      <c r="E10494" s="9"/>
      <c r="L10494" s="88" t="s">
        <v>10420</v>
      </c>
      <c r="M10494" s="88" t="s">
        <v>10420</v>
      </c>
      <c r="N10494" s="88" t="s">
        <v>518</v>
      </c>
      <c r="Z10494" s="88" t="s">
        <v>298</v>
      </c>
      <c r="AA10494" s="88" t="s">
        <v>298</v>
      </c>
      <c r="AW10494" s="88">
        <v>41555.480000000003</v>
      </c>
      <c r="BR10494" s="166" t="s">
        <v>219</v>
      </c>
      <c r="BS10494" t="str">
        <f>_xlfn.IFNA(IF(VLOOKUP(Prehlad_ZoP[[#This Row],[Žiadosť o platbu]],Celkový_súbor!A:A,1,FALSE)=Prehlad_ZoP[[#This Row],[Žiadosť o platbu]],"áno"),"nie")</f>
        <v>nie</v>
      </c>
    </row>
    <row r="10495" spans="3:71" x14ac:dyDescent="0.25">
      <c r="C10495" s="88" t="s">
        <v>10421</v>
      </c>
      <c r="E10495" s="9"/>
      <c r="L10495" s="88" t="s">
        <v>10422</v>
      </c>
      <c r="M10495" s="88" t="s">
        <v>10423</v>
      </c>
      <c r="N10495" s="88" t="s">
        <v>297</v>
      </c>
      <c r="Z10495" s="88" t="s">
        <v>298</v>
      </c>
      <c r="AA10495" s="88" t="s">
        <v>298</v>
      </c>
      <c r="AW10495" s="88">
        <v>9961.49</v>
      </c>
      <c r="BR10495" s="166" t="s">
        <v>219</v>
      </c>
      <c r="BS10495" t="str">
        <f>_xlfn.IFNA(IF(VLOOKUP(Prehlad_ZoP[[#This Row],[Žiadosť o platbu]],Celkový_súbor!A:A,1,FALSE)=Prehlad_ZoP[[#This Row],[Žiadosť o platbu]],"áno"),"nie")</f>
        <v>nie</v>
      </c>
    </row>
    <row r="10496" spans="3:71" x14ac:dyDescent="0.25">
      <c r="C10496" s="88" t="s">
        <v>10421</v>
      </c>
      <c r="E10496" s="9"/>
      <c r="L10496" s="88" t="s">
        <v>10424</v>
      </c>
      <c r="M10496" s="88" t="s">
        <v>10423</v>
      </c>
      <c r="N10496" s="88" t="s">
        <v>297</v>
      </c>
      <c r="Z10496" s="88" t="s">
        <v>298</v>
      </c>
      <c r="AA10496" s="88" t="s">
        <v>298</v>
      </c>
      <c r="AW10496" s="88">
        <v>32469.55</v>
      </c>
      <c r="BR10496" s="166" t="s">
        <v>219</v>
      </c>
      <c r="BS10496" t="str">
        <f>_xlfn.IFNA(IF(VLOOKUP(Prehlad_ZoP[[#This Row],[Žiadosť o platbu]],Celkový_súbor!A:A,1,FALSE)=Prehlad_ZoP[[#This Row],[Žiadosť o platbu]],"áno"),"nie")</f>
        <v>nie</v>
      </c>
    </row>
    <row r="10497" spans="3:71" x14ac:dyDescent="0.25">
      <c r="C10497" s="88" t="s">
        <v>10421</v>
      </c>
      <c r="E10497" s="9"/>
      <c r="L10497" s="88" t="s">
        <v>10425</v>
      </c>
      <c r="M10497" s="88" t="s">
        <v>10423</v>
      </c>
      <c r="N10497" s="88" t="s">
        <v>297</v>
      </c>
      <c r="Z10497" s="88" t="s">
        <v>298</v>
      </c>
      <c r="AA10497" s="88" t="s">
        <v>298</v>
      </c>
      <c r="AW10497" s="88">
        <v>16694.14</v>
      </c>
      <c r="BR10497" s="166" t="s">
        <v>219</v>
      </c>
      <c r="BS10497" t="str">
        <f>_xlfn.IFNA(IF(VLOOKUP(Prehlad_ZoP[[#This Row],[Žiadosť o platbu]],Celkový_súbor!A:A,1,FALSE)=Prehlad_ZoP[[#This Row],[Žiadosť o platbu]],"áno"),"nie")</f>
        <v>nie</v>
      </c>
    </row>
    <row r="10498" spans="3:71" x14ac:dyDescent="0.25">
      <c r="C10498" s="88" t="s">
        <v>10421</v>
      </c>
      <c r="E10498" s="9"/>
      <c r="L10498" s="88" t="s">
        <v>10426</v>
      </c>
      <c r="M10498" s="88" t="s">
        <v>10427</v>
      </c>
      <c r="N10498" s="88" t="s">
        <v>297</v>
      </c>
      <c r="Z10498" s="88" t="s">
        <v>298</v>
      </c>
      <c r="AA10498" s="88" t="s">
        <v>298</v>
      </c>
      <c r="AW10498" s="88">
        <v>9950.51</v>
      </c>
      <c r="BR10498" s="166" t="s">
        <v>219</v>
      </c>
      <c r="BS10498" t="str">
        <f>_xlfn.IFNA(IF(VLOOKUP(Prehlad_ZoP[[#This Row],[Žiadosť o platbu]],Celkový_súbor!A:A,1,FALSE)=Prehlad_ZoP[[#This Row],[Žiadosť o platbu]],"áno"),"nie")</f>
        <v>nie</v>
      </c>
    </row>
    <row r="10499" spans="3:71" x14ac:dyDescent="0.25">
      <c r="C10499" s="88" t="s">
        <v>10421</v>
      </c>
      <c r="E10499" s="9"/>
      <c r="L10499" s="88" t="s">
        <v>10428</v>
      </c>
      <c r="M10499" s="88" t="s">
        <v>10427</v>
      </c>
      <c r="N10499" s="88" t="s">
        <v>297</v>
      </c>
      <c r="Z10499" s="88" t="s">
        <v>298</v>
      </c>
      <c r="AA10499" s="88" t="s">
        <v>298</v>
      </c>
      <c r="AW10499" s="88">
        <v>35283.699999999997</v>
      </c>
      <c r="BR10499" s="166" t="s">
        <v>219</v>
      </c>
      <c r="BS10499" t="str">
        <f>_xlfn.IFNA(IF(VLOOKUP(Prehlad_ZoP[[#This Row],[Žiadosť o platbu]],Celkový_súbor!A:A,1,FALSE)=Prehlad_ZoP[[#This Row],[Žiadosť o platbu]],"áno"),"nie")</f>
        <v>nie</v>
      </c>
    </row>
    <row r="10500" spans="3:71" x14ac:dyDescent="0.25">
      <c r="C10500" s="88" t="s">
        <v>10421</v>
      </c>
      <c r="E10500" s="9"/>
      <c r="L10500" s="88" t="s">
        <v>10429</v>
      </c>
      <c r="M10500" s="88" t="s">
        <v>10427</v>
      </c>
      <c r="N10500" s="88" t="s">
        <v>297</v>
      </c>
      <c r="Z10500" s="88" t="s">
        <v>298</v>
      </c>
      <c r="AA10500" s="88" t="s">
        <v>298</v>
      </c>
      <c r="AW10500" s="88">
        <v>17802.05</v>
      </c>
      <c r="BR10500" s="166" t="s">
        <v>219</v>
      </c>
      <c r="BS10500" t="str">
        <f>_xlfn.IFNA(IF(VLOOKUP(Prehlad_ZoP[[#This Row],[Žiadosť o platbu]],Celkový_súbor!A:A,1,FALSE)=Prehlad_ZoP[[#This Row],[Žiadosť o platbu]],"áno"),"nie")</f>
        <v>nie</v>
      </c>
    </row>
    <row r="10501" spans="3:71" x14ac:dyDescent="0.25">
      <c r="C10501" s="88" t="s">
        <v>10421</v>
      </c>
      <c r="E10501" s="9"/>
      <c r="L10501" s="88" t="s">
        <v>10430</v>
      </c>
      <c r="M10501" s="88" t="s">
        <v>10431</v>
      </c>
      <c r="N10501" s="88" t="s">
        <v>297</v>
      </c>
      <c r="Z10501" s="88" t="s">
        <v>298</v>
      </c>
      <c r="AA10501" s="88" t="s">
        <v>298</v>
      </c>
      <c r="AW10501" s="88">
        <v>9961.49</v>
      </c>
      <c r="BR10501" s="166" t="s">
        <v>219</v>
      </c>
      <c r="BS10501" t="str">
        <f>_xlfn.IFNA(IF(VLOOKUP(Prehlad_ZoP[[#This Row],[Žiadosť o platbu]],Celkový_súbor!A:A,1,FALSE)=Prehlad_ZoP[[#This Row],[Žiadosť o platbu]],"áno"),"nie")</f>
        <v>nie</v>
      </c>
    </row>
    <row r="10502" spans="3:71" x14ac:dyDescent="0.25">
      <c r="C10502" s="88" t="s">
        <v>10421</v>
      </c>
      <c r="E10502" s="9"/>
      <c r="L10502" s="88" t="s">
        <v>10432</v>
      </c>
      <c r="M10502" s="88" t="s">
        <v>10431</v>
      </c>
      <c r="N10502" s="88" t="s">
        <v>297</v>
      </c>
      <c r="Z10502" s="88" t="s">
        <v>298</v>
      </c>
      <c r="AA10502" s="88" t="s">
        <v>298</v>
      </c>
      <c r="AW10502" s="88">
        <v>35050.620000000003</v>
      </c>
      <c r="BR10502" s="166" t="s">
        <v>219</v>
      </c>
      <c r="BS10502" t="str">
        <f>_xlfn.IFNA(IF(VLOOKUP(Prehlad_ZoP[[#This Row],[Žiadosť o platbu]],Celkový_súbor!A:A,1,FALSE)=Prehlad_ZoP[[#This Row],[Žiadosť o platbu]],"áno"),"nie")</f>
        <v>nie</v>
      </c>
    </row>
    <row r="10503" spans="3:71" x14ac:dyDescent="0.25">
      <c r="C10503" s="88" t="s">
        <v>10421</v>
      </c>
      <c r="E10503" s="9"/>
      <c r="L10503" s="88" t="s">
        <v>10433</v>
      </c>
      <c r="M10503" s="88" t="s">
        <v>10431</v>
      </c>
      <c r="N10503" s="88" t="s">
        <v>297</v>
      </c>
      <c r="Z10503" s="88" t="s">
        <v>298</v>
      </c>
      <c r="AA10503" s="88" t="s">
        <v>298</v>
      </c>
      <c r="AW10503" s="88">
        <v>20079.12</v>
      </c>
      <c r="BR10503" s="166" t="s">
        <v>219</v>
      </c>
      <c r="BS10503" t="str">
        <f>_xlfn.IFNA(IF(VLOOKUP(Prehlad_ZoP[[#This Row],[Žiadosť o platbu]],Celkový_súbor!A:A,1,FALSE)=Prehlad_ZoP[[#This Row],[Žiadosť o platbu]],"áno"),"nie")</f>
        <v>nie</v>
      </c>
    </row>
    <row r="10504" spans="3:71" x14ac:dyDescent="0.25">
      <c r="C10504" s="88" t="s">
        <v>10421</v>
      </c>
      <c r="E10504" s="9"/>
      <c r="L10504" s="88" t="s">
        <v>10434</v>
      </c>
      <c r="M10504" s="88" t="s">
        <v>10434</v>
      </c>
      <c r="N10504" s="88" t="s">
        <v>518</v>
      </c>
      <c r="Z10504" s="88" t="s">
        <v>298</v>
      </c>
      <c r="AA10504" s="88" t="s">
        <v>298</v>
      </c>
      <c r="AW10504" s="88">
        <v>31832.94</v>
      </c>
      <c r="BR10504" s="166" t="s">
        <v>219</v>
      </c>
      <c r="BS10504" t="str">
        <f>_xlfn.IFNA(IF(VLOOKUP(Prehlad_ZoP[[#This Row],[Žiadosť o platbu]],Celkový_súbor!A:A,1,FALSE)=Prehlad_ZoP[[#This Row],[Žiadosť o platbu]],"áno"),"nie")</f>
        <v>nie</v>
      </c>
    </row>
    <row r="10505" spans="3:71" x14ac:dyDescent="0.25">
      <c r="C10505" s="88" t="s">
        <v>10435</v>
      </c>
      <c r="E10505" s="9"/>
      <c r="L10505" s="88" t="s">
        <v>10436</v>
      </c>
      <c r="M10505" s="88" t="s">
        <v>10437</v>
      </c>
      <c r="N10505" s="88" t="s">
        <v>583</v>
      </c>
      <c r="Z10505" s="88" t="s">
        <v>298</v>
      </c>
      <c r="AA10505" s="88" t="s">
        <v>298</v>
      </c>
      <c r="AW10505" s="88">
        <v>74128.02</v>
      </c>
      <c r="BR10505" s="166" t="s">
        <v>219</v>
      </c>
      <c r="BS10505" t="str">
        <f>_xlfn.IFNA(IF(VLOOKUP(Prehlad_ZoP[[#This Row],[Žiadosť o platbu]],Celkový_súbor!A:A,1,FALSE)=Prehlad_ZoP[[#This Row],[Žiadosť o platbu]],"áno"),"nie")</f>
        <v>nie</v>
      </c>
    </row>
    <row r="10506" spans="3:71" x14ac:dyDescent="0.25">
      <c r="C10506" s="88" t="s">
        <v>10435</v>
      </c>
      <c r="E10506" s="9"/>
      <c r="L10506" s="88" t="s">
        <v>10438</v>
      </c>
      <c r="M10506" s="88" t="s">
        <v>10437</v>
      </c>
      <c r="N10506" s="88" t="s">
        <v>583</v>
      </c>
      <c r="Z10506" s="88" t="s">
        <v>298</v>
      </c>
      <c r="AA10506" s="88" t="s">
        <v>298</v>
      </c>
      <c r="AW10506" s="88">
        <v>85011.11</v>
      </c>
      <c r="BR10506" s="166" t="s">
        <v>219</v>
      </c>
      <c r="BS10506" t="str">
        <f>_xlfn.IFNA(IF(VLOOKUP(Prehlad_ZoP[[#This Row],[Žiadosť o platbu]],Celkový_súbor!A:A,1,FALSE)=Prehlad_ZoP[[#This Row],[Žiadosť o platbu]],"áno"),"nie")</f>
        <v>nie</v>
      </c>
    </row>
    <row r="10507" spans="3:71" x14ac:dyDescent="0.25">
      <c r="C10507" s="88" t="s">
        <v>10435</v>
      </c>
      <c r="E10507" s="9"/>
      <c r="L10507" s="88" t="s">
        <v>10439</v>
      </c>
      <c r="M10507" s="88" t="s">
        <v>10437</v>
      </c>
      <c r="N10507" s="88" t="s">
        <v>583</v>
      </c>
      <c r="Z10507" s="88" t="s">
        <v>298</v>
      </c>
      <c r="AA10507" s="88" t="s">
        <v>298</v>
      </c>
      <c r="AW10507" s="88">
        <v>43375.81</v>
      </c>
      <c r="BR10507" s="166" t="s">
        <v>219</v>
      </c>
      <c r="BS10507" t="str">
        <f>_xlfn.IFNA(IF(VLOOKUP(Prehlad_ZoP[[#This Row],[Žiadosť o platbu]],Celkový_súbor!A:A,1,FALSE)=Prehlad_ZoP[[#This Row],[Žiadosť o platbu]],"áno"),"nie")</f>
        <v>nie</v>
      </c>
    </row>
    <row r="10508" spans="3:71" x14ac:dyDescent="0.25">
      <c r="C10508" s="88" t="s">
        <v>10435</v>
      </c>
      <c r="E10508" s="9"/>
      <c r="L10508" s="88" t="s">
        <v>10440</v>
      </c>
      <c r="M10508" s="88" t="s">
        <v>10437</v>
      </c>
      <c r="N10508" s="88" t="s">
        <v>583</v>
      </c>
      <c r="Z10508" s="88" t="s">
        <v>298</v>
      </c>
      <c r="AA10508" s="88" t="s">
        <v>298</v>
      </c>
      <c r="AW10508" s="88">
        <v>38898.49</v>
      </c>
      <c r="BR10508" s="166" t="s">
        <v>219</v>
      </c>
      <c r="BS10508" t="str">
        <f>_xlfn.IFNA(IF(VLOOKUP(Prehlad_ZoP[[#This Row],[Žiadosť o platbu]],Celkový_súbor!A:A,1,FALSE)=Prehlad_ZoP[[#This Row],[Žiadosť o platbu]],"áno"),"nie")</f>
        <v>nie</v>
      </c>
    </row>
    <row r="10509" spans="3:71" x14ac:dyDescent="0.25">
      <c r="C10509" s="88" t="s">
        <v>10435</v>
      </c>
      <c r="E10509" s="9"/>
      <c r="L10509" s="88" t="s">
        <v>10441</v>
      </c>
      <c r="M10509" s="88" t="s">
        <v>10437</v>
      </c>
      <c r="N10509" s="88" t="s">
        <v>583</v>
      </c>
      <c r="Z10509" s="88" t="s">
        <v>298</v>
      </c>
      <c r="AA10509" s="88" t="s">
        <v>298</v>
      </c>
      <c r="AW10509" s="88">
        <v>52180.36</v>
      </c>
      <c r="BR10509" s="166" t="s">
        <v>219</v>
      </c>
      <c r="BS10509" t="str">
        <f>_xlfn.IFNA(IF(VLOOKUP(Prehlad_ZoP[[#This Row],[Žiadosť o platbu]],Celkový_súbor!A:A,1,FALSE)=Prehlad_ZoP[[#This Row],[Žiadosť o platbu]],"áno"),"nie")</f>
        <v>nie</v>
      </c>
    </row>
    <row r="10510" spans="3:71" x14ac:dyDescent="0.25">
      <c r="C10510" s="88" t="s">
        <v>10435</v>
      </c>
      <c r="E10510" s="9"/>
      <c r="L10510" s="88" t="s">
        <v>10442</v>
      </c>
      <c r="M10510" s="88" t="s">
        <v>10437</v>
      </c>
      <c r="N10510" s="88" t="s">
        <v>583</v>
      </c>
      <c r="Z10510" s="88" t="s">
        <v>298</v>
      </c>
      <c r="AA10510" s="88" t="s">
        <v>298</v>
      </c>
      <c r="AW10510" s="88">
        <v>63396.04</v>
      </c>
      <c r="BR10510" s="166" t="s">
        <v>219</v>
      </c>
      <c r="BS10510" t="str">
        <f>_xlfn.IFNA(IF(VLOOKUP(Prehlad_ZoP[[#This Row],[Žiadosť o platbu]],Celkový_súbor!A:A,1,FALSE)=Prehlad_ZoP[[#This Row],[Žiadosť o platbu]],"áno"),"nie")</f>
        <v>nie</v>
      </c>
    </row>
    <row r="10511" spans="3:71" x14ac:dyDescent="0.25">
      <c r="C10511" s="88" t="s">
        <v>10435</v>
      </c>
      <c r="E10511" s="9"/>
      <c r="L10511" s="88" t="s">
        <v>10443</v>
      </c>
      <c r="M10511" s="88" t="s">
        <v>10437</v>
      </c>
      <c r="N10511" s="88" t="s">
        <v>583</v>
      </c>
      <c r="Z10511" s="88" t="s">
        <v>298</v>
      </c>
      <c r="AA10511" s="88" t="s">
        <v>298</v>
      </c>
      <c r="AW10511" s="88">
        <v>99549.56</v>
      </c>
      <c r="BR10511" s="166" t="s">
        <v>219</v>
      </c>
      <c r="BS10511" t="str">
        <f>_xlfn.IFNA(IF(VLOOKUP(Prehlad_ZoP[[#This Row],[Žiadosť o platbu]],Celkový_súbor!A:A,1,FALSE)=Prehlad_ZoP[[#This Row],[Žiadosť o platbu]],"áno"),"nie")</f>
        <v>nie</v>
      </c>
    </row>
    <row r="10512" spans="3:71" x14ac:dyDescent="0.25">
      <c r="C10512" s="88" t="s">
        <v>10435</v>
      </c>
      <c r="E10512" s="9"/>
      <c r="L10512" s="88" t="s">
        <v>10444</v>
      </c>
      <c r="M10512" s="88" t="s">
        <v>10437</v>
      </c>
      <c r="N10512" s="88" t="s">
        <v>583</v>
      </c>
      <c r="Z10512" s="88" t="s">
        <v>298</v>
      </c>
      <c r="AA10512" s="88" t="s">
        <v>298</v>
      </c>
      <c r="AW10512" s="88">
        <v>3921.28</v>
      </c>
      <c r="BR10512" s="166" t="s">
        <v>219</v>
      </c>
      <c r="BS10512" t="str">
        <f>_xlfn.IFNA(IF(VLOOKUP(Prehlad_ZoP[[#This Row],[Žiadosť o platbu]],Celkový_súbor!A:A,1,FALSE)=Prehlad_ZoP[[#This Row],[Žiadosť o platbu]],"áno"),"nie")</f>
        <v>nie</v>
      </c>
    </row>
    <row r="10513" spans="3:71" x14ac:dyDescent="0.25">
      <c r="C10513" s="88" t="s">
        <v>10435</v>
      </c>
      <c r="E10513" s="9"/>
      <c r="L10513" s="88" t="s">
        <v>10134</v>
      </c>
      <c r="M10513" s="88" t="s">
        <v>10445</v>
      </c>
      <c r="N10513" s="88" t="s">
        <v>518</v>
      </c>
      <c r="Z10513" s="88" t="s">
        <v>298</v>
      </c>
      <c r="AA10513" s="88" t="s">
        <v>298</v>
      </c>
      <c r="AW10513" s="88">
        <v>78278.31</v>
      </c>
      <c r="BR10513" s="166" t="s">
        <v>219</v>
      </c>
      <c r="BS10513" t="str">
        <f>_xlfn.IFNA(IF(VLOOKUP(Prehlad_ZoP[[#This Row],[Žiadosť o platbu]],Celkový_súbor!A:A,1,FALSE)=Prehlad_ZoP[[#This Row],[Žiadosť o platbu]],"áno"),"nie")</f>
        <v>nie</v>
      </c>
    </row>
    <row r="10514" spans="3:71" x14ac:dyDescent="0.25">
      <c r="C10514" s="88" t="s">
        <v>10446</v>
      </c>
      <c r="E10514" s="9"/>
      <c r="L10514" s="88" t="s">
        <v>10447</v>
      </c>
      <c r="M10514" s="88" t="s">
        <v>10448</v>
      </c>
      <c r="N10514" s="88" t="s">
        <v>583</v>
      </c>
      <c r="Z10514" s="88" t="s">
        <v>298</v>
      </c>
      <c r="AA10514" s="88" t="s">
        <v>298</v>
      </c>
      <c r="AW10514" s="88">
        <v>89351.03</v>
      </c>
      <c r="BR10514" s="166" t="s">
        <v>219</v>
      </c>
      <c r="BS10514" t="str">
        <f>_xlfn.IFNA(IF(VLOOKUP(Prehlad_ZoP[[#This Row],[Žiadosť o platbu]],Celkový_súbor!A:A,1,FALSE)=Prehlad_ZoP[[#This Row],[Žiadosť o platbu]],"áno"),"nie")</f>
        <v>nie</v>
      </c>
    </row>
    <row r="10515" spans="3:71" x14ac:dyDescent="0.25">
      <c r="C10515" s="88" t="s">
        <v>10446</v>
      </c>
      <c r="E10515" s="9"/>
      <c r="L10515" s="88" t="s">
        <v>10449</v>
      </c>
      <c r="M10515" s="88" t="s">
        <v>10448</v>
      </c>
      <c r="N10515" s="88" t="s">
        <v>583</v>
      </c>
      <c r="Z10515" s="88" t="s">
        <v>298</v>
      </c>
      <c r="AA10515" s="88" t="s">
        <v>298</v>
      </c>
      <c r="AW10515" s="88">
        <v>105565.84</v>
      </c>
      <c r="BR10515" s="166" t="s">
        <v>219</v>
      </c>
      <c r="BS10515" t="str">
        <f>_xlfn.IFNA(IF(VLOOKUP(Prehlad_ZoP[[#This Row],[Žiadosť o platbu]],Celkový_súbor!A:A,1,FALSE)=Prehlad_ZoP[[#This Row],[Žiadosť o platbu]],"áno"),"nie")</f>
        <v>nie</v>
      </c>
    </row>
    <row r="10516" spans="3:71" x14ac:dyDescent="0.25">
      <c r="C10516" s="88" t="s">
        <v>10446</v>
      </c>
      <c r="E10516" s="9"/>
      <c r="L10516" s="88" t="s">
        <v>10450</v>
      </c>
      <c r="M10516" s="88" t="s">
        <v>10448</v>
      </c>
      <c r="N10516" s="88" t="s">
        <v>583</v>
      </c>
      <c r="Z10516" s="88" t="s">
        <v>298</v>
      </c>
      <c r="AA10516" s="88" t="s">
        <v>298</v>
      </c>
      <c r="AW10516" s="88">
        <v>48165.68</v>
      </c>
      <c r="BR10516" s="166" t="s">
        <v>219</v>
      </c>
      <c r="BS10516" t="str">
        <f>_xlfn.IFNA(IF(VLOOKUP(Prehlad_ZoP[[#This Row],[Žiadosť o platbu]],Celkový_súbor!A:A,1,FALSE)=Prehlad_ZoP[[#This Row],[Žiadosť o platbu]],"áno"),"nie")</f>
        <v>nie</v>
      </c>
    </row>
    <row r="10517" spans="3:71" x14ac:dyDescent="0.25">
      <c r="C10517" s="88" t="s">
        <v>10446</v>
      </c>
      <c r="E10517" s="9"/>
      <c r="L10517" s="88" t="s">
        <v>10451</v>
      </c>
      <c r="M10517" s="88" t="s">
        <v>10448</v>
      </c>
      <c r="N10517" s="88" t="s">
        <v>583</v>
      </c>
      <c r="Z10517" s="88" t="s">
        <v>298</v>
      </c>
      <c r="AA10517" s="88" t="s">
        <v>298</v>
      </c>
      <c r="AW10517" s="88">
        <v>59187.09</v>
      </c>
      <c r="BR10517" s="166" t="s">
        <v>219</v>
      </c>
      <c r="BS10517" t="str">
        <f>_xlfn.IFNA(IF(VLOOKUP(Prehlad_ZoP[[#This Row],[Žiadosť o platbu]],Celkový_súbor!A:A,1,FALSE)=Prehlad_ZoP[[#This Row],[Žiadosť o platbu]],"áno"),"nie")</f>
        <v>nie</v>
      </c>
    </row>
    <row r="10518" spans="3:71" x14ac:dyDescent="0.25">
      <c r="C10518" s="88" t="s">
        <v>10446</v>
      </c>
      <c r="E10518" s="9"/>
      <c r="L10518" s="88" t="s">
        <v>10452</v>
      </c>
      <c r="M10518" s="88" t="s">
        <v>10448</v>
      </c>
      <c r="N10518" s="88" t="s">
        <v>583</v>
      </c>
      <c r="Z10518" s="88" t="s">
        <v>298</v>
      </c>
      <c r="AA10518" s="88" t="s">
        <v>298</v>
      </c>
      <c r="AW10518" s="88">
        <v>72821.23</v>
      </c>
      <c r="BR10518" s="166" t="s">
        <v>219</v>
      </c>
      <c r="BS10518" t="str">
        <f>_xlfn.IFNA(IF(VLOOKUP(Prehlad_ZoP[[#This Row],[Žiadosť o platbu]],Celkový_súbor!A:A,1,FALSE)=Prehlad_ZoP[[#This Row],[Žiadosť o platbu]],"áno"),"nie")</f>
        <v>nie</v>
      </c>
    </row>
    <row r="10519" spans="3:71" x14ac:dyDescent="0.25">
      <c r="C10519" s="88" t="s">
        <v>10446</v>
      </c>
      <c r="E10519" s="9"/>
      <c r="L10519" s="88" t="s">
        <v>10453</v>
      </c>
      <c r="M10519" s="88" t="s">
        <v>10448</v>
      </c>
      <c r="N10519" s="88" t="s">
        <v>583</v>
      </c>
      <c r="Z10519" s="88" t="s">
        <v>298</v>
      </c>
      <c r="AA10519" s="88" t="s">
        <v>298</v>
      </c>
      <c r="AW10519" s="88">
        <v>78723.3</v>
      </c>
      <c r="BR10519" s="166" t="s">
        <v>219</v>
      </c>
      <c r="BS10519" t="str">
        <f>_xlfn.IFNA(IF(VLOOKUP(Prehlad_ZoP[[#This Row],[Žiadosť o platbu]],Celkový_súbor!A:A,1,FALSE)=Prehlad_ZoP[[#This Row],[Žiadosť o platbu]],"áno"),"nie")</f>
        <v>nie</v>
      </c>
    </row>
    <row r="10520" spans="3:71" x14ac:dyDescent="0.25">
      <c r="C10520" s="88" t="s">
        <v>10446</v>
      </c>
      <c r="E10520" s="9"/>
      <c r="L10520" s="88" t="s">
        <v>10454</v>
      </c>
      <c r="M10520" s="88" t="s">
        <v>10448</v>
      </c>
      <c r="N10520" s="88" t="s">
        <v>583</v>
      </c>
      <c r="Z10520" s="88" t="s">
        <v>298</v>
      </c>
      <c r="AA10520" s="88" t="s">
        <v>298</v>
      </c>
      <c r="AW10520" s="88">
        <v>113504.25</v>
      </c>
      <c r="BR10520" s="166" t="s">
        <v>219</v>
      </c>
      <c r="BS10520" t="str">
        <f>_xlfn.IFNA(IF(VLOOKUP(Prehlad_ZoP[[#This Row],[Žiadosť o platbu]],Celkový_súbor!A:A,1,FALSE)=Prehlad_ZoP[[#This Row],[Žiadosť o platbu]],"áno"),"nie")</f>
        <v>nie</v>
      </c>
    </row>
    <row r="10521" spans="3:71" x14ac:dyDescent="0.25">
      <c r="C10521" s="88" t="s">
        <v>10446</v>
      </c>
      <c r="E10521" s="9"/>
      <c r="L10521" s="88" t="s">
        <v>10455</v>
      </c>
      <c r="M10521" s="88" t="s">
        <v>10448</v>
      </c>
      <c r="N10521" s="88" t="s">
        <v>583</v>
      </c>
      <c r="Z10521" s="88" t="s">
        <v>298</v>
      </c>
      <c r="AA10521" s="88" t="s">
        <v>298</v>
      </c>
      <c r="AW10521" s="88">
        <v>24437.279999999999</v>
      </c>
      <c r="BR10521" s="166" t="s">
        <v>219</v>
      </c>
      <c r="BS10521" t="str">
        <f>_xlfn.IFNA(IF(VLOOKUP(Prehlad_ZoP[[#This Row],[Žiadosť o platbu]],Celkový_súbor!A:A,1,FALSE)=Prehlad_ZoP[[#This Row],[Žiadosť o platbu]],"áno"),"nie")</f>
        <v>nie</v>
      </c>
    </row>
    <row r="10522" spans="3:71" x14ac:dyDescent="0.25">
      <c r="C10522" s="88" t="s">
        <v>10446</v>
      </c>
      <c r="E10522" s="9"/>
      <c r="L10522" s="88" t="s">
        <v>10135</v>
      </c>
      <c r="M10522" s="88" t="s">
        <v>10456</v>
      </c>
      <c r="N10522" s="88" t="s">
        <v>518</v>
      </c>
      <c r="Z10522" s="88" t="s">
        <v>298</v>
      </c>
      <c r="AA10522" s="88" t="s">
        <v>298</v>
      </c>
      <c r="AW10522" s="88">
        <v>100598.47</v>
      </c>
      <c r="BR10522" s="166" t="s">
        <v>219</v>
      </c>
      <c r="BS10522" t="str">
        <f>_xlfn.IFNA(IF(VLOOKUP(Prehlad_ZoP[[#This Row],[Žiadosť o platbu]],Celkový_súbor!A:A,1,FALSE)=Prehlad_ZoP[[#This Row],[Žiadosť o platbu]],"áno"),"nie")</f>
        <v>nie</v>
      </c>
    </row>
    <row r="10523" spans="3:71" x14ac:dyDescent="0.25">
      <c r="C10523" s="88" t="s">
        <v>10457</v>
      </c>
      <c r="E10523" s="9"/>
      <c r="L10523" s="88" t="s">
        <v>10458</v>
      </c>
      <c r="M10523" s="88" t="s">
        <v>10459</v>
      </c>
      <c r="N10523" s="88" t="s">
        <v>297</v>
      </c>
      <c r="Z10523" s="88" t="s">
        <v>298</v>
      </c>
      <c r="AA10523" s="88" t="s">
        <v>298</v>
      </c>
      <c r="AW10523" s="88">
        <v>10254.15</v>
      </c>
      <c r="BR10523" s="166" t="s">
        <v>219</v>
      </c>
      <c r="BS10523" t="str">
        <f>_xlfn.IFNA(IF(VLOOKUP(Prehlad_ZoP[[#This Row],[Žiadosť o platbu]],Celkový_súbor!A:A,1,FALSE)=Prehlad_ZoP[[#This Row],[Žiadosť o platbu]],"áno"),"nie")</f>
        <v>nie</v>
      </c>
    </row>
    <row r="10524" spans="3:71" x14ac:dyDescent="0.25">
      <c r="C10524" s="88" t="s">
        <v>10457</v>
      </c>
      <c r="E10524" s="9"/>
      <c r="L10524" s="88" t="s">
        <v>10460</v>
      </c>
      <c r="M10524" s="88" t="s">
        <v>10459</v>
      </c>
      <c r="N10524" s="88" t="s">
        <v>297</v>
      </c>
      <c r="Z10524" s="88" t="s">
        <v>298</v>
      </c>
      <c r="AA10524" s="88" t="s">
        <v>298</v>
      </c>
      <c r="AW10524" s="88">
        <v>36273.599999999999</v>
      </c>
      <c r="BR10524" s="166" t="s">
        <v>219</v>
      </c>
      <c r="BS10524" t="str">
        <f>_xlfn.IFNA(IF(VLOOKUP(Prehlad_ZoP[[#This Row],[Žiadosť o platbu]],Celkový_súbor!A:A,1,FALSE)=Prehlad_ZoP[[#This Row],[Žiadosť o platbu]],"áno"),"nie")</f>
        <v>nie</v>
      </c>
    </row>
    <row r="10525" spans="3:71" x14ac:dyDescent="0.25">
      <c r="C10525" s="88" t="s">
        <v>10457</v>
      </c>
      <c r="E10525" s="9"/>
      <c r="L10525" s="88" t="s">
        <v>10461</v>
      </c>
      <c r="M10525" s="88" t="s">
        <v>10459</v>
      </c>
      <c r="N10525" s="88" t="s">
        <v>297</v>
      </c>
      <c r="Z10525" s="88" t="s">
        <v>298</v>
      </c>
      <c r="AA10525" s="88" t="s">
        <v>298</v>
      </c>
      <c r="AW10525" s="88">
        <v>18924.46</v>
      </c>
      <c r="BR10525" s="166" t="s">
        <v>219</v>
      </c>
      <c r="BS10525" t="str">
        <f>_xlfn.IFNA(IF(VLOOKUP(Prehlad_ZoP[[#This Row],[Žiadosť o platbu]],Celkový_súbor!A:A,1,FALSE)=Prehlad_ZoP[[#This Row],[Žiadosť o platbu]],"áno"),"nie")</f>
        <v>nie</v>
      </c>
    </row>
    <row r="10526" spans="3:71" x14ac:dyDescent="0.25">
      <c r="C10526" s="88" t="s">
        <v>10457</v>
      </c>
      <c r="E10526" s="9"/>
      <c r="L10526" s="88" t="s">
        <v>10462</v>
      </c>
      <c r="M10526" s="88" t="s">
        <v>10463</v>
      </c>
      <c r="N10526" s="88" t="s">
        <v>297</v>
      </c>
      <c r="Z10526" s="88" t="s">
        <v>298</v>
      </c>
      <c r="AA10526" s="88" t="s">
        <v>298</v>
      </c>
      <c r="AW10526" s="88">
        <v>10288.030000000001</v>
      </c>
      <c r="BR10526" s="166" t="s">
        <v>219</v>
      </c>
      <c r="BS10526" t="str">
        <f>_xlfn.IFNA(IF(VLOOKUP(Prehlad_ZoP[[#This Row],[Žiadosť o platbu]],Celkový_súbor!A:A,1,FALSE)=Prehlad_ZoP[[#This Row],[Žiadosť o platbu]],"áno"),"nie")</f>
        <v>nie</v>
      </c>
    </row>
    <row r="10527" spans="3:71" x14ac:dyDescent="0.25">
      <c r="C10527" s="88" t="s">
        <v>10457</v>
      </c>
      <c r="E10527" s="9"/>
      <c r="L10527" s="88" t="s">
        <v>10464</v>
      </c>
      <c r="M10527" s="88" t="s">
        <v>10463</v>
      </c>
      <c r="N10527" s="88" t="s">
        <v>297</v>
      </c>
      <c r="Z10527" s="88" t="s">
        <v>298</v>
      </c>
      <c r="AA10527" s="88" t="s">
        <v>298</v>
      </c>
      <c r="AW10527" s="88">
        <v>35030.97</v>
      </c>
      <c r="BR10527" s="166" t="s">
        <v>219</v>
      </c>
      <c r="BS10527" t="str">
        <f>_xlfn.IFNA(IF(VLOOKUP(Prehlad_ZoP[[#This Row],[Žiadosť o platbu]],Celkový_súbor!A:A,1,FALSE)=Prehlad_ZoP[[#This Row],[Žiadosť o platbu]],"áno"),"nie")</f>
        <v>nie</v>
      </c>
    </row>
    <row r="10528" spans="3:71" x14ac:dyDescent="0.25">
      <c r="C10528" s="88" t="s">
        <v>10457</v>
      </c>
      <c r="E10528" s="9"/>
      <c r="L10528" s="88" t="s">
        <v>10465</v>
      </c>
      <c r="M10528" s="88" t="s">
        <v>10463</v>
      </c>
      <c r="N10528" s="88" t="s">
        <v>297</v>
      </c>
      <c r="Z10528" s="88" t="s">
        <v>298</v>
      </c>
      <c r="AA10528" s="88" t="s">
        <v>298</v>
      </c>
      <c r="AW10528" s="88">
        <v>20624.87</v>
      </c>
      <c r="BR10528" s="166" t="s">
        <v>219</v>
      </c>
      <c r="BS10528" t="str">
        <f>_xlfn.IFNA(IF(VLOOKUP(Prehlad_ZoP[[#This Row],[Žiadosť o platbu]],Celkový_súbor!A:A,1,FALSE)=Prehlad_ZoP[[#This Row],[Žiadosť o platbu]],"áno"),"nie")</f>
        <v>nie</v>
      </c>
    </row>
    <row r="10529" spans="3:71" x14ac:dyDescent="0.25">
      <c r="C10529" s="88" t="s">
        <v>10457</v>
      </c>
      <c r="E10529" s="9"/>
      <c r="L10529" s="88" t="s">
        <v>10466</v>
      </c>
      <c r="M10529" s="88" t="s">
        <v>10463</v>
      </c>
      <c r="N10529" s="88" t="s">
        <v>297</v>
      </c>
      <c r="Z10529" s="88" t="s">
        <v>298</v>
      </c>
      <c r="AA10529" s="88" t="s">
        <v>298</v>
      </c>
      <c r="AW10529" s="88">
        <v>3803.75</v>
      </c>
      <c r="BR10529" s="166" t="s">
        <v>219</v>
      </c>
      <c r="BS10529" t="str">
        <f>_xlfn.IFNA(IF(VLOOKUP(Prehlad_ZoP[[#This Row],[Žiadosť o platbu]],Celkový_súbor!A:A,1,FALSE)=Prehlad_ZoP[[#This Row],[Žiadosť o platbu]],"áno"),"nie")</f>
        <v>nie</v>
      </c>
    </row>
    <row r="10530" spans="3:71" x14ac:dyDescent="0.25">
      <c r="C10530" s="88" t="s">
        <v>10457</v>
      </c>
      <c r="E10530" s="9"/>
      <c r="L10530" s="88" t="s">
        <v>10467</v>
      </c>
      <c r="M10530" s="88" t="s">
        <v>10468</v>
      </c>
      <c r="N10530" s="88" t="s">
        <v>518</v>
      </c>
      <c r="Z10530" s="88" t="s">
        <v>298</v>
      </c>
      <c r="AA10530" s="88" t="s">
        <v>298</v>
      </c>
      <c r="AW10530" s="88">
        <v>22983.96</v>
      </c>
      <c r="BR10530" s="166" t="s">
        <v>219</v>
      </c>
      <c r="BS10530" t="str">
        <f>_xlfn.IFNA(IF(VLOOKUP(Prehlad_ZoP[[#This Row],[Žiadosť o platbu]],Celkový_súbor!A:A,1,FALSE)=Prehlad_ZoP[[#This Row],[Žiadosť o platbu]],"áno"),"nie")</f>
        <v>nie</v>
      </c>
    </row>
    <row r="10531" spans="3:71" x14ac:dyDescent="0.25">
      <c r="C10531" s="88" t="s">
        <v>10469</v>
      </c>
      <c r="E10531" s="9"/>
      <c r="L10531" s="88" t="s">
        <v>10470</v>
      </c>
      <c r="M10531" s="88" t="s">
        <v>10471</v>
      </c>
      <c r="N10531" s="88" t="s">
        <v>583</v>
      </c>
      <c r="Z10531" s="88" t="s">
        <v>298</v>
      </c>
      <c r="AA10531" s="88" t="s">
        <v>298</v>
      </c>
      <c r="AW10531" s="88">
        <v>102917.56</v>
      </c>
      <c r="BR10531" s="166" t="s">
        <v>219</v>
      </c>
      <c r="BS10531" t="str">
        <f>_xlfn.IFNA(IF(VLOOKUP(Prehlad_ZoP[[#This Row],[Žiadosť o platbu]],Celkový_súbor!A:A,1,FALSE)=Prehlad_ZoP[[#This Row],[Žiadosť o platbu]],"áno"),"nie")</f>
        <v>nie</v>
      </c>
    </row>
    <row r="10532" spans="3:71" x14ac:dyDescent="0.25">
      <c r="C10532" s="88" t="s">
        <v>10469</v>
      </c>
      <c r="E10532" s="9"/>
      <c r="L10532" s="88" t="s">
        <v>10472</v>
      </c>
      <c r="M10532" s="88" t="s">
        <v>10471</v>
      </c>
      <c r="N10532" s="88" t="s">
        <v>583</v>
      </c>
      <c r="Z10532" s="88" t="s">
        <v>298</v>
      </c>
      <c r="AA10532" s="88" t="s">
        <v>298</v>
      </c>
      <c r="AW10532" s="88">
        <v>127155.04</v>
      </c>
      <c r="BR10532" s="166" t="s">
        <v>219</v>
      </c>
      <c r="BS10532" t="str">
        <f>_xlfn.IFNA(IF(VLOOKUP(Prehlad_ZoP[[#This Row],[Žiadosť o platbu]],Celkový_súbor!A:A,1,FALSE)=Prehlad_ZoP[[#This Row],[Žiadosť o platbu]],"áno"),"nie")</f>
        <v>nie</v>
      </c>
    </row>
    <row r="10533" spans="3:71" x14ac:dyDescent="0.25">
      <c r="C10533" s="88" t="s">
        <v>10469</v>
      </c>
      <c r="E10533" s="9"/>
      <c r="L10533" s="88" t="s">
        <v>10473</v>
      </c>
      <c r="M10533" s="88" t="s">
        <v>10471</v>
      </c>
      <c r="N10533" s="88" t="s">
        <v>583</v>
      </c>
      <c r="Z10533" s="88" t="s">
        <v>298</v>
      </c>
      <c r="AA10533" s="88" t="s">
        <v>298</v>
      </c>
      <c r="AW10533" s="88">
        <v>58810.7</v>
      </c>
      <c r="BR10533" s="166" t="s">
        <v>219</v>
      </c>
      <c r="BS10533" t="str">
        <f>_xlfn.IFNA(IF(VLOOKUP(Prehlad_ZoP[[#This Row],[Žiadosť o platbu]],Celkový_súbor!A:A,1,FALSE)=Prehlad_ZoP[[#This Row],[Žiadosť o platbu]],"áno"),"nie")</f>
        <v>nie</v>
      </c>
    </row>
    <row r="10534" spans="3:71" x14ac:dyDescent="0.25">
      <c r="C10534" s="88" t="s">
        <v>10469</v>
      </c>
      <c r="E10534" s="9"/>
      <c r="L10534" s="88" t="s">
        <v>10474</v>
      </c>
      <c r="M10534" s="88" t="s">
        <v>10471</v>
      </c>
      <c r="N10534" s="88" t="s">
        <v>583</v>
      </c>
      <c r="Z10534" s="88" t="s">
        <v>298</v>
      </c>
      <c r="AA10534" s="88" t="s">
        <v>298</v>
      </c>
      <c r="AW10534" s="88">
        <v>76595.22</v>
      </c>
      <c r="BR10534" s="166" t="s">
        <v>219</v>
      </c>
      <c r="BS10534" t="str">
        <f>_xlfn.IFNA(IF(VLOOKUP(Prehlad_ZoP[[#This Row],[Žiadosť o platbu]],Celkový_súbor!A:A,1,FALSE)=Prehlad_ZoP[[#This Row],[Žiadosť o platbu]],"áno"),"nie")</f>
        <v>nie</v>
      </c>
    </row>
    <row r="10535" spans="3:71" x14ac:dyDescent="0.25">
      <c r="C10535" s="88" t="s">
        <v>10469</v>
      </c>
      <c r="E10535" s="9"/>
      <c r="L10535" s="88" t="s">
        <v>10475</v>
      </c>
      <c r="M10535" s="88" t="s">
        <v>10471</v>
      </c>
      <c r="N10535" s="88" t="s">
        <v>583</v>
      </c>
      <c r="Z10535" s="88" t="s">
        <v>298</v>
      </c>
      <c r="AA10535" s="88" t="s">
        <v>298</v>
      </c>
      <c r="AW10535" s="88">
        <v>80269.179999999993</v>
      </c>
      <c r="BR10535" s="166" t="s">
        <v>219</v>
      </c>
      <c r="BS10535" t="str">
        <f>_xlfn.IFNA(IF(VLOOKUP(Prehlad_ZoP[[#This Row],[Žiadosť o platbu]],Celkový_súbor!A:A,1,FALSE)=Prehlad_ZoP[[#This Row],[Žiadosť o platbu]],"áno"),"nie")</f>
        <v>nie</v>
      </c>
    </row>
    <row r="10536" spans="3:71" x14ac:dyDescent="0.25">
      <c r="C10536" s="88" t="s">
        <v>10469</v>
      </c>
      <c r="E10536" s="9"/>
      <c r="L10536" s="88" t="s">
        <v>10476</v>
      </c>
      <c r="M10536" s="88" t="s">
        <v>10471</v>
      </c>
      <c r="N10536" s="88" t="s">
        <v>583</v>
      </c>
      <c r="Z10536" s="88" t="s">
        <v>298</v>
      </c>
      <c r="AA10536" s="88" t="s">
        <v>298</v>
      </c>
      <c r="AW10536" s="88">
        <v>86953.54</v>
      </c>
      <c r="BR10536" s="166" t="s">
        <v>219</v>
      </c>
      <c r="BS10536" t="str">
        <f>_xlfn.IFNA(IF(VLOOKUP(Prehlad_ZoP[[#This Row],[Žiadosť o platbu]],Celkový_súbor!A:A,1,FALSE)=Prehlad_ZoP[[#This Row],[Žiadosť o platbu]],"áno"),"nie")</f>
        <v>nie</v>
      </c>
    </row>
    <row r="10537" spans="3:71" x14ac:dyDescent="0.25">
      <c r="C10537" s="88" t="s">
        <v>10469</v>
      </c>
      <c r="E10537" s="9"/>
      <c r="L10537" s="88" t="s">
        <v>10477</v>
      </c>
      <c r="M10537" s="88" t="s">
        <v>10471</v>
      </c>
      <c r="N10537" s="88" t="s">
        <v>583</v>
      </c>
      <c r="Z10537" s="88" t="s">
        <v>298</v>
      </c>
      <c r="AA10537" s="88" t="s">
        <v>298</v>
      </c>
      <c r="AW10537" s="88">
        <v>139805.6</v>
      </c>
      <c r="BR10537" s="166" t="s">
        <v>219</v>
      </c>
      <c r="BS10537" t="str">
        <f>_xlfn.IFNA(IF(VLOOKUP(Prehlad_ZoP[[#This Row],[Žiadosť o platbu]],Celkový_súbor!A:A,1,FALSE)=Prehlad_ZoP[[#This Row],[Žiadosť o platbu]],"áno"),"nie")</f>
        <v>nie</v>
      </c>
    </row>
    <row r="10538" spans="3:71" x14ac:dyDescent="0.25">
      <c r="C10538" s="88" t="s">
        <v>10469</v>
      </c>
      <c r="E10538" s="9"/>
      <c r="L10538" s="88" t="s">
        <v>10478</v>
      </c>
      <c r="M10538" s="88" t="s">
        <v>10471</v>
      </c>
      <c r="N10538" s="88" t="s">
        <v>583</v>
      </c>
      <c r="Z10538" s="88" t="s">
        <v>298</v>
      </c>
      <c r="AA10538" s="88" t="s">
        <v>298</v>
      </c>
      <c r="AW10538" s="88">
        <v>44255</v>
      </c>
      <c r="BR10538" s="166" t="s">
        <v>219</v>
      </c>
      <c r="BS10538" t="str">
        <f>_xlfn.IFNA(IF(VLOOKUP(Prehlad_ZoP[[#This Row],[Žiadosť o platbu]],Celkový_súbor!A:A,1,FALSE)=Prehlad_ZoP[[#This Row],[Žiadosť o platbu]],"áno"),"nie")</f>
        <v>nie</v>
      </c>
    </row>
    <row r="10539" spans="3:71" x14ac:dyDescent="0.25">
      <c r="C10539" s="88" t="s">
        <v>10469</v>
      </c>
      <c r="E10539" s="9"/>
      <c r="L10539" s="88" t="s">
        <v>10479</v>
      </c>
      <c r="M10539" s="88" t="s">
        <v>10479</v>
      </c>
      <c r="N10539" s="88" t="s">
        <v>518</v>
      </c>
      <c r="Z10539" s="88" t="s">
        <v>298</v>
      </c>
      <c r="AA10539" s="88" t="s">
        <v>298</v>
      </c>
      <c r="AW10539" s="88">
        <v>121849.51</v>
      </c>
      <c r="BR10539" s="166" t="s">
        <v>219</v>
      </c>
      <c r="BS10539" t="str">
        <f>_xlfn.IFNA(IF(VLOOKUP(Prehlad_ZoP[[#This Row],[Žiadosť o platbu]],Celkový_súbor!A:A,1,FALSE)=Prehlad_ZoP[[#This Row],[Žiadosť o platbu]],"áno"),"nie")</f>
        <v>nie</v>
      </c>
    </row>
    <row r="10540" spans="3:71" x14ac:dyDescent="0.25">
      <c r="C10540" s="88" t="s">
        <v>10480</v>
      </c>
      <c r="E10540" s="9"/>
      <c r="L10540" s="88" t="s">
        <v>10470</v>
      </c>
      <c r="M10540" s="88" t="s">
        <v>10481</v>
      </c>
      <c r="N10540" s="88" t="s">
        <v>583</v>
      </c>
      <c r="Z10540" s="88" t="s">
        <v>298</v>
      </c>
      <c r="AA10540" s="88" t="s">
        <v>298</v>
      </c>
      <c r="AW10540" s="88">
        <v>102713.21</v>
      </c>
      <c r="BR10540" s="166" t="s">
        <v>219</v>
      </c>
      <c r="BS10540" t="str">
        <f>_xlfn.IFNA(IF(VLOOKUP(Prehlad_ZoP[[#This Row],[Žiadosť o platbu]],Celkový_súbor!A:A,1,FALSE)=Prehlad_ZoP[[#This Row],[Žiadosť o platbu]],"áno"),"nie")</f>
        <v>nie</v>
      </c>
    </row>
    <row r="10541" spans="3:71" x14ac:dyDescent="0.25">
      <c r="C10541" s="88" t="s">
        <v>10480</v>
      </c>
      <c r="E10541" s="9"/>
      <c r="L10541" s="88" t="s">
        <v>10472</v>
      </c>
      <c r="M10541" s="88" t="s">
        <v>10481</v>
      </c>
      <c r="N10541" s="88" t="s">
        <v>583</v>
      </c>
      <c r="Z10541" s="88" t="s">
        <v>298</v>
      </c>
      <c r="AA10541" s="88" t="s">
        <v>298</v>
      </c>
      <c r="AW10541" s="88">
        <v>133696.9</v>
      </c>
      <c r="BR10541" s="166" t="s">
        <v>219</v>
      </c>
      <c r="BS10541" t="str">
        <f>_xlfn.IFNA(IF(VLOOKUP(Prehlad_ZoP[[#This Row],[Žiadosť o platbu]],Celkový_súbor!A:A,1,FALSE)=Prehlad_ZoP[[#This Row],[Žiadosť o platbu]],"áno"),"nie")</f>
        <v>nie</v>
      </c>
    </row>
    <row r="10542" spans="3:71" x14ac:dyDescent="0.25">
      <c r="C10542" s="88" t="s">
        <v>10480</v>
      </c>
      <c r="E10542" s="9"/>
      <c r="L10542" s="88" t="s">
        <v>10473</v>
      </c>
      <c r="M10542" s="88" t="s">
        <v>10481</v>
      </c>
      <c r="N10542" s="88" t="s">
        <v>583</v>
      </c>
      <c r="Z10542" s="88" t="s">
        <v>298</v>
      </c>
      <c r="AA10542" s="88" t="s">
        <v>298</v>
      </c>
      <c r="AW10542" s="88">
        <v>61084.76</v>
      </c>
      <c r="BR10542" s="166" t="s">
        <v>219</v>
      </c>
      <c r="BS10542" t="str">
        <f>_xlfn.IFNA(IF(VLOOKUP(Prehlad_ZoP[[#This Row],[Žiadosť o platbu]],Celkový_súbor!A:A,1,FALSE)=Prehlad_ZoP[[#This Row],[Žiadosť o platbu]],"áno"),"nie")</f>
        <v>nie</v>
      </c>
    </row>
    <row r="10543" spans="3:71" x14ac:dyDescent="0.25">
      <c r="C10543" s="88" t="s">
        <v>10480</v>
      </c>
      <c r="E10543" s="9"/>
      <c r="L10543" s="88" t="s">
        <v>10474</v>
      </c>
      <c r="M10543" s="88" t="s">
        <v>10481</v>
      </c>
      <c r="N10543" s="88" t="s">
        <v>583</v>
      </c>
      <c r="Z10543" s="88" t="s">
        <v>298</v>
      </c>
      <c r="AA10543" s="88" t="s">
        <v>298</v>
      </c>
      <c r="AW10543" s="88">
        <v>81112.83</v>
      </c>
      <c r="BR10543" s="166" t="s">
        <v>219</v>
      </c>
      <c r="BS10543" t="str">
        <f>_xlfn.IFNA(IF(VLOOKUP(Prehlad_ZoP[[#This Row],[Žiadosť o platbu]],Celkový_súbor!A:A,1,FALSE)=Prehlad_ZoP[[#This Row],[Žiadosť o platbu]],"áno"),"nie")</f>
        <v>nie</v>
      </c>
    </row>
    <row r="10544" spans="3:71" x14ac:dyDescent="0.25">
      <c r="C10544" s="88" t="s">
        <v>10480</v>
      </c>
      <c r="E10544" s="9"/>
      <c r="L10544" s="88" t="s">
        <v>10475</v>
      </c>
      <c r="M10544" s="88" t="s">
        <v>10481</v>
      </c>
      <c r="N10544" s="88" t="s">
        <v>583</v>
      </c>
      <c r="Z10544" s="88" t="s">
        <v>298</v>
      </c>
      <c r="AA10544" s="88" t="s">
        <v>298</v>
      </c>
      <c r="AW10544" s="88">
        <v>85175.77</v>
      </c>
      <c r="BR10544" s="166" t="s">
        <v>219</v>
      </c>
      <c r="BS10544" t="str">
        <f>_xlfn.IFNA(IF(VLOOKUP(Prehlad_ZoP[[#This Row],[Žiadosť o platbu]],Celkový_súbor!A:A,1,FALSE)=Prehlad_ZoP[[#This Row],[Žiadosť o platbu]],"áno"),"nie")</f>
        <v>nie</v>
      </c>
    </row>
    <row r="10545" spans="3:71" x14ac:dyDescent="0.25">
      <c r="C10545" s="88" t="s">
        <v>10480</v>
      </c>
      <c r="E10545" s="9"/>
      <c r="L10545" s="88" t="s">
        <v>10476</v>
      </c>
      <c r="M10545" s="88" t="s">
        <v>10481</v>
      </c>
      <c r="N10545" s="88" t="s">
        <v>583</v>
      </c>
      <c r="Z10545" s="88" t="s">
        <v>298</v>
      </c>
      <c r="AA10545" s="88" t="s">
        <v>298</v>
      </c>
      <c r="AW10545" s="88">
        <v>93164.37</v>
      </c>
      <c r="BR10545" s="166" t="s">
        <v>219</v>
      </c>
      <c r="BS10545" t="str">
        <f>_xlfn.IFNA(IF(VLOOKUP(Prehlad_ZoP[[#This Row],[Žiadosť o platbu]],Celkový_súbor!A:A,1,FALSE)=Prehlad_ZoP[[#This Row],[Žiadosť o platbu]],"áno"),"nie")</f>
        <v>nie</v>
      </c>
    </row>
    <row r="10546" spans="3:71" x14ac:dyDescent="0.25">
      <c r="C10546" s="88" t="s">
        <v>10480</v>
      </c>
      <c r="E10546" s="9"/>
      <c r="L10546" s="88" t="s">
        <v>10477</v>
      </c>
      <c r="M10546" s="88" t="s">
        <v>10481</v>
      </c>
      <c r="N10546" s="88" t="s">
        <v>583</v>
      </c>
      <c r="Z10546" s="88" t="s">
        <v>298</v>
      </c>
      <c r="AA10546" s="88" t="s">
        <v>298</v>
      </c>
      <c r="AW10546" s="88">
        <v>157205.39000000001</v>
      </c>
      <c r="BR10546" s="166" t="s">
        <v>219</v>
      </c>
      <c r="BS10546" t="str">
        <f>_xlfn.IFNA(IF(VLOOKUP(Prehlad_ZoP[[#This Row],[Žiadosť o platbu]],Celkový_súbor!A:A,1,FALSE)=Prehlad_ZoP[[#This Row],[Žiadosť o platbu]],"áno"),"nie")</f>
        <v>nie</v>
      </c>
    </row>
    <row r="10547" spans="3:71" x14ac:dyDescent="0.25">
      <c r="C10547" s="88" t="s">
        <v>10480</v>
      </c>
      <c r="E10547" s="9"/>
      <c r="L10547" s="88" t="s">
        <v>10478</v>
      </c>
      <c r="M10547" s="88" t="s">
        <v>10481</v>
      </c>
      <c r="N10547" s="88" t="s">
        <v>583</v>
      </c>
      <c r="Z10547" s="88" t="s">
        <v>298</v>
      </c>
      <c r="AA10547" s="88" t="s">
        <v>298</v>
      </c>
      <c r="AW10547" s="88">
        <v>55383.19</v>
      </c>
      <c r="BR10547" s="166" t="s">
        <v>219</v>
      </c>
      <c r="BS10547" t="str">
        <f>_xlfn.IFNA(IF(VLOOKUP(Prehlad_ZoP[[#This Row],[Žiadosť o platbu]],Celkový_súbor!A:A,1,FALSE)=Prehlad_ZoP[[#This Row],[Žiadosť o platbu]],"áno"),"nie")</f>
        <v>nie</v>
      </c>
    </row>
    <row r="10548" spans="3:71" x14ac:dyDescent="0.25">
      <c r="C10548" s="88" t="s">
        <v>10480</v>
      </c>
      <c r="E10548" s="9"/>
      <c r="L10548" s="88" t="s">
        <v>10482</v>
      </c>
      <c r="M10548" s="88" t="s">
        <v>10483</v>
      </c>
      <c r="N10548" s="88" t="s">
        <v>518</v>
      </c>
      <c r="Z10548" s="88" t="s">
        <v>298</v>
      </c>
      <c r="AA10548" s="88" t="s">
        <v>298</v>
      </c>
      <c r="AW10548" s="88">
        <v>130821.19</v>
      </c>
      <c r="BR10548" s="166" t="s">
        <v>219</v>
      </c>
      <c r="BS10548" t="str">
        <f>_xlfn.IFNA(IF(VLOOKUP(Prehlad_ZoP[[#This Row],[Žiadosť o platbu]],Celkový_súbor!A:A,1,FALSE)=Prehlad_ZoP[[#This Row],[Žiadosť o platbu]],"áno"),"nie")</f>
        <v>nie</v>
      </c>
    </row>
    <row r="10549" spans="3:71" x14ac:dyDescent="0.25">
      <c r="C10549" s="88" t="s">
        <v>10484</v>
      </c>
      <c r="E10549" s="9"/>
      <c r="L10549" s="88" t="s">
        <v>10470</v>
      </c>
      <c r="M10549" s="88" t="s">
        <v>10485</v>
      </c>
      <c r="N10549" s="88" t="s">
        <v>583</v>
      </c>
      <c r="Z10549" s="88" t="s">
        <v>298</v>
      </c>
      <c r="AA10549" s="88" t="s">
        <v>298</v>
      </c>
      <c r="AW10549" s="88">
        <v>104266.99</v>
      </c>
      <c r="BR10549" s="166" t="s">
        <v>219</v>
      </c>
      <c r="BS10549" t="str">
        <f>_xlfn.IFNA(IF(VLOOKUP(Prehlad_ZoP[[#This Row],[Žiadosť o platbu]],Celkový_súbor!A:A,1,FALSE)=Prehlad_ZoP[[#This Row],[Žiadosť o platbu]],"áno"),"nie")</f>
        <v>nie</v>
      </c>
    </row>
    <row r="10550" spans="3:71" x14ac:dyDescent="0.25">
      <c r="C10550" s="88" t="s">
        <v>10484</v>
      </c>
      <c r="E10550" s="9"/>
      <c r="L10550" s="88" t="s">
        <v>10472</v>
      </c>
      <c r="M10550" s="88" t="s">
        <v>10485</v>
      </c>
      <c r="N10550" s="88" t="s">
        <v>583</v>
      </c>
      <c r="Z10550" s="88" t="s">
        <v>298</v>
      </c>
      <c r="AA10550" s="88" t="s">
        <v>298</v>
      </c>
      <c r="AW10550" s="88">
        <v>136809.15</v>
      </c>
      <c r="BR10550" s="166" t="s">
        <v>219</v>
      </c>
      <c r="BS10550" t="str">
        <f>_xlfn.IFNA(IF(VLOOKUP(Prehlad_ZoP[[#This Row],[Žiadosť o platbu]],Celkový_súbor!A:A,1,FALSE)=Prehlad_ZoP[[#This Row],[Žiadosť o platbu]],"áno"),"nie")</f>
        <v>nie</v>
      </c>
    </row>
    <row r="10551" spans="3:71" x14ac:dyDescent="0.25">
      <c r="C10551" s="88" t="s">
        <v>10484</v>
      </c>
      <c r="E10551" s="9"/>
      <c r="L10551" s="88" t="s">
        <v>10473</v>
      </c>
      <c r="M10551" s="88" t="s">
        <v>10485</v>
      </c>
      <c r="N10551" s="88" t="s">
        <v>583</v>
      </c>
      <c r="Z10551" s="88" t="s">
        <v>298</v>
      </c>
      <c r="AA10551" s="88" t="s">
        <v>298</v>
      </c>
      <c r="AW10551" s="88">
        <v>62438.94</v>
      </c>
      <c r="BR10551" s="166" t="s">
        <v>219</v>
      </c>
      <c r="BS10551" t="str">
        <f>_xlfn.IFNA(IF(VLOOKUP(Prehlad_ZoP[[#This Row],[Žiadosť o platbu]],Celkový_súbor!A:A,1,FALSE)=Prehlad_ZoP[[#This Row],[Žiadosť o platbu]],"áno"),"nie")</f>
        <v>nie</v>
      </c>
    </row>
    <row r="10552" spans="3:71" x14ac:dyDescent="0.25">
      <c r="C10552" s="88" t="s">
        <v>10484</v>
      </c>
      <c r="E10552" s="9"/>
      <c r="L10552" s="88" t="s">
        <v>10474</v>
      </c>
      <c r="M10552" s="88" t="s">
        <v>10485</v>
      </c>
      <c r="N10552" s="88" t="s">
        <v>583</v>
      </c>
      <c r="Z10552" s="88" t="s">
        <v>298</v>
      </c>
      <c r="AA10552" s="88" t="s">
        <v>298</v>
      </c>
      <c r="AW10552" s="88">
        <v>87445.95</v>
      </c>
      <c r="BR10552" s="166" t="s">
        <v>219</v>
      </c>
      <c r="BS10552" t="str">
        <f>_xlfn.IFNA(IF(VLOOKUP(Prehlad_ZoP[[#This Row],[Žiadosť o platbu]],Celkový_súbor!A:A,1,FALSE)=Prehlad_ZoP[[#This Row],[Žiadosť o platbu]],"áno"),"nie")</f>
        <v>nie</v>
      </c>
    </row>
    <row r="10553" spans="3:71" x14ac:dyDescent="0.25">
      <c r="C10553" s="88" t="s">
        <v>10484</v>
      </c>
      <c r="E10553" s="9"/>
      <c r="L10553" s="88" t="s">
        <v>10475</v>
      </c>
      <c r="M10553" s="88" t="s">
        <v>10485</v>
      </c>
      <c r="N10553" s="88" t="s">
        <v>583</v>
      </c>
      <c r="Z10553" s="88" t="s">
        <v>298</v>
      </c>
      <c r="AA10553" s="88" t="s">
        <v>298</v>
      </c>
      <c r="AW10553" s="88">
        <v>93367.16</v>
      </c>
      <c r="BR10553" s="166" t="s">
        <v>219</v>
      </c>
      <c r="BS10553" t="str">
        <f>_xlfn.IFNA(IF(VLOOKUP(Prehlad_ZoP[[#This Row],[Žiadosť o platbu]],Celkový_súbor!A:A,1,FALSE)=Prehlad_ZoP[[#This Row],[Žiadosť o platbu]],"áno"),"nie")</f>
        <v>nie</v>
      </c>
    </row>
    <row r="10554" spans="3:71" x14ac:dyDescent="0.25">
      <c r="C10554" s="88" t="s">
        <v>10484</v>
      </c>
      <c r="E10554" s="9"/>
      <c r="L10554" s="88" t="s">
        <v>10476</v>
      </c>
      <c r="M10554" s="88" t="s">
        <v>10485</v>
      </c>
      <c r="N10554" s="88" t="s">
        <v>583</v>
      </c>
      <c r="Z10554" s="88" t="s">
        <v>298</v>
      </c>
      <c r="AA10554" s="88" t="s">
        <v>298</v>
      </c>
      <c r="AW10554" s="88">
        <v>95001.02</v>
      </c>
      <c r="BR10554" s="166" t="s">
        <v>219</v>
      </c>
      <c r="BS10554" t="str">
        <f>_xlfn.IFNA(IF(VLOOKUP(Prehlad_ZoP[[#This Row],[Žiadosť o platbu]],Celkový_súbor!A:A,1,FALSE)=Prehlad_ZoP[[#This Row],[Žiadosť o platbu]],"áno"),"nie")</f>
        <v>nie</v>
      </c>
    </row>
    <row r="10555" spans="3:71" x14ac:dyDescent="0.25">
      <c r="C10555" s="88" t="s">
        <v>10484</v>
      </c>
      <c r="E10555" s="9"/>
      <c r="L10555" s="88" t="s">
        <v>10477</v>
      </c>
      <c r="M10555" s="88" t="s">
        <v>10485</v>
      </c>
      <c r="N10555" s="88" t="s">
        <v>583</v>
      </c>
      <c r="Z10555" s="88" t="s">
        <v>298</v>
      </c>
      <c r="AA10555" s="88" t="s">
        <v>298</v>
      </c>
      <c r="AW10555" s="88">
        <v>156281.98000000001</v>
      </c>
      <c r="BR10555" s="166" t="s">
        <v>219</v>
      </c>
      <c r="BS10555" t="str">
        <f>_xlfn.IFNA(IF(VLOOKUP(Prehlad_ZoP[[#This Row],[Žiadosť o platbu]],Celkový_súbor!A:A,1,FALSE)=Prehlad_ZoP[[#This Row],[Žiadosť o platbu]],"áno"),"nie")</f>
        <v>nie</v>
      </c>
    </row>
    <row r="10556" spans="3:71" x14ac:dyDescent="0.25">
      <c r="C10556" s="88" t="s">
        <v>10484</v>
      </c>
      <c r="E10556" s="9"/>
      <c r="L10556" s="88" t="s">
        <v>10478</v>
      </c>
      <c r="M10556" s="88" t="s">
        <v>10485</v>
      </c>
      <c r="N10556" s="88" t="s">
        <v>583</v>
      </c>
      <c r="Z10556" s="88" t="s">
        <v>298</v>
      </c>
      <c r="AA10556" s="88" t="s">
        <v>298</v>
      </c>
      <c r="AW10556" s="88">
        <v>59175.07</v>
      </c>
      <c r="BR10556" s="166" t="s">
        <v>219</v>
      </c>
      <c r="BS10556" t="str">
        <f>_xlfn.IFNA(IF(VLOOKUP(Prehlad_ZoP[[#This Row],[Žiadosť o platbu]],Celkový_súbor!A:A,1,FALSE)=Prehlad_ZoP[[#This Row],[Žiadosť o platbu]],"áno"),"nie")</f>
        <v>nie</v>
      </c>
    </row>
    <row r="10557" spans="3:71" x14ac:dyDescent="0.25">
      <c r="C10557" s="88" t="s">
        <v>10484</v>
      </c>
      <c r="E10557" s="9"/>
      <c r="L10557" s="88" t="s">
        <v>10486</v>
      </c>
      <c r="M10557" s="88" t="s">
        <v>10487</v>
      </c>
      <c r="N10557" s="88" t="s">
        <v>518</v>
      </c>
      <c r="Z10557" s="88" t="s">
        <v>298</v>
      </c>
      <c r="AA10557" s="88" t="s">
        <v>298</v>
      </c>
      <c r="AW10557" s="88">
        <v>135113.66</v>
      </c>
      <c r="BR10557" s="166" t="s">
        <v>219</v>
      </c>
      <c r="BS10557" t="str">
        <f>_xlfn.IFNA(IF(VLOOKUP(Prehlad_ZoP[[#This Row],[Žiadosť o platbu]],Celkový_súbor!A:A,1,FALSE)=Prehlad_ZoP[[#This Row],[Žiadosť o platbu]],"áno"),"nie")</f>
        <v>nie</v>
      </c>
    </row>
    <row r="10558" spans="3:71" x14ac:dyDescent="0.25">
      <c r="C10558" s="88" t="s">
        <v>10488</v>
      </c>
      <c r="E10558" s="9"/>
      <c r="L10558" s="88" t="s">
        <v>10470</v>
      </c>
      <c r="M10558" s="88" t="s">
        <v>10489</v>
      </c>
      <c r="N10558" s="88" t="s">
        <v>583</v>
      </c>
      <c r="Z10558" s="88" t="s">
        <v>298</v>
      </c>
      <c r="AA10558" s="88" t="s">
        <v>298</v>
      </c>
      <c r="AW10558" s="88">
        <v>104180.44</v>
      </c>
      <c r="BR10558" s="166" t="s">
        <v>219</v>
      </c>
      <c r="BS10558" t="str">
        <f>_xlfn.IFNA(IF(VLOOKUP(Prehlad_ZoP[[#This Row],[Žiadosť o platbu]],Celkový_súbor!A:A,1,FALSE)=Prehlad_ZoP[[#This Row],[Žiadosť o platbu]],"áno"),"nie")</f>
        <v>nie</v>
      </c>
    </row>
    <row r="10559" spans="3:71" x14ac:dyDescent="0.25">
      <c r="C10559" s="88" t="s">
        <v>10488</v>
      </c>
      <c r="E10559" s="9"/>
      <c r="L10559" s="88" t="s">
        <v>10472</v>
      </c>
      <c r="M10559" s="88" t="s">
        <v>10489</v>
      </c>
      <c r="N10559" s="88" t="s">
        <v>583</v>
      </c>
      <c r="Z10559" s="88" t="s">
        <v>298</v>
      </c>
      <c r="AA10559" s="88" t="s">
        <v>298</v>
      </c>
      <c r="AW10559" s="88">
        <v>136852.59</v>
      </c>
      <c r="BR10559" s="166" t="s">
        <v>219</v>
      </c>
      <c r="BS10559" t="str">
        <f>_xlfn.IFNA(IF(VLOOKUP(Prehlad_ZoP[[#This Row],[Žiadosť o platbu]],Celkový_súbor!A:A,1,FALSE)=Prehlad_ZoP[[#This Row],[Žiadosť o platbu]],"áno"),"nie")</f>
        <v>nie</v>
      </c>
    </row>
    <row r="10560" spans="3:71" x14ac:dyDescent="0.25">
      <c r="C10560" s="88" t="s">
        <v>10488</v>
      </c>
      <c r="E10560" s="9"/>
      <c r="L10560" s="88" t="s">
        <v>10473</v>
      </c>
      <c r="M10560" s="88" t="s">
        <v>10489</v>
      </c>
      <c r="N10560" s="88" t="s">
        <v>583</v>
      </c>
      <c r="Z10560" s="88" t="s">
        <v>298</v>
      </c>
      <c r="AA10560" s="88" t="s">
        <v>298</v>
      </c>
      <c r="AW10560" s="88">
        <v>58086.78</v>
      </c>
      <c r="BR10560" s="166" t="s">
        <v>219</v>
      </c>
      <c r="BS10560" t="str">
        <f>_xlfn.IFNA(IF(VLOOKUP(Prehlad_ZoP[[#This Row],[Žiadosť o platbu]],Celkový_súbor!A:A,1,FALSE)=Prehlad_ZoP[[#This Row],[Žiadosť o platbu]],"áno"),"nie")</f>
        <v>nie</v>
      </c>
    </row>
    <row r="10561" spans="3:71" x14ac:dyDescent="0.25">
      <c r="C10561" s="88" t="s">
        <v>10488</v>
      </c>
      <c r="E10561" s="9"/>
      <c r="L10561" s="88" t="s">
        <v>10474</v>
      </c>
      <c r="M10561" s="88" t="s">
        <v>10489</v>
      </c>
      <c r="N10561" s="88" t="s">
        <v>583</v>
      </c>
      <c r="Z10561" s="88" t="s">
        <v>298</v>
      </c>
      <c r="AA10561" s="88" t="s">
        <v>298</v>
      </c>
      <c r="AW10561" s="88">
        <v>84349.24</v>
      </c>
      <c r="BR10561" s="166" t="s">
        <v>219</v>
      </c>
      <c r="BS10561" t="str">
        <f>_xlfn.IFNA(IF(VLOOKUP(Prehlad_ZoP[[#This Row],[Žiadosť o platbu]],Celkový_súbor!A:A,1,FALSE)=Prehlad_ZoP[[#This Row],[Žiadosť o platbu]],"áno"),"nie")</f>
        <v>nie</v>
      </c>
    </row>
    <row r="10562" spans="3:71" x14ac:dyDescent="0.25">
      <c r="C10562" s="88" t="s">
        <v>10488</v>
      </c>
      <c r="E10562" s="9"/>
      <c r="L10562" s="88" t="s">
        <v>10475</v>
      </c>
      <c r="M10562" s="88" t="s">
        <v>10489</v>
      </c>
      <c r="N10562" s="88" t="s">
        <v>583</v>
      </c>
      <c r="Z10562" s="88" t="s">
        <v>298</v>
      </c>
      <c r="AA10562" s="88" t="s">
        <v>298</v>
      </c>
      <c r="AW10562" s="88">
        <v>94422.85</v>
      </c>
      <c r="BR10562" s="166" t="s">
        <v>219</v>
      </c>
      <c r="BS10562" t="str">
        <f>_xlfn.IFNA(IF(VLOOKUP(Prehlad_ZoP[[#This Row],[Žiadosť o platbu]],Celkový_súbor!A:A,1,FALSE)=Prehlad_ZoP[[#This Row],[Žiadosť o platbu]],"áno"),"nie")</f>
        <v>nie</v>
      </c>
    </row>
    <row r="10563" spans="3:71" x14ac:dyDescent="0.25">
      <c r="C10563" s="88" t="s">
        <v>10488</v>
      </c>
      <c r="E10563" s="9"/>
      <c r="L10563" s="88" t="s">
        <v>10476</v>
      </c>
      <c r="M10563" s="88" t="s">
        <v>10489</v>
      </c>
      <c r="N10563" s="88" t="s">
        <v>583</v>
      </c>
      <c r="Z10563" s="88" t="s">
        <v>298</v>
      </c>
      <c r="AA10563" s="88" t="s">
        <v>298</v>
      </c>
      <c r="AW10563" s="88">
        <v>94967.46</v>
      </c>
      <c r="BR10563" s="166" t="s">
        <v>219</v>
      </c>
      <c r="BS10563" t="str">
        <f>_xlfn.IFNA(IF(VLOOKUP(Prehlad_ZoP[[#This Row],[Žiadosť o platbu]],Celkový_súbor!A:A,1,FALSE)=Prehlad_ZoP[[#This Row],[Žiadosť o platbu]],"áno"),"nie")</f>
        <v>nie</v>
      </c>
    </row>
    <row r="10564" spans="3:71" x14ac:dyDescent="0.25">
      <c r="C10564" s="88" t="s">
        <v>10488</v>
      </c>
      <c r="E10564" s="9"/>
      <c r="L10564" s="88" t="s">
        <v>10477</v>
      </c>
      <c r="M10564" s="88" t="s">
        <v>10489</v>
      </c>
      <c r="N10564" s="88" t="s">
        <v>583</v>
      </c>
      <c r="Z10564" s="88" t="s">
        <v>298</v>
      </c>
      <c r="AA10564" s="88" t="s">
        <v>298</v>
      </c>
      <c r="AW10564" s="88">
        <v>159685.35</v>
      </c>
      <c r="BR10564" s="166" t="s">
        <v>219</v>
      </c>
      <c r="BS10564" t="str">
        <f>_xlfn.IFNA(IF(VLOOKUP(Prehlad_ZoP[[#This Row],[Žiadosť o platbu]],Celkový_súbor!A:A,1,FALSE)=Prehlad_ZoP[[#This Row],[Žiadosť o platbu]],"áno"),"nie")</f>
        <v>nie</v>
      </c>
    </row>
    <row r="10565" spans="3:71" x14ac:dyDescent="0.25">
      <c r="C10565" s="88" t="s">
        <v>10488</v>
      </c>
      <c r="E10565" s="9"/>
      <c r="L10565" s="88" t="s">
        <v>10478</v>
      </c>
      <c r="M10565" s="88" t="s">
        <v>10489</v>
      </c>
      <c r="N10565" s="88" t="s">
        <v>583</v>
      </c>
      <c r="Z10565" s="88" t="s">
        <v>298</v>
      </c>
      <c r="AA10565" s="88" t="s">
        <v>298</v>
      </c>
      <c r="AW10565" s="88">
        <v>64479.53</v>
      </c>
      <c r="BR10565" s="166" t="s">
        <v>219</v>
      </c>
      <c r="BS10565" t="str">
        <f>_xlfn.IFNA(IF(VLOOKUP(Prehlad_ZoP[[#This Row],[Žiadosť o platbu]],Celkový_súbor!A:A,1,FALSE)=Prehlad_ZoP[[#This Row],[Žiadosť o platbu]],"áno"),"nie")</f>
        <v>nie</v>
      </c>
    </row>
    <row r="10566" spans="3:71" x14ac:dyDescent="0.25">
      <c r="C10566" s="88" t="s">
        <v>10488</v>
      </c>
      <c r="E10566" s="9"/>
      <c r="L10566" s="88" t="s">
        <v>10490</v>
      </c>
      <c r="M10566" s="88" t="s">
        <v>10491</v>
      </c>
      <c r="N10566" s="88" t="s">
        <v>518</v>
      </c>
      <c r="Z10566" s="88" t="s">
        <v>298</v>
      </c>
      <c r="AA10566" s="88" t="s">
        <v>298</v>
      </c>
      <c r="AW10566" s="88">
        <v>135494.12</v>
      </c>
      <c r="BR10566" s="166" t="s">
        <v>219</v>
      </c>
      <c r="BS10566" t="str">
        <f>_xlfn.IFNA(IF(VLOOKUP(Prehlad_ZoP[[#This Row],[Žiadosť o platbu]],Celkový_súbor!A:A,1,FALSE)=Prehlad_ZoP[[#This Row],[Žiadosť o platbu]],"áno"),"nie")</f>
        <v>nie</v>
      </c>
    </row>
    <row r="10567" spans="3:71" x14ac:dyDescent="0.25">
      <c r="C10567" s="88" t="s">
        <v>10492</v>
      </c>
      <c r="E10567" s="9"/>
      <c r="L10567" s="88" t="s">
        <v>10470</v>
      </c>
      <c r="M10567" s="88" t="s">
        <v>10493</v>
      </c>
      <c r="N10567" s="88" t="s">
        <v>583</v>
      </c>
      <c r="Z10567" s="88" t="s">
        <v>298</v>
      </c>
      <c r="AA10567" s="88" t="s">
        <v>298</v>
      </c>
      <c r="AW10567" s="88">
        <v>108429.74</v>
      </c>
      <c r="BR10567" s="166" t="s">
        <v>219</v>
      </c>
      <c r="BS10567" t="str">
        <f>_xlfn.IFNA(IF(VLOOKUP(Prehlad_ZoP[[#This Row],[Žiadosť o platbu]],Celkový_súbor!A:A,1,FALSE)=Prehlad_ZoP[[#This Row],[Žiadosť o platbu]],"áno"),"nie")</f>
        <v>nie</v>
      </c>
    </row>
    <row r="10568" spans="3:71" x14ac:dyDescent="0.25">
      <c r="C10568" s="88" t="s">
        <v>10492</v>
      </c>
      <c r="E10568" s="9"/>
      <c r="L10568" s="88" t="s">
        <v>10472</v>
      </c>
      <c r="M10568" s="88" t="s">
        <v>10493</v>
      </c>
      <c r="N10568" s="88" t="s">
        <v>583</v>
      </c>
      <c r="Z10568" s="88" t="s">
        <v>298</v>
      </c>
      <c r="AA10568" s="88" t="s">
        <v>298</v>
      </c>
      <c r="AW10568" s="88">
        <v>139060.6</v>
      </c>
      <c r="BR10568" s="166" t="s">
        <v>219</v>
      </c>
      <c r="BS10568" t="str">
        <f>_xlfn.IFNA(IF(VLOOKUP(Prehlad_ZoP[[#This Row],[Žiadosť o platbu]],Celkový_súbor!A:A,1,FALSE)=Prehlad_ZoP[[#This Row],[Žiadosť o platbu]],"áno"),"nie")</f>
        <v>nie</v>
      </c>
    </row>
    <row r="10569" spans="3:71" x14ac:dyDescent="0.25">
      <c r="C10569" s="88" t="s">
        <v>10492</v>
      </c>
      <c r="E10569" s="9"/>
      <c r="L10569" s="88" t="s">
        <v>10473</v>
      </c>
      <c r="M10569" s="88" t="s">
        <v>10493</v>
      </c>
      <c r="N10569" s="88" t="s">
        <v>583</v>
      </c>
      <c r="Z10569" s="88" t="s">
        <v>298</v>
      </c>
      <c r="AA10569" s="88" t="s">
        <v>298</v>
      </c>
      <c r="AW10569" s="88">
        <v>58832.66</v>
      </c>
      <c r="BR10569" s="166" t="s">
        <v>219</v>
      </c>
      <c r="BS10569" t="str">
        <f>_xlfn.IFNA(IF(VLOOKUP(Prehlad_ZoP[[#This Row],[Žiadosť o platbu]],Celkový_súbor!A:A,1,FALSE)=Prehlad_ZoP[[#This Row],[Žiadosť o platbu]],"áno"),"nie")</f>
        <v>nie</v>
      </c>
    </row>
    <row r="10570" spans="3:71" x14ac:dyDescent="0.25">
      <c r="C10570" s="88" t="s">
        <v>10492</v>
      </c>
      <c r="E10570" s="9"/>
      <c r="L10570" s="88" t="s">
        <v>10474</v>
      </c>
      <c r="M10570" s="88" t="s">
        <v>10493</v>
      </c>
      <c r="N10570" s="88" t="s">
        <v>583</v>
      </c>
      <c r="Z10570" s="88" t="s">
        <v>298</v>
      </c>
      <c r="AA10570" s="88" t="s">
        <v>298</v>
      </c>
      <c r="AW10570" s="88">
        <v>87896.91</v>
      </c>
      <c r="BR10570" s="166" t="s">
        <v>219</v>
      </c>
      <c r="BS10570" t="str">
        <f>_xlfn.IFNA(IF(VLOOKUP(Prehlad_ZoP[[#This Row],[Žiadosť o platbu]],Celkový_súbor!A:A,1,FALSE)=Prehlad_ZoP[[#This Row],[Žiadosť o platbu]],"áno"),"nie")</f>
        <v>nie</v>
      </c>
    </row>
    <row r="10571" spans="3:71" x14ac:dyDescent="0.25">
      <c r="C10571" s="88" t="s">
        <v>10492</v>
      </c>
      <c r="E10571" s="9"/>
      <c r="L10571" s="88" t="s">
        <v>10475</v>
      </c>
      <c r="M10571" s="88" t="s">
        <v>10493</v>
      </c>
      <c r="N10571" s="88" t="s">
        <v>583</v>
      </c>
      <c r="Z10571" s="88" t="s">
        <v>298</v>
      </c>
      <c r="AA10571" s="88" t="s">
        <v>298</v>
      </c>
      <c r="AW10571" s="88">
        <v>97697.21</v>
      </c>
      <c r="BR10571" s="166" t="s">
        <v>219</v>
      </c>
      <c r="BS10571" t="str">
        <f>_xlfn.IFNA(IF(VLOOKUP(Prehlad_ZoP[[#This Row],[Žiadosť o platbu]],Celkový_súbor!A:A,1,FALSE)=Prehlad_ZoP[[#This Row],[Žiadosť o platbu]],"áno"),"nie")</f>
        <v>nie</v>
      </c>
    </row>
    <row r="10572" spans="3:71" x14ac:dyDescent="0.25">
      <c r="C10572" s="88" t="s">
        <v>10492</v>
      </c>
      <c r="E10572" s="9"/>
      <c r="L10572" s="88" t="s">
        <v>10476</v>
      </c>
      <c r="M10572" s="88" t="s">
        <v>10493</v>
      </c>
      <c r="N10572" s="88" t="s">
        <v>583</v>
      </c>
      <c r="Z10572" s="88" t="s">
        <v>298</v>
      </c>
      <c r="AA10572" s="88" t="s">
        <v>298</v>
      </c>
      <c r="AW10572" s="88">
        <v>98546.69</v>
      </c>
      <c r="BR10572" s="166" t="s">
        <v>219</v>
      </c>
      <c r="BS10572" t="str">
        <f>_xlfn.IFNA(IF(VLOOKUP(Prehlad_ZoP[[#This Row],[Žiadosť o platbu]],Celkový_súbor!A:A,1,FALSE)=Prehlad_ZoP[[#This Row],[Žiadosť o platbu]],"áno"),"nie")</f>
        <v>nie</v>
      </c>
    </row>
    <row r="10573" spans="3:71" x14ac:dyDescent="0.25">
      <c r="C10573" s="88" t="s">
        <v>10492</v>
      </c>
      <c r="E10573" s="9"/>
      <c r="L10573" s="88" t="s">
        <v>10477</v>
      </c>
      <c r="M10573" s="88" t="s">
        <v>10493</v>
      </c>
      <c r="N10573" s="88" t="s">
        <v>583</v>
      </c>
      <c r="Z10573" s="88" t="s">
        <v>298</v>
      </c>
      <c r="AA10573" s="88" t="s">
        <v>298</v>
      </c>
      <c r="AW10573" s="88">
        <v>158771.62</v>
      </c>
      <c r="BR10573" s="166" t="s">
        <v>219</v>
      </c>
      <c r="BS10573" t="str">
        <f>_xlfn.IFNA(IF(VLOOKUP(Prehlad_ZoP[[#This Row],[Žiadosť o platbu]],Celkový_súbor!A:A,1,FALSE)=Prehlad_ZoP[[#This Row],[Žiadosť o platbu]],"áno"),"nie")</f>
        <v>nie</v>
      </c>
    </row>
    <row r="10574" spans="3:71" x14ac:dyDescent="0.25">
      <c r="C10574" s="88" t="s">
        <v>10492</v>
      </c>
      <c r="E10574" s="9"/>
      <c r="L10574" s="88" t="s">
        <v>10478</v>
      </c>
      <c r="M10574" s="88" t="s">
        <v>10493</v>
      </c>
      <c r="N10574" s="88" t="s">
        <v>583</v>
      </c>
      <c r="Z10574" s="88" t="s">
        <v>298</v>
      </c>
      <c r="AA10574" s="88" t="s">
        <v>298</v>
      </c>
      <c r="AW10574" s="88">
        <v>67103.88</v>
      </c>
      <c r="BR10574" s="166" t="s">
        <v>219</v>
      </c>
      <c r="BS10574" t="str">
        <f>_xlfn.IFNA(IF(VLOOKUP(Prehlad_ZoP[[#This Row],[Žiadosť o platbu]],Celkový_súbor!A:A,1,FALSE)=Prehlad_ZoP[[#This Row],[Žiadosť o platbu]],"áno"),"nie")</f>
        <v>nie</v>
      </c>
    </row>
    <row r="10575" spans="3:71" x14ac:dyDescent="0.25">
      <c r="C10575" s="88" t="s">
        <v>10492</v>
      </c>
      <c r="E10575" s="9"/>
      <c r="L10575" s="88" t="s">
        <v>10494</v>
      </c>
      <c r="M10575" s="88" t="s">
        <v>10494</v>
      </c>
      <c r="N10575" s="88" t="s">
        <v>518</v>
      </c>
      <c r="Z10575" s="88" t="s">
        <v>298</v>
      </c>
      <c r="AA10575" s="88" t="s">
        <v>298</v>
      </c>
      <c r="AW10575" s="88">
        <v>138777.68</v>
      </c>
      <c r="BR10575" s="166" t="s">
        <v>219</v>
      </c>
      <c r="BS10575" t="str">
        <f>_xlfn.IFNA(IF(VLOOKUP(Prehlad_ZoP[[#This Row],[Žiadosť o platbu]],Celkový_súbor!A:A,1,FALSE)=Prehlad_ZoP[[#This Row],[Žiadosť o platbu]],"áno"),"nie")</f>
        <v>nie</v>
      </c>
    </row>
    <row r="10576" spans="3:71" x14ac:dyDescent="0.25">
      <c r="C10576" s="88" t="s">
        <v>10495</v>
      </c>
      <c r="E10576" s="9"/>
      <c r="L10576" s="88" t="s">
        <v>10496</v>
      </c>
      <c r="M10576" s="88" t="s">
        <v>10497</v>
      </c>
      <c r="N10576" s="88" t="s">
        <v>297</v>
      </c>
      <c r="Z10576" s="88" t="s">
        <v>298</v>
      </c>
      <c r="AA10576" s="88" t="s">
        <v>298</v>
      </c>
      <c r="AW10576" s="88">
        <v>10277.799999999999</v>
      </c>
      <c r="BR10576" s="166" t="s">
        <v>219</v>
      </c>
      <c r="BS10576" t="str">
        <f>_xlfn.IFNA(IF(VLOOKUP(Prehlad_ZoP[[#This Row],[Žiadosť o platbu]],Celkový_súbor!A:A,1,FALSE)=Prehlad_ZoP[[#This Row],[Žiadosť o platbu]],"áno"),"nie")</f>
        <v>nie</v>
      </c>
    </row>
    <row r="10577" spans="3:71" x14ac:dyDescent="0.25">
      <c r="C10577" s="88" t="s">
        <v>10495</v>
      </c>
      <c r="E10577" s="9"/>
      <c r="L10577" s="88" t="s">
        <v>10498</v>
      </c>
      <c r="M10577" s="88" t="s">
        <v>10497</v>
      </c>
      <c r="N10577" s="88" t="s">
        <v>297</v>
      </c>
      <c r="Z10577" s="88" t="s">
        <v>298</v>
      </c>
      <c r="AA10577" s="88" t="s">
        <v>298</v>
      </c>
      <c r="AW10577" s="88">
        <v>33679.07</v>
      </c>
      <c r="BR10577" s="166" t="s">
        <v>219</v>
      </c>
      <c r="BS10577" t="str">
        <f>_xlfn.IFNA(IF(VLOOKUP(Prehlad_ZoP[[#This Row],[Žiadosť o platbu]],Celkový_súbor!A:A,1,FALSE)=Prehlad_ZoP[[#This Row],[Žiadosť o platbu]],"áno"),"nie")</f>
        <v>nie</v>
      </c>
    </row>
    <row r="10578" spans="3:71" x14ac:dyDescent="0.25">
      <c r="C10578" s="88" t="s">
        <v>10495</v>
      </c>
      <c r="E10578" s="9"/>
      <c r="L10578" s="88" t="s">
        <v>10499</v>
      </c>
      <c r="M10578" s="88" t="s">
        <v>10497</v>
      </c>
      <c r="N10578" s="88" t="s">
        <v>297</v>
      </c>
      <c r="Z10578" s="88" t="s">
        <v>298</v>
      </c>
      <c r="AA10578" s="88" t="s">
        <v>298</v>
      </c>
      <c r="AW10578" s="88">
        <v>20675.39</v>
      </c>
      <c r="BR10578" s="166" t="s">
        <v>219</v>
      </c>
      <c r="BS10578" t="str">
        <f>_xlfn.IFNA(IF(VLOOKUP(Prehlad_ZoP[[#This Row],[Žiadosť o platbu]],Celkový_súbor!A:A,1,FALSE)=Prehlad_ZoP[[#This Row],[Žiadosť o platbu]],"áno"),"nie")</f>
        <v>nie</v>
      </c>
    </row>
    <row r="10579" spans="3:71" x14ac:dyDescent="0.25">
      <c r="C10579" s="88" t="s">
        <v>10495</v>
      </c>
      <c r="E10579" s="9"/>
      <c r="L10579" s="88" t="s">
        <v>10500</v>
      </c>
      <c r="M10579" s="88" t="s">
        <v>10501</v>
      </c>
      <c r="N10579" s="88" t="s">
        <v>297</v>
      </c>
      <c r="Z10579" s="88" t="s">
        <v>298</v>
      </c>
      <c r="AA10579" s="88" t="s">
        <v>298</v>
      </c>
      <c r="AW10579" s="88">
        <v>10260.68</v>
      </c>
      <c r="BR10579" s="166" t="s">
        <v>219</v>
      </c>
      <c r="BS10579" t="str">
        <f>_xlfn.IFNA(IF(VLOOKUP(Prehlad_ZoP[[#This Row],[Žiadosť o platbu]],Celkový_súbor!A:A,1,FALSE)=Prehlad_ZoP[[#This Row],[Žiadosť o platbu]],"áno"),"nie")</f>
        <v>nie</v>
      </c>
    </row>
    <row r="10580" spans="3:71" x14ac:dyDescent="0.25">
      <c r="C10580" s="88" t="s">
        <v>10495</v>
      </c>
      <c r="E10580" s="9"/>
      <c r="L10580" s="88" t="s">
        <v>10502</v>
      </c>
      <c r="M10580" s="88" t="s">
        <v>10501</v>
      </c>
      <c r="N10580" s="88" t="s">
        <v>297</v>
      </c>
      <c r="Z10580" s="88" t="s">
        <v>298</v>
      </c>
      <c r="AA10580" s="88" t="s">
        <v>298</v>
      </c>
      <c r="AW10580" s="88">
        <v>33527.949999999997</v>
      </c>
      <c r="BR10580" s="166" t="s">
        <v>219</v>
      </c>
      <c r="BS10580" t="str">
        <f>_xlfn.IFNA(IF(VLOOKUP(Prehlad_ZoP[[#This Row],[Žiadosť o platbu]],Celkový_súbor!A:A,1,FALSE)=Prehlad_ZoP[[#This Row],[Žiadosť o platbu]],"áno"),"nie")</f>
        <v>nie</v>
      </c>
    </row>
    <row r="10581" spans="3:71" x14ac:dyDescent="0.25">
      <c r="C10581" s="88" t="s">
        <v>10495</v>
      </c>
      <c r="E10581" s="9"/>
      <c r="L10581" s="88" t="s">
        <v>10503</v>
      </c>
      <c r="M10581" s="88" t="s">
        <v>10501</v>
      </c>
      <c r="N10581" s="88" t="s">
        <v>297</v>
      </c>
      <c r="Z10581" s="88" t="s">
        <v>298</v>
      </c>
      <c r="AA10581" s="88" t="s">
        <v>298</v>
      </c>
      <c r="AW10581" s="88">
        <v>20700.73</v>
      </c>
      <c r="BR10581" s="166" t="s">
        <v>219</v>
      </c>
      <c r="BS10581" t="str">
        <f>_xlfn.IFNA(IF(VLOOKUP(Prehlad_ZoP[[#This Row],[Žiadosť o platbu]],Celkový_súbor!A:A,1,FALSE)=Prehlad_ZoP[[#This Row],[Žiadosť o platbu]],"áno"),"nie")</f>
        <v>nie</v>
      </c>
    </row>
    <row r="10582" spans="3:71" x14ac:dyDescent="0.25">
      <c r="C10582" s="88" t="s">
        <v>10495</v>
      </c>
      <c r="E10582" s="9"/>
      <c r="L10582" s="88" t="s">
        <v>10504</v>
      </c>
      <c r="M10582" s="88" t="s">
        <v>10501</v>
      </c>
      <c r="N10582" s="88" t="s">
        <v>297</v>
      </c>
      <c r="Z10582" s="88" t="s">
        <v>298</v>
      </c>
      <c r="AA10582" s="88" t="s">
        <v>298</v>
      </c>
      <c r="AW10582" s="88">
        <v>37775.769999999997</v>
      </c>
      <c r="BR10582" s="166" t="s">
        <v>219</v>
      </c>
      <c r="BS10582" t="str">
        <f>_xlfn.IFNA(IF(VLOOKUP(Prehlad_ZoP[[#This Row],[Žiadosť o platbu]],Celkový_súbor!A:A,1,FALSE)=Prehlad_ZoP[[#This Row],[Žiadosť o platbu]],"áno"),"nie")</f>
        <v>nie</v>
      </c>
    </row>
    <row r="10583" spans="3:71" x14ac:dyDescent="0.25">
      <c r="C10583" s="88" t="s">
        <v>10495</v>
      </c>
      <c r="E10583" s="9"/>
      <c r="L10583" s="88" t="s">
        <v>10505</v>
      </c>
      <c r="M10583" s="88" t="s">
        <v>10506</v>
      </c>
      <c r="N10583" s="88" t="s">
        <v>518</v>
      </c>
      <c r="Z10583" s="88" t="s">
        <v>298</v>
      </c>
      <c r="AA10583" s="88" t="s">
        <v>298</v>
      </c>
      <c r="AW10583" s="88">
        <v>28372.55</v>
      </c>
      <c r="BR10583" s="166" t="s">
        <v>219</v>
      </c>
      <c r="BS10583" t="str">
        <f>_xlfn.IFNA(IF(VLOOKUP(Prehlad_ZoP[[#This Row],[Žiadosť o platbu]],Celkový_súbor!A:A,1,FALSE)=Prehlad_ZoP[[#This Row],[Žiadosť o platbu]],"áno"),"nie")</f>
        <v>nie</v>
      </c>
    </row>
    <row r="10584" spans="3:71" x14ac:dyDescent="0.25">
      <c r="C10584" s="88" t="s">
        <v>10507</v>
      </c>
      <c r="E10584" s="9"/>
      <c r="L10584" s="88" t="s">
        <v>10508</v>
      </c>
      <c r="M10584" s="88" t="s">
        <v>10509</v>
      </c>
      <c r="N10584" s="88" t="s">
        <v>297</v>
      </c>
      <c r="Z10584" s="88" t="s">
        <v>298</v>
      </c>
      <c r="AA10584" s="88" t="s">
        <v>298</v>
      </c>
      <c r="AW10584" s="88">
        <v>10260.68</v>
      </c>
      <c r="BR10584" s="166" t="s">
        <v>219</v>
      </c>
      <c r="BS10584" t="str">
        <f>_xlfn.IFNA(IF(VLOOKUP(Prehlad_ZoP[[#This Row],[Žiadosť o platbu]],Celkový_súbor!A:A,1,FALSE)=Prehlad_ZoP[[#This Row],[Žiadosť o platbu]],"áno"),"nie")</f>
        <v>nie</v>
      </c>
    </row>
    <row r="10585" spans="3:71" x14ac:dyDescent="0.25">
      <c r="C10585" s="88" t="s">
        <v>10507</v>
      </c>
      <c r="E10585" s="9"/>
      <c r="L10585" s="88" t="s">
        <v>10510</v>
      </c>
      <c r="M10585" s="88" t="s">
        <v>10509</v>
      </c>
      <c r="N10585" s="88" t="s">
        <v>297</v>
      </c>
      <c r="Z10585" s="88" t="s">
        <v>298</v>
      </c>
      <c r="AA10585" s="88" t="s">
        <v>298</v>
      </c>
      <c r="AW10585" s="88">
        <v>33197.89</v>
      </c>
      <c r="BR10585" s="166" t="s">
        <v>219</v>
      </c>
      <c r="BS10585" t="str">
        <f>_xlfn.IFNA(IF(VLOOKUP(Prehlad_ZoP[[#This Row],[Žiadosť o platbu]],Celkový_súbor!A:A,1,FALSE)=Prehlad_ZoP[[#This Row],[Žiadosť o platbu]],"áno"),"nie")</f>
        <v>nie</v>
      </c>
    </row>
    <row r="10586" spans="3:71" x14ac:dyDescent="0.25">
      <c r="C10586" s="88" t="s">
        <v>10507</v>
      </c>
      <c r="E10586" s="9"/>
      <c r="L10586" s="88" t="s">
        <v>10511</v>
      </c>
      <c r="M10586" s="88" t="s">
        <v>10509</v>
      </c>
      <c r="N10586" s="88" t="s">
        <v>297</v>
      </c>
      <c r="Z10586" s="88" t="s">
        <v>298</v>
      </c>
      <c r="AA10586" s="88" t="s">
        <v>298</v>
      </c>
      <c r="AW10586" s="88">
        <v>20640.810000000001</v>
      </c>
      <c r="BR10586" s="166" t="s">
        <v>219</v>
      </c>
      <c r="BS10586" t="str">
        <f>_xlfn.IFNA(IF(VLOOKUP(Prehlad_ZoP[[#This Row],[Žiadosť o platbu]],Celkový_súbor!A:A,1,FALSE)=Prehlad_ZoP[[#This Row],[Žiadosť o platbu]],"áno"),"nie")</f>
        <v>nie</v>
      </c>
    </row>
    <row r="10587" spans="3:71" x14ac:dyDescent="0.25">
      <c r="C10587" s="88" t="s">
        <v>10507</v>
      </c>
      <c r="E10587" s="9"/>
      <c r="L10587" s="88" t="s">
        <v>10512</v>
      </c>
      <c r="M10587" s="88" t="s">
        <v>10513</v>
      </c>
      <c r="N10587" s="88" t="s">
        <v>297</v>
      </c>
      <c r="Z10587" s="88" t="s">
        <v>298</v>
      </c>
      <c r="AA10587" s="88" t="s">
        <v>298</v>
      </c>
      <c r="AW10587" s="88">
        <v>10239.280000000001</v>
      </c>
      <c r="BR10587" s="166" t="s">
        <v>219</v>
      </c>
      <c r="BS10587" t="str">
        <f>_xlfn.IFNA(IF(VLOOKUP(Prehlad_ZoP[[#This Row],[Žiadosť o platbu]],Celkový_súbor!A:A,1,FALSE)=Prehlad_ZoP[[#This Row],[Žiadosť o platbu]],"áno"),"nie")</f>
        <v>nie</v>
      </c>
    </row>
    <row r="10588" spans="3:71" x14ac:dyDescent="0.25">
      <c r="C10588" s="88" t="s">
        <v>10507</v>
      </c>
      <c r="E10588" s="9"/>
      <c r="L10588" s="88" t="s">
        <v>10514</v>
      </c>
      <c r="M10588" s="88" t="s">
        <v>10513</v>
      </c>
      <c r="N10588" s="88" t="s">
        <v>297</v>
      </c>
      <c r="Z10588" s="88" t="s">
        <v>298</v>
      </c>
      <c r="AA10588" s="88" t="s">
        <v>298</v>
      </c>
      <c r="AW10588" s="88">
        <v>33197.89</v>
      </c>
      <c r="BR10588" s="166" t="s">
        <v>219</v>
      </c>
      <c r="BS10588" t="str">
        <f>_xlfn.IFNA(IF(VLOOKUP(Prehlad_ZoP[[#This Row],[Žiadosť o platbu]],Celkový_súbor!A:A,1,FALSE)=Prehlad_ZoP[[#This Row],[Žiadosť o platbu]],"áno"),"nie")</f>
        <v>nie</v>
      </c>
    </row>
    <row r="10589" spans="3:71" x14ac:dyDescent="0.25">
      <c r="C10589" s="88" t="s">
        <v>10507</v>
      </c>
      <c r="E10589" s="9"/>
      <c r="L10589" s="88" t="s">
        <v>10515</v>
      </c>
      <c r="M10589" s="88" t="s">
        <v>10513</v>
      </c>
      <c r="N10589" s="88" t="s">
        <v>297</v>
      </c>
      <c r="Z10589" s="88" t="s">
        <v>298</v>
      </c>
      <c r="AA10589" s="88" t="s">
        <v>298</v>
      </c>
      <c r="AW10589" s="88">
        <v>18938.36</v>
      </c>
      <c r="BR10589" s="166" t="s">
        <v>219</v>
      </c>
      <c r="BS10589" t="str">
        <f>_xlfn.IFNA(IF(VLOOKUP(Prehlad_ZoP[[#This Row],[Žiadosť o platbu]],Celkový_súbor!A:A,1,FALSE)=Prehlad_ZoP[[#This Row],[Žiadosť o platbu]],"áno"),"nie")</f>
        <v>nie</v>
      </c>
    </row>
    <row r="10590" spans="3:71" x14ac:dyDescent="0.25">
      <c r="C10590" s="88" t="s">
        <v>10507</v>
      </c>
      <c r="E10590" s="9"/>
      <c r="L10590" s="88" t="s">
        <v>10516</v>
      </c>
      <c r="M10590" s="88" t="s">
        <v>10513</v>
      </c>
      <c r="N10590" s="88" t="s">
        <v>297</v>
      </c>
      <c r="Z10590" s="88" t="s">
        <v>298</v>
      </c>
      <c r="AA10590" s="88" t="s">
        <v>298</v>
      </c>
      <c r="AW10590" s="88">
        <v>20156.55</v>
      </c>
      <c r="BR10590" s="166" t="s">
        <v>219</v>
      </c>
      <c r="BS10590" t="str">
        <f>_xlfn.IFNA(IF(VLOOKUP(Prehlad_ZoP[[#This Row],[Žiadosť o platbu]],Celkový_súbor!A:A,1,FALSE)=Prehlad_ZoP[[#This Row],[Žiadosť o platbu]],"áno"),"nie")</f>
        <v>nie</v>
      </c>
    </row>
    <row r="10591" spans="3:71" x14ac:dyDescent="0.25">
      <c r="C10591" s="88" t="s">
        <v>10507</v>
      </c>
      <c r="E10591" s="9"/>
      <c r="L10591" s="88" t="s">
        <v>10517</v>
      </c>
      <c r="M10591" s="88" t="s">
        <v>10518</v>
      </c>
      <c r="N10591" s="88" t="s">
        <v>518</v>
      </c>
      <c r="Z10591" s="88" t="s">
        <v>298</v>
      </c>
      <c r="AA10591" s="88" t="s">
        <v>298</v>
      </c>
      <c r="AW10591" s="88">
        <v>24927.34</v>
      </c>
      <c r="BR10591" s="166" t="s">
        <v>219</v>
      </c>
      <c r="BS10591" t="str">
        <f>_xlfn.IFNA(IF(VLOOKUP(Prehlad_ZoP[[#This Row],[Žiadosť o platbu]],Celkový_súbor!A:A,1,FALSE)=Prehlad_ZoP[[#This Row],[Žiadosť o platbu]],"áno"),"nie")</f>
        <v>nie</v>
      </c>
    </row>
    <row r="10592" spans="3:71" x14ac:dyDescent="0.25">
      <c r="C10592" s="88" t="s">
        <v>10519</v>
      </c>
      <c r="E10592" s="9"/>
      <c r="L10592" s="88" t="s">
        <v>7061</v>
      </c>
      <c r="M10592" s="88" t="s">
        <v>586</v>
      </c>
      <c r="N10592" s="88" t="s">
        <v>297</v>
      </c>
      <c r="Z10592" s="88" t="s">
        <v>298</v>
      </c>
      <c r="AA10592" s="88" t="s">
        <v>298</v>
      </c>
      <c r="AW10592" s="88">
        <v>3965.47</v>
      </c>
      <c r="BR10592" s="166" t="s">
        <v>219</v>
      </c>
      <c r="BS10592" t="str">
        <f>_xlfn.IFNA(IF(VLOOKUP(Prehlad_ZoP[[#This Row],[Žiadosť o platbu]],Celkový_súbor!A:A,1,FALSE)=Prehlad_ZoP[[#This Row],[Žiadosť o platbu]],"áno"),"nie")</f>
        <v>nie</v>
      </c>
    </row>
    <row r="10593" spans="3:71" x14ac:dyDescent="0.25">
      <c r="C10593" s="88" t="s">
        <v>10519</v>
      </c>
      <c r="E10593" s="9"/>
      <c r="L10593" s="88" t="s">
        <v>5472</v>
      </c>
      <c r="M10593" s="88" t="s">
        <v>582</v>
      </c>
      <c r="N10593" s="88" t="s">
        <v>518</v>
      </c>
      <c r="Z10593" s="88" t="s">
        <v>298</v>
      </c>
      <c r="AA10593" s="88" t="s">
        <v>298</v>
      </c>
      <c r="AW10593" s="88">
        <v>1189.46</v>
      </c>
      <c r="BR10593" s="166" t="s">
        <v>219</v>
      </c>
      <c r="BS10593" t="str">
        <f>_xlfn.IFNA(IF(VLOOKUP(Prehlad_ZoP[[#This Row],[Žiadosť o platbu]],Celkový_súbor!A:A,1,FALSE)=Prehlad_ZoP[[#This Row],[Žiadosť o platbu]],"áno"),"nie")</f>
        <v>nie</v>
      </c>
    </row>
    <row r="10594" spans="3:71" x14ac:dyDescent="0.25">
      <c r="C10594" s="88" t="s">
        <v>10520</v>
      </c>
      <c r="E10594" s="9"/>
      <c r="L10594" s="88" t="s">
        <v>10521</v>
      </c>
      <c r="M10594" s="88" t="s">
        <v>10522</v>
      </c>
      <c r="N10594" s="88" t="s">
        <v>297</v>
      </c>
      <c r="Z10594" s="88" t="s">
        <v>298</v>
      </c>
      <c r="AA10594" s="88" t="s">
        <v>298</v>
      </c>
      <c r="AW10594" s="88">
        <v>4078.4</v>
      </c>
      <c r="BR10594" s="166" t="s">
        <v>219</v>
      </c>
      <c r="BS10594" t="str">
        <f>_xlfn.IFNA(IF(VLOOKUP(Prehlad_ZoP[[#This Row],[Žiadosť o platbu]],Celkový_súbor!A:A,1,FALSE)=Prehlad_ZoP[[#This Row],[Žiadosť o platbu]],"áno"),"nie")</f>
        <v>nie</v>
      </c>
    </row>
    <row r="10595" spans="3:71" x14ac:dyDescent="0.25">
      <c r="C10595" s="88" t="s">
        <v>10520</v>
      </c>
      <c r="E10595" s="9"/>
      <c r="L10595" s="88" t="s">
        <v>10523</v>
      </c>
      <c r="M10595" s="88" t="s">
        <v>10524</v>
      </c>
      <c r="N10595" s="88" t="s">
        <v>297</v>
      </c>
      <c r="Z10595" s="88" t="s">
        <v>298</v>
      </c>
      <c r="AA10595" s="88" t="s">
        <v>298</v>
      </c>
      <c r="AW10595" s="88">
        <v>4078.4</v>
      </c>
      <c r="BR10595" s="166" t="s">
        <v>219</v>
      </c>
      <c r="BS10595" t="str">
        <f>_xlfn.IFNA(IF(VLOOKUP(Prehlad_ZoP[[#This Row],[Žiadosť o platbu]],Celkový_súbor!A:A,1,FALSE)=Prehlad_ZoP[[#This Row],[Žiadosť o platbu]],"áno"),"nie")</f>
        <v>nie</v>
      </c>
    </row>
    <row r="10596" spans="3:71" x14ac:dyDescent="0.25">
      <c r="C10596" s="88" t="s">
        <v>10520</v>
      </c>
      <c r="E10596" s="9"/>
      <c r="L10596" s="88" t="s">
        <v>10525</v>
      </c>
      <c r="M10596" s="88" t="s">
        <v>10526</v>
      </c>
      <c r="N10596" s="88" t="s">
        <v>297</v>
      </c>
      <c r="Z10596" s="88" t="s">
        <v>298</v>
      </c>
      <c r="AA10596" s="88" t="s">
        <v>298</v>
      </c>
      <c r="AW10596" s="88">
        <v>4078.47</v>
      </c>
      <c r="BR10596" s="166" t="s">
        <v>219</v>
      </c>
      <c r="BS10596" t="str">
        <f>_xlfn.IFNA(IF(VLOOKUP(Prehlad_ZoP[[#This Row],[Žiadosť o platbu]],Celkový_súbor!A:A,1,FALSE)=Prehlad_ZoP[[#This Row],[Žiadosť o platbu]],"áno"),"nie")</f>
        <v>nie</v>
      </c>
    </row>
    <row r="10597" spans="3:71" x14ac:dyDescent="0.25">
      <c r="C10597" s="88" t="s">
        <v>10520</v>
      </c>
      <c r="E10597" s="9"/>
      <c r="L10597" s="88" t="s">
        <v>5472</v>
      </c>
      <c r="M10597" s="88" t="s">
        <v>10527</v>
      </c>
      <c r="N10597" s="88" t="s">
        <v>518</v>
      </c>
      <c r="Z10597" s="88" t="s">
        <v>298</v>
      </c>
      <c r="AA10597" s="88" t="s">
        <v>298</v>
      </c>
      <c r="AW10597" s="88">
        <v>3670.58</v>
      </c>
      <c r="BR10597" s="166" t="s">
        <v>219</v>
      </c>
      <c r="BS10597" t="str">
        <f>_xlfn.IFNA(IF(VLOOKUP(Prehlad_ZoP[[#This Row],[Žiadosť o platbu]],Celkový_súbor!A:A,1,FALSE)=Prehlad_ZoP[[#This Row],[Žiadosť o platbu]],"áno"),"nie")</f>
        <v>nie</v>
      </c>
    </row>
    <row r="10598" spans="3:71" x14ac:dyDescent="0.25">
      <c r="C10598" s="88" t="s">
        <v>10528</v>
      </c>
      <c r="E10598" s="9"/>
      <c r="L10598" s="88" t="s">
        <v>10529</v>
      </c>
      <c r="M10598" s="88" t="s">
        <v>10411</v>
      </c>
      <c r="N10598" s="88" t="s">
        <v>297</v>
      </c>
      <c r="Z10598" s="88" t="s">
        <v>298</v>
      </c>
      <c r="AA10598" s="88" t="s">
        <v>298</v>
      </c>
      <c r="AW10598" s="88">
        <v>10966.6</v>
      </c>
      <c r="BR10598" s="166" t="s">
        <v>219</v>
      </c>
      <c r="BS10598" t="str">
        <f>_xlfn.IFNA(IF(VLOOKUP(Prehlad_ZoP[[#This Row],[Žiadosť o platbu]],Celkový_súbor!A:A,1,FALSE)=Prehlad_ZoP[[#This Row],[Žiadosť o platbu]],"áno"),"nie")</f>
        <v>nie</v>
      </c>
    </row>
    <row r="10599" spans="3:71" x14ac:dyDescent="0.25">
      <c r="C10599" s="88" t="s">
        <v>10528</v>
      </c>
      <c r="E10599" s="9"/>
      <c r="L10599" s="88" t="s">
        <v>10529</v>
      </c>
      <c r="M10599" s="88" t="s">
        <v>10411</v>
      </c>
      <c r="N10599" s="88" t="s">
        <v>297</v>
      </c>
      <c r="Z10599" s="88" t="s">
        <v>298</v>
      </c>
      <c r="AA10599" s="88" t="s">
        <v>298</v>
      </c>
      <c r="AW10599" s="88">
        <v>300.86</v>
      </c>
      <c r="BR10599" s="166" t="s">
        <v>219</v>
      </c>
      <c r="BS10599" t="str">
        <f>_xlfn.IFNA(IF(VLOOKUP(Prehlad_ZoP[[#This Row],[Žiadosť o platbu]],Celkový_súbor!A:A,1,FALSE)=Prehlad_ZoP[[#This Row],[Žiadosť o platbu]],"áno"),"nie")</f>
        <v>nie</v>
      </c>
    </row>
    <row r="10600" spans="3:71" x14ac:dyDescent="0.25">
      <c r="C10600" s="88" t="s">
        <v>10528</v>
      </c>
      <c r="E10600" s="9"/>
      <c r="L10600" s="88" t="s">
        <v>10530</v>
      </c>
      <c r="M10600" s="88" t="s">
        <v>10411</v>
      </c>
      <c r="N10600" s="88" t="s">
        <v>297</v>
      </c>
      <c r="Z10600" s="88" t="s">
        <v>298</v>
      </c>
      <c r="AA10600" s="88" t="s">
        <v>298</v>
      </c>
      <c r="AW10600" s="88">
        <v>3077.85</v>
      </c>
      <c r="BR10600" s="166" t="s">
        <v>219</v>
      </c>
      <c r="BS10600" t="str">
        <f>_xlfn.IFNA(IF(VLOOKUP(Prehlad_ZoP[[#This Row],[Žiadosť o platbu]],Celkový_súbor!A:A,1,FALSE)=Prehlad_ZoP[[#This Row],[Žiadosť o platbu]],"áno"),"nie")</f>
        <v>nie</v>
      </c>
    </row>
    <row r="10601" spans="3:71" x14ac:dyDescent="0.25">
      <c r="C10601" s="88" t="s">
        <v>10528</v>
      </c>
      <c r="E10601" s="9"/>
      <c r="L10601" s="88" t="s">
        <v>10530</v>
      </c>
      <c r="M10601" s="88" t="s">
        <v>10411</v>
      </c>
      <c r="N10601" s="88" t="s">
        <v>297</v>
      </c>
      <c r="Z10601" s="88" t="s">
        <v>298</v>
      </c>
      <c r="AA10601" s="88" t="s">
        <v>298</v>
      </c>
      <c r="AW10601" s="88">
        <v>84.44</v>
      </c>
      <c r="BR10601" s="166" t="s">
        <v>219</v>
      </c>
      <c r="BS10601" t="str">
        <f>_xlfn.IFNA(IF(VLOOKUP(Prehlad_ZoP[[#This Row],[Žiadosť o platbu]],Celkový_súbor!A:A,1,FALSE)=Prehlad_ZoP[[#This Row],[Žiadosť o platbu]],"áno"),"nie")</f>
        <v>nie</v>
      </c>
    </row>
    <row r="10602" spans="3:71" x14ac:dyDescent="0.25">
      <c r="C10602" s="88" t="s">
        <v>10528</v>
      </c>
      <c r="E10602" s="9"/>
      <c r="L10602" s="88" t="s">
        <v>10531</v>
      </c>
      <c r="M10602" s="88" t="s">
        <v>10531</v>
      </c>
      <c r="N10602" s="88" t="s">
        <v>5149</v>
      </c>
      <c r="Z10602" s="88" t="s">
        <v>298</v>
      </c>
      <c r="AA10602" s="88" t="s">
        <v>298</v>
      </c>
      <c r="AW10602" s="88">
        <v>2106.66</v>
      </c>
      <c r="BR10602" s="166" t="s">
        <v>219</v>
      </c>
      <c r="BS10602" t="str">
        <f>_xlfn.IFNA(IF(VLOOKUP(Prehlad_ZoP[[#This Row],[Žiadosť o platbu]],Celkový_súbor!A:A,1,FALSE)=Prehlad_ZoP[[#This Row],[Žiadosť o platbu]],"áno"),"nie")</f>
        <v>nie</v>
      </c>
    </row>
    <row r="10603" spans="3:71" x14ac:dyDescent="0.25">
      <c r="C10603" s="88" t="s">
        <v>10528</v>
      </c>
      <c r="E10603" s="9"/>
      <c r="L10603" s="88" t="s">
        <v>10531</v>
      </c>
      <c r="M10603" s="88" t="s">
        <v>10531</v>
      </c>
      <c r="N10603" s="88" t="s">
        <v>5149</v>
      </c>
      <c r="Z10603" s="88" t="s">
        <v>298</v>
      </c>
      <c r="AA10603" s="88" t="s">
        <v>298</v>
      </c>
      <c r="AW10603" s="88">
        <v>57.8</v>
      </c>
      <c r="BR10603" s="166" t="s">
        <v>219</v>
      </c>
      <c r="BS10603" t="str">
        <f>_xlfn.IFNA(IF(VLOOKUP(Prehlad_ZoP[[#This Row],[Žiadosť o platbu]],Celkový_súbor!A:A,1,FALSE)=Prehlad_ZoP[[#This Row],[Žiadosť o platbu]],"áno"),"nie")</f>
        <v>nie</v>
      </c>
    </row>
    <row r="10604" spans="3:71" x14ac:dyDescent="0.25">
      <c r="C10604" s="88" t="s">
        <v>10532</v>
      </c>
      <c r="E10604" s="9"/>
      <c r="L10604" s="88" t="s">
        <v>10533</v>
      </c>
      <c r="M10604" s="88" t="s">
        <v>10423</v>
      </c>
      <c r="N10604" s="88" t="s">
        <v>297</v>
      </c>
      <c r="Z10604" s="88" t="s">
        <v>298</v>
      </c>
      <c r="AA10604" s="88" t="s">
        <v>298</v>
      </c>
      <c r="AW10604" s="88">
        <v>10192.01</v>
      </c>
      <c r="BR10604" s="166" t="s">
        <v>219</v>
      </c>
      <c r="BS10604" t="str">
        <f>_xlfn.IFNA(IF(VLOOKUP(Prehlad_ZoP[[#This Row],[Žiadosť o platbu]],Celkový_súbor!A:A,1,FALSE)=Prehlad_ZoP[[#This Row],[Žiadosť o platbu]],"áno"),"nie")</f>
        <v>nie</v>
      </c>
    </row>
    <row r="10605" spans="3:71" x14ac:dyDescent="0.25">
      <c r="C10605" s="88" t="s">
        <v>10532</v>
      </c>
      <c r="E10605" s="9"/>
      <c r="L10605" s="88" t="s">
        <v>10533</v>
      </c>
      <c r="M10605" s="88" t="s">
        <v>10423</v>
      </c>
      <c r="N10605" s="88" t="s">
        <v>297</v>
      </c>
      <c r="Z10605" s="88" t="s">
        <v>298</v>
      </c>
      <c r="AA10605" s="88" t="s">
        <v>298</v>
      </c>
      <c r="AW10605" s="88">
        <v>279.61</v>
      </c>
      <c r="BR10605" s="166" t="s">
        <v>219</v>
      </c>
      <c r="BS10605" t="str">
        <f>_xlfn.IFNA(IF(VLOOKUP(Prehlad_ZoP[[#This Row],[Žiadosť o platbu]],Celkový_súbor!A:A,1,FALSE)=Prehlad_ZoP[[#This Row],[Žiadosť o platbu]],"áno"),"nie")</f>
        <v>nie</v>
      </c>
    </row>
    <row r="10606" spans="3:71" x14ac:dyDescent="0.25">
      <c r="C10606" s="88" t="s">
        <v>10532</v>
      </c>
      <c r="E10606" s="9"/>
      <c r="L10606" s="88" t="s">
        <v>10534</v>
      </c>
      <c r="M10606" s="88" t="s">
        <v>10423</v>
      </c>
      <c r="N10606" s="88" t="s">
        <v>297</v>
      </c>
      <c r="Z10606" s="88" t="s">
        <v>298</v>
      </c>
      <c r="AA10606" s="88" t="s">
        <v>298</v>
      </c>
      <c r="AW10606" s="88">
        <v>3077.85</v>
      </c>
      <c r="BR10606" s="166" t="s">
        <v>219</v>
      </c>
      <c r="BS10606" t="str">
        <f>_xlfn.IFNA(IF(VLOOKUP(Prehlad_ZoP[[#This Row],[Žiadosť o platbu]],Celkový_súbor!A:A,1,FALSE)=Prehlad_ZoP[[#This Row],[Žiadosť o platbu]],"áno"),"nie")</f>
        <v>nie</v>
      </c>
    </row>
    <row r="10607" spans="3:71" x14ac:dyDescent="0.25">
      <c r="C10607" s="88" t="s">
        <v>10532</v>
      </c>
      <c r="E10607" s="9"/>
      <c r="L10607" s="88" t="s">
        <v>10534</v>
      </c>
      <c r="M10607" s="88" t="s">
        <v>10423</v>
      </c>
      <c r="N10607" s="88" t="s">
        <v>297</v>
      </c>
      <c r="Z10607" s="88" t="s">
        <v>298</v>
      </c>
      <c r="AA10607" s="88" t="s">
        <v>298</v>
      </c>
      <c r="AW10607" s="88">
        <v>84.44</v>
      </c>
      <c r="BR10607" s="166" t="s">
        <v>219</v>
      </c>
      <c r="BS10607" t="str">
        <f>_xlfn.IFNA(IF(VLOOKUP(Prehlad_ZoP[[#This Row],[Žiadosť o platbu]],Celkový_súbor!A:A,1,FALSE)=Prehlad_ZoP[[#This Row],[Žiadosť o platbu]],"áno"),"nie")</f>
        <v>nie</v>
      </c>
    </row>
    <row r="10608" spans="3:71" x14ac:dyDescent="0.25">
      <c r="C10608" s="88" t="s">
        <v>10532</v>
      </c>
      <c r="E10608" s="9"/>
      <c r="L10608" s="88" t="s">
        <v>10535</v>
      </c>
      <c r="M10608" s="88" t="s">
        <v>10535</v>
      </c>
      <c r="N10608" s="88" t="s">
        <v>5149</v>
      </c>
      <c r="Z10608" s="88" t="s">
        <v>298</v>
      </c>
      <c r="AA10608" s="88" t="s">
        <v>298</v>
      </c>
      <c r="AW10608" s="88">
        <v>1990.47</v>
      </c>
      <c r="BR10608" s="166" t="s">
        <v>219</v>
      </c>
      <c r="BS10608" t="str">
        <f>_xlfn.IFNA(IF(VLOOKUP(Prehlad_ZoP[[#This Row],[Žiadosť o platbu]],Celkový_súbor!A:A,1,FALSE)=Prehlad_ZoP[[#This Row],[Žiadosť o platbu]],"áno"),"nie")</f>
        <v>nie</v>
      </c>
    </row>
    <row r="10609" spans="3:71" x14ac:dyDescent="0.25">
      <c r="C10609" s="88" t="s">
        <v>10532</v>
      </c>
      <c r="E10609" s="9"/>
      <c r="L10609" s="88" t="s">
        <v>10535</v>
      </c>
      <c r="M10609" s="88" t="s">
        <v>10535</v>
      </c>
      <c r="N10609" s="88" t="s">
        <v>5149</v>
      </c>
      <c r="Z10609" s="88" t="s">
        <v>298</v>
      </c>
      <c r="AA10609" s="88" t="s">
        <v>298</v>
      </c>
      <c r="AW10609" s="88">
        <v>54.61</v>
      </c>
      <c r="BR10609" s="166" t="s">
        <v>219</v>
      </c>
      <c r="BS10609" t="str">
        <f>_xlfn.IFNA(IF(VLOOKUP(Prehlad_ZoP[[#This Row],[Žiadosť o platbu]],Celkový_súbor!A:A,1,FALSE)=Prehlad_ZoP[[#This Row],[Žiadosť o platbu]],"áno"),"nie")</f>
        <v>nie</v>
      </c>
    </row>
    <row r="10610" spans="3:71" x14ac:dyDescent="0.25">
      <c r="C10610" s="88" t="s">
        <v>10532</v>
      </c>
      <c r="E10610" s="9"/>
      <c r="L10610" s="88" t="s">
        <v>10536</v>
      </c>
      <c r="M10610" s="88" t="s">
        <v>10537</v>
      </c>
      <c r="N10610" s="88" t="s">
        <v>297</v>
      </c>
      <c r="Z10610" s="88" t="s">
        <v>298</v>
      </c>
      <c r="AA10610" s="88" t="s">
        <v>298</v>
      </c>
      <c r="AW10610" s="88">
        <v>20190.09</v>
      </c>
      <c r="BR10610" s="166" t="s">
        <v>219</v>
      </c>
      <c r="BS10610" t="str">
        <f>_xlfn.IFNA(IF(VLOOKUP(Prehlad_ZoP[[#This Row],[Žiadosť o platbu]],Celkový_súbor!A:A,1,FALSE)=Prehlad_ZoP[[#This Row],[Žiadosť o platbu]],"áno"),"nie")</f>
        <v>nie</v>
      </c>
    </row>
    <row r="10611" spans="3:71" x14ac:dyDescent="0.25">
      <c r="C10611" s="88" t="s">
        <v>10532</v>
      </c>
      <c r="E10611" s="9"/>
      <c r="L10611" s="88" t="s">
        <v>10536</v>
      </c>
      <c r="M10611" s="88" t="s">
        <v>10537</v>
      </c>
      <c r="N10611" s="88" t="s">
        <v>297</v>
      </c>
      <c r="Z10611" s="88" t="s">
        <v>298</v>
      </c>
      <c r="AA10611" s="88" t="s">
        <v>298</v>
      </c>
      <c r="AW10611" s="88">
        <v>553.9</v>
      </c>
      <c r="BR10611" s="166" t="s">
        <v>219</v>
      </c>
      <c r="BS10611" t="str">
        <f>_xlfn.IFNA(IF(VLOOKUP(Prehlad_ZoP[[#This Row],[Žiadosť o platbu]],Celkový_súbor!A:A,1,FALSE)=Prehlad_ZoP[[#This Row],[Žiadosť o platbu]],"áno"),"nie")</f>
        <v>nie</v>
      </c>
    </row>
    <row r="10612" spans="3:71" x14ac:dyDescent="0.25">
      <c r="C10612" s="88" t="s">
        <v>10532</v>
      </c>
      <c r="E10612" s="9"/>
      <c r="L10612" s="88" t="s">
        <v>10538</v>
      </c>
      <c r="M10612" s="88" t="s">
        <v>10537</v>
      </c>
      <c r="N10612" s="88" t="s">
        <v>297</v>
      </c>
      <c r="Z10612" s="88" t="s">
        <v>298</v>
      </c>
      <c r="AA10612" s="88" t="s">
        <v>298</v>
      </c>
      <c r="AW10612" s="88">
        <v>6518.25</v>
      </c>
      <c r="BR10612" s="166" t="s">
        <v>219</v>
      </c>
      <c r="BS10612" t="str">
        <f>_xlfn.IFNA(IF(VLOOKUP(Prehlad_ZoP[[#This Row],[Žiadosť o platbu]],Celkový_súbor!A:A,1,FALSE)=Prehlad_ZoP[[#This Row],[Žiadosť o platbu]],"áno"),"nie")</f>
        <v>nie</v>
      </c>
    </row>
    <row r="10613" spans="3:71" x14ac:dyDescent="0.25">
      <c r="C10613" s="88" t="s">
        <v>10532</v>
      </c>
      <c r="E10613" s="9"/>
      <c r="L10613" s="88" t="s">
        <v>10538</v>
      </c>
      <c r="M10613" s="88" t="s">
        <v>10537</v>
      </c>
      <c r="N10613" s="88" t="s">
        <v>297</v>
      </c>
      <c r="Z10613" s="88" t="s">
        <v>298</v>
      </c>
      <c r="AA10613" s="88" t="s">
        <v>298</v>
      </c>
      <c r="AW10613" s="88">
        <v>178.82</v>
      </c>
      <c r="BR10613" s="166" t="s">
        <v>219</v>
      </c>
      <c r="BS10613" t="str">
        <f>_xlfn.IFNA(IF(VLOOKUP(Prehlad_ZoP[[#This Row],[Žiadosť o platbu]],Celkový_súbor!A:A,1,FALSE)=Prehlad_ZoP[[#This Row],[Žiadosť o platbu]],"áno"),"nie")</f>
        <v>nie</v>
      </c>
    </row>
    <row r="10614" spans="3:71" x14ac:dyDescent="0.25">
      <c r="C10614" s="88" t="s">
        <v>10532</v>
      </c>
      <c r="E10614" s="9"/>
      <c r="L10614" s="88" t="s">
        <v>10539</v>
      </c>
      <c r="M10614" s="88" t="s">
        <v>10537</v>
      </c>
      <c r="N10614" s="88" t="s">
        <v>297</v>
      </c>
      <c r="Z10614" s="88" t="s">
        <v>298</v>
      </c>
      <c r="AA10614" s="88" t="s">
        <v>298</v>
      </c>
      <c r="AW10614" s="88">
        <v>6604.96</v>
      </c>
      <c r="BR10614" s="166" t="s">
        <v>219</v>
      </c>
      <c r="BS10614" t="str">
        <f>_xlfn.IFNA(IF(VLOOKUP(Prehlad_ZoP[[#This Row],[Žiadosť o platbu]],Celkový_súbor!A:A,1,FALSE)=Prehlad_ZoP[[#This Row],[Žiadosť o platbu]],"áno"),"nie")</f>
        <v>nie</v>
      </c>
    </row>
    <row r="10615" spans="3:71" x14ac:dyDescent="0.25">
      <c r="C10615" s="88" t="s">
        <v>10532</v>
      </c>
      <c r="E10615" s="9"/>
      <c r="L10615" s="88" t="s">
        <v>10539</v>
      </c>
      <c r="M10615" s="88" t="s">
        <v>10537</v>
      </c>
      <c r="N10615" s="88" t="s">
        <v>297</v>
      </c>
      <c r="Z10615" s="88" t="s">
        <v>298</v>
      </c>
      <c r="AA10615" s="88" t="s">
        <v>298</v>
      </c>
      <c r="AW10615" s="88">
        <v>181.2</v>
      </c>
      <c r="BR10615" s="166" t="s">
        <v>219</v>
      </c>
      <c r="BS10615" t="str">
        <f>_xlfn.IFNA(IF(VLOOKUP(Prehlad_ZoP[[#This Row],[Žiadosť o platbu]],Celkový_súbor!A:A,1,FALSE)=Prehlad_ZoP[[#This Row],[Žiadosť o platbu]],"áno"),"nie")</f>
        <v>nie</v>
      </c>
    </row>
    <row r="10616" spans="3:71" x14ac:dyDescent="0.25">
      <c r="C10616" s="88" t="s">
        <v>10532</v>
      </c>
      <c r="E10616" s="9"/>
      <c r="L10616" s="88" t="s">
        <v>10540</v>
      </c>
      <c r="M10616" s="88" t="s">
        <v>10540</v>
      </c>
      <c r="N10616" s="88" t="s">
        <v>5149</v>
      </c>
      <c r="Z10616" s="88" t="s">
        <v>298</v>
      </c>
      <c r="AA10616" s="88" t="s">
        <v>298</v>
      </c>
      <c r="AW10616" s="88">
        <v>4997</v>
      </c>
      <c r="BR10616" s="166" t="s">
        <v>219</v>
      </c>
      <c r="BS10616" t="str">
        <f>_xlfn.IFNA(IF(VLOOKUP(Prehlad_ZoP[[#This Row],[Žiadosť o platbu]],Celkový_súbor!A:A,1,FALSE)=Prehlad_ZoP[[#This Row],[Žiadosť o platbu]],"áno"),"nie")</f>
        <v>nie</v>
      </c>
    </row>
    <row r="10617" spans="3:71" x14ac:dyDescent="0.25">
      <c r="C10617" s="88" t="s">
        <v>10532</v>
      </c>
      <c r="E10617" s="9"/>
      <c r="L10617" s="88" t="s">
        <v>10540</v>
      </c>
      <c r="M10617" s="88" t="s">
        <v>10540</v>
      </c>
      <c r="N10617" s="88" t="s">
        <v>5149</v>
      </c>
      <c r="Z10617" s="88" t="s">
        <v>298</v>
      </c>
      <c r="AA10617" s="88" t="s">
        <v>298</v>
      </c>
      <c r="AW10617" s="88">
        <v>137.08000000000001</v>
      </c>
      <c r="BR10617" s="166" t="s">
        <v>219</v>
      </c>
      <c r="BS10617" t="str">
        <f>_xlfn.IFNA(IF(VLOOKUP(Prehlad_ZoP[[#This Row],[Žiadosť o platbu]],Celkový_súbor!A:A,1,FALSE)=Prehlad_ZoP[[#This Row],[Žiadosť o platbu]],"áno"),"nie")</f>
        <v>nie</v>
      </c>
    </row>
    <row r="10618" spans="3:71" x14ac:dyDescent="0.25">
      <c r="C10618" s="88" t="s">
        <v>10532</v>
      </c>
      <c r="E10618" s="9"/>
      <c r="L10618" s="88" t="s">
        <v>10541</v>
      </c>
      <c r="M10618" s="88" t="s">
        <v>10542</v>
      </c>
      <c r="N10618" s="88" t="s">
        <v>297</v>
      </c>
      <c r="Z10618" s="88" t="s">
        <v>298</v>
      </c>
      <c r="AA10618" s="88" t="s">
        <v>298</v>
      </c>
      <c r="AW10618" s="88">
        <v>20262.73</v>
      </c>
      <c r="BR10618" s="166" t="s">
        <v>219</v>
      </c>
      <c r="BS10618" t="str">
        <f>_xlfn.IFNA(IF(VLOOKUP(Prehlad_ZoP[[#This Row],[Žiadosť o platbu]],Celkový_súbor!A:A,1,FALSE)=Prehlad_ZoP[[#This Row],[Žiadosť o platbu]],"áno"),"nie")</f>
        <v>nie</v>
      </c>
    </row>
    <row r="10619" spans="3:71" x14ac:dyDescent="0.25">
      <c r="C10619" s="88" t="s">
        <v>10532</v>
      </c>
      <c r="E10619" s="9"/>
      <c r="L10619" s="88" t="s">
        <v>10541</v>
      </c>
      <c r="M10619" s="88" t="s">
        <v>10542</v>
      </c>
      <c r="N10619" s="88" t="s">
        <v>297</v>
      </c>
      <c r="Z10619" s="88" t="s">
        <v>298</v>
      </c>
      <c r="AA10619" s="88" t="s">
        <v>298</v>
      </c>
      <c r="AW10619" s="88">
        <v>555.89</v>
      </c>
      <c r="BR10619" s="166" t="s">
        <v>219</v>
      </c>
      <c r="BS10619" t="str">
        <f>_xlfn.IFNA(IF(VLOOKUP(Prehlad_ZoP[[#This Row],[Žiadosť o platbu]],Celkový_súbor!A:A,1,FALSE)=Prehlad_ZoP[[#This Row],[Žiadosť o platbu]],"áno"),"nie")</f>
        <v>nie</v>
      </c>
    </row>
    <row r="10620" spans="3:71" x14ac:dyDescent="0.25">
      <c r="C10620" s="88" t="s">
        <v>10532</v>
      </c>
      <c r="E10620" s="9"/>
      <c r="L10620" s="88" t="s">
        <v>10543</v>
      </c>
      <c r="M10620" s="88" t="s">
        <v>10542</v>
      </c>
      <c r="N10620" s="88" t="s">
        <v>297</v>
      </c>
      <c r="Z10620" s="88" t="s">
        <v>298</v>
      </c>
      <c r="AA10620" s="88" t="s">
        <v>298</v>
      </c>
      <c r="AW10620" s="88">
        <v>6536.64</v>
      </c>
      <c r="BR10620" s="166" t="s">
        <v>219</v>
      </c>
      <c r="BS10620" t="str">
        <f>_xlfn.IFNA(IF(VLOOKUP(Prehlad_ZoP[[#This Row],[Žiadosť o platbu]],Celkový_súbor!A:A,1,FALSE)=Prehlad_ZoP[[#This Row],[Žiadosť o platbu]],"áno"),"nie")</f>
        <v>nie</v>
      </c>
    </row>
    <row r="10621" spans="3:71" x14ac:dyDescent="0.25">
      <c r="C10621" s="88" t="s">
        <v>10532</v>
      </c>
      <c r="E10621" s="9"/>
      <c r="L10621" s="88" t="s">
        <v>10543</v>
      </c>
      <c r="M10621" s="88" t="s">
        <v>10542</v>
      </c>
      <c r="N10621" s="88" t="s">
        <v>297</v>
      </c>
      <c r="Z10621" s="88" t="s">
        <v>298</v>
      </c>
      <c r="AA10621" s="88" t="s">
        <v>298</v>
      </c>
      <c r="AW10621" s="88">
        <v>179.32</v>
      </c>
      <c r="BR10621" s="166" t="s">
        <v>219</v>
      </c>
      <c r="BS10621" t="str">
        <f>_xlfn.IFNA(IF(VLOOKUP(Prehlad_ZoP[[#This Row],[Žiadosť o platbu]],Celkový_súbor!A:A,1,FALSE)=Prehlad_ZoP[[#This Row],[Žiadosť o platbu]],"áno"),"nie")</f>
        <v>nie</v>
      </c>
    </row>
    <row r="10622" spans="3:71" x14ac:dyDescent="0.25">
      <c r="C10622" s="88" t="s">
        <v>10532</v>
      </c>
      <c r="E10622" s="9"/>
      <c r="L10622" s="88" t="s">
        <v>10544</v>
      </c>
      <c r="M10622" s="88" t="s">
        <v>10542</v>
      </c>
      <c r="N10622" s="88" t="s">
        <v>297</v>
      </c>
      <c r="Z10622" s="88" t="s">
        <v>298</v>
      </c>
      <c r="AA10622" s="88" t="s">
        <v>298</v>
      </c>
      <c r="AW10622" s="88">
        <v>6604.94</v>
      </c>
      <c r="BR10622" s="166" t="s">
        <v>219</v>
      </c>
      <c r="BS10622" t="str">
        <f>_xlfn.IFNA(IF(VLOOKUP(Prehlad_ZoP[[#This Row],[Žiadosť o platbu]],Celkový_súbor!A:A,1,FALSE)=Prehlad_ZoP[[#This Row],[Žiadosť o platbu]],"áno"),"nie")</f>
        <v>nie</v>
      </c>
    </row>
    <row r="10623" spans="3:71" x14ac:dyDescent="0.25">
      <c r="C10623" s="88" t="s">
        <v>10532</v>
      </c>
      <c r="E10623" s="9"/>
      <c r="L10623" s="88" t="s">
        <v>10544</v>
      </c>
      <c r="M10623" s="88" t="s">
        <v>10542</v>
      </c>
      <c r="N10623" s="88" t="s">
        <v>297</v>
      </c>
      <c r="Z10623" s="88" t="s">
        <v>298</v>
      </c>
      <c r="AA10623" s="88" t="s">
        <v>298</v>
      </c>
      <c r="AW10623" s="88">
        <v>181.19</v>
      </c>
      <c r="BR10623" s="166" t="s">
        <v>219</v>
      </c>
      <c r="BS10623" t="str">
        <f>_xlfn.IFNA(IF(VLOOKUP(Prehlad_ZoP[[#This Row],[Žiadosť o platbu]],Celkový_súbor!A:A,1,FALSE)=Prehlad_ZoP[[#This Row],[Žiadosť o platbu]],"áno"),"nie")</f>
        <v>nie</v>
      </c>
    </row>
    <row r="10624" spans="3:71" x14ac:dyDescent="0.25">
      <c r="C10624" s="88" t="s">
        <v>10532</v>
      </c>
      <c r="E10624" s="9"/>
      <c r="L10624" s="88" t="s">
        <v>10545</v>
      </c>
      <c r="M10624" s="88" t="s">
        <v>10542</v>
      </c>
      <c r="N10624" s="88" t="s">
        <v>297</v>
      </c>
      <c r="Z10624" s="88" t="s">
        <v>298</v>
      </c>
      <c r="AA10624" s="88" t="s">
        <v>298</v>
      </c>
      <c r="AW10624" s="88">
        <v>145.99</v>
      </c>
      <c r="BR10624" s="166" t="s">
        <v>219</v>
      </c>
      <c r="BS10624" t="str">
        <f>_xlfn.IFNA(IF(VLOOKUP(Prehlad_ZoP[[#This Row],[Žiadosť o platbu]],Celkový_súbor!A:A,1,FALSE)=Prehlad_ZoP[[#This Row],[Žiadosť o platbu]],"áno"),"nie")</f>
        <v>nie</v>
      </c>
    </row>
    <row r="10625" spans="3:71" x14ac:dyDescent="0.25">
      <c r="C10625" s="88" t="s">
        <v>10532</v>
      </c>
      <c r="E10625" s="9"/>
      <c r="L10625" s="88" t="s">
        <v>10545</v>
      </c>
      <c r="M10625" s="88" t="s">
        <v>10542</v>
      </c>
      <c r="N10625" s="88" t="s">
        <v>297</v>
      </c>
      <c r="Z10625" s="88" t="s">
        <v>298</v>
      </c>
      <c r="AA10625" s="88" t="s">
        <v>298</v>
      </c>
      <c r="AW10625" s="88">
        <v>4.01</v>
      </c>
      <c r="BR10625" s="166" t="s">
        <v>219</v>
      </c>
      <c r="BS10625" t="str">
        <f>_xlfn.IFNA(IF(VLOOKUP(Prehlad_ZoP[[#This Row],[Žiadosť o platbu]],Celkový_súbor!A:A,1,FALSE)=Prehlad_ZoP[[#This Row],[Žiadosť o platbu]],"áno"),"nie")</f>
        <v>nie</v>
      </c>
    </row>
    <row r="10626" spans="3:71" x14ac:dyDescent="0.25">
      <c r="C10626" s="88" t="s">
        <v>10532</v>
      </c>
      <c r="E10626" s="9"/>
      <c r="L10626" s="88" t="s">
        <v>10546</v>
      </c>
      <c r="M10626" s="88" t="s">
        <v>10546</v>
      </c>
      <c r="N10626" s="88" t="s">
        <v>5149</v>
      </c>
      <c r="Z10626" s="88" t="s">
        <v>298</v>
      </c>
      <c r="AA10626" s="88" t="s">
        <v>298</v>
      </c>
      <c r="AW10626" s="88">
        <v>5032.54</v>
      </c>
      <c r="BR10626" s="166" t="s">
        <v>219</v>
      </c>
      <c r="BS10626" t="str">
        <f>_xlfn.IFNA(IF(VLOOKUP(Prehlad_ZoP[[#This Row],[Žiadosť o platbu]],Celkový_súbor!A:A,1,FALSE)=Prehlad_ZoP[[#This Row],[Žiadosť o platbu]],"áno"),"nie")</f>
        <v>nie</v>
      </c>
    </row>
    <row r="10627" spans="3:71" x14ac:dyDescent="0.25">
      <c r="C10627" s="88" t="s">
        <v>10532</v>
      </c>
      <c r="E10627" s="9"/>
      <c r="L10627" s="88" t="s">
        <v>10546</v>
      </c>
      <c r="M10627" s="88" t="s">
        <v>10546</v>
      </c>
      <c r="N10627" s="88" t="s">
        <v>5149</v>
      </c>
      <c r="Z10627" s="88" t="s">
        <v>298</v>
      </c>
      <c r="AA10627" s="88" t="s">
        <v>298</v>
      </c>
      <c r="AW10627" s="88">
        <v>138.06</v>
      </c>
      <c r="BR10627" s="166" t="s">
        <v>219</v>
      </c>
      <c r="BS10627" t="str">
        <f>_xlfn.IFNA(IF(VLOOKUP(Prehlad_ZoP[[#This Row],[Žiadosť o platbu]],Celkový_súbor!A:A,1,FALSE)=Prehlad_ZoP[[#This Row],[Žiadosť o platbu]],"áno"),"nie")</f>
        <v>nie</v>
      </c>
    </row>
    <row r="10628" spans="3:71" x14ac:dyDescent="0.25">
      <c r="C10628" s="88" t="s">
        <v>10547</v>
      </c>
      <c r="E10628" s="9"/>
      <c r="L10628" s="88" t="s">
        <v>10548</v>
      </c>
      <c r="M10628" s="88" t="s">
        <v>10549</v>
      </c>
      <c r="N10628" s="88" t="s">
        <v>297</v>
      </c>
      <c r="Z10628" s="88" t="s">
        <v>298</v>
      </c>
      <c r="AA10628" s="88" t="s">
        <v>298</v>
      </c>
      <c r="AW10628" s="88">
        <v>17411.400000000001</v>
      </c>
      <c r="BR10628" s="166" t="s">
        <v>219</v>
      </c>
      <c r="BS10628" t="str">
        <f>_xlfn.IFNA(IF(VLOOKUP(Prehlad_ZoP[[#This Row],[Žiadosť o platbu]],Celkový_súbor!A:A,1,FALSE)=Prehlad_ZoP[[#This Row],[Žiadosť o platbu]],"áno"),"nie")</f>
        <v>nie</v>
      </c>
    </row>
    <row r="10629" spans="3:71" x14ac:dyDescent="0.25">
      <c r="C10629" s="88" t="s">
        <v>10547</v>
      </c>
      <c r="E10629" s="9"/>
      <c r="L10629" s="88" t="s">
        <v>10548</v>
      </c>
      <c r="M10629" s="88" t="s">
        <v>10549</v>
      </c>
      <c r="N10629" s="88" t="s">
        <v>297</v>
      </c>
      <c r="Z10629" s="88" t="s">
        <v>298</v>
      </c>
      <c r="AA10629" s="88" t="s">
        <v>298</v>
      </c>
      <c r="AW10629" s="88">
        <v>477.66</v>
      </c>
      <c r="BR10629" s="166" t="s">
        <v>219</v>
      </c>
      <c r="BS10629" t="str">
        <f>_xlfn.IFNA(IF(VLOOKUP(Prehlad_ZoP[[#This Row],[Žiadosť o platbu]],Celkový_súbor!A:A,1,FALSE)=Prehlad_ZoP[[#This Row],[Žiadosť o platbu]],"áno"),"nie")</f>
        <v>nie</v>
      </c>
    </row>
    <row r="10630" spans="3:71" x14ac:dyDescent="0.25">
      <c r="C10630" s="88" t="s">
        <v>10547</v>
      </c>
      <c r="E10630" s="9"/>
      <c r="L10630" s="88" t="s">
        <v>10550</v>
      </c>
      <c r="M10630" s="88" t="s">
        <v>10549</v>
      </c>
      <c r="N10630" s="88" t="s">
        <v>297</v>
      </c>
      <c r="Z10630" s="88" t="s">
        <v>298</v>
      </c>
      <c r="AA10630" s="88" t="s">
        <v>298</v>
      </c>
      <c r="AW10630" s="88">
        <v>6585.25</v>
      </c>
      <c r="BR10630" s="166" t="s">
        <v>219</v>
      </c>
      <c r="BS10630" t="str">
        <f>_xlfn.IFNA(IF(VLOOKUP(Prehlad_ZoP[[#This Row],[Žiadosť o platbu]],Celkový_súbor!A:A,1,FALSE)=Prehlad_ZoP[[#This Row],[Žiadosť o platbu]],"áno"),"nie")</f>
        <v>nie</v>
      </c>
    </row>
    <row r="10631" spans="3:71" x14ac:dyDescent="0.25">
      <c r="C10631" s="88" t="s">
        <v>10547</v>
      </c>
      <c r="E10631" s="9"/>
      <c r="L10631" s="88" t="s">
        <v>10550</v>
      </c>
      <c r="M10631" s="88" t="s">
        <v>10549</v>
      </c>
      <c r="N10631" s="88" t="s">
        <v>297</v>
      </c>
      <c r="Z10631" s="88" t="s">
        <v>298</v>
      </c>
      <c r="AA10631" s="88" t="s">
        <v>298</v>
      </c>
      <c r="AW10631" s="88">
        <v>180.67</v>
      </c>
      <c r="BR10631" s="166" t="s">
        <v>219</v>
      </c>
      <c r="BS10631" t="str">
        <f>_xlfn.IFNA(IF(VLOOKUP(Prehlad_ZoP[[#This Row],[Žiadosť o platbu]],Celkový_súbor!A:A,1,FALSE)=Prehlad_ZoP[[#This Row],[Žiadosť o platbu]],"áno"),"nie")</f>
        <v>nie</v>
      </c>
    </row>
    <row r="10632" spans="3:71" x14ac:dyDescent="0.25">
      <c r="C10632" s="88" t="s">
        <v>10547</v>
      </c>
      <c r="E10632" s="9"/>
      <c r="L10632" s="88" t="s">
        <v>10551</v>
      </c>
      <c r="M10632" s="88" t="s">
        <v>10549</v>
      </c>
      <c r="N10632" s="88" t="s">
        <v>297</v>
      </c>
      <c r="Z10632" s="88" t="s">
        <v>298</v>
      </c>
      <c r="AA10632" s="88" t="s">
        <v>298</v>
      </c>
      <c r="AW10632" s="88">
        <v>6404.57</v>
      </c>
      <c r="BR10632" s="166" t="s">
        <v>219</v>
      </c>
      <c r="BS10632" t="str">
        <f>_xlfn.IFNA(IF(VLOOKUP(Prehlad_ZoP[[#This Row],[Žiadosť o platbu]],Celkový_súbor!A:A,1,FALSE)=Prehlad_ZoP[[#This Row],[Žiadosť o platbu]],"áno"),"nie")</f>
        <v>nie</v>
      </c>
    </row>
    <row r="10633" spans="3:71" x14ac:dyDescent="0.25">
      <c r="C10633" s="88" t="s">
        <v>10547</v>
      </c>
      <c r="E10633" s="9"/>
      <c r="L10633" s="88" t="s">
        <v>10551</v>
      </c>
      <c r="M10633" s="88" t="s">
        <v>10549</v>
      </c>
      <c r="N10633" s="88" t="s">
        <v>297</v>
      </c>
      <c r="Z10633" s="88" t="s">
        <v>298</v>
      </c>
      <c r="AA10633" s="88" t="s">
        <v>298</v>
      </c>
      <c r="AW10633" s="88">
        <v>175.71</v>
      </c>
      <c r="BR10633" s="166" t="s">
        <v>219</v>
      </c>
      <c r="BS10633" t="str">
        <f>_xlfn.IFNA(IF(VLOOKUP(Prehlad_ZoP[[#This Row],[Žiadosť o platbu]],Celkový_súbor!A:A,1,FALSE)=Prehlad_ZoP[[#This Row],[Žiadosť o platbu]],"áno"),"nie")</f>
        <v>nie</v>
      </c>
    </row>
    <row r="10634" spans="3:71" x14ac:dyDescent="0.25">
      <c r="C10634" s="88" t="s">
        <v>10547</v>
      </c>
      <c r="E10634" s="9"/>
      <c r="L10634" s="88" t="s">
        <v>10552</v>
      </c>
      <c r="M10634" s="88" t="s">
        <v>10552</v>
      </c>
      <c r="N10634" s="88" t="s">
        <v>5149</v>
      </c>
      <c r="Z10634" s="88" t="s">
        <v>298</v>
      </c>
      <c r="AA10634" s="88" t="s">
        <v>298</v>
      </c>
      <c r="AW10634" s="88">
        <v>4560.18</v>
      </c>
      <c r="BR10634" s="166" t="s">
        <v>219</v>
      </c>
      <c r="BS10634" t="str">
        <f>_xlfn.IFNA(IF(VLOOKUP(Prehlad_ZoP[[#This Row],[Žiadosť o platbu]],Celkový_súbor!A:A,1,FALSE)=Prehlad_ZoP[[#This Row],[Žiadosť o platbu]],"áno"),"nie")</f>
        <v>nie</v>
      </c>
    </row>
    <row r="10635" spans="3:71" x14ac:dyDescent="0.25">
      <c r="C10635" s="88" t="s">
        <v>10547</v>
      </c>
      <c r="E10635" s="9"/>
      <c r="L10635" s="88" t="s">
        <v>10552</v>
      </c>
      <c r="M10635" s="88" t="s">
        <v>10552</v>
      </c>
      <c r="N10635" s="88" t="s">
        <v>5149</v>
      </c>
      <c r="Z10635" s="88" t="s">
        <v>298</v>
      </c>
      <c r="AA10635" s="88" t="s">
        <v>298</v>
      </c>
      <c r="AW10635" s="88">
        <v>125.1</v>
      </c>
      <c r="BR10635" s="166" t="s">
        <v>219</v>
      </c>
      <c r="BS10635" t="str">
        <f>_xlfn.IFNA(IF(VLOOKUP(Prehlad_ZoP[[#This Row],[Žiadosť o platbu]],Celkový_súbor!A:A,1,FALSE)=Prehlad_ZoP[[#This Row],[Žiadosť o platbu]],"áno"),"nie")</f>
        <v>nie</v>
      </c>
    </row>
    <row r="10636" spans="3:71" x14ac:dyDescent="0.25">
      <c r="C10636" s="88" t="s">
        <v>10547</v>
      </c>
      <c r="E10636" s="9"/>
      <c r="L10636" s="88" t="s">
        <v>10553</v>
      </c>
      <c r="M10636" s="88" t="s">
        <v>10554</v>
      </c>
      <c r="N10636" s="88" t="s">
        <v>297</v>
      </c>
      <c r="Z10636" s="88" t="s">
        <v>298</v>
      </c>
      <c r="AA10636" s="88" t="s">
        <v>298</v>
      </c>
      <c r="AW10636" s="88">
        <v>16961.64</v>
      </c>
      <c r="BR10636" s="166" t="s">
        <v>219</v>
      </c>
      <c r="BS10636" t="str">
        <f>_xlfn.IFNA(IF(VLOOKUP(Prehlad_ZoP[[#This Row],[Žiadosť o platbu]],Celkový_súbor!A:A,1,FALSE)=Prehlad_ZoP[[#This Row],[Žiadosť o platbu]],"áno"),"nie")</f>
        <v>nie</v>
      </c>
    </row>
    <row r="10637" spans="3:71" x14ac:dyDescent="0.25">
      <c r="C10637" s="88" t="s">
        <v>10547</v>
      </c>
      <c r="E10637" s="9"/>
      <c r="L10637" s="88" t="s">
        <v>10553</v>
      </c>
      <c r="M10637" s="88" t="s">
        <v>10554</v>
      </c>
      <c r="N10637" s="88" t="s">
        <v>297</v>
      </c>
      <c r="Z10637" s="88" t="s">
        <v>298</v>
      </c>
      <c r="AA10637" s="88" t="s">
        <v>298</v>
      </c>
      <c r="AW10637" s="88">
        <v>465.32</v>
      </c>
      <c r="BR10637" s="166" t="s">
        <v>219</v>
      </c>
      <c r="BS10637" t="str">
        <f>_xlfn.IFNA(IF(VLOOKUP(Prehlad_ZoP[[#This Row],[Žiadosť o platbu]],Celkový_súbor!A:A,1,FALSE)=Prehlad_ZoP[[#This Row],[Žiadosť o platbu]],"áno"),"nie")</f>
        <v>nie</v>
      </c>
    </row>
    <row r="10638" spans="3:71" x14ac:dyDescent="0.25">
      <c r="C10638" s="88" t="s">
        <v>10547</v>
      </c>
      <c r="E10638" s="9"/>
      <c r="L10638" s="88" t="s">
        <v>10555</v>
      </c>
      <c r="M10638" s="88" t="s">
        <v>10554</v>
      </c>
      <c r="N10638" s="88" t="s">
        <v>297</v>
      </c>
      <c r="Z10638" s="88" t="s">
        <v>298</v>
      </c>
      <c r="AA10638" s="88" t="s">
        <v>298</v>
      </c>
      <c r="AW10638" s="88">
        <v>6690.24</v>
      </c>
      <c r="BR10638" s="166" t="s">
        <v>219</v>
      </c>
      <c r="BS10638" t="str">
        <f>_xlfn.IFNA(IF(VLOOKUP(Prehlad_ZoP[[#This Row],[Žiadosť o platbu]],Celkový_súbor!A:A,1,FALSE)=Prehlad_ZoP[[#This Row],[Žiadosť o platbu]],"áno"),"nie")</f>
        <v>nie</v>
      </c>
    </row>
    <row r="10639" spans="3:71" x14ac:dyDescent="0.25">
      <c r="C10639" s="88" t="s">
        <v>10547</v>
      </c>
      <c r="E10639" s="9"/>
      <c r="L10639" s="88" t="s">
        <v>10555</v>
      </c>
      <c r="M10639" s="88" t="s">
        <v>10554</v>
      </c>
      <c r="N10639" s="88" t="s">
        <v>297</v>
      </c>
      <c r="Z10639" s="88" t="s">
        <v>298</v>
      </c>
      <c r="AA10639" s="88" t="s">
        <v>298</v>
      </c>
      <c r="AW10639" s="88">
        <v>183.53</v>
      </c>
      <c r="BR10639" s="166" t="s">
        <v>219</v>
      </c>
      <c r="BS10639" t="str">
        <f>_xlfn.IFNA(IF(VLOOKUP(Prehlad_ZoP[[#This Row],[Žiadosť o platbu]],Celkový_súbor!A:A,1,FALSE)=Prehlad_ZoP[[#This Row],[Žiadosť o platbu]],"áno"),"nie")</f>
        <v>nie</v>
      </c>
    </row>
    <row r="10640" spans="3:71" x14ac:dyDescent="0.25">
      <c r="C10640" s="88" t="s">
        <v>10547</v>
      </c>
      <c r="E10640" s="9"/>
      <c r="L10640" s="88" t="s">
        <v>10556</v>
      </c>
      <c r="M10640" s="88" t="s">
        <v>10554</v>
      </c>
      <c r="N10640" s="88" t="s">
        <v>297</v>
      </c>
      <c r="Z10640" s="88" t="s">
        <v>298</v>
      </c>
      <c r="AA10640" s="88" t="s">
        <v>298</v>
      </c>
      <c r="AW10640" s="88">
        <v>6671.91</v>
      </c>
      <c r="BR10640" s="166" t="s">
        <v>219</v>
      </c>
      <c r="BS10640" t="str">
        <f>_xlfn.IFNA(IF(VLOOKUP(Prehlad_ZoP[[#This Row],[Žiadosť o platbu]],Celkový_súbor!A:A,1,FALSE)=Prehlad_ZoP[[#This Row],[Žiadosť o platbu]],"áno"),"nie")</f>
        <v>nie</v>
      </c>
    </row>
    <row r="10641" spans="3:71" x14ac:dyDescent="0.25">
      <c r="C10641" s="88" t="s">
        <v>10547</v>
      </c>
      <c r="E10641" s="9"/>
      <c r="L10641" s="88" t="s">
        <v>10556</v>
      </c>
      <c r="M10641" s="88" t="s">
        <v>10554</v>
      </c>
      <c r="N10641" s="88" t="s">
        <v>297</v>
      </c>
      <c r="Z10641" s="88" t="s">
        <v>298</v>
      </c>
      <c r="AA10641" s="88" t="s">
        <v>298</v>
      </c>
      <c r="AW10641" s="88">
        <v>183.04</v>
      </c>
      <c r="BR10641" s="166" t="s">
        <v>219</v>
      </c>
      <c r="BS10641" t="str">
        <f>_xlfn.IFNA(IF(VLOOKUP(Prehlad_ZoP[[#This Row],[Žiadosť o platbu]],Celkový_súbor!A:A,1,FALSE)=Prehlad_ZoP[[#This Row],[Žiadosť o platbu]],"áno"),"nie")</f>
        <v>nie</v>
      </c>
    </row>
    <row r="10642" spans="3:71" x14ac:dyDescent="0.25">
      <c r="C10642" s="88" t="s">
        <v>10547</v>
      </c>
      <c r="E10642" s="9"/>
      <c r="L10642" s="88" t="s">
        <v>10557</v>
      </c>
      <c r="M10642" s="88" t="s">
        <v>10554</v>
      </c>
      <c r="N10642" s="88" t="s">
        <v>297</v>
      </c>
      <c r="Z10642" s="88" t="s">
        <v>298</v>
      </c>
      <c r="AA10642" s="88" t="s">
        <v>298</v>
      </c>
      <c r="AW10642" s="88">
        <v>1167.92</v>
      </c>
      <c r="BR10642" s="166" t="s">
        <v>219</v>
      </c>
      <c r="BS10642" t="str">
        <f>_xlfn.IFNA(IF(VLOOKUP(Prehlad_ZoP[[#This Row],[Žiadosť o platbu]],Celkový_súbor!A:A,1,FALSE)=Prehlad_ZoP[[#This Row],[Žiadosť o platbu]],"áno"),"nie")</f>
        <v>nie</v>
      </c>
    </row>
    <row r="10643" spans="3:71" x14ac:dyDescent="0.25">
      <c r="C10643" s="88" t="s">
        <v>10547</v>
      </c>
      <c r="E10643" s="9"/>
      <c r="L10643" s="88" t="s">
        <v>10557</v>
      </c>
      <c r="M10643" s="88" t="s">
        <v>10554</v>
      </c>
      <c r="N10643" s="88" t="s">
        <v>297</v>
      </c>
      <c r="Z10643" s="88" t="s">
        <v>298</v>
      </c>
      <c r="AA10643" s="88" t="s">
        <v>298</v>
      </c>
      <c r="AW10643" s="88">
        <v>32.08</v>
      </c>
      <c r="BR10643" s="166" t="s">
        <v>219</v>
      </c>
      <c r="BS10643" t="str">
        <f>_xlfn.IFNA(IF(VLOOKUP(Prehlad_ZoP[[#This Row],[Žiadosť o platbu]],Celkový_súbor!A:A,1,FALSE)=Prehlad_ZoP[[#This Row],[Žiadosť o platbu]],"áno"),"nie")</f>
        <v>nie</v>
      </c>
    </row>
    <row r="10644" spans="3:71" x14ac:dyDescent="0.25">
      <c r="C10644" s="88" t="s">
        <v>10547</v>
      </c>
      <c r="E10644" s="9"/>
      <c r="L10644" s="88" t="s">
        <v>10558</v>
      </c>
      <c r="M10644" s="88" t="s">
        <v>10558</v>
      </c>
      <c r="N10644" s="88" t="s">
        <v>5149</v>
      </c>
      <c r="Z10644" s="88" t="s">
        <v>298</v>
      </c>
      <c r="AA10644" s="88" t="s">
        <v>298</v>
      </c>
      <c r="AW10644" s="88">
        <v>4723.76</v>
      </c>
      <c r="BR10644" s="166" t="s">
        <v>219</v>
      </c>
      <c r="BS10644" t="str">
        <f>_xlfn.IFNA(IF(VLOOKUP(Prehlad_ZoP[[#This Row],[Žiadosť o platbu]],Celkový_súbor!A:A,1,FALSE)=Prehlad_ZoP[[#This Row],[Žiadosť o platbu]],"áno"),"nie")</f>
        <v>nie</v>
      </c>
    </row>
    <row r="10645" spans="3:71" x14ac:dyDescent="0.25">
      <c r="C10645" s="88" t="s">
        <v>10547</v>
      </c>
      <c r="E10645" s="9"/>
      <c r="L10645" s="88" t="s">
        <v>10558</v>
      </c>
      <c r="M10645" s="88" t="s">
        <v>10558</v>
      </c>
      <c r="N10645" s="88" t="s">
        <v>5149</v>
      </c>
      <c r="Z10645" s="88" t="s">
        <v>298</v>
      </c>
      <c r="AA10645" s="88" t="s">
        <v>298</v>
      </c>
      <c r="AW10645" s="88">
        <v>129.59</v>
      </c>
      <c r="BR10645" s="166" t="s">
        <v>219</v>
      </c>
      <c r="BS10645" t="str">
        <f>_xlfn.IFNA(IF(VLOOKUP(Prehlad_ZoP[[#This Row],[Žiadosť o platbu]],Celkový_súbor!A:A,1,FALSE)=Prehlad_ZoP[[#This Row],[Žiadosť o platbu]],"áno"),"nie")</f>
        <v>nie</v>
      </c>
    </row>
    <row r="10646" spans="3:71" x14ac:dyDescent="0.25">
      <c r="C10646" s="88" t="s">
        <v>10547</v>
      </c>
      <c r="E10646" s="9"/>
      <c r="L10646" s="88" t="s">
        <v>10559</v>
      </c>
      <c r="M10646" s="88" t="s">
        <v>10560</v>
      </c>
      <c r="N10646" s="88" t="s">
        <v>297</v>
      </c>
      <c r="Z10646" s="88" t="s">
        <v>298</v>
      </c>
      <c r="AA10646" s="88" t="s">
        <v>298</v>
      </c>
      <c r="AW10646" s="88">
        <v>17061.89</v>
      </c>
      <c r="BR10646" s="166" t="s">
        <v>219</v>
      </c>
      <c r="BS10646" t="str">
        <f>_xlfn.IFNA(IF(VLOOKUP(Prehlad_ZoP[[#This Row],[Žiadosť o platbu]],Celkový_súbor!A:A,1,FALSE)=Prehlad_ZoP[[#This Row],[Žiadosť o platbu]],"áno"),"nie")</f>
        <v>nie</v>
      </c>
    </row>
    <row r="10647" spans="3:71" x14ac:dyDescent="0.25">
      <c r="C10647" s="88" t="s">
        <v>10547</v>
      </c>
      <c r="E10647" s="9"/>
      <c r="L10647" s="88" t="s">
        <v>10559</v>
      </c>
      <c r="M10647" s="88" t="s">
        <v>10560</v>
      </c>
      <c r="N10647" s="88" t="s">
        <v>297</v>
      </c>
      <c r="Z10647" s="88" t="s">
        <v>298</v>
      </c>
      <c r="AA10647" s="88" t="s">
        <v>298</v>
      </c>
      <c r="AW10647" s="88">
        <v>468.08</v>
      </c>
      <c r="BR10647" s="166" t="s">
        <v>219</v>
      </c>
      <c r="BS10647" t="str">
        <f>_xlfn.IFNA(IF(VLOOKUP(Prehlad_ZoP[[#This Row],[Žiadosť o platbu]],Celkový_súbor!A:A,1,FALSE)=Prehlad_ZoP[[#This Row],[Žiadosť o platbu]],"áno"),"nie")</f>
        <v>nie</v>
      </c>
    </row>
    <row r="10648" spans="3:71" x14ac:dyDescent="0.25">
      <c r="C10648" s="88" t="s">
        <v>10547</v>
      </c>
      <c r="E10648" s="9"/>
      <c r="L10648" s="88" t="s">
        <v>10561</v>
      </c>
      <c r="M10648" s="88" t="s">
        <v>10560</v>
      </c>
      <c r="N10648" s="88" t="s">
        <v>297</v>
      </c>
      <c r="Z10648" s="88" t="s">
        <v>298</v>
      </c>
      <c r="AA10648" s="88" t="s">
        <v>298</v>
      </c>
      <c r="AW10648" s="88">
        <v>6585.25</v>
      </c>
      <c r="BR10648" s="166" t="s">
        <v>219</v>
      </c>
      <c r="BS10648" t="str">
        <f>_xlfn.IFNA(IF(VLOOKUP(Prehlad_ZoP[[#This Row],[Žiadosť o platbu]],Celkový_súbor!A:A,1,FALSE)=Prehlad_ZoP[[#This Row],[Žiadosť o platbu]],"áno"),"nie")</f>
        <v>nie</v>
      </c>
    </row>
    <row r="10649" spans="3:71" x14ac:dyDescent="0.25">
      <c r="C10649" s="88" t="s">
        <v>10547</v>
      </c>
      <c r="E10649" s="9"/>
      <c r="L10649" s="88" t="s">
        <v>10561</v>
      </c>
      <c r="M10649" s="88" t="s">
        <v>10560</v>
      </c>
      <c r="N10649" s="88" t="s">
        <v>297</v>
      </c>
      <c r="Z10649" s="88" t="s">
        <v>298</v>
      </c>
      <c r="AA10649" s="88" t="s">
        <v>298</v>
      </c>
      <c r="AW10649" s="88">
        <v>180.67</v>
      </c>
      <c r="BR10649" s="166" t="s">
        <v>219</v>
      </c>
      <c r="BS10649" t="str">
        <f>_xlfn.IFNA(IF(VLOOKUP(Prehlad_ZoP[[#This Row],[Žiadosť o platbu]],Celkový_súbor!A:A,1,FALSE)=Prehlad_ZoP[[#This Row],[Žiadosť o platbu]],"áno"),"nie")</f>
        <v>nie</v>
      </c>
    </row>
    <row r="10650" spans="3:71" x14ac:dyDescent="0.25">
      <c r="C10650" s="88" t="s">
        <v>10547</v>
      </c>
      <c r="E10650" s="9"/>
      <c r="L10650" s="88" t="s">
        <v>10562</v>
      </c>
      <c r="M10650" s="88" t="s">
        <v>10560</v>
      </c>
      <c r="N10650" s="88" t="s">
        <v>297</v>
      </c>
      <c r="Z10650" s="88" t="s">
        <v>298</v>
      </c>
      <c r="AA10650" s="88" t="s">
        <v>298</v>
      </c>
      <c r="AW10650" s="88">
        <v>5603.59</v>
      </c>
      <c r="BR10650" s="166" t="s">
        <v>219</v>
      </c>
      <c r="BS10650" t="str">
        <f>_xlfn.IFNA(IF(VLOOKUP(Prehlad_ZoP[[#This Row],[Žiadosť o platbu]],Celkový_súbor!A:A,1,FALSE)=Prehlad_ZoP[[#This Row],[Žiadosť o platbu]],"áno"),"nie")</f>
        <v>nie</v>
      </c>
    </row>
    <row r="10651" spans="3:71" x14ac:dyDescent="0.25">
      <c r="C10651" s="88" t="s">
        <v>10547</v>
      </c>
      <c r="E10651" s="9"/>
      <c r="L10651" s="88" t="s">
        <v>10562</v>
      </c>
      <c r="M10651" s="88" t="s">
        <v>10560</v>
      </c>
      <c r="N10651" s="88" t="s">
        <v>297</v>
      </c>
      <c r="Z10651" s="88" t="s">
        <v>298</v>
      </c>
      <c r="AA10651" s="88" t="s">
        <v>298</v>
      </c>
      <c r="AW10651" s="88">
        <v>153.72999999999999</v>
      </c>
      <c r="BR10651" s="166" t="s">
        <v>219</v>
      </c>
      <c r="BS10651" t="str">
        <f>_xlfn.IFNA(IF(VLOOKUP(Prehlad_ZoP[[#This Row],[Žiadosť o platbu]],Celkový_súbor!A:A,1,FALSE)=Prehlad_ZoP[[#This Row],[Žiadosť o platbu]],"áno"),"nie")</f>
        <v>nie</v>
      </c>
    </row>
    <row r="10652" spans="3:71" x14ac:dyDescent="0.25">
      <c r="C10652" s="88" t="s">
        <v>10547</v>
      </c>
      <c r="E10652" s="9"/>
      <c r="L10652" s="88" t="s">
        <v>10563</v>
      </c>
      <c r="M10652" s="88" t="s">
        <v>10560</v>
      </c>
      <c r="N10652" s="88" t="s">
        <v>297</v>
      </c>
      <c r="Z10652" s="88" t="s">
        <v>298</v>
      </c>
      <c r="AA10652" s="88" t="s">
        <v>298</v>
      </c>
      <c r="AW10652" s="88">
        <v>1534.91</v>
      </c>
      <c r="BR10652" s="166" t="s">
        <v>219</v>
      </c>
      <c r="BS10652" t="str">
        <f>_xlfn.IFNA(IF(VLOOKUP(Prehlad_ZoP[[#This Row],[Žiadosť o platbu]],Celkový_súbor!A:A,1,FALSE)=Prehlad_ZoP[[#This Row],[Žiadosť o platbu]],"áno"),"nie")</f>
        <v>nie</v>
      </c>
    </row>
    <row r="10653" spans="3:71" x14ac:dyDescent="0.25">
      <c r="C10653" s="88" t="s">
        <v>10547</v>
      </c>
      <c r="E10653" s="9"/>
      <c r="L10653" s="88" t="s">
        <v>10563</v>
      </c>
      <c r="M10653" s="88" t="s">
        <v>10560</v>
      </c>
      <c r="N10653" s="88" t="s">
        <v>297</v>
      </c>
      <c r="Z10653" s="88" t="s">
        <v>298</v>
      </c>
      <c r="AA10653" s="88" t="s">
        <v>298</v>
      </c>
      <c r="AW10653" s="88">
        <v>42.11</v>
      </c>
      <c r="BR10653" s="166" t="s">
        <v>219</v>
      </c>
      <c r="BS10653" t="str">
        <f>_xlfn.IFNA(IF(VLOOKUP(Prehlad_ZoP[[#This Row],[Žiadosť o platbu]],Celkový_súbor!A:A,1,FALSE)=Prehlad_ZoP[[#This Row],[Žiadosť o platbu]],"áno"),"nie")</f>
        <v>nie</v>
      </c>
    </row>
    <row r="10654" spans="3:71" x14ac:dyDescent="0.25">
      <c r="C10654" s="88" t="s">
        <v>10547</v>
      </c>
      <c r="E10654" s="9"/>
      <c r="L10654" s="88" t="s">
        <v>10564</v>
      </c>
      <c r="M10654" s="88" t="s">
        <v>10564</v>
      </c>
      <c r="N10654" s="88" t="s">
        <v>5149</v>
      </c>
      <c r="Z10654" s="88" t="s">
        <v>298</v>
      </c>
      <c r="AA10654" s="88" t="s">
        <v>298</v>
      </c>
      <c r="AW10654" s="88">
        <v>4617.8500000000004</v>
      </c>
      <c r="BR10654" s="166" t="s">
        <v>219</v>
      </c>
      <c r="BS10654" t="str">
        <f>_xlfn.IFNA(IF(VLOOKUP(Prehlad_ZoP[[#This Row],[Žiadosť o platbu]],Celkový_súbor!A:A,1,FALSE)=Prehlad_ZoP[[#This Row],[Žiadosť o platbu]],"áno"),"nie")</f>
        <v>nie</v>
      </c>
    </row>
    <row r="10655" spans="3:71" x14ac:dyDescent="0.25">
      <c r="C10655" s="88" t="s">
        <v>10547</v>
      </c>
      <c r="E10655" s="9"/>
      <c r="L10655" s="88" t="s">
        <v>10564</v>
      </c>
      <c r="M10655" s="88" t="s">
        <v>10564</v>
      </c>
      <c r="N10655" s="88" t="s">
        <v>5149</v>
      </c>
      <c r="Z10655" s="88" t="s">
        <v>298</v>
      </c>
      <c r="AA10655" s="88" t="s">
        <v>298</v>
      </c>
      <c r="AW10655" s="88">
        <v>126.68</v>
      </c>
      <c r="BR10655" s="166" t="s">
        <v>219</v>
      </c>
      <c r="BS10655" t="str">
        <f>_xlfn.IFNA(IF(VLOOKUP(Prehlad_ZoP[[#This Row],[Žiadosť o platbu]],Celkový_súbor!A:A,1,FALSE)=Prehlad_ZoP[[#This Row],[Žiadosť o platbu]],"áno"),"nie")</f>
        <v>nie</v>
      </c>
    </row>
    <row r="10656" spans="3:71" x14ac:dyDescent="0.25">
      <c r="C10656" s="88" t="s">
        <v>10565</v>
      </c>
      <c r="E10656" s="9"/>
      <c r="L10656" s="88" t="s">
        <v>10566</v>
      </c>
      <c r="M10656" s="88" t="s">
        <v>10567</v>
      </c>
      <c r="N10656" s="88" t="s">
        <v>297</v>
      </c>
      <c r="Z10656" s="88" t="s">
        <v>298</v>
      </c>
      <c r="AA10656" s="88" t="s">
        <v>298</v>
      </c>
      <c r="AW10656" s="88">
        <v>1019.62</v>
      </c>
      <c r="BR10656" s="166" t="s">
        <v>219</v>
      </c>
      <c r="BS10656" t="str">
        <f>_xlfn.IFNA(IF(VLOOKUP(Prehlad_ZoP[[#This Row],[Žiadosť o platbu]],Celkový_súbor!A:A,1,FALSE)=Prehlad_ZoP[[#This Row],[Žiadosť o platbu]],"áno"),"nie")</f>
        <v>nie</v>
      </c>
    </row>
    <row r="10657" spans="3:71" x14ac:dyDescent="0.25">
      <c r="C10657" s="88" t="s">
        <v>10565</v>
      </c>
      <c r="E10657" s="9"/>
      <c r="L10657" s="88" t="s">
        <v>10568</v>
      </c>
      <c r="M10657" s="88" t="s">
        <v>10567</v>
      </c>
      <c r="N10657" s="88" t="s">
        <v>297</v>
      </c>
      <c r="Z10657" s="88" t="s">
        <v>298</v>
      </c>
      <c r="AA10657" s="88" t="s">
        <v>298</v>
      </c>
      <c r="AW10657" s="88">
        <v>1019.62</v>
      </c>
      <c r="BR10657" s="166" t="s">
        <v>219</v>
      </c>
      <c r="BS10657" t="str">
        <f>_xlfn.IFNA(IF(VLOOKUP(Prehlad_ZoP[[#This Row],[Žiadosť o platbu]],Celkový_súbor!A:A,1,FALSE)=Prehlad_ZoP[[#This Row],[Žiadosť o platbu]],"áno"),"nie")</f>
        <v>nie</v>
      </c>
    </row>
    <row r="10658" spans="3:71" x14ac:dyDescent="0.25">
      <c r="C10658" s="88" t="s">
        <v>10565</v>
      </c>
      <c r="E10658" s="9"/>
      <c r="L10658" s="88" t="s">
        <v>10569</v>
      </c>
      <c r="M10658" s="88" t="s">
        <v>10567</v>
      </c>
      <c r="N10658" s="88" t="s">
        <v>297</v>
      </c>
      <c r="Z10658" s="88" t="s">
        <v>298</v>
      </c>
      <c r="AA10658" s="88" t="s">
        <v>298</v>
      </c>
      <c r="AW10658" s="88">
        <v>1019.62</v>
      </c>
      <c r="BR10658" s="166" t="s">
        <v>219</v>
      </c>
      <c r="BS10658" t="str">
        <f>_xlfn.IFNA(IF(VLOOKUP(Prehlad_ZoP[[#This Row],[Žiadosť o platbu]],Celkový_súbor!A:A,1,FALSE)=Prehlad_ZoP[[#This Row],[Žiadosť o platbu]],"áno"),"nie")</f>
        <v>nie</v>
      </c>
    </row>
    <row r="10659" spans="3:71" x14ac:dyDescent="0.25">
      <c r="C10659" s="88" t="s">
        <v>10565</v>
      </c>
      <c r="E10659" s="9"/>
      <c r="L10659" s="88" t="s">
        <v>10570</v>
      </c>
      <c r="M10659" s="88" t="s">
        <v>10571</v>
      </c>
      <c r="N10659" s="88" t="s">
        <v>297</v>
      </c>
      <c r="Z10659" s="88" t="s">
        <v>298</v>
      </c>
      <c r="AA10659" s="88" t="s">
        <v>298</v>
      </c>
      <c r="AW10659" s="88">
        <v>1019.62</v>
      </c>
      <c r="BR10659" s="166" t="s">
        <v>219</v>
      </c>
      <c r="BS10659" t="str">
        <f>_xlfn.IFNA(IF(VLOOKUP(Prehlad_ZoP[[#This Row],[Žiadosť o platbu]],Celkový_súbor!A:A,1,FALSE)=Prehlad_ZoP[[#This Row],[Žiadosť o platbu]],"áno"),"nie")</f>
        <v>nie</v>
      </c>
    </row>
    <row r="10660" spans="3:71" x14ac:dyDescent="0.25">
      <c r="C10660" s="88" t="s">
        <v>10565</v>
      </c>
      <c r="E10660" s="9"/>
      <c r="L10660" s="88" t="s">
        <v>10572</v>
      </c>
      <c r="M10660" s="88" t="s">
        <v>10571</v>
      </c>
      <c r="N10660" s="88" t="s">
        <v>297</v>
      </c>
      <c r="Z10660" s="88" t="s">
        <v>298</v>
      </c>
      <c r="AA10660" s="88" t="s">
        <v>298</v>
      </c>
      <c r="AW10660" s="88">
        <v>1019.62</v>
      </c>
      <c r="BR10660" s="166" t="s">
        <v>219</v>
      </c>
      <c r="BS10660" t="str">
        <f>_xlfn.IFNA(IF(VLOOKUP(Prehlad_ZoP[[#This Row],[Žiadosť o platbu]],Celkový_súbor!A:A,1,FALSE)=Prehlad_ZoP[[#This Row],[Žiadosť o platbu]],"áno"),"nie")</f>
        <v>nie</v>
      </c>
    </row>
    <row r="10661" spans="3:71" x14ac:dyDescent="0.25">
      <c r="C10661" s="88" t="s">
        <v>10565</v>
      </c>
      <c r="E10661" s="9"/>
      <c r="L10661" s="88" t="s">
        <v>10573</v>
      </c>
      <c r="M10661" s="88" t="s">
        <v>10571</v>
      </c>
      <c r="N10661" s="88" t="s">
        <v>297</v>
      </c>
      <c r="Z10661" s="88" t="s">
        <v>298</v>
      </c>
      <c r="AA10661" s="88" t="s">
        <v>298</v>
      </c>
      <c r="AW10661" s="88">
        <v>1019.62</v>
      </c>
      <c r="BR10661" s="166" t="s">
        <v>219</v>
      </c>
      <c r="BS10661" t="str">
        <f>_xlfn.IFNA(IF(VLOOKUP(Prehlad_ZoP[[#This Row],[Žiadosť o platbu]],Celkový_súbor!A:A,1,FALSE)=Prehlad_ZoP[[#This Row],[Žiadosť o platbu]],"áno"),"nie")</f>
        <v>nie</v>
      </c>
    </row>
    <row r="10662" spans="3:71" x14ac:dyDescent="0.25">
      <c r="C10662" s="88" t="s">
        <v>10565</v>
      </c>
      <c r="E10662" s="9"/>
      <c r="L10662" s="88" t="s">
        <v>10574</v>
      </c>
      <c r="M10662" s="88" t="s">
        <v>10574</v>
      </c>
      <c r="N10662" s="88" t="s">
        <v>518</v>
      </c>
      <c r="Z10662" s="88" t="s">
        <v>298</v>
      </c>
      <c r="AA10662" s="88" t="s">
        <v>298</v>
      </c>
      <c r="AW10662" s="88">
        <v>501.48</v>
      </c>
      <c r="BR10662" s="166" t="s">
        <v>219</v>
      </c>
      <c r="BS10662" t="str">
        <f>_xlfn.IFNA(IF(VLOOKUP(Prehlad_ZoP[[#This Row],[Žiadosť o platbu]],Celkový_súbor!A:A,1,FALSE)=Prehlad_ZoP[[#This Row],[Žiadosť o platbu]],"áno"),"nie")</f>
        <v>nie</v>
      </c>
    </row>
    <row r="10663" spans="3:71" x14ac:dyDescent="0.25">
      <c r="C10663" s="88" t="s">
        <v>10575</v>
      </c>
      <c r="E10663" s="9"/>
      <c r="L10663" s="88" t="s">
        <v>10576</v>
      </c>
      <c r="M10663" s="88" t="s">
        <v>10576</v>
      </c>
      <c r="N10663" s="88" t="s">
        <v>297</v>
      </c>
      <c r="Z10663" s="88" t="s">
        <v>298</v>
      </c>
      <c r="AA10663" s="88" t="s">
        <v>298</v>
      </c>
      <c r="AW10663" s="88">
        <v>4078.48</v>
      </c>
      <c r="BR10663" s="166" t="s">
        <v>219</v>
      </c>
      <c r="BS10663" t="str">
        <f>_xlfn.IFNA(IF(VLOOKUP(Prehlad_ZoP[[#This Row],[Žiadosť o platbu]],Celkový_súbor!A:A,1,FALSE)=Prehlad_ZoP[[#This Row],[Žiadosť o platbu]],"áno"),"nie")</f>
        <v>nie</v>
      </c>
    </row>
    <row r="10664" spans="3:71" x14ac:dyDescent="0.25">
      <c r="C10664" s="88" t="s">
        <v>10575</v>
      </c>
      <c r="E10664" s="9"/>
      <c r="L10664" s="88" t="s">
        <v>7198</v>
      </c>
      <c r="M10664" s="88" t="s">
        <v>10577</v>
      </c>
      <c r="N10664" s="88" t="s">
        <v>297</v>
      </c>
      <c r="Z10664" s="88" t="s">
        <v>298</v>
      </c>
      <c r="AA10664" s="88" t="s">
        <v>298</v>
      </c>
      <c r="AW10664" s="88">
        <v>4078.48</v>
      </c>
      <c r="BR10664" s="166" t="s">
        <v>219</v>
      </c>
      <c r="BS10664" t="str">
        <f>_xlfn.IFNA(IF(VLOOKUP(Prehlad_ZoP[[#This Row],[Žiadosť o platbu]],Celkový_súbor!A:A,1,FALSE)=Prehlad_ZoP[[#This Row],[Žiadosť o platbu]],"áno"),"nie")</f>
        <v>nie</v>
      </c>
    </row>
    <row r="10665" spans="3:71" x14ac:dyDescent="0.25">
      <c r="C10665" s="88" t="s">
        <v>10575</v>
      </c>
      <c r="E10665" s="9"/>
      <c r="L10665" s="88" t="s">
        <v>10578</v>
      </c>
      <c r="M10665" s="88" t="s">
        <v>10579</v>
      </c>
      <c r="N10665" s="88" t="s">
        <v>518</v>
      </c>
      <c r="Z10665" s="88" t="s">
        <v>298</v>
      </c>
      <c r="AA10665" s="88" t="s">
        <v>298</v>
      </c>
      <c r="AW10665" s="88">
        <v>2447.08</v>
      </c>
      <c r="BR10665" s="166" t="s">
        <v>219</v>
      </c>
      <c r="BS10665" t="str">
        <f>_xlfn.IFNA(IF(VLOOKUP(Prehlad_ZoP[[#This Row],[Žiadosť o platbu]],Celkový_súbor!A:A,1,FALSE)=Prehlad_ZoP[[#This Row],[Žiadosť o platbu]],"áno"),"nie")</f>
        <v>nie</v>
      </c>
    </row>
    <row r="10666" spans="3:71" x14ac:dyDescent="0.25">
      <c r="C10666" s="88" t="s">
        <v>10580</v>
      </c>
      <c r="E10666" s="9"/>
      <c r="L10666" s="88" t="s">
        <v>8430</v>
      </c>
      <c r="M10666" s="88" t="s">
        <v>6526</v>
      </c>
      <c r="N10666" s="88" t="s">
        <v>297</v>
      </c>
      <c r="Z10666" s="88" t="s">
        <v>298</v>
      </c>
      <c r="AA10666" s="88" t="s">
        <v>298</v>
      </c>
      <c r="AW10666" s="88">
        <v>4078.48</v>
      </c>
      <c r="BR10666" s="166" t="s">
        <v>219</v>
      </c>
      <c r="BS10666" t="str">
        <f>_xlfn.IFNA(IF(VLOOKUP(Prehlad_ZoP[[#This Row],[Žiadosť o platbu]],Celkový_súbor!A:A,1,FALSE)=Prehlad_ZoP[[#This Row],[Žiadosť o platbu]],"áno"),"nie")</f>
        <v>nie</v>
      </c>
    </row>
    <row r="10667" spans="3:71" x14ac:dyDescent="0.25">
      <c r="C10667" s="88" t="s">
        <v>10580</v>
      </c>
      <c r="E10667" s="9"/>
      <c r="L10667" s="88" t="s">
        <v>8430</v>
      </c>
      <c r="M10667" s="88" t="s">
        <v>6031</v>
      </c>
      <c r="N10667" s="88" t="s">
        <v>297</v>
      </c>
      <c r="Z10667" s="88" t="s">
        <v>298</v>
      </c>
      <c r="AA10667" s="88" t="s">
        <v>298</v>
      </c>
      <c r="AW10667" s="88">
        <v>4078.48</v>
      </c>
      <c r="BR10667" s="166" t="s">
        <v>219</v>
      </c>
      <c r="BS10667" t="str">
        <f>_xlfn.IFNA(IF(VLOOKUP(Prehlad_ZoP[[#This Row],[Žiadosť o platbu]],Celkový_súbor!A:A,1,FALSE)=Prehlad_ZoP[[#This Row],[Žiadosť o platbu]],"áno"),"nie")</f>
        <v>nie</v>
      </c>
    </row>
    <row r="10668" spans="3:71" x14ac:dyDescent="0.25">
      <c r="C10668" s="88" t="s">
        <v>10580</v>
      </c>
      <c r="E10668" s="9"/>
      <c r="L10668" s="88" t="s">
        <v>8431</v>
      </c>
      <c r="M10668" s="88" t="s">
        <v>8432</v>
      </c>
      <c r="N10668" s="88" t="s">
        <v>518</v>
      </c>
      <c r="Z10668" s="88" t="s">
        <v>298</v>
      </c>
      <c r="AA10668" s="88" t="s">
        <v>298</v>
      </c>
      <c r="AW10668" s="88">
        <v>2447.08</v>
      </c>
      <c r="BR10668" s="166" t="s">
        <v>219</v>
      </c>
      <c r="BS10668" t="str">
        <f>_xlfn.IFNA(IF(VLOOKUP(Prehlad_ZoP[[#This Row],[Žiadosť o platbu]],Celkový_súbor!A:A,1,FALSE)=Prehlad_ZoP[[#This Row],[Žiadosť o platbu]],"áno"),"nie")</f>
        <v>nie</v>
      </c>
    </row>
    <row r="10669" spans="3:71" x14ac:dyDescent="0.25">
      <c r="C10669" s="88" t="s">
        <v>10581</v>
      </c>
      <c r="E10669" s="9"/>
      <c r="L10669" s="88" t="s">
        <v>8430</v>
      </c>
      <c r="M10669" s="88" t="s">
        <v>6529</v>
      </c>
      <c r="N10669" s="88" t="s">
        <v>297</v>
      </c>
      <c r="Z10669" s="88" t="s">
        <v>298</v>
      </c>
      <c r="AA10669" s="88" t="s">
        <v>298</v>
      </c>
      <c r="AW10669" s="88">
        <v>4078.48</v>
      </c>
      <c r="BR10669" s="166" t="s">
        <v>219</v>
      </c>
      <c r="BS10669" t="str">
        <f>_xlfn.IFNA(IF(VLOOKUP(Prehlad_ZoP[[#This Row],[Žiadosť o platbu]],Celkový_súbor!A:A,1,FALSE)=Prehlad_ZoP[[#This Row],[Žiadosť o platbu]],"áno"),"nie")</f>
        <v>nie</v>
      </c>
    </row>
    <row r="10670" spans="3:71" x14ac:dyDescent="0.25">
      <c r="C10670" s="88" t="s">
        <v>10581</v>
      </c>
      <c r="E10670" s="9"/>
      <c r="L10670" s="88" t="s">
        <v>8430</v>
      </c>
      <c r="M10670" s="88" t="s">
        <v>6530</v>
      </c>
      <c r="N10670" s="88" t="s">
        <v>297</v>
      </c>
      <c r="Z10670" s="88" t="s">
        <v>298</v>
      </c>
      <c r="AA10670" s="88" t="s">
        <v>298</v>
      </c>
      <c r="AW10670" s="88">
        <v>4078.48</v>
      </c>
      <c r="BR10670" s="166" t="s">
        <v>219</v>
      </c>
      <c r="BS10670" t="str">
        <f>_xlfn.IFNA(IF(VLOOKUP(Prehlad_ZoP[[#This Row],[Žiadosť o platbu]],Celkový_súbor!A:A,1,FALSE)=Prehlad_ZoP[[#This Row],[Žiadosť o platbu]],"áno"),"nie")</f>
        <v>nie</v>
      </c>
    </row>
    <row r="10671" spans="3:71" x14ac:dyDescent="0.25">
      <c r="C10671" s="88" t="s">
        <v>10581</v>
      </c>
      <c r="E10671" s="9"/>
      <c r="L10671" s="88" t="s">
        <v>8431</v>
      </c>
      <c r="M10671" s="88" t="s">
        <v>10582</v>
      </c>
      <c r="N10671" s="88" t="s">
        <v>518</v>
      </c>
      <c r="Z10671" s="88" t="s">
        <v>298</v>
      </c>
      <c r="AA10671" s="88" t="s">
        <v>298</v>
      </c>
      <c r="AW10671" s="88">
        <v>2447.08</v>
      </c>
      <c r="BR10671" s="166" t="s">
        <v>219</v>
      </c>
      <c r="BS10671" t="str">
        <f>_xlfn.IFNA(IF(VLOOKUP(Prehlad_ZoP[[#This Row],[Žiadosť o platbu]],Celkový_súbor!A:A,1,FALSE)=Prehlad_ZoP[[#This Row],[Žiadosť o platbu]],"áno"),"nie")</f>
        <v>nie</v>
      </c>
    </row>
    <row r="10672" spans="3:71" x14ac:dyDescent="0.25">
      <c r="C10672" s="88" t="s">
        <v>10583</v>
      </c>
      <c r="E10672" s="9"/>
      <c r="L10672" s="88" t="s">
        <v>8430</v>
      </c>
      <c r="M10672" s="88" t="s">
        <v>6780</v>
      </c>
      <c r="N10672" s="88" t="s">
        <v>297</v>
      </c>
      <c r="Z10672" s="88" t="s">
        <v>298</v>
      </c>
      <c r="AA10672" s="88" t="s">
        <v>298</v>
      </c>
      <c r="AW10672" s="88">
        <v>4078.48</v>
      </c>
      <c r="BR10672" s="166" t="s">
        <v>219</v>
      </c>
      <c r="BS10672" t="str">
        <f>_xlfn.IFNA(IF(VLOOKUP(Prehlad_ZoP[[#This Row],[Žiadosť o platbu]],Celkový_súbor!A:A,1,FALSE)=Prehlad_ZoP[[#This Row],[Žiadosť o platbu]],"áno"),"nie")</f>
        <v>nie</v>
      </c>
    </row>
    <row r="10673" spans="3:71" x14ac:dyDescent="0.25">
      <c r="C10673" s="88" t="s">
        <v>10583</v>
      </c>
      <c r="E10673" s="9"/>
      <c r="L10673" s="88" t="s">
        <v>8430</v>
      </c>
      <c r="M10673" s="88" t="s">
        <v>6044</v>
      </c>
      <c r="N10673" s="88" t="s">
        <v>297</v>
      </c>
      <c r="Z10673" s="88" t="s">
        <v>298</v>
      </c>
      <c r="AA10673" s="88" t="s">
        <v>298</v>
      </c>
      <c r="AW10673" s="88">
        <v>4078.48</v>
      </c>
      <c r="BR10673" s="166" t="s">
        <v>219</v>
      </c>
      <c r="BS10673" t="str">
        <f>_xlfn.IFNA(IF(VLOOKUP(Prehlad_ZoP[[#This Row],[Žiadosť o platbu]],Celkový_súbor!A:A,1,FALSE)=Prehlad_ZoP[[#This Row],[Žiadosť o platbu]],"áno"),"nie")</f>
        <v>nie</v>
      </c>
    </row>
    <row r="10674" spans="3:71" x14ac:dyDescent="0.25">
      <c r="C10674" s="88" t="s">
        <v>10583</v>
      </c>
      <c r="E10674" s="9"/>
      <c r="L10674" s="88" t="s">
        <v>8431</v>
      </c>
      <c r="M10674" s="88" t="s">
        <v>10584</v>
      </c>
      <c r="N10674" s="88" t="s">
        <v>518</v>
      </c>
      <c r="Z10674" s="88" t="s">
        <v>298</v>
      </c>
      <c r="AA10674" s="88" t="s">
        <v>298</v>
      </c>
      <c r="AW10674" s="88">
        <v>2447.08</v>
      </c>
      <c r="BR10674" s="166" t="s">
        <v>219</v>
      </c>
      <c r="BS10674" t="str">
        <f>_xlfn.IFNA(IF(VLOOKUP(Prehlad_ZoP[[#This Row],[Žiadosť o platbu]],Celkový_súbor!A:A,1,FALSE)=Prehlad_ZoP[[#This Row],[Žiadosť o platbu]],"áno"),"nie")</f>
        <v>nie</v>
      </c>
    </row>
    <row r="10675" spans="3:71" x14ac:dyDescent="0.25">
      <c r="C10675" s="88" t="s">
        <v>10585</v>
      </c>
      <c r="E10675" s="9"/>
      <c r="L10675" s="88" t="s">
        <v>10586</v>
      </c>
      <c r="M10675" s="88" t="s">
        <v>10587</v>
      </c>
      <c r="N10675" s="88" t="s">
        <v>297</v>
      </c>
      <c r="Z10675" s="88" t="s">
        <v>298</v>
      </c>
      <c r="AA10675" s="88" t="s">
        <v>298</v>
      </c>
      <c r="AW10675" s="88">
        <v>3230</v>
      </c>
      <c r="BR10675" s="166" t="s">
        <v>219</v>
      </c>
      <c r="BS10675" t="str">
        <f>_xlfn.IFNA(IF(VLOOKUP(Prehlad_ZoP[[#This Row],[Žiadosť o platbu]],Celkový_súbor!A:A,1,FALSE)=Prehlad_ZoP[[#This Row],[Žiadosť o platbu]],"áno"),"nie")</f>
        <v>nie</v>
      </c>
    </row>
    <row r="10676" spans="3:71" x14ac:dyDescent="0.25">
      <c r="C10676" s="88" t="s">
        <v>10585</v>
      </c>
      <c r="E10676" s="9"/>
      <c r="L10676" s="88" t="s">
        <v>10588</v>
      </c>
      <c r="M10676" s="88" t="s">
        <v>10587</v>
      </c>
      <c r="N10676" s="88" t="s">
        <v>297</v>
      </c>
      <c r="Z10676" s="88" t="s">
        <v>298</v>
      </c>
      <c r="AA10676" s="88" t="s">
        <v>298</v>
      </c>
      <c r="AW10676" s="88">
        <v>6888.32</v>
      </c>
      <c r="BR10676" s="166" t="s">
        <v>219</v>
      </c>
      <c r="BS10676" t="str">
        <f>_xlfn.IFNA(IF(VLOOKUP(Prehlad_ZoP[[#This Row],[Žiadosť o platbu]],Celkový_súbor!A:A,1,FALSE)=Prehlad_ZoP[[#This Row],[Žiadosť o platbu]],"áno"),"nie")</f>
        <v>nie</v>
      </c>
    </row>
    <row r="10677" spans="3:71" x14ac:dyDescent="0.25">
      <c r="C10677" s="88" t="s">
        <v>10585</v>
      </c>
      <c r="E10677" s="9"/>
      <c r="L10677" s="88" t="s">
        <v>10589</v>
      </c>
      <c r="M10677" s="88" t="s">
        <v>10587</v>
      </c>
      <c r="N10677" s="88" t="s">
        <v>297</v>
      </c>
      <c r="Z10677" s="88" t="s">
        <v>298</v>
      </c>
      <c r="AA10677" s="88" t="s">
        <v>298</v>
      </c>
      <c r="AW10677" s="88">
        <v>31659.200000000001</v>
      </c>
      <c r="BR10677" s="166" t="s">
        <v>219</v>
      </c>
      <c r="BS10677" t="str">
        <f>_xlfn.IFNA(IF(VLOOKUP(Prehlad_ZoP[[#This Row],[Žiadosť o platbu]],Celkový_súbor!A:A,1,FALSE)=Prehlad_ZoP[[#This Row],[Žiadosť o platbu]],"áno"),"nie")</f>
        <v>nie</v>
      </c>
    </row>
    <row r="10678" spans="3:71" x14ac:dyDescent="0.25">
      <c r="C10678" s="88" t="s">
        <v>10585</v>
      </c>
      <c r="E10678" s="9"/>
      <c r="L10678" s="88" t="s">
        <v>10590</v>
      </c>
      <c r="M10678" s="88" t="s">
        <v>10587</v>
      </c>
      <c r="N10678" s="88" t="s">
        <v>518</v>
      </c>
      <c r="Z10678" s="88" t="s">
        <v>298</v>
      </c>
      <c r="AA10678" s="88" t="s">
        <v>298</v>
      </c>
      <c r="AW10678" s="88">
        <v>14622.13</v>
      </c>
      <c r="BR10678" s="166" t="s">
        <v>219</v>
      </c>
      <c r="BS10678" t="str">
        <f>_xlfn.IFNA(IF(VLOOKUP(Prehlad_ZoP[[#This Row],[Žiadosť o platbu]],Celkový_súbor!A:A,1,FALSE)=Prehlad_ZoP[[#This Row],[Žiadosť o platbu]],"áno"),"nie")</f>
        <v>nie</v>
      </c>
    </row>
    <row r="10679" spans="3:71" x14ac:dyDescent="0.25">
      <c r="C10679" s="88" t="s">
        <v>10591</v>
      </c>
      <c r="E10679" s="9"/>
      <c r="L10679" s="88" t="s">
        <v>10592</v>
      </c>
      <c r="M10679" s="88" t="s">
        <v>10593</v>
      </c>
      <c r="N10679" s="88" t="s">
        <v>297</v>
      </c>
      <c r="Z10679" s="88" t="s">
        <v>298</v>
      </c>
      <c r="AA10679" s="88" t="s">
        <v>298</v>
      </c>
      <c r="AW10679" s="88">
        <v>3230</v>
      </c>
      <c r="BR10679" s="166" t="s">
        <v>219</v>
      </c>
      <c r="BS10679" t="str">
        <f>_xlfn.IFNA(IF(VLOOKUP(Prehlad_ZoP[[#This Row],[Žiadosť o platbu]],Celkový_súbor!A:A,1,FALSE)=Prehlad_ZoP[[#This Row],[Žiadosť o platbu]],"áno"),"nie")</f>
        <v>nie</v>
      </c>
    </row>
    <row r="10680" spans="3:71" x14ac:dyDescent="0.25">
      <c r="C10680" s="88" t="s">
        <v>10591</v>
      </c>
      <c r="E10680" s="9"/>
      <c r="L10680" s="88" t="s">
        <v>10594</v>
      </c>
      <c r="M10680" s="88" t="s">
        <v>10593</v>
      </c>
      <c r="N10680" s="88" t="s">
        <v>297</v>
      </c>
      <c r="Z10680" s="88" t="s">
        <v>298</v>
      </c>
      <c r="AA10680" s="88" t="s">
        <v>298</v>
      </c>
      <c r="AW10680" s="88">
        <v>6888.32</v>
      </c>
      <c r="BR10680" s="166" t="s">
        <v>219</v>
      </c>
      <c r="BS10680" t="str">
        <f>_xlfn.IFNA(IF(VLOOKUP(Prehlad_ZoP[[#This Row],[Žiadosť o platbu]],Celkový_súbor!A:A,1,FALSE)=Prehlad_ZoP[[#This Row],[Žiadosť o platbu]],"áno"),"nie")</f>
        <v>nie</v>
      </c>
    </row>
    <row r="10681" spans="3:71" x14ac:dyDescent="0.25">
      <c r="C10681" s="88" t="s">
        <v>10591</v>
      </c>
      <c r="E10681" s="9"/>
      <c r="L10681" s="88" t="s">
        <v>10595</v>
      </c>
      <c r="M10681" s="88" t="s">
        <v>10593</v>
      </c>
      <c r="N10681" s="88" t="s">
        <v>297</v>
      </c>
      <c r="Z10681" s="88" t="s">
        <v>298</v>
      </c>
      <c r="AA10681" s="88" t="s">
        <v>298</v>
      </c>
      <c r="AW10681" s="88">
        <v>29424.13</v>
      </c>
      <c r="BR10681" s="166" t="s">
        <v>219</v>
      </c>
      <c r="BS10681" t="str">
        <f>_xlfn.IFNA(IF(VLOOKUP(Prehlad_ZoP[[#This Row],[Žiadosť o platbu]],Celkový_súbor!A:A,1,FALSE)=Prehlad_ZoP[[#This Row],[Žiadosť o platbu]],"áno"),"nie")</f>
        <v>nie</v>
      </c>
    </row>
    <row r="10682" spans="3:71" x14ac:dyDescent="0.25">
      <c r="C10682" s="88" t="s">
        <v>10591</v>
      </c>
      <c r="E10682" s="9"/>
      <c r="L10682" s="88" t="s">
        <v>10596</v>
      </c>
      <c r="M10682" s="88" t="s">
        <v>10593</v>
      </c>
      <c r="N10682" s="88" t="s">
        <v>518</v>
      </c>
      <c r="Z10682" s="88" t="s">
        <v>298</v>
      </c>
      <c r="AA10682" s="88" t="s">
        <v>298</v>
      </c>
      <c r="AW10682" s="88">
        <v>13839.85</v>
      </c>
      <c r="BR10682" s="166" t="s">
        <v>219</v>
      </c>
      <c r="BS10682" t="str">
        <f>_xlfn.IFNA(IF(VLOOKUP(Prehlad_ZoP[[#This Row],[Žiadosť o platbu]],Celkový_súbor!A:A,1,FALSE)=Prehlad_ZoP[[#This Row],[Žiadosť o platbu]],"áno"),"nie")</f>
        <v>nie</v>
      </c>
    </row>
    <row r="10683" spans="3:71" x14ac:dyDescent="0.25">
      <c r="C10683" s="88" t="s">
        <v>10591</v>
      </c>
      <c r="E10683" s="9"/>
      <c r="L10683" s="88" t="s">
        <v>10597</v>
      </c>
      <c r="M10683" s="88" t="s">
        <v>10598</v>
      </c>
      <c r="N10683" s="88" t="s">
        <v>297</v>
      </c>
      <c r="Z10683" s="88" t="s">
        <v>298</v>
      </c>
      <c r="AA10683" s="88" t="s">
        <v>298</v>
      </c>
      <c r="AW10683" s="88">
        <v>3230</v>
      </c>
      <c r="BR10683" s="166" t="s">
        <v>219</v>
      </c>
      <c r="BS10683" t="str">
        <f>_xlfn.IFNA(IF(VLOOKUP(Prehlad_ZoP[[#This Row],[Žiadosť o platbu]],Celkový_súbor!A:A,1,FALSE)=Prehlad_ZoP[[#This Row],[Žiadosť o platbu]],"áno"),"nie")</f>
        <v>nie</v>
      </c>
    </row>
    <row r="10684" spans="3:71" x14ac:dyDescent="0.25">
      <c r="C10684" s="88" t="s">
        <v>10591</v>
      </c>
      <c r="E10684" s="9"/>
      <c r="L10684" s="88" t="s">
        <v>10599</v>
      </c>
      <c r="M10684" s="88" t="s">
        <v>10598</v>
      </c>
      <c r="N10684" s="88" t="s">
        <v>297</v>
      </c>
      <c r="Z10684" s="88" t="s">
        <v>298</v>
      </c>
      <c r="AA10684" s="88" t="s">
        <v>298</v>
      </c>
      <c r="AW10684" s="88">
        <v>9909.49</v>
      </c>
      <c r="BR10684" s="166" t="s">
        <v>219</v>
      </c>
      <c r="BS10684" t="str">
        <f>_xlfn.IFNA(IF(VLOOKUP(Prehlad_ZoP[[#This Row],[Žiadosť o platbu]],Celkový_súbor!A:A,1,FALSE)=Prehlad_ZoP[[#This Row],[Žiadosť o platbu]],"áno"),"nie")</f>
        <v>nie</v>
      </c>
    </row>
    <row r="10685" spans="3:71" x14ac:dyDescent="0.25">
      <c r="C10685" s="88" t="s">
        <v>10591</v>
      </c>
      <c r="E10685" s="9"/>
      <c r="L10685" s="88" t="s">
        <v>10600</v>
      </c>
      <c r="M10685" s="88" t="s">
        <v>10598</v>
      </c>
      <c r="N10685" s="88" t="s">
        <v>297</v>
      </c>
      <c r="Z10685" s="88" t="s">
        <v>298</v>
      </c>
      <c r="AA10685" s="88" t="s">
        <v>298</v>
      </c>
      <c r="AW10685" s="88">
        <v>42474.69</v>
      </c>
      <c r="BR10685" s="166" t="s">
        <v>219</v>
      </c>
      <c r="BS10685" t="str">
        <f>_xlfn.IFNA(IF(VLOOKUP(Prehlad_ZoP[[#This Row],[Žiadosť o platbu]],Celkový_súbor!A:A,1,FALSE)=Prehlad_ZoP[[#This Row],[Žiadosť o platbu]],"áno"),"nie")</f>
        <v>nie</v>
      </c>
    </row>
    <row r="10686" spans="3:71" x14ac:dyDescent="0.25">
      <c r="C10686" s="88" t="s">
        <v>10591</v>
      </c>
      <c r="E10686" s="9"/>
      <c r="L10686" s="88" t="s">
        <v>10601</v>
      </c>
      <c r="M10686" s="88" t="s">
        <v>10598</v>
      </c>
      <c r="N10686" s="88" t="s">
        <v>518</v>
      </c>
      <c r="Z10686" s="88" t="s">
        <v>298</v>
      </c>
      <c r="AA10686" s="88" t="s">
        <v>298</v>
      </c>
      <c r="AW10686" s="88">
        <v>19464.96</v>
      </c>
      <c r="BR10686" s="166" t="s">
        <v>219</v>
      </c>
      <c r="BS10686" t="str">
        <f>_xlfn.IFNA(IF(VLOOKUP(Prehlad_ZoP[[#This Row],[Žiadosť o platbu]],Celkový_súbor!A:A,1,FALSE)=Prehlad_ZoP[[#This Row],[Žiadosť o platbu]],"áno"),"nie")</f>
        <v>nie</v>
      </c>
    </row>
    <row r="10687" spans="3:71" x14ac:dyDescent="0.25">
      <c r="C10687" s="88" t="s">
        <v>10591</v>
      </c>
      <c r="E10687" s="9"/>
      <c r="L10687" s="88" t="s">
        <v>10602</v>
      </c>
      <c r="M10687" s="88" t="s">
        <v>10603</v>
      </c>
      <c r="N10687" s="88" t="s">
        <v>297</v>
      </c>
      <c r="Z10687" s="88" t="s">
        <v>298</v>
      </c>
      <c r="AA10687" s="88" t="s">
        <v>298</v>
      </c>
      <c r="AW10687" s="88">
        <v>3230</v>
      </c>
      <c r="BR10687" s="166" t="s">
        <v>219</v>
      </c>
      <c r="BS10687" t="str">
        <f>_xlfn.IFNA(IF(VLOOKUP(Prehlad_ZoP[[#This Row],[Žiadosť o platbu]],Celkový_súbor!A:A,1,FALSE)=Prehlad_ZoP[[#This Row],[Žiadosť o platbu]],"áno"),"nie")</f>
        <v>nie</v>
      </c>
    </row>
    <row r="10688" spans="3:71" x14ac:dyDescent="0.25">
      <c r="C10688" s="88" t="s">
        <v>10591</v>
      </c>
      <c r="E10688" s="9"/>
      <c r="L10688" s="88" t="s">
        <v>10604</v>
      </c>
      <c r="M10688" s="88" t="s">
        <v>10603</v>
      </c>
      <c r="N10688" s="88" t="s">
        <v>297</v>
      </c>
      <c r="Z10688" s="88" t="s">
        <v>298</v>
      </c>
      <c r="AA10688" s="88" t="s">
        <v>298</v>
      </c>
      <c r="AW10688" s="88">
        <v>10220.81</v>
      </c>
      <c r="BR10688" s="166" t="s">
        <v>219</v>
      </c>
      <c r="BS10688" t="str">
        <f>_xlfn.IFNA(IF(VLOOKUP(Prehlad_ZoP[[#This Row],[Žiadosť o platbu]],Celkový_súbor!A:A,1,FALSE)=Prehlad_ZoP[[#This Row],[Žiadosť o platbu]],"áno"),"nie")</f>
        <v>nie</v>
      </c>
    </row>
    <row r="10689" spans="3:71" x14ac:dyDescent="0.25">
      <c r="C10689" s="88" t="s">
        <v>10591</v>
      </c>
      <c r="E10689" s="9"/>
      <c r="L10689" s="88" t="s">
        <v>10605</v>
      </c>
      <c r="M10689" s="88" t="s">
        <v>10603</v>
      </c>
      <c r="N10689" s="88" t="s">
        <v>297</v>
      </c>
      <c r="Z10689" s="88" t="s">
        <v>298</v>
      </c>
      <c r="AA10689" s="88" t="s">
        <v>298</v>
      </c>
      <c r="AW10689" s="88">
        <v>44921.05</v>
      </c>
      <c r="BR10689" s="166" t="s">
        <v>219</v>
      </c>
      <c r="BS10689" t="str">
        <f>_xlfn.IFNA(IF(VLOOKUP(Prehlad_ZoP[[#This Row],[Žiadosť o platbu]],Celkový_súbor!A:A,1,FALSE)=Prehlad_ZoP[[#This Row],[Žiadosť o platbu]],"áno"),"nie")</f>
        <v>nie</v>
      </c>
    </row>
    <row r="10690" spans="3:71" x14ac:dyDescent="0.25">
      <c r="C10690" s="88" t="s">
        <v>10591</v>
      </c>
      <c r="E10690" s="9"/>
      <c r="L10690" s="88" t="s">
        <v>10606</v>
      </c>
      <c r="M10690" s="88" t="s">
        <v>10603</v>
      </c>
      <c r="N10690" s="88" t="s">
        <v>297</v>
      </c>
      <c r="Z10690" s="88" t="s">
        <v>298</v>
      </c>
      <c r="AA10690" s="88" t="s">
        <v>298</v>
      </c>
      <c r="AW10690" s="88">
        <v>955.02</v>
      </c>
      <c r="BR10690" s="166" t="s">
        <v>219</v>
      </c>
      <c r="BS10690" t="str">
        <f>_xlfn.IFNA(IF(VLOOKUP(Prehlad_ZoP[[#This Row],[Žiadosť o platbu]],Celkový_súbor!A:A,1,FALSE)=Prehlad_ZoP[[#This Row],[Žiadosť o platbu]],"áno"),"nie")</f>
        <v>nie</v>
      </c>
    </row>
    <row r="10691" spans="3:71" x14ac:dyDescent="0.25">
      <c r="C10691" s="88" t="s">
        <v>10591</v>
      </c>
      <c r="E10691" s="9"/>
      <c r="L10691" s="88" t="s">
        <v>10607</v>
      </c>
      <c r="M10691" s="88" t="s">
        <v>10603</v>
      </c>
      <c r="N10691" s="88" t="s">
        <v>518</v>
      </c>
      <c r="Z10691" s="88" t="s">
        <v>298</v>
      </c>
      <c r="AA10691" s="88" t="s">
        <v>298</v>
      </c>
      <c r="AW10691" s="88">
        <v>20764.400000000001</v>
      </c>
      <c r="BR10691" s="166" t="s">
        <v>219</v>
      </c>
      <c r="BS10691" t="str">
        <f>_xlfn.IFNA(IF(VLOOKUP(Prehlad_ZoP[[#This Row],[Žiadosť o platbu]],Celkový_súbor!A:A,1,FALSE)=Prehlad_ZoP[[#This Row],[Žiadosť o platbu]],"áno"),"nie")</f>
        <v>nie</v>
      </c>
    </row>
    <row r="10692" spans="3:71" x14ac:dyDescent="0.25">
      <c r="C10692" s="88" t="s">
        <v>10608</v>
      </c>
      <c r="E10692" s="9"/>
      <c r="L10692" s="88" t="s">
        <v>10609</v>
      </c>
      <c r="M10692" s="88" t="s">
        <v>10610</v>
      </c>
      <c r="N10692" s="88" t="s">
        <v>297</v>
      </c>
      <c r="Z10692" s="88" t="s">
        <v>298</v>
      </c>
      <c r="AA10692" s="88" t="s">
        <v>298</v>
      </c>
      <c r="AW10692" s="88">
        <v>3253.93</v>
      </c>
      <c r="BR10692" s="166" t="s">
        <v>219</v>
      </c>
      <c r="BS10692" t="str">
        <f>_xlfn.IFNA(IF(VLOOKUP(Prehlad_ZoP[[#This Row],[Žiadosť o platbu]],Celkový_súbor!A:A,1,FALSE)=Prehlad_ZoP[[#This Row],[Žiadosť o platbu]],"áno"),"nie")</f>
        <v>nie</v>
      </c>
    </row>
    <row r="10693" spans="3:71" x14ac:dyDescent="0.25">
      <c r="C10693" s="88" t="s">
        <v>10608</v>
      </c>
      <c r="E10693" s="9"/>
      <c r="L10693" s="88" t="s">
        <v>10611</v>
      </c>
      <c r="M10693" s="88" t="s">
        <v>10610</v>
      </c>
      <c r="N10693" s="88" t="s">
        <v>297</v>
      </c>
      <c r="Z10693" s="88" t="s">
        <v>298</v>
      </c>
      <c r="AA10693" s="88" t="s">
        <v>298</v>
      </c>
      <c r="AW10693" s="88">
        <v>9946.39</v>
      </c>
      <c r="BR10693" s="166" t="s">
        <v>219</v>
      </c>
      <c r="BS10693" t="str">
        <f>_xlfn.IFNA(IF(VLOOKUP(Prehlad_ZoP[[#This Row],[Žiadosť o platbu]],Celkový_súbor!A:A,1,FALSE)=Prehlad_ZoP[[#This Row],[Žiadosť o platbu]],"áno"),"nie")</f>
        <v>nie</v>
      </c>
    </row>
    <row r="10694" spans="3:71" x14ac:dyDescent="0.25">
      <c r="C10694" s="88" t="s">
        <v>10608</v>
      </c>
      <c r="E10694" s="9"/>
      <c r="L10694" s="88" t="s">
        <v>10612</v>
      </c>
      <c r="M10694" s="88" t="s">
        <v>10610</v>
      </c>
      <c r="N10694" s="88" t="s">
        <v>297</v>
      </c>
      <c r="Z10694" s="88" t="s">
        <v>298</v>
      </c>
      <c r="AA10694" s="88" t="s">
        <v>298</v>
      </c>
      <c r="AW10694" s="88">
        <v>44935.57</v>
      </c>
      <c r="BR10694" s="166" t="s">
        <v>219</v>
      </c>
      <c r="BS10694" t="str">
        <f>_xlfn.IFNA(IF(VLOOKUP(Prehlad_ZoP[[#This Row],[Žiadosť o platbu]],Celkový_súbor!A:A,1,FALSE)=Prehlad_ZoP[[#This Row],[Žiadosť o platbu]],"áno"),"nie")</f>
        <v>nie</v>
      </c>
    </row>
    <row r="10695" spans="3:71" x14ac:dyDescent="0.25">
      <c r="C10695" s="88" t="s">
        <v>10608</v>
      </c>
      <c r="E10695" s="9"/>
      <c r="L10695" s="88" t="s">
        <v>10613</v>
      </c>
      <c r="M10695" s="88" t="s">
        <v>10610</v>
      </c>
      <c r="N10695" s="88" t="s">
        <v>297</v>
      </c>
      <c r="Z10695" s="88" t="s">
        <v>298</v>
      </c>
      <c r="AA10695" s="88" t="s">
        <v>298</v>
      </c>
      <c r="AW10695" s="88">
        <v>4690.2700000000004</v>
      </c>
      <c r="BR10695" s="166" t="s">
        <v>219</v>
      </c>
      <c r="BS10695" t="str">
        <f>_xlfn.IFNA(IF(VLOOKUP(Prehlad_ZoP[[#This Row],[Žiadosť o platbu]],Celkový_súbor!A:A,1,FALSE)=Prehlad_ZoP[[#This Row],[Žiadosť o platbu]],"áno"),"nie")</f>
        <v>nie</v>
      </c>
    </row>
    <row r="10696" spans="3:71" x14ac:dyDescent="0.25">
      <c r="C10696" s="88" t="s">
        <v>10608</v>
      </c>
      <c r="E10696" s="9"/>
      <c r="L10696" s="88" t="s">
        <v>10614</v>
      </c>
      <c r="M10696" s="88" t="s">
        <v>10610</v>
      </c>
      <c r="N10696" s="88" t="s">
        <v>518</v>
      </c>
      <c r="Z10696" s="88" t="s">
        <v>298</v>
      </c>
      <c r="AA10696" s="88" t="s">
        <v>298</v>
      </c>
      <c r="AW10696" s="88">
        <v>21989.15</v>
      </c>
      <c r="BR10696" s="166" t="s">
        <v>219</v>
      </c>
      <c r="BS10696" t="str">
        <f>_xlfn.IFNA(IF(VLOOKUP(Prehlad_ZoP[[#This Row],[Žiadosť o platbu]],Celkový_súbor!A:A,1,FALSE)=Prehlad_ZoP[[#This Row],[Žiadosť o platbu]],"áno"),"nie")</f>
        <v>nie</v>
      </c>
    </row>
    <row r="10697" spans="3:71" x14ac:dyDescent="0.25">
      <c r="C10697" s="88" t="s">
        <v>10608</v>
      </c>
      <c r="E10697" s="9"/>
      <c r="L10697" s="88" t="s">
        <v>10615</v>
      </c>
      <c r="M10697" s="88" t="s">
        <v>10616</v>
      </c>
      <c r="N10697" s="88" t="s">
        <v>297</v>
      </c>
      <c r="Z10697" s="88" t="s">
        <v>298</v>
      </c>
      <c r="AA10697" s="88" t="s">
        <v>298</v>
      </c>
      <c r="AW10697" s="88">
        <v>3253.93</v>
      </c>
      <c r="BR10697" s="166" t="s">
        <v>219</v>
      </c>
      <c r="BS10697" t="str">
        <f>_xlfn.IFNA(IF(VLOOKUP(Prehlad_ZoP[[#This Row],[Žiadosť o platbu]],Celkový_súbor!A:A,1,FALSE)=Prehlad_ZoP[[#This Row],[Žiadosť o platbu]],"áno"),"nie")</f>
        <v>nie</v>
      </c>
    </row>
    <row r="10698" spans="3:71" x14ac:dyDescent="0.25">
      <c r="C10698" s="88" t="s">
        <v>10608</v>
      </c>
      <c r="E10698" s="9"/>
      <c r="L10698" s="88" t="s">
        <v>10617</v>
      </c>
      <c r="M10698" s="88" t="s">
        <v>10616</v>
      </c>
      <c r="N10698" s="88" t="s">
        <v>297</v>
      </c>
      <c r="Z10698" s="88" t="s">
        <v>298</v>
      </c>
      <c r="AA10698" s="88" t="s">
        <v>298</v>
      </c>
      <c r="AW10698" s="88">
        <v>10294.08</v>
      </c>
      <c r="BR10698" s="166" t="s">
        <v>219</v>
      </c>
      <c r="BS10698" t="str">
        <f>_xlfn.IFNA(IF(VLOOKUP(Prehlad_ZoP[[#This Row],[Žiadosť o platbu]],Celkový_súbor!A:A,1,FALSE)=Prehlad_ZoP[[#This Row],[Žiadosť o platbu]],"áno"),"nie")</f>
        <v>nie</v>
      </c>
    </row>
    <row r="10699" spans="3:71" x14ac:dyDescent="0.25">
      <c r="C10699" s="88" t="s">
        <v>10608</v>
      </c>
      <c r="E10699" s="9"/>
      <c r="L10699" s="88" t="s">
        <v>10618</v>
      </c>
      <c r="M10699" s="88" t="s">
        <v>10616</v>
      </c>
      <c r="N10699" s="88" t="s">
        <v>297</v>
      </c>
      <c r="Z10699" s="88" t="s">
        <v>298</v>
      </c>
      <c r="AA10699" s="88" t="s">
        <v>298</v>
      </c>
      <c r="AW10699" s="88">
        <v>42340.81</v>
      </c>
      <c r="BR10699" s="166" t="s">
        <v>219</v>
      </c>
      <c r="BS10699" t="str">
        <f>_xlfn.IFNA(IF(VLOOKUP(Prehlad_ZoP[[#This Row],[Žiadosť o platbu]],Celkový_súbor!A:A,1,FALSE)=Prehlad_ZoP[[#This Row],[Žiadosť o platbu]],"áno"),"nie")</f>
        <v>nie</v>
      </c>
    </row>
    <row r="10700" spans="3:71" x14ac:dyDescent="0.25">
      <c r="C10700" s="88" t="s">
        <v>10608</v>
      </c>
      <c r="E10700" s="9"/>
      <c r="L10700" s="88" t="s">
        <v>10619</v>
      </c>
      <c r="M10700" s="88" t="s">
        <v>10616</v>
      </c>
      <c r="N10700" s="88" t="s">
        <v>297</v>
      </c>
      <c r="Z10700" s="88" t="s">
        <v>298</v>
      </c>
      <c r="AA10700" s="88" t="s">
        <v>298</v>
      </c>
      <c r="AW10700" s="88">
        <v>3229.29</v>
      </c>
      <c r="BR10700" s="166" t="s">
        <v>219</v>
      </c>
      <c r="BS10700" t="str">
        <f>_xlfn.IFNA(IF(VLOOKUP(Prehlad_ZoP[[#This Row],[Žiadosť o platbu]],Celkový_súbor!A:A,1,FALSE)=Prehlad_ZoP[[#This Row],[Žiadosť o platbu]],"áno"),"nie")</f>
        <v>nie</v>
      </c>
    </row>
    <row r="10701" spans="3:71" x14ac:dyDescent="0.25">
      <c r="C10701" s="88" t="s">
        <v>10608</v>
      </c>
      <c r="E10701" s="9"/>
      <c r="L10701" s="88" t="s">
        <v>10620</v>
      </c>
      <c r="M10701" s="88" t="s">
        <v>10616</v>
      </c>
      <c r="N10701" s="88" t="s">
        <v>518</v>
      </c>
      <c r="Z10701" s="88" t="s">
        <v>298</v>
      </c>
      <c r="AA10701" s="88" t="s">
        <v>298</v>
      </c>
      <c r="AW10701" s="88">
        <v>20691.330000000002</v>
      </c>
      <c r="BR10701" s="166" t="s">
        <v>219</v>
      </c>
      <c r="BS10701" t="str">
        <f>_xlfn.IFNA(IF(VLOOKUP(Prehlad_ZoP[[#This Row],[Žiadosť o platbu]],Celkový_súbor!A:A,1,FALSE)=Prehlad_ZoP[[#This Row],[Žiadosť o platbu]],"áno"),"nie")</f>
        <v>nie</v>
      </c>
    </row>
    <row r="10702" spans="3:71" x14ac:dyDescent="0.25">
      <c r="C10702" s="88" t="s">
        <v>10608</v>
      </c>
      <c r="E10702" s="9"/>
      <c r="L10702" s="88" t="s">
        <v>10621</v>
      </c>
      <c r="M10702" s="88" t="s">
        <v>10622</v>
      </c>
      <c r="N10702" s="88" t="s">
        <v>518</v>
      </c>
      <c r="Z10702" s="88" t="s">
        <v>298</v>
      </c>
      <c r="AA10702" s="88" t="s">
        <v>298</v>
      </c>
      <c r="AW10702" s="88">
        <v>20561.73</v>
      </c>
      <c r="BR10702" s="166" t="s">
        <v>219</v>
      </c>
      <c r="BS10702" t="str">
        <f>_xlfn.IFNA(IF(VLOOKUP(Prehlad_ZoP[[#This Row],[Žiadosť o platbu]],Celkový_súbor!A:A,1,FALSE)=Prehlad_ZoP[[#This Row],[Žiadosť o platbu]],"áno"),"nie")</f>
        <v>nie</v>
      </c>
    </row>
    <row r="10703" spans="3:71" x14ac:dyDescent="0.25">
      <c r="C10703" s="88" t="s">
        <v>10608</v>
      </c>
      <c r="E10703" s="9"/>
      <c r="L10703" s="88" t="s">
        <v>10623</v>
      </c>
      <c r="M10703" s="88" t="s">
        <v>10501</v>
      </c>
      <c r="N10703" s="88" t="s">
        <v>297</v>
      </c>
      <c r="Z10703" s="88" t="s">
        <v>298</v>
      </c>
      <c r="AA10703" s="88" t="s">
        <v>298</v>
      </c>
      <c r="AW10703" s="88">
        <v>3674.86</v>
      </c>
      <c r="BR10703" s="166" t="s">
        <v>219</v>
      </c>
      <c r="BS10703" t="str">
        <f>_xlfn.IFNA(IF(VLOOKUP(Prehlad_ZoP[[#This Row],[Žiadosť o platbu]],Celkový_súbor!A:A,1,FALSE)=Prehlad_ZoP[[#This Row],[Žiadosť o platbu]],"áno"),"nie")</f>
        <v>nie</v>
      </c>
    </row>
    <row r="10704" spans="3:71" x14ac:dyDescent="0.25">
      <c r="C10704" s="88" t="s">
        <v>10608</v>
      </c>
      <c r="E10704" s="9"/>
      <c r="L10704" s="88" t="s">
        <v>10624</v>
      </c>
      <c r="M10704" s="88" t="s">
        <v>10501</v>
      </c>
      <c r="N10704" s="88" t="s">
        <v>297</v>
      </c>
      <c r="Z10704" s="88" t="s">
        <v>298</v>
      </c>
      <c r="AA10704" s="88" t="s">
        <v>298</v>
      </c>
      <c r="AW10704" s="88">
        <v>10332.68</v>
      </c>
      <c r="BR10704" s="166" t="s">
        <v>219</v>
      </c>
      <c r="BS10704" t="str">
        <f>_xlfn.IFNA(IF(VLOOKUP(Prehlad_ZoP[[#This Row],[Žiadosť o platbu]],Celkový_súbor!A:A,1,FALSE)=Prehlad_ZoP[[#This Row],[Žiadosť o platbu]],"áno"),"nie")</f>
        <v>nie</v>
      </c>
    </row>
    <row r="10705" spans="3:71" x14ac:dyDescent="0.25">
      <c r="C10705" s="88" t="s">
        <v>10608</v>
      </c>
      <c r="E10705" s="9"/>
      <c r="L10705" s="88" t="s">
        <v>10625</v>
      </c>
      <c r="M10705" s="88" t="s">
        <v>10501</v>
      </c>
      <c r="N10705" s="88" t="s">
        <v>297</v>
      </c>
      <c r="Z10705" s="88" t="s">
        <v>298</v>
      </c>
      <c r="AA10705" s="88" t="s">
        <v>298</v>
      </c>
      <c r="AW10705" s="88">
        <v>40588.49</v>
      </c>
      <c r="BR10705" s="166" t="s">
        <v>219</v>
      </c>
      <c r="BS10705" t="str">
        <f>_xlfn.IFNA(IF(VLOOKUP(Prehlad_ZoP[[#This Row],[Žiadosť o platbu]],Celkový_súbor!A:A,1,FALSE)=Prehlad_ZoP[[#This Row],[Žiadosť o platbu]],"áno"),"nie")</f>
        <v>nie</v>
      </c>
    </row>
    <row r="10706" spans="3:71" x14ac:dyDescent="0.25">
      <c r="C10706" s="88" t="s">
        <v>10608</v>
      </c>
      <c r="E10706" s="9"/>
      <c r="L10706" s="88" t="s">
        <v>10626</v>
      </c>
      <c r="M10706" s="88" t="s">
        <v>10501</v>
      </c>
      <c r="N10706" s="88" t="s">
        <v>297</v>
      </c>
      <c r="Z10706" s="88" t="s">
        <v>298</v>
      </c>
      <c r="AA10706" s="88" t="s">
        <v>298</v>
      </c>
      <c r="AW10706" s="88">
        <v>13488.04</v>
      </c>
      <c r="BR10706" s="166" t="s">
        <v>219</v>
      </c>
      <c r="BS10706" t="str">
        <f>_xlfn.IFNA(IF(VLOOKUP(Prehlad_ZoP[[#This Row],[Žiadosť o platbu]],Celkový_súbor!A:A,1,FALSE)=Prehlad_ZoP[[#This Row],[Žiadosť o platbu]],"áno"),"nie")</f>
        <v>nie</v>
      </c>
    </row>
    <row r="10707" spans="3:71" x14ac:dyDescent="0.25">
      <c r="C10707" s="88" t="s">
        <v>10608</v>
      </c>
      <c r="E10707" s="9"/>
      <c r="L10707" s="88" t="s">
        <v>10627</v>
      </c>
      <c r="M10707" s="88" t="s">
        <v>10501</v>
      </c>
      <c r="N10707" s="88" t="s">
        <v>297</v>
      </c>
      <c r="Z10707" s="88" t="s">
        <v>298</v>
      </c>
      <c r="AA10707" s="88" t="s">
        <v>298</v>
      </c>
      <c r="AW10707" s="88">
        <v>29206.9</v>
      </c>
      <c r="BR10707" s="166" t="s">
        <v>219</v>
      </c>
      <c r="BS10707" t="str">
        <f>_xlfn.IFNA(IF(VLOOKUP(Prehlad_ZoP[[#This Row],[Žiadosť o platbu]],Celkový_súbor!A:A,1,FALSE)=Prehlad_ZoP[[#This Row],[Žiadosť o platbu]],"áno"),"nie")</f>
        <v>nie</v>
      </c>
    </row>
    <row r="10708" spans="3:71" x14ac:dyDescent="0.25">
      <c r="C10708" s="88" t="s">
        <v>10608</v>
      </c>
      <c r="E10708" s="9"/>
      <c r="L10708" s="88" t="s">
        <v>10628</v>
      </c>
      <c r="M10708" s="88" t="s">
        <v>10501</v>
      </c>
      <c r="N10708" s="88" t="s">
        <v>518</v>
      </c>
      <c r="Z10708" s="88" t="s">
        <v>298</v>
      </c>
      <c r="AA10708" s="88" t="s">
        <v>298</v>
      </c>
      <c r="AW10708" s="88">
        <v>34051.83</v>
      </c>
      <c r="BR10708" s="166" t="s">
        <v>219</v>
      </c>
      <c r="BS10708" t="str">
        <f>_xlfn.IFNA(IF(VLOOKUP(Prehlad_ZoP[[#This Row],[Žiadosť o platbu]],Celkový_súbor!A:A,1,FALSE)=Prehlad_ZoP[[#This Row],[Žiadosť o platbu]],"áno"),"nie")</f>
        <v>nie</v>
      </c>
    </row>
    <row r="10709" spans="3:71" x14ac:dyDescent="0.25">
      <c r="C10709" s="88" t="s">
        <v>10608</v>
      </c>
      <c r="E10709" s="9"/>
      <c r="L10709" s="88" t="s">
        <v>10629</v>
      </c>
      <c r="M10709" s="88" t="s">
        <v>10622</v>
      </c>
      <c r="N10709" s="88" t="s">
        <v>297</v>
      </c>
      <c r="Z10709" s="88" t="s">
        <v>298</v>
      </c>
      <c r="AA10709" s="88" t="s">
        <v>298</v>
      </c>
      <c r="AW10709" s="88">
        <v>3253.93</v>
      </c>
      <c r="BR10709" s="166" t="s">
        <v>219</v>
      </c>
      <c r="BS10709" t="str">
        <f>_xlfn.IFNA(IF(VLOOKUP(Prehlad_ZoP[[#This Row],[Žiadosť o platbu]],Celkový_súbor!A:A,1,FALSE)=Prehlad_ZoP[[#This Row],[Žiadosť o platbu]],"áno"),"nie")</f>
        <v>nie</v>
      </c>
    </row>
    <row r="10710" spans="3:71" x14ac:dyDescent="0.25">
      <c r="C10710" s="88" t="s">
        <v>10608</v>
      </c>
      <c r="E10710" s="9"/>
      <c r="L10710" s="88" t="s">
        <v>10630</v>
      </c>
      <c r="M10710" s="88" t="s">
        <v>10509</v>
      </c>
      <c r="N10710" s="88" t="s">
        <v>297</v>
      </c>
      <c r="Z10710" s="88" t="s">
        <v>298</v>
      </c>
      <c r="AA10710" s="88" t="s">
        <v>298</v>
      </c>
      <c r="AW10710" s="88">
        <v>4009.15</v>
      </c>
      <c r="BR10710" s="166" t="s">
        <v>219</v>
      </c>
      <c r="BS10710" t="str">
        <f>_xlfn.IFNA(IF(VLOOKUP(Prehlad_ZoP[[#This Row],[Žiadosť o platbu]],Celkový_súbor!A:A,1,FALSE)=Prehlad_ZoP[[#This Row],[Žiadosť o platbu]],"áno"),"nie")</f>
        <v>nie</v>
      </c>
    </row>
    <row r="10711" spans="3:71" x14ac:dyDescent="0.25">
      <c r="C10711" s="88" t="s">
        <v>10608</v>
      </c>
      <c r="E10711" s="9"/>
      <c r="L10711" s="88" t="s">
        <v>10631</v>
      </c>
      <c r="M10711" s="88" t="s">
        <v>10509</v>
      </c>
      <c r="N10711" s="88" t="s">
        <v>297</v>
      </c>
      <c r="Z10711" s="88" t="s">
        <v>298</v>
      </c>
      <c r="AA10711" s="88" t="s">
        <v>298</v>
      </c>
      <c r="AW10711" s="88">
        <v>10332.68</v>
      </c>
      <c r="BR10711" s="166" t="s">
        <v>219</v>
      </c>
      <c r="BS10711" t="str">
        <f>_xlfn.IFNA(IF(VLOOKUP(Prehlad_ZoP[[#This Row],[Žiadosť o platbu]],Celkový_súbor!A:A,1,FALSE)=Prehlad_ZoP[[#This Row],[Žiadosť o platbu]],"áno"),"nie")</f>
        <v>nie</v>
      </c>
    </row>
    <row r="10712" spans="3:71" x14ac:dyDescent="0.25">
      <c r="C10712" s="88" t="s">
        <v>10608</v>
      </c>
      <c r="E10712" s="9"/>
      <c r="L10712" s="88" t="s">
        <v>10632</v>
      </c>
      <c r="M10712" s="88" t="s">
        <v>10509</v>
      </c>
      <c r="N10712" s="88" t="s">
        <v>297</v>
      </c>
      <c r="Z10712" s="88" t="s">
        <v>298</v>
      </c>
      <c r="AA10712" s="88" t="s">
        <v>298</v>
      </c>
      <c r="AW10712" s="88">
        <v>38985.870000000003</v>
      </c>
      <c r="BR10712" s="166" t="s">
        <v>219</v>
      </c>
      <c r="BS10712" t="str">
        <f>_xlfn.IFNA(IF(VLOOKUP(Prehlad_ZoP[[#This Row],[Žiadosť o platbu]],Celkový_súbor!A:A,1,FALSE)=Prehlad_ZoP[[#This Row],[Žiadosť o platbu]],"áno"),"nie")</f>
        <v>nie</v>
      </c>
    </row>
    <row r="10713" spans="3:71" x14ac:dyDescent="0.25">
      <c r="C10713" s="88" t="s">
        <v>10608</v>
      </c>
      <c r="E10713" s="9"/>
      <c r="L10713" s="88" t="s">
        <v>10633</v>
      </c>
      <c r="M10713" s="88" t="s">
        <v>10509</v>
      </c>
      <c r="N10713" s="88" t="s">
        <v>297</v>
      </c>
      <c r="Z10713" s="88" t="s">
        <v>298</v>
      </c>
      <c r="AA10713" s="88" t="s">
        <v>298</v>
      </c>
      <c r="AW10713" s="88">
        <v>17407.62</v>
      </c>
      <c r="BR10713" s="166" t="s">
        <v>219</v>
      </c>
      <c r="BS10713" t="str">
        <f>_xlfn.IFNA(IF(VLOOKUP(Prehlad_ZoP[[#This Row],[Žiadosť o platbu]],Celkový_súbor!A:A,1,FALSE)=Prehlad_ZoP[[#This Row],[Žiadosť o platbu]],"áno"),"nie")</f>
        <v>nie</v>
      </c>
    </row>
    <row r="10714" spans="3:71" x14ac:dyDescent="0.25">
      <c r="C10714" s="88" t="s">
        <v>10608</v>
      </c>
      <c r="E10714" s="9"/>
      <c r="L10714" s="88" t="s">
        <v>10634</v>
      </c>
      <c r="M10714" s="88" t="s">
        <v>10509</v>
      </c>
      <c r="N10714" s="88" t="s">
        <v>518</v>
      </c>
      <c r="Z10714" s="88" t="s">
        <v>298</v>
      </c>
      <c r="AA10714" s="88" t="s">
        <v>298</v>
      </c>
      <c r="AW10714" s="88">
        <v>24757.360000000001</v>
      </c>
      <c r="BR10714" s="166" t="s">
        <v>219</v>
      </c>
      <c r="BS10714" t="str">
        <f>_xlfn.IFNA(IF(VLOOKUP(Prehlad_ZoP[[#This Row],[Žiadosť o platbu]],Celkový_súbor!A:A,1,FALSE)=Prehlad_ZoP[[#This Row],[Žiadosť o platbu]],"áno"),"nie")</f>
        <v>nie</v>
      </c>
    </row>
    <row r="10715" spans="3:71" x14ac:dyDescent="0.25">
      <c r="C10715" s="88" t="s">
        <v>10608</v>
      </c>
      <c r="E10715" s="9"/>
      <c r="L10715" s="88" t="s">
        <v>10635</v>
      </c>
      <c r="M10715" s="88" t="s">
        <v>10622</v>
      </c>
      <c r="N10715" s="88" t="s">
        <v>297</v>
      </c>
      <c r="Z10715" s="88" t="s">
        <v>298</v>
      </c>
      <c r="AA10715" s="88" t="s">
        <v>298</v>
      </c>
      <c r="AW10715" s="88">
        <v>10315.73</v>
      </c>
      <c r="BR10715" s="166" t="s">
        <v>219</v>
      </c>
      <c r="BS10715" t="str">
        <f>_xlfn.IFNA(IF(VLOOKUP(Prehlad_ZoP[[#This Row],[Žiadosť o platbu]],Celkový_súbor!A:A,1,FALSE)=Prehlad_ZoP[[#This Row],[Žiadosť o platbu]],"áno"),"nie")</f>
        <v>nie</v>
      </c>
    </row>
    <row r="10716" spans="3:71" x14ac:dyDescent="0.25">
      <c r="C10716" s="88" t="s">
        <v>10608</v>
      </c>
      <c r="E10716" s="9"/>
      <c r="L10716" s="88" t="s">
        <v>10636</v>
      </c>
      <c r="M10716" s="88" t="s">
        <v>10622</v>
      </c>
      <c r="N10716" s="88" t="s">
        <v>297</v>
      </c>
      <c r="Z10716" s="88" t="s">
        <v>298</v>
      </c>
      <c r="AA10716" s="88" t="s">
        <v>298</v>
      </c>
      <c r="AW10716" s="88">
        <v>43669.120000000003</v>
      </c>
      <c r="BR10716" s="166" t="s">
        <v>219</v>
      </c>
      <c r="BS10716" t="str">
        <f>_xlfn.IFNA(IF(VLOOKUP(Prehlad_ZoP[[#This Row],[Žiadosť o platbu]],Celkový_súbor!A:A,1,FALSE)=Prehlad_ZoP[[#This Row],[Žiadosť o platbu]],"áno"),"nie")</f>
        <v>nie</v>
      </c>
    </row>
    <row r="10717" spans="3:71" x14ac:dyDescent="0.25">
      <c r="C10717" s="88" t="s">
        <v>10608</v>
      </c>
      <c r="E10717" s="9"/>
      <c r="L10717" s="88" t="s">
        <v>10637</v>
      </c>
      <c r="M10717" s="88" t="s">
        <v>10622</v>
      </c>
      <c r="N10717" s="88" t="s">
        <v>297</v>
      </c>
      <c r="Z10717" s="88" t="s">
        <v>298</v>
      </c>
      <c r="AA10717" s="88" t="s">
        <v>298</v>
      </c>
      <c r="AW10717" s="88">
        <v>1509.04</v>
      </c>
      <c r="BR10717" s="166" t="s">
        <v>219</v>
      </c>
      <c r="BS10717" t="str">
        <f>_xlfn.IFNA(IF(VLOOKUP(Prehlad_ZoP[[#This Row],[Žiadosť o platbu]],Celkový_súbor!A:A,1,FALSE)=Prehlad_ZoP[[#This Row],[Žiadosť o platbu]],"áno"),"nie")</f>
        <v>nie</v>
      </c>
    </row>
    <row r="10718" spans="3:71" x14ac:dyDescent="0.25">
      <c r="C10718" s="88" t="s">
        <v>10608</v>
      </c>
      <c r="E10718" s="9"/>
      <c r="L10718" s="88" t="s">
        <v>10638</v>
      </c>
      <c r="M10718" s="88" t="s">
        <v>10513</v>
      </c>
      <c r="N10718" s="88" t="s">
        <v>297</v>
      </c>
      <c r="Z10718" s="88" t="s">
        <v>298</v>
      </c>
      <c r="AA10718" s="88" t="s">
        <v>298</v>
      </c>
      <c r="AW10718" s="88">
        <v>4009.15</v>
      </c>
      <c r="BR10718" s="166" t="s">
        <v>219</v>
      </c>
      <c r="BS10718" t="str">
        <f>_xlfn.IFNA(IF(VLOOKUP(Prehlad_ZoP[[#This Row],[Žiadosť o platbu]],Celkový_súbor!A:A,1,FALSE)=Prehlad_ZoP[[#This Row],[Žiadosť o platbu]],"áno"),"nie")</f>
        <v>nie</v>
      </c>
    </row>
    <row r="10719" spans="3:71" x14ac:dyDescent="0.25">
      <c r="C10719" s="88" t="s">
        <v>10608</v>
      </c>
      <c r="E10719" s="9"/>
      <c r="L10719" s="88" t="s">
        <v>10639</v>
      </c>
      <c r="M10719" s="88" t="s">
        <v>10513</v>
      </c>
      <c r="N10719" s="88" t="s">
        <v>297</v>
      </c>
      <c r="Z10719" s="88" t="s">
        <v>298</v>
      </c>
      <c r="AA10719" s="88" t="s">
        <v>298</v>
      </c>
      <c r="AW10719" s="88">
        <v>8077.2</v>
      </c>
      <c r="BR10719" s="166" t="s">
        <v>219</v>
      </c>
      <c r="BS10719" t="str">
        <f>_xlfn.IFNA(IF(VLOOKUP(Prehlad_ZoP[[#This Row],[Žiadosť o platbu]],Celkový_súbor!A:A,1,FALSE)=Prehlad_ZoP[[#This Row],[Žiadosť o platbu]],"áno"),"nie")</f>
        <v>nie</v>
      </c>
    </row>
    <row r="10720" spans="3:71" x14ac:dyDescent="0.25">
      <c r="C10720" s="88" t="s">
        <v>10608</v>
      </c>
      <c r="E10720" s="9"/>
      <c r="L10720" s="88" t="s">
        <v>10640</v>
      </c>
      <c r="M10720" s="88" t="s">
        <v>10513</v>
      </c>
      <c r="N10720" s="88" t="s">
        <v>297</v>
      </c>
      <c r="Z10720" s="88" t="s">
        <v>298</v>
      </c>
      <c r="AA10720" s="88" t="s">
        <v>298</v>
      </c>
      <c r="AW10720" s="88">
        <v>40437.230000000003</v>
      </c>
      <c r="BR10720" s="166" t="s">
        <v>219</v>
      </c>
      <c r="BS10720" t="str">
        <f>_xlfn.IFNA(IF(VLOOKUP(Prehlad_ZoP[[#This Row],[Žiadosť o platbu]],Celkový_súbor!A:A,1,FALSE)=Prehlad_ZoP[[#This Row],[Žiadosť o platbu]],"áno"),"nie")</f>
        <v>nie</v>
      </c>
    </row>
    <row r="10721" spans="3:71" x14ac:dyDescent="0.25">
      <c r="C10721" s="88" t="s">
        <v>10608</v>
      </c>
      <c r="E10721" s="9"/>
      <c r="L10721" s="88" t="s">
        <v>10641</v>
      </c>
      <c r="M10721" s="88" t="s">
        <v>10513</v>
      </c>
      <c r="N10721" s="88" t="s">
        <v>297</v>
      </c>
      <c r="Z10721" s="88" t="s">
        <v>298</v>
      </c>
      <c r="AA10721" s="88" t="s">
        <v>298</v>
      </c>
      <c r="AW10721" s="88">
        <v>21177.22</v>
      </c>
      <c r="BR10721" s="166" t="s">
        <v>219</v>
      </c>
      <c r="BS10721" t="str">
        <f>_xlfn.IFNA(IF(VLOOKUP(Prehlad_ZoP[[#This Row],[Žiadosť o platbu]],Celkový_súbor!A:A,1,FALSE)=Prehlad_ZoP[[#This Row],[Žiadosť o platbu]],"áno"),"nie")</f>
        <v>nie</v>
      </c>
    </row>
    <row r="10722" spans="3:71" x14ac:dyDescent="0.25">
      <c r="C10722" s="88" t="s">
        <v>10608</v>
      </c>
      <c r="E10722" s="9"/>
      <c r="L10722" s="88" t="s">
        <v>10642</v>
      </c>
      <c r="M10722" s="88" t="s">
        <v>10513</v>
      </c>
      <c r="N10722" s="88" t="s">
        <v>297</v>
      </c>
      <c r="Z10722" s="88" t="s">
        <v>298</v>
      </c>
      <c r="AA10722" s="88" t="s">
        <v>298</v>
      </c>
      <c r="AW10722" s="88">
        <v>16457.88</v>
      </c>
      <c r="BR10722" s="166" t="s">
        <v>219</v>
      </c>
      <c r="BS10722" t="str">
        <f>_xlfn.IFNA(IF(VLOOKUP(Prehlad_ZoP[[#This Row],[Žiadosť o platbu]],Celkový_súbor!A:A,1,FALSE)=Prehlad_ZoP[[#This Row],[Žiadosť o platbu]],"áno"),"nie")</f>
        <v>nie</v>
      </c>
    </row>
    <row r="10723" spans="3:71" x14ac:dyDescent="0.25">
      <c r="C10723" s="88" t="s">
        <v>10608</v>
      </c>
      <c r="E10723" s="9"/>
      <c r="L10723" s="88" t="s">
        <v>10643</v>
      </c>
      <c r="M10723" s="88" t="s">
        <v>10513</v>
      </c>
      <c r="N10723" s="88" t="s">
        <v>518</v>
      </c>
      <c r="Z10723" s="88" t="s">
        <v>298</v>
      </c>
      <c r="AA10723" s="88" t="s">
        <v>298</v>
      </c>
      <c r="AW10723" s="88">
        <v>31555.53</v>
      </c>
      <c r="BR10723" s="166" t="s">
        <v>219</v>
      </c>
      <c r="BS10723" t="str">
        <f>_xlfn.IFNA(IF(VLOOKUP(Prehlad_ZoP[[#This Row],[Žiadosť o platbu]],Celkový_súbor!A:A,1,FALSE)=Prehlad_ZoP[[#This Row],[Žiadosť o platbu]],"áno"),"nie")</f>
        <v>nie</v>
      </c>
    </row>
    <row r="10724" spans="3:71" x14ac:dyDescent="0.25">
      <c r="C10724" s="88" t="s">
        <v>10644</v>
      </c>
      <c r="E10724" s="9"/>
      <c r="L10724" s="88" t="s">
        <v>10645</v>
      </c>
      <c r="M10724" s="88" t="s">
        <v>6791</v>
      </c>
      <c r="N10724" s="88" t="s">
        <v>297</v>
      </c>
      <c r="Z10724" s="88" t="s">
        <v>298</v>
      </c>
      <c r="AA10724" s="88" t="s">
        <v>298</v>
      </c>
      <c r="AW10724" s="88">
        <v>2991.37</v>
      </c>
      <c r="BR10724" s="166" t="s">
        <v>219</v>
      </c>
      <c r="BS10724" t="str">
        <f>_xlfn.IFNA(IF(VLOOKUP(Prehlad_ZoP[[#This Row],[Žiadosť o platbu]],Celkový_súbor!A:A,1,FALSE)=Prehlad_ZoP[[#This Row],[Žiadosť o platbu]],"áno"),"nie")</f>
        <v>nie</v>
      </c>
    </row>
    <row r="10725" spans="3:71" x14ac:dyDescent="0.25">
      <c r="C10725" s="88" t="s">
        <v>10644</v>
      </c>
      <c r="E10725" s="9"/>
      <c r="L10725" s="88" t="s">
        <v>10646</v>
      </c>
      <c r="M10725" s="88" t="s">
        <v>10647</v>
      </c>
      <c r="N10725" s="88" t="s">
        <v>297</v>
      </c>
      <c r="Z10725" s="88" t="s">
        <v>298</v>
      </c>
      <c r="AA10725" s="88" t="s">
        <v>298</v>
      </c>
      <c r="AW10725" s="88">
        <v>3094.54</v>
      </c>
      <c r="BR10725" s="166" t="s">
        <v>219</v>
      </c>
      <c r="BS10725" t="str">
        <f>_xlfn.IFNA(IF(VLOOKUP(Prehlad_ZoP[[#This Row],[Žiadosť o platbu]],Celkový_súbor!A:A,1,FALSE)=Prehlad_ZoP[[#This Row],[Žiadosť o platbu]],"áno"),"nie")</f>
        <v>nie</v>
      </c>
    </row>
    <row r="10726" spans="3:71" x14ac:dyDescent="0.25">
      <c r="C10726" s="88" t="s">
        <v>10644</v>
      </c>
      <c r="E10726" s="9"/>
      <c r="L10726" s="88" t="s">
        <v>9390</v>
      </c>
      <c r="M10726" s="88" t="s">
        <v>9390</v>
      </c>
      <c r="N10726" s="88" t="s">
        <v>518</v>
      </c>
      <c r="Z10726" s="88" t="s">
        <v>298</v>
      </c>
      <c r="AA10726" s="88" t="s">
        <v>298</v>
      </c>
      <c r="AW10726" s="88">
        <v>1825.77</v>
      </c>
      <c r="BR10726" s="166" t="s">
        <v>219</v>
      </c>
      <c r="BS10726" t="str">
        <f>_xlfn.IFNA(IF(VLOOKUP(Prehlad_ZoP[[#This Row],[Žiadosť o platbu]],Celkový_súbor!A:A,1,FALSE)=Prehlad_ZoP[[#This Row],[Žiadosť o platbu]],"áno"),"nie")</f>
        <v>nie</v>
      </c>
    </row>
    <row r="10727" spans="3:71" x14ac:dyDescent="0.25">
      <c r="C10727" s="88" t="s">
        <v>10648</v>
      </c>
      <c r="E10727" s="9"/>
      <c r="L10727" s="88" t="s">
        <v>10649</v>
      </c>
      <c r="M10727" s="88" t="s">
        <v>10650</v>
      </c>
      <c r="N10727" s="88" t="s">
        <v>297</v>
      </c>
      <c r="Z10727" s="88" t="s">
        <v>298</v>
      </c>
      <c r="AA10727" s="88" t="s">
        <v>298</v>
      </c>
      <c r="AW10727" s="88">
        <v>3059.43</v>
      </c>
      <c r="BR10727" s="166" t="s">
        <v>219</v>
      </c>
      <c r="BS10727" t="str">
        <f>_xlfn.IFNA(IF(VLOOKUP(Prehlad_ZoP[[#This Row],[Žiadosť o platbu]],Celkový_súbor!A:A,1,FALSE)=Prehlad_ZoP[[#This Row],[Žiadosť o platbu]],"áno"),"nie")</f>
        <v>nie</v>
      </c>
    </row>
    <row r="10728" spans="3:71" x14ac:dyDescent="0.25">
      <c r="C10728" s="88" t="s">
        <v>10648</v>
      </c>
      <c r="E10728" s="9"/>
      <c r="L10728" s="88" t="s">
        <v>10651</v>
      </c>
      <c r="M10728" s="88" t="s">
        <v>10652</v>
      </c>
      <c r="N10728" s="88" t="s">
        <v>297</v>
      </c>
      <c r="Z10728" s="88" t="s">
        <v>298</v>
      </c>
      <c r="AA10728" s="88" t="s">
        <v>298</v>
      </c>
      <c r="AW10728" s="88">
        <v>3809.31</v>
      </c>
      <c r="BR10728" s="166" t="s">
        <v>219</v>
      </c>
      <c r="BS10728" t="str">
        <f>_xlfn.IFNA(IF(VLOOKUP(Prehlad_ZoP[[#This Row],[Žiadosť o platbu]],Celkový_súbor!A:A,1,FALSE)=Prehlad_ZoP[[#This Row],[Žiadosť o platbu]],"áno"),"nie")</f>
        <v>nie</v>
      </c>
    </row>
    <row r="10729" spans="3:71" x14ac:dyDescent="0.25">
      <c r="C10729" s="88" t="s">
        <v>10648</v>
      </c>
      <c r="E10729" s="9"/>
      <c r="L10729" s="88" t="s">
        <v>10653</v>
      </c>
      <c r="M10729" s="88" t="s">
        <v>10653</v>
      </c>
      <c r="N10729" s="88" t="s">
        <v>518</v>
      </c>
      <c r="Z10729" s="88" t="s">
        <v>298</v>
      </c>
      <c r="AA10729" s="88" t="s">
        <v>298</v>
      </c>
      <c r="AW10729" s="88">
        <v>2060.62</v>
      </c>
      <c r="BR10729" s="166" t="s">
        <v>219</v>
      </c>
      <c r="BS10729" t="str">
        <f>_xlfn.IFNA(IF(VLOOKUP(Prehlad_ZoP[[#This Row],[Žiadosť o platbu]],Celkový_súbor!A:A,1,FALSE)=Prehlad_ZoP[[#This Row],[Žiadosť o platbu]],"áno"),"nie")</f>
        <v>nie</v>
      </c>
    </row>
    <row r="10730" spans="3:71" x14ac:dyDescent="0.25">
      <c r="C10730" s="88" t="s">
        <v>10654</v>
      </c>
      <c r="E10730" s="9"/>
      <c r="L10730" s="88" t="s">
        <v>4939</v>
      </c>
      <c r="M10730" s="88" t="s">
        <v>4958</v>
      </c>
      <c r="N10730" s="88" t="s">
        <v>297</v>
      </c>
      <c r="Z10730" s="88" t="s">
        <v>298</v>
      </c>
      <c r="AA10730" s="88" t="s">
        <v>298</v>
      </c>
      <c r="AW10730" s="88">
        <v>3705.96</v>
      </c>
      <c r="BR10730" s="166" t="s">
        <v>219</v>
      </c>
      <c r="BS10730" t="str">
        <f>_xlfn.IFNA(IF(VLOOKUP(Prehlad_ZoP[[#This Row],[Žiadosť o platbu]],Celkový_súbor!A:A,1,FALSE)=Prehlad_ZoP[[#This Row],[Žiadosť o platbu]],"áno"),"nie")</f>
        <v>nie</v>
      </c>
    </row>
    <row r="10731" spans="3:71" x14ac:dyDescent="0.25">
      <c r="C10731" s="88" t="s">
        <v>10654</v>
      </c>
      <c r="E10731" s="9"/>
      <c r="L10731" s="88" t="s">
        <v>4946</v>
      </c>
      <c r="M10731" s="88" t="s">
        <v>10655</v>
      </c>
      <c r="N10731" s="88" t="s">
        <v>297</v>
      </c>
      <c r="Z10731" s="88" t="s">
        <v>298</v>
      </c>
      <c r="AA10731" s="88" t="s">
        <v>298</v>
      </c>
      <c r="AW10731" s="88">
        <v>4009.93</v>
      </c>
      <c r="BR10731" s="166" t="s">
        <v>219</v>
      </c>
      <c r="BS10731" t="str">
        <f>_xlfn.IFNA(IF(VLOOKUP(Prehlad_ZoP[[#This Row],[Žiadosť o platbu]],Celkový_súbor!A:A,1,FALSE)=Prehlad_ZoP[[#This Row],[Žiadosť o platbu]],"áno"),"nie")</f>
        <v>nie</v>
      </c>
    </row>
    <row r="10732" spans="3:71" x14ac:dyDescent="0.25">
      <c r="C10732" s="88" t="s">
        <v>10654</v>
      </c>
      <c r="E10732" s="9"/>
      <c r="L10732" s="88" t="s">
        <v>10656</v>
      </c>
      <c r="M10732" s="88" t="s">
        <v>10657</v>
      </c>
      <c r="N10732" s="88" t="s">
        <v>518</v>
      </c>
      <c r="Z10732" s="88" t="s">
        <v>298</v>
      </c>
      <c r="AA10732" s="88" t="s">
        <v>298</v>
      </c>
      <c r="AW10732" s="88">
        <v>2314.77</v>
      </c>
      <c r="BR10732" s="166" t="s">
        <v>219</v>
      </c>
      <c r="BS10732" t="str">
        <f>_xlfn.IFNA(IF(VLOOKUP(Prehlad_ZoP[[#This Row],[Žiadosť o platbu]],Celkový_súbor!A:A,1,FALSE)=Prehlad_ZoP[[#This Row],[Žiadosť o platbu]],"áno"),"nie")</f>
        <v>nie</v>
      </c>
    </row>
    <row r="10733" spans="3:71" x14ac:dyDescent="0.25">
      <c r="C10733" s="88" t="s">
        <v>10658</v>
      </c>
      <c r="E10733" s="9"/>
      <c r="L10733" s="88" t="s">
        <v>10659</v>
      </c>
      <c r="M10733" s="88" t="s">
        <v>6526</v>
      </c>
      <c r="N10733" s="88" t="s">
        <v>297</v>
      </c>
      <c r="Z10733" s="88" t="s">
        <v>298</v>
      </c>
      <c r="AA10733" s="88" t="s">
        <v>298</v>
      </c>
      <c r="AW10733" s="88">
        <v>4078.48</v>
      </c>
      <c r="BR10733" s="166" t="s">
        <v>219</v>
      </c>
      <c r="BS10733" t="str">
        <f>_xlfn.IFNA(IF(VLOOKUP(Prehlad_ZoP[[#This Row],[Žiadosť o platbu]],Celkový_súbor!A:A,1,FALSE)=Prehlad_ZoP[[#This Row],[Žiadosť o platbu]],"áno"),"nie")</f>
        <v>nie</v>
      </c>
    </row>
    <row r="10734" spans="3:71" x14ac:dyDescent="0.25">
      <c r="C10734" s="88" t="s">
        <v>10658</v>
      </c>
      <c r="E10734" s="9"/>
      <c r="L10734" s="88" t="s">
        <v>8805</v>
      </c>
      <c r="M10734" s="88" t="s">
        <v>5727</v>
      </c>
      <c r="N10734" s="88" t="s">
        <v>518</v>
      </c>
      <c r="Z10734" s="88" t="s">
        <v>298</v>
      </c>
      <c r="AA10734" s="88" t="s">
        <v>298</v>
      </c>
      <c r="AW10734" s="88">
        <v>1223.54</v>
      </c>
      <c r="BR10734" s="166" t="s">
        <v>219</v>
      </c>
      <c r="BS10734" t="str">
        <f>_xlfn.IFNA(IF(VLOOKUP(Prehlad_ZoP[[#This Row],[Žiadosť o platbu]],Celkový_súbor!A:A,1,FALSE)=Prehlad_ZoP[[#This Row],[Žiadosť o platbu]],"áno"),"nie")</f>
        <v>nie</v>
      </c>
    </row>
    <row r="10735" spans="3:71" x14ac:dyDescent="0.25">
      <c r="C10735" s="88" t="s">
        <v>10660</v>
      </c>
      <c r="E10735" s="9"/>
      <c r="L10735" s="88" t="s">
        <v>10661</v>
      </c>
      <c r="M10735" s="88" t="s">
        <v>8569</v>
      </c>
      <c r="N10735" s="88" t="s">
        <v>297</v>
      </c>
      <c r="Z10735" s="88" t="s">
        <v>298</v>
      </c>
      <c r="AA10735" s="88" t="s">
        <v>298</v>
      </c>
      <c r="AW10735" s="88">
        <v>3151.4</v>
      </c>
      <c r="BR10735" s="166" t="s">
        <v>219</v>
      </c>
      <c r="BS10735" t="str">
        <f>_xlfn.IFNA(IF(VLOOKUP(Prehlad_ZoP[[#This Row],[Žiadosť o platbu]],Celkový_súbor!A:A,1,FALSE)=Prehlad_ZoP[[#This Row],[Žiadosť o platbu]],"áno"),"nie")</f>
        <v>nie</v>
      </c>
    </row>
    <row r="10736" spans="3:71" x14ac:dyDescent="0.25">
      <c r="C10736" s="88" t="s">
        <v>10660</v>
      </c>
      <c r="E10736" s="9"/>
      <c r="L10736" s="88" t="s">
        <v>6455</v>
      </c>
      <c r="M10736" s="88" t="s">
        <v>8570</v>
      </c>
      <c r="N10736" s="88" t="s">
        <v>518</v>
      </c>
      <c r="Z10736" s="88" t="s">
        <v>298</v>
      </c>
      <c r="AA10736" s="88" t="s">
        <v>298</v>
      </c>
      <c r="AW10736" s="88">
        <v>945.42</v>
      </c>
      <c r="BR10736" s="166" t="s">
        <v>219</v>
      </c>
      <c r="BS10736" t="str">
        <f>_xlfn.IFNA(IF(VLOOKUP(Prehlad_ZoP[[#This Row],[Žiadosť o platbu]],Celkový_súbor!A:A,1,FALSE)=Prehlad_ZoP[[#This Row],[Žiadosť o platbu]],"áno"),"nie")</f>
        <v>nie</v>
      </c>
    </row>
    <row r="10737" spans="3:71" x14ac:dyDescent="0.25">
      <c r="C10737" s="88" t="s">
        <v>10662</v>
      </c>
      <c r="E10737" s="9"/>
      <c r="L10737" s="88" t="s">
        <v>10663</v>
      </c>
      <c r="M10737" s="88" t="s">
        <v>8572</v>
      </c>
      <c r="N10737" s="88" t="s">
        <v>297</v>
      </c>
      <c r="Z10737" s="88" t="s">
        <v>298</v>
      </c>
      <c r="AA10737" s="88" t="s">
        <v>298</v>
      </c>
      <c r="AW10737" s="88">
        <v>4078.48</v>
      </c>
      <c r="BR10737" s="166" t="s">
        <v>219</v>
      </c>
      <c r="BS10737" t="str">
        <f>_xlfn.IFNA(IF(VLOOKUP(Prehlad_ZoP[[#This Row],[Žiadosť o platbu]],Celkový_súbor!A:A,1,FALSE)=Prehlad_ZoP[[#This Row],[Žiadosť o platbu]],"áno"),"nie")</f>
        <v>nie</v>
      </c>
    </row>
    <row r="10738" spans="3:71" x14ac:dyDescent="0.25">
      <c r="C10738" s="88" t="s">
        <v>10662</v>
      </c>
      <c r="E10738" s="9"/>
      <c r="L10738" s="88" t="s">
        <v>10664</v>
      </c>
      <c r="M10738" s="88" t="s">
        <v>8575</v>
      </c>
      <c r="N10738" s="88" t="s">
        <v>297</v>
      </c>
      <c r="Z10738" s="88" t="s">
        <v>298</v>
      </c>
      <c r="AA10738" s="88" t="s">
        <v>298</v>
      </c>
      <c r="AW10738" s="88">
        <v>4078.48</v>
      </c>
      <c r="BR10738" s="166" t="s">
        <v>219</v>
      </c>
      <c r="BS10738" t="str">
        <f>_xlfn.IFNA(IF(VLOOKUP(Prehlad_ZoP[[#This Row],[Žiadosť o platbu]],Celkový_súbor!A:A,1,FALSE)=Prehlad_ZoP[[#This Row],[Žiadosť o platbu]],"áno"),"nie")</f>
        <v>nie</v>
      </c>
    </row>
    <row r="10739" spans="3:71" x14ac:dyDescent="0.25">
      <c r="C10739" s="88" t="s">
        <v>10662</v>
      </c>
      <c r="E10739" s="9"/>
      <c r="L10739" s="88" t="s">
        <v>6460</v>
      </c>
      <c r="M10739" s="88" t="s">
        <v>8573</v>
      </c>
      <c r="N10739" s="88" t="s">
        <v>518</v>
      </c>
      <c r="Z10739" s="88" t="s">
        <v>298</v>
      </c>
      <c r="AA10739" s="88" t="s">
        <v>298</v>
      </c>
      <c r="AW10739" s="88">
        <v>1223.54</v>
      </c>
      <c r="BR10739" s="166" t="s">
        <v>219</v>
      </c>
      <c r="BS10739" t="str">
        <f>_xlfn.IFNA(IF(VLOOKUP(Prehlad_ZoP[[#This Row],[Žiadosť o platbu]],Celkový_súbor!A:A,1,FALSE)=Prehlad_ZoP[[#This Row],[Žiadosť o platbu]],"áno"),"nie")</f>
        <v>nie</v>
      </c>
    </row>
    <row r="10740" spans="3:71" x14ac:dyDescent="0.25">
      <c r="C10740" s="88" t="s">
        <v>10662</v>
      </c>
      <c r="E10740" s="9"/>
      <c r="L10740" s="88" t="s">
        <v>6464</v>
      </c>
      <c r="M10740" s="88" t="s">
        <v>8576</v>
      </c>
      <c r="N10740" s="88" t="s">
        <v>518</v>
      </c>
      <c r="Z10740" s="88" t="s">
        <v>298</v>
      </c>
      <c r="AA10740" s="88" t="s">
        <v>298</v>
      </c>
      <c r="AW10740" s="88">
        <v>1223.54</v>
      </c>
      <c r="BR10740" s="166" t="s">
        <v>219</v>
      </c>
      <c r="BS10740" t="str">
        <f>_xlfn.IFNA(IF(VLOOKUP(Prehlad_ZoP[[#This Row],[Žiadosť o platbu]],Celkový_súbor!A:A,1,FALSE)=Prehlad_ZoP[[#This Row],[Žiadosť o platbu]],"áno"),"nie")</f>
        <v>nie</v>
      </c>
    </row>
    <row r="10741" spans="3:71" x14ac:dyDescent="0.25">
      <c r="C10741" s="88" t="s">
        <v>10665</v>
      </c>
      <c r="E10741" s="9"/>
      <c r="L10741" s="88" t="s">
        <v>10666</v>
      </c>
      <c r="M10741" s="88" t="s">
        <v>8578</v>
      </c>
      <c r="N10741" s="88" t="s">
        <v>297</v>
      </c>
      <c r="Z10741" s="88" t="s">
        <v>298</v>
      </c>
      <c r="AA10741" s="88" t="s">
        <v>298</v>
      </c>
      <c r="AW10741" s="88">
        <v>4078.48</v>
      </c>
      <c r="BR10741" s="166" t="s">
        <v>219</v>
      </c>
      <c r="BS10741" t="str">
        <f>_xlfn.IFNA(IF(VLOOKUP(Prehlad_ZoP[[#This Row],[Žiadosť o platbu]],Celkový_súbor!A:A,1,FALSE)=Prehlad_ZoP[[#This Row],[Žiadosť o platbu]],"áno"),"nie")</f>
        <v>nie</v>
      </c>
    </row>
    <row r="10742" spans="3:71" x14ac:dyDescent="0.25">
      <c r="C10742" s="88" t="s">
        <v>10665</v>
      </c>
      <c r="E10742" s="9"/>
      <c r="L10742" s="88" t="s">
        <v>10667</v>
      </c>
      <c r="M10742" s="88" t="s">
        <v>8581</v>
      </c>
      <c r="N10742" s="88" t="s">
        <v>297</v>
      </c>
      <c r="Z10742" s="88" t="s">
        <v>298</v>
      </c>
      <c r="AA10742" s="88" t="s">
        <v>298</v>
      </c>
      <c r="AW10742" s="88">
        <v>4078.48</v>
      </c>
      <c r="BR10742" s="166" t="s">
        <v>219</v>
      </c>
      <c r="BS10742" t="str">
        <f>_xlfn.IFNA(IF(VLOOKUP(Prehlad_ZoP[[#This Row],[Žiadosť o platbu]],Celkový_súbor!A:A,1,FALSE)=Prehlad_ZoP[[#This Row],[Žiadosť o platbu]],"áno"),"nie")</f>
        <v>nie</v>
      </c>
    </row>
    <row r="10743" spans="3:71" x14ac:dyDescent="0.25">
      <c r="C10743" s="88" t="s">
        <v>10665</v>
      </c>
      <c r="E10743" s="9"/>
      <c r="L10743" s="88" t="s">
        <v>6468</v>
      </c>
      <c r="M10743" s="88" t="s">
        <v>8579</v>
      </c>
      <c r="N10743" s="88" t="s">
        <v>518</v>
      </c>
      <c r="Z10743" s="88" t="s">
        <v>298</v>
      </c>
      <c r="AA10743" s="88" t="s">
        <v>298</v>
      </c>
      <c r="AW10743" s="88">
        <v>1223.54</v>
      </c>
      <c r="BR10743" s="166" t="s">
        <v>219</v>
      </c>
      <c r="BS10743" t="str">
        <f>_xlfn.IFNA(IF(VLOOKUP(Prehlad_ZoP[[#This Row],[Žiadosť o platbu]],Celkový_súbor!A:A,1,FALSE)=Prehlad_ZoP[[#This Row],[Žiadosť o platbu]],"áno"),"nie")</f>
        <v>nie</v>
      </c>
    </row>
    <row r="10744" spans="3:71" x14ac:dyDescent="0.25">
      <c r="C10744" s="88" t="s">
        <v>10665</v>
      </c>
      <c r="E10744" s="9"/>
      <c r="L10744" s="88" t="s">
        <v>6472</v>
      </c>
      <c r="M10744" s="88" t="s">
        <v>8582</v>
      </c>
      <c r="N10744" s="88" t="s">
        <v>518</v>
      </c>
      <c r="Z10744" s="88" t="s">
        <v>298</v>
      </c>
      <c r="AA10744" s="88" t="s">
        <v>298</v>
      </c>
      <c r="AW10744" s="88">
        <v>1223.54</v>
      </c>
      <c r="BR10744" s="166" t="s">
        <v>219</v>
      </c>
      <c r="BS10744" t="str">
        <f>_xlfn.IFNA(IF(VLOOKUP(Prehlad_ZoP[[#This Row],[Žiadosť o platbu]],Celkový_súbor!A:A,1,FALSE)=Prehlad_ZoP[[#This Row],[Žiadosť o platbu]],"áno"),"nie")</f>
        <v>nie</v>
      </c>
    </row>
    <row r="10745" spans="3:71" x14ac:dyDescent="0.25">
      <c r="C10745" s="88" t="s">
        <v>10668</v>
      </c>
      <c r="E10745" s="9"/>
      <c r="L10745" s="88" t="s">
        <v>7089</v>
      </c>
      <c r="M10745" s="88" t="s">
        <v>6781</v>
      </c>
      <c r="N10745" s="88" t="s">
        <v>518</v>
      </c>
      <c r="Z10745" s="88" t="s">
        <v>298</v>
      </c>
      <c r="AA10745" s="88" t="s">
        <v>298</v>
      </c>
      <c r="AW10745" s="88">
        <v>1223.54</v>
      </c>
      <c r="BR10745" s="166" t="s">
        <v>219</v>
      </c>
      <c r="BS10745" t="str">
        <f>_xlfn.IFNA(IF(VLOOKUP(Prehlad_ZoP[[#This Row],[Žiadosť o platbu]],Celkový_súbor!A:A,1,FALSE)=Prehlad_ZoP[[#This Row],[Žiadosť o platbu]],"áno"),"nie")</f>
        <v>nie</v>
      </c>
    </row>
    <row r="10746" spans="3:71" x14ac:dyDescent="0.25">
      <c r="C10746" s="88" t="s">
        <v>10668</v>
      </c>
      <c r="E10746" s="9"/>
      <c r="L10746" s="88" t="s">
        <v>10669</v>
      </c>
      <c r="M10746" s="88" t="s">
        <v>8383</v>
      </c>
      <c r="N10746" s="88" t="s">
        <v>297</v>
      </c>
      <c r="Z10746" s="88" t="s">
        <v>298</v>
      </c>
      <c r="AA10746" s="88" t="s">
        <v>298</v>
      </c>
      <c r="AW10746" s="88">
        <v>4078.48</v>
      </c>
      <c r="BR10746" s="166" t="s">
        <v>219</v>
      </c>
      <c r="BS10746" t="str">
        <f>_xlfn.IFNA(IF(VLOOKUP(Prehlad_ZoP[[#This Row],[Žiadosť o platbu]],Celkový_súbor!A:A,1,FALSE)=Prehlad_ZoP[[#This Row],[Žiadosť o platbu]],"áno"),"nie")</f>
        <v>nie</v>
      </c>
    </row>
    <row r="10747" spans="3:71" x14ac:dyDescent="0.25">
      <c r="C10747" s="88" t="s">
        <v>10670</v>
      </c>
      <c r="E10747" s="9"/>
      <c r="L10747" s="88" t="s">
        <v>8402</v>
      </c>
      <c r="M10747" s="88" t="s">
        <v>10671</v>
      </c>
      <c r="N10747" s="88" t="s">
        <v>297</v>
      </c>
      <c r="Z10747" s="88" t="s">
        <v>298</v>
      </c>
      <c r="AA10747" s="88" t="s">
        <v>298</v>
      </c>
      <c r="AW10747" s="88">
        <v>4078.48</v>
      </c>
      <c r="BR10747" s="166" t="s">
        <v>219</v>
      </c>
      <c r="BS10747" t="str">
        <f>_xlfn.IFNA(IF(VLOOKUP(Prehlad_ZoP[[#This Row],[Žiadosť o platbu]],Celkový_súbor!A:A,1,FALSE)=Prehlad_ZoP[[#This Row],[Žiadosť o platbu]],"áno"),"nie")</f>
        <v>nie</v>
      </c>
    </row>
    <row r="10748" spans="3:71" x14ac:dyDescent="0.25">
      <c r="C10748" s="88" t="s">
        <v>10670</v>
      </c>
      <c r="E10748" s="9"/>
      <c r="L10748" s="88" t="s">
        <v>8356</v>
      </c>
      <c r="M10748" s="88" t="s">
        <v>8356</v>
      </c>
      <c r="N10748" s="88" t="s">
        <v>518</v>
      </c>
      <c r="Z10748" s="88" t="s">
        <v>298</v>
      </c>
      <c r="AA10748" s="88" t="s">
        <v>298</v>
      </c>
      <c r="AW10748" s="88">
        <v>1223.54</v>
      </c>
      <c r="BR10748" s="166" t="s">
        <v>219</v>
      </c>
      <c r="BS10748" t="str">
        <f>_xlfn.IFNA(IF(VLOOKUP(Prehlad_ZoP[[#This Row],[Žiadosť o platbu]],Celkový_súbor!A:A,1,FALSE)=Prehlad_ZoP[[#This Row],[Žiadosť o platbu]],"áno"),"nie")</f>
        <v>nie</v>
      </c>
    </row>
    <row r="10749" spans="3:71" x14ac:dyDescent="0.25">
      <c r="C10749" s="88" t="s">
        <v>10672</v>
      </c>
      <c r="E10749" s="9"/>
      <c r="L10749" s="88" t="s">
        <v>6822</v>
      </c>
      <c r="M10749" s="88" t="s">
        <v>6822</v>
      </c>
      <c r="N10749" s="88" t="s">
        <v>518</v>
      </c>
      <c r="Z10749" s="88" t="s">
        <v>298</v>
      </c>
      <c r="AA10749" s="88" t="s">
        <v>298</v>
      </c>
      <c r="AW10749" s="88">
        <v>1223.54</v>
      </c>
      <c r="BR10749" s="166" t="s">
        <v>219</v>
      </c>
      <c r="BS10749" t="str">
        <f>_xlfn.IFNA(IF(VLOOKUP(Prehlad_ZoP[[#This Row],[Žiadosť o platbu]],Celkový_súbor!A:A,1,FALSE)=Prehlad_ZoP[[#This Row],[Žiadosť o platbu]],"áno"),"nie")</f>
        <v>nie</v>
      </c>
    </row>
    <row r="10750" spans="3:71" x14ac:dyDescent="0.25">
      <c r="C10750" s="88" t="s">
        <v>10672</v>
      </c>
      <c r="E10750" s="9"/>
      <c r="L10750" s="88" t="s">
        <v>7061</v>
      </c>
      <c r="M10750" s="88" t="s">
        <v>9494</v>
      </c>
      <c r="N10750" s="88" t="s">
        <v>297</v>
      </c>
      <c r="Z10750" s="88" t="s">
        <v>298</v>
      </c>
      <c r="AA10750" s="88" t="s">
        <v>298</v>
      </c>
      <c r="AW10750" s="88">
        <v>4078.48</v>
      </c>
      <c r="BR10750" s="166" t="s">
        <v>219</v>
      </c>
      <c r="BS10750" t="str">
        <f>_xlfn.IFNA(IF(VLOOKUP(Prehlad_ZoP[[#This Row],[Žiadosť o platbu]],Celkový_súbor!A:A,1,FALSE)=Prehlad_ZoP[[#This Row],[Žiadosť o platbu]],"áno"),"nie")</f>
        <v>nie</v>
      </c>
    </row>
    <row r="10751" spans="3:71" x14ac:dyDescent="0.25">
      <c r="C10751" s="88" t="s">
        <v>10673</v>
      </c>
      <c r="E10751" s="9"/>
      <c r="L10751" s="88" t="s">
        <v>10674</v>
      </c>
      <c r="M10751" s="88" t="s">
        <v>10674</v>
      </c>
      <c r="N10751" s="88" t="s">
        <v>297</v>
      </c>
      <c r="Z10751" s="88" t="s">
        <v>298</v>
      </c>
      <c r="AA10751" s="88" t="s">
        <v>298</v>
      </c>
      <c r="AW10751" s="88">
        <v>3948</v>
      </c>
      <c r="BR10751" s="166" t="s">
        <v>219</v>
      </c>
      <c r="BS10751" t="str">
        <f>_xlfn.IFNA(IF(VLOOKUP(Prehlad_ZoP[[#This Row],[Žiadosť o platbu]],Celkový_súbor!A:A,1,FALSE)=Prehlad_ZoP[[#This Row],[Žiadosť o platbu]],"áno"),"nie")</f>
        <v>nie</v>
      </c>
    </row>
    <row r="10752" spans="3:71" x14ac:dyDescent="0.25">
      <c r="C10752" s="88" t="s">
        <v>10673</v>
      </c>
      <c r="E10752" s="9"/>
      <c r="L10752" s="88" t="s">
        <v>10675</v>
      </c>
      <c r="M10752" s="88" t="s">
        <v>10675</v>
      </c>
      <c r="N10752" s="88" t="s">
        <v>518</v>
      </c>
      <c r="Z10752" s="88" t="s">
        <v>298</v>
      </c>
      <c r="AA10752" s="88" t="s">
        <v>298</v>
      </c>
      <c r="AW10752" s="88">
        <v>1184.4000000000001</v>
      </c>
      <c r="BR10752" s="166" t="s">
        <v>219</v>
      </c>
      <c r="BS10752" t="str">
        <f>_xlfn.IFNA(IF(VLOOKUP(Prehlad_ZoP[[#This Row],[Žiadosť o platbu]],Celkový_súbor!A:A,1,FALSE)=Prehlad_ZoP[[#This Row],[Žiadosť o platbu]],"áno"),"nie")</f>
        <v>nie</v>
      </c>
    </row>
    <row r="10753" spans="3:71" x14ac:dyDescent="0.25">
      <c r="C10753" s="88" t="s">
        <v>10676</v>
      </c>
      <c r="E10753" s="9"/>
      <c r="L10753" s="88" t="s">
        <v>7470</v>
      </c>
      <c r="M10753" s="88" t="s">
        <v>6786</v>
      </c>
      <c r="N10753" s="88" t="s">
        <v>297</v>
      </c>
      <c r="Z10753" s="88" t="s">
        <v>298</v>
      </c>
      <c r="AA10753" s="88" t="s">
        <v>298</v>
      </c>
      <c r="AW10753" s="88">
        <v>4078.48</v>
      </c>
      <c r="BR10753" s="166" t="s">
        <v>219</v>
      </c>
      <c r="BS10753" t="str">
        <f>_xlfn.IFNA(IF(VLOOKUP(Prehlad_ZoP[[#This Row],[Žiadosť o platbu]],Celkový_súbor!A:A,1,FALSE)=Prehlad_ZoP[[#This Row],[Žiadosť o platbu]],"áno"),"nie")</f>
        <v>nie</v>
      </c>
    </row>
    <row r="10754" spans="3:71" x14ac:dyDescent="0.25">
      <c r="C10754" s="88" t="s">
        <v>10676</v>
      </c>
      <c r="E10754" s="9"/>
      <c r="L10754" s="88" t="s">
        <v>6781</v>
      </c>
      <c r="M10754" s="88" t="s">
        <v>6788</v>
      </c>
      <c r="N10754" s="88" t="s">
        <v>518</v>
      </c>
      <c r="Z10754" s="88" t="s">
        <v>298</v>
      </c>
      <c r="AA10754" s="88" t="s">
        <v>298</v>
      </c>
      <c r="AW10754" s="88">
        <v>1223.54</v>
      </c>
      <c r="BR10754" s="166" t="s">
        <v>219</v>
      </c>
      <c r="BS10754" t="str">
        <f>_xlfn.IFNA(IF(VLOOKUP(Prehlad_ZoP[[#This Row],[Žiadosť o platbu]],Celkový_súbor!A:A,1,FALSE)=Prehlad_ZoP[[#This Row],[Žiadosť o platbu]],"áno"),"nie")</f>
        <v>nie</v>
      </c>
    </row>
    <row r="10755" spans="3:71" x14ac:dyDescent="0.25">
      <c r="C10755" s="88" t="s">
        <v>10677</v>
      </c>
      <c r="E10755" s="9"/>
      <c r="L10755" s="88" t="s">
        <v>9988</v>
      </c>
      <c r="M10755" s="88" t="s">
        <v>9485</v>
      </c>
      <c r="N10755" s="88" t="s">
        <v>297</v>
      </c>
      <c r="Z10755" s="88" t="s">
        <v>298</v>
      </c>
      <c r="AA10755" s="88" t="s">
        <v>298</v>
      </c>
      <c r="AW10755" s="88">
        <v>3949.56</v>
      </c>
      <c r="BR10755" s="166" t="s">
        <v>219</v>
      </c>
      <c r="BS10755" t="str">
        <f>_xlfn.IFNA(IF(VLOOKUP(Prehlad_ZoP[[#This Row],[Žiadosť o platbu]],Celkový_súbor!A:A,1,FALSE)=Prehlad_ZoP[[#This Row],[Žiadosť o platbu]],"áno"),"nie")</f>
        <v>nie</v>
      </c>
    </row>
    <row r="10756" spans="3:71" x14ac:dyDescent="0.25">
      <c r="C10756" s="88" t="s">
        <v>10677</v>
      </c>
      <c r="E10756" s="9"/>
      <c r="L10756" s="88" t="s">
        <v>8130</v>
      </c>
      <c r="M10756" s="88" t="s">
        <v>8130</v>
      </c>
      <c r="N10756" s="88" t="s">
        <v>518</v>
      </c>
      <c r="Z10756" s="88" t="s">
        <v>298</v>
      </c>
      <c r="AA10756" s="88" t="s">
        <v>298</v>
      </c>
      <c r="AW10756" s="88">
        <v>1184.8599999999999</v>
      </c>
      <c r="BR10756" s="166" t="s">
        <v>219</v>
      </c>
      <c r="BS10756" t="str">
        <f>_xlfn.IFNA(IF(VLOOKUP(Prehlad_ZoP[[#This Row],[Žiadosť o platbu]],Celkový_súbor!A:A,1,FALSE)=Prehlad_ZoP[[#This Row],[Žiadosť o platbu]],"áno"),"nie")</f>
        <v>nie</v>
      </c>
    </row>
    <row r="10757" spans="3:71" x14ac:dyDescent="0.25">
      <c r="C10757" s="88" t="s">
        <v>10678</v>
      </c>
      <c r="E10757" s="9"/>
      <c r="L10757" s="88" t="s">
        <v>10679</v>
      </c>
      <c r="M10757" s="88" t="s">
        <v>6706</v>
      </c>
      <c r="N10757" s="88" t="s">
        <v>297</v>
      </c>
      <c r="Z10757" s="88" t="s">
        <v>298</v>
      </c>
      <c r="AA10757" s="88" t="s">
        <v>298</v>
      </c>
      <c r="AW10757" s="88">
        <v>3058.86</v>
      </c>
      <c r="BR10757" s="166" t="s">
        <v>219</v>
      </c>
      <c r="BS10757" t="str">
        <f>_xlfn.IFNA(IF(VLOOKUP(Prehlad_ZoP[[#This Row],[Žiadosť o platbu]],Celkový_súbor!A:A,1,FALSE)=Prehlad_ZoP[[#This Row],[Žiadosť o platbu]],"áno"),"nie")</f>
        <v>nie</v>
      </c>
    </row>
    <row r="10758" spans="3:71" x14ac:dyDescent="0.25">
      <c r="C10758" s="88" t="s">
        <v>10678</v>
      </c>
      <c r="E10758" s="9"/>
      <c r="L10758" s="88" t="s">
        <v>10680</v>
      </c>
      <c r="M10758" s="88" t="s">
        <v>6860</v>
      </c>
      <c r="N10758" s="88" t="s">
        <v>297</v>
      </c>
      <c r="Z10758" s="88" t="s">
        <v>298</v>
      </c>
      <c r="AA10758" s="88" t="s">
        <v>298</v>
      </c>
      <c r="AW10758" s="88">
        <v>4078.48</v>
      </c>
      <c r="BR10758" s="166" t="s">
        <v>219</v>
      </c>
      <c r="BS10758" t="str">
        <f>_xlfn.IFNA(IF(VLOOKUP(Prehlad_ZoP[[#This Row],[Žiadosť o platbu]],Celkový_súbor!A:A,1,FALSE)=Prehlad_ZoP[[#This Row],[Žiadosť o platbu]],"áno"),"nie")</f>
        <v>nie</v>
      </c>
    </row>
    <row r="10759" spans="3:71" x14ac:dyDescent="0.25">
      <c r="C10759" s="88" t="s">
        <v>10678</v>
      </c>
      <c r="E10759" s="9"/>
      <c r="L10759" s="88" t="s">
        <v>10681</v>
      </c>
      <c r="M10759" s="88" t="s">
        <v>6757</v>
      </c>
      <c r="N10759" s="88" t="s">
        <v>297</v>
      </c>
      <c r="Z10759" s="88" t="s">
        <v>298</v>
      </c>
      <c r="AA10759" s="88" t="s">
        <v>298</v>
      </c>
      <c r="AW10759" s="88">
        <v>4078.48</v>
      </c>
      <c r="BR10759" s="166" t="s">
        <v>219</v>
      </c>
      <c r="BS10759" t="str">
        <f>_xlfn.IFNA(IF(VLOOKUP(Prehlad_ZoP[[#This Row],[Žiadosť o platbu]],Celkový_súbor!A:A,1,FALSE)=Prehlad_ZoP[[#This Row],[Žiadosť o platbu]],"áno"),"nie")</f>
        <v>nie</v>
      </c>
    </row>
    <row r="10760" spans="3:71" x14ac:dyDescent="0.25">
      <c r="C10760" s="88" t="s">
        <v>10678</v>
      </c>
      <c r="E10760" s="9"/>
      <c r="L10760" s="88" t="s">
        <v>6781</v>
      </c>
      <c r="M10760" s="88" t="s">
        <v>586</v>
      </c>
      <c r="N10760" s="88" t="s">
        <v>518</v>
      </c>
      <c r="Z10760" s="88" t="s">
        <v>298</v>
      </c>
      <c r="AA10760" s="88" t="s">
        <v>298</v>
      </c>
      <c r="AW10760" s="88">
        <v>3364.73</v>
      </c>
      <c r="BR10760" s="166" t="s">
        <v>219</v>
      </c>
      <c r="BS10760" t="str">
        <f>_xlfn.IFNA(IF(VLOOKUP(Prehlad_ZoP[[#This Row],[Žiadosť o platbu]],Celkový_súbor!A:A,1,FALSE)=Prehlad_ZoP[[#This Row],[Žiadosť o platbu]],"áno"),"nie")</f>
        <v>nie</v>
      </c>
    </row>
    <row r="10761" spans="3:71" x14ac:dyDescent="0.25">
      <c r="C10761" s="88" t="s">
        <v>10682</v>
      </c>
      <c r="E10761" s="9"/>
      <c r="L10761" s="88" t="s">
        <v>7185</v>
      </c>
      <c r="M10761" s="88" t="s">
        <v>8721</v>
      </c>
      <c r="N10761" s="88" t="s">
        <v>297</v>
      </c>
      <c r="Z10761" s="88" t="s">
        <v>298</v>
      </c>
      <c r="AA10761" s="88" t="s">
        <v>298</v>
      </c>
      <c r="AW10761" s="88">
        <v>4078.48</v>
      </c>
      <c r="BR10761" s="166" t="s">
        <v>219</v>
      </c>
      <c r="BS10761" t="str">
        <f>_xlfn.IFNA(IF(VLOOKUP(Prehlad_ZoP[[#This Row],[Žiadosť o platbu]],Celkový_súbor!A:A,1,FALSE)=Prehlad_ZoP[[#This Row],[Žiadosť o platbu]],"áno"),"nie")</f>
        <v>nie</v>
      </c>
    </row>
    <row r="10762" spans="3:71" x14ac:dyDescent="0.25">
      <c r="C10762" s="88" t="s">
        <v>10682</v>
      </c>
      <c r="E10762" s="9"/>
      <c r="L10762" s="88" t="s">
        <v>7491</v>
      </c>
      <c r="M10762" s="88" t="s">
        <v>6853</v>
      </c>
      <c r="N10762" s="88" t="s">
        <v>297</v>
      </c>
      <c r="Z10762" s="88" t="s">
        <v>298</v>
      </c>
      <c r="AA10762" s="88" t="s">
        <v>298</v>
      </c>
      <c r="AW10762" s="88">
        <v>1223.54</v>
      </c>
      <c r="BR10762" s="166" t="s">
        <v>219</v>
      </c>
      <c r="BS10762" t="str">
        <f>_xlfn.IFNA(IF(VLOOKUP(Prehlad_ZoP[[#This Row],[Žiadosť o platbu]],Celkový_súbor!A:A,1,FALSE)=Prehlad_ZoP[[#This Row],[Žiadosť o platbu]],"áno"),"nie")</f>
        <v>nie</v>
      </c>
    </row>
    <row r="10763" spans="3:71" x14ac:dyDescent="0.25">
      <c r="C10763" s="88" t="s">
        <v>10683</v>
      </c>
      <c r="E10763" s="9"/>
      <c r="L10763" s="88" t="s">
        <v>7087</v>
      </c>
      <c r="M10763" s="88" t="s">
        <v>6658</v>
      </c>
      <c r="N10763" s="88" t="s">
        <v>297</v>
      </c>
      <c r="Z10763" s="88" t="s">
        <v>298</v>
      </c>
      <c r="AA10763" s="88" t="s">
        <v>298</v>
      </c>
      <c r="AW10763" s="88">
        <v>4078.48</v>
      </c>
      <c r="BR10763" s="166" t="s">
        <v>219</v>
      </c>
      <c r="BS10763" t="str">
        <f>_xlfn.IFNA(IF(VLOOKUP(Prehlad_ZoP[[#This Row],[Žiadosť o platbu]],Celkový_súbor!A:A,1,FALSE)=Prehlad_ZoP[[#This Row],[Žiadosť o platbu]],"áno"),"nie")</f>
        <v>nie</v>
      </c>
    </row>
    <row r="10764" spans="3:71" x14ac:dyDescent="0.25">
      <c r="C10764" s="88" t="s">
        <v>10683</v>
      </c>
      <c r="E10764" s="9"/>
      <c r="L10764" s="88" t="s">
        <v>7089</v>
      </c>
      <c r="M10764" s="88" t="s">
        <v>7209</v>
      </c>
      <c r="N10764" s="88" t="s">
        <v>518</v>
      </c>
      <c r="Z10764" s="88" t="s">
        <v>298</v>
      </c>
      <c r="AA10764" s="88" t="s">
        <v>298</v>
      </c>
      <c r="AW10764" s="88">
        <v>1223.54</v>
      </c>
      <c r="BR10764" s="166" t="s">
        <v>219</v>
      </c>
      <c r="BS10764" t="str">
        <f>_xlfn.IFNA(IF(VLOOKUP(Prehlad_ZoP[[#This Row],[Žiadosť o platbu]],Celkový_súbor!A:A,1,FALSE)=Prehlad_ZoP[[#This Row],[Žiadosť o platbu]],"áno"),"nie")</f>
        <v>nie</v>
      </c>
    </row>
    <row r="10765" spans="3:71" x14ac:dyDescent="0.25">
      <c r="C10765" s="88" t="s">
        <v>10684</v>
      </c>
      <c r="E10765" s="9"/>
      <c r="L10765" s="88" t="s">
        <v>7091</v>
      </c>
      <c r="M10765" s="88" t="s">
        <v>6530</v>
      </c>
      <c r="N10765" s="88" t="s">
        <v>297</v>
      </c>
      <c r="Z10765" s="88" t="s">
        <v>298</v>
      </c>
      <c r="AA10765" s="88" t="s">
        <v>298</v>
      </c>
      <c r="AW10765" s="88">
        <v>4078.48</v>
      </c>
      <c r="BR10765" s="166" t="s">
        <v>219</v>
      </c>
      <c r="BS10765" t="str">
        <f>_xlfn.IFNA(IF(VLOOKUP(Prehlad_ZoP[[#This Row],[Žiadosť o platbu]],Celkový_súbor!A:A,1,FALSE)=Prehlad_ZoP[[#This Row],[Žiadosť o platbu]],"áno"),"nie")</f>
        <v>nie</v>
      </c>
    </row>
    <row r="10766" spans="3:71" x14ac:dyDescent="0.25">
      <c r="C10766" s="88" t="s">
        <v>10684</v>
      </c>
      <c r="E10766" s="9"/>
      <c r="L10766" s="88" t="s">
        <v>10685</v>
      </c>
      <c r="M10766" s="88" t="s">
        <v>8066</v>
      </c>
      <c r="N10766" s="88" t="s">
        <v>518</v>
      </c>
      <c r="Z10766" s="88" t="s">
        <v>298</v>
      </c>
      <c r="AA10766" s="88" t="s">
        <v>298</v>
      </c>
      <c r="AW10766" s="88">
        <v>1223.54</v>
      </c>
      <c r="BR10766" s="166" t="s">
        <v>219</v>
      </c>
      <c r="BS10766" t="str">
        <f>_xlfn.IFNA(IF(VLOOKUP(Prehlad_ZoP[[#This Row],[Žiadosť o platbu]],Celkový_súbor!A:A,1,FALSE)=Prehlad_ZoP[[#This Row],[Žiadosť o platbu]],"áno"),"nie")</f>
        <v>nie</v>
      </c>
    </row>
    <row r="10767" spans="3:71" x14ac:dyDescent="0.25">
      <c r="C10767" s="88" t="s">
        <v>10686</v>
      </c>
      <c r="E10767" s="9"/>
      <c r="L10767" s="88" t="s">
        <v>6941</v>
      </c>
      <c r="M10767" s="88" t="s">
        <v>6706</v>
      </c>
      <c r="N10767" s="88" t="s">
        <v>297</v>
      </c>
      <c r="Z10767" s="88" t="s">
        <v>298</v>
      </c>
      <c r="AA10767" s="88" t="s">
        <v>298</v>
      </c>
      <c r="AW10767" s="88">
        <v>4078.48</v>
      </c>
      <c r="BR10767" s="166" t="s">
        <v>219</v>
      </c>
      <c r="BS10767" t="str">
        <f>_xlfn.IFNA(IF(VLOOKUP(Prehlad_ZoP[[#This Row],[Žiadosť o platbu]],Celkový_súbor!A:A,1,FALSE)=Prehlad_ZoP[[#This Row],[Žiadosť o platbu]],"áno"),"nie")</f>
        <v>nie</v>
      </c>
    </row>
    <row r="10768" spans="3:71" x14ac:dyDescent="0.25">
      <c r="C10768" s="88" t="s">
        <v>10686</v>
      </c>
      <c r="E10768" s="9"/>
      <c r="L10768" s="88" t="s">
        <v>10687</v>
      </c>
      <c r="M10768" s="88" t="s">
        <v>7918</v>
      </c>
      <c r="N10768" s="88" t="s">
        <v>518</v>
      </c>
      <c r="Z10768" s="88" t="s">
        <v>298</v>
      </c>
      <c r="AA10768" s="88" t="s">
        <v>298</v>
      </c>
      <c r="AW10768" s="88">
        <v>1223.54</v>
      </c>
      <c r="BR10768" s="166" t="s">
        <v>219</v>
      </c>
      <c r="BS10768" t="str">
        <f>_xlfn.IFNA(IF(VLOOKUP(Prehlad_ZoP[[#This Row],[Žiadosť o platbu]],Celkový_súbor!A:A,1,FALSE)=Prehlad_ZoP[[#This Row],[Žiadosť o platbu]],"áno"),"nie")</f>
        <v>nie</v>
      </c>
    </row>
    <row r="10769" spans="3:71" x14ac:dyDescent="0.25">
      <c r="C10769" s="88" t="s">
        <v>10688</v>
      </c>
      <c r="E10769" s="9"/>
      <c r="L10769" s="88" t="s">
        <v>7196</v>
      </c>
      <c r="M10769" s="88" t="s">
        <v>6860</v>
      </c>
      <c r="N10769" s="88" t="s">
        <v>297</v>
      </c>
      <c r="Z10769" s="88" t="s">
        <v>298</v>
      </c>
      <c r="AA10769" s="88" t="s">
        <v>298</v>
      </c>
      <c r="AW10769" s="88">
        <v>4078.48</v>
      </c>
      <c r="BR10769" s="166" t="s">
        <v>219</v>
      </c>
      <c r="BS10769" t="str">
        <f>_xlfn.IFNA(IF(VLOOKUP(Prehlad_ZoP[[#This Row],[Žiadosť o platbu]],Celkový_súbor!A:A,1,FALSE)=Prehlad_ZoP[[#This Row],[Žiadosť o platbu]],"áno"),"nie")</f>
        <v>nie</v>
      </c>
    </row>
    <row r="10770" spans="3:71" x14ac:dyDescent="0.25">
      <c r="C10770" s="88" t="s">
        <v>10688</v>
      </c>
      <c r="E10770" s="9"/>
      <c r="L10770" s="88" t="s">
        <v>10689</v>
      </c>
      <c r="M10770" s="88" t="s">
        <v>7920</v>
      </c>
      <c r="N10770" s="88" t="s">
        <v>518</v>
      </c>
      <c r="Z10770" s="88" t="s">
        <v>298</v>
      </c>
      <c r="AA10770" s="88" t="s">
        <v>298</v>
      </c>
      <c r="AW10770" s="88">
        <v>1223.54</v>
      </c>
      <c r="BR10770" s="166" t="s">
        <v>219</v>
      </c>
      <c r="BS10770" t="str">
        <f>_xlfn.IFNA(IF(VLOOKUP(Prehlad_ZoP[[#This Row],[Žiadosť o platbu]],Celkový_súbor!A:A,1,FALSE)=Prehlad_ZoP[[#This Row],[Žiadosť o platbu]],"áno"),"nie")</f>
        <v>nie</v>
      </c>
    </row>
    <row r="10771" spans="3:71" x14ac:dyDescent="0.25">
      <c r="C10771" s="88" t="s">
        <v>10690</v>
      </c>
      <c r="E10771" s="9"/>
      <c r="L10771" s="88" t="s">
        <v>7198</v>
      </c>
      <c r="M10771" s="88" t="s">
        <v>6757</v>
      </c>
      <c r="N10771" s="88" t="s">
        <v>297</v>
      </c>
      <c r="Z10771" s="88" t="s">
        <v>298</v>
      </c>
      <c r="AA10771" s="88" t="s">
        <v>298</v>
      </c>
      <c r="AW10771" s="88">
        <v>4078.48</v>
      </c>
      <c r="BR10771" s="166" t="s">
        <v>219</v>
      </c>
      <c r="BS10771" t="str">
        <f>_xlfn.IFNA(IF(VLOOKUP(Prehlad_ZoP[[#This Row],[Žiadosť o platbu]],Celkový_súbor!A:A,1,FALSE)=Prehlad_ZoP[[#This Row],[Žiadosť o platbu]],"áno"),"nie")</f>
        <v>nie</v>
      </c>
    </row>
    <row r="10772" spans="3:71" x14ac:dyDescent="0.25">
      <c r="C10772" s="88" t="s">
        <v>10690</v>
      </c>
      <c r="E10772" s="9"/>
      <c r="L10772" s="88" t="s">
        <v>10691</v>
      </c>
      <c r="M10772" s="88" t="s">
        <v>10099</v>
      </c>
      <c r="N10772" s="88" t="s">
        <v>518</v>
      </c>
      <c r="Z10772" s="88" t="s">
        <v>298</v>
      </c>
      <c r="AA10772" s="88" t="s">
        <v>298</v>
      </c>
      <c r="AW10772" s="88">
        <v>1223.54</v>
      </c>
      <c r="BR10772" s="166" t="s">
        <v>219</v>
      </c>
      <c r="BS10772" t="str">
        <f>_xlfn.IFNA(IF(VLOOKUP(Prehlad_ZoP[[#This Row],[Žiadosť o platbu]],Celkový_súbor!A:A,1,FALSE)=Prehlad_ZoP[[#This Row],[Žiadosť o platbu]],"áno"),"nie")</f>
        <v>nie</v>
      </c>
    </row>
    <row r="10773" spans="3:71" x14ac:dyDescent="0.25">
      <c r="C10773" s="88" t="s">
        <v>10692</v>
      </c>
      <c r="E10773" s="9"/>
      <c r="L10773" s="88" t="s">
        <v>10693</v>
      </c>
      <c r="M10773" s="88" t="s">
        <v>6685</v>
      </c>
      <c r="N10773" s="88" t="s">
        <v>297</v>
      </c>
      <c r="Z10773" s="88" t="s">
        <v>298</v>
      </c>
      <c r="AA10773" s="88" t="s">
        <v>298</v>
      </c>
      <c r="AW10773" s="88">
        <v>4078.48</v>
      </c>
      <c r="BR10773" s="166" t="s">
        <v>219</v>
      </c>
      <c r="BS10773" t="str">
        <f>_xlfn.IFNA(IF(VLOOKUP(Prehlad_ZoP[[#This Row],[Žiadosť o platbu]],Celkový_súbor!A:A,1,FALSE)=Prehlad_ZoP[[#This Row],[Žiadosť o platbu]],"áno"),"nie")</f>
        <v>nie</v>
      </c>
    </row>
    <row r="10774" spans="3:71" x14ac:dyDescent="0.25">
      <c r="C10774" s="88" t="s">
        <v>10692</v>
      </c>
      <c r="E10774" s="9"/>
      <c r="L10774" s="88" t="s">
        <v>10694</v>
      </c>
      <c r="M10774" s="88" t="s">
        <v>10695</v>
      </c>
      <c r="N10774" s="88" t="s">
        <v>518</v>
      </c>
      <c r="Z10774" s="88" t="s">
        <v>298</v>
      </c>
      <c r="AA10774" s="88" t="s">
        <v>298</v>
      </c>
      <c r="AW10774" s="88">
        <v>1223.54</v>
      </c>
      <c r="BR10774" s="166" t="s">
        <v>219</v>
      </c>
      <c r="BS10774" t="str">
        <f>_xlfn.IFNA(IF(VLOOKUP(Prehlad_ZoP[[#This Row],[Žiadosť o platbu]],Celkový_súbor!A:A,1,FALSE)=Prehlad_ZoP[[#This Row],[Žiadosť o platbu]],"áno"),"nie")</f>
        <v>nie</v>
      </c>
    </row>
    <row r="10775" spans="3:71" x14ac:dyDescent="0.25">
      <c r="C10775" s="88" t="s">
        <v>10696</v>
      </c>
      <c r="E10775" s="9"/>
      <c r="L10775" s="88" t="s">
        <v>7203</v>
      </c>
      <c r="M10775" s="88" t="s">
        <v>6863</v>
      </c>
      <c r="N10775" s="88" t="s">
        <v>297</v>
      </c>
      <c r="Z10775" s="88" t="s">
        <v>298</v>
      </c>
      <c r="AA10775" s="88" t="s">
        <v>298</v>
      </c>
      <c r="AW10775" s="88">
        <v>4078.48</v>
      </c>
      <c r="BR10775" s="166" t="s">
        <v>219</v>
      </c>
      <c r="BS10775" t="str">
        <f>_xlfn.IFNA(IF(VLOOKUP(Prehlad_ZoP[[#This Row],[Žiadosť o platbu]],Celkový_súbor!A:A,1,FALSE)=Prehlad_ZoP[[#This Row],[Žiadosť o platbu]],"áno"),"nie")</f>
        <v>nie</v>
      </c>
    </row>
    <row r="10776" spans="3:71" x14ac:dyDescent="0.25">
      <c r="C10776" s="88" t="s">
        <v>10696</v>
      </c>
      <c r="E10776" s="9"/>
      <c r="L10776" s="88" t="s">
        <v>10697</v>
      </c>
      <c r="M10776" s="88" t="s">
        <v>10698</v>
      </c>
      <c r="N10776" s="88" t="s">
        <v>518</v>
      </c>
      <c r="Z10776" s="88" t="s">
        <v>298</v>
      </c>
      <c r="AA10776" s="88" t="s">
        <v>298</v>
      </c>
      <c r="AW10776" s="88">
        <v>1223.54</v>
      </c>
      <c r="BR10776" s="166" t="s">
        <v>219</v>
      </c>
      <c r="BS10776" t="str">
        <f>_xlfn.IFNA(IF(VLOOKUP(Prehlad_ZoP[[#This Row],[Žiadosť o platbu]],Celkový_súbor!A:A,1,FALSE)=Prehlad_ZoP[[#This Row],[Žiadosť o platbu]],"áno"),"nie")</f>
        <v>nie</v>
      </c>
    </row>
    <row r="10777" spans="3:71" x14ac:dyDescent="0.25">
      <c r="C10777" s="88" t="s">
        <v>10699</v>
      </c>
      <c r="E10777" s="9"/>
      <c r="L10777" s="88" t="s">
        <v>10700</v>
      </c>
      <c r="M10777" s="88" t="s">
        <v>6864</v>
      </c>
      <c r="N10777" s="88" t="s">
        <v>297</v>
      </c>
      <c r="Z10777" s="88" t="s">
        <v>298</v>
      </c>
      <c r="AA10777" s="88" t="s">
        <v>298</v>
      </c>
      <c r="AW10777" s="88">
        <v>4078.48</v>
      </c>
      <c r="BR10777" s="166" t="s">
        <v>219</v>
      </c>
      <c r="BS10777" t="str">
        <f>_xlfn.IFNA(IF(VLOOKUP(Prehlad_ZoP[[#This Row],[Žiadosť o platbu]],Celkový_súbor!A:A,1,FALSE)=Prehlad_ZoP[[#This Row],[Žiadosť o platbu]],"áno"),"nie")</f>
        <v>nie</v>
      </c>
    </row>
    <row r="10778" spans="3:71" x14ac:dyDescent="0.25">
      <c r="C10778" s="88" t="s">
        <v>10699</v>
      </c>
      <c r="E10778" s="9"/>
      <c r="L10778" s="88" t="s">
        <v>7115</v>
      </c>
      <c r="M10778" s="88" t="s">
        <v>8073</v>
      </c>
      <c r="N10778" s="88" t="s">
        <v>518</v>
      </c>
      <c r="Z10778" s="88" t="s">
        <v>298</v>
      </c>
      <c r="AA10778" s="88" t="s">
        <v>298</v>
      </c>
      <c r="AW10778" s="88">
        <v>1223.54</v>
      </c>
      <c r="BR10778" s="166" t="s">
        <v>219</v>
      </c>
      <c r="BS10778" t="str">
        <f>_xlfn.IFNA(IF(VLOOKUP(Prehlad_ZoP[[#This Row],[Žiadosť o platbu]],Celkový_súbor!A:A,1,FALSE)=Prehlad_ZoP[[#This Row],[Žiadosť o platbu]],"áno"),"nie")</f>
        <v>nie</v>
      </c>
    </row>
    <row r="10779" spans="3:71" x14ac:dyDescent="0.25">
      <c r="C10779" s="88" t="s">
        <v>10701</v>
      </c>
      <c r="E10779" s="9"/>
      <c r="L10779" s="88" t="s">
        <v>7751</v>
      </c>
      <c r="M10779" s="88" t="s">
        <v>7420</v>
      </c>
      <c r="N10779" s="88" t="s">
        <v>297</v>
      </c>
      <c r="Z10779" s="88" t="s">
        <v>298</v>
      </c>
      <c r="AA10779" s="88" t="s">
        <v>298</v>
      </c>
      <c r="AW10779" s="88">
        <v>4078.48</v>
      </c>
      <c r="BR10779" s="166" t="s">
        <v>219</v>
      </c>
      <c r="BS10779" t="str">
        <f>_xlfn.IFNA(IF(VLOOKUP(Prehlad_ZoP[[#This Row],[Žiadosť o platbu]],Celkový_súbor!A:A,1,FALSE)=Prehlad_ZoP[[#This Row],[Žiadosť o platbu]],"áno"),"nie")</f>
        <v>nie</v>
      </c>
    </row>
    <row r="10780" spans="3:71" x14ac:dyDescent="0.25">
      <c r="C10780" s="88" t="s">
        <v>10701</v>
      </c>
      <c r="E10780" s="9"/>
      <c r="L10780" s="88" t="s">
        <v>4472</v>
      </c>
      <c r="M10780" s="88" t="s">
        <v>5730</v>
      </c>
      <c r="N10780" s="88" t="s">
        <v>518</v>
      </c>
      <c r="Z10780" s="88" t="s">
        <v>298</v>
      </c>
      <c r="AA10780" s="88" t="s">
        <v>298</v>
      </c>
      <c r="AW10780" s="88">
        <v>1223.54</v>
      </c>
      <c r="BR10780" s="166" t="s">
        <v>219</v>
      </c>
      <c r="BS10780" t="str">
        <f>_xlfn.IFNA(IF(VLOOKUP(Prehlad_ZoP[[#This Row],[Žiadosť o platbu]],Celkový_súbor!A:A,1,FALSE)=Prehlad_ZoP[[#This Row],[Žiadosť o platbu]],"áno"),"nie")</f>
        <v>nie</v>
      </c>
    </row>
    <row r="10781" spans="3:71" x14ac:dyDescent="0.25">
      <c r="C10781" s="88" t="s">
        <v>10701</v>
      </c>
      <c r="E10781" s="9"/>
      <c r="L10781" s="88" t="s">
        <v>7751</v>
      </c>
      <c r="M10781" s="88" t="s">
        <v>7191</v>
      </c>
      <c r="N10781" s="88" t="s">
        <v>297</v>
      </c>
      <c r="Z10781" s="88" t="s">
        <v>298</v>
      </c>
      <c r="AA10781" s="88" t="s">
        <v>298</v>
      </c>
      <c r="AW10781" s="88">
        <v>3778.03</v>
      </c>
      <c r="BR10781" s="166" t="s">
        <v>219</v>
      </c>
      <c r="BS10781" t="str">
        <f>_xlfn.IFNA(IF(VLOOKUP(Prehlad_ZoP[[#This Row],[Žiadosť o platbu]],Celkový_súbor!A:A,1,FALSE)=Prehlad_ZoP[[#This Row],[Žiadosť o platbu]],"áno"),"nie")</f>
        <v>nie</v>
      </c>
    </row>
    <row r="10782" spans="3:71" x14ac:dyDescent="0.25">
      <c r="C10782" s="88" t="s">
        <v>10701</v>
      </c>
      <c r="E10782" s="9"/>
      <c r="L10782" s="88" t="s">
        <v>4472</v>
      </c>
      <c r="M10782" s="88" t="s">
        <v>9147</v>
      </c>
      <c r="N10782" s="88" t="s">
        <v>518</v>
      </c>
      <c r="Z10782" s="88" t="s">
        <v>298</v>
      </c>
      <c r="AA10782" s="88" t="s">
        <v>298</v>
      </c>
      <c r="AW10782" s="88">
        <v>1133.4000000000001</v>
      </c>
      <c r="BR10782" s="166" t="s">
        <v>219</v>
      </c>
      <c r="BS10782" t="str">
        <f>_xlfn.IFNA(IF(VLOOKUP(Prehlad_ZoP[[#This Row],[Žiadosť o platbu]],Celkový_súbor!A:A,1,FALSE)=Prehlad_ZoP[[#This Row],[Žiadosť o platbu]],"áno"),"nie")</f>
        <v>nie</v>
      </c>
    </row>
    <row r="10783" spans="3:71" x14ac:dyDescent="0.25">
      <c r="C10783" s="88" t="s">
        <v>10701</v>
      </c>
      <c r="E10783" s="9"/>
      <c r="L10783" s="88" t="s">
        <v>7751</v>
      </c>
      <c r="M10783" s="88" t="s">
        <v>7193</v>
      </c>
      <c r="N10783" s="88" t="s">
        <v>297</v>
      </c>
      <c r="Z10783" s="88" t="s">
        <v>298</v>
      </c>
      <c r="AA10783" s="88" t="s">
        <v>298</v>
      </c>
      <c r="AW10783" s="88">
        <v>3237.96</v>
      </c>
      <c r="BR10783" s="166" t="s">
        <v>219</v>
      </c>
      <c r="BS10783" t="str">
        <f>_xlfn.IFNA(IF(VLOOKUP(Prehlad_ZoP[[#This Row],[Žiadosť o platbu]],Celkový_súbor!A:A,1,FALSE)=Prehlad_ZoP[[#This Row],[Žiadosť o platbu]],"áno"),"nie")</f>
        <v>nie</v>
      </c>
    </row>
    <row r="10784" spans="3:71" x14ac:dyDescent="0.25">
      <c r="C10784" s="88" t="s">
        <v>10701</v>
      </c>
      <c r="E10784" s="9"/>
      <c r="L10784" s="88" t="s">
        <v>4472</v>
      </c>
      <c r="M10784" s="88" t="s">
        <v>9149</v>
      </c>
      <c r="N10784" s="88" t="s">
        <v>518</v>
      </c>
      <c r="Z10784" s="88" t="s">
        <v>298</v>
      </c>
      <c r="AA10784" s="88" t="s">
        <v>298</v>
      </c>
      <c r="AW10784" s="88">
        <v>971.39</v>
      </c>
      <c r="BR10784" s="166" t="s">
        <v>219</v>
      </c>
      <c r="BS10784" t="str">
        <f>_xlfn.IFNA(IF(VLOOKUP(Prehlad_ZoP[[#This Row],[Žiadosť o platbu]],Celkový_súbor!A:A,1,FALSE)=Prehlad_ZoP[[#This Row],[Žiadosť o platbu]],"áno"),"nie")</f>
        <v>nie</v>
      </c>
    </row>
    <row r="10785" spans="3:71" x14ac:dyDescent="0.25">
      <c r="C10785" s="88" t="s">
        <v>10701</v>
      </c>
      <c r="E10785" s="9"/>
      <c r="L10785" s="88" t="s">
        <v>7751</v>
      </c>
      <c r="M10785" s="88" t="s">
        <v>7197</v>
      </c>
      <c r="N10785" s="88" t="s">
        <v>297</v>
      </c>
      <c r="Z10785" s="88" t="s">
        <v>298</v>
      </c>
      <c r="AA10785" s="88" t="s">
        <v>298</v>
      </c>
      <c r="AW10785" s="88">
        <v>3058.86</v>
      </c>
      <c r="BR10785" s="166" t="s">
        <v>219</v>
      </c>
      <c r="BS10785" t="str">
        <f>_xlfn.IFNA(IF(VLOOKUP(Prehlad_ZoP[[#This Row],[Žiadosť o platbu]],Celkový_súbor!A:A,1,FALSE)=Prehlad_ZoP[[#This Row],[Žiadosť o platbu]],"áno"),"nie")</f>
        <v>nie</v>
      </c>
    </row>
    <row r="10786" spans="3:71" x14ac:dyDescent="0.25">
      <c r="C10786" s="88" t="s">
        <v>10701</v>
      </c>
      <c r="E10786" s="9"/>
      <c r="L10786" s="88" t="s">
        <v>4472</v>
      </c>
      <c r="M10786" s="88" t="s">
        <v>367</v>
      </c>
      <c r="N10786" s="88" t="s">
        <v>518</v>
      </c>
      <c r="Z10786" s="88" t="s">
        <v>298</v>
      </c>
      <c r="AA10786" s="88" t="s">
        <v>298</v>
      </c>
      <c r="AW10786" s="88">
        <v>917.66</v>
      </c>
      <c r="BR10786" s="166" t="s">
        <v>219</v>
      </c>
      <c r="BS10786" t="str">
        <f>_xlfn.IFNA(IF(VLOOKUP(Prehlad_ZoP[[#This Row],[Žiadosť o platbu]],Celkový_súbor!A:A,1,FALSE)=Prehlad_ZoP[[#This Row],[Žiadosť o platbu]],"áno"),"nie")</f>
        <v>nie</v>
      </c>
    </row>
    <row r="10787" spans="3:71" x14ac:dyDescent="0.25">
      <c r="C10787" s="88" t="s">
        <v>10702</v>
      </c>
      <c r="E10787" s="9"/>
      <c r="L10787" s="88" t="s">
        <v>7241</v>
      </c>
      <c r="M10787" s="88" t="s">
        <v>6857</v>
      </c>
      <c r="N10787" s="88" t="s">
        <v>297</v>
      </c>
      <c r="Z10787" s="88" t="s">
        <v>298</v>
      </c>
      <c r="AA10787" s="88" t="s">
        <v>298</v>
      </c>
      <c r="AW10787" s="88">
        <v>3969.73</v>
      </c>
      <c r="BR10787" s="166" t="s">
        <v>219</v>
      </c>
      <c r="BS10787" t="str">
        <f>_xlfn.IFNA(IF(VLOOKUP(Prehlad_ZoP[[#This Row],[Žiadosť o platbu]],Celkový_súbor!A:A,1,FALSE)=Prehlad_ZoP[[#This Row],[Žiadosť o platbu]],"áno"),"nie")</f>
        <v>nie</v>
      </c>
    </row>
    <row r="10788" spans="3:71" x14ac:dyDescent="0.25">
      <c r="C10788" s="88" t="s">
        <v>10702</v>
      </c>
      <c r="E10788" s="9"/>
      <c r="L10788" s="88" t="s">
        <v>7242</v>
      </c>
      <c r="M10788" s="88" t="s">
        <v>6706</v>
      </c>
      <c r="N10788" s="88" t="s">
        <v>297</v>
      </c>
      <c r="Z10788" s="88" t="s">
        <v>298</v>
      </c>
      <c r="AA10788" s="88" t="s">
        <v>298</v>
      </c>
      <c r="AW10788" s="88">
        <v>3969.73</v>
      </c>
      <c r="BR10788" s="166" t="s">
        <v>219</v>
      </c>
      <c r="BS10788" t="str">
        <f>_xlfn.IFNA(IF(VLOOKUP(Prehlad_ZoP[[#This Row],[Žiadosť o platbu]],Celkový_súbor!A:A,1,FALSE)=Prehlad_ZoP[[#This Row],[Žiadosť o platbu]],"áno"),"nie")</f>
        <v>nie</v>
      </c>
    </row>
    <row r="10789" spans="3:71" x14ac:dyDescent="0.25">
      <c r="C10789" s="88" t="s">
        <v>10702</v>
      </c>
      <c r="E10789" s="9"/>
      <c r="L10789" s="88" t="s">
        <v>7253</v>
      </c>
      <c r="M10789" s="88" t="s">
        <v>6860</v>
      </c>
      <c r="N10789" s="88" t="s">
        <v>297</v>
      </c>
      <c r="Z10789" s="88" t="s">
        <v>298</v>
      </c>
      <c r="AA10789" s="88" t="s">
        <v>298</v>
      </c>
      <c r="AW10789" s="88">
        <v>3969.73</v>
      </c>
      <c r="BR10789" s="166" t="s">
        <v>219</v>
      </c>
      <c r="BS10789" t="str">
        <f>_xlfn.IFNA(IF(VLOOKUP(Prehlad_ZoP[[#This Row],[Žiadosť o platbu]],Celkový_súbor!A:A,1,FALSE)=Prehlad_ZoP[[#This Row],[Žiadosť o platbu]],"áno"),"nie")</f>
        <v>nie</v>
      </c>
    </row>
    <row r="10790" spans="3:71" x14ac:dyDescent="0.25">
      <c r="C10790" s="88" t="s">
        <v>10702</v>
      </c>
      <c r="E10790" s="9"/>
      <c r="L10790" s="88" t="s">
        <v>6781</v>
      </c>
      <c r="M10790" s="88" t="s">
        <v>7243</v>
      </c>
      <c r="N10790" s="88" t="s">
        <v>518</v>
      </c>
      <c r="Z10790" s="88" t="s">
        <v>298</v>
      </c>
      <c r="AA10790" s="88" t="s">
        <v>298</v>
      </c>
      <c r="AW10790" s="88">
        <v>3572.73</v>
      </c>
      <c r="BR10790" s="166" t="s">
        <v>219</v>
      </c>
      <c r="BS10790" t="str">
        <f>_xlfn.IFNA(IF(VLOOKUP(Prehlad_ZoP[[#This Row],[Žiadosť o platbu]],Celkový_súbor!A:A,1,FALSE)=Prehlad_ZoP[[#This Row],[Žiadosť o platbu]],"áno"),"nie")</f>
        <v>nie</v>
      </c>
    </row>
    <row r="10791" spans="3:71" x14ac:dyDescent="0.25">
      <c r="C10791" s="88" t="s">
        <v>10703</v>
      </c>
      <c r="E10791" s="9"/>
      <c r="L10791" s="88" t="s">
        <v>8402</v>
      </c>
      <c r="M10791" s="88" t="s">
        <v>8402</v>
      </c>
      <c r="N10791" s="88" t="s">
        <v>297</v>
      </c>
      <c r="Z10791" s="88" t="s">
        <v>298</v>
      </c>
      <c r="AA10791" s="88" t="s">
        <v>298</v>
      </c>
      <c r="AW10791" s="88">
        <v>3995.89</v>
      </c>
      <c r="BR10791" s="166" t="s">
        <v>219</v>
      </c>
      <c r="BS10791" t="str">
        <f>_xlfn.IFNA(IF(VLOOKUP(Prehlad_ZoP[[#This Row],[Žiadosť o platbu]],Celkový_súbor!A:A,1,FALSE)=Prehlad_ZoP[[#This Row],[Žiadosť o platbu]],"áno"),"nie")</f>
        <v>nie</v>
      </c>
    </row>
    <row r="10792" spans="3:71" x14ac:dyDescent="0.25">
      <c r="C10792" s="88" t="s">
        <v>10703</v>
      </c>
      <c r="E10792" s="9"/>
      <c r="L10792" s="88" t="s">
        <v>8356</v>
      </c>
      <c r="M10792" s="88" t="s">
        <v>8356</v>
      </c>
      <c r="N10792" s="88" t="s">
        <v>518</v>
      </c>
      <c r="Z10792" s="88" t="s">
        <v>298</v>
      </c>
      <c r="AA10792" s="88" t="s">
        <v>298</v>
      </c>
      <c r="AW10792" s="88">
        <v>1198.76</v>
      </c>
      <c r="BR10792" s="166" t="s">
        <v>219</v>
      </c>
      <c r="BS10792" t="str">
        <f>_xlfn.IFNA(IF(VLOOKUP(Prehlad_ZoP[[#This Row],[Žiadosť o platbu]],Celkový_súbor!A:A,1,FALSE)=Prehlad_ZoP[[#This Row],[Žiadosť o platbu]],"áno"),"nie")</f>
        <v>nie</v>
      </c>
    </row>
    <row r="10793" spans="3:71" x14ac:dyDescent="0.25">
      <c r="C10793" s="88" t="s">
        <v>10704</v>
      </c>
      <c r="E10793" s="9"/>
      <c r="L10793" s="88" t="s">
        <v>7467</v>
      </c>
      <c r="M10793" s="88" t="s">
        <v>7467</v>
      </c>
      <c r="N10793" s="88" t="s">
        <v>297</v>
      </c>
      <c r="Z10793" s="88" t="s">
        <v>298</v>
      </c>
      <c r="AA10793" s="88" t="s">
        <v>298</v>
      </c>
      <c r="AW10793" s="88">
        <v>3995.89</v>
      </c>
      <c r="BR10793" s="166" t="s">
        <v>219</v>
      </c>
      <c r="BS10793" t="str">
        <f>_xlfn.IFNA(IF(VLOOKUP(Prehlad_ZoP[[#This Row],[Žiadosť o platbu]],Celkový_súbor!A:A,1,FALSE)=Prehlad_ZoP[[#This Row],[Žiadosť o platbu]],"áno"),"nie")</f>
        <v>nie</v>
      </c>
    </row>
    <row r="10794" spans="3:71" x14ac:dyDescent="0.25">
      <c r="C10794" s="88" t="s">
        <v>10704</v>
      </c>
      <c r="E10794" s="9"/>
      <c r="L10794" s="88" t="s">
        <v>7469</v>
      </c>
      <c r="M10794" s="88" t="s">
        <v>7469</v>
      </c>
      <c r="N10794" s="88" t="s">
        <v>297</v>
      </c>
      <c r="Z10794" s="88" t="s">
        <v>298</v>
      </c>
      <c r="AA10794" s="88" t="s">
        <v>298</v>
      </c>
      <c r="AW10794" s="88">
        <v>3995.88</v>
      </c>
      <c r="BR10794" s="166" t="s">
        <v>219</v>
      </c>
      <c r="BS10794" t="str">
        <f>_xlfn.IFNA(IF(VLOOKUP(Prehlad_ZoP[[#This Row],[Žiadosť o platbu]],Celkový_súbor!A:A,1,FALSE)=Prehlad_ZoP[[#This Row],[Žiadosť o platbu]],"áno"),"nie")</f>
        <v>nie</v>
      </c>
    </row>
    <row r="10795" spans="3:71" x14ac:dyDescent="0.25">
      <c r="C10795" s="88" t="s">
        <v>10704</v>
      </c>
      <c r="E10795" s="9"/>
      <c r="L10795" s="88" t="s">
        <v>7470</v>
      </c>
      <c r="M10795" s="88" t="s">
        <v>7470</v>
      </c>
      <c r="N10795" s="88" t="s">
        <v>297</v>
      </c>
      <c r="Z10795" s="88" t="s">
        <v>298</v>
      </c>
      <c r="AA10795" s="88" t="s">
        <v>298</v>
      </c>
      <c r="AW10795" s="88">
        <v>3995.92</v>
      </c>
      <c r="BR10795" s="166" t="s">
        <v>219</v>
      </c>
      <c r="BS10795" t="str">
        <f>_xlfn.IFNA(IF(VLOOKUP(Prehlad_ZoP[[#This Row],[Žiadosť o platbu]],Celkový_súbor!A:A,1,FALSE)=Prehlad_ZoP[[#This Row],[Žiadosť o platbu]],"áno"),"nie")</f>
        <v>nie</v>
      </c>
    </row>
    <row r="10796" spans="3:71" x14ac:dyDescent="0.25">
      <c r="C10796" s="88" t="s">
        <v>10704</v>
      </c>
      <c r="E10796" s="9"/>
      <c r="L10796" s="88" t="s">
        <v>10705</v>
      </c>
      <c r="M10796" s="88" t="s">
        <v>10705</v>
      </c>
      <c r="N10796" s="88" t="s">
        <v>518</v>
      </c>
      <c r="Z10796" s="88" t="s">
        <v>298</v>
      </c>
      <c r="AA10796" s="88" t="s">
        <v>298</v>
      </c>
      <c r="AW10796" s="88">
        <v>3596.3</v>
      </c>
      <c r="BR10796" s="166" t="s">
        <v>219</v>
      </c>
      <c r="BS10796" t="str">
        <f>_xlfn.IFNA(IF(VLOOKUP(Prehlad_ZoP[[#This Row],[Žiadosť o platbu]],Celkový_súbor!A:A,1,FALSE)=Prehlad_ZoP[[#This Row],[Žiadosť o platbu]],"áno"),"nie")</f>
        <v>nie</v>
      </c>
    </row>
    <row r="10797" spans="3:71" x14ac:dyDescent="0.25">
      <c r="C10797" s="88" t="s">
        <v>10706</v>
      </c>
      <c r="E10797" s="9"/>
      <c r="L10797" s="88" t="s">
        <v>7013</v>
      </c>
      <c r="M10797" s="88" t="s">
        <v>6658</v>
      </c>
      <c r="N10797" s="88" t="s">
        <v>297</v>
      </c>
      <c r="Z10797" s="88" t="s">
        <v>298</v>
      </c>
      <c r="AA10797" s="88" t="s">
        <v>298</v>
      </c>
      <c r="AW10797" s="88">
        <v>1941.92</v>
      </c>
      <c r="BR10797" s="166" t="s">
        <v>219</v>
      </c>
      <c r="BS10797" t="str">
        <f>_xlfn.IFNA(IF(VLOOKUP(Prehlad_ZoP[[#This Row],[Žiadosť o platbu]],Celkový_súbor!A:A,1,FALSE)=Prehlad_ZoP[[#This Row],[Žiadosť o platbu]],"áno"),"nie")</f>
        <v>nie</v>
      </c>
    </row>
    <row r="10798" spans="3:71" x14ac:dyDescent="0.25">
      <c r="C10798" s="88" t="s">
        <v>10706</v>
      </c>
      <c r="E10798" s="9"/>
      <c r="L10798" s="88" t="s">
        <v>6781</v>
      </c>
      <c r="M10798" s="88" t="s">
        <v>8819</v>
      </c>
      <c r="N10798" s="88" t="s">
        <v>518</v>
      </c>
      <c r="Z10798" s="88" t="s">
        <v>298</v>
      </c>
      <c r="AA10798" s="88" t="s">
        <v>298</v>
      </c>
      <c r="AW10798" s="88">
        <v>582.57000000000005</v>
      </c>
      <c r="BR10798" s="166" t="s">
        <v>219</v>
      </c>
      <c r="BS10798" t="str">
        <f>_xlfn.IFNA(IF(VLOOKUP(Prehlad_ZoP[[#This Row],[Žiadosť o platbu]],Celkový_súbor!A:A,1,FALSE)=Prehlad_ZoP[[#This Row],[Žiadosť o platbu]],"áno"),"nie")</f>
        <v>nie</v>
      </c>
    </row>
    <row r="10799" spans="3:71" x14ac:dyDescent="0.25">
      <c r="C10799" s="88" t="s">
        <v>10706</v>
      </c>
      <c r="E10799" s="9"/>
      <c r="L10799" s="88" t="s">
        <v>7013</v>
      </c>
      <c r="M10799" s="88" t="s">
        <v>6857</v>
      </c>
      <c r="N10799" s="88" t="s">
        <v>297</v>
      </c>
      <c r="Z10799" s="88" t="s">
        <v>298</v>
      </c>
      <c r="AA10799" s="88" t="s">
        <v>298</v>
      </c>
      <c r="AW10799" s="88">
        <v>4078.48</v>
      </c>
      <c r="BR10799" s="166" t="s">
        <v>219</v>
      </c>
      <c r="BS10799" t="str">
        <f>_xlfn.IFNA(IF(VLOOKUP(Prehlad_ZoP[[#This Row],[Žiadosť o platbu]],Celkový_súbor!A:A,1,FALSE)=Prehlad_ZoP[[#This Row],[Žiadosť o platbu]],"áno"),"nie")</f>
        <v>nie</v>
      </c>
    </row>
    <row r="10800" spans="3:71" x14ac:dyDescent="0.25">
      <c r="C10800" s="88" t="s">
        <v>10706</v>
      </c>
      <c r="E10800" s="9"/>
      <c r="L10800" s="88" t="s">
        <v>6781</v>
      </c>
      <c r="M10800" s="88" t="s">
        <v>8820</v>
      </c>
      <c r="N10800" s="88" t="s">
        <v>518</v>
      </c>
      <c r="Z10800" s="88" t="s">
        <v>298</v>
      </c>
      <c r="AA10800" s="88" t="s">
        <v>298</v>
      </c>
      <c r="AW10800" s="88">
        <v>1223.54</v>
      </c>
      <c r="BR10800" s="166" t="s">
        <v>219</v>
      </c>
      <c r="BS10800" t="str">
        <f>_xlfn.IFNA(IF(VLOOKUP(Prehlad_ZoP[[#This Row],[Žiadosť o platbu]],Celkový_súbor!A:A,1,FALSE)=Prehlad_ZoP[[#This Row],[Žiadosť o platbu]],"áno"),"nie")</f>
        <v>nie</v>
      </c>
    </row>
    <row r="10801" spans="3:71" x14ac:dyDescent="0.25">
      <c r="C10801" s="88" t="s">
        <v>10707</v>
      </c>
      <c r="E10801" s="9"/>
      <c r="L10801" s="88" t="s">
        <v>7013</v>
      </c>
      <c r="M10801" s="88" t="s">
        <v>6706</v>
      </c>
      <c r="N10801" s="88" t="s">
        <v>297</v>
      </c>
      <c r="Z10801" s="88" t="s">
        <v>298</v>
      </c>
      <c r="AA10801" s="88" t="s">
        <v>298</v>
      </c>
      <c r="AW10801" s="88">
        <v>4078.48</v>
      </c>
      <c r="BR10801" s="166" t="s">
        <v>219</v>
      </c>
      <c r="BS10801" t="str">
        <f>_xlfn.IFNA(IF(VLOOKUP(Prehlad_ZoP[[#This Row],[Žiadosť o platbu]],Celkový_súbor!A:A,1,FALSE)=Prehlad_ZoP[[#This Row],[Žiadosť o platbu]],"áno"),"nie")</f>
        <v>nie</v>
      </c>
    </row>
    <row r="10802" spans="3:71" x14ac:dyDescent="0.25">
      <c r="C10802" s="88" t="s">
        <v>10707</v>
      </c>
      <c r="E10802" s="9"/>
      <c r="L10802" s="88" t="s">
        <v>6781</v>
      </c>
      <c r="M10802" s="88" t="s">
        <v>8989</v>
      </c>
      <c r="N10802" s="88" t="s">
        <v>518</v>
      </c>
      <c r="Z10802" s="88" t="s">
        <v>298</v>
      </c>
      <c r="AA10802" s="88" t="s">
        <v>298</v>
      </c>
      <c r="AW10802" s="88">
        <v>1223.54</v>
      </c>
      <c r="BR10802" s="166" t="s">
        <v>219</v>
      </c>
      <c r="BS10802" t="str">
        <f>_xlfn.IFNA(IF(VLOOKUP(Prehlad_ZoP[[#This Row],[Žiadosť o platbu]],Celkový_súbor!A:A,1,FALSE)=Prehlad_ZoP[[#This Row],[Žiadosť o platbu]],"áno"),"nie")</f>
        <v>nie</v>
      </c>
    </row>
    <row r="10803" spans="3:71" x14ac:dyDescent="0.25">
      <c r="C10803" s="88" t="s">
        <v>10708</v>
      </c>
      <c r="E10803" s="9"/>
      <c r="L10803" s="88" t="s">
        <v>7013</v>
      </c>
      <c r="M10803" s="88" t="s">
        <v>6860</v>
      </c>
      <c r="N10803" s="88" t="s">
        <v>297</v>
      </c>
      <c r="Z10803" s="88" t="s">
        <v>298</v>
      </c>
      <c r="AA10803" s="88" t="s">
        <v>298</v>
      </c>
      <c r="AW10803" s="88">
        <v>4078.48</v>
      </c>
      <c r="BR10803" s="166" t="s">
        <v>219</v>
      </c>
      <c r="BS10803" t="str">
        <f>_xlfn.IFNA(IF(VLOOKUP(Prehlad_ZoP[[#This Row],[Žiadosť o platbu]],Celkový_súbor!A:A,1,FALSE)=Prehlad_ZoP[[#This Row],[Žiadosť o platbu]],"áno"),"nie")</f>
        <v>nie</v>
      </c>
    </row>
    <row r="10804" spans="3:71" x14ac:dyDescent="0.25">
      <c r="C10804" s="88" t="s">
        <v>10708</v>
      </c>
      <c r="E10804" s="9"/>
      <c r="L10804" s="88" t="s">
        <v>6781</v>
      </c>
      <c r="M10804" s="88" t="s">
        <v>8991</v>
      </c>
      <c r="N10804" s="88" t="s">
        <v>518</v>
      </c>
      <c r="Z10804" s="88" t="s">
        <v>298</v>
      </c>
      <c r="AA10804" s="88" t="s">
        <v>298</v>
      </c>
      <c r="AW10804" s="88">
        <v>1223.54</v>
      </c>
      <c r="BR10804" s="166" t="s">
        <v>219</v>
      </c>
      <c r="BS10804" t="str">
        <f>_xlfn.IFNA(IF(VLOOKUP(Prehlad_ZoP[[#This Row],[Žiadosť o platbu]],Celkový_súbor!A:A,1,FALSE)=Prehlad_ZoP[[#This Row],[Žiadosť o platbu]],"áno"),"nie")</f>
        <v>nie</v>
      </c>
    </row>
    <row r="10805" spans="3:71" x14ac:dyDescent="0.25">
      <c r="C10805" s="88" t="s">
        <v>10708</v>
      </c>
      <c r="E10805" s="9"/>
      <c r="L10805" s="88" t="s">
        <v>7013</v>
      </c>
      <c r="M10805" s="88" t="s">
        <v>6757</v>
      </c>
      <c r="N10805" s="88" t="s">
        <v>297</v>
      </c>
      <c r="Z10805" s="88" t="s">
        <v>298</v>
      </c>
      <c r="AA10805" s="88" t="s">
        <v>298</v>
      </c>
      <c r="AW10805" s="88">
        <v>4078.48</v>
      </c>
      <c r="BR10805" s="166" t="s">
        <v>219</v>
      </c>
      <c r="BS10805" t="str">
        <f>_xlfn.IFNA(IF(VLOOKUP(Prehlad_ZoP[[#This Row],[Žiadosť o platbu]],Celkový_súbor!A:A,1,FALSE)=Prehlad_ZoP[[#This Row],[Žiadosť o platbu]],"áno"),"nie")</f>
        <v>nie</v>
      </c>
    </row>
    <row r="10806" spans="3:71" x14ac:dyDescent="0.25">
      <c r="C10806" s="88" t="s">
        <v>10708</v>
      </c>
      <c r="E10806" s="9"/>
      <c r="L10806" s="88" t="s">
        <v>6781</v>
      </c>
      <c r="M10806" s="88" t="s">
        <v>8993</v>
      </c>
      <c r="N10806" s="88" t="s">
        <v>518</v>
      </c>
      <c r="Z10806" s="88" t="s">
        <v>298</v>
      </c>
      <c r="AA10806" s="88" t="s">
        <v>298</v>
      </c>
      <c r="AW10806" s="88">
        <v>1223.54</v>
      </c>
      <c r="BR10806" s="166" t="s">
        <v>219</v>
      </c>
      <c r="BS10806" t="str">
        <f>_xlfn.IFNA(IF(VLOOKUP(Prehlad_ZoP[[#This Row],[Žiadosť o platbu]],Celkový_súbor!A:A,1,FALSE)=Prehlad_ZoP[[#This Row],[Žiadosť o platbu]],"áno"),"nie")</f>
        <v>nie</v>
      </c>
    </row>
    <row r="10807" spans="3:71" x14ac:dyDescent="0.25">
      <c r="C10807" s="88" t="s">
        <v>10709</v>
      </c>
      <c r="E10807" s="9"/>
      <c r="L10807" s="88" t="s">
        <v>6791</v>
      </c>
      <c r="M10807" s="88" t="s">
        <v>7087</v>
      </c>
      <c r="N10807" s="88" t="s">
        <v>297</v>
      </c>
      <c r="Z10807" s="88" t="s">
        <v>298</v>
      </c>
      <c r="AA10807" s="88" t="s">
        <v>298</v>
      </c>
      <c r="AW10807" s="88">
        <v>10169.91</v>
      </c>
      <c r="BR10807" s="166" t="s">
        <v>219</v>
      </c>
      <c r="BS10807" t="str">
        <f>_xlfn.IFNA(IF(VLOOKUP(Prehlad_ZoP[[#This Row],[Žiadosť o platbu]],Celkový_súbor!A:A,1,FALSE)=Prehlad_ZoP[[#This Row],[Žiadosť o platbu]],"áno"),"nie")</f>
        <v>nie</v>
      </c>
    </row>
    <row r="10808" spans="3:71" x14ac:dyDescent="0.25">
      <c r="C10808" s="88" t="s">
        <v>10709</v>
      </c>
      <c r="E10808" s="9"/>
      <c r="L10808" s="88" t="s">
        <v>9390</v>
      </c>
      <c r="M10808" s="88" t="s">
        <v>9390</v>
      </c>
      <c r="N10808" s="88" t="s">
        <v>518</v>
      </c>
      <c r="Z10808" s="88" t="s">
        <v>298</v>
      </c>
      <c r="AA10808" s="88" t="s">
        <v>298</v>
      </c>
      <c r="AW10808" s="88">
        <v>6074.12</v>
      </c>
      <c r="BR10808" s="166" t="s">
        <v>219</v>
      </c>
      <c r="BS10808" t="str">
        <f>_xlfn.IFNA(IF(VLOOKUP(Prehlad_ZoP[[#This Row],[Žiadosť o platbu]],Celkový_súbor!A:A,1,FALSE)=Prehlad_ZoP[[#This Row],[Žiadosť o platbu]],"áno"),"nie")</f>
        <v>nie</v>
      </c>
    </row>
    <row r="10809" spans="3:71" x14ac:dyDescent="0.25">
      <c r="C10809" s="88" t="s">
        <v>10709</v>
      </c>
      <c r="E10809" s="9"/>
      <c r="L10809" s="88" t="s">
        <v>10647</v>
      </c>
      <c r="M10809" s="88" t="s">
        <v>7091</v>
      </c>
      <c r="N10809" s="88" t="s">
        <v>297</v>
      </c>
      <c r="Z10809" s="88" t="s">
        <v>298</v>
      </c>
      <c r="AA10809" s="88" t="s">
        <v>298</v>
      </c>
      <c r="AW10809" s="88">
        <v>10077.18</v>
      </c>
      <c r="BR10809" s="166" t="s">
        <v>219</v>
      </c>
      <c r="BS10809" t="str">
        <f>_xlfn.IFNA(IF(VLOOKUP(Prehlad_ZoP[[#This Row],[Žiadosť o platbu]],Celkový_súbor!A:A,1,FALSE)=Prehlad_ZoP[[#This Row],[Žiadosť o platbu]],"áno"),"nie")</f>
        <v>nie</v>
      </c>
    </row>
    <row r="10810" spans="3:71" x14ac:dyDescent="0.25">
      <c r="C10810" s="88" t="s">
        <v>10710</v>
      </c>
      <c r="E10810" s="9"/>
      <c r="L10810" s="88" t="s">
        <v>7938</v>
      </c>
      <c r="M10810" s="88" t="s">
        <v>6706</v>
      </c>
      <c r="N10810" s="88" t="s">
        <v>297</v>
      </c>
      <c r="Z10810" s="88" t="s">
        <v>298</v>
      </c>
      <c r="AA10810" s="88" t="s">
        <v>298</v>
      </c>
      <c r="AW10810" s="88">
        <v>2039.24</v>
      </c>
      <c r="BR10810" s="166" t="s">
        <v>219</v>
      </c>
      <c r="BS10810" t="str">
        <f>_xlfn.IFNA(IF(VLOOKUP(Prehlad_ZoP[[#This Row],[Žiadosť o platbu]],Celkový_súbor!A:A,1,FALSE)=Prehlad_ZoP[[#This Row],[Žiadosť o platbu]],"áno"),"nie")</f>
        <v>nie</v>
      </c>
    </row>
    <row r="10811" spans="3:71" x14ac:dyDescent="0.25">
      <c r="C10811" s="88" t="s">
        <v>10710</v>
      </c>
      <c r="E10811" s="9"/>
      <c r="L10811" s="88" t="s">
        <v>8155</v>
      </c>
      <c r="M10811" s="88" t="s">
        <v>6706</v>
      </c>
      <c r="N10811" s="88" t="s">
        <v>518</v>
      </c>
      <c r="Z10811" s="88" t="s">
        <v>298</v>
      </c>
      <c r="AA10811" s="88" t="s">
        <v>298</v>
      </c>
      <c r="AW10811" s="88">
        <v>611.77</v>
      </c>
      <c r="BR10811" s="166" t="s">
        <v>219</v>
      </c>
      <c r="BS10811" t="str">
        <f>_xlfn.IFNA(IF(VLOOKUP(Prehlad_ZoP[[#This Row],[Žiadosť o platbu]],Celkový_súbor!A:A,1,FALSE)=Prehlad_ZoP[[#This Row],[Žiadosť o platbu]],"áno"),"nie")</f>
        <v>nie</v>
      </c>
    </row>
    <row r="10812" spans="3:71" x14ac:dyDescent="0.25">
      <c r="C10812" s="88" t="s">
        <v>10710</v>
      </c>
      <c r="E10812" s="9"/>
      <c r="L10812" s="88" t="s">
        <v>8158</v>
      </c>
      <c r="M10812" s="88" t="s">
        <v>6860</v>
      </c>
      <c r="N10812" s="88" t="s">
        <v>297</v>
      </c>
      <c r="Z10812" s="88" t="s">
        <v>298</v>
      </c>
      <c r="AA10812" s="88" t="s">
        <v>298</v>
      </c>
      <c r="AW10812" s="88">
        <v>2039.24</v>
      </c>
      <c r="BR10812" s="166" t="s">
        <v>219</v>
      </c>
      <c r="BS10812" t="str">
        <f>_xlfn.IFNA(IF(VLOOKUP(Prehlad_ZoP[[#This Row],[Žiadosť o platbu]],Celkový_súbor!A:A,1,FALSE)=Prehlad_ZoP[[#This Row],[Žiadosť o platbu]],"áno"),"nie")</f>
        <v>nie</v>
      </c>
    </row>
    <row r="10813" spans="3:71" x14ac:dyDescent="0.25">
      <c r="C10813" s="88" t="s">
        <v>10710</v>
      </c>
      <c r="E10813" s="9"/>
      <c r="L10813" s="88" t="s">
        <v>7941</v>
      </c>
      <c r="M10813" s="88" t="s">
        <v>6860</v>
      </c>
      <c r="N10813" s="88" t="s">
        <v>518</v>
      </c>
      <c r="Z10813" s="88" t="s">
        <v>298</v>
      </c>
      <c r="AA10813" s="88" t="s">
        <v>298</v>
      </c>
      <c r="AW10813" s="88">
        <v>611.77</v>
      </c>
      <c r="BR10813" s="166" t="s">
        <v>219</v>
      </c>
      <c r="BS10813" t="str">
        <f>_xlfn.IFNA(IF(VLOOKUP(Prehlad_ZoP[[#This Row],[Žiadosť o platbu]],Celkový_súbor!A:A,1,FALSE)=Prehlad_ZoP[[#This Row],[Žiadosť o platbu]],"áno"),"nie")</f>
        <v>nie</v>
      </c>
    </row>
    <row r="10814" spans="3:71" x14ac:dyDescent="0.25">
      <c r="C10814" s="88" t="s">
        <v>10710</v>
      </c>
      <c r="E10814" s="9"/>
      <c r="L10814" s="88" t="s">
        <v>8404</v>
      </c>
      <c r="M10814" s="88" t="s">
        <v>6757</v>
      </c>
      <c r="N10814" s="88" t="s">
        <v>297</v>
      </c>
      <c r="Z10814" s="88" t="s">
        <v>298</v>
      </c>
      <c r="AA10814" s="88" t="s">
        <v>298</v>
      </c>
      <c r="AW10814" s="88">
        <v>2039.24</v>
      </c>
      <c r="BR10814" s="166" t="s">
        <v>219</v>
      </c>
      <c r="BS10814" t="str">
        <f>_xlfn.IFNA(IF(VLOOKUP(Prehlad_ZoP[[#This Row],[Žiadosť o platbu]],Celkový_súbor!A:A,1,FALSE)=Prehlad_ZoP[[#This Row],[Žiadosť o platbu]],"áno"),"nie")</f>
        <v>nie</v>
      </c>
    </row>
    <row r="10815" spans="3:71" x14ac:dyDescent="0.25">
      <c r="C10815" s="88" t="s">
        <v>10710</v>
      </c>
      <c r="E10815" s="9"/>
      <c r="L10815" s="88" t="s">
        <v>8488</v>
      </c>
      <c r="M10815" s="88" t="s">
        <v>6757</v>
      </c>
      <c r="N10815" s="88" t="s">
        <v>518</v>
      </c>
      <c r="Z10815" s="88" t="s">
        <v>298</v>
      </c>
      <c r="AA10815" s="88" t="s">
        <v>298</v>
      </c>
      <c r="AW10815" s="88">
        <v>611.77</v>
      </c>
      <c r="BR10815" s="166" t="s">
        <v>219</v>
      </c>
      <c r="BS10815" t="str">
        <f>_xlfn.IFNA(IF(VLOOKUP(Prehlad_ZoP[[#This Row],[Žiadosť o platbu]],Celkový_súbor!A:A,1,FALSE)=Prehlad_ZoP[[#This Row],[Žiadosť o platbu]],"áno"),"nie")</f>
        <v>nie</v>
      </c>
    </row>
    <row r="10816" spans="3:71" x14ac:dyDescent="0.25">
      <c r="C10816" s="88" t="s">
        <v>10711</v>
      </c>
      <c r="E10816" s="9"/>
      <c r="L10816" s="88" t="s">
        <v>6779</v>
      </c>
      <c r="M10816" s="88" t="s">
        <v>6658</v>
      </c>
      <c r="N10816" s="88" t="s">
        <v>297</v>
      </c>
      <c r="Z10816" s="88" t="s">
        <v>298</v>
      </c>
      <c r="AA10816" s="88" t="s">
        <v>298</v>
      </c>
      <c r="AW10816" s="88">
        <v>4078.49</v>
      </c>
      <c r="BR10816" s="166" t="s">
        <v>219</v>
      </c>
      <c r="BS10816" t="str">
        <f>_xlfn.IFNA(IF(VLOOKUP(Prehlad_ZoP[[#This Row],[Žiadosť o platbu]],Celkový_súbor!A:A,1,FALSE)=Prehlad_ZoP[[#This Row],[Žiadosť o platbu]],"áno"),"nie")</f>
        <v>nie</v>
      </c>
    </row>
    <row r="10817" spans="3:71" x14ac:dyDescent="0.25">
      <c r="C10817" s="88" t="s">
        <v>10711</v>
      </c>
      <c r="E10817" s="9"/>
      <c r="L10817" s="88" t="s">
        <v>7117</v>
      </c>
      <c r="M10817" s="88" t="s">
        <v>6658</v>
      </c>
      <c r="N10817" s="88" t="s">
        <v>518</v>
      </c>
      <c r="Z10817" s="88" t="s">
        <v>298</v>
      </c>
      <c r="AA10817" s="88" t="s">
        <v>298</v>
      </c>
      <c r="AW10817" s="88">
        <v>1223.54</v>
      </c>
      <c r="BR10817" s="166" t="s">
        <v>219</v>
      </c>
      <c r="BS10817" t="str">
        <f>_xlfn.IFNA(IF(VLOOKUP(Prehlad_ZoP[[#This Row],[Žiadosť o platbu]],Celkový_súbor!A:A,1,FALSE)=Prehlad_ZoP[[#This Row],[Žiadosť o platbu]],"áno"),"nie")</f>
        <v>nie</v>
      </c>
    </row>
    <row r="10818" spans="3:71" x14ac:dyDescent="0.25">
      <c r="C10818" s="88" t="s">
        <v>10712</v>
      </c>
      <c r="E10818" s="9"/>
      <c r="L10818" s="88" t="s">
        <v>6779</v>
      </c>
      <c r="M10818" s="88" t="s">
        <v>6857</v>
      </c>
      <c r="N10818" s="88" t="s">
        <v>297</v>
      </c>
      <c r="Z10818" s="88" t="s">
        <v>298</v>
      </c>
      <c r="AA10818" s="88" t="s">
        <v>298</v>
      </c>
      <c r="AW10818" s="88">
        <v>4078.48</v>
      </c>
      <c r="BR10818" s="166" t="s">
        <v>219</v>
      </c>
      <c r="BS10818" t="str">
        <f>_xlfn.IFNA(IF(VLOOKUP(Prehlad_ZoP[[#This Row],[Žiadosť o platbu]],Celkový_súbor!A:A,1,FALSE)=Prehlad_ZoP[[#This Row],[Žiadosť o platbu]],"áno"),"nie")</f>
        <v>nie</v>
      </c>
    </row>
    <row r="10819" spans="3:71" x14ac:dyDescent="0.25">
      <c r="C10819" s="88" t="s">
        <v>10712</v>
      </c>
      <c r="E10819" s="9"/>
      <c r="L10819" s="88" t="s">
        <v>7117</v>
      </c>
      <c r="M10819" s="88" t="s">
        <v>6857</v>
      </c>
      <c r="N10819" s="88" t="s">
        <v>518</v>
      </c>
      <c r="Z10819" s="88" t="s">
        <v>298</v>
      </c>
      <c r="AA10819" s="88" t="s">
        <v>298</v>
      </c>
      <c r="AW10819" s="88">
        <v>1223.54</v>
      </c>
      <c r="BR10819" s="166" t="s">
        <v>219</v>
      </c>
      <c r="BS10819" t="str">
        <f>_xlfn.IFNA(IF(VLOOKUP(Prehlad_ZoP[[#This Row],[Žiadosť o platbu]],Celkový_súbor!A:A,1,FALSE)=Prehlad_ZoP[[#This Row],[Žiadosť o platbu]],"áno"),"nie")</f>
        <v>nie</v>
      </c>
    </row>
    <row r="10820" spans="3:71" x14ac:dyDescent="0.25">
      <c r="C10820" s="88" t="s">
        <v>10713</v>
      </c>
      <c r="E10820" s="9"/>
      <c r="L10820" s="88" t="s">
        <v>6779</v>
      </c>
      <c r="M10820" s="88" t="s">
        <v>6706</v>
      </c>
      <c r="N10820" s="88" t="s">
        <v>297</v>
      </c>
      <c r="Z10820" s="88" t="s">
        <v>298</v>
      </c>
      <c r="AA10820" s="88" t="s">
        <v>298</v>
      </c>
      <c r="AW10820" s="88">
        <v>4078.48</v>
      </c>
      <c r="BR10820" s="166" t="s">
        <v>219</v>
      </c>
      <c r="BS10820" t="str">
        <f>_xlfn.IFNA(IF(VLOOKUP(Prehlad_ZoP[[#This Row],[Žiadosť o platbu]],Celkový_súbor!A:A,1,FALSE)=Prehlad_ZoP[[#This Row],[Žiadosť o platbu]],"áno"),"nie")</f>
        <v>nie</v>
      </c>
    </row>
    <row r="10821" spans="3:71" x14ac:dyDescent="0.25">
      <c r="C10821" s="88" t="s">
        <v>10713</v>
      </c>
      <c r="E10821" s="9"/>
      <c r="L10821" s="88" t="s">
        <v>7117</v>
      </c>
      <c r="M10821" s="88" t="s">
        <v>6706</v>
      </c>
      <c r="N10821" s="88" t="s">
        <v>518</v>
      </c>
      <c r="Z10821" s="88" t="s">
        <v>298</v>
      </c>
      <c r="AA10821" s="88" t="s">
        <v>298</v>
      </c>
      <c r="AW10821" s="88">
        <v>1223.54</v>
      </c>
      <c r="BR10821" s="166" t="s">
        <v>219</v>
      </c>
      <c r="BS10821" t="str">
        <f>_xlfn.IFNA(IF(VLOOKUP(Prehlad_ZoP[[#This Row],[Žiadosť o platbu]],Celkový_súbor!A:A,1,FALSE)=Prehlad_ZoP[[#This Row],[Žiadosť o platbu]],"áno"),"nie")</f>
        <v>nie</v>
      </c>
    </row>
    <row r="10822" spans="3:71" x14ac:dyDescent="0.25">
      <c r="C10822" s="88" t="s">
        <v>10714</v>
      </c>
      <c r="E10822" s="9"/>
      <c r="L10822" s="88" t="s">
        <v>6779</v>
      </c>
      <c r="M10822" s="88" t="s">
        <v>6860</v>
      </c>
      <c r="N10822" s="88" t="s">
        <v>297</v>
      </c>
      <c r="Z10822" s="88" t="s">
        <v>298</v>
      </c>
      <c r="AA10822" s="88" t="s">
        <v>298</v>
      </c>
      <c r="AW10822" s="88">
        <v>4078.48</v>
      </c>
      <c r="BR10822" s="166" t="s">
        <v>219</v>
      </c>
      <c r="BS10822" t="str">
        <f>_xlfn.IFNA(IF(VLOOKUP(Prehlad_ZoP[[#This Row],[Žiadosť o platbu]],Celkový_súbor!A:A,1,FALSE)=Prehlad_ZoP[[#This Row],[Žiadosť o platbu]],"áno"),"nie")</f>
        <v>nie</v>
      </c>
    </row>
    <row r="10823" spans="3:71" x14ac:dyDescent="0.25">
      <c r="C10823" s="88" t="s">
        <v>10714</v>
      </c>
      <c r="E10823" s="9"/>
      <c r="L10823" s="88" t="s">
        <v>7117</v>
      </c>
      <c r="M10823" s="88" t="s">
        <v>6860</v>
      </c>
      <c r="N10823" s="88" t="s">
        <v>518</v>
      </c>
      <c r="Z10823" s="88" t="s">
        <v>298</v>
      </c>
      <c r="AA10823" s="88" t="s">
        <v>298</v>
      </c>
      <c r="AW10823" s="88">
        <v>1223.54</v>
      </c>
      <c r="BR10823" s="166" t="s">
        <v>219</v>
      </c>
      <c r="BS10823" t="str">
        <f>_xlfn.IFNA(IF(VLOOKUP(Prehlad_ZoP[[#This Row],[Žiadosť o platbu]],Celkový_súbor!A:A,1,FALSE)=Prehlad_ZoP[[#This Row],[Žiadosť o platbu]],"áno"),"nie")</f>
        <v>nie</v>
      </c>
    </row>
    <row r="10824" spans="3:71" x14ac:dyDescent="0.25">
      <c r="C10824" s="88" t="s">
        <v>10715</v>
      </c>
      <c r="E10824" s="9"/>
      <c r="L10824" s="88" t="s">
        <v>6779</v>
      </c>
      <c r="M10824" s="88" t="s">
        <v>6757</v>
      </c>
      <c r="N10824" s="88" t="s">
        <v>297</v>
      </c>
      <c r="Z10824" s="88" t="s">
        <v>298</v>
      </c>
      <c r="AA10824" s="88" t="s">
        <v>298</v>
      </c>
      <c r="AW10824" s="88">
        <v>4078.52</v>
      </c>
      <c r="BR10824" s="166" t="s">
        <v>219</v>
      </c>
      <c r="BS10824" t="str">
        <f>_xlfn.IFNA(IF(VLOOKUP(Prehlad_ZoP[[#This Row],[Žiadosť o platbu]],Celkový_súbor!A:A,1,FALSE)=Prehlad_ZoP[[#This Row],[Žiadosť o platbu]],"áno"),"nie")</f>
        <v>nie</v>
      </c>
    </row>
    <row r="10825" spans="3:71" x14ac:dyDescent="0.25">
      <c r="C10825" s="88" t="s">
        <v>10715</v>
      </c>
      <c r="E10825" s="9"/>
      <c r="L10825" s="88" t="s">
        <v>7117</v>
      </c>
      <c r="M10825" s="88" t="s">
        <v>6757</v>
      </c>
      <c r="N10825" s="88" t="s">
        <v>518</v>
      </c>
      <c r="Z10825" s="88" t="s">
        <v>298</v>
      </c>
      <c r="AA10825" s="88" t="s">
        <v>298</v>
      </c>
      <c r="AW10825" s="88">
        <v>1223.55</v>
      </c>
      <c r="BR10825" s="166" t="s">
        <v>219</v>
      </c>
      <c r="BS10825" t="str">
        <f>_xlfn.IFNA(IF(VLOOKUP(Prehlad_ZoP[[#This Row],[Žiadosť o platbu]],Celkový_súbor!A:A,1,FALSE)=Prehlad_ZoP[[#This Row],[Žiadosť o platbu]],"áno"),"nie")</f>
        <v>nie</v>
      </c>
    </row>
    <row r="10826" spans="3:71" x14ac:dyDescent="0.25">
      <c r="C10826" s="88" t="s">
        <v>10716</v>
      </c>
      <c r="E10826" s="9"/>
      <c r="L10826" s="88" t="s">
        <v>6779</v>
      </c>
      <c r="M10826" s="88" t="s">
        <v>6685</v>
      </c>
      <c r="N10826" s="88" t="s">
        <v>297</v>
      </c>
      <c r="Z10826" s="88" t="s">
        <v>298</v>
      </c>
      <c r="AA10826" s="88" t="s">
        <v>298</v>
      </c>
      <c r="AW10826" s="88">
        <v>4078.52</v>
      </c>
      <c r="BR10826" s="166" t="s">
        <v>219</v>
      </c>
      <c r="BS10826" t="str">
        <f>_xlfn.IFNA(IF(VLOOKUP(Prehlad_ZoP[[#This Row],[Žiadosť o platbu]],Celkový_súbor!A:A,1,FALSE)=Prehlad_ZoP[[#This Row],[Žiadosť o platbu]],"áno"),"nie")</f>
        <v>nie</v>
      </c>
    </row>
    <row r="10827" spans="3:71" x14ac:dyDescent="0.25">
      <c r="C10827" s="88" t="s">
        <v>10716</v>
      </c>
      <c r="E10827" s="9"/>
      <c r="L10827" s="88" t="s">
        <v>7117</v>
      </c>
      <c r="M10827" s="88" t="s">
        <v>6685</v>
      </c>
      <c r="N10827" s="88" t="s">
        <v>518</v>
      </c>
      <c r="Z10827" s="88" t="s">
        <v>298</v>
      </c>
      <c r="AA10827" s="88" t="s">
        <v>298</v>
      </c>
      <c r="AW10827" s="88">
        <v>1223.55</v>
      </c>
      <c r="BR10827" s="166" t="s">
        <v>219</v>
      </c>
      <c r="BS10827" t="str">
        <f>_xlfn.IFNA(IF(VLOOKUP(Prehlad_ZoP[[#This Row],[Žiadosť o platbu]],Celkový_súbor!A:A,1,FALSE)=Prehlad_ZoP[[#This Row],[Žiadosť o platbu]],"áno"),"nie")</f>
        <v>nie</v>
      </c>
    </row>
    <row r="10828" spans="3:71" x14ac:dyDescent="0.25">
      <c r="C10828" s="88" t="s">
        <v>10717</v>
      </c>
      <c r="E10828" s="9"/>
      <c r="L10828" s="88" t="s">
        <v>6779</v>
      </c>
      <c r="M10828" s="88" t="s">
        <v>6863</v>
      </c>
      <c r="N10828" s="88" t="s">
        <v>297</v>
      </c>
      <c r="Z10828" s="88" t="s">
        <v>298</v>
      </c>
      <c r="AA10828" s="88" t="s">
        <v>298</v>
      </c>
      <c r="AW10828" s="88">
        <v>4078.52</v>
      </c>
      <c r="BR10828" s="166" t="s">
        <v>219</v>
      </c>
      <c r="BS10828" t="str">
        <f>_xlfn.IFNA(IF(VLOOKUP(Prehlad_ZoP[[#This Row],[Žiadosť o platbu]],Celkový_súbor!A:A,1,FALSE)=Prehlad_ZoP[[#This Row],[Žiadosť o platbu]],"áno"),"nie")</f>
        <v>nie</v>
      </c>
    </row>
    <row r="10829" spans="3:71" x14ac:dyDescent="0.25">
      <c r="C10829" s="88" t="s">
        <v>10717</v>
      </c>
      <c r="E10829" s="9"/>
      <c r="L10829" s="88" t="s">
        <v>7117</v>
      </c>
      <c r="M10829" s="88" t="s">
        <v>6863</v>
      </c>
      <c r="N10829" s="88" t="s">
        <v>518</v>
      </c>
      <c r="Z10829" s="88" t="s">
        <v>298</v>
      </c>
      <c r="AA10829" s="88" t="s">
        <v>298</v>
      </c>
      <c r="AW10829" s="88">
        <v>1223.54</v>
      </c>
      <c r="BR10829" s="166" t="s">
        <v>219</v>
      </c>
      <c r="BS10829" t="str">
        <f>_xlfn.IFNA(IF(VLOOKUP(Prehlad_ZoP[[#This Row],[Žiadosť o platbu]],Celkový_súbor!A:A,1,FALSE)=Prehlad_ZoP[[#This Row],[Žiadosť o platbu]],"áno"),"nie")</f>
        <v>nie</v>
      </c>
    </row>
    <row r="10830" spans="3:71" x14ac:dyDescent="0.25">
      <c r="C10830" s="88" t="s">
        <v>10718</v>
      </c>
      <c r="E10830" s="9"/>
      <c r="L10830" s="88" t="s">
        <v>6779</v>
      </c>
      <c r="M10830" s="88" t="s">
        <v>6864</v>
      </c>
      <c r="N10830" s="88" t="s">
        <v>297</v>
      </c>
      <c r="Z10830" s="88" t="s">
        <v>298</v>
      </c>
      <c r="AA10830" s="88" t="s">
        <v>298</v>
      </c>
      <c r="AW10830" s="88">
        <v>4078.52</v>
      </c>
      <c r="BR10830" s="166" t="s">
        <v>219</v>
      </c>
      <c r="BS10830" t="str">
        <f>_xlfn.IFNA(IF(VLOOKUP(Prehlad_ZoP[[#This Row],[Žiadosť o platbu]],Celkový_súbor!A:A,1,FALSE)=Prehlad_ZoP[[#This Row],[Žiadosť o platbu]],"áno"),"nie")</f>
        <v>nie</v>
      </c>
    </row>
    <row r="10831" spans="3:71" x14ac:dyDescent="0.25">
      <c r="C10831" s="88" t="s">
        <v>10718</v>
      </c>
      <c r="E10831" s="9"/>
      <c r="L10831" s="88" t="s">
        <v>7117</v>
      </c>
      <c r="M10831" s="88" t="s">
        <v>6864</v>
      </c>
      <c r="N10831" s="88" t="s">
        <v>518</v>
      </c>
      <c r="Z10831" s="88" t="s">
        <v>298</v>
      </c>
      <c r="AA10831" s="88" t="s">
        <v>298</v>
      </c>
      <c r="AW10831" s="88">
        <v>1223.55</v>
      </c>
      <c r="BR10831" s="166" t="s">
        <v>219</v>
      </c>
      <c r="BS10831" t="str">
        <f>_xlfn.IFNA(IF(VLOOKUP(Prehlad_ZoP[[#This Row],[Žiadosť o platbu]],Celkový_súbor!A:A,1,FALSE)=Prehlad_ZoP[[#This Row],[Žiadosť o platbu]],"áno"),"nie")</f>
        <v>nie</v>
      </c>
    </row>
    <row r="10832" spans="3:71" x14ac:dyDescent="0.25">
      <c r="C10832" s="88" t="s">
        <v>10719</v>
      </c>
      <c r="E10832" s="9"/>
      <c r="L10832" s="88" t="s">
        <v>8200</v>
      </c>
      <c r="M10832" s="88" t="s">
        <v>6857</v>
      </c>
      <c r="N10832" s="88" t="s">
        <v>297</v>
      </c>
      <c r="Z10832" s="88" t="s">
        <v>298</v>
      </c>
      <c r="AA10832" s="88" t="s">
        <v>298</v>
      </c>
      <c r="AW10832" s="88">
        <v>12235.36</v>
      </c>
      <c r="BR10832" s="166" t="s">
        <v>219</v>
      </c>
      <c r="BS10832" t="str">
        <f>_xlfn.IFNA(IF(VLOOKUP(Prehlad_ZoP[[#This Row],[Žiadosť o platbu]],Celkový_súbor!A:A,1,FALSE)=Prehlad_ZoP[[#This Row],[Žiadosť o platbu]],"áno"),"nie")</f>
        <v>nie</v>
      </c>
    </row>
    <row r="10833" spans="3:71" x14ac:dyDescent="0.25">
      <c r="C10833" s="88" t="s">
        <v>10719</v>
      </c>
      <c r="E10833" s="9"/>
      <c r="L10833" s="88" t="s">
        <v>8201</v>
      </c>
      <c r="M10833" s="88" t="s">
        <v>7702</v>
      </c>
      <c r="N10833" s="88" t="s">
        <v>518</v>
      </c>
      <c r="Z10833" s="88" t="s">
        <v>298</v>
      </c>
      <c r="AA10833" s="88" t="s">
        <v>298</v>
      </c>
      <c r="AW10833" s="88">
        <v>3670.6</v>
      </c>
      <c r="BR10833" s="166" t="s">
        <v>219</v>
      </c>
      <c r="BS10833" t="str">
        <f>_xlfn.IFNA(IF(VLOOKUP(Prehlad_ZoP[[#This Row],[Žiadosť o platbu]],Celkový_súbor!A:A,1,FALSE)=Prehlad_ZoP[[#This Row],[Žiadosť o platbu]],"áno"),"nie")</f>
        <v>nie</v>
      </c>
    </row>
    <row r="10834" spans="3:71" x14ac:dyDescent="0.25">
      <c r="C10834" s="88" t="s">
        <v>10719</v>
      </c>
      <c r="E10834" s="9"/>
      <c r="L10834" s="88" t="s">
        <v>8302</v>
      </c>
      <c r="M10834" s="88" t="s">
        <v>6706</v>
      </c>
      <c r="N10834" s="88" t="s">
        <v>297</v>
      </c>
      <c r="Z10834" s="88" t="s">
        <v>298</v>
      </c>
      <c r="AA10834" s="88" t="s">
        <v>298</v>
      </c>
      <c r="AW10834" s="88">
        <v>12235.36</v>
      </c>
      <c r="BR10834" s="166" t="s">
        <v>219</v>
      </c>
      <c r="BS10834" t="str">
        <f>_xlfn.IFNA(IF(VLOOKUP(Prehlad_ZoP[[#This Row],[Žiadosť o platbu]],Celkový_súbor!A:A,1,FALSE)=Prehlad_ZoP[[#This Row],[Žiadosť o platbu]],"áno"),"nie")</f>
        <v>nie</v>
      </c>
    </row>
    <row r="10835" spans="3:71" x14ac:dyDescent="0.25">
      <c r="C10835" s="88" t="s">
        <v>10719</v>
      </c>
      <c r="E10835" s="9"/>
      <c r="L10835" s="88" t="s">
        <v>8303</v>
      </c>
      <c r="M10835" s="88" t="s">
        <v>7709</v>
      </c>
      <c r="N10835" s="88" t="s">
        <v>518</v>
      </c>
      <c r="Z10835" s="88" t="s">
        <v>298</v>
      </c>
      <c r="AA10835" s="88" t="s">
        <v>298</v>
      </c>
      <c r="AW10835" s="88">
        <v>3670.6</v>
      </c>
      <c r="BR10835" s="166" t="s">
        <v>219</v>
      </c>
      <c r="BS10835" t="str">
        <f>_xlfn.IFNA(IF(VLOOKUP(Prehlad_ZoP[[#This Row],[Žiadosť o platbu]],Celkový_súbor!A:A,1,FALSE)=Prehlad_ZoP[[#This Row],[Žiadosť o platbu]],"áno"),"nie")</f>
        <v>nie</v>
      </c>
    </row>
    <row r="10836" spans="3:71" x14ac:dyDescent="0.25">
      <c r="C10836" s="88" t="s">
        <v>10719</v>
      </c>
      <c r="E10836" s="9"/>
      <c r="L10836" s="88" t="s">
        <v>8304</v>
      </c>
      <c r="M10836" s="88" t="s">
        <v>6860</v>
      </c>
      <c r="N10836" s="88" t="s">
        <v>297</v>
      </c>
      <c r="Z10836" s="88" t="s">
        <v>298</v>
      </c>
      <c r="AA10836" s="88" t="s">
        <v>298</v>
      </c>
      <c r="AW10836" s="88">
        <v>12235.36</v>
      </c>
      <c r="BR10836" s="166" t="s">
        <v>219</v>
      </c>
      <c r="BS10836" t="str">
        <f>_xlfn.IFNA(IF(VLOOKUP(Prehlad_ZoP[[#This Row],[Žiadosť o platbu]],Celkový_súbor!A:A,1,FALSE)=Prehlad_ZoP[[#This Row],[Žiadosť o platbu]],"áno"),"nie")</f>
        <v>nie</v>
      </c>
    </row>
    <row r="10837" spans="3:71" x14ac:dyDescent="0.25">
      <c r="C10837" s="88" t="s">
        <v>10719</v>
      </c>
      <c r="E10837" s="9"/>
      <c r="L10837" s="88" t="s">
        <v>8208</v>
      </c>
      <c r="M10837" s="88" t="s">
        <v>7716</v>
      </c>
      <c r="N10837" s="88" t="s">
        <v>518</v>
      </c>
      <c r="Z10837" s="88" t="s">
        <v>298</v>
      </c>
      <c r="AA10837" s="88" t="s">
        <v>298</v>
      </c>
      <c r="AW10837" s="88">
        <v>3670.6</v>
      </c>
      <c r="BR10837" s="166" t="s">
        <v>219</v>
      </c>
      <c r="BS10837" t="str">
        <f>_xlfn.IFNA(IF(VLOOKUP(Prehlad_ZoP[[#This Row],[Žiadosť o platbu]],Celkový_súbor!A:A,1,FALSE)=Prehlad_ZoP[[#This Row],[Žiadosť o platbu]],"áno"),"nie")</f>
        <v>nie</v>
      </c>
    </row>
    <row r="10838" spans="3:71" x14ac:dyDescent="0.25">
      <c r="C10838" s="88" t="s">
        <v>10720</v>
      </c>
      <c r="E10838" s="9"/>
      <c r="L10838" s="88" t="s">
        <v>8210</v>
      </c>
      <c r="M10838" s="88" t="s">
        <v>7723</v>
      </c>
      <c r="N10838" s="88" t="s">
        <v>297</v>
      </c>
      <c r="Z10838" s="88" t="s">
        <v>298</v>
      </c>
      <c r="AA10838" s="88" t="s">
        <v>298</v>
      </c>
      <c r="AW10838" s="88">
        <v>11584.34</v>
      </c>
      <c r="BR10838" s="166" t="s">
        <v>219</v>
      </c>
      <c r="BS10838" t="str">
        <f>_xlfn.IFNA(IF(VLOOKUP(Prehlad_ZoP[[#This Row],[Žiadosť o platbu]],Celkový_súbor!A:A,1,FALSE)=Prehlad_ZoP[[#This Row],[Žiadosť o platbu]],"áno"),"nie")</f>
        <v>nie</v>
      </c>
    </row>
    <row r="10839" spans="3:71" x14ac:dyDescent="0.25">
      <c r="C10839" s="88" t="s">
        <v>10720</v>
      </c>
      <c r="E10839" s="9"/>
      <c r="L10839" s="88" t="s">
        <v>9004</v>
      </c>
      <c r="M10839" s="88" t="s">
        <v>6685</v>
      </c>
      <c r="N10839" s="88" t="s">
        <v>518</v>
      </c>
      <c r="Z10839" s="88" t="s">
        <v>298</v>
      </c>
      <c r="AA10839" s="88" t="s">
        <v>298</v>
      </c>
      <c r="AW10839" s="88">
        <v>3670</v>
      </c>
      <c r="BR10839" s="166" t="s">
        <v>219</v>
      </c>
      <c r="BS10839" t="str">
        <f>_xlfn.IFNA(IF(VLOOKUP(Prehlad_ZoP[[#This Row],[Žiadosť o platbu]],Celkový_súbor!A:A,1,FALSE)=Prehlad_ZoP[[#This Row],[Žiadosť o platbu]],"áno"),"nie")</f>
        <v>nie</v>
      </c>
    </row>
    <row r="10840" spans="3:71" x14ac:dyDescent="0.25">
      <c r="C10840" s="88" t="s">
        <v>10720</v>
      </c>
      <c r="E10840" s="9"/>
      <c r="L10840" s="88" t="s">
        <v>8211</v>
      </c>
      <c r="M10840" s="88" t="s">
        <v>6757</v>
      </c>
      <c r="N10840" s="88" t="s">
        <v>518</v>
      </c>
      <c r="Z10840" s="88" t="s">
        <v>298</v>
      </c>
      <c r="AA10840" s="88" t="s">
        <v>298</v>
      </c>
      <c r="AW10840" s="88">
        <v>3475</v>
      </c>
      <c r="BR10840" s="166" t="s">
        <v>219</v>
      </c>
      <c r="BS10840" t="str">
        <f>_xlfn.IFNA(IF(VLOOKUP(Prehlad_ZoP[[#This Row],[Žiadosť o platbu]],Celkový_súbor!A:A,1,FALSE)=Prehlad_ZoP[[#This Row],[Žiadosť o platbu]],"áno"),"nie")</f>
        <v>nie</v>
      </c>
    </row>
    <row r="10841" spans="3:71" x14ac:dyDescent="0.25">
      <c r="C10841" s="88" t="s">
        <v>10720</v>
      </c>
      <c r="E10841" s="9"/>
      <c r="L10841" s="88" t="s">
        <v>8214</v>
      </c>
      <c r="M10841" s="88" t="s">
        <v>7729</v>
      </c>
      <c r="N10841" s="88" t="s">
        <v>297</v>
      </c>
      <c r="Z10841" s="88" t="s">
        <v>298</v>
      </c>
      <c r="AA10841" s="88" t="s">
        <v>298</v>
      </c>
      <c r="AW10841" s="88">
        <v>12235.36</v>
      </c>
      <c r="BR10841" s="166" t="s">
        <v>219</v>
      </c>
      <c r="BS10841" t="str">
        <f>_xlfn.IFNA(IF(VLOOKUP(Prehlad_ZoP[[#This Row],[Žiadosť o platbu]],Celkový_súbor!A:A,1,FALSE)=Prehlad_ZoP[[#This Row],[Žiadosť o platbu]],"áno"),"nie")</f>
        <v>nie</v>
      </c>
    </row>
    <row r="10842" spans="3:71" x14ac:dyDescent="0.25">
      <c r="C10842" s="88" t="s">
        <v>10720</v>
      </c>
      <c r="E10842" s="9"/>
      <c r="L10842" s="88" t="s">
        <v>9006</v>
      </c>
      <c r="M10842" s="88" t="s">
        <v>7500</v>
      </c>
      <c r="N10842" s="88" t="s">
        <v>297</v>
      </c>
      <c r="Z10842" s="88" t="s">
        <v>298</v>
      </c>
      <c r="AA10842" s="88" t="s">
        <v>298</v>
      </c>
      <c r="AW10842" s="88">
        <v>12235.36</v>
      </c>
      <c r="BR10842" s="166" t="s">
        <v>219</v>
      </c>
      <c r="BS10842" t="str">
        <f>_xlfn.IFNA(IF(VLOOKUP(Prehlad_ZoP[[#This Row],[Žiadosť o platbu]],Celkový_súbor!A:A,1,FALSE)=Prehlad_ZoP[[#This Row],[Žiadosť o platbu]],"áno"),"nie")</f>
        <v>nie</v>
      </c>
    </row>
    <row r="10843" spans="3:71" x14ac:dyDescent="0.25">
      <c r="C10843" s="88" t="s">
        <v>10720</v>
      </c>
      <c r="E10843" s="9"/>
      <c r="L10843" s="88" t="s">
        <v>9007</v>
      </c>
      <c r="M10843" s="88" t="s">
        <v>6863</v>
      </c>
      <c r="N10843" s="88" t="s">
        <v>518</v>
      </c>
      <c r="Z10843" s="88" t="s">
        <v>298</v>
      </c>
      <c r="AA10843" s="88" t="s">
        <v>298</v>
      </c>
      <c r="AW10843" s="88">
        <v>3670</v>
      </c>
      <c r="BR10843" s="166" t="s">
        <v>219</v>
      </c>
      <c r="BS10843" t="str">
        <f>_xlfn.IFNA(IF(VLOOKUP(Prehlad_ZoP[[#This Row],[Žiadosť o platbu]],Celkový_súbor!A:A,1,FALSE)=Prehlad_ZoP[[#This Row],[Žiadosť o platbu]],"áno"),"nie")</f>
        <v>nie</v>
      </c>
    </row>
    <row r="10844" spans="3:71" x14ac:dyDescent="0.25">
      <c r="C10844" s="88" t="s">
        <v>10721</v>
      </c>
      <c r="E10844" s="9"/>
      <c r="L10844" s="88" t="s">
        <v>10722</v>
      </c>
      <c r="M10844" s="88" t="s">
        <v>10723</v>
      </c>
      <c r="N10844" s="88" t="s">
        <v>429</v>
      </c>
      <c r="Z10844" s="88" t="s">
        <v>298</v>
      </c>
      <c r="AA10844" s="88" t="s">
        <v>298</v>
      </c>
      <c r="AW10844" s="88">
        <v>951.2</v>
      </c>
      <c r="BR10844" s="166" t="s">
        <v>218</v>
      </c>
      <c r="BS10844" t="str">
        <f>_xlfn.IFNA(IF(VLOOKUP(Prehlad_ZoP[[#This Row],[Žiadosť o platbu]],Celkový_súbor!A:A,1,FALSE)=Prehlad_ZoP[[#This Row],[Žiadosť o platbu]],"áno"),"nie")</f>
        <v>nie</v>
      </c>
    </row>
    <row r="10845" spans="3:71" x14ac:dyDescent="0.25">
      <c r="C10845" s="88" t="s">
        <v>10721</v>
      </c>
      <c r="E10845" s="9"/>
      <c r="L10845" s="88" t="s">
        <v>10724</v>
      </c>
      <c r="M10845" s="88" t="s">
        <v>10723</v>
      </c>
      <c r="N10845" s="88" t="s">
        <v>583</v>
      </c>
      <c r="Z10845" s="88" t="s">
        <v>298</v>
      </c>
      <c r="AA10845" s="88" t="s">
        <v>298</v>
      </c>
      <c r="AW10845" s="88">
        <v>66.58</v>
      </c>
      <c r="BR10845" s="166" t="s">
        <v>219</v>
      </c>
      <c r="BS10845" t="str">
        <f>_xlfn.IFNA(IF(VLOOKUP(Prehlad_ZoP[[#This Row],[Žiadosť o platbu]],Celkový_súbor!A:A,1,FALSE)=Prehlad_ZoP[[#This Row],[Žiadosť o platbu]],"áno"),"nie")</f>
        <v>nie</v>
      </c>
    </row>
    <row r="10846" spans="3:71" x14ac:dyDescent="0.25">
      <c r="C10846" s="88" t="s">
        <v>10721</v>
      </c>
      <c r="E10846" s="9"/>
      <c r="L10846" s="88" t="s">
        <v>10725</v>
      </c>
      <c r="M10846" s="88" t="s">
        <v>10723</v>
      </c>
      <c r="N10846" s="88" t="s">
        <v>583</v>
      </c>
      <c r="Z10846" s="88" t="s">
        <v>298</v>
      </c>
      <c r="AA10846" s="88" t="s">
        <v>298</v>
      </c>
      <c r="AW10846" s="88">
        <v>66.58</v>
      </c>
      <c r="BR10846" s="166" t="s">
        <v>219</v>
      </c>
      <c r="BS10846" t="str">
        <f>_xlfn.IFNA(IF(VLOOKUP(Prehlad_ZoP[[#This Row],[Žiadosť o platbu]],Celkový_súbor!A:A,1,FALSE)=Prehlad_ZoP[[#This Row],[Žiadosť o platbu]],"áno"),"nie")</f>
        <v>nie</v>
      </c>
    </row>
    <row r="10847" spans="3:71" x14ac:dyDescent="0.25">
      <c r="C10847" s="88" t="s">
        <v>10721</v>
      </c>
      <c r="E10847" s="9"/>
      <c r="L10847" s="88" t="s">
        <v>10726</v>
      </c>
      <c r="M10847" s="88" t="s">
        <v>10723</v>
      </c>
      <c r="N10847" s="88" t="s">
        <v>429</v>
      </c>
      <c r="Z10847" s="88" t="s">
        <v>298</v>
      </c>
      <c r="AA10847" s="88" t="s">
        <v>298</v>
      </c>
      <c r="AW10847" s="88">
        <v>903.64</v>
      </c>
      <c r="BR10847" s="166" t="s">
        <v>218</v>
      </c>
      <c r="BS10847" t="str">
        <f>_xlfn.IFNA(IF(VLOOKUP(Prehlad_ZoP[[#This Row],[Žiadosť o platbu]],Celkový_súbor!A:A,1,FALSE)=Prehlad_ZoP[[#This Row],[Žiadosť o platbu]],"áno"),"nie")</f>
        <v>nie</v>
      </c>
    </row>
    <row r="10848" spans="3:71" x14ac:dyDescent="0.25">
      <c r="C10848" s="88" t="s">
        <v>10721</v>
      </c>
      <c r="E10848" s="9"/>
      <c r="L10848" s="88" t="s">
        <v>10727</v>
      </c>
      <c r="M10848" s="88" t="s">
        <v>10723</v>
      </c>
      <c r="N10848" s="88" t="s">
        <v>583</v>
      </c>
      <c r="Z10848" s="88" t="s">
        <v>298</v>
      </c>
      <c r="AA10848" s="88" t="s">
        <v>298</v>
      </c>
      <c r="AW10848" s="88">
        <v>63.25</v>
      </c>
      <c r="BR10848" s="166" t="s">
        <v>219</v>
      </c>
      <c r="BS10848" t="str">
        <f>_xlfn.IFNA(IF(VLOOKUP(Prehlad_ZoP[[#This Row],[Žiadosť o platbu]],Celkový_súbor!A:A,1,FALSE)=Prehlad_ZoP[[#This Row],[Žiadosť o platbu]],"áno"),"nie")</f>
        <v>nie</v>
      </c>
    </row>
    <row r="10849" spans="3:71" x14ac:dyDescent="0.25">
      <c r="C10849" s="88" t="s">
        <v>10721</v>
      </c>
      <c r="E10849" s="9"/>
      <c r="L10849" s="88" t="s">
        <v>10728</v>
      </c>
      <c r="M10849" s="88" t="s">
        <v>10723</v>
      </c>
      <c r="N10849" s="88" t="s">
        <v>583</v>
      </c>
      <c r="Z10849" s="88" t="s">
        <v>298</v>
      </c>
      <c r="AA10849" s="88" t="s">
        <v>298</v>
      </c>
      <c r="AW10849" s="88">
        <v>63.25</v>
      </c>
      <c r="BR10849" s="166" t="s">
        <v>219</v>
      </c>
      <c r="BS10849" t="str">
        <f>_xlfn.IFNA(IF(VLOOKUP(Prehlad_ZoP[[#This Row],[Žiadosť o platbu]],Celkový_súbor!A:A,1,FALSE)=Prehlad_ZoP[[#This Row],[Žiadosť o platbu]],"áno"),"nie")</f>
        <v>nie</v>
      </c>
    </row>
    <row r="10850" spans="3:71" x14ac:dyDescent="0.25">
      <c r="C10850" s="88" t="s">
        <v>10721</v>
      </c>
      <c r="E10850" s="9"/>
      <c r="L10850" s="88" t="s">
        <v>10729</v>
      </c>
      <c r="M10850" s="88" t="s">
        <v>10723</v>
      </c>
      <c r="N10850" s="88" t="s">
        <v>429</v>
      </c>
      <c r="Z10850" s="88" t="s">
        <v>298</v>
      </c>
      <c r="AA10850" s="88" t="s">
        <v>298</v>
      </c>
      <c r="AW10850" s="88">
        <v>843.78</v>
      </c>
      <c r="BR10850" s="166" t="s">
        <v>218</v>
      </c>
      <c r="BS10850" t="str">
        <f>_xlfn.IFNA(IF(VLOOKUP(Prehlad_ZoP[[#This Row],[Žiadosť o platbu]],Celkový_súbor!A:A,1,FALSE)=Prehlad_ZoP[[#This Row],[Žiadosť o platbu]],"áno"),"nie")</f>
        <v>nie</v>
      </c>
    </row>
    <row r="10851" spans="3:71" x14ac:dyDescent="0.25">
      <c r="C10851" s="88" t="s">
        <v>10721</v>
      </c>
      <c r="E10851" s="9"/>
      <c r="L10851" s="88" t="s">
        <v>10730</v>
      </c>
      <c r="M10851" s="88" t="s">
        <v>10723</v>
      </c>
      <c r="N10851" s="88" t="s">
        <v>583</v>
      </c>
      <c r="Z10851" s="88" t="s">
        <v>298</v>
      </c>
      <c r="AA10851" s="88" t="s">
        <v>298</v>
      </c>
      <c r="AW10851" s="88">
        <v>59.06</v>
      </c>
      <c r="BR10851" s="166" t="s">
        <v>219</v>
      </c>
      <c r="BS10851" t="str">
        <f>_xlfn.IFNA(IF(VLOOKUP(Prehlad_ZoP[[#This Row],[Žiadosť o platbu]],Celkový_súbor!A:A,1,FALSE)=Prehlad_ZoP[[#This Row],[Žiadosť o platbu]],"áno"),"nie")</f>
        <v>nie</v>
      </c>
    </row>
    <row r="10852" spans="3:71" x14ac:dyDescent="0.25">
      <c r="C10852" s="88" t="s">
        <v>10721</v>
      </c>
      <c r="E10852" s="9"/>
      <c r="L10852" s="88" t="s">
        <v>10731</v>
      </c>
      <c r="M10852" s="88" t="s">
        <v>10723</v>
      </c>
      <c r="N10852" s="88" t="s">
        <v>583</v>
      </c>
      <c r="Z10852" s="88" t="s">
        <v>298</v>
      </c>
      <c r="AA10852" s="88" t="s">
        <v>298</v>
      </c>
      <c r="AW10852" s="88">
        <v>59.06</v>
      </c>
      <c r="BR10852" s="166" t="s">
        <v>219</v>
      </c>
      <c r="BS10852" t="str">
        <f>_xlfn.IFNA(IF(VLOOKUP(Prehlad_ZoP[[#This Row],[Žiadosť o platbu]],Celkový_súbor!A:A,1,FALSE)=Prehlad_ZoP[[#This Row],[Žiadosť o platbu]],"áno"),"nie")</f>
        <v>nie</v>
      </c>
    </row>
    <row r="10853" spans="3:71" x14ac:dyDescent="0.25">
      <c r="C10853" s="88" t="s">
        <v>10721</v>
      </c>
      <c r="E10853" s="9"/>
      <c r="L10853" s="88" t="s">
        <v>10732</v>
      </c>
      <c r="M10853" s="88" t="s">
        <v>10723</v>
      </c>
      <c r="N10853" s="88" t="s">
        <v>429</v>
      </c>
      <c r="Z10853" s="88" t="s">
        <v>298</v>
      </c>
      <c r="AA10853" s="88" t="s">
        <v>298</v>
      </c>
      <c r="AW10853" s="88">
        <v>795.4</v>
      </c>
      <c r="BR10853" s="166" t="s">
        <v>218</v>
      </c>
      <c r="BS10853" t="str">
        <f>_xlfn.IFNA(IF(VLOOKUP(Prehlad_ZoP[[#This Row],[Žiadosť o platbu]],Celkový_súbor!A:A,1,FALSE)=Prehlad_ZoP[[#This Row],[Žiadosť o platbu]],"áno"),"nie")</f>
        <v>nie</v>
      </c>
    </row>
    <row r="10854" spans="3:71" x14ac:dyDescent="0.25">
      <c r="C10854" s="88" t="s">
        <v>10721</v>
      </c>
      <c r="E10854" s="9"/>
      <c r="L10854" s="88" t="s">
        <v>10733</v>
      </c>
      <c r="M10854" s="88" t="s">
        <v>10723</v>
      </c>
      <c r="N10854" s="88" t="s">
        <v>583</v>
      </c>
      <c r="Z10854" s="88" t="s">
        <v>298</v>
      </c>
      <c r="AA10854" s="88" t="s">
        <v>298</v>
      </c>
      <c r="AW10854" s="88">
        <v>55.68</v>
      </c>
      <c r="BR10854" s="166" t="s">
        <v>219</v>
      </c>
      <c r="BS10854" t="str">
        <f>_xlfn.IFNA(IF(VLOOKUP(Prehlad_ZoP[[#This Row],[Žiadosť o platbu]],Celkový_súbor!A:A,1,FALSE)=Prehlad_ZoP[[#This Row],[Žiadosť o platbu]],"áno"),"nie")</f>
        <v>nie</v>
      </c>
    </row>
    <row r="10855" spans="3:71" x14ac:dyDescent="0.25">
      <c r="C10855" s="88" t="s">
        <v>10721</v>
      </c>
      <c r="E10855" s="9"/>
      <c r="L10855" s="88" t="s">
        <v>10734</v>
      </c>
      <c r="M10855" s="88" t="s">
        <v>10723</v>
      </c>
      <c r="N10855" s="88" t="s">
        <v>583</v>
      </c>
      <c r="Z10855" s="88" t="s">
        <v>298</v>
      </c>
      <c r="AA10855" s="88" t="s">
        <v>298</v>
      </c>
      <c r="AW10855" s="88">
        <v>55.68</v>
      </c>
      <c r="BR10855" s="166" t="s">
        <v>219</v>
      </c>
      <c r="BS10855" t="str">
        <f>_xlfn.IFNA(IF(VLOOKUP(Prehlad_ZoP[[#This Row],[Žiadosť o platbu]],Celkový_súbor!A:A,1,FALSE)=Prehlad_ZoP[[#This Row],[Žiadosť o platbu]],"áno"),"nie")</f>
        <v>nie</v>
      </c>
    </row>
    <row r="10856" spans="3:71" x14ac:dyDescent="0.25">
      <c r="C10856" s="88" t="s">
        <v>10721</v>
      </c>
      <c r="E10856" s="9"/>
      <c r="L10856" s="88" t="s">
        <v>10735</v>
      </c>
      <c r="M10856" s="88" t="s">
        <v>10723</v>
      </c>
      <c r="N10856" s="88" t="s">
        <v>429</v>
      </c>
      <c r="Z10856" s="88" t="s">
        <v>298</v>
      </c>
      <c r="AA10856" s="88" t="s">
        <v>298</v>
      </c>
      <c r="AW10856" s="88">
        <v>759.32</v>
      </c>
      <c r="BR10856" s="166" t="s">
        <v>218</v>
      </c>
      <c r="BS10856" t="str">
        <f>_xlfn.IFNA(IF(VLOOKUP(Prehlad_ZoP[[#This Row],[Žiadosť o platbu]],Celkový_súbor!A:A,1,FALSE)=Prehlad_ZoP[[#This Row],[Žiadosť o platbu]],"áno"),"nie")</f>
        <v>nie</v>
      </c>
    </row>
    <row r="10857" spans="3:71" x14ac:dyDescent="0.25">
      <c r="C10857" s="88" t="s">
        <v>10721</v>
      </c>
      <c r="E10857" s="9"/>
      <c r="L10857" s="88" t="s">
        <v>10736</v>
      </c>
      <c r="M10857" s="88" t="s">
        <v>10723</v>
      </c>
      <c r="N10857" s="88" t="s">
        <v>583</v>
      </c>
      <c r="Z10857" s="88" t="s">
        <v>298</v>
      </c>
      <c r="AA10857" s="88" t="s">
        <v>298</v>
      </c>
      <c r="AW10857" s="88">
        <v>53.15</v>
      </c>
      <c r="BR10857" s="166" t="s">
        <v>219</v>
      </c>
      <c r="BS10857" t="str">
        <f>_xlfn.IFNA(IF(VLOOKUP(Prehlad_ZoP[[#This Row],[Žiadosť o platbu]],Celkový_súbor!A:A,1,FALSE)=Prehlad_ZoP[[#This Row],[Žiadosť o platbu]],"áno"),"nie")</f>
        <v>nie</v>
      </c>
    </row>
    <row r="10858" spans="3:71" x14ac:dyDescent="0.25">
      <c r="C10858" s="88" t="s">
        <v>10721</v>
      </c>
      <c r="E10858" s="9"/>
      <c r="L10858" s="88" t="s">
        <v>10737</v>
      </c>
      <c r="M10858" s="88" t="s">
        <v>10723</v>
      </c>
      <c r="N10858" s="88" t="s">
        <v>583</v>
      </c>
      <c r="Z10858" s="88" t="s">
        <v>298</v>
      </c>
      <c r="AA10858" s="88" t="s">
        <v>298</v>
      </c>
      <c r="AW10858" s="88">
        <v>53.15</v>
      </c>
      <c r="BR10858" s="166" t="s">
        <v>219</v>
      </c>
      <c r="BS10858" t="str">
        <f>_xlfn.IFNA(IF(VLOOKUP(Prehlad_ZoP[[#This Row],[Žiadosť o platbu]],Celkový_súbor!A:A,1,FALSE)=Prehlad_ZoP[[#This Row],[Žiadosť o platbu]],"áno"),"nie")</f>
        <v>nie</v>
      </c>
    </row>
    <row r="10859" spans="3:71" x14ac:dyDescent="0.25">
      <c r="C10859" s="88" t="s">
        <v>10738</v>
      </c>
      <c r="E10859" s="9"/>
      <c r="L10859" s="88" t="s">
        <v>4245</v>
      </c>
      <c r="M10859" s="88" t="s">
        <v>10739</v>
      </c>
      <c r="N10859" s="88" t="s">
        <v>4247</v>
      </c>
      <c r="Z10859" s="88" t="s">
        <v>10740</v>
      </c>
      <c r="AA10859" s="88" t="s">
        <v>10741</v>
      </c>
      <c r="AW10859" s="88">
        <v>172496.33</v>
      </c>
      <c r="BR10859" s="166" t="s">
        <v>218</v>
      </c>
      <c r="BS10859" t="str">
        <f>_xlfn.IFNA(IF(VLOOKUP(Prehlad_ZoP[[#This Row],[Žiadosť o platbu]],Celkový_súbor!A:A,1,FALSE)=Prehlad_ZoP[[#This Row],[Žiadosť o platbu]],"áno"),"nie")</f>
        <v>nie</v>
      </c>
    </row>
    <row r="10860" spans="3:71" x14ac:dyDescent="0.25">
      <c r="C10860" s="88" t="s">
        <v>10738</v>
      </c>
      <c r="E10860" s="9"/>
      <c r="L10860" s="88" t="s">
        <v>10742</v>
      </c>
      <c r="M10860" s="88" t="s">
        <v>10743</v>
      </c>
      <c r="N10860" s="88" t="s">
        <v>379</v>
      </c>
      <c r="Z10860" s="88" t="s">
        <v>298</v>
      </c>
      <c r="AA10860" s="88" t="s">
        <v>298</v>
      </c>
      <c r="AW10860" s="88">
        <v>12074.74</v>
      </c>
      <c r="BR10860" s="166" t="s">
        <v>219</v>
      </c>
      <c r="BS10860" t="str">
        <f>_xlfn.IFNA(IF(VLOOKUP(Prehlad_ZoP[[#This Row],[Žiadosť o platbu]],Celkový_súbor!A:A,1,FALSE)=Prehlad_ZoP[[#This Row],[Žiadosť o platbu]],"áno"),"nie")</f>
        <v>nie</v>
      </c>
    </row>
    <row r="10861" spans="3:71" x14ac:dyDescent="0.25">
      <c r="C10861" s="88" t="s">
        <v>10744</v>
      </c>
      <c r="E10861" s="9"/>
      <c r="L10861" s="88" t="s">
        <v>4245</v>
      </c>
      <c r="M10861" s="88" t="s">
        <v>10745</v>
      </c>
      <c r="N10861" s="88" t="s">
        <v>4247</v>
      </c>
      <c r="Z10861" s="88" t="s">
        <v>10740</v>
      </c>
      <c r="AA10861" s="88" t="s">
        <v>10741</v>
      </c>
      <c r="AW10861" s="88">
        <v>250839.08</v>
      </c>
      <c r="BR10861" s="166" t="s">
        <v>218</v>
      </c>
      <c r="BS10861" t="str">
        <f>_xlfn.IFNA(IF(VLOOKUP(Prehlad_ZoP[[#This Row],[Žiadosť o platbu]],Celkový_súbor!A:A,1,FALSE)=Prehlad_ZoP[[#This Row],[Žiadosť o platbu]],"áno"),"nie")</f>
        <v>nie</v>
      </c>
    </row>
    <row r="10862" spans="3:71" x14ac:dyDescent="0.25">
      <c r="C10862" s="88" t="s">
        <v>10744</v>
      </c>
      <c r="E10862" s="9"/>
      <c r="L10862" s="88" t="s">
        <v>4585</v>
      </c>
      <c r="M10862" s="88" t="s">
        <v>10746</v>
      </c>
      <c r="N10862" s="88" t="s">
        <v>4247</v>
      </c>
      <c r="Z10862" s="88" t="s">
        <v>10740</v>
      </c>
      <c r="AA10862" s="88" t="s">
        <v>10741</v>
      </c>
      <c r="AW10862" s="88">
        <v>237414.82</v>
      </c>
      <c r="BR10862" s="166" t="s">
        <v>218</v>
      </c>
      <c r="BS10862" t="str">
        <f>_xlfn.IFNA(IF(VLOOKUP(Prehlad_ZoP[[#This Row],[Žiadosť o platbu]],Celkový_súbor!A:A,1,FALSE)=Prehlad_ZoP[[#This Row],[Žiadosť o platbu]],"áno"),"nie")</f>
        <v>nie</v>
      </c>
    </row>
    <row r="10863" spans="3:71" x14ac:dyDescent="0.25">
      <c r="C10863" s="88" t="s">
        <v>10744</v>
      </c>
      <c r="E10863" s="9"/>
      <c r="L10863" s="88" t="s">
        <v>4245</v>
      </c>
      <c r="M10863" s="88" t="s">
        <v>10747</v>
      </c>
      <c r="N10863" s="88" t="s">
        <v>4247</v>
      </c>
      <c r="Z10863" s="88" t="s">
        <v>10740</v>
      </c>
      <c r="AA10863" s="88" t="s">
        <v>10741</v>
      </c>
      <c r="AW10863" s="88">
        <v>180031.97</v>
      </c>
      <c r="BR10863" s="166" t="s">
        <v>218</v>
      </c>
      <c r="BS10863" t="str">
        <f>_xlfn.IFNA(IF(VLOOKUP(Prehlad_ZoP[[#This Row],[Žiadosť o platbu]],Celkový_súbor!A:A,1,FALSE)=Prehlad_ZoP[[#This Row],[Žiadosť o platbu]],"áno"),"nie")</f>
        <v>nie</v>
      </c>
    </row>
    <row r="10864" spans="3:71" x14ac:dyDescent="0.25">
      <c r="C10864" s="88" t="s">
        <v>10744</v>
      </c>
      <c r="E10864" s="9"/>
      <c r="L10864" s="88" t="s">
        <v>4245</v>
      </c>
      <c r="M10864" s="88" t="s">
        <v>10747</v>
      </c>
      <c r="N10864" s="88" t="s">
        <v>4247</v>
      </c>
      <c r="Z10864" s="88" t="s">
        <v>10740</v>
      </c>
      <c r="AA10864" s="88" t="s">
        <v>10741</v>
      </c>
      <c r="AW10864" s="88">
        <v>187.27</v>
      </c>
      <c r="BR10864" s="166" t="s">
        <v>218</v>
      </c>
      <c r="BS10864" t="str">
        <f>_xlfn.IFNA(IF(VLOOKUP(Prehlad_ZoP[[#This Row],[Žiadosť o platbu]],Celkový_súbor!A:A,1,FALSE)=Prehlad_ZoP[[#This Row],[Žiadosť o platbu]],"áno"),"nie")</f>
        <v>nie</v>
      </c>
    </row>
    <row r="10865" spans="3:71" x14ac:dyDescent="0.25">
      <c r="C10865" s="88" t="s">
        <v>10744</v>
      </c>
      <c r="E10865" s="9"/>
      <c r="L10865" s="88" t="s">
        <v>4245</v>
      </c>
      <c r="M10865" s="88" t="s">
        <v>10748</v>
      </c>
      <c r="N10865" s="88" t="s">
        <v>4247</v>
      </c>
      <c r="Z10865" s="88" t="s">
        <v>10740</v>
      </c>
      <c r="AA10865" s="88" t="s">
        <v>10741</v>
      </c>
      <c r="AW10865" s="88">
        <v>223243.58</v>
      </c>
      <c r="BR10865" s="166" t="s">
        <v>218</v>
      </c>
      <c r="BS10865" t="str">
        <f>_xlfn.IFNA(IF(VLOOKUP(Prehlad_ZoP[[#This Row],[Žiadosť o platbu]],Celkový_súbor!A:A,1,FALSE)=Prehlad_ZoP[[#This Row],[Žiadosť o platbu]],"áno"),"nie")</f>
        <v>nie</v>
      </c>
    </row>
    <row r="10866" spans="3:71" x14ac:dyDescent="0.25">
      <c r="C10866" s="88" t="s">
        <v>10744</v>
      </c>
      <c r="E10866" s="9"/>
      <c r="L10866" s="88" t="s">
        <v>10742</v>
      </c>
      <c r="M10866" s="88" t="s">
        <v>10743</v>
      </c>
      <c r="N10866" s="88" t="s">
        <v>379</v>
      </c>
      <c r="Z10866" s="88" t="s">
        <v>298</v>
      </c>
      <c r="AA10866" s="88" t="s">
        <v>298</v>
      </c>
      <c r="AW10866" s="88">
        <v>62420.17</v>
      </c>
      <c r="BR10866" s="166" t="s">
        <v>219</v>
      </c>
      <c r="BS10866" t="str">
        <f>_xlfn.IFNA(IF(VLOOKUP(Prehlad_ZoP[[#This Row],[Žiadosť o platbu]],Celkový_súbor!A:A,1,FALSE)=Prehlad_ZoP[[#This Row],[Žiadosť o platbu]],"áno"),"nie")</f>
        <v>nie</v>
      </c>
    </row>
    <row r="10867" spans="3:71" x14ac:dyDescent="0.25">
      <c r="C10867" s="88" t="s">
        <v>10749</v>
      </c>
      <c r="E10867" s="9"/>
      <c r="L10867" s="88" t="s">
        <v>9997</v>
      </c>
      <c r="M10867" s="88" t="s">
        <v>6526</v>
      </c>
      <c r="N10867" s="88" t="s">
        <v>297</v>
      </c>
      <c r="Z10867" s="88" t="s">
        <v>298</v>
      </c>
      <c r="AA10867" s="88" t="s">
        <v>298</v>
      </c>
      <c r="AW10867" s="88">
        <v>168924.45</v>
      </c>
      <c r="BR10867" s="166" t="s">
        <v>219</v>
      </c>
      <c r="BS10867" t="str">
        <f>_xlfn.IFNA(IF(VLOOKUP(Prehlad_ZoP[[#This Row],[Žiadosť o platbu]],Celkový_súbor!A:A,1,FALSE)=Prehlad_ZoP[[#This Row],[Žiadosť o platbu]],"áno"),"nie")</f>
        <v>nie</v>
      </c>
    </row>
    <row r="10868" spans="3:71" x14ac:dyDescent="0.25">
      <c r="C10868" s="88" t="s">
        <v>10750</v>
      </c>
      <c r="E10868" s="9"/>
      <c r="L10868" s="88" t="s">
        <v>9999</v>
      </c>
      <c r="M10868" s="88" t="s">
        <v>6031</v>
      </c>
      <c r="N10868" s="88" t="s">
        <v>297</v>
      </c>
      <c r="Z10868" s="88" t="s">
        <v>298</v>
      </c>
      <c r="AA10868" s="88" t="s">
        <v>298</v>
      </c>
      <c r="AW10868" s="88">
        <v>172997.02</v>
      </c>
      <c r="BR10868" s="166" t="s">
        <v>219</v>
      </c>
      <c r="BS10868" t="str">
        <f>_xlfn.IFNA(IF(VLOOKUP(Prehlad_ZoP[[#This Row],[Žiadosť o platbu]],Celkový_súbor!A:A,1,FALSE)=Prehlad_ZoP[[#This Row],[Žiadosť o platbu]],"áno"),"nie")</f>
        <v>nie</v>
      </c>
    </row>
    <row r="10869" spans="3:71" x14ac:dyDescent="0.25">
      <c r="C10869" s="88" t="s">
        <v>10750</v>
      </c>
      <c r="E10869" s="9"/>
      <c r="L10869" s="88" t="s">
        <v>9426</v>
      </c>
      <c r="M10869" s="88" t="s">
        <v>6529</v>
      </c>
      <c r="N10869" s="88" t="s">
        <v>297</v>
      </c>
      <c r="Z10869" s="88" t="s">
        <v>298</v>
      </c>
      <c r="AA10869" s="88" t="s">
        <v>298</v>
      </c>
      <c r="AW10869" s="88">
        <v>168152.02</v>
      </c>
      <c r="BR10869" s="166" t="s">
        <v>219</v>
      </c>
      <c r="BS10869" t="str">
        <f>_xlfn.IFNA(IF(VLOOKUP(Prehlad_ZoP[[#This Row],[Žiadosť o platbu]],Celkový_súbor!A:A,1,FALSE)=Prehlad_ZoP[[#This Row],[Žiadosť o platbu]],"áno"),"nie")</f>
        <v>nie</v>
      </c>
    </row>
    <row r="10870" spans="3:71" x14ac:dyDescent="0.25">
      <c r="C10870" s="88" t="s">
        <v>10750</v>
      </c>
      <c r="E10870" s="9"/>
      <c r="L10870" s="88" t="s">
        <v>9428</v>
      </c>
      <c r="M10870" s="88" t="s">
        <v>6530</v>
      </c>
      <c r="N10870" s="88" t="s">
        <v>297</v>
      </c>
      <c r="Z10870" s="88" t="s">
        <v>298</v>
      </c>
      <c r="AA10870" s="88" t="s">
        <v>298</v>
      </c>
      <c r="AW10870" s="88">
        <v>166706.20000000001</v>
      </c>
      <c r="BR10870" s="166" t="s">
        <v>219</v>
      </c>
      <c r="BS10870" t="str">
        <f>_xlfn.IFNA(IF(VLOOKUP(Prehlad_ZoP[[#This Row],[Žiadosť o platbu]],Celkový_súbor!A:A,1,FALSE)=Prehlad_ZoP[[#This Row],[Žiadosť o platbu]],"áno"),"nie")</f>
        <v>nie</v>
      </c>
    </row>
    <row r="10871" spans="3:71" x14ac:dyDescent="0.25">
      <c r="C10871" s="88" t="s">
        <v>10750</v>
      </c>
      <c r="E10871" s="9"/>
      <c r="L10871" s="88" t="s">
        <v>10006</v>
      </c>
      <c r="M10871" s="88" t="s">
        <v>6780</v>
      </c>
      <c r="N10871" s="88" t="s">
        <v>297</v>
      </c>
      <c r="Z10871" s="88" t="s">
        <v>298</v>
      </c>
      <c r="AA10871" s="88" t="s">
        <v>298</v>
      </c>
      <c r="AW10871" s="88">
        <v>218116.63</v>
      </c>
      <c r="BR10871" s="166" t="s">
        <v>219</v>
      </c>
      <c r="BS10871" t="str">
        <f>_xlfn.IFNA(IF(VLOOKUP(Prehlad_ZoP[[#This Row],[Žiadosť o platbu]],Celkový_súbor!A:A,1,FALSE)=Prehlad_ZoP[[#This Row],[Žiadosť o platbu]],"áno"),"nie")</f>
        <v>nie</v>
      </c>
    </row>
    <row r="10872" spans="3:71" x14ac:dyDescent="0.25">
      <c r="C10872" s="88" t="s">
        <v>10750</v>
      </c>
      <c r="E10872" s="9"/>
      <c r="L10872" s="88" t="s">
        <v>10008</v>
      </c>
      <c r="M10872" s="88" t="s">
        <v>6044</v>
      </c>
      <c r="N10872" s="88" t="s">
        <v>297</v>
      </c>
      <c r="Z10872" s="88" t="s">
        <v>298</v>
      </c>
      <c r="AA10872" s="88" t="s">
        <v>298</v>
      </c>
      <c r="AW10872" s="88">
        <v>251613.98</v>
      </c>
      <c r="BR10872" s="166" t="s">
        <v>219</v>
      </c>
      <c r="BS10872" t="str">
        <f>_xlfn.IFNA(IF(VLOOKUP(Prehlad_ZoP[[#This Row],[Žiadosť o platbu]],Celkový_súbor!A:A,1,FALSE)=Prehlad_ZoP[[#This Row],[Žiadosť o platbu]],"áno"),"nie")</f>
        <v>nie</v>
      </c>
    </row>
    <row r="10873" spans="3:71" x14ac:dyDescent="0.25">
      <c r="C10873" s="88" t="s">
        <v>10751</v>
      </c>
      <c r="E10873" s="9"/>
      <c r="L10873" s="88" t="s">
        <v>10752</v>
      </c>
      <c r="M10873" s="88" t="s">
        <v>10753</v>
      </c>
      <c r="N10873" s="88" t="s">
        <v>4544</v>
      </c>
      <c r="Z10873" s="88" t="s">
        <v>10754</v>
      </c>
      <c r="AA10873" s="88" t="s">
        <v>10755</v>
      </c>
      <c r="AW10873" s="88">
        <v>42073.34</v>
      </c>
      <c r="BR10873" s="166" t="s">
        <v>218</v>
      </c>
      <c r="BS10873" t="str">
        <f>_xlfn.IFNA(IF(VLOOKUP(Prehlad_ZoP[[#This Row],[Žiadosť o platbu]],Celkový_súbor!A:A,1,FALSE)=Prehlad_ZoP[[#This Row],[Žiadosť o platbu]],"áno"),"nie")</f>
        <v>nie</v>
      </c>
    </row>
    <row r="10874" spans="3:71" x14ac:dyDescent="0.25">
      <c r="C10874" s="88" t="s">
        <v>10756</v>
      </c>
      <c r="E10874" s="9"/>
      <c r="L10874" s="88" t="s">
        <v>10757</v>
      </c>
      <c r="M10874" s="88" t="s">
        <v>586</v>
      </c>
      <c r="N10874" s="88" t="s">
        <v>297</v>
      </c>
      <c r="Z10874" s="88" t="s">
        <v>298</v>
      </c>
      <c r="AA10874" s="88" t="s">
        <v>298</v>
      </c>
      <c r="AW10874" s="88">
        <v>436070.76</v>
      </c>
      <c r="BR10874" s="166" t="s">
        <v>219</v>
      </c>
      <c r="BS10874" t="str">
        <f>_xlfn.IFNA(IF(VLOOKUP(Prehlad_ZoP[[#This Row],[Žiadosť o platbu]],Celkový_súbor!A:A,1,FALSE)=Prehlad_ZoP[[#This Row],[Žiadosť o platbu]],"áno"),"nie")</f>
        <v>nie</v>
      </c>
    </row>
    <row r="10875" spans="3:71" x14ac:dyDescent="0.25">
      <c r="C10875" s="88" t="s">
        <v>10758</v>
      </c>
      <c r="E10875" s="9"/>
      <c r="L10875" s="88" t="s">
        <v>10759</v>
      </c>
      <c r="M10875" s="88" t="s">
        <v>586</v>
      </c>
      <c r="N10875" s="88" t="s">
        <v>297</v>
      </c>
      <c r="Z10875" s="88" t="s">
        <v>298</v>
      </c>
      <c r="AA10875" s="88" t="s">
        <v>298</v>
      </c>
      <c r="AW10875" s="88">
        <v>29884.43</v>
      </c>
      <c r="BR10875" s="166" t="s">
        <v>219</v>
      </c>
      <c r="BS10875" t="str">
        <f>_xlfn.IFNA(IF(VLOOKUP(Prehlad_ZoP[[#This Row],[Žiadosť o platbu]],Celkový_súbor!A:A,1,FALSE)=Prehlad_ZoP[[#This Row],[Žiadosť o platbu]],"áno"),"nie")</f>
        <v>nie</v>
      </c>
    </row>
    <row r="10876" spans="3:71" x14ac:dyDescent="0.25">
      <c r="C10876" s="88" t="s">
        <v>10758</v>
      </c>
      <c r="E10876" s="9"/>
      <c r="L10876" s="88" t="s">
        <v>10760</v>
      </c>
      <c r="M10876" s="88" t="s">
        <v>582</v>
      </c>
      <c r="N10876" s="88" t="s">
        <v>297</v>
      </c>
      <c r="Z10876" s="88" t="s">
        <v>298</v>
      </c>
      <c r="AA10876" s="88" t="s">
        <v>298</v>
      </c>
      <c r="AW10876" s="88">
        <v>1107987.8799999999</v>
      </c>
      <c r="BR10876" s="166" t="s">
        <v>219</v>
      </c>
      <c r="BS10876" t="str">
        <f>_xlfn.IFNA(IF(VLOOKUP(Prehlad_ZoP[[#This Row],[Žiadosť o platbu]],Celkový_súbor!A:A,1,FALSE)=Prehlad_ZoP[[#This Row],[Žiadosť o platbu]],"áno"),"nie")</f>
        <v>nie</v>
      </c>
    </row>
    <row r="10877" spans="3:71" x14ac:dyDescent="0.25">
      <c r="C10877" s="88" t="s">
        <v>10761</v>
      </c>
      <c r="E10877" s="9"/>
      <c r="L10877" s="88" t="s">
        <v>10762</v>
      </c>
      <c r="M10877" s="88" t="s">
        <v>586</v>
      </c>
      <c r="N10877" s="88" t="s">
        <v>297</v>
      </c>
      <c r="Z10877" s="88" t="s">
        <v>298</v>
      </c>
      <c r="AA10877" s="88" t="s">
        <v>298</v>
      </c>
      <c r="AW10877" s="88">
        <v>647792</v>
      </c>
      <c r="BR10877" s="166" t="s">
        <v>219</v>
      </c>
      <c r="BS10877" t="str">
        <f>_xlfn.IFNA(IF(VLOOKUP(Prehlad_ZoP[[#This Row],[Žiadosť o platbu]],Celkový_súbor!A:A,1,FALSE)=Prehlad_ZoP[[#This Row],[Žiadosť o platbu]],"áno"),"nie")</f>
        <v>nie</v>
      </c>
    </row>
    <row r="10878" spans="3:71" x14ac:dyDescent="0.25">
      <c r="C10878" s="88" t="s">
        <v>10761</v>
      </c>
      <c r="E10878" s="9"/>
      <c r="L10878" s="88" t="s">
        <v>10763</v>
      </c>
      <c r="M10878" s="88" t="s">
        <v>582</v>
      </c>
      <c r="N10878" s="88" t="s">
        <v>297</v>
      </c>
      <c r="Z10878" s="88" t="s">
        <v>298</v>
      </c>
      <c r="AA10878" s="88" t="s">
        <v>298</v>
      </c>
      <c r="AW10878" s="88">
        <v>68457.61</v>
      </c>
      <c r="BR10878" s="166" t="s">
        <v>219</v>
      </c>
      <c r="BS10878" t="str">
        <f>_xlfn.IFNA(IF(VLOOKUP(Prehlad_ZoP[[#This Row],[Žiadosť o platbu]],Celkový_súbor!A:A,1,FALSE)=Prehlad_ZoP[[#This Row],[Žiadosť o platbu]],"áno"),"nie")</f>
        <v>nie</v>
      </c>
    </row>
    <row r="10879" spans="3:71" x14ac:dyDescent="0.25">
      <c r="C10879" s="88" t="s">
        <v>10764</v>
      </c>
      <c r="E10879" s="9"/>
      <c r="L10879" s="88" t="s">
        <v>10765</v>
      </c>
      <c r="M10879" s="88" t="s">
        <v>10765</v>
      </c>
      <c r="N10879" s="88" t="s">
        <v>297</v>
      </c>
      <c r="Z10879" s="88" t="s">
        <v>298</v>
      </c>
      <c r="AA10879" s="88" t="s">
        <v>298</v>
      </c>
      <c r="AW10879" s="88">
        <v>5272.3</v>
      </c>
      <c r="BR10879" s="166" t="s">
        <v>219</v>
      </c>
      <c r="BS10879" t="str">
        <f>_xlfn.IFNA(IF(VLOOKUP(Prehlad_ZoP[[#This Row],[Žiadosť o platbu]],Celkový_súbor!A:A,1,FALSE)=Prehlad_ZoP[[#This Row],[Žiadosť o platbu]],"áno"),"nie")</f>
        <v>nie</v>
      </c>
    </row>
    <row r="10880" spans="3:71" x14ac:dyDescent="0.25">
      <c r="C10880" s="88" t="s">
        <v>10766</v>
      </c>
      <c r="E10880" s="9"/>
      <c r="L10880" s="88" t="s">
        <v>10767</v>
      </c>
      <c r="M10880" s="88" t="s">
        <v>10767</v>
      </c>
      <c r="N10880" s="88" t="s">
        <v>482</v>
      </c>
      <c r="Z10880" s="88" t="s">
        <v>298</v>
      </c>
      <c r="AA10880" s="88" t="s">
        <v>298</v>
      </c>
      <c r="AW10880" s="88">
        <v>150.69999999999999</v>
      </c>
      <c r="BR10880" s="166" t="s">
        <v>218</v>
      </c>
      <c r="BS10880" t="str">
        <f>_xlfn.IFNA(IF(VLOOKUP(Prehlad_ZoP[[#This Row],[Žiadosť o platbu]],Celkový_súbor!A:A,1,FALSE)=Prehlad_ZoP[[#This Row],[Žiadosť o platbu]],"áno"),"nie")</f>
        <v>nie</v>
      </c>
    </row>
    <row r="10881" spans="3:71" x14ac:dyDescent="0.25">
      <c r="C10881" s="88" t="s">
        <v>10766</v>
      </c>
      <c r="E10881" s="9"/>
      <c r="L10881" s="88" t="s">
        <v>10768</v>
      </c>
      <c r="M10881" s="88" t="s">
        <v>10768</v>
      </c>
      <c r="N10881" s="88" t="s">
        <v>297</v>
      </c>
      <c r="Z10881" s="88" t="s">
        <v>298</v>
      </c>
      <c r="AA10881" s="88" t="s">
        <v>298</v>
      </c>
      <c r="AW10881" s="88">
        <v>5269.3</v>
      </c>
      <c r="BR10881" s="166" t="s">
        <v>219</v>
      </c>
      <c r="BS10881" t="str">
        <f>_xlfn.IFNA(IF(VLOOKUP(Prehlad_ZoP[[#This Row],[Žiadosť o platbu]],Celkový_súbor!A:A,1,FALSE)=Prehlad_ZoP[[#This Row],[Žiadosť o platbu]],"áno"),"nie")</f>
        <v>nie</v>
      </c>
    </row>
    <row r="10882" spans="3:71" x14ac:dyDescent="0.25">
      <c r="C10882" s="88" t="s">
        <v>10766</v>
      </c>
      <c r="E10882" s="9"/>
      <c r="L10882" s="88" t="s">
        <v>10769</v>
      </c>
      <c r="M10882" s="88" t="s">
        <v>10769</v>
      </c>
      <c r="N10882" s="88" t="s">
        <v>297</v>
      </c>
      <c r="Z10882" s="88" t="s">
        <v>298</v>
      </c>
      <c r="AA10882" s="88" t="s">
        <v>298</v>
      </c>
      <c r="AW10882" s="88">
        <v>5272.3</v>
      </c>
      <c r="BR10882" s="166" t="s">
        <v>219</v>
      </c>
      <c r="BS10882" t="str">
        <f>_xlfn.IFNA(IF(VLOOKUP(Prehlad_ZoP[[#This Row],[Žiadosť o platbu]],Celkový_súbor!A:A,1,FALSE)=Prehlad_ZoP[[#This Row],[Žiadosť o platbu]],"áno"),"nie")</f>
        <v>nie</v>
      </c>
    </row>
    <row r="10883" spans="3:71" x14ac:dyDescent="0.25">
      <c r="C10883" s="88" t="s">
        <v>10766</v>
      </c>
      <c r="E10883" s="9"/>
      <c r="L10883" s="88" t="s">
        <v>10770</v>
      </c>
      <c r="M10883" s="88" t="s">
        <v>10770</v>
      </c>
      <c r="N10883" s="88" t="s">
        <v>297</v>
      </c>
      <c r="Z10883" s="88" t="s">
        <v>298</v>
      </c>
      <c r="AA10883" s="88" t="s">
        <v>298</v>
      </c>
      <c r="AW10883" s="88">
        <v>5283.5</v>
      </c>
      <c r="BR10883" s="166" t="s">
        <v>219</v>
      </c>
      <c r="BS10883" t="str">
        <f>_xlfn.IFNA(IF(VLOOKUP(Prehlad_ZoP[[#This Row],[Žiadosť o platbu]],Celkový_súbor!A:A,1,FALSE)=Prehlad_ZoP[[#This Row],[Žiadosť o platbu]],"áno"),"nie")</f>
        <v>nie</v>
      </c>
    </row>
    <row r="10884" spans="3:71" x14ac:dyDescent="0.25">
      <c r="C10884" s="88" t="s">
        <v>10766</v>
      </c>
      <c r="E10884" s="9"/>
      <c r="L10884" s="88" t="s">
        <v>10771</v>
      </c>
      <c r="M10884" s="88" t="s">
        <v>10771</v>
      </c>
      <c r="N10884" s="88" t="s">
        <v>297</v>
      </c>
      <c r="Z10884" s="88" t="s">
        <v>298</v>
      </c>
      <c r="AA10884" s="88" t="s">
        <v>298</v>
      </c>
      <c r="AW10884" s="88">
        <v>5283.5</v>
      </c>
      <c r="BR10884" s="166" t="s">
        <v>219</v>
      </c>
      <c r="BS10884" t="str">
        <f>_xlfn.IFNA(IF(VLOOKUP(Prehlad_ZoP[[#This Row],[Žiadosť o platbu]],Celkový_súbor!A:A,1,FALSE)=Prehlad_ZoP[[#This Row],[Žiadosť o platbu]],"áno"),"nie")</f>
        <v>nie</v>
      </c>
    </row>
    <row r="10885" spans="3:71" x14ac:dyDescent="0.25">
      <c r="C10885" s="88" t="s">
        <v>10766</v>
      </c>
      <c r="E10885" s="9"/>
      <c r="L10885" s="88" t="s">
        <v>10772</v>
      </c>
      <c r="M10885" s="88" t="s">
        <v>10772</v>
      </c>
      <c r="N10885" s="88" t="s">
        <v>297</v>
      </c>
      <c r="Z10885" s="88" t="s">
        <v>298</v>
      </c>
      <c r="AA10885" s="88" t="s">
        <v>298</v>
      </c>
      <c r="AW10885" s="88">
        <v>7685.6</v>
      </c>
      <c r="BR10885" s="166" t="s">
        <v>219</v>
      </c>
      <c r="BS10885" t="str">
        <f>_xlfn.IFNA(IF(VLOOKUP(Prehlad_ZoP[[#This Row],[Žiadosť o platbu]],Celkový_súbor!A:A,1,FALSE)=Prehlad_ZoP[[#This Row],[Žiadosť o platbu]],"áno"),"nie")</f>
        <v>nie</v>
      </c>
    </row>
    <row r="10886" spans="3:71" x14ac:dyDescent="0.25">
      <c r="C10886" s="88" t="s">
        <v>10766</v>
      </c>
      <c r="E10886" s="9"/>
      <c r="L10886" s="88" t="s">
        <v>10773</v>
      </c>
      <c r="M10886" s="88" t="s">
        <v>10773</v>
      </c>
      <c r="N10886" s="88" t="s">
        <v>297</v>
      </c>
      <c r="Z10886" s="88" t="s">
        <v>298</v>
      </c>
      <c r="AA10886" s="88" t="s">
        <v>298</v>
      </c>
      <c r="AW10886" s="88">
        <v>465.57</v>
      </c>
      <c r="BR10886" s="166" t="s">
        <v>219</v>
      </c>
      <c r="BS10886" t="str">
        <f>_xlfn.IFNA(IF(VLOOKUP(Prehlad_ZoP[[#This Row],[Žiadosť o platbu]],Celkový_súbor!A:A,1,FALSE)=Prehlad_ZoP[[#This Row],[Žiadosť o platbu]],"áno"),"nie")</f>
        <v>nie</v>
      </c>
    </row>
    <row r="10887" spans="3:71" x14ac:dyDescent="0.25">
      <c r="C10887" s="88" t="s">
        <v>10766</v>
      </c>
      <c r="E10887" s="9"/>
      <c r="L10887" s="88" t="s">
        <v>10774</v>
      </c>
      <c r="M10887" s="88" t="s">
        <v>10774</v>
      </c>
      <c r="N10887" s="88" t="s">
        <v>297</v>
      </c>
      <c r="Z10887" s="88" t="s">
        <v>298</v>
      </c>
      <c r="AA10887" s="88" t="s">
        <v>298</v>
      </c>
      <c r="AW10887" s="88">
        <v>372.45</v>
      </c>
      <c r="BR10887" s="166" t="s">
        <v>219</v>
      </c>
      <c r="BS10887" t="str">
        <f>_xlfn.IFNA(IF(VLOOKUP(Prehlad_ZoP[[#This Row],[Žiadosť o platbu]],Celkový_súbor!A:A,1,FALSE)=Prehlad_ZoP[[#This Row],[Žiadosť o platbu]],"áno"),"nie")</f>
        <v>nie</v>
      </c>
    </row>
    <row r="10888" spans="3:71" x14ac:dyDescent="0.25">
      <c r="C10888" s="88" t="s">
        <v>10766</v>
      </c>
      <c r="E10888" s="9"/>
      <c r="L10888" s="88" t="s">
        <v>10775</v>
      </c>
      <c r="M10888" s="88" t="s">
        <v>10775</v>
      </c>
      <c r="N10888" s="88" t="s">
        <v>297</v>
      </c>
      <c r="Z10888" s="88" t="s">
        <v>298</v>
      </c>
      <c r="AA10888" s="88" t="s">
        <v>298</v>
      </c>
      <c r="AW10888" s="88">
        <v>1081.71</v>
      </c>
      <c r="BR10888" s="166" t="s">
        <v>219</v>
      </c>
      <c r="BS10888" t="str">
        <f>_xlfn.IFNA(IF(VLOOKUP(Prehlad_ZoP[[#This Row],[Žiadosť o platbu]],Celkový_súbor!A:A,1,FALSE)=Prehlad_ZoP[[#This Row],[Žiadosť o platbu]],"áno"),"nie")</f>
        <v>nie</v>
      </c>
    </row>
    <row r="10889" spans="3:71" x14ac:dyDescent="0.25">
      <c r="C10889" s="88" t="s">
        <v>10766</v>
      </c>
      <c r="E10889" s="9"/>
      <c r="L10889" s="88" t="s">
        <v>10776</v>
      </c>
      <c r="M10889" s="88" t="s">
        <v>10776</v>
      </c>
      <c r="N10889" s="88" t="s">
        <v>297</v>
      </c>
      <c r="Z10889" s="88" t="s">
        <v>298</v>
      </c>
      <c r="AA10889" s="88" t="s">
        <v>298</v>
      </c>
      <c r="AW10889" s="88">
        <v>7127.19</v>
      </c>
      <c r="BR10889" s="166" t="s">
        <v>219</v>
      </c>
      <c r="BS10889" t="str">
        <f>_xlfn.IFNA(IF(VLOOKUP(Prehlad_ZoP[[#This Row],[Žiadosť o platbu]],Celkový_súbor!A:A,1,FALSE)=Prehlad_ZoP[[#This Row],[Žiadosť o platbu]],"áno"),"nie")</f>
        <v>nie</v>
      </c>
    </row>
    <row r="10890" spans="3:71" x14ac:dyDescent="0.25">
      <c r="C10890" s="88" t="s">
        <v>10766</v>
      </c>
      <c r="E10890" s="9"/>
      <c r="L10890" s="88" t="s">
        <v>10777</v>
      </c>
      <c r="M10890" s="88" t="s">
        <v>10778</v>
      </c>
      <c r="N10890" s="88" t="s">
        <v>297</v>
      </c>
      <c r="Z10890" s="88" t="s">
        <v>298</v>
      </c>
      <c r="AA10890" s="88" t="s">
        <v>298</v>
      </c>
      <c r="AW10890" s="88">
        <v>9294.66</v>
      </c>
      <c r="BR10890" s="166" t="s">
        <v>219</v>
      </c>
      <c r="BS10890" t="str">
        <f>_xlfn.IFNA(IF(VLOOKUP(Prehlad_ZoP[[#This Row],[Žiadosť o platbu]],Celkový_súbor!A:A,1,FALSE)=Prehlad_ZoP[[#This Row],[Žiadosť o platbu]],"áno"),"nie")</f>
        <v>nie</v>
      </c>
    </row>
    <row r="10891" spans="3:71" x14ac:dyDescent="0.25">
      <c r="C10891" s="88" t="s">
        <v>10779</v>
      </c>
      <c r="E10891" s="9"/>
      <c r="L10891" s="88" t="s">
        <v>10780</v>
      </c>
      <c r="M10891" s="88" t="s">
        <v>10780</v>
      </c>
      <c r="N10891" s="88" t="s">
        <v>297</v>
      </c>
      <c r="Z10891" s="88" t="s">
        <v>298</v>
      </c>
      <c r="AA10891" s="88" t="s">
        <v>298</v>
      </c>
      <c r="AW10891" s="88">
        <v>7932.99</v>
      </c>
      <c r="BR10891" s="166" t="s">
        <v>219</v>
      </c>
      <c r="BS10891" t="str">
        <f>_xlfn.IFNA(IF(VLOOKUP(Prehlad_ZoP[[#This Row],[Žiadosť o platbu]],Celkový_súbor!A:A,1,FALSE)=Prehlad_ZoP[[#This Row],[Žiadosť o platbu]],"áno"),"nie")</f>
        <v>nie</v>
      </c>
    </row>
    <row r="10892" spans="3:71" x14ac:dyDescent="0.25">
      <c r="C10892" s="88" t="s">
        <v>10779</v>
      </c>
      <c r="E10892" s="9"/>
      <c r="L10892" s="88" t="s">
        <v>10781</v>
      </c>
      <c r="M10892" s="88" t="s">
        <v>10781</v>
      </c>
      <c r="N10892" s="88" t="s">
        <v>297</v>
      </c>
      <c r="Z10892" s="88" t="s">
        <v>298</v>
      </c>
      <c r="AA10892" s="88" t="s">
        <v>298</v>
      </c>
      <c r="AW10892" s="88">
        <v>8175.47</v>
      </c>
      <c r="BR10892" s="166" t="s">
        <v>219</v>
      </c>
      <c r="BS10892" t="str">
        <f>_xlfn.IFNA(IF(VLOOKUP(Prehlad_ZoP[[#This Row],[Žiadosť o platbu]],Celkový_súbor!A:A,1,FALSE)=Prehlad_ZoP[[#This Row],[Žiadosť o platbu]],"áno"),"nie")</f>
        <v>nie</v>
      </c>
    </row>
    <row r="10893" spans="3:71" x14ac:dyDescent="0.25">
      <c r="C10893" s="88" t="s">
        <v>10779</v>
      </c>
      <c r="E10893" s="9"/>
      <c r="L10893" s="88" t="s">
        <v>10782</v>
      </c>
      <c r="M10893" s="88" t="s">
        <v>10782</v>
      </c>
      <c r="N10893" s="88" t="s">
        <v>297</v>
      </c>
      <c r="Z10893" s="88" t="s">
        <v>298</v>
      </c>
      <c r="AA10893" s="88" t="s">
        <v>298</v>
      </c>
      <c r="AW10893" s="88">
        <v>8482.36</v>
      </c>
      <c r="BR10893" s="166" t="s">
        <v>219</v>
      </c>
      <c r="BS10893" t="str">
        <f>_xlfn.IFNA(IF(VLOOKUP(Prehlad_ZoP[[#This Row],[Žiadosť o platbu]],Celkový_súbor!A:A,1,FALSE)=Prehlad_ZoP[[#This Row],[Žiadosť o platbu]],"áno"),"nie")</f>
        <v>nie</v>
      </c>
    </row>
    <row r="10894" spans="3:71" x14ac:dyDescent="0.25">
      <c r="C10894" s="88" t="s">
        <v>10779</v>
      </c>
      <c r="E10894" s="9"/>
      <c r="L10894" s="88" t="s">
        <v>10783</v>
      </c>
      <c r="M10894" s="88" t="s">
        <v>10784</v>
      </c>
      <c r="N10894" s="88" t="s">
        <v>297</v>
      </c>
      <c r="Z10894" s="88" t="s">
        <v>298</v>
      </c>
      <c r="AA10894" s="88" t="s">
        <v>298</v>
      </c>
      <c r="AW10894" s="88">
        <v>11329.36</v>
      </c>
      <c r="BR10894" s="166" t="s">
        <v>219</v>
      </c>
      <c r="BS10894" t="str">
        <f>_xlfn.IFNA(IF(VLOOKUP(Prehlad_ZoP[[#This Row],[Žiadosť o platbu]],Celkový_súbor!A:A,1,FALSE)=Prehlad_ZoP[[#This Row],[Žiadosť o platbu]],"áno"),"nie")</f>
        <v>nie</v>
      </c>
    </row>
    <row r="10895" spans="3:71" x14ac:dyDescent="0.25">
      <c r="C10895" s="88" t="s">
        <v>10779</v>
      </c>
      <c r="E10895" s="9"/>
      <c r="L10895" s="88" t="s">
        <v>10785</v>
      </c>
      <c r="M10895" s="88" t="s">
        <v>10786</v>
      </c>
      <c r="N10895" s="88" t="s">
        <v>482</v>
      </c>
      <c r="Z10895" s="88" t="s">
        <v>298</v>
      </c>
      <c r="AA10895" s="88" t="s">
        <v>298</v>
      </c>
      <c r="AW10895" s="88">
        <v>284.68</v>
      </c>
      <c r="BR10895" s="166" t="s">
        <v>218</v>
      </c>
      <c r="BS10895" t="str">
        <f>_xlfn.IFNA(IF(VLOOKUP(Prehlad_ZoP[[#This Row],[Žiadosť o platbu]],Celkový_súbor!A:A,1,FALSE)=Prehlad_ZoP[[#This Row],[Žiadosť o platbu]],"áno"),"nie")</f>
        <v>nie</v>
      </c>
    </row>
    <row r="10896" spans="3:71" x14ac:dyDescent="0.25">
      <c r="C10896" s="88" t="s">
        <v>10779</v>
      </c>
      <c r="E10896" s="9"/>
      <c r="L10896" s="88" t="s">
        <v>10787</v>
      </c>
      <c r="M10896" s="88" t="s">
        <v>10787</v>
      </c>
      <c r="N10896" s="88" t="s">
        <v>297</v>
      </c>
      <c r="Z10896" s="88" t="s">
        <v>298</v>
      </c>
      <c r="AA10896" s="88" t="s">
        <v>298</v>
      </c>
      <c r="AW10896" s="88">
        <v>279.41000000000003</v>
      </c>
      <c r="BR10896" s="166" t="s">
        <v>219</v>
      </c>
      <c r="BS10896" t="str">
        <f>_xlfn.IFNA(IF(VLOOKUP(Prehlad_ZoP[[#This Row],[Žiadosť o platbu]],Celkový_súbor!A:A,1,FALSE)=Prehlad_ZoP[[#This Row],[Žiadosť o platbu]],"áno"),"nie")</f>
        <v>nie</v>
      </c>
    </row>
    <row r="10897" spans="3:71" x14ac:dyDescent="0.25">
      <c r="C10897" s="88" t="s">
        <v>10779</v>
      </c>
      <c r="E10897" s="9"/>
      <c r="L10897" s="88" t="s">
        <v>10788</v>
      </c>
      <c r="M10897" s="88" t="s">
        <v>10788</v>
      </c>
      <c r="N10897" s="88" t="s">
        <v>297</v>
      </c>
      <c r="Z10897" s="88" t="s">
        <v>298</v>
      </c>
      <c r="AA10897" s="88" t="s">
        <v>298</v>
      </c>
      <c r="AW10897" s="88">
        <v>338.23</v>
      </c>
      <c r="BR10897" s="166" t="s">
        <v>219</v>
      </c>
      <c r="BS10897" t="str">
        <f>_xlfn.IFNA(IF(VLOOKUP(Prehlad_ZoP[[#This Row],[Žiadosť o platbu]],Celkový_súbor!A:A,1,FALSE)=Prehlad_ZoP[[#This Row],[Žiadosť o platbu]],"áno"),"nie")</f>
        <v>nie</v>
      </c>
    </row>
    <row r="10898" spans="3:71" x14ac:dyDescent="0.25">
      <c r="C10898" s="88" t="s">
        <v>10779</v>
      </c>
      <c r="E10898" s="9"/>
      <c r="L10898" s="88" t="s">
        <v>10789</v>
      </c>
      <c r="M10898" s="88" t="s">
        <v>10789</v>
      </c>
      <c r="N10898" s="88" t="s">
        <v>297</v>
      </c>
      <c r="Z10898" s="88" t="s">
        <v>298</v>
      </c>
      <c r="AA10898" s="88" t="s">
        <v>298</v>
      </c>
      <c r="AW10898" s="88">
        <v>544.12</v>
      </c>
      <c r="BR10898" s="166" t="s">
        <v>219</v>
      </c>
      <c r="BS10898" t="str">
        <f>_xlfn.IFNA(IF(VLOOKUP(Prehlad_ZoP[[#This Row],[Žiadosť o platbu]],Celkový_súbor!A:A,1,FALSE)=Prehlad_ZoP[[#This Row],[Žiadosť o platbu]],"áno"),"nie")</f>
        <v>nie</v>
      </c>
    </row>
    <row r="10899" spans="3:71" x14ac:dyDescent="0.25">
      <c r="C10899" s="88" t="s">
        <v>10779</v>
      </c>
      <c r="E10899" s="9"/>
      <c r="L10899" s="88" t="s">
        <v>10790</v>
      </c>
      <c r="M10899" s="88" t="s">
        <v>10790</v>
      </c>
      <c r="N10899" s="88" t="s">
        <v>297</v>
      </c>
      <c r="Z10899" s="88" t="s">
        <v>298</v>
      </c>
      <c r="AA10899" s="88" t="s">
        <v>298</v>
      </c>
      <c r="AW10899" s="88">
        <v>382.35</v>
      </c>
      <c r="BR10899" s="166" t="s">
        <v>219</v>
      </c>
      <c r="BS10899" t="str">
        <f>_xlfn.IFNA(IF(VLOOKUP(Prehlad_ZoP[[#This Row],[Žiadosť o platbu]],Celkový_súbor!A:A,1,FALSE)=Prehlad_ZoP[[#This Row],[Žiadosť o platbu]],"áno"),"nie")</f>
        <v>nie</v>
      </c>
    </row>
    <row r="10900" spans="3:71" x14ac:dyDescent="0.25">
      <c r="C10900" s="88" t="s">
        <v>10779</v>
      </c>
      <c r="E10900" s="9"/>
      <c r="L10900" s="88" t="s">
        <v>10791</v>
      </c>
      <c r="M10900" s="88" t="s">
        <v>10791</v>
      </c>
      <c r="N10900" s="88" t="s">
        <v>297</v>
      </c>
      <c r="Z10900" s="88" t="s">
        <v>298</v>
      </c>
      <c r="AA10900" s="88" t="s">
        <v>298</v>
      </c>
      <c r="AW10900" s="88">
        <v>6962.76</v>
      </c>
      <c r="BR10900" s="166" t="s">
        <v>219</v>
      </c>
      <c r="BS10900" t="str">
        <f>_xlfn.IFNA(IF(VLOOKUP(Prehlad_ZoP[[#This Row],[Žiadosť o platbu]],Celkový_súbor!A:A,1,FALSE)=Prehlad_ZoP[[#This Row],[Žiadosť o platbu]],"áno"),"nie")</f>
        <v>nie</v>
      </c>
    </row>
    <row r="10901" spans="3:71" x14ac:dyDescent="0.25">
      <c r="C10901" s="88" t="s">
        <v>10779</v>
      </c>
      <c r="E10901" s="9"/>
      <c r="L10901" s="88" t="s">
        <v>10792</v>
      </c>
      <c r="M10901" s="88" t="s">
        <v>10792</v>
      </c>
      <c r="N10901" s="88" t="s">
        <v>297</v>
      </c>
      <c r="Z10901" s="88" t="s">
        <v>298</v>
      </c>
      <c r="AA10901" s="88" t="s">
        <v>298</v>
      </c>
      <c r="AW10901" s="88">
        <v>5244.8</v>
      </c>
      <c r="BR10901" s="166" t="s">
        <v>219</v>
      </c>
      <c r="BS10901" t="str">
        <f>_xlfn.IFNA(IF(VLOOKUP(Prehlad_ZoP[[#This Row],[Žiadosť o platbu]],Celkový_súbor!A:A,1,FALSE)=Prehlad_ZoP[[#This Row],[Žiadosť o platbu]],"áno"),"nie")</f>
        <v>nie</v>
      </c>
    </row>
    <row r="10902" spans="3:71" x14ac:dyDescent="0.25">
      <c r="C10902" s="88" t="s">
        <v>10779</v>
      </c>
      <c r="E10902" s="9"/>
      <c r="L10902" s="88" t="s">
        <v>10793</v>
      </c>
      <c r="M10902" s="88" t="s">
        <v>10793</v>
      </c>
      <c r="N10902" s="88" t="s">
        <v>297</v>
      </c>
      <c r="Z10902" s="88" t="s">
        <v>298</v>
      </c>
      <c r="AA10902" s="88" t="s">
        <v>298</v>
      </c>
      <c r="AW10902" s="88">
        <v>9274</v>
      </c>
      <c r="BR10902" s="166" t="s">
        <v>219</v>
      </c>
      <c r="BS10902" t="str">
        <f>_xlfn.IFNA(IF(VLOOKUP(Prehlad_ZoP[[#This Row],[Žiadosť o platbu]],Celkový_súbor!A:A,1,FALSE)=Prehlad_ZoP[[#This Row],[Žiadosť o platbu]],"áno"),"nie")</f>
        <v>nie</v>
      </c>
    </row>
    <row r="10903" spans="3:71" x14ac:dyDescent="0.25">
      <c r="C10903" s="88" t="s">
        <v>10779</v>
      </c>
      <c r="E10903" s="9"/>
      <c r="L10903" s="88" t="s">
        <v>10794</v>
      </c>
      <c r="M10903" s="88" t="s">
        <v>10794</v>
      </c>
      <c r="N10903" s="88" t="s">
        <v>297</v>
      </c>
      <c r="Z10903" s="88" t="s">
        <v>298</v>
      </c>
      <c r="AA10903" s="88" t="s">
        <v>298</v>
      </c>
      <c r="AW10903" s="88">
        <v>7633.62</v>
      </c>
      <c r="BR10903" s="166" t="s">
        <v>219</v>
      </c>
      <c r="BS10903" t="str">
        <f>_xlfn.IFNA(IF(VLOOKUP(Prehlad_ZoP[[#This Row],[Žiadosť o platbu]],Celkový_súbor!A:A,1,FALSE)=Prehlad_ZoP[[#This Row],[Žiadosť o platbu]],"áno"),"nie")</f>
        <v>nie</v>
      </c>
    </row>
    <row r="10904" spans="3:71" x14ac:dyDescent="0.25">
      <c r="C10904" s="88" t="s">
        <v>10795</v>
      </c>
      <c r="E10904" s="9"/>
      <c r="L10904" s="88" t="s">
        <v>7553</v>
      </c>
      <c r="M10904" s="88" t="s">
        <v>10796</v>
      </c>
      <c r="N10904" s="88" t="s">
        <v>297</v>
      </c>
      <c r="Z10904" s="88" t="s">
        <v>298</v>
      </c>
      <c r="AA10904" s="88" t="s">
        <v>298</v>
      </c>
      <c r="AW10904" s="88">
        <v>179306.66</v>
      </c>
      <c r="BR10904" s="166" t="s">
        <v>219</v>
      </c>
      <c r="BS10904" t="str">
        <f>_xlfn.IFNA(IF(VLOOKUP(Prehlad_ZoP[[#This Row],[Žiadosť o platbu]],Celkový_súbor!A:A,1,FALSE)=Prehlad_ZoP[[#This Row],[Žiadosť o platbu]],"áno"),"nie")</f>
        <v>nie</v>
      </c>
    </row>
    <row r="10905" spans="3:71" x14ac:dyDescent="0.25">
      <c r="C10905" s="88" t="s">
        <v>10795</v>
      </c>
      <c r="E10905" s="9"/>
      <c r="L10905" s="88" t="s">
        <v>10797</v>
      </c>
      <c r="M10905" s="88" t="s">
        <v>6863</v>
      </c>
      <c r="N10905" s="88" t="s">
        <v>297</v>
      </c>
      <c r="Z10905" s="88" t="s">
        <v>298</v>
      </c>
      <c r="AA10905" s="88" t="s">
        <v>298</v>
      </c>
      <c r="AW10905" s="88">
        <v>1427.46</v>
      </c>
      <c r="BR10905" s="166" t="s">
        <v>219</v>
      </c>
      <c r="BS10905" t="str">
        <f>_xlfn.IFNA(IF(VLOOKUP(Prehlad_ZoP[[#This Row],[Žiadosť o platbu]],Celkový_súbor!A:A,1,FALSE)=Prehlad_ZoP[[#This Row],[Žiadosť o platbu]],"áno"),"nie")</f>
        <v>nie</v>
      </c>
    </row>
    <row r="10906" spans="3:71" x14ac:dyDescent="0.25">
      <c r="C10906" s="88" t="s">
        <v>10795</v>
      </c>
      <c r="E10906" s="9"/>
      <c r="L10906" s="88" t="s">
        <v>10798</v>
      </c>
      <c r="M10906" s="88" t="s">
        <v>10799</v>
      </c>
      <c r="N10906" s="88" t="s">
        <v>552</v>
      </c>
      <c r="Z10906" s="88" t="s">
        <v>298</v>
      </c>
      <c r="AA10906" s="88" t="s">
        <v>298</v>
      </c>
      <c r="AW10906" s="88">
        <v>3609.5</v>
      </c>
      <c r="BR10906" s="166" t="s">
        <v>218</v>
      </c>
      <c r="BS10906" t="str">
        <f>_xlfn.IFNA(IF(VLOOKUP(Prehlad_ZoP[[#This Row],[Žiadosť o platbu]],Celkový_súbor!A:A,1,FALSE)=Prehlad_ZoP[[#This Row],[Žiadosť o platbu]],"áno"),"nie")</f>
        <v>nie</v>
      </c>
    </row>
    <row r="10907" spans="3:71" x14ac:dyDescent="0.25">
      <c r="C10907" s="88" t="s">
        <v>10795</v>
      </c>
      <c r="E10907" s="9"/>
      <c r="L10907" s="88" t="s">
        <v>10798</v>
      </c>
      <c r="M10907" s="88" t="s">
        <v>10800</v>
      </c>
      <c r="N10907" s="88" t="s">
        <v>552</v>
      </c>
      <c r="Z10907" s="88" t="s">
        <v>298</v>
      </c>
      <c r="AA10907" s="88" t="s">
        <v>298</v>
      </c>
      <c r="AW10907" s="88">
        <v>4083.9</v>
      </c>
      <c r="BR10907" s="166" t="s">
        <v>218</v>
      </c>
      <c r="BS10907" t="str">
        <f>_xlfn.IFNA(IF(VLOOKUP(Prehlad_ZoP[[#This Row],[Žiadosť o platbu]],Celkový_súbor!A:A,1,FALSE)=Prehlad_ZoP[[#This Row],[Žiadosť o platbu]],"áno"),"nie")</f>
        <v>nie</v>
      </c>
    </row>
    <row r="10908" spans="3:71" x14ac:dyDescent="0.25">
      <c r="C10908" s="88" t="s">
        <v>10795</v>
      </c>
      <c r="E10908" s="9"/>
      <c r="L10908" s="88" t="s">
        <v>10798</v>
      </c>
      <c r="M10908" s="88" t="s">
        <v>10801</v>
      </c>
      <c r="N10908" s="88" t="s">
        <v>552</v>
      </c>
      <c r="Z10908" s="88" t="s">
        <v>298</v>
      </c>
      <c r="AA10908" s="88" t="s">
        <v>298</v>
      </c>
      <c r="AW10908" s="88">
        <v>3337.8</v>
      </c>
      <c r="BR10908" s="166" t="s">
        <v>218</v>
      </c>
      <c r="BS10908" t="str">
        <f>_xlfn.IFNA(IF(VLOOKUP(Prehlad_ZoP[[#This Row],[Žiadosť o platbu]],Celkový_súbor!A:A,1,FALSE)=Prehlad_ZoP[[#This Row],[Žiadosť o platbu]],"áno"),"nie")</f>
        <v>nie</v>
      </c>
    </row>
    <row r="10909" spans="3:71" x14ac:dyDescent="0.25">
      <c r="C10909" s="88" t="s">
        <v>10802</v>
      </c>
      <c r="E10909" s="9"/>
      <c r="L10909" s="88" t="s">
        <v>10803</v>
      </c>
      <c r="M10909" s="88" t="s">
        <v>10804</v>
      </c>
      <c r="N10909" s="88" t="s">
        <v>297</v>
      </c>
      <c r="Z10909" s="88" t="s">
        <v>298</v>
      </c>
      <c r="AA10909" s="88" t="s">
        <v>298</v>
      </c>
      <c r="AW10909" s="88">
        <v>23226.61</v>
      </c>
      <c r="BR10909" s="166" t="s">
        <v>219</v>
      </c>
      <c r="BS10909" t="str">
        <f>_xlfn.IFNA(IF(VLOOKUP(Prehlad_ZoP[[#This Row],[Žiadosť o platbu]],Celkový_súbor!A:A,1,FALSE)=Prehlad_ZoP[[#This Row],[Žiadosť o platbu]],"áno"),"nie")</f>
        <v>nie</v>
      </c>
    </row>
    <row r="10910" spans="3:71" x14ac:dyDescent="0.25">
      <c r="C10910" s="88" t="s">
        <v>10802</v>
      </c>
      <c r="E10910" s="9"/>
      <c r="L10910" s="88" t="s">
        <v>10805</v>
      </c>
      <c r="M10910" s="88" t="s">
        <v>10804</v>
      </c>
      <c r="N10910" s="88" t="s">
        <v>297</v>
      </c>
      <c r="Z10910" s="88" t="s">
        <v>298</v>
      </c>
      <c r="AA10910" s="88" t="s">
        <v>298</v>
      </c>
      <c r="AW10910" s="88">
        <v>10829.22</v>
      </c>
      <c r="BR10910" s="166" t="s">
        <v>219</v>
      </c>
      <c r="BS10910" t="str">
        <f>_xlfn.IFNA(IF(VLOOKUP(Prehlad_ZoP[[#This Row],[Žiadosť o platbu]],Celkový_súbor!A:A,1,FALSE)=Prehlad_ZoP[[#This Row],[Žiadosť o platbu]],"áno"),"nie")</f>
        <v>nie</v>
      </c>
    </row>
    <row r="10911" spans="3:71" x14ac:dyDescent="0.25">
      <c r="C10911" s="88" t="s">
        <v>10802</v>
      </c>
      <c r="E10911" s="9"/>
      <c r="L10911" s="88" t="s">
        <v>10806</v>
      </c>
      <c r="M10911" s="88" t="s">
        <v>10804</v>
      </c>
      <c r="N10911" s="88" t="s">
        <v>297</v>
      </c>
      <c r="Z10911" s="88" t="s">
        <v>298</v>
      </c>
      <c r="AA10911" s="88" t="s">
        <v>298</v>
      </c>
      <c r="AW10911" s="88">
        <v>273</v>
      </c>
      <c r="BR10911" s="166" t="s">
        <v>219</v>
      </c>
      <c r="BS10911" t="str">
        <f>_xlfn.IFNA(IF(VLOOKUP(Prehlad_ZoP[[#This Row],[Žiadosť o platbu]],Celkový_súbor!A:A,1,FALSE)=Prehlad_ZoP[[#This Row],[Žiadosť o platbu]],"áno"),"nie")</f>
        <v>nie</v>
      </c>
    </row>
    <row r="10912" spans="3:71" x14ac:dyDescent="0.25">
      <c r="C10912" s="88" t="s">
        <v>10802</v>
      </c>
      <c r="E10912" s="9"/>
      <c r="L10912" s="88" t="s">
        <v>10807</v>
      </c>
      <c r="M10912" s="88" t="s">
        <v>10804</v>
      </c>
      <c r="N10912" s="88" t="s">
        <v>297</v>
      </c>
      <c r="Z10912" s="88" t="s">
        <v>298</v>
      </c>
      <c r="AA10912" s="88" t="s">
        <v>298</v>
      </c>
      <c r="AW10912" s="88">
        <v>73.61</v>
      </c>
      <c r="BR10912" s="166" t="s">
        <v>219</v>
      </c>
      <c r="BS10912" t="str">
        <f>_xlfn.IFNA(IF(VLOOKUP(Prehlad_ZoP[[#This Row],[Žiadosť o platbu]],Celkový_súbor!A:A,1,FALSE)=Prehlad_ZoP[[#This Row],[Žiadosť o platbu]],"áno"),"nie")</f>
        <v>nie</v>
      </c>
    </row>
    <row r="10913" spans="3:71" x14ac:dyDescent="0.25">
      <c r="C10913" s="88" t="s">
        <v>10802</v>
      </c>
      <c r="E10913" s="9"/>
      <c r="L10913" s="88" t="s">
        <v>10808</v>
      </c>
      <c r="M10913" s="88" t="s">
        <v>10804</v>
      </c>
      <c r="N10913" s="88" t="s">
        <v>297</v>
      </c>
      <c r="Z10913" s="88" t="s">
        <v>298</v>
      </c>
      <c r="AA10913" s="88" t="s">
        <v>298</v>
      </c>
      <c r="AW10913" s="88">
        <v>2236.92</v>
      </c>
      <c r="BR10913" s="166" t="s">
        <v>219</v>
      </c>
      <c r="BS10913" t="str">
        <f>_xlfn.IFNA(IF(VLOOKUP(Prehlad_ZoP[[#This Row],[Žiadosť o platbu]],Celkový_súbor!A:A,1,FALSE)=Prehlad_ZoP[[#This Row],[Žiadosť o platbu]],"áno"),"nie")</f>
        <v>nie</v>
      </c>
    </row>
    <row r="10914" spans="3:71" x14ac:dyDescent="0.25">
      <c r="C10914" s="88" t="s">
        <v>10802</v>
      </c>
      <c r="E10914" s="9"/>
      <c r="L10914" s="88" t="s">
        <v>10809</v>
      </c>
      <c r="M10914" s="88" t="s">
        <v>10804</v>
      </c>
      <c r="N10914" s="88" t="s">
        <v>297</v>
      </c>
      <c r="Z10914" s="88" t="s">
        <v>298</v>
      </c>
      <c r="AA10914" s="88" t="s">
        <v>298</v>
      </c>
      <c r="AW10914" s="88">
        <v>1203.32</v>
      </c>
      <c r="BR10914" s="166" t="s">
        <v>219</v>
      </c>
      <c r="BS10914" t="str">
        <f>_xlfn.IFNA(IF(VLOOKUP(Prehlad_ZoP[[#This Row],[Žiadosť o platbu]],Celkový_súbor!A:A,1,FALSE)=Prehlad_ZoP[[#This Row],[Žiadosť o platbu]],"áno"),"nie")</f>
        <v>nie</v>
      </c>
    </row>
    <row r="10915" spans="3:71" x14ac:dyDescent="0.25">
      <c r="C10915" s="88" t="s">
        <v>10802</v>
      </c>
      <c r="E10915" s="9"/>
      <c r="L10915" s="88" t="s">
        <v>10810</v>
      </c>
      <c r="M10915" s="88" t="s">
        <v>10804</v>
      </c>
      <c r="N10915" s="88" t="s">
        <v>297</v>
      </c>
      <c r="Z10915" s="88" t="s">
        <v>298</v>
      </c>
      <c r="AA10915" s="88" t="s">
        <v>298</v>
      </c>
      <c r="AW10915" s="88">
        <v>481.53</v>
      </c>
      <c r="BR10915" s="166" t="s">
        <v>219</v>
      </c>
      <c r="BS10915" t="str">
        <f>_xlfn.IFNA(IF(VLOOKUP(Prehlad_ZoP[[#This Row],[Žiadosť o platbu]],Celkový_súbor!A:A,1,FALSE)=Prehlad_ZoP[[#This Row],[Žiadosť o platbu]],"áno"),"nie")</f>
        <v>nie</v>
      </c>
    </row>
    <row r="10916" spans="3:71" x14ac:dyDescent="0.25">
      <c r="C10916" s="88" t="s">
        <v>10802</v>
      </c>
      <c r="E10916" s="9"/>
      <c r="L10916" s="88" t="s">
        <v>10811</v>
      </c>
      <c r="M10916" s="88" t="s">
        <v>10804</v>
      </c>
      <c r="N10916" s="88" t="s">
        <v>297</v>
      </c>
      <c r="Z10916" s="88" t="s">
        <v>298</v>
      </c>
      <c r="AA10916" s="88" t="s">
        <v>298</v>
      </c>
      <c r="AW10916" s="88">
        <v>4816.33</v>
      </c>
      <c r="BR10916" s="166" t="s">
        <v>219</v>
      </c>
      <c r="BS10916" t="str">
        <f>_xlfn.IFNA(IF(VLOOKUP(Prehlad_ZoP[[#This Row],[Žiadosť o platbu]],Celkový_súbor!A:A,1,FALSE)=Prehlad_ZoP[[#This Row],[Žiadosť o platbu]],"áno"),"nie")</f>
        <v>nie</v>
      </c>
    </row>
    <row r="10917" spans="3:71" x14ac:dyDescent="0.25">
      <c r="C10917" s="88" t="s">
        <v>10802</v>
      </c>
      <c r="E10917" s="9"/>
      <c r="L10917" s="88" t="s">
        <v>10812</v>
      </c>
      <c r="M10917" s="88" t="s">
        <v>10804</v>
      </c>
      <c r="N10917" s="88" t="s">
        <v>297</v>
      </c>
      <c r="Z10917" s="88" t="s">
        <v>298</v>
      </c>
      <c r="AA10917" s="88" t="s">
        <v>298</v>
      </c>
      <c r="AW10917" s="88">
        <v>275.14</v>
      </c>
      <c r="BR10917" s="166" t="s">
        <v>219</v>
      </c>
      <c r="BS10917" t="str">
        <f>_xlfn.IFNA(IF(VLOOKUP(Prehlad_ZoP[[#This Row],[Žiadosť o platbu]],Celkový_súbor!A:A,1,FALSE)=Prehlad_ZoP[[#This Row],[Žiadosť o platbu]],"áno"),"nie")</f>
        <v>nie</v>
      </c>
    </row>
    <row r="10918" spans="3:71" x14ac:dyDescent="0.25">
      <c r="C10918" s="88" t="s">
        <v>10802</v>
      </c>
      <c r="E10918" s="9"/>
      <c r="L10918" s="88" t="s">
        <v>10813</v>
      </c>
      <c r="M10918" s="88" t="s">
        <v>10804</v>
      </c>
      <c r="N10918" s="88" t="s">
        <v>297</v>
      </c>
      <c r="Z10918" s="88" t="s">
        <v>298</v>
      </c>
      <c r="AA10918" s="88" t="s">
        <v>298</v>
      </c>
      <c r="AW10918" s="88">
        <v>961.37</v>
      </c>
      <c r="BR10918" s="166" t="s">
        <v>219</v>
      </c>
      <c r="BS10918" t="str">
        <f>_xlfn.IFNA(IF(VLOOKUP(Prehlad_ZoP[[#This Row],[Žiadosť o platbu]],Celkový_súbor!A:A,1,FALSE)=Prehlad_ZoP[[#This Row],[Žiadosť o platbu]],"áno"),"nie")</f>
        <v>nie</v>
      </c>
    </row>
    <row r="10919" spans="3:71" x14ac:dyDescent="0.25">
      <c r="C10919" s="88" t="s">
        <v>10802</v>
      </c>
      <c r="E10919" s="9"/>
      <c r="L10919" s="88" t="s">
        <v>10814</v>
      </c>
      <c r="M10919" s="88" t="s">
        <v>10804</v>
      </c>
      <c r="N10919" s="88" t="s">
        <v>297</v>
      </c>
      <c r="Z10919" s="88" t="s">
        <v>298</v>
      </c>
      <c r="AA10919" s="88" t="s">
        <v>298</v>
      </c>
      <c r="AW10919" s="88">
        <v>320.44</v>
      </c>
      <c r="BR10919" s="166" t="s">
        <v>219</v>
      </c>
      <c r="BS10919" t="str">
        <f>_xlfn.IFNA(IF(VLOOKUP(Prehlad_ZoP[[#This Row],[Žiadosť o platbu]],Celkový_súbor!A:A,1,FALSE)=Prehlad_ZoP[[#This Row],[Žiadosť o platbu]],"áno"),"nie")</f>
        <v>nie</v>
      </c>
    </row>
    <row r="10920" spans="3:71" x14ac:dyDescent="0.25">
      <c r="C10920" s="88" t="s">
        <v>10802</v>
      </c>
      <c r="E10920" s="9"/>
      <c r="L10920" s="88" t="s">
        <v>10815</v>
      </c>
      <c r="M10920" s="88" t="s">
        <v>10804</v>
      </c>
      <c r="N10920" s="88" t="s">
        <v>297</v>
      </c>
      <c r="Z10920" s="88" t="s">
        <v>298</v>
      </c>
      <c r="AA10920" s="88" t="s">
        <v>298</v>
      </c>
      <c r="AW10920" s="88">
        <v>1634.06</v>
      </c>
      <c r="BR10920" s="166" t="s">
        <v>219</v>
      </c>
      <c r="BS10920" t="str">
        <f>_xlfn.IFNA(IF(VLOOKUP(Prehlad_ZoP[[#This Row],[Žiadosť o platbu]],Celkový_súbor!A:A,1,FALSE)=Prehlad_ZoP[[#This Row],[Žiadosť o platbu]],"áno"),"nie")</f>
        <v>nie</v>
      </c>
    </row>
    <row r="10921" spans="3:71" x14ac:dyDescent="0.25">
      <c r="C10921" s="88" t="s">
        <v>10802</v>
      </c>
      <c r="E10921" s="9"/>
      <c r="L10921" s="88" t="s">
        <v>10816</v>
      </c>
      <c r="M10921" s="88" t="s">
        <v>10804</v>
      </c>
      <c r="N10921" s="88" t="s">
        <v>297</v>
      </c>
      <c r="Z10921" s="88" t="s">
        <v>298</v>
      </c>
      <c r="AA10921" s="88" t="s">
        <v>298</v>
      </c>
      <c r="AW10921" s="88">
        <v>527.46</v>
      </c>
      <c r="BR10921" s="166" t="s">
        <v>219</v>
      </c>
      <c r="BS10921" t="str">
        <f>_xlfn.IFNA(IF(VLOOKUP(Prehlad_ZoP[[#This Row],[Žiadosť o platbu]],Celkový_súbor!A:A,1,FALSE)=Prehlad_ZoP[[#This Row],[Žiadosť o platbu]],"áno"),"nie")</f>
        <v>nie</v>
      </c>
    </row>
    <row r="10922" spans="3:71" x14ac:dyDescent="0.25">
      <c r="C10922" s="88" t="s">
        <v>10817</v>
      </c>
      <c r="E10922" s="9"/>
      <c r="L10922" s="88" t="s">
        <v>10803</v>
      </c>
      <c r="M10922" s="88" t="s">
        <v>10818</v>
      </c>
      <c r="N10922" s="88" t="s">
        <v>297</v>
      </c>
      <c r="Z10922" s="88" t="s">
        <v>298</v>
      </c>
      <c r="AA10922" s="88" t="s">
        <v>298</v>
      </c>
      <c r="AW10922" s="88">
        <v>112265.67</v>
      </c>
      <c r="BR10922" s="166" t="s">
        <v>219</v>
      </c>
      <c r="BS10922" t="str">
        <f>_xlfn.IFNA(IF(VLOOKUP(Prehlad_ZoP[[#This Row],[Žiadosť o platbu]],Celkový_súbor!A:A,1,FALSE)=Prehlad_ZoP[[#This Row],[Žiadosť o platbu]],"áno"),"nie")</f>
        <v>nie</v>
      </c>
    </row>
    <row r="10923" spans="3:71" x14ac:dyDescent="0.25">
      <c r="C10923" s="88" t="s">
        <v>10817</v>
      </c>
      <c r="E10923" s="9"/>
      <c r="L10923" s="88" t="s">
        <v>10805</v>
      </c>
      <c r="M10923" s="88" t="s">
        <v>10818</v>
      </c>
      <c r="N10923" s="88" t="s">
        <v>297</v>
      </c>
      <c r="Z10923" s="88" t="s">
        <v>298</v>
      </c>
      <c r="AA10923" s="88" t="s">
        <v>298</v>
      </c>
      <c r="AW10923" s="88">
        <v>52345.9</v>
      </c>
      <c r="BR10923" s="166" t="s">
        <v>219</v>
      </c>
      <c r="BS10923" t="str">
        <f>_xlfn.IFNA(IF(VLOOKUP(Prehlad_ZoP[[#This Row],[Žiadosť o platbu]],Celkový_súbor!A:A,1,FALSE)=Prehlad_ZoP[[#This Row],[Žiadosť o platbu]],"áno"),"nie")</f>
        <v>nie</v>
      </c>
    </row>
    <row r="10924" spans="3:71" x14ac:dyDescent="0.25">
      <c r="C10924" s="88" t="s">
        <v>10817</v>
      </c>
      <c r="E10924" s="9"/>
      <c r="L10924" s="88" t="s">
        <v>10806</v>
      </c>
      <c r="M10924" s="88" t="s">
        <v>10818</v>
      </c>
      <c r="N10924" s="88" t="s">
        <v>297</v>
      </c>
      <c r="Z10924" s="88" t="s">
        <v>298</v>
      </c>
      <c r="AA10924" s="88" t="s">
        <v>298</v>
      </c>
      <c r="AW10924" s="88">
        <v>784.06</v>
      </c>
      <c r="BR10924" s="166" t="s">
        <v>219</v>
      </c>
      <c r="BS10924" t="str">
        <f>_xlfn.IFNA(IF(VLOOKUP(Prehlad_ZoP[[#This Row],[Žiadosť o platbu]],Celkový_súbor!A:A,1,FALSE)=Prehlad_ZoP[[#This Row],[Žiadosť o platbu]],"áno"),"nie")</f>
        <v>nie</v>
      </c>
    </row>
    <row r="10925" spans="3:71" x14ac:dyDescent="0.25">
      <c r="C10925" s="88" t="s">
        <v>10817</v>
      </c>
      <c r="E10925" s="9"/>
      <c r="L10925" s="88" t="s">
        <v>10819</v>
      </c>
      <c r="M10925" s="88" t="s">
        <v>10818</v>
      </c>
      <c r="N10925" s="88" t="s">
        <v>297</v>
      </c>
      <c r="Z10925" s="88" t="s">
        <v>298</v>
      </c>
      <c r="AA10925" s="88" t="s">
        <v>298</v>
      </c>
      <c r="AW10925" s="88">
        <v>9877.5</v>
      </c>
      <c r="BR10925" s="166" t="s">
        <v>219</v>
      </c>
      <c r="BS10925" t="str">
        <f>_xlfn.IFNA(IF(VLOOKUP(Prehlad_ZoP[[#This Row],[Žiadosť o platbu]],Celkový_súbor!A:A,1,FALSE)=Prehlad_ZoP[[#This Row],[Žiadosť o platbu]],"áno"),"nie")</f>
        <v>nie</v>
      </c>
    </row>
    <row r="10926" spans="3:71" x14ac:dyDescent="0.25">
      <c r="C10926" s="88" t="s">
        <v>10817</v>
      </c>
      <c r="E10926" s="9"/>
      <c r="L10926" s="88" t="s">
        <v>10807</v>
      </c>
      <c r="M10926" s="88" t="s">
        <v>10818</v>
      </c>
      <c r="N10926" s="88" t="s">
        <v>297</v>
      </c>
      <c r="Z10926" s="88" t="s">
        <v>298</v>
      </c>
      <c r="AA10926" s="88" t="s">
        <v>298</v>
      </c>
      <c r="AW10926" s="88">
        <v>326.83</v>
      </c>
      <c r="BR10926" s="166" t="s">
        <v>219</v>
      </c>
      <c r="BS10926" t="str">
        <f>_xlfn.IFNA(IF(VLOOKUP(Prehlad_ZoP[[#This Row],[Žiadosť o platbu]],Celkový_súbor!A:A,1,FALSE)=Prehlad_ZoP[[#This Row],[Žiadosť o platbu]],"áno"),"nie")</f>
        <v>nie</v>
      </c>
    </row>
    <row r="10927" spans="3:71" x14ac:dyDescent="0.25">
      <c r="C10927" s="88" t="s">
        <v>10817</v>
      </c>
      <c r="E10927" s="9"/>
      <c r="L10927" s="88" t="s">
        <v>10808</v>
      </c>
      <c r="M10927" s="88" t="s">
        <v>10818</v>
      </c>
      <c r="N10927" s="88" t="s">
        <v>297</v>
      </c>
      <c r="Z10927" s="88" t="s">
        <v>298</v>
      </c>
      <c r="AA10927" s="88" t="s">
        <v>298</v>
      </c>
      <c r="AW10927" s="88">
        <v>12434.81</v>
      </c>
      <c r="BR10927" s="166" t="s">
        <v>219</v>
      </c>
      <c r="BS10927" t="str">
        <f>_xlfn.IFNA(IF(VLOOKUP(Prehlad_ZoP[[#This Row],[Žiadosť o platbu]],Celkový_súbor!A:A,1,FALSE)=Prehlad_ZoP[[#This Row],[Žiadosť o platbu]],"áno"),"nie")</f>
        <v>nie</v>
      </c>
    </row>
    <row r="10928" spans="3:71" x14ac:dyDescent="0.25">
      <c r="C10928" s="88" t="s">
        <v>10817</v>
      </c>
      <c r="E10928" s="9"/>
      <c r="L10928" s="88" t="s">
        <v>10809</v>
      </c>
      <c r="M10928" s="88" t="s">
        <v>10818</v>
      </c>
      <c r="N10928" s="88" t="s">
        <v>297</v>
      </c>
      <c r="Z10928" s="88" t="s">
        <v>298</v>
      </c>
      <c r="AA10928" s="88" t="s">
        <v>298</v>
      </c>
      <c r="AW10928" s="88">
        <v>4914.8500000000004</v>
      </c>
      <c r="BR10928" s="166" t="s">
        <v>219</v>
      </c>
      <c r="BS10928" t="str">
        <f>_xlfn.IFNA(IF(VLOOKUP(Prehlad_ZoP[[#This Row],[Žiadosť o platbu]],Celkový_súbor!A:A,1,FALSE)=Prehlad_ZoP[[#This Row],[Žiadosť o platbu]],"áno"),"nie")</f>
        <v>nie</v>
      </c>
    </row>
    <row r="10929" spans="3:71" x14ac:dyDescent="0.25">
      <c r="C10929" s="88" t="s">
        <v>10817</v>
      </c>
      <c r="E10929" s="9"/>
      <c r="L10929" s="88" t="s">
        <v>10810</v>
      </c>
      <c r="M10929" s="88" t="s">
        <v>10818</v>
      </c>
      <c r="N10929" s="88" t="s">
        <v>297</v>
      </c>
      <c r="Z10929" s="88" t="s">
        <v>298</v>
      </c>
      <c r="AA10929" s="88" t="s">
        <v>298</v>
      </c>
      <c r="AW10929" s="88">
        <v>2458.08</v>
      </c>
      <c r="BR10929" s="166" t="s">
        <v>219</v>
      </c>
      <c r="BS10929" t="str">
        <f>_xlfn.IFNA(IF(VLOOKUP(Prehlad_ZoP[[#This Row],[Žiadosť o platbu]],Celkový_súbor!A:A,1,FALSE)=Prehlad_ZoP[[#This Row],[Žiadosť o platbu]],"áno"),"nie")</f>
        <v>nie</v>
      </c>
    </row>
    <row r="10930" spans="3:71" x14ac:dyDescent="0.25">
      <c r="C10930" s="88" t="s">
        <v>10817</v>
      </c>
      <c r="E10930" s="9"/>
      <c r="L10930" s="88" t="s">
        <v>10811</v>
      </c>
      <c r="M10930" s="88" t="s">
        <v>10818</v>
      </c>
      <c r="N10930" s="88" t="s">
        <v>297</v>
      </c>
      <c r="Z10930" s="88" t="s">
        <v>298</v>
      </c>
      <c r="AA10930" s="88" t="s">
        <v>298</v>
      </c>
      <c r="AW10930" s="88">
        <v>24583.93</v>
      </c>
      <c r="BR10930" s="166" t="s">
        <v>219</v>
      </c>
      <c r="BS10930" t="str">
        <f>_xlfn.IFNA(IF(VLOOKUP(Prehlad_ZoP[[#This Row],[Žiadosť o platbu]],Celkový_súbor!A:A,1,FALSE)=Prehlad_ZoP[[#This Row],[Žiadosť o platbu]],"áno"),"nie")</f>
        <v>nie</v>
      </c>
    </row>
    <row r="10931" spans="3:71" x14ac:dyDescent="0.25">
      <c r="C10931" s="88" t="s">
        <v>10817</v>
      </c>
      <c r="E10931" s="9"/>
      <c r="L10931" s="88" t="s">
        <v>10812</v>
      </c>
      <c r="M10931" s="88" t="s">
        <v>10818</v>
      </c>
      <c r="N10931" s="88" t="s">
        <v>297</v>
      </c>
      <c r="Z10931" s="88" t="s">
        <v>298</v>
      </c>
      <c r="AA10931" s="88" t="s">
        <v>298</v>
      </c>
      <c r="AW10931" s="88">
        <v>1404.5</v>
      </c>
      <c r="BR10931" s="166" t="s">
        <v>219</v>
      </c>
      <c r="BS10931" t="str">
        <f>_xlfn.IFNA(IF(VLOOKUP(Prehlad_ZoP[[#This Row],[Žiadosť o platbu]],Celkový_súbor!A:A,1,FALSE)=Prehlad_ZoP[[#This Row],[Žiadosť o platbu]],"áno"),"nie")</f>
        <v>nie</v>
      </c>
    </row>
    <row r="10932" spans="3:71" x14ac:dyDescent="0.25">
      <c r="C10932" s="88" t="s">
        <v>10817</v>
      </c>
      <c r="E10932" s="9"/>
      <c r="L10932" s="88" t="s">
        <v>10813</v>
      </c>
      <c r="M10932" s="88" t="s">
        <v>10818</v>
      </c>
      <c r="N10932" s="88" t="s">
        <v>297</v>
      </c>
      <c r="Z10932" s="88" t="s">
        <v>298</v>
      </c>
      <c r="AA10932" s="88" t="s">
        <v>298</v>
      </c>
      <c r="AW10932" s="88">
        <v>4899.53</v>
      </c>
      <c r="BR10932" s="166" t="s">
        <v>219</v>
      </c>
      <c r="BS10932" t="str">
        <f>_xlfn.IFNA(IF(VLOOKUP(Prehlad_ZoP[[#This Row],[Žiadosť o platbu]],Celkový_súbor!A:A,1,FALSE)=Prehlad_ZoP[[#This Row],[Žiadosť o platbu]],"áno"),"nie")</f>
        <v>nie</v>
      </c>
    </row>
    <row r="10933" spans="3:71" x14ac:dyDescent="0.25">
      <c r="C10933" s="88" t="s">
        <v>10817</v>
      </c>
      <c r="E10933" s="9"/>
      <c r="L10933" s="88" t="s">
        <v>10814</v>
      </c>
      <c r="M10933" s="88" t="s">
        <v>10818</v>
      </c>
      <c r="N10933" s="88" t="s">
        <v>297</v>
      </c>
      <c r="Z10933" s="88" t="s">
        <v>298</v>
      </c>
      <c r="AA10933" s="88" t="s">
        <v>298</v>
      </c>
      <c r="AW10933" s="88">
        <v>1633</v>
      </c>
      <c r="BR10933" s="166" t="s">
        <v>219</v>
      </c>
      <c r="BS10933" t="str">
        <f>_xlfn.IFNA(IF(VLOOKUP(Prehlad_ZoP[[#This Row],[Žiadosť o platbu]],Celkový_súbor!A:A,1,FALSE)=Prehlad_ZoP[[#This Row],[Žiadosť o platbu]],"áno"),"nie")</f>
        <v>nie</v>
      </c>
    </row>
    <row r="10934" spans="3:71" x14ac:dyDescent="0.25">
      <c r="C10934" s="88" t="s">
        <v>10817</v>
      </c>
      <c r="E10934" s="9"/>
      <c r="L10934" s="88" t="s">
        <v>10815</v>
      </c>
      <c r="M10934" s="88" t="s">
        <v>10818</v>
      </c>
      <c r="N10934" s="88" t="s">
        <v>297</v>
      </c>
      <c r="Z10934" s="88" t="s">
        <v>298</v>
      </c>
      <c r="AA10934" s="88" t="s">
        <v>298</v>
      </c>
      <c r="AW10934" s="88">
        <v>8340.7199999999993</v>
      </c>
      <c r="BR10934" s="166" t="s">
        <v>219</v>
      </c>
      <c r="BS10934" t="str">
        <f>_xlfn.IFNA(IF(VLOOKUP(Prehlad_ZoP[[#This Row],[Žiadosť o platbu]],Celkový_súbor!A:A,1,FALSE)=Prehlad_ZoP[[#This Row],[Žiadosť o platbu]],"áno"),"nie")</f>
        <v>nie</v>
      </c>
    </row>
    <row r="10935" spans="3:71" x14ac:dyDescent="0.25">
      <c r="C10935" s="88" t="s">
        <v>10817</v>
      </c>
      <c r="E10935" s="9"/>
      <c r="L10935" s="88" t="s">
        <v>10816</v>
      </c>
      <c r="M10935" s="88" t="s">
        <v>10818</v>
      </c>
      <c r="N10935" s="88" t="s">
        <v>297</v>
      </c>
      <c r="Z10935" s="88" t="s">
        <v>298</v>
      </c>
      <c r="AA10935" s="88" t="s">
        <v>298</v>
      </c>
      <c r="AW10935" s="88">
        <v>1247.3</v>
      </c>
      <c r="BR10935" s="166" t="s">
        <v>219</v>
      </c>
      <c r="BS10935" t="str">
        <f>_xlfn.IFNA(IF(VLOOKUP(Prehlad_ZoP[[#This Row],[Žiadosť o platbu]],Celkový_súbor!A:A,1,FALSE)=Prehlad_ZoP[[#This Row],[Žiadosť o platbu]],"áno"),"nie")</f>
        <v>nie</v>
      </c>
    </row>
    <row r="10936" spans="3:71" x14ac:dyDescent="0.25">
      <c r="C10936" s="88" t="s">
        <v>10817</v>
      </c>
      <c r="E10936" s="9"/>
      <c r="L10936" s="88" t="s">
        <v>10820</v>
      </c>
      <c r="M10936" s="88" t="s">
        <v>10818</v>
      </c>
      <c r="N10936" s="88" t="s">
        <v>297</v>
      </c>
      <c r="Z10936" s="88" t="s">
        <v>298</v>
      </c>
      <c r="AA10936" s="88" t="s">
        <v>298</v>
      </c>
      <c r="AW10936" s="88">
        <v>23.67</v>
      </c>
      <c r="BR10936" s="166" t="s">
        <v>219</v>
      </c>
      <c r="BS10936" t="str">
        <f>_xlfn.IFNA(IF(VLOOKUP(Prehlad_ZoP[[#This Row],[Žiadosť o platbu]],Celkový_súbor!A:A,1,FALSE)=Prehlad_ZoP[[#This Row],[Žiadosť o platbu]],"áno"),"nie")</f>
        <v>nie</v>
      </c>
    </row>
    <row r="10937" spans="3:71" x14ac:dyDescent="0.25">
      <c r="C10937" s="88" t="s">
        <v>10821</v>
      </c>
      <c r="E10937" s="9"/>
      <c r="L10937" s="88" t="s">
        <v>10803</v>
      </c>
      <c r="M10937" s="88" t="s">
        <v>10822</v>
      </c>
      <c r="N10937" s="88" t="s">
        <v>297</v>
      </c>
      <c r="Z10937" s="88" t="s">
        <v>298</v>
      </c>
      <c r="AA10937" s="88" t="s">
        <v>298</v>
      </c>
      <c r="AW10937" s="88">
        <v>127323.12</v>
      </c>
      <c r="BR10937" s="166" t="s">
        <v>219</v>
      </c>
      <c r="BS10937" t="str">
        <f>_xlfn.IFNA(IF(VLOOKUP(Prehlad_ZoP[[#This Row],[Žiadosť o platbu]],Celkový_súbor!A:A,1,FALSE)=Prehlad_ZoP[[#This Row],[Žiadosť o platbu]],"áno"),"nie")</f>
        <v>nie</v>
      </c>
    </row>
    <row r="10938" spans="3:71" x14ac:dyDescent="0.25">
      <c r="C10938" s="88" t="s">
        <v>10821</v>
      </c>
      <c r="E10938" s="9"/>
      <c r="L10938" s="88" t="s">
        <v>10805</v>
      </c>
      <c r="M10938" s="88" t="s">
        <v>10822</v>
      </c>
      <c r="N10938" s="88" t="s">
        <v>297</v>
      </c>
      <c r="Z10938" s="88" t="s">
        <v>298</v>
      </c>
      <c r="AA10938" s="88" t="s">
        <v>298</v>
      </c>
      <c r="AW10938" s="88">
        <v>56479.72</v>
      </c>
      <c r="BR10938" s="166" t="s">
        <v>219</v>
      </c>
      <c r="BS10938" t="str">
        <f>_xlfn.IFNA(IF(VLOOKUP(Prehlad_ZoP[[#This Row],[Žiadosť o platbu]],Celkový_súbor!A:A,1,FALSE)=Prehlad_ZoP[[#This Row],[Žiadosť o platbu]],"áno"),"nie")</f>
        <v>nie</v>
      </c>
    </row>
    <row r="10939" spans="3:71" x14ac:dyDescent="0.25">
      <c r="C10939" s="88" t="s">
        <v>10821</v>
      </c>
      <c r="E10939" s="9"/>
      <c r="L10939" s="88" t="s">
        <v>10806</v>
      </c>
      <c r="M10939" s="88" t="s">
        <v>10822</v>
      </c>
      <c r="N10939" s="88" t="s">
        <v>297</v>
      </c>
      <c r="Z10939" s="88" t="s">
        <v>298</v>
      </c>
      <c r="AA10939" s="88" t="s">
        <v>298</v>
      </c>
      <c r="AW10939" s="88">
        <v>2126.06</v>
      </c>
      <c r="BR10939" s="166" t="s">
        <v>219</v>
      </c>
      <c r="BS10939" t="str">
        <f>_xlfn.IFNA(IF(VLOOKUP(Prehlad_ZoP[[#This Row],[Žiadosť o platbu]],Celkový_súbor!A:A,1,FALSE)=Prehlad_ZoP[[#This Row],[Žiadosť o platbu]],"áno"),"nie")</f>
        <v>nie</v>
      </c>
    </row>
    <row r="10940" spans="3:71" x14ac:dyDescent="0.25">
      <c r="C10940" s="88" t="s">
        <v>10821</v>
      </c>
      <c r="E10940" s="9"/>
      <c r="L10940" s="88" t="s">
        <v>10819</v>
      </c>
      <c r="M10940" s="88" t="s">
        <v>10822</v>
      </c>
      <c r="N10940" s="88" t="s">
        <v>297</v>
      </c>
      <c r="Z10940" s="88" t="s">
        <v>298</v>
      </c>
      <c r="AA10940" s="88" t="s">
        <v>298</v>
      </c>
      <c r="AW10940" s="88">
        <v>38554</v>
      </c>
      <c r="BR10940" s="166" t="s">
        <v>219</v>
      </c>
      <c r="BS10940" t="str">
        <f>_xlfn.IFNA(IF(VLOOKUP(Prehlad_ZoP[[#This Row],[Žiadosť o platbu]],Celkový_súbor!A:A,1,FALSE)=Prehlad_ZoP[[#This Row],[Žiadosť o platbu]],"áno"),"nie")</f>
        <v>nie</v>
      </c>
    </row>
    <row r="10941" spans="3:71" x14ac:dyDescent="0.25">
      <c r="C10941" s="88" t="s">
        <v>10821</v>
      </c>
      <c r="E10941" s="9"/>
      <c r="L10941" s="88" t="s">
        <v>10807</v>
      </c>
      <c r="M10941" s="88" t="s">
        <v>10822</v>
      </c>
      <c r="N10941" s="88" t="s">
        <v>297</v>
      </c>
      <c r="Z10941" s="88" t="s">
        <v>298</v>
      </c>
      <c r="AA10941" s="88" t="s">
        <v>298</v>
      </c>
      <c r="AW10941" s="88">
        <v>462.73</v>
      </c>
      <c r="BR10941" s="166" t="s">
        <v>219</v>
      </c>
      <c r="BS10941" t="str">
        <f>_xlfn.IFNA(IF(VLOOKUP(Prehlad_ZoP[[#This Row],[Žiadosť o platbu]],Celkový_súbor!A:A,1,FALSE)=Prehlad_ZoP[[#This Row],[Žiadosť o platbu]],"áno"),"nie")</f>
        <v>nie</v>
      </c>
    </row>
    <row r="10942" spans="3:71" x14ac:dyDescent="0.25">
      <c r="C10942" s="88" t="s">
        <v>10821</v>
      </c>
      <c r="E10942" s="9"/>
      <c r="L10942" s="88" t="s">
        <v>10808</v>
      </c>
      <c r="M10942" s="88" t="s">
        <v>10822</v>
      </c>
      <c r="N10942" s="88" t="s">
        <v>297</v>
      </c>
      <c r="Z10942" s="88" t="s">
        <v>298</v>
      </c>
      <c r="AA10942" s="88" t="s">
        <v>298</v>
      </c>
      <c r="AW10942" s="88">
        <v>15834.81</v>
      </c>
      <c r="BR10942" s="166" t="s">
        <v>219</v>
      </c>
      <c r="BS10942" t="str">
        <f>_xlfn.IFNA(IF(VLOOKUP(Prehlad_ZoP[[#This Row],[Žiadosť o platbu]],Celkový_súbor!A:A,1,FALSE)=Prehlad_ZoP[[#This Row],[Žiadosť o platbu]],"áno"),"nie")</f>
        <v>nie</v>
      </c>
    </row>
    <row r="10943" spans="3:71" x14ac:dyDescent="0.25">
      <c r="C10943" s="88" t="s">
        <v>10821</v>
      </c>
      <c r="E10943" s="9"/>
      <c r="L10943" s="88" t="s">
        <v>10809</v>
      </c>
      <c r="M10943" s="88" t="s">
        <v>10822</v>
      </c>
      <c r="N10943" s="88" t="s">
        <v>297</v>
      </c>
      <c r="Z10943" s="88" t="s">
        <v>298</v>
      </c>
      <c r="AA10943" s="88" t="s">
        <v>298</v>
      </c>
      <c r="AW10943" s="88">
        <v>5851.17</v>
      </c>
      <c r="BR10943" s="166" t="s">
        <v>219</v>
      </c>
      <c r="BS10943" t="str">
        <f>_xlfn.IFNA(IF(VLOOKUP(Prehlad_ZoP[[#This Row],[Žiadosť o platbu]],Celkový_súbor!A:A,1,FALSE)=Prehlad_ZoP[[#This Row],[Žiadosť o platbu]],"áno"),"nie")</f>
        <v>nie</v>
      </c>
    </row>
    <row r="10944" spans="3:71" x14ac:dyDescent="0.25">
      <c r="C10944" s="88" t="s">
        <v>10821</v>
      </c>
      <c r="E10944" s="9"/>
      <c r="L10944" s="88" t="s">
        <v>10810</v>
      </c>
      <c r="M10944" s="88" t="s">
        <v>10822</v>
      </c>
      <c r="N10944" s="88" t="s">
        <v>297</v>
      </c>
      <c r="Z10944" s="88" t="s">
        <v>298</v>
      </c>
      <c r="AA10944" s="88" t="s">
        <v>298</v>
      </c>
      <c r="AW10944" s="88">
        <v>3148.84</v>
      </c>
      <c r="BR10944" s="166" t="s">
        <v>219</v>
      </c>
      <c r="BS10944" t="str">
        <f>_xlfn.IFNA(IF(VLOOKUP(Prehlad_ZoP[[#This Row],[Žiadosť o platbu]],Celkový_súbor!A:A,1,FALSE)=Prehlad_ZoP[[#This Row],[Žiadosť o platbu]],"áno"),"nie")</f>
        <v>nie</v>
      </c>
    </row>
    <row r="10945" spans="3:71" x14ac:dyDescent="0.25">
      <c r="C10945" s="88" t="s">
        <v>10821</v>
      </c>
      <c r="E10945" s="9"/>
      <c r="L10945" s="88" t="s">
        <v>10811</v>
      </c>
      <c r="M10945" s="88" t="s">
        <v>10822</v>
      </c>
      <c r="N10945" s="88" t="s">
        <v>297</v>
      </c>
      <c r="Z10945" s="88" t="s">
        <v>298</v>
      </c>
      <c r="AA10945" s="88" t="s">
        <v>298</v>
      </c>
      <c r="AW10945" s="88">
        <v>31492.15</v>
      </c>
      <c r="BR10945" s="166" t="s">
        <v>219</v>
      </c>
      <c r="BS10945" t="str">
        <f>_xlfn.IFNA(IF(VLOOKUP(Prehlad_ZoP[[#This Row],[Žiadosť o platbu]],Celkový_súbor!A:A,1,FALSE)=Prehlad_ZoP[[#This Row],[Žiadosť o platbu]],"áno"),"nie")</f>
        <v>nie</v>
      </c>
    </row>
    <row r="10946" spans="3:71" x14ac:dyDescent="0.25">
      <c r="C10946" s="88" t="s">
        <v>10821</v>
      </c>
      <c r="E10946" s="9"/>
      <c r="L10946" s="88" t="s">
        <v>10812</v>
      </c>
      <c r="M10946" s="88" t="s">
        <v>10822</v>
      </c>
      <c r="N10946" s="88" t="s">
        <v>297</v>
      </c>
      <c r="Z10946" s="88" t="s">
        <v>298</v>
      </c>
      <c r="AA10946" s="88" t="s">
        <v>298</v>
      </c>
      <c r="AW10946" s="88">
        <v>1799.26</v>
      </c>
      <c r="BR10946" s="166" t="s">
        <v>219</v>
      </c>
      <c r="BS10946" t="str">
        <f>_xlfn.IFNA(IF(VLOOKUP(Prehlad_ZoP[[#This Row],[Žiadosť o platbu]],Celkový_súbor!A:A,1,FALSE)=Prehlad_ZoP[[#This Row],[Žiadosť o platbu]],"áno"),"nie")</f>
        <v>nie</v>
      </c>
    </row>
    <row r="10947" spans="3:71" x14ac:dyDescent="0.25">
      <c r="C10947" s="88" t="s">
        <v>10821</v>
      </c>
      <c r="E10947" s="9"/>
      <c r="L10947" s="88" t="s">
        <v>10813</v>
      </c>
      <c r="M10947" s="88" t="s">
        <v>10822</v>
      </c>
      <c r="N10947" s="88" t="s">
        <v>297</v>
      </c>
      <c r="Z10947" s="88" t="s">
        <v>298</v>
      </c>
      <c r="AA10947" s="88" t="s">
        <v>298</v>
      </c>
      <c r="AW10947" s="88">
        <v>6242.92</v>
      </c>
      <c r="BR10947" s="166" t="s">
        <v>219</v>
      </c>
      <c r="BS10947" t="str">
        <f>_xlfn.IFNA(IF(VLOOKUP(Prehlad_ZoP[[#This Row],[Žiadosť o platbu]],Celkový_súbor!A:A,1,FALSE)=Prehlad_ZoP[[#This Row],[Žiadosť o platbu]],"áno"),"nie")</f>
        <v>nie</v>
      </c>
    </row>
    <row r="10948" spans="3:71" x14ac:dyDescent="0.25">
      <c r="C10948" s="88" t="s">
        <v>10821</v>
      </c>
      <c r="E10948" s="9"/>
      <c r="L10948" s="88" t="s">
        <v>10814</v>
      </c>
      <c r="M10948" s="88" t="s">
        <v>10822</v>
      </c>
      <c r="N10948" s="88" t="s">
        <v>297</v>
      </c>
      <c r="Z10948" s="88" t="s">
        <v>298</v>
      </c>
      <c r="AA10948" s="88" t="s">
        <v>298</v>
      </c>
      <c r="AW10948" s="88">
        <v>2080.7800000000002</v>
      </c>
      <c r="BR10948" s="166" t="s">
        <v>219</v>
      </c>
      <c r="BS10948" t="str">
        <f>_xlfn.IFNA(IF(VLOOKUP(Prehlad_ZoP[[#This Row],[Žiadosť o platbu]],Celkový_súbor!A:A,1,FALSE)=Prehlad_ZoP[[#This Row],[Žiadosť o platbu]],"áno"),"nie")</f>
        <v>nie</v>
      </c>
    </row>
    <row r="10949" spans="3:71" x14ac:dyDescent="0.25">
      <c r="C10949" s="88" t="s">
        <v>10821</v>
      </c>
      <c r="E10949" s="9"/>
      <c r="L10949" s="88" t="s">
        <v>10815</v>
      </c>
      <c r="M10949" s="88" t="s">
        <v>10822</v>
      </c>
      <c r="N10949" s="88" t="s">
        <v>297</v>
      </c>
      <c r="Z10949" s="88" t="s">
        <v>298</v>
      </c>
      <c r="AA10949" s="88" t="s">
        <v>298</v>
      </c>
      <c r="AW10949" s="88">
        <v>10684.69</v>
      </c>
      <c r="BR10949" s="166" t="s">
        <v>219</v>
      </c>
      <c r="BS10949" t="str">
        <f>_xlfn.IFNA(IF(VLOOKUP(Prehlad_ZoP[[#This Row],[Žiadosť o platbu]],Celkový_súbor!A:A,1,FALSE)=Prehlad_ZoP[[#This Row],[Žiadosť o platbu]],"áno"),"nie")</f>
        <v>nie</v>
      </c>
    </row>
    <row r="10950" spans="3:71" x14ac:dyDescent="0.25">
      <c r="C10950" s="88" t="s">
        <v>10821</v>
      </c>
      <c r="E10950" s="9"/>
      <c r="L10950" s="88" t="s">
        <v>10816</v>
      </c>
      <c r="M10950" s="88" t="s">
        <v>10822</v>
      </c>
      <c r="N10950" s="88" t="s">
        <v>297</v>
      </c>
      <c r="Z10950" s="88" t="s">
        <v>298</v>
      </c>
      <c r="AA10950" s="88" t="s">
        <v>298</v>
      </c>
      <c r="AW10950" s="88">
        <v>1337.76</v>
      </c>
      <c r="BR10950" s="166" t="s">
        <v>219</v>
      </c>
      <c r="BS10950" t="str">
        <f>_xlfn.IFNA(IF(VLOOKUP(Prehlad_ZoP[[#This Row],[Žiadosť o platbu]],Celkový_súbor!A:A,1,FALSE)=Prehlad_ZoP[[#This Row],[Žiadosť o platbu]],"áno"),"nie")</f>
        <v>nie</v>
      </c>
    </row>
    <row r="10951" spans="3:71" x14ac:dyDescent="0.25">
      <c r="C10951" s="88" t="s">
        <v>10821</v>
      </c>
      <c r="E10951" s="9"/>
      <c r="L10951" s="88" t="s">
        <v>10820</v>
      </c>
      <c r="M10951" s="88" t="s">
        <v>10822</v>
      </c>
      <c r="N10951" s="88" t="s">
        <v>297</v>
      </c>
      <c r="Z10951" s="88" t="s">
        <v>298</v>
      </c>
      <c r="AA10951" s="88" t="s">
        <v>298</v>
      </c>
      <c r="AW10951" s="88">
        <v>0.22</v>
      </c>
      <c r="BR10951" s="166" t="s">
        <v>219</v>
      </c>
      <c r="BS10951" t="str">
        <f>_xlfn.IFNA(IF(VLOOKUP(Prehlad_ZoP[[#This Row],[Žiadosť o platbu]],Celkový_súbor!A:A,1,FALSE)=Prehlad_ZoP[[#This Row],[Žiadosť o platbu]],"áno"),"nie")</f>
        <v>nie</v>
      </c>
    </row>
    <row r="10952" spans="3:71" x14ac:dyDescent="0.25">
      <c r="C10952" s="88" t="s">
        <v>10823</v>
      </c>
      <c r="E10952" s="9"/>
      <c r="L10952" s="88" t="s">
        <v>10803</v>
      </c>
      <c r="M10952" s="88" t="s">
        <v>10824</v>
      </c>
      <c r="N10952" s="88" t="s">
        <v>297</v>
      </c>
      <c r="Z10952" s="88" t="s">
        <v>298</v>
      </c>
      <c r="AA10952" s="88" t="s">
        <v>298</v>
      </c>
      <c r="AW10952" s="88">
        <v>133890.54</v>
      </c>
      <c r="BR10952" s="166" t="s">
        <v>219</v>
      </c>
      <c r="BS10952" t="str">
        <f>_xlfn.IFNA(IF(VLOOKUP(Prehlad_ZoP[[#This Row],[Žiadosť o platbu]],Celkový_súbor!A:A,1,FALSE)=Prehlad_ZoP[[#This Row],[Žiadosť o platbu]],"áno"),"nie")</f>
        <v>nie</v>
      </c>
    </row>
    <row r="10953" spans="3:71" x14ac:dyDescent="0.25">
      <c r="C10953" s="88" t="s">
        <v>10823</v>
      </c>
      <c r="E10953" s="9"/>
      <c r="L10953" s="88" t="s">
        <v>10805</v>
      </c>
      <c r="M10953" s="88" t="s">
        <v>10824</v>
      </c>
      <c r="N10953" s="88" t="s">
        <v>297</v>
      </c>
      <c r="Z10953" s="88" t="s">
        <v>298</v>
      </c>
      <c r="AA10953" s="88" t="s">
        <v>298</v>
      </c>
      <c r="AW10953" s="88">
        <v>54570.25</v>
      </c>
      <c r="BR10953" s="166" t="s">
        <v>219</v>
      </c>
      <c r="BS10953" t="str">
        <f>_xlfn.IFNA(IF(VLOOKUP(Prehlad_ZoP[[#This Row],[Žiadosť o platbu]],Celkový_súbor!A:A,1,FALSE)=Prehlad_ZoP[[#This Row],[Žiadosť o platbu]],"áno"),"nie")</f>
        <v>nie</v>
      </c>
    </row>
    <row r="10954" spans="3:71" x14ac:dyDescent="0.25">
      <c r="C10954" s="88" t="s">
        <v>10823</v>
      </c>
      <c r="E10954" s="9"/>
      <c r="L10954" s="88" t="s">
        <v>10806</v>
      </c>
      <c r="M10954" s="88" t="s">
        <v>10824</v>
      </c>
      <c r="N10954" s="88" t="s">
        <v>297</v>
      </c>
      <c r="Z10954" s="88" t="s">
        <v>298</v>
      </c>
      <c r="AA10954" s="88" t="s">
        <v>298</v>
      </c>
      <c r="AW10954" s="88">
        <v>6975.44</v>
      </c>
      <c r="BR10954" s="166" t="s">
        <v>219</v>
      </c>
      <c r="BS10954" t="str">
        <f>_xlfn.IFNA(IF(VLOOKUP(Prehlad_ZoP[[#This Row],[Žiadosť o platbu]],Celkový_súbor!A:A,1,FALSE)=Prehlad_ZoP[[#This Row],[Žiadosť o platbu]],"áno"),"nie")</f>
        <v>nie</v>
      </c>
    </row>
    <row r="10955" spans="3:71" x14ac:dyDescent="0.25">
      <c r="C10955" s="88" t="s">
        <v>10823</v>
      </c>
      <c r="E10955" s="9"/>
      <c r="L10955" s="88" t="s">
        <v>10819</v>
      </c>
      <c r="M10955" s="88" t="s">
        <v>10824</v>
      </c>
      <c r="N10955" s="88" t="s">
        <v>297</v>
      </c>
      <c r="Z10955" s="88" t="s">
        <v>298</v>
      </c>
      <c r="AA10955" s="88" t="s">
        <v>298</v>
      </c>
      <c r="AW10955" s="88">
        <v>35200</v>
      </c>
      <c r="BR10955" s="166" t="s">
        <v>219</v>
      </c>
      <c r="BS10955" t="str">
        <f>_xlfn.IFNA(IF(VLOOKUP(Prehlad_ZoP[[#This Row],[Žiadosť o platbu]],Celkový_súbor!A:A,1,FALSE)=Prehlad_ZoP[[#This Row],[Žiadosť o platbu]],"áno"),"nie")</f>
        <v>nie</v>
      </c>
    </row>
    <row r="10956" spans="3:71" x14ac:dyDescent="0.25">
      <c r="C10956" s="88" t="s">
        <v>10823</v>
      </c>
      <c r="E10956" s="9"/>
      <c r="L10956" s="88" t="s">
        <v>10807</v>
      </c>
      <c r="M10956" s="88" t="s">
        <v>10824</v>
      </c>
      <c r="N10956" s="88" t="s">
        <v>297</v>
      </c>
      <c r="Z10956" s="88" t="s">
        <v>298</v>
      </c>
      <c r="AA10956" s="88" t="s">
        <v>298</v>
      </c>
      <c r="AW10956" s="88">
        <v>493.21</v>
      </c>
      <c r="BR10956" s="166" t="s">
        <v>219</v>
      </c>
      <c r="BS10956" t="str">
        <f>_xlfn.IFNA(IF(VLOOKUP(Prehlad_ZoP[[#This Row],[Žiadosť o platbu]],Celkový_súbor!A:A,1,FALSE)=Prehlad_ZoP[[#This Row],[Žiadosť o platbu]],"áno"),"nie")</f>
        <v>nie</v>
      </c>
    </row>
    <row r="10957" spans="3:71" x14ac:dyDescent="0.25">
      <c r="C10957" s="88" t="s">
        <v>10823</v>
      </c>
      <c r="E10957" s="9"/>
      <c r="L10957" s="88" t="s">
        <v>10808</v>
      </c>
      <c r="M10957" s="88" t="s">
        <v>10824</v>
      </c>
      <c r="N10957" s="88" t="s">
        <v>297</v>
      </c>
      <c r="Z10957" s="88" t="s">
        <v>298</v>
      </c>
      <c r="AA10957" s="88" t="s">
        <v>298</v>
      </c>
      <c r="AW10957" s="88">
        <v>14735.85</v>
      </c>
      <c r="BR10957" s="166" t="s">
        <v>219</v>
      </c>
      <c r="BS10957" t="str">
        <f>_xlfn.IFNA(IF(VLOOKUP(Prehlad_ZoP[[#This Row],[Žiadosť o platbu]],Celkový_súbor!A:A,1,FALSE)=Prehlad_ZoP[[#This Row],[Žiadosť o platbu]],"áno"),"nie")</f>
        <v>nie</v>
      </c>
    </row>
    <row r="10958" spans="3:71" x14ac:dyDescent="0.25">
      <c r="C10958" s="88" t="s">
        <v>10823</v>
      </c>
      <c r="E10958" s="9"/>
      <c r="L10958" s="88" t="s">
        <v>10809</v>
      </c>
      <c r="M10958" s="88" t="s">
        <v>10824</v>
      </c>
      <c r="N10958" s="88" t="s">
        <v>297</v>
      </c>
      <c r="Z10958" s="88" t="s">
        <v>298</v>
      </c>
      <c r="AA10958" s="88" t="s">
        <v>298</v>
      </c>
      <c r="AW10958" s="88">
        <v>9499.17</v>
      </c>
      <c r="BR10958" s="166" t="s">
        <v>219</v>
      </c>
      <c r="BS10958" t="str">
        <f>_xlfn.IFNA(IF(VLOOKUP(Prehlad_ZoP[[#This Row],[Žiadosť o platbu]],Celkový_súbor!A:A,1,FALSE)=Prehlad_ZoP[[#This Row],[Žiadosť o platbu]],"áno"),"nie")</f>
        <v>nie</v>
      </c>
    </row>
    <row r="10959" spans="3:71" x14ac:dyDescent="0.25">
      <c r="C10959" s="88" t="s">
        <v>10823</v>
      </c>
      <c r="E10959" s="9"/>
      <c r="L10959" s="88" t="s">
        <v>10810</v>
      </c>
      <c r="M10959" s="88" t="s">
        <v>10824</v>
      </c>
      <c r="N10959" s="88" t="s">
        <v>297</v>
      </c>
      <c r="Z10959" s="88" t="s">
        <v>298</v>
      </c>
      <c r="AA10959" s="88" t="s">
        <v>298</v>
      </c>
      <c r="AW10959" s="88">
        <v>3234.92</v>
      </c>
      <c r="BR10959" s="166" t="s">
        <v>219</v>
      </c>
      <c r="BS10959" t="str">
        <f>_xlfn.IFNA(IF(VLOOKUP(Prehlad_ZoP[[#This Row],[Žiadosť o platbu]],Celkový_súbor!A:A,1,FALSE)=Prehlad_ZoP[[#This Row],[Žiadosť o platbu]],"áno"),"nie")</f>
        <v>nie</v>
      </c>
    </row>
    <row r="10960" spans="3:71" x14ac:dyDescent="0.25">
      <c r="C10960" s="88" t="s">
        <v>10823</v>
      </c>
      <c r="E10960" s="9"/>
      <c r="L10960" s="88" t="s">
        <v>10811</v>
      </c>
      <c r="M10960" s="88" t="s">
        <v>10824</v>
      </c>
      <c r="N10960" s="88" t="s">
        <v>297</v>
      </c>
      <c r="Z10960" s="88" t="s">
        <v>298</v>
      </c>
      <c r="AA10960" s="88" t="s">
        <v>298</v>
      </c>
      <c r="AW10960" s="88">
        <v>32353.18</v>
      </c>
      <c r="BR10960" s="166" t="s">
        <v>219</v>
      </c>
      <c r="BS10960" t="str">
        <f>_xlfn.IFNA(IF(VLOOKUP(Prehlad_ZoP[[#This Row],[Žiadosť o platbu]],Celkový_súbor!A:A,1,FALSE)=Prehlad_ZoP[[#This Row],[Žiadosť o platbu]],"áno"),"nie")</f>
        <v>nie</v>
      </c>
    </row>
    <row r="10961" spans="3:71" x14ac:dyDescent="0.25">
      <c r="C10961" s="88" t="s">
        <v>10823</v>
      </c>
      <c r="E10961" s="9"/>
      <c r="L10961" s="88" t="s">
        <v>10812</v>
      </c>
      <c r="M10961" s="88" t="s">
        <v>10824</v>
      </c>
      <c r="N10961" s="88" t="s">
        <v>297</v>
      </c>
      <c r="Z10961" s="88" t="s">
        <v>298</v>
      </c>
      <c r="AA10961" s="88" t="s">
        <v>298</v>
      </c>
      <c r="AW10961" s="88">
        <v>1848.74</v>
      </c>
      <c r="BR10961" s="166" t="s">
        <v>219</v>
      </c>
      <c r="BS10961" t="str">
        <f>_xlfn.IFNA(IF(VLOOKUP(Prehlad_ZoP[[#This Row],[Žiadosť o platbu]],Celkový_súbor!A:A,1,FALSE)=Prehlad_ZoP[[#This Row],[Žiadosť o platbu]],"áno"),"nie")</f>
        <v>nie</v>
      </c>
    </row>
    <row r="10962" spans="3:71" x14ac:dyDescent="0.25">
      <c r="C10962" s="88" t="s">
        <v>10823</v>
      </c>
      <c r="E10962" s="9"/>
      <c r="L10962" s="88" t="s">
        <v>10813</v>
      </c>
      <c r="M10962" s="88" t="s">
        <v>10824</v>
      </c>
      <c r="N10962" s="88" t="s">
        <v>297</v>
      </c>
      <c r="Z10962" s="88" t="s">
        <v>298</v>
      </c>
      <c r="AA10962" s="88" t="s">
        <v>298</v>
      </c>
      <c r="AW10962" s="88">
        <v>6410.51</v>
      </c>
      <c r="BR10962" s="166" t="s">
        <v>219</v>
      </c>
      <c r="BS10962" t="str">
        <f>_xlfn.IFNA(IF(VLOOKUP(Prehlad_ZoP[[#This Row],[Žiadosť o platbu]],Celkový_súbor!A:A,1,FALSE)=Prehlad_ZoP[[#This Row],[Žiadosť o platbu]],"áno"),"nie")</f>
        <v>nie</v>
      </c>
    </row>
    <row r="10963" spans="3:71" x14ac:dyDescent="0.25">
      <c r="C10963" s="88" t="s">
        <v>10823</v>
      </c>
      <c r="E10963" s="9"/>
      <c r="L10963" s="88" t="s">
        <v>10814</v>
      </c>
      <c r="M10963" s="88" t="s">
        <v>10824</v>
      </c>
      <c r="N10963" s="88" t="s">
        <v>297</v>
      </c>
      <c r="Z10963" s="88" t="s">
        <v>298</v>
      </c>
      <c r="AA10963" s="88" t="s">
        <v>298</v>
      </c>
      <c r="AW10963" s="88">
        <v>2136.6</v>
      </c>
      <c r="BR10963" s="166" t="s">
        <v>219</v>
      </c>
      <c r="BS10963" t="str">
        <f>_xlfn.IFNA(IF(VLOOKUP(Prehlad_ZoP[[#This Row],[Žiadosť o platbu]],Celkový_súbor!A:A,1,FALSE)=Prehlad_ZoP[[#This Row],[Žiadosť o platbu]],"áno"),"nie")</f>
        <v>nie</v>
      </c>
    </row>
    <row r="10964" spans="3:71" x14ac:dyDescent="0.25">
      <c r="C10964" s="88" t="s">
        <v>10823</v>
      </c>
      <c r="E10964" s="9"/>
      <c r="L10964" s="88" t="s">
        <v>10815</v>
      </c>
      <c r="M10964" s="88" t="s">
        <v>10824</v>
      </c>
      <c r="N10964" s="88" t="s">
        <v>297</v>
      </c>
      <c r="Z10964" s="88" t="s">
        <v>298</v>
      </c>
      <c r="AA10964" s="88" t="s">
        <v>298</v>
      </c>
      <c r="AW10964" s="88">
        <v>10976.71</v>
      </c>
      <c r="BR10964" s="166" t="s">
        <v>219</v>
      </c>
      <c r="BS10964" t="str">
        <f>_xlfn.IFNA(IF(VLOOKUP(Prehlad_ZoP[[#This Row],[Žiadosť o platbu]],Celkový_súbor!A:A,1,FALSE)=Prehlad_ZoP[[#This Row],[Žiadosť o platbu]],"áno"),"nie")</f>
        <v>nie</v>
      </c>
    </row>
    <row r="10965" spans="3:71" x14ac:dyDescent="0.25">
      <c r="C10965" s="88" t="s">
        <v>10823</v>
      </c>
      <c r="E10965" s="9"/>
      <c r="L10965" s="88" t="s">
        <v>10816</v>
      </c>
      <c r="M10965" s="88" t="s">
        <v>10824</v>
      </c>
      <c r="N10965" s="88" t="s">
        <v>297</v>
      </c>
      <c r="Z10965" s="88" t="s">
        <v>298</v>
      </c>
      <c r="AA10965" s="88" t="s">
        <v>298</v>
      </c>
      <c r="AW10965" s="88">
        <v>1015.9</v>
      </c>
      <c r="BR10965" s="166" t="s">
        <v>219</v>
      </c>
      <c r="BS10965" t="str">
        <f>_xlfn.IFNA(IF(VLOOKUP(Prehlad_ZoP[[#This Row],[Žiadosť o platbu]],Celkový_súbor!A:A,1,FALSE)=Prehlad_ZoP[[#This Row],[Žiadosť o platbu]],"áno"),"nie")</f>
        <v>nie</v>
      </c>
    </row>
    <row r="10966" spans="3:71" x14ac:dyDescent="0.25">
      <c r="C10966" s="88" t="s">
        <v>10825</v>
      </c>
      <c r="E10966" s="9"/>
      <c r="L10966" s="88" t="s">
        <v>7061</v>
      </c>
      <c r="M10966" s="88" t="s">
        <v>10826</v>
      </c>
      <c r="N10966" s="88" t="s">
        <v>297</v>
      </c>
      <c r="Z10966" s="88" t="s">
        <v>298</v>
      </c>
      <c r="AA10966" s="88" t="s">
        <v>298</v>
      </c>
      <c r="AW10966" s="88">
        <v>11357.5</v>
      </c>
      <c r="BR10966" s="166" t="s">
        <v>219</v>
      </c>
      <c r="BS10966" t="str">
        <f>_xlfn.IFNA(IF(VLOOKUP(Prehlad_ZoP[[#This Row],[Žiadosť o platbu]],Celkový_súbor!A:A,1,FALSE)=Prehlad_ZoP[[#This Row],[Žiadosť o platbu]],"áno"),"nie")</f>
        <v>nie</v>
      </c>
    </row>
    <row r="10967" spans="3:71" x14ac:dyDescent="0.25">
      <c r="C10967" s="88" t="s">
        <v>10825</v>
      </c>
      <c r="E10967" s="9"/>
      <c r="L10967" s="88" t="s">
        <v>7061</v>
      </c>
      <c r="M10967" s="88" t="s">
        <v>10827</v>
      </c>
      <c r="N10967" s="88" t="s">
        <v>297</v>
      </c>
      <c r="Z10967" s="88" t="s">
        <v>298</v>
      </c>
      <c r="AA10967" s="88" t="s">
        <v>298</v>
      </c>
      <c r="AW10967" s="88">
        <v>11343.65</v>
      </c>
      <c r="BR10967" s="166" t="s">
        <v>219</v>
      </c>
      <c r="BS10967" t="str">
        <f>_xlfn.IFNA(IF(VLOOKUP(Prehlad_ZoP[[#This Row],[Žiadosť o platbu]],Celkový_súbor!A:A,1,FALSE)=Prehlad_ZoP[[#This Row],[Žiadosť o platbu]],"áno"),"nie")</f>
        <v>nie</v>
      </c>
    </row>
    <row r="10968" spans="3:71" x14ac:dyDescent="0.25">
      <c r="C10968" s="88" t="s">
        <v>10825</v>
      </c>
      <c r="E10968" s="9"/>
      <c r="L10968" s="88" t="s">
        <v>7061</v>
      </c>
      <c r="M10968" s="88" t="s">
        <v>10828</v>
      </c>
      <c r="N10968" s="88" t="s">
        <v>297</v>
      </c>
      <c r="Z10968" s="88" t="s">
        <v>298</v>
      </c>
      <c r="AA10968" s="88" t="s">
        <v>298</v>
      </c>
      <c r="AW10968" s="88">
        <v>12422.7</v>
      </c>
      <c r="BR10968" s="166" t="s">
        <v>219</v>
      </c>
      <c r="BS10968" t="str">
        <f>_xlfn.IFNA(IF(VLOOKUP(Prehlad_ZoP[[#This Row],[Žiadosť o platbu]],Celkový_súbor!A:A,1,FALSE)=Prehlad_ZoP[[#This Row],[Žiadosť o platbu]],"áno"),"nie")</f>
        <v>nie</v>
      </c>
    </row>
    <row r="10969" spans="3:71" x14ac:dyDescent="0.25">
      <c r="C10969" s="88" t="s">
        <v>10825</v>
      </c>
      <c r="E10969" s="9"/>
      <c r="L10969" s="88" t="s">
        <v>7061</v>
      </c>
      <c r="M10969" s="88" t="s">
        <v>10829</v>
      </c>
      <c r="N10969" s="88" t="s">
        <v>297</v>
      </c>
      <c r="Z10969" s="88" t="s">
        <v>298</v>
      </c>
      <c r="AA10969" s="88" t="s">
        <v>298</v>
      </c>
      <c r="AW10969" s="88">
        <v>12011.1</v>
      </c>
      <c r="BR10969" s="166" t="s">
        <v>219</v>
      </c>
      <c r="BS10969" t="str">
        <f>_xlfn.IFNA(IF(VLOOKUP(Prehlad_ZoP[[#This Row],[Žiadosť o platbu]],Celkový_súbor!A:A,1,FALSE)=Prehlad_ZoP[[#This Row],[Žiadosť o platbu]],"áno"),"nie")</f>
        <v>nie</v>
      </c>
    </row>
    <row r="10970" spans="3:71" x14ac:dyDescent="0.25">
      <c r="C10970" s="88" t="s">
        <v>10825</v>
      </c>
      <c r="E10970" s="9"/>
      <c r="L10970" s="88" t="s">
        <v>7061</v>
      </c>
      <c r="M10970" s="88" t="s">
        <v>10830</v>
      </c>
      <c r="N10970" s="88" t="s">
        <v>297</v>
      </c>
      <c r="Z10970" s="88" t="s">
        <v>298</v>
      </c>
      <c r="AA10970" s="88" t="s">
        <v>298</v>
      </c>
      <c r="AW10970" s="88">
        <v>12679.7</v>
      </c>
      <c r="BR10970" s="166" t="s">
        <v>219</v>
      </c>
      <c r="BS10970" t="str">
        <f>_xlfn.IFNA(IF(VLOOKUP(Prehlad_ZoP[[#This Row],[Žiadosť o platbu]],Celkový_súbor!A:A,1,FALSE)=Prehlad_ZoP[[#This Row],[Žiadosť o platbu]],"áno"),"nie")</f>
        <v>nie</v>
      </c>
    </row>
    <row r="10971" spans="3:71" x14ac:dyDescent="0.25">
      <c r="C10971" s="88" t="s">
        <v>10825</v>
      </c>
      <c r="E10971" s="9"/>
      <c r="L10971" s="88" t="s">
        <v>7061</v>
      </c>
      <c r="M10971" s="88" t="s">
        <v>10831</v>
      </c>
      <c r="N10971" s="88" t="s">
        <v>297</v>
      </c>
      <c r="Z10971" s="88" t="s">
        <v>298</v>
      </c>
      <c r="AA10971" s="88" t="s">
        <v>298</v>
      </c>
      <c r="AW10971" s="88">
        <v>14942.37</v>
      </c>
      <c r="BR10971" s="166" t="s">
        <v>219</v>
      </c>
      <c r="BS10971" t="str">
        <f>_xlfn.IFNA(IF(VLOOKUP(Prehlad_ZoP[[#This Row],[Žiadosť o platbu]],Celkový_súbor!A:A,1,FALSE)=Prehlad_ZoP[[#This Row],[Žiadosť o platbu]],"áno"),"nie")</f>
        <v>nie</v>
      </c>
    </row>
    <row r="10972" spans="3:71" x14ac:dyDescent="0.25">
      <c r="C10972" s="88" t="s">
        <v>10825</v>
      </c>
      <c r="E10972" s="9"/>
      <c r="L10972" s="88" t="s">
        <v>7061</v>
      </c>
      <c r="M10972" s="88" t="s">
        <v>10826</v>
      </c>
      <c r="N10972" s="88" t="s">
        <v>297</v>
      </c>
      <c r="Z10972" s="88" t="s">
        <v>298</v>
      </c>
      <c r="AA10972" s="88" t="s">
        <v>298</v>
      </c>
      <c r="AW10972" s="88">
        <v>7910.5</v>
      </c>
      <c r="BR10972" s="166" t="s">
        <v>219</v>
      </c>
      <c r="BS10972" t="str">
        <f>_xlfn.IFNA(IF(VLOOKUP(Prehlad_ZoP[[#This Row],[Žiadosť o platbu]],Celkový_súbor!A:A,1,FALSE)=Prehlad_ZoP[[#This Row],[Žiadosť o platbu]],"áno"),"nie")</f>
        <v>nie</v>
      </c>
    </row>
    <row r="10973" spans="3:71" x14ac:dyDescent="0.25">
      <c r="C10973" s="88" t="s">
        <v>10825</v>
      </c>
      <c r="E10973" s="9"/>
      <c r="L10973" s="88" t="s">
        <v>7061</v>
      </c>
      <c r="M10973" s="88" t="s">
        <v>10826</v>
      </c>
      <c r="N10973" s="88" t="s">
        <v>297</v>
      </c>
      <c r="Z10973" s="88" t="s">
        <v>298</v>
      </c>
      <c r="AA10973" s="88" t="s">
        <v>298</v>
      </c>
      <c r="AW10973" s="88">
        <v>1813.88</v>
      </c>
      <c r="BR10973" s="166" t="s">
        <v>219</v>
      </c>
      <c r="BS10973" t="str">
        <f>_xlfn.IFNA(IF(VLOOKUP(Prehlad_ZoP[[#This Row],[Žiadosť o platbu]],Celkový_súbor!A:A,1,FALSE)=Prehlad_ZoP[[#This Row],[Žiadosť o platbu]],"áno"),"nie")</f>
        <v>nie</v>
      </c>
    </row>
    <row r="10974" spans="3:71" x14ac:dyDescent="0.25">
      <c r="C10974" s="88" t="s">
        <v>10825</v>
      </c>
      <c r="E10974" s="9"/>
      <c r="L10974" s="88" t="s">
        <v>7061</v>
      </c>
      <c r="M10974" s="88" t="s">
        <v>10826</v>
      </c>
      <c r="N10974" s="88" t="s">
        <v>297</v>
      </c>
      <c r="Z10974" s="88" t="s">
        <v>298</v>
      </c>
      <c r="AA10974" s="88" t="s">
        <v>298</v>
      </c>
      <c r="AW10974" s="88">
        <v>1052.4000000000001</v>
      </c>
      <c r="BR10974" s="166" t="s">
        <v>219</v>
      </c>
      <c r="BS10974" t="str">
        <f>_xlfn.IFNA(IF(VLOOKUP(Prehlad_ZoP[[#This Row],[Žiadosť o platbu]],Celkový_súbor!A:A,1,FALSE)=Prehlad_ZoP[[#This Row],[Žiadosť o platbu]],"áno"),"nie")</f>
        <v>nie</v>
      </c>
    </row>
    <row r="10975" spans="3:71" x14ac:dyDescent="0.25">
      <c r="C10975" s="88" t="s">
        <v>10825</v>
      </c>
      <c r="E10975" s="9"/>
      <c r="L10975" s="88" t="s">
        <v>7061</v>
      </c>
      <c r="M10975" s="88" t="s">
        <v>10826</v>
      </c>
      <c r="N10975" s="88" t="s">
        <v>297</v>
      </c>
      <c r="Z10975" s="88" t="s">
        <v>298</v>
      </c>
      <c r="AA10975" s="88" t="s">
        <v>298</v>
      </c>
      <c r="AW10975" s="88">
        <v>1055.77</v>
      </c>
      <c r="BR10975" s="166" t="s">
        <v>219</v>
      </c>
      <c r="BS10975" t="str">
        <f>_xlfn.IFNA(IF(VLOOKUP(Prehlad_ZoP[[#This Row],[Žiadosť o platbu]],Celkový_súbor!A:A,1,FALSE)=Prehlad_ZoP[[#This Row],[Žiadosť o platbu]],"áno"),"nie")</f>
        <v>nie</v>
      </c>
    </row>
    <row r="10976" spans="3:71" x14ac:dyDescent="0.25">
      <c r="C10976" s="88" t="s">
        <v>10825</v>
      </c>
      <c r="E10976" s="9"/>
      <c r="L10976" s="88" t="s">
        <v>7061</v>
      </c>
      <c r="M10976" s="88" t="s">
        <v>10826</v>
      </c>
      <c r="N10976" s="88" t="s">
        <v>297</v>
      </c>
      <c r="Z10976" s="88" t="s">
        <v>298</v>
      </c>
      <c r="AA10976" s="88" t="s">
        <v>298</v>
      </c>
      <c r="AW10976" s="88">
        <v>295.10000000000002</v>
      </c>
      <c r="BR10976" s="166" t="s">
        <v>219</v>
      </c>
      <c r="BS10976" t="str">
        <f>_xlfn.IFNA(IF(VLOOKUP(Prehlad_ZoP[[#This Row],[Žiadosť o platbu]],Celkový_súbor!A:A,1,FALSE)=Prehlad_ZoP[[#This Row],[Žiadosť o platbu]],"áno"),"nie")</f>
        <v>nie</v>
      </c>
    </row>
    <row r="10977" spans="3:71" x14ac:dyDescent="0.25">
      <c r="C10977" s="88" t="s">
        <v>10825</v>
      </c>
      <c r="E10977" s="9"/>
      <c r="L10977" s="88" t="s">
        <v>7061</v>
      </c>
      <c r="M10977" s="88" t="s">
        <v>10826</v>
      </c>
      <c r="N10977" s="88" t="s">
        <v>297</v>
      </c>
      <c r="Z10977" s="88" t="s">
        <v>298</v>
      </c>
      <c r="AA10977" s="88" t="s">
        <v>298</v>
      </c>
      <c r="AW10977" s="88">
        <v>2951.44</v>
      </c>
      <c r="BR10977" s="166" t="s">
        <v>219</v>
      </c>
      <c r="BS10977" t="str">
        <f>_xlfn.IFNA(IF(VLOOKUP(Prehlad_ZoP[[#This Row],[Žiadosť o platbu]],Celkový_súbor!A:A,1,FALSE)=Prehlad_ZoP[[#This Row],[Žiadosť o platbu]],"áno"),"nie")</f>
        <v>nie</v>
      </c>
    </row>
    <row r="10978" spans="3:71" x14ac:dyDescent="0.25">
      <c r="C10978" s="88" t="s">
        <v>10825</v>
      </c>
      <c r="E10978" s="9"/>
      <c r="L10978" s="88" t="s">
        <v>7061</v>
      </c>
      <c r="M10978" s="88" t="s">
        <v>10826</v>
      </c>
      <c r="N10978" s="88" t="s">
        <v>297</v>
      </c>
      <c r="Z10978" s="88" t="s">
        <v>298</v>
      </c>
      <c r="AA10978" s="88" t="s">
        <v>298</v>
      </c>
      <c r="AW10978" s="88">
        <v>168.61</v>
      </c>
      <c r="BR10978" s="166" t="s">
        <v>219</v>
      </c>
      <c r="BS10978" t="str">
        <f>_xlfn.IFNA(IF(VLOOKUP(Prehlad_ZoP[[#This Row],[Žiadosť o platbu]],Celkový_súbor!A:A,1,FALSE)=Prehlad_ZoP[[#This Row],[Žiadosť o platbu]],"áno"),"nie")</f>
        <v>nie</v>
      </c>
    </row>
    <row r="10979" spans="3:71" x14ac:dyDescent="0.25">
      <c r="C10979" s="88" t="s">
        <v>10825</v>
      </c>
      <c r="E10979" s="9"/>
      <c r="L10979" s="88" t="s">
        <v>7061</v>
      </c>
      <c r="M10979" s="88" t="s">
        <v>10826</v>
      </c>
      <c r="N10979" s="88" t="s">
        <v>297</v>
      </c>
      <c r="Z10979" s="88" t="s">
        <v>298</v>
      </c>
      <c r="AA10979" s="88" t="s">
        <v>298</v>
      </c>
      <c r="AW10979" s="88">
        <v>632.42999999999995</v>
      </c>
      <c r="BR10979" s="166" t="s">
        <v>219</v>
      </c>
      <c r="BS10979" t="str">
        <f>_xlfn.IFNA(IF(VLOOKUP(Prehlad_ZoP[[#This Row],[Žiadosť o platbu]],Celkový_súbor!A:A,1,FALSE)=Prehlad_ZoP[[#This Row],[Žiadosť o platbu]],"áno"),"nie")</f>
        <v>nie</v>
      </c>
    </row>
    <row r="10980" spans="3:71" x14ac:dyDescent="0.25">
      <c r="C10980" s="88" t="s">
        <v>10825</v>
      </c>
      <c r="E10980" s="9"/>
      <c r="L10980" s="88" t="s">
        <v>7061</v>
      </c>
      <c r="M10980" s="88" t="s">
        <v>10826</v>
      </c>
      <c r="N10980" s="88" t="s">
        <v>297</v>
      </c>
      <c r="Z10980" s="88" t="s">
        <v>298</v>
      </c>
      <c r="AA10980" s="88" t="s">
        <v>298</v>
      </c>
      <c r="AW10980" s="88">
        <v>210.79</v>
      </c>
      <c r="BR10980" s="166" t="s">
        <v>219</v>
      </c>
      <c r="BS10980" t="str">
        <f>_xlfn.IFNA(IF(VLOOKUP(Prehlad_ZoP[[#This Row],[Žiadosť o platbu]],Celkový_súbor!A:A,1,FALSE)=Prehlad_ZoP[[#This Row],[Žiadosť o platbu]],"áno"),"nie")</f>
        <v>nie</v>
      </c>
    </row>
    <row r="10981" spans="3:71" x14ac:dyDescent="0.25">
      <c r="C10981" s="88" t="s">
        <v>10825</v>
      </c>
      <c r="E10981" s="9"/>
      <c r="L10981" s="88" t="s">
        <v>7061</v>
      </c>
      <c r="M10981" s="88" t="s">
        <v>10826</v>
      </c>
      <c r="N10981" s="88" t="s">
        <v>297</v>
      </c>
      <c r="Z10981" s="88" t="s">
        <v>298</v>
      </c>
      <c r="AA10981" s="88" t="s">
        <v>298</v>
      </c>
      <c r="AW10981" s="88">
        <v>1001.33</v>
      </c>
      <c r="BR10981" s="166" t="s">
        <v>219</v>
      </c>
      <c r="BS10981" t="str">
        <f>_xlfn.IFNA(IF(VLOOKUP(Prehlad_ZoP[[#This Row],[Žiadosť o platbu]],Celkový_súbor!A:A,1,FALSE)=Prehlad_ZoP[[#This Row],[Žiadosť o platbu]],"áno"),"nie")</f>
        <v>nie</v>
      </c>
    </row>
    <row r="10982" spans="3:71" x14ac:dyDescent="0.25">
      <c r="C10982" s="88" t="s">
        <v>10825</v>
      </c>
      <c r="E10982" s="9"/>
      <c r="L10982" s="88" t="s">
        <v>7061</v>
      </c>
      <c r="M10982" s="88" t="s">
        <v>10827</v>
      </c>
      <c r="N10982" s="88" t="s">
        <v>297</v>
      </c>
      <c r="Z10982" s="88" t="s">
        <v>298</v>
      </c>
      <c r="AA10982" s="88" t="s">
        <v>298</v>
      </c>
      <c r="AW10982" s="88">
        <v>8461.7900000000009</v>
      </c>
      <c r="BR10982" s="166" t="s">
        <v>219</v>
      </c>
      <c r="BS10982" t="str">
        <f>_xlfn.IFNA(IF(VLOOKUP(Prehlad_ZoP[[#This Row],[Žiadosť o platbu]],Celkový_súbor!A:A,1,FALSE)=Prehlad_ZoP[[#This Row],[Žiadosť o platbu]],"áno"),"nie")</f>
        <v>nie</v>
      </c>
    </row>
    <row r="10983" spans="3:71" x14ac:dyDescent="0.25">
      <c r="C10983" s="88" t="s">
        <v>10825</v>
      </c>
      <c r="E10983" s="9"/>
      <c r="L10983" s="88" t="s">
        <v>7061</v>
      </c>
      <c r="M10983" s="88" t="s">
        <v>10827</v>
      </c>
      <c r="N10983" s="88" t="s">
        <v>297</v>
      </c>
      <c r="Z10983" s="88" t="s">
        <v>298</v>
      </c>
      <c r="AA10983" s="88" t="s">
        <v>298</v>
      </c>
      <c r="AW10983" s="88">
        <v>2134.86</v>
      </c>
      <c r="BR10983" s="166" t="s">
        <v>219</v>
      </c>
      <c r="BS10983" t="str">
        <f>_xlfn.IFNA(IF(VLOOKUP(Prehlad_ZoP[[#This Row],[Žiadosť o platbu]],Celkový_súbor!A:A,1,FALSE)=Prehlad_ZoP[[#This Row],[Žiadosť o platbu]],"áno"),"nie")</f>
        <v>nie</v>
      </c>
    </row>
    <row r="10984" spans="3:71" x14ac:dyDescent="0.25">
      <c r="C10984" s="88" t="s">
        <v>10825</v>
      </c>
      <c r="E10984" s="9"/>
      <c r="L10984" s="88" t="s">
        <v>7061</v>
      </c>
      <c r="M10984" s="88" t="s">
        <v>10827</v>
      </c>
      <c r="N10984" s="88" t="s">
        <v>297</v>
      </c>
      <c r="Z10984" s="88" t="s">
        <v>298</v>
      </c>
      <c r="AA10984" s="88" t="s">
        <v>298</v>
      </c>
      <c r="AW10984" s="88">
        <v>1055.97</v>
      </c>
      <c r="BR10984" s="166" t="s">
        <v>219</v>
      </c>
      <c r="BS10984" t="str">
        <f>_xlfn.IFNA(IF(VLOOKUP(Prehlad_ZoP[[#This Row],[Žiadosť o platbu]],Celkový_súbor!A:A,1,FALSE)=Prehlad_ZoP[[#This Row],[Žiadosť o platbu]],"áno"),"nie")</f>
        <v>nie</v>
      </c>
    </row>
    <row r="10985" spans="3:71" x14ac:dyDescent="0.25">
      <c r="C10985" s="88" t="s">
        <v>10825</v>
      </c>
      <c r="E10985" s="9"/>
      <c r="L10985" s="88" t="s">
        <v>7061</v>
      </c>
      <c r="M10985" s="88" t="s">
        <v>10827</v>
      </c>
      <c r="N10985" s="88" t="s">
        <v>297</v>
      </c>
      <c r="Z10985" s="88" t="s">
        <v>298</v>
      </c>
      <c r="AA10985" s="88" t="s">
        <v>298</v>
      </c>
      <c r="AW10985" s="88">
        <v>1138.04</v>
      </c>
      <c r="BR10985" s="166" t="s">
        <v>219</v>
      </c>
      <c r="BS10985" t="str">
        <f>_xlfn.IFNA(IF(VLOOKUP(Prehlad_ZoP[[#This Row],[Žiadosť o platbu]],Celkový_súbor!A:A,1,FALSE)=Prehlad_ZoP[[#This Row],[Žiadosť o platbu]],"áno"),"nie")</f>
        <v>nie</v>
      </c>
    </row>
    <row r="10986" spans="3:71" x14ac:dyDescent="0.25">
      <c r="C10986" s="88" t="s">
        <v>10825</v>
      </c>
      <c r="E10986" s="9"/>
      <c r="L10986" s="88" t="s">
        <v>7061</v>
      </c>
      <c r="M10986" s="88" t="s">
        <v>10827</v>
      </c>
      <c r="N10986" s="88" t="s">
        <v>297</v>
      </c>
      <c r="Z10986" s="88" t="s">
        <v>298</v>
      </c>
      <c r="AA10986" s="88" t="s">
        <v>298</v>
      </c>
      <c r="AW10986" s="88">
        <v>307.12</v>
      </c>
      <c r="BR10986" s="166" t="s">
        <v>219</v>
      </c>
      <c r="BS10986" t="str">
        <f>_xlfn.IFNA(IF(VLOOKUP(Prehlad_ZoP[[#This Row],[Žiadosť o platbu]],Celkový_súbor!A:A,1,FALSE)=Prehlad_ZoP[[#This Row],[Žiadosť o platbu]],"áno"),"nie")</f>
        <v>nie</v>
      </c>
    </row>
    <row r="10987" spans="3:71" x14ac:dyDescent="0.25">
      <c r="C10987" s="88" t="s">
        <v>10825</v>
      </c>
      <c r="E10987" s="9"/>
      <c r="L10987" s="88" t="s">
        <v>7061</v>
      </c>
      <c r="M10987" s="88" t="s">
        <v>10827</v>
      </c>
      <c r="N10987" s="88" t="s">
        <v>297</v>
      </c>
      <c r="Z10987" s="88" t="s">
        <v>298</v>
      </c>
      <c r="AA10987" s="88" t="s">
        <v>298</v>
      </c>
      <c r="AW10987" s="88">
        <v>3071.61</v>
      </c>
      <c r="BR10987" s="166" t="s">
        <v>219</v>
      </c>
      <c r="BS10987" t="str">
        <f>_xlfn.IFNA(IF(VLOOKUP(Prehlad_ZoP[[#This Row],[Žiadosť o platbu]],Celkový_súbor!A:A,1,FALSE)=Prehlad_ZoP[[#This Row],[Žiadosť o platbu]],"áno"),"nie")</f>
        <v>nie</v>
      </c>
    </row>
    <row r="10988" spans="3:71" x14ac:dyDescent="0.25">
      <c r="C10988" s="88" t="s">
        <v>10825</v>
      </c>
      <c r="E10988" s="9"/>
      <c r="L10988" s="88" t="s">
        <v>7061</v>
      </c>
      <c r="M10988" s="88" t="s">
        <v>10827</v>
      </c>
      <c r="N10988" s="88" t="s">
        <v>297</v>
      </c>
      <c r="Z10988" s="88" t="s">
        <v>298</v>
      </c>
      <c r="AA10988" s="88" t="s">
        <v>298</v>
      </c>
      <c r="AW10988" s="88">
        <v>175.48</v>
      </c>
      <c r="BR10988" s="166" t="s">
        <v>219</v>
      </c>
      <c r="BS10988" t="str">
        <f>_xlfn.IFNA(IF(VLOOKUP(Prehlad_ZoP[[#This Row],[Žiadosť o platbu]],Celkový_súbor!A:A,1,FALSE)=Prehlad_ZoP[[#This Row],[Žiadosť o platbu]],"áno"),"nie")</f>
        <v>nie</v>
      </c>
    </row>
    <row r="10989" spans="3:71" x14ac:dyDescent="0.25">
      <c r="C10989" s="88" t="s">
        <v>10825</v>
      </c>
      <c r="E10989" s="9"/>
      <c r="L10989" s="88" t="s">
        <v>7061</v>
      </c>
      <c r="M10989" s="88" t="s">
        <v>10827</v>
      </c>
      <c r="N10989" s="88" t="s">
        <v>297</v>
      </c>
      <c r="Z10989" s="88" t="s">
        <v>298</v>
      </c>
      <c r="AA10989" s="88" t="s">
        <v>298</v>
      </c>
      <c r="AW10989" s="88">
        <v>658.18</v>
      </c>
      <c r="BR10989" s="166" t="s">
        <v>219</v>
      </c>
      <c r="BS10989" t="str">
        <f>_xlfn.IFNA(IF(VLOOKUP(Prehlad_ZoP[[#This Row],[Žiadosť o platbu]],Celkový_súbor!A:A,1,FALSE)=Prehlad_ZoP[[#This Row],[Žiadosť o platbu]],"áno"),"nie")</f>
        <v>nie</v>
      </c>
    </row>
    <row r="10990" spans="3:71" x14ac:dyDescent="0.25">
      <c r="C10990" s="88" t="s">
        <v>10825</v>
      </c>
      <c r="E10990" s="9"/>
      <c r="L10990" s="88" t="s">
        <v>7061</v>
      </c>
      <c r="M10990" s="88" t="s">
        <v>10827</v>
      </c>
      <c r="N10990" s="88" t="s">
        <v>297</v>
      </c>
      <c r="Z10990" s="88" t="s">
        <v>298</v>
      </c>
      <c r="AA10990" s="88" t="s">
        <v>298</v>
      </c>
      <c r="AW10990" s="88">
        <v>219.38</v>
      </c>
      <c r="BR10990" s="166" t="s">
        <v>219</v>
      </c>
      <c r="BS10990" t="str">
        <f>_xlfn.IFNA(IF(VLOOKUP(Prehlad_ZoP[[#This Row],[Žiadosť o platbu]],Celkový_súbor!A:A,1,FALSE)=Prehlad_ZoP[[#This Row],[Žiadosť o platbu]],"áno"),"nie")</f>
        <v>nie</v>
      </c>
    </row>
    <row r="10991" spans="3:71" x14ac:dyDescent="0.25">
      <c r="C10991" s="88" t="s">
        <v>10825</v>
      </c>
      <c r="E10991" s="9"/>
      <c r="L10991" s="88" t="s">
        <v>7061</v>
      </c>
      <c r="M10991" s="88" t="s">
        <v>10827</v>
      </c>
      <c r="N10991" s="88" t="s">
        <v>297</v>
      </c>
      <c r="Z10991" s="88" t="s">
        <v>298</v>
      </c>
      <c r="AA10991" s="88" t="s">
        <v>298</v>
      </c>
      <c r="AW10991" s="88">
        <v>1042.1099999999999</v>
      </c>
      <c r="BR10991" s="166" t="s">
        <v>219</v>
      </c>
      <c r="BS10991" t="str">
        <f>_xlfn.IFNA(IF(VLOOKUP(Prehlad_ZoP[[#This Row],[Žiadosť o platbu]],Celkový_súbor!A:A,1,FALSE)=Prehlad_ZoP[[#This Row],[Žiadosť o platbu]],"áno"),"nie")</f>
        <v>nie</v>
      </c>
    </row>
    <row r="10992" spans="3:71" x14ac:dyDescent="0.25">
      <c r="C10992" s="88" t="s">
        <v>10825</v>
      </c>
      <c r="E10992" s="9"/>
      <c r="L10992" s="88" t="s">
        <v>7061</v>
      </c>
      <c r="M10992" s="88" t="s">
        <v>10827</v>
      </c>
      <c r="N10992" s="88" t="s">
        <v>297</v>
      </c>
      <c r="Z10992" s="88" t="s">
        <v>298</v>
      </c>
      <c r="AA10992" s="88" t="s">
        <v>298</v>
      </c>
      <c r="AW10992" s="88">
        <v>366.29</v>
      </c>
      <c r="BR10992" s="166" t="s">
        <v>219</v>
      </c>
      <c r="BS10992" t="str">
        <f>_xlfn.IFNA(IF(VLOOKUP(Prehlad_ZoP[[#This Row],[Žiadosť o platbu]],Celkový_súbor!A:A,1,FALSE)=Prehlad_ZoP[[#This Row],[Žiadosť o platbu]],"áno"),"nie")</f>
        <v>nie</v>
      </c>
    </row>
    <row r="10993" spans="3:71" x14ac:dyDescent="0.25">
      <c r="C10993" s="88" t="s">
        <v>10825</v>
      </c>
      <c r="E10993" s="9"/>
      <c r="L10993" s="88" t="s">
        <v>7061</v>
      </c>
      <c r="M10993" s="88" t="s">
        <v>10828</v>
      </c>
      <c r="N10993" s="88" t="s">
        <v>297</v>
      </c>
      <c r="Z10993" s="88" t="s">
        <v>298</v>
      </c>
      <c r="AA10993" s="88" t="s">
        <v>298</v>
      </c>
      <c r="AW10993" s="88">
        <v>8986.33</v>
      </c>
      <c r="BR10993" s="166" t="s">
        <v>219</v>
      </c>
      <c r="BS10993" t="str">
        <f>_xlfn.IFNA(IF(VLOOKUP(Prehlad_ZoP[[#This Row],[Žiadosť o platbu]],Celkový_súbor!A:A,1,FALSE)=Prehlad_ZoP[[#This Row],[Žiadosť o platbu]],"áno"),"nie")</f>
        <v>nie</v>
      </c>
    </row>
    <row r="10994" spans="3:71" x14ac:dyDescent="0.25">
      <c r="C10994" s="88" t="s">
        <v>10825</v>
      </c>
      <c r="E10994" s="9"/>
      <c r="L10994" s="88" t="s">
        <v>7061</v>
      </c>
      <c r="M10994" s="88" t="s">
        <v>10828</v>
      </c>
      <c r="N10994" s="88" t="s">
        <v>297</v>
      </c>
      <c r="Z10994" s="88" t="s">
        <v>298</v>
      </c>
      <c r="AA10994" s="88" t="s">
        <v>298</v>
      </c>
      <c r="AW10994" s="88">
        <v>2386.62</v>
      </c>
      <c r="BR10994" s="166" t="s">
        <v>219</v>
      </c>
      <c r="BS10994" t="str">
        <f>_xlfn.IFNA(IF(VLOOKUP(Prehlad_ZoP[[#This Row],[Žiadosť o platbu]],Celkový_súbor!A:A,1,FALSE)=Prehlad_ZoP[[#This Row],[Žiadosť o platbu]],"áno"),"nie")</f>
        <v>nie</v>
      </c>
    </row>
    <row r="10995" spans="3:71" x14ac:dyDescent="0.25">
      <c r="C10995" s="88" t="s">
        <v>10825</v>
      </c>
      <c r="E10995" s="9"/>
      <c r="L10995" s="88" t="s">
        <v>7061</v>
      </c>
      <c r="M10995" s="88" t="s">
        <v>10828</v>
      </c>
      <c r="N10995" s="88" t="s">
        <v>297</v>
      </c>
      <c r="Z10995" s="88" t="s">
        <v>298</v>
      </c>
      <c r="AA10995" s="88" t="s">
        <v>298</v>
      </c>
      <c r="AW10995" s="88">
        <v>3080</v>
      </c>
      <c r="BR10995" s="166" t="s">
        <v>219</v>
      </c>
      <c r="BS10995" t="str">
        <f>_xlfn.IFNA(IF(VLOOKUP(Prehlad_ZoP[[#This Row],[Žiadosť o platbu]],Celkový_súbor!A:A,1,FALSE)=Prehlad_ZoP[[#This Row],[Žiadosť o platbu]],"áno"),"nie")</f>
        <v>nie</v>
      </c>
    </row>
    <row r="10996" spans="3:71" x14ac:dyDescent="0.25">
      <c r="C10996" s="88" t="s">
        <v>10825</v>
      </c>
      <c r="E10996" s="9"/>
      <c r="L10996" s="88" t="s">
        <v>7061</v>
      </c>
      <c r="M10996" s="88" t="s">
        <v>10828</v>
      </c>
      <c r="N10996" s="88" t="s">
        <v>297</v>
      </c>
      <c r="Z10996" s="88" t="s">
        <v>298</v>
      </c>
      <c r="AA10996" s="88" t="s">
        <v>298</v>
      </c>
      <c r="AW10996" s="88">
        <v>1220.4000000000001</v>
      </c>
      <c r="BR10996" s="166" t="s">
        <v>219</v>
      </c>
      <c r="BS10996" t="str">
        <f>_xlfn.IFNA(IF(VLOOKUP(Prehlad_ZoP[[#This Row],[Žiadosť o platbu]],Celkový_súbor!A:A,1,FALSE)=Prehlad_ZoP[[#This Row],[Žiadosť o platbu]],"áno"),"nie")</f>
        <v>nie</v>
      </c>
    </row>
    <row r="10997" spans="3:71" x14ac:dyDescent="0.25">
      <c r="C10997" s="88" t="s">
        <v>10825</v>
      </c>
      <c r="E10997" s="9"/>
      <c r="L10997" s="88" t="s">
        <v>7061</v>
      </c>
      <c r="M10997" s="88" t="s">
        <v>10828</v>
      </c>
      <c r="N10997" s="88" t="s">
        <v>297</v>
      </c>
      <c r="Z10997" s="88" t="s">
        <v>298</v>
      </c>
      <c r="AA10997" s="88" t="s">
        <v>298</v>
      </c>
      <c r="AW10997" s="88">
        <v>1467.15</v>
      </c>
      <c r="BR10997" s="166" t="s">
        <v>219</v>
      </c>
      <c r="BS10997" t="str">
        <f>_xlfn.IFNA(IF(VLOOKUP(Prehlad_ZoP[[#This Row],[Žiadosť o platbu]],Celkový_súbor!A:A,1,FALSE)=Prehlad_ZoP[[#This Row],[Žiadosť o platbu]],"áno"),"nie")</f>
        <v>nie</v>
      </c>
    </row>
    <row r="10998" spans="3:71" x14ac:dyDescent="0.25">
      <c r="C10998" s="88" t="s">
        <v>10825</v>
      </c>
      <c r="E10998" s="9"/>
      <c r="L10998" s="88" t="s">
        <v>7061</v>
      </c>
      <c r="M10998" s="88" t="s">
        <v>10828</v>
      </c>
      <c r="N10998" s="88" t="s">
        <v>297</v>
      </c>
      <c r="Z10998" s="88" t="s">
        <v>298</v>
      </c>
      <c r="AA10998" s="88" t="s">
        <v>298</v>
      </c>
      <c r="AW10998" s="88">
        <v>376.2</v>
      </c>
      <c r="BR10998" s="166" t="s">
        <v>219</v>
      </c>
      <c r="BS10998" t="str">
        <f>_xlfn.IFNA(IF(VLOOKUP(Prehlad_ZoP[[#This Row],[Žiadosť o platbu]],Celkový_súbor!A:A,1,FALSE)=Prehlad_ZoP[[#This Row],[Žiadosť o platbu]],"áno"),"nie")</f>
        <v>nie</v>
      </c>
    </row>
    <row r="10999" spans="3:71" x14ac:dyDescent="0.25">
      <c r="C10999" s="88" t="s">
        <v>10825</v>
      </c>
      <c r="E10999" s="9"/>
      <c r="L10999" s="88" t="s">
        <v>7061</v>
      </c>
      <c r="M10999" s="88" t="s">
        <v>10828</v>
      </c>
      <c r="N10999" s="88" t="s">
        <v>297</v>
      </c>
      <c r="Z10999" s="88" t="s">
        <v>298</v>
      </c>
      <c r="AA10999" s="88" t="s">
        <v>298</v>
      </c>
      <c r="AW10999" s="88">
        <v>3762.57</v>
      </c>
      <c r="BR10999" s="166" t="s">
        <v>219</v>
      </c>
      <c r="BS10999" t="str">
        <f>_xlfn.IFNA(IF(VLOOKUP(Prehlad_ZoP[[#This Row],[Žiadosť o platbu]],Celkový_súbor!A:A,1,FALSE)=Prehlad_ZoP[[#This Row],[Žiadosť o platbu]],"áno"),"nie")</f>
        <v>nie</v>
      </c>
    </row>
    <row r="11000" spans="3:71" x14ac:dyDescent="0.25">
      <c r="C11000" s="88" t="s">
        <v>10825</v>
      </c>
      <c r="E11000" s="9"/>
      <c r="L11000" s="88" t="s">
        <v>7061</v>
      </c>
      <c r="M11000" s="88" t="s">
        <v>10828</v>
      </c>
      <c r="N11000" s="88" t="s">
        <v>297</v>
      </c>
      <c r="Z11000" s="88" t="s">
        <v>298</v>
      </c>
      <c r="AA11000" s="88" t="s">
        <v>298</v>
      </c>
      <c r="AW11000" s="88">
        <v>214.94</v>
      </c>
      <c r="BR11000" s="166" t="s">
        <v>219</v>
      </c>
      <c r="BS11000" t="str">
        <f>_xlfn.IFNA(IF(VLOOKUP(Prehlad_ZoP[[#This Row],[Žiadosť o platbu]],Celkový_súbor!A:A,1,FALSE)=Prehlad_ZoP[[#This Row],[Žiadosť o platbu]],"áno"),"nie")</f>
        <v>nie</v>
      </c>
    </row>
    <row r="11001" spans="3:71" x14ac:dyDescent="0.25">
      <c r="C11001" s="88" t="s">
        <v>10825</v>
      </c>
      <c r="E11001" s="9"/>
      <c r="L11001" s="88" t="s">
        <v>7061</v>
      </c>
      <c r="M11001" s="88" t="s">
        <v>10828</v>
      </c>
      <c r="N11001" s="88" t="s">
        <v>297</v>
      </c>
      <c r="Z11001" s="88" t="s">
        <v>298</v>
      </c>
      <c r="AA11001" s="88" t="s">
        <v>298</v>
      </c>
      <c r="AW11001" s="88">
        <v>806.25</v>
      </c>
      <c r="BR11001" s="166" t="s">
        <v>219</v>
      </c>
      <c r="BS11001" t="str">
        <f>_xlfn.IFNA(IF(VLOOKUP(Prehlad_ZoP[[#This Row],[Žiadosť o platbu]],Celkový_súbor!A:A,1,FALSE)=Prehlad_ZoP[[#This Row],[Žiadosť o platbu]],"áno"),"nie")</f>
        <v>nie</v>
      </c>
    </row>
    <row r="11002" spans="3:71" x14ac:dyDescent="0.25">
      <c r="C11002" s="88" t="s">
        <v>10825</v>
      </c>
      <c r="E11002" s="9"/>
      <c r="L11002" s="88" t="s">
        <v>7061</v>
      </c>
      <c r="M11002" s="88" t="s">
        <v>10828</v>
      </c>
      <c r="N11002" s="88" t="s">
        <v>297</v>
      </c>
      <c r="Z11002" s="88" t="s">
        <v>298</v>
      </c>
      <c r="AA11002" s="88" t="s">
        <v>298</v>
      </c>
      <c r="AW11002" s="88">
        <v>268.74</v>
      </c>
      <c r="BR11002" s="166" t="s">
        <v>219</v>
      </c>
      <c r="BS11002" t="str">
        <f>_xlfn.IFNA(IF(VLOOKUP(Prehlad_ZoP[[#This Row],[Žiadosť o platbu]],Celkový_súbor!A:A,1,FALSE)=Prehlad_ZoP[[#This Row],[Žiadosť o platbu]],"áno"),"nie")</f>
        <v>nie</v>
      </c>
    </row>
    <row r="11003" spans="3:71" x14ac:dyDescent="0.25">
      <c r="C11003" s="88" t="s">
        <v>10825</v>
      </c>
      <c r="E11003" s="9"/>
      <c r="L11003" s="88" t="s">
        <v>7061</v>
      </c>
      <c r="M11003" s="88" t="s">
        <v>10828</v>
      </c>
      <c r="N11003" s="88" t="s">
        <v>297</v>
      </c>
      <c r="Z11003" s="88" t="s">
        <v>298</v>
      </c>
      <c r="AA11003" s="88" t="s">
        <v>298</v>
      </c>
      <c r="AW11003" s="88">
        <v>1276.55</v>
      </c>
      <c r="BR11003" s="166" t="s">
        <v>219</v>
      </c>
      <c r="BS11003" t="str">
        <f>_xlfn.IFNA(IF(VLOOKUP(Prehlad_ZoP[[#This Row],[Žiadosť o platbu]],Celkový_súbor!A:A,1,FALSE)=Prehlad_ZoP[[#This Row],[Žiadosť o platbu]],"áno"),"nie")</f>
        <v>nie</v>
      </c>
    </row>
    <row r="11004" spans="3:71" x14ac:dyDescent="0.25">
      <c r="C11004" s="88" t="s">
        <v>10825</v>
      </c>
      <c r="E11004" s="9"/>
      <c r="L11004" s="88" t="s">
        <v>7061</v>
      </c>
      <c r="M11004" s="88" t="s">
        <v>10828</v>
      </c>
      <c r="N11004" s="88" t="s">
        <v>297</v>
      </c>
      <c r="Z11004" s="88" t="s">
        <v>298</v>
      </c>
      <c r="AA11004" s="88" t="s">
        <v>298</v>
      </c>
      <c r="AW11004" s="88">
        <v>272.94</v>
      </c>
      <c r="BR11004" s="166" t="s">
        <v>219</v>
      </c>
      <c r="BS11004" t="str">
        <f>_xlfn.IFNA(IF(VLOOKUP(Prehlad_ZoP[[#This Row],[Žiadosť o platbu]],Celkový_súbor!A:A,1,FALSE)=Prehlad_ZoP[[#This Row],[Žiadosť o platbu]],"áno"),"nie")</f>
        <v>nie</v>
      </c>
    </row>
    <row r="11005" spans="3:71" x14ac:dyDescent="0.25">
      <c r="C11005" s="88" t="s">
        <v>10825</v>
      </c>
      <c r="E11005" s="9"/>
      <c r="L11005" s="88" t="s">
        <v>7061</v>
      </c>
      <c r="M11005" s="88" t="s">
        <v>10829</v>
      </c>
      <c r="N11005" s="88" t="s">
        <v>297</v>
      </c>
      <c r="Z11005" s="88" t="s">
        <v>298</v>
      </c>
      <c r="AA11005" s="88" t="s">
        <v>298</v>
      </c>
      <c r="AW11005" s="88">
        <v>8094.51</v>
      </c>
      <c r="BR11005" s="166" t="s">
        <v>219</v>
      </c>
      <c r="BS11005" t="str">
        <f>_xlfn.IFNA(IF(VLOOKUP(Prehlad_ZoP[[#This Row],[Žiadosť o platbu]],Celkový_súbor!A:A,1,FALSE)=Prehlad_ZoP[[#This Row],[Žiadosť o platbu]],"áno"),"nie")</f>
        <v>nie</v>
      </c>
    </row>
    <row r="11006" spans="3:71" x14ac:dyDescent="0.25">
      <c r="C11006" s="88" t="s">
        <v>10825</v>
      </c>
      <c r="E11006" s="9"/>
      <c r="L11006" s="88" t="s">
        <v>7061</v>
      </c>
      <c r="M11006" s="88" t="s">
        <v>10829</v>
      </c>
      <c r="N11006" s="88" t="s">
        <v>297</v>
      </c>
      <c r="Z11006" s="88" t="s">
        <v>298</v>
      </c>
      <c r="AA11006" s="88" t="s">
        <v>298</v>
      </c>
      <c r="AW11006" s="88">
        <v>2277.3200000000002</v>
      </c>
      <c r="BR11006" s="166" t="s">
        <v>219</v>
      </c>
      <c r="BS11006" t="str">
        <f>_xlfn.IFNA(IF(VLOOKUP(Prehlad_ZoP[[#This Row],[Žiadosť o platbu]],Celkový_súbor!A:A,1,FALSE)=Prehlad_ZoP[[#This Row],[Žiadosť o platbu]],"áno"),"nie")</f>
        <v>nie</v>
      </c>
    </row>
    <row r="11007" spans="3:71" x14ac:dyDescent="0.25">
      <c r="C11007" s="88" t="s">
        <v>10825</v>
      </c>
      <c r="E11007" s="9"/>
      <c r="L11007" s="88" t="s">
        <v>7061</v>
      </c>
      <c r="M11007" s="88" t="s">
        <v>10829</v>
      </c>
      <c r="N11007" s="88" t="s">
        <v>297</v>
      </c>
      <c r="Z11007" s="88" t="s">
        <v>298</v>
      </c>
      <c r="AA11007" s="88" t="s">
        <v>298</v>
      </c>
      <c r="AW11007" s="88">
        <v>640.5</v>
      </c>
      <c r="BR11007" s="166" t="s">
        <v>219</v>
      </c>
      <c r="BS11007" t="str">
        <f>_xlfn.IFNA(IF(VLOOKUP(Prehlad_ZoP[[#This Row],[Žiadosť o platbu]],Celkový_súbor!A:A,1,FALSE)=Prehlad_ZoP[[#This Row],[Žiadosť o platbu]],"áno"),"nie")</f>
        <v>nie</v>
      </c>
    </row>
    <row r="11008" spans="3:71" x14ac:dyDescent="0.25">
      <c r="C11008" s="88" t="s">
        <v>10825</v>
      </c>
      <c r="E11008" s="9"/>
      <c r="L11008" s="88" t="s">
        <v>7061</v>
      </c>
      <c r="M11008" s="88" t="s">
        <v>10829</v>
      </c>
      <c r="N11008" s="88" t="s">
        <v>297</v>
      </c>
      <c r="Z11008" s="88" t="s">
        <v>298</v>
      </c>
      <c r="AA11008" s="88" t="s">
        <v>298</v>
      </c>
      <c r="AW11008" s="88">
        <v>1022.52</v>
      </c>
      <c r="BR11008" s="166" t="s">
        <v>219</v>
      </c>
      <c r="BS11008" t="str">
        <f>_xlfn.IFNA(IF(VLOOKUP(Prehlad_ZoP[[#This Row],[Žiadosť o platbu]],Celkový_súbor!A:A,1,FALSE)=Prehlad_ZoP[[#This Row],[Žiadosť o platbu]],"áno"),"nie")</f>
        <v>nie</v>
      </c>
    </row>
    <row r="11009" spans="3:71" x14ac:dyDescent="0.25">
      <c r="C11009" s="88" t="s">
        <v>10825</v>
      </c>
      <c r="E11009" s="9"/>
      <c r="L11009" s="88" t="s">
        <v>7061</v>
      </c>
      <c r="M11009" s="88" t="s">
        <v>10829</v>
      </c>
      <c r="N11009" s="88" t="s">
        <v>297</v>
      </c>
      <c r="Z11009" s="88" t="s">
        <v>298</v>
      </c>
      <c r="AA11009" s="88" t="s">
        <v>298</v>
      </c>
      <c r="AW11009" s="88">
        <v>1279.82</v>
      </c>
      <c r="BR11009" s="166" t="s">
        <v>219</v>
      </c>
      <c r="BS11009" t="str">
        <f>_xlfn.IFNA(IF(VLOOKUP(Prehlad_ZoP[[#This Row],[Žiadosť o platbu]],Celkový_súbor!A:A,1,FALSE)=Prehlad_ZoP[[#This Row],[Žiadosť o platbu]],"áno"),"nie")</f>
        <v>nie</v>
      </c>
    </row>
    <row r="11010" spans="3:71" x14ac:dyDescent="0.25">
      <c r="C11010" s="88" t="s">
        <v>10825</v>
      </c>
      <c r="E11010" s="9"/>
      <c r="L11010" s="88" t="s">
        <v>7061</v>
      </c>
      <c r="M11010" s="88" t="s">
        <v>10829</v>
      </c>
      <c r="N11010" s="88" t="s">
        <v>297</v>
      </c>
      <c r="Z11010" s="88" t="s">
        <v>298</v>
      </c>
      <c r="AA11010" s="88" t="s">
        <v>298</v>
      </c>
      <c r="AW11010" s="88">
        <v>322.29000000000002</v>
      </c>
      <c r="BR11010" s="166" t="s">
        <v>219</v>
      </c>
      <c r="BS11010" t="str">
        <f>_xlfn.IFNA(IF(VLOOKUP(Prehlad_ZoP[[#This Row],[Žiadosť o platbu]],Celkový_súbor!A:A,1,FALSE)=Prehlad_ZoP[[#This Row],[Žiadosť o platbu]],"áno"),"nie")</f>
        <v>nie</v>
      </c>
    </row>
    <row r="11011" spans="3:71" x14ac:dyDescent="0.25">
      <c r="C11011" s="88" t="s">
        <v>10825</v>
      </c>
      <c r="E11011" s="9"/>
      <c r="L11011" s="88" t="s">
        <v>7061</v>
      </c>
      <c r="M11011" s="88" t="s">
        <v>10829</v>
      </c>
      <c r="N11011" s="88" t="s">
        <v>297</v>
      </c>
      <c r="Z11011" s="88" t="s">
        <v>298</v>
      </c>
      <c r="AA11011" s="88" t="s">
        <v>298</v>
      </c>
      <c r="AW11011" s="88">
        <v>3223.25</v>
      </c>
      <c r="BR11011" s="166" t="s">
        <v>219</v>
      </c>
      <c r="BS11011" t="str">
        <f>_xlfn.IFNA(IF(VLOOKUP(Prehlad_ZoP[[#This Row],[Žiadosť o platbu]],Celkový_súbor!A:A,1,FALSE)=Prehlad_ZoP[[#This Row],[Žiadosť o platbu]],"áno"),"nie")</f>
        <v>nie</v>
      </c>
    </row>
    <row r="11012" spans="3:71" x14ac:dyDescent="0.25">
      <c r="C11012" s="88" t="s">
        <v>10825</v>
      </c>
      <c r="E11012" s="9"/>
      <c r="L11012" s="88" t="s">
        <v>7061</v>
      </c>
      <c r="M11012" s="88" t="s">
        <v>10829</v>
      </c>
      <c r="N11012" s="88" t="s">
        <v>297</v>
      </c>
      <c r="Z11012" s="88" t="s">
        <v>298</v>
      </c>
      <c r="AA11012" s="88" t="s">
        <v>298</v>
      </c>
      <c r="AW11012" s="88">
        <v>184.15</v>
      </c>
      <c r="BR11012" s="166" t="s">
        <v>219</v>
      </c>
      <c r="BS11012" t="str">
        <f>_xlfn.IFNA(IF(VLOOKUP(Prehlad_ZoP[[#This Row],[Žiadosť o platbu]],Celkový_súbor!A:A,1,FALSE)=Prehlad_ZoP[[#This Row],[Žiadosť o platbu]],"áno"),"nie")</f>
        <v>nie</v>
      </c>
    </row>
    <row r="11013" spans="3:71" x14ac:dyDescent="0.25">
      <c r="C11013" s="88" t="s">
        <v>10825</v>
      </c>
      <c r="E11013" s="9"/>
      <c r="L11013" s="88" t="s">
        <v>7061</v>
      </c>
      <c r="M11013" s="88" t="s">
        <v>10829</v>
      </c>
      <c r="N11013" s="88" t="s">
        <v>297</v>
      </c>
      <c r="Z11013" s="88" t="s">
        <v>298</v>
      </c>
      <c r="AA11013" s="88" t="s">
        <v>298</v>
      </c>
      <c r="AW11013" s="88">
        <v>690.66</v>
      </c>
      <c r="BR11013" s="166" t="s">
        <v>219</v>
      </c>
      <c r="BS11013" t="str">
        <f>_xlfn.IFNA(IF(VLOOKUP(Prehlad_ZoP[[#This Row],[Žiadosť o platbu]],Celkový_súbor!A:A,1,FALSE)=Prehlad_ZoP[[#This Row],[Žiadosť o platbu]],"áno"),"nie")</f>
        <v>nie</v>
      </c>
    </row>
    <row r="11014" spans="3:71" x14ac:dyDescent="0.25">
      <c r="C11014" s="88" t="s">
        <v>10825</v>
      </c>
      <c r="E11014" s="9"/>
      <c r="L11014" s="88" t="s">
        <v>7061</v>
      </c>
      <c r="M11014" s="88" t="s">
        <v>10829</v>
      </c>
      <c r="N11014" s="88" t="s">
        <v>297</v>
      </c>
      <c r="Z11014" s="88" t="s">
        <v>298</v>
      </c>
      <c r="AA11014" s="88" t="s">
        <v>298</v>
      </c>
      <c r="AW11014" s="88">
        <v>230.2</v>
      </c>
      <c r="BR11014" s="166" t="s">
        <v>219</v>
      </c>
      <c r="BS11014" t="str">
        <f>_xlfn.IFNA(IF(VLOOKUP(Prehlad_ZoP[[#This Row],[Žiadosť o platbu]],Celkový_súbor!A:A,1,FALSE)=Prehlad_ZoP[[#This Row],[Žiadosť o platbu]],"áno"),"nie")</f>
        <v>nie</v>
      </c>
    </row>
    <row r="11015" spans="3:71" x14ac:dyDescent="0.25">
      <c r="C11015" s="88" t="s">
        <v>10825</v>
      </c>
      <c r="E11015" s="9"/>
      <c r="L11015" s="88" t="s">
        <v>7061</v>
      </c>
      <c r="M11015" s="88" t="s">
        <v>10829</v>
      </c>
      <c r="N11015" s="88" t="s">
        <v>297</v>
      </c>
      <c r="Z11015" s="88" t="s">
        <v>298</v>
      </c>
      <c r="AA11015" s="88" t="s">
        <v>298</v>
      </c>
      <c r="AW11015" s="88">
        <v>1093.57</v>
      </c>
      <c r="BR11015" s="166" t="s">
        <v>219</v>
      </c>
      <c r="BS11015" t="str">
        <f>_xlfn.IFNA(IF(VLOOKUP(Prehlad_ZoP[[#This Row],[Žiadosť o platbu]],Celkový_súbor!A:A,1,FALSE)=Prehlad_ZoP[[#This Row],[Žiadosť o platbu]],"áno"),"nie")</f>
        <v>nie</v>
      </c>
    </row>
    <row r="11016" spans="3:71" x14ac:dyDescent="0.25">
      <c r="C11016" s="88" t="s">
        <v>10825</v>
      </c>
      <c r="E11016" s="9"/>
      <c r="L11016" s="88" t="s">
        <v>7061</v>
      </c>
      <c r="M11016" s="88" t="s">
        <v>10830</v>
      </c>
      <c r="N11016" s="88" t="s">
        <v>297</v>
      </c>
      <c r="Z11016" s="88" t="s">
        <v>298</v>
      </c>
      <c r="AA11016" s="88" t="s">
        <v>298</v>
      </c>
      <c r="AW11016" s="88">
        <v>8986.99</v>
      </c>
      <c r="BR11016" s="166" t="s">
        <v>219</v>
      </c>
      <c r="BS11016" t="str">
        <f>_xlfn.IFNA(IF(VLOOKUP(Prehlad_ZoP[[#This Row],[Žiadosť o platbu]],Celkový_súbor!A:A,1,FALSE)=Prehlad_ZoP[[#This Row],[Žiadosť o platbu]],"áno"),"nie")</f>
        <v>nie</v>
      </c>
    </row>
    <row r="11017" spans="3:71" x14ac:dyDescent="0.25">
      <c r="C11017" s="88" t="s">
        <v>10825</v>
      </c>
      <c r="E11017" s="9"/>
      <c r="L11017" s="88" t="s">
        <v>7061</v>
      </c>
      <c r="M11017" s="88" t="s">
        <v>10830</v>
      </c>
      <c r="N11017" s="88" t="s">
        <v>297</v>
      </c>
      <c r="Z11017" s="88" t="s">
        <v>298</v>
      </c>
      <c r="AA11017" s="88" t="s">
        <v>298</v>
      </c>
      <c r="AW11017" s="88">
        <v>2279.94</v>
      </c>
      <c r="BR11017" s="166" t="s">
        <v>219</v>
      </c>
      <c r="BS11017" t="str">
        <f>_xlfn.IFNA(IF(VLOOKUP(Prehlad_ZoP[[#This Row],[Žiadosť o platbu]],Celkový_súbor!A:A,1,FALSE)=Prehlad_ZoP[[#This Row],[Žiadosť o platbu]],"áno"),"nie")</f>
        <v>nie</v>
      </c>
    </row>
    <row r="11018" spans="3:71" x14ac:dyDescent="0.25">
      <c r="C11018" s="88" t="s">
        <v>10825</v>
      </c>
      <c r="E11018" s="9"/>
      <c r="L11018" s="88" t="s">
        <v>7061</v>
      </c>
      <c r="M11018" s="88" t="s">
        <v>10830</v>
      </c>
      <c r="N11018" s="88" t="s">
        <v>297</v>
      </c>
      <c r="Z11018" s="88" t="s">
        <v>298</v>
      </c>
      <c r="AA11018" s="88" t="s">
        <v>298</v>
      </c>
      <c r="AW11018" s="88">
        <v>1015.34</v>
      </c>
      <c r="BR11018" s="166" t="s">
        <v>219</v>
      </c>
      <c r="BS11018" t="str">
        <f>_xlfn.IFNA(IF(VLOOKUP(Prehlad_ZoP[[#This Row],[Žiadosť o platbu]],Celkový_súbor!A:A,1,FALSE)=Prehlad_ZoP[[#This Row],[Žiadosť o platbu]],"áno"),"nie")</f>
        <v>nie</v>
      </c>
    </row>
    <row r="11019" spans="3:71" x14ac:dyDescent="0.25">
      <c r="C11019" s="88" t="s">
        <v>10825</v>
      </c>
      <c r="E11019" s="9"/>
      <c r="L11019" s="88" t="s">
        <v>7061</v>
      </c>
      <c r="M11019" s="88" t="s">
        <v>10830</v>
      </c>
      <c r="N11019" s="88" t="s">
        <v>297</v>
      </c>
      <c r="Z11019" s="88" t="s">
        <v>298</v>
      </c>
      <c r="AA11019" s="88" t="s">
        <v>298</v>
      </c>
      <c r="AW11019" s="88">
        <v>1379.29</v>
      </c>
      <c r="BR11019" s="166" t="s">
        <v>219</v>
      </c>
      <c r="BS11019" t="str">
        <f>_xlfn.IFNA(IF(VLOOKUP(Prehlad_ZoP[[#This Row],[Žiadosť o platbu]],Celkový_súbor!A:A,1,FALSE)=Prehlad_ZoP[[#This Row],[Žiadosť o platbu]],"áno"),"nie")</f>
        <v>nie</v>
      </c>
    </row>
    <row r="11020" spans="3:71" x14ac:dyDescent="0.25">
      <c r="C11020" s="88" t="s">
        <v>10825</v>
      </c>
      <c r="E11020" s="9"/>
      <c r="L11020" s="88" t="s">
        <v>7061</v>
      </c>
      <c r="M11020" s="88" t="s">
        <v>10830</v>
      </c>
      <c r="N11020" s="88" t="s">
        <v>297</v>
      </c>
      <c r="Z11020" s="88" t="s">
        <v>298</v>
      </c>
      <c r="AA11020" s="88" t="s">
        <v>298</v>
      </c>
      <c r="AW11020" s="88">
        <v>335.19</v>
      </c>
      <c r="BR11020" s="166" t="s">
        <v>219</v>
      </c>
      <c r="BS11020" t="str">
        <f>_xlfn.IFNA(IF(VLOOKUP(Prehlad_ZoP[[#This Row],[Žiadosť o platbu]],Celkový_súbor!A:A,1,FALSE)=Prehlad_ZoP[[#This Row],[Žiadosť o platbu]],"áno"),"nie")</f>
        <v>nie</v>
      </c>
    </row>
    <row r="11021" spans="3:71" x14ac:dyDescent="0.25">
      <c r="C11021" s="88" t="s">
        <v>10825</v>
      </c>
      <c r="E11021" s="9"/>
      <c r="L11021" s="88" t="s">
        <v>7061</v>
      </c>
      <c r="M11021" s="88" t="s">
        <v>10830</v>
      </c>
      <c r="N11021" s="88" t="s">
        <v>297</v>
      </c>
      <c r="Z11021" s="88" t="s">
        <v>298</v>
      </c>
      <c r="AA11021" s="88" t="s">
        <v>298</v>
      </c>
      <c r="AW11021" s="88">
        <v>3352.49</v>
      </c>
      <c r="BR11021" s="166" t="s">
        <v>219</v>
      </c>
      <c r="BS11021" t="str">
        <f>_xlfn.IFNA(IF(VLOOKUP(Prehlad_ZoP[[#This Row],[Žiadosť o platbu]],Celkový_súbor!A:A,1,FALSE)=Prehlad_ZoP[[#This Row],[Žiadosť o platbu]],"áno"),"nie")</f>
        <v>nie</v>
      </c>
    </row>
    <row r="11022" spans="3:71" x14ac:dyDescent="0.25">
      <c r="C11022" s="88" t="s">
        <v>10825</v>
      </c>
      <c r="E11022" s="9"/>
      <c r="L11022" s="88" t="s">
        <v>7061</v>
      </c>
      <c r="M11022" s="88" t="s">
        <v>10830</v>
      </c>
      <c r="N11022" s="88" t="s">
        <v>297</v>
      </c>
      <c r="Z11022" s="88" t="s">
        <v>298</v>
      </c>
      <c r="AA11022" s="88" t="s">
        <v>298</v>
      </c>
      <c r="AW11022" s="88">
        <v>191.51</v>
      </c>
      <c r="BR11022" s="166" t="s">
        <v>219</v>
      </c>
      <c r="BS11022" t="str">
        <f>_xlfn.IFNA(IF(VLOOKUP(Prehlad_ZoP[[#This Row],[Žiadosť o platbu]],Celkový_súbor!A:A,1,FALSE)=Prehlad_ZoP[[#This Row],[Žiadosť o platbu]],"áno"),"nie")</f>
        <v>nie</v>
      </c>
    </row>
    <row r="11023" spans="3:71" x14ac:dyDescent="0.25">
      <c r="C11023" s="88" t="s">
        <v>10825</v>
      </c>
      <c r="E11023" s="9"/>
      <c r="L11023" s="88" t="s">
        <v>7061</v>
      </c>
      <c r="M11023" s="88" t="s">
        <v>10830</v>
      </c>
      <c r="N11023" s="88" t="s">
        <v>297</v>
      </c>
      <c r="Z11023" s="88" t="s">
        <v>298</v>
      </c>
      <c r="AA11023" s="88" t="s">
        <v>298</v>
      </c>
      <c r="AW11023" s="88">
        <v>718.36</v>
      </c>
      <c r="BR11023" s="166" t="s">
        <v>219</v>
      </c>
      <c r="BS11023" t="str">
        <f>_xlfn.IFNA(IF(VLOOKUP(Prehlad_ZoP[[#This Row],[Žiadosť o platbu]],Celkový_súbor!A:A,1,FALSE)=Prehlad_ZoP[[#This Row],[Žiadosť o platbu]],"áno"),"nie")</f>
        <v>nie</v>
      </c>
    </row>
    <row r="11024" spans="3:71" x14ac:dyDescent="0.25">
      <c r="C11024" s="88" t="s">
        <v>10825</v>
      </c>
      <c r="E11024" s="9"/>
      <c r="L11024" s="88" t="s">
        <v>7061</v>
      </c>
      <c r="M11024" s="88" t="s">
        <v>10830</v>
      </c>
      <c r="N11024" s="88" t="s">
        <v>297</v>
      </c>
      <c r="Z11024" s="88" t="s">
        <v>298</v>
      </c>
      <c r="AA11024" s="88" t="s">
        <v>298</v>
      </c>
      <c r="AW11024" s="88">
        <v>239.43</v>
      </c>
      <c r="BR11024" s="166" t="s">
        <v>219</v>
      </c>
      <c r="BS11024" t="str">
        <f>_xlfn.IFNA(IF(VLOOKUP(Prehlad_ZoP[[#This Row],[Žiadosť o platbu]],Celkový_súbor!A:A,1,FALSE)=Prehlad_ZoP[[#This Row],[Žiadosť o platbu]],"áno"),"nie")</f>
        <v>nie</v>
      </c>
    </row>
    <row r="11025" spans="3:71" x14ac:dyDescent="0.25">
      <c r="C11025" s="88" t="s">
        <v>10825</v>
      </c>
      <c r="E11025" s="9"/>
      <c r="L11025" s="88" t="s">
        <v>7061</v>
      </c>
      <c r="M11025" s="88" t="s">
        <v>10830</v>
      </c>
      <c r="N11025" s="88" t="s">
        <v>297</v>
      </c>
      <c r="Z11025" s="88" t="s">
        <v>298</v>
      </c>
      <c r="AA11025" s="88" t="s">
        <v>298</v>
      </c>
      <c r="AW11025" s="88">
        <v>1137.4100000000001</v>
      </c>
      <c r="BR11025" s="166" t="s">
        <v>219</v>
      </c>
      <c r="BS11025" t="str">
        <f>_xlfn.IFNA(IF(VLOOKUP(Prehlad_ZoP[[#This Row],[Žiadosť o platbu]],Celkový_súbor!A:A,1,FALSE)=Prehlad_ZoP[[#This Row],[Žiadosť o platbu]],"áno"),"nie")</f>
        <v>nie</v>
      </c>
    </row>
    <row r="11026" spans="3:71" x14ac:dyDescent="0.25">
      <c r="C11026" s="88" t="s">
        <v>10825</v>
      </c>
      <c r="E11026" s="9"/>
      <c r="L11026" s="88" t="s">
        <v>7061</v>
      </c>
      <c r="M11026" s="88" t="s">
        <v>10830</v>
      </c>
      <c r="N11026" s="88" t="s">
        <v>297</v>
      </c>
      <c r="Z11026" s="88" t="s">
        <v>298</v>
      </c>
      <c r="AA11026" s="88" t="s">
        <v>298</v>
      </c>
      <c r="AW11026" s="88">
        <v>322.5</v>
      </c>
      <c r="BR11026" s="166" t="s">
        <v>219</v>
      </c>
      <c r="BS11026" t="str">
        <f>_xlfn.IFNA(IF(VLOOKUP(Prehlad_ZoP[[#This Row],[Žiadosť o platbu]],Celkový_súbor!A:A,1,FALSE)=Prehlad_ZoP[[#This Row],[Žiadosť o platbu]],"áno"),"nie")</f>
        <v>nie</v>
      </c>
    </row>
    <row r="11027" spans="3:71" x14ac:dyDescent="0.25">
      <c r="C11027" s="88" t="s">
        <v>10825</v>
      </c>
      <c r="E11027" s="9"/>
      <c r="L11027" s="88" t="s">
        <v>7061</v>
      </c>
      <c r="M11027" s="88" t="s">
        <v>10831</v>
      </c>
      <c r="N11027" s="88" t="s">
        <v>297</v>
      </c>
      <c r="Z11027" s="88" t="s">
        <v>298</v>
      </c>
      <c r="AA11027" s="88" t="s">
        <v>298</v>
      </c>
      <c r="AW11027" s="88">
        <v>11118.5</v>
      </c>
      <c r="BR11027" s="166" t="s">
        <v>219</v>
      </c>
      <c r="BS11027" t="str">
        <f>_xlfn.IFNA(IF(VLOOKUP(Prehlad_ZoP[[#This Row],[Žiadosť o platbu]],Celkový_súbor!A:A,1,FALSE)=Prehlad_ZoP[[#This Row],[Žiadosť o platbu]],"áno"),"nie")</f>
        <v>nie</v>
      </c>
    </row>
    <row r="11028" spans="3:71" x14ac:dyDescent="0.25">
      <c r="C11028" s="88" t="s">
        <v>10825</v>
      </c>
      <c r="E11028" s="9"/>
      <c r="L11028" s="88" t="s">
        <v>7061</v>
      </c>
      <c r="M11028" s="88" t="s">
        <v>10831</v>
      </c>
      <c r="N11028" s="88" t="s">
        <v>297</v>
      </c>
      <c r="Z11028" s="88" t="s">
        <v>298</v>
      </c>
      <c r="AA11028" s="88" t="s">
        <v>298</v>
      </c>
      <c r="AW11028" s="88">
        <v>2508.9699999999998</v>
      </c>
      <c r="BR11028" s="166" t="s">
        <v>219</v>
      </c>
      <c r="BS11028" t="str">
        <f>_xlfn.IFNA(IF(VLOOKUP(Prehlad_ZoP[[#This Row],[Žiadosť o platbu]],Celkový_súbor!A:A,1,FALSE)=Prehlad_ZoP[[#This Row],[Žiadosť o platbu]],"áno"),"nie")</f>
        <v>nie</v>
      </c>
    </row>
    <row r="11029" spans="3:71" x14ac:dyDescent="0.25">
      <c r="C11029" s="88" t="s">
        <v>10825</v>
      </c>
      <c r="E11029" s="9"/>
      <c r="L11029" s="88" t="s">
        <v>7061</v>
      </c>
      <c r="M11029" s="88" t="s">
        <v>10831</v>
      </c>
      <c r="N11029" s="88" t="s">
        <v>297</v>
      </c>
      <c r="Z11029" s="88" t="s">
        <v>298</v>
      </c>
      <c r="AA11029" s="88" t="s">
        <v>298</v>
      </c>
      <c r="AW11029" s="88">
        <v>21300</v>
      </c>
      <c r="BR11029" s="166" t="s">
        <v>219</v>
      </c>
      <c r="BS11029" t="str">
        <f>_xlfn.IFNA(IF(VLOOKUP(Prehlad_ZoP[[#This Row],[Žiadosť o platbu]],Celkový_súbor!A:A,1,FALSE)=Prehlad_ZoP[[#This Row],[Žiadosť o platbu]],"áno"),"nie")</f>
        <v>nie</v>
      </c>
    </row>
    <row r="11030" spans="3:71" x14ac:dyDescent="0.25">
      <c r="C11030" s="88" t="s">
        <v>10825</v>
      </c>
      <c r="E11030" s="9"/>
      <c r="L11030" s="88" t="s">
        <v>7061</v>
      </c>
      <c r="M11030" s="88" t="s">
        <v>10831</v>
      </c>
      <c r="N11030" s="88" t="s">
        <v>297</v>
      </c>
      <c r="Z11030" s="88" t="s">
        <v>298</v>
      </c>
      <c r="AA11030" s="88" t="s">
        <v>298</v>
      </c>
      <c r="AW11030" s="88">
        <v>2193.15</v>
      </c>
      <c r="BR11030" s="166" t="s">
        <v>219</v>
      </c>
      <c r="BS11030" t="str">
        <f>_xlfn.IFNA(IF(VLOOKUP(Prehlad_ZoP[[#This Row],[Žiadosť o platbu]],Celkový_súbor!A:A,1,FALSE)=Prehlad_ZoP[[#This Row],[Žiadosť o platbu]],"áno"),"nie")</f>
        <v>nie</v>
      </c>
    </row>
    <row r="11031" spans="3:71" x14ac:dyDescent="0.25">
      <c r="C11031" s="88" t="s">
        <v>10825</v>
      </c>
      <c r="E11031" s="9"/>
      <c r="L11031" s="88" t="s">
        <v>7061</v>
      </c>
      <c r="M11031" s="88" t="s">
        <v>10831</v>
      </c>
      <c r="N11031" s="88" t="s">
        <v>297</v>
      </c>
      <c r="Z11031" s="88" t="s">
        <v>298</v>
      </c>
      <c r="AA11031" s="88" t="s">
        <v>298</v>
      </c>
      <c r="AW11031" s="88">
        <v>2662.88</v>
      </c>
      <c r="BR11031" s="166" t="s">
        <v>219</v>
      </c>
      <c r="BS11031" t="str">
        <f>_xlfn.IFNA(IF(VLOOKUP(Prehlad_ZoP[[#This Row],[Žiadosť o platbu]],Celkový_súbor!A:A,1,FALSE)=Prehlad_ZoP[[#This Row],[Žiadosť o platbu]],"áno"),"nie")</f>
        <v>nie</v>
      </c>
    </row>
    <row r="11032" spans="3:71" x14ac:dyDescent="0.25">
      <c r="C11032" s="88" t="s">
        <v>10825</v>
      </c>
      <c r="E11032" s="9"/>
      <c r="L11032" s="88" t="s">
        <v>7061</v>
      </c>
      <c r="M11032" s="88" t="s">
        <v>10831</v>
      </c>
      <c r="N11032" s="88" t="s">
        <v>297</v>
      </c>
      <c r="Z11032" s="88" t="s">
        <v>298</v>
      </c>
      <c r="AA11032" s="88" t="s">
        <v>298</v>
      </c>
      <c r="AW11032" s="88">
        <v>698.11</v>
      </c>
      <c r="BR11032" s="166" t="s">
        <v>219</v>
      </c>
      <c r="BS11032" t="str">
        <f>_xlfn.IFNA(IF(VLOOKUP(Prehlad_ZoP[[#This Row],[Žiadosť o platbu]],Celkový_súbor!A:A,1,FALSE)=Prehlad_ZoP[[#This Row],[Žiadosť o platbu]],"áno"),"nie")</f>
        <v>nie</v>
      </c>
    </row>
    <row r="11033" spans="3:71" x14ac:dyDescent="0.25">
      <c r="C11033" s="88" t="s">
        <v>10825</v>
      </c>
      <c r="E11033" s="9"/>
      <c r="L11033" s="88" t="s">
        <v>7061</v>
      </c>
      <c r="M11033" s="88" t="s">
        <v>10831</v>
      </c>
      <c r="N11033" s="88" t="s">
        <v>297</v>
      </c>
      <c r="Z11033" s="88" t="s">
        <v>298</v>
      </c>
      <c r="AA11033" s="88" t="s">
        <v>298</v>
      </c>
      <c r="AW11033" s="88">
        <v>6981.75</v>
      </c>
      <c r="BR11033" s="166" t="s">
        <v>219</v>
      </c>
      <c r="BS11033" t="str">
        <f>_xlfn.IFNA(IF(VLOOKUP(Prehlad_ZoP[[#This Row],[Žiadosť o platbu]],Celkový_súbor!A:A,1,FALSE)=Prehlad_ZoP[[#This Row],[Žiadosť o platbu]],"áno"),"nie")</f>
        <v>nie</v>
      </c>
    </row>
    <row r="11034" spans="3:71" x14ac:dyDescent="0.25">
      <c r="C11034" s="88" t="s">
        <v>10825</v>
      </c>
      <c r="E11034" s="9"/>
      <c r="L11034" s="88" t="s">
        <v>7061</v>
      </c>
      <c r="M11034" s="88" t="s">
        <v>10831</v>
      </c>
      <c r="N11034" s="88" t="s">
        <v>297</v>
      </c>
      <c r="Z11034" s="88" t="s">
        <v>298</v>
      </c>
      <c r="AA11034" s="88" t="s">
        <v>298</v>
      </c>
      <c r="AW11034" s="88">
        <v>398.9</v>
      </c>
      <c r="BR11034" s="166" t="s">
        <v>219</v>
      </c>
      <c r="BS11034" t="str">
        <f>_xlfn.IFNA(IF(VLOOKUP(Prehlad_ZoP[[#This Row],[Žiadosť o platbu]],Celkový_súbor!A:A,1,FALSE)=Prehlad_ZoP[[#This Row],[Žiadosť o platbu]],"áno"),"nie")</f>
        <v>nie</v>
      </c>
    </row>
    <row r="11035" spans="3:71" x14ac:dyDescent="0.25">
      <c r="C11035" s="88" t="s">
        <v>10825</v>
      </c>
      <c r="E11035" s="9"/>
      <c r="L11035" s="88" t="s">
        <v>7061</v>
      </c>
      <c r="M11035" s="88" t="s">
        <v>10831</v>
      </c>
      <c r="N11035" s="88" t="s">
        <v>297</v>
      </c>
      <c r="Z11035" s="88" t="s">
        <v>298</v>
      </c>
      <c r="AA11035" s="88" t="s">
        <v>298</v>
      </c>
      <c r="AW11035" s="88">
        <v>1496.07</v>
      </c>
      <c r="BR11035" s="166" t="s">
        <v>219</v>
      </c>
      <c r="BS11035" t="str">
        <f>_xlfn.IFNA(IF(VLOOKUP(Prehlad_ZoP[[#This Row],[Žiadosť o platbu]],Celkový_súbor!A:A,1,FALSE)=Prehlad_ZoP[[#This Row],[Žiadosť o platbu]],"áno"),"nie")</f>
        <v>nie</v>
      </c>
    </row>
    <row r="11036" spans="3:71" x14ac:dyDescent="0.25">
      <c r="C11036" s="88" t="s">
        <v>10825</v>
      </c>
      <c r="E11036" s="9"/>
      <c r="L11036" s="88" t="s">
        <v>7061</v>
      </c>
      <c r="M11036" s="88" t="s">
        <v>10831</v>
      </c>
      <c r="N11036" s="88" t="s">
        <v>297</v>
      </c>
      <c r="Z11036" s="88" t="s">
        <v>298</v>
      </c>
      <c r="AA11036" s="88" t="s">
        <v>298</v>
      </c>
      <c r="AW11036" s="88">
        <v>498.67</v>
      </c>
      <c r="BR11036" s="166" t="s">
        <v>219</v>
      </c>
      <c r="BS11036" t="str">
        <f>_xlfn.IFNA(IF(VLOOKUP(Prehlad_ZoP[[#This Row],[Žiadosť o platbu]],Celkový_súbor!A:A,1,FALSE)=Prehlad_ZoP[[#This Row],[Žiadosť o platbu]],"áno"),"nie")</f>
        <v>nie</v>
      </c>
    </row>
    <row r="11037" spans="3:71" x14ac:dyDescent="0.25">
      <c r="C11037" s="88" t="s">
        <v>10825</v>
      </c>
      <c r="E11037" s="9"/>
      <c r="L11037" s="88" t="s">
        <v>7061</v>
      </c>
      <c r="M11037" s="88" t="s">
        <v>10831</v>
      </c>
      <c r="N11037" s="88" t="s">
        <v>297</v>
      </c>
      <c r="Z11037" s="88" t="s">
        <v>298</v>
      </c>
      <c r="AA11037" s="88" t="s">
        <v>298</v>
      </c>
      <c r="AW11037" s="88">
        <v>2368.75</v>
      </c>
      <c r="BR11037" s="166" t="s">
        <v>219</v>
      </c>
      <c r="BS11037" t="str">
        <f>_xlfn.IFNA(IF(VLOOKUP(Prehlad_ZoP[[#This Row],[Žiadosť o platbu]],Celkový_súbor!A:A,1,FALSE)=Prehlad_ZoP[[#This Row],[Žiadosť o platbu]],"áno"),"nie")</f>
        <v>nie</v>
      </c>
    </row>
    <row r="11038" spans="3:71" x14ac:dyDescent="0.25">
      <c r="C11038" s="88" t="s">
        <v>10832</v>
      </c>
      <c r="E11038" s="9"/>
      <c r="L11038" s="88" t="s">
        <v>7061</v>
      </c>
      <c r="M11038" s="88" t="s">
        <v>10833</v>
      </c>
      <c r="N11038" s="88" t="s">
        <v>297</v>
      </c>
      <c r="Z11038" s="88" t="s">
        <v>298</v>
      </c>
      <c r="AA11038" s="88" t="s">
        <v>298</v>
      </c>
      <c r="AW11038" s="88">
        <v>35205.21</v>
      </c>
      <c r="BR11038" s="166" t="s">
        <v>219</v>
      </c>
      <c r="BS11038" t="str">
        <f>_xlfn.IFNA(IF(VLOOKUP(Prehlad_ZoP[[#This Row],[Žiadosť o platbu]],Celkový_súbor!A:A,1,FALSE)=Prehlad_ZoP[[#This Row],[Žiadosť o platbu]],"áno"),"nie")</f>
        <v>nie</v>
      </c>
    </row>
    <row r="11039" spans="3:71" x14ac:dyDescent="0.25">
      <c r="C11039" s="88" t="s">
        <v>10832</v>
      </c>
      <c r="E11039" s="9"/>
      <c r="L11039" s="88" t="s">
        <v>7061</v>
      </c>
      <c r="M11039" s="88" t="s">
        <v>10834</v>
      </c>
      <c r="N11039" s="88" t="s">
        <v>297</v>
      </c>
      <c r="Z11039" s="88" t="s">
        <v>298</v>
      </c>
      <c r="AA11039" s="88" t="s">
        <v>298</v>
      </c>
      <c r="AW11039" s="88">
        <v>34505.129999999997</v>
      </c>
      <c r="BR11039" s="166" t="s">
        <v>219</v>
      </c>
      <c r="BS11039" t="str">
        <f>_xlfn.IFNA(IF(VLOOKUP(Prehlad_ZoP[[#This Row],[Žiadosť o platbu]],Celkový_súbor!A:A,1,FALSE)=Prehlad_ZoP[[#This Row],[Žiadosť o platbu]],"áno"),"nie")</f>
        <v>nie</v>
      </c>
    </row>
    <row r="11040" spans="3:71" x14ac:dyDescent="0.25">
      <c r="C11040" s="88" t="s">
        <v>10832</v>
      </c>
      <c r="E11040" s="9"/>
      <c r="L11040" s="88" t="s">
        <v>7061</v>
      </c>
      <c r="M11040" s="88" t="s">
        <v>10835</v>
      </c>
      <c r="N11040" s="88" t="s">
        <v>297</v>
      </c>
      <c r="Z11040" s="88" t="s">
        <v>298</v>
      </c>
      <c r="AA11040" s="88" t="s">
        <v>298</v>
      </c>
      <c r="AW11040" s="88">
        <v>66158.66</v>
      </c>
      <c r="BR11040" s="166" t="s">
        <v>219</v>
      </c>
      <c r="BS11040" t="str">
        <f>_xlfn.IFNA(IF(VLOOKUP(Prehlad_ZoP[[#This Row],[Žiadosť o platbu]],Celkový_súbor!A:A,1,FALSE)=Prehlad_ZoP[[#This Row],[Žiadosť o platbu]],"áno"),"nie")</f>
        <v>nie</v>
      </c>
    </row>
    <row r="11041" spans="3:71" x14ac:dyDescent="0.25">
      <c r="C11041" s="88" t="s">
        <v>10832</v>
      </c>
      <c r="E11041" s="9"/>
      <c r="L11041" s="88" t="s">
        <v>7061</v>
      </c>
      <c r="M11041" s="88" t="s">
        <v>10836</v>
      </c>
      <c r="N11041" s="88" t="s">
        <v>297</v>
      </c>
      <c r="Z11041" s="88" t="s">
        <v>298</v>
      </c>
      <c r="AA11041" s="88" t="s">
        <v>298</v>
      </c>
      <c r="AW11041" s="88">
        <v>42296.34</v>
      </c>
      <c r="BR11041" s="166" t="s">
        <v>219</v>
      </c>
      <c r="BS11041" t="str">
        <f>_xlfn.IFNA(IF(VLOOKUP(Prehlad_ZoP[[#This Row],[Žiadosť o platbu]],Celkový_súbor!A:A,1,FALSE)=Prehlad_ZoP[[#This Row],[Žiadosť o platbu]],"áno"),"nie")</f>
        <v>nie</v>
      </c>
    </row>
    <row r="11042" spans="3:71" x14ac:dyDescent="0.25">
      <c r="C11042" s="88" t="s">
        <v>10832</v>
      </c>
      <c r="E11042" s="9"/>
      <c r="L11042" s="88" t="s">
        <v>7061</v>
      </c>
      <c r="M11042" s="88" t="s">
        <v>10837</v>
      </c>
      <c r="N11042" s="88" t="s">
        <v>297</v>
      </c>
      <c r="Z11042" s="88" t="s">
        <v>298</v>
      </c>
      <c r="AA11042" s="88" t="s">
        <v>298</v>
      </c>
      <c r="AW11042" s="88">
        <v>91518.04</v>
      </c>
      <c r="BR11042" s="166" t="s">
        <v>219</v>
      </c>
      <c r="BS11042" t="str">
        <f>_xlfn.IFNA(IF(VLOOKUP(Prehlad_ZoP[[#This Row],[Žiadosť o platbu]],Celkový_súbor!A:A,1,FALSE)=Prehlad_ZoP[[#This Row],[Žiadosť o platbu]],"áno"),"nie")</f>
        <v>nie</v>
      </c>
    </row>
    <row r="11043" spans="3:71" x14ac:dyDescent="0.25">
      <c r="C11043" s="88" t="s">
        <v>10832</v>
      </c>
      <c r="E11043" s="9"/>
      <c r="L11043" s="88" t="s">
        <v>7061</v>
      </c>
      <c r="M11043" s="88" t="s">
        <v>10838</v>
      </c>
      <c r="N11043" s="88" t="s">
        <v>297</v>
      </c>
      <c r="Z11043" s="88" t="s">
        <v>298</v>
      </c>
      <c r="AA11043" s="88" t="s">
        <v>298</v>
      </c>
      <c r="AW11043" s="88">
        <v>48490.63</v>
      </c>
      <c r="BR11043" s="166" t="s">
        <v>219</v>
      </c>
      <c r="BS11043" t="str">
        <f>_xlfn.IFNA(IF(VLOOKUP(Prehlad_ZoP[[#This Row],[Žiadosť o platbu]],Celkový_súbor!A:A,1,FALSE)=Prehlad_ZoP[[#This Row],[Žiadosť o platbu]],"áno"),"nie")</f>
        <v>nie</v>
      </c>
    </row>
    <row r="11044" spans="3:71" x14ac:dyDescent="0.25">
      <c r="C11044" s="88" t="s">
        <v>10839</v>
      </c>
      <c r="E11044" s="9"/>
      <c r="L11044" s="88" t="s">
        <v>10840</v>
      </c>
      <c r="M11044" s="88" t="s">
        <v>10841</v>
      </c>
      <c r="N11044" s="88" t="s">
        <v>297</v>
      </c>
      <c r="Z11044" s="88" t="s">
        <v>298</v>
      </c>
      <c r="AA11044" s="88" t="s">
        <v>298</v>
      </c>
      <c r="AW11044" s="88">
        <v>196006.44</v>
      </c>
      <c r="BR11044" s="166" t="s">
        <v>219</v>
      </c>
      <c r="BS11044" t="str">
        <f>_xlfn.IFNA(IF(VLOOKUP(Prehlad_ZoP[[#This Row],[Žiadosť o platbu]],Celkový_súbor!A:A,1,FALSE)=Prehlad_ZoP[[#This Row],[Žiadosť o platbu]],"áno"),"nie")</f>
        <v>nie</v>
      </c>
    </row>
    <row r="11045" spans="3:71" x14ac:dyDescent="0.25">
      <c r="C11045" s="88" t="s">
        <v>10842</v>
      </c>
      <c r="E11045" s="9"/>
      <c r="L11045" s="88" t="s">
        <v>10840</v>
      </c>
      <c r="M11045" s="88" t="s">
        <v>10843</v>
      </c>
      <c r="N11045" s="88" t="s">
        <v>297</v>
      </c>
      <c r="Z11045" s="88" t="s">
        <v>298</v>
      </c>
      <c r="AA11045" s="88" t="s">
        <v>298</v>
      </c>
      <c r="AW11045" s="88">
        <v>188603.76</v>
      </c>
      <c r="BR11045" s="166" t="s">
        <v>219</v>
      </c>
      <c r="BS11045" t="str">
        <f>_xlfn.IFNA(IF(VLOOKUP(Prehlad_ZoP[[#This Row],[Žiadosť o platbu]],Celkový_súbor!A:A,1,FALSE)=Prehlad_ZoP[[#This Row],[Žiadosť o platbu]],"áno"),"nie")</f>
        <v>nie</v>
      </c>
    </row>
    <row r="11046" spans="3:71" x14ac:dyDescent="0.25">
      <c r="C11046" s="88" t="s">
        <v>10842</v>
      </c>
      <c r="E11046" s="9"/>
      <c r="L11046" s="88" t="s">
        <v>10840</v>
      </c>
      <c r="M11046" s="88" t="s">
        <v>10844</v>
      </c>
      <c r="N11046" s="88" t="s">
        <v>297</v>
      </c>
      <c r="Z11046" s="88" t="s">
        <v>298</v>
      </c>
      <c r="AA11046" s="88" t="s">
        <v>298</v>
      </c>
      <c r="AW11046" s="88">
        <v>191612.39</v>
      </c>
      <c r="BR11046" s="166" t="s">
        <v>219</v>
      </c>
      <c r="BS11046" t="str">
        <f>_xlfn.IFNA(IF(VLOOKUP(Prehlad_ZoP[[#This Row],[Žiadosť o platbu]],Celkový_súbor!A:A,1,FALSE)=Prehlad_ZoP[[#This Row],[Žiadosť o platbu]],"áno"),"nie")</f>
        <v>nie</v>
      </c>
    </row>
    <row r="11047" spans="3:71" x14ac:dyDescent="0.25">
      <c r="C11047" s="88" t="s">
        <v>10842</v>
      </c>
      <c r="E11047" s="9"/>
      <c r="L11047" s="88" t="s">
        <v>10840</v>
      </c>
      <c r="M11047" s="88" t="s">
        <v>10845</v>
      </c>
      <c r="N11047" s="88" t="s">
        <v>297</v>
      </c>
      <c r="Z11047" s="88" t="s">
        <v>298</v>
      </c>
      <c r="AA11047" s="88" t="s">
        <v>298</v>
      </c>
      <c r="AW11047" s="88">
        <v>192475.03</v>
      </c>
      <c r="BR11047" s="166" t="s">
        <v>219</v>
      </c>
      <c r="BS11047" t="str">
        <f>_xlfn.IFNA(IF(VLOOKUP(Prehlad_ZoP[[#This Row],[Žiadosť o platbu]],Celkový_súbor!A:A,1,FALSE)=Prehlad_ZoP[[#This Row],[Žiadosť o platbu]],"áno"),"nie")</f>
        <v>nie</v>
      </c>
    </row>
    <row r="11048" spans="3:71" x14ac:dyDescent="0.25">
      <c r="C11048" s="88" t="s">
        <v>10842</v>
      </c>
      <c r="E11048" s="9"/>
      <c r="L11048" s="88" t="s">
        <v>10840</v>
      </c>
      <c r="M11048" s="88" t="s">
        <v>10846</v>
      </c>
      <c r="N11048" s="88" t="s">
        <v>297</v>
      </c>
      <c r="Z11048" s="88" t="s">
        <v>298</v>
      </c>
      <c r="AA11048" s="88" t="s">
        <v>298</v>
      </c>
      <c r="AW11048" s="88">
        <v>309802.31</v>
      </c>
      <c r="BR11048" s="166" t="s">
        <v>219</v>
      </c>
      <c r="BS11048" t="str">
        <f>_xlfn.IFNA(IF(VLOOKUP(Prehlad_ZoP[[#This Row],[Žiadosť o platbu]],Celkový_súbor!A:A,1,FALSE)=Prehlad_ZoP[[#This Row],[Žiadosť o platbu]],"áno"),"nie")</f>
        <v>nie</v>
      </c>
    </row>
    <row r="11049" spans="3:71" x14ac:dyDescent="0.25">
      <c r="C11049" s="88" t="s">
        <v>10842</v>
      </c>
      <c r="E11049" s="9"/>
      <c r="L11049" s="88" t="s">
        <v>10840</v>
      </c>
      <c r="M11049" s="88" t="s">
        <v>10847</v>
      </c>
      <c r="N11049" s="88" t="s">
        <v>297</v>
      </c>
      <c r="Z11049" s="88" t="s">
        <v>298</v>
      </c>
      <c r="AA11049" s="88" t="s">
        <v>298</v>
      </c>
      <c r="AW11049" s="88">
        <v>196460.11</v>
      </c>
      <c r="BR11049" s="166" t="s">
        <v>219</v>
      </c>
      <c r="BS11049" t="str">
        <f>_xlfn.IFNA(IF(VLOOKUP(Prehlad_ZoP[[#This Row],[Žiadosť o platbu]],Celkový_súbor!A:A,1,FALSE)=Prehlad_ZoP[[#This Row],[Žiadosť o platbu]],"áno"),"nie")</f>
        <v>nie</v>
      </c>
    </row>
    <row r="11050" spans="3:71" x14ac:dyDescent="0.25">
      <c r="C11050" s="88" t="s">
        <v>10848</v>
      </c>
      <c r="E11050" s="9"/>
      <c r="L11050" s="88" t="s">
        <v>10840</v>
      </c>
      <c r="M11050" s="88" t="s">
        <v>9913</v>
      </c>
      <c r="N11050" s="88" t="s">
        <v>297</v>
      </c>
      <c r="Z11050" s="88" t="s">
        <v>298</v>
      </c>
      <c r="AA11050" s="88" t="s">
        <v>298</v>
      </c>
      <c r="AW11050" s="88">
        <v>197644.21</v>
      </c>
      <c r="BR11050" s="166" t="s">
        <v>219</v>
      </c>
      <c r="BS11050" t="str">
        <f>_xlfn.IFNA(IF(VLOOKUP(Prehlad_ZoP[[#This Row],[Žiadosť o platbu]],Celkový_súbor!A:A,1,FALSE)=Prehlad_ZoP[[#This Row],[Žiadosť o platbu]],"áno"),"nie")</f>
        <v>nie</v>
      </c>
    </row>
    <row r="11051" spans="3:71" x14ac:dyDescent="0.25">
      <c r="C11051" s="88" t="s">
        <v>10848</v>
      </c>
      <c r="E11051" s="9"/>
      <c r="L11051" s="88" t="s">
        <v>10840</v>
      </c>
      <c r="M11051" s="88" t="s">
        <v>9098</v>
      </c>
      <c r="N11051" s="88" t="s">
        <v>297</v>
      </c>
      <c r="Z11051" s="88" t="s">
        <v>298</v>
      </c>
      <c r="AA11051" s="88" t="s">
        <v>298</v>
      </c>
      <c r="AW11051" s="88">
        <v>199082.1</v>
      </c>
      <c r="BR11051" s="166" t="s">
        <v>219</v>
      </c>
      <c r="BS11051" t="str">
        <f>_xlfn.IFNA(IF(VLOOKUP(Prehlad_ZoP[[#This Row],[Žiadosť o platbu]],Celkový_súbor!A:A,1,FALSE)=Prehlad_ZoP[[#This Row],[Žiadosť o platbu]],"áno"),"nie")</f>
        <v>nie</v>
      </c>
    </row>
    <row r="11052" spans="3:71" x14ac:dyDescent="0.25">
      <c r="C11052" s="88" t="s">
        <v>10848</v>
      </c>
      <c r="E11052" s="9"/>
      <c r="L11052" s="88" t="s">
        <v>10840</v>
      </c>
      <c r="M11052" s="88" t="s">
        <v>6850</v>
      </c>
      <c r="N11052" s="88" t="s">
        <v>297</v>
      </c>
      <c r="Z11052" s="88" t="s">
        <v>298</v>
      </c>
      <c r="AA11052" s="88" t="s">
        <v>298</v>
      </c>
      <c r="AW11052" s="88">
        <v>215807.51</v>
      </c>
      <c r="BR11052" s="166" t="s">
        <v>219</v>
      </c>
      <c r="BS11052" t="str">
        <f>_xlfn.IFNA(IF(VLOOKUP(Prehlad_ZoP[[#This Row],[Žiadosť o platbu]],Celkový_súbor!A:A,1,FALSE)=Prehlad_ZoP[[#This Row],[Žiadosť o platbu]],"áno"),"nie")</f>
        <v>nie</v>
      </c>
    </row>
    <row r="11053" spans="3:71" x14ac:dyDescent="0.25">
      <c r="C11053" s="88" t="s">
        <v>10848</v>
      </c>
      <c r="E11053" s="9"/>
      <c r="L11053" s="88" t="s">
        <v>10840</v>
      </c>
      <c r="M11053" s="88" t="s">
        <v>6851</v>
      </c>
      <c r="N11053" s="88" t="s">
        <v>297</v>
      </c>
      <c r="Z11053" s="88" t="s">
        <v>298</v>
      </c>
      <c r="AA11053" s="88" t="s">
        <v>298</v>
      </c>
      <c r="AW11053" s="88">
        <v>211633.73</v>
      </c>
      <c r="BR11053" s="166" t="s">
        <v>219</v>
      </c>
      <c r="BS11053" t="str">
        <f>_xlfn.IFNA(IF(VLOOKUP(Prehlad_ZoP[[#This Row],[Žiadosť o platbu]],Celkový_súbor!A:A,1,FALSE)=Prehlad_ZoP[[#This Row],[Žiadosť o platbu]],"áno"),"nie")</f>
        <v>nie</v>
      </c>
    </row>
    <row r="11054" spans="3:71" x14ac:dyDescent="0.25">
      <c r="C11054" s="88" t="s">
        <v>10848</v>
      </c>
      <c r="E11054" s="9"/>
      <c r="L11054" s="88" t="s">
        <v>10840</v>
      </c>
      <c r="M11054" s="88" t="s">
        <v>6852</v>
      </c>
      <c r="N11054" s="88" t="s">
        <v>297</v>
      </c>
      <c r="Z11054" s="88" t="s">
        <v>298</v>
      </c>
      <c r="AA11054" s="88" t="s">
        <v>298</v>
      </c>
      <c r="AW11054" s="88">
        <v>320166.64</v>
      </c>
      <c r="BR11054" s="166" t="s">
        <v>219</v>
      </c>
      <c r="BS11054" t="str">
        <f>_xlfn.IFNA(IF(VLOOKUP(Prehlad_ZoP[[#This Row],[Žiadosť o platbu]],Celkový_súbor!A:A,1,FALSE)=Prehlad_ZoP[[#This Row],[Žiadosť o platbu]],"áno"),"nie")</f>
        <v>nie</v>
      </c>
    </row>
    <row r="11055" spans="3:71" x14ac:dyDescent="0.25">
      <c r="C11055" s="88" t="s">
        <v>10848</v>
      </c>
      <c r="E11055" s="9"/>
      <c r="L11055" s="88" t="s">
        <v>10840</v>
      </c>
      <c r="M11055" s="88" t="s">
        <v>6521</v>
      </c>
      <c r="N11055" s="88" t="s">
        <v>297</v>
      </c>
      <c r="Z11055" s="88" t="s">
        <v>298</v>
      </c>
      <c r="AA11055" s="88" t="s">
        <v>298</v>
      </c>
      <c r="AW11055" s="88">
        <v>210105.19</v>
      </c>
      <c r="BR11055" s="166" t="s">
        <v>219</v>
      </c>
      <c r="BS11055" t="str">
        <f>_xlfn.IFNA(IF(VLOOKUP(Prehlad_ZoP[[#This Row],[Žiadosť o platbu]],Celkový_súbor!A:A,1,FALSE)=Prehlad_ZoP[[#This Row],[Žiadosť o platbu]],"áno"),"nie")</f>
        <v>nie</v>
      </c>
    </row>
    <row r="11056" spans="3:71" x14ac:dyDescent="0.25">
      <c r="C11056" s="88" t="s">
        <v>10849</v>
      </c>
      <c r="E11056" s="9"/>
      <c r="L11056" s="88" t="s">
        <v>10850</v>
      </c>
      <c r="M11056" s="88" t="s">
        <v>10851</v>
      </c>
      <c r="N11056" s="88" t="s">
        <v>297</v>
      </c>
      <c r="Z11056" s="88" t="s">
        <v>298</v>
      </c>
      <c r="AA11056" s="88" t="s">
        <v>298</v>
      </c>
      <c r="AW11056" s="88">
        <v>2941.2</v>
      </c>
      <c r="BR11056" s="166" t="s">
        <v>219</v>
      </c>
      <c r="BS11056" t="str">
        <f>_xlfn.IFNA(IF(VLOOKUP(Prehlad_ZoP[[#This Row],[Žiadosť o platbu]],Celkový_súbor!A:A,1,FALSE)=Prehlad_ZoP[[#This Row],[Žiadosť o platbu]],"áno"),"nie")</f>
        <v>nie</v>
      </c>
    </row>
    <row r="11057" spans="3:71" x14ac:dyDescent="0.25">
      <c r="C11057" s="88" t="s">
        <v>10849</v>
      </c>
      <c r="E11057" s="9"/>
      <c r="L11057" s="88" t="s">
        <v>10852</v>
      </c>
      <c r="M11057" s="88" t="s">
        <v>10853</v>
      </c>
      <c r="N11057" s="88" t="s">
        <v>297</v>
      </c>
      <c r="Z11057" s="88" t="s">
        <v>298</v>
      </c>
      <c r="AA11057" s="88" t="s">
        <v>298</v>
      </c>
      <c r="AW11057" s="88">
        <v>7601.23</v>
      </c>
      <c r="BR11057" s="166" t="s">
        <v>219</v>
      </c>
      <c r="BS11057" t="str">
        <f>_xlfn.IFNA(IF(VLOOKUP(Prehlad_ZoP[[#This Row],[Žiadosť o platbu]],Celkový_súbor!A:A,1,FALSE)=Prehlad_ZoP[[#This Row],[Žiadosť o platbu]],"áno"),"nie")</f>
        <v>nie</v>
      </c>
    </row>
    <row r="11058" spans="3:71" x14ac:dyDescent="0.25">
      <c r="C11058" s="88" t="s">
        <v>10849</v>
      </c>
      <c r="E11058" s="9"/>
      <c r="L11058" s="88" t="s">
        <v>10854</v>
      </c>
      <c r="M11058" s="88" t="s">
        <v>10855</v>
      </c>
      <c r="N11058" s="88" t="s">
        <v>297</v>
      </c>
      <c r="Z11058" s="88" t="s">
        <v>298</v>
      </c>
      <c r="AA11058" s="88" t="s">
        <v>298</v>
      </c>
      <c r="AW11058" s="88">
        <v>7607.04</v>
      </c>
      <c r="BR11058" s="166" t="s">
        <v>219</v>
      </c>
      <c r="BS11058" t="str">
        <f>_xlfn.IFNA(IF(VLOOKUP(Prehlad_ZoP[[#This Row],[Žiadosť o platbu]],Celkový_súbor!A:A,1,FALSE)=Prehlad_ZoP[[#This Row],[Žiadosť o platbu]],"áno"),"nie")</f>
        <v>nie</v>
      </c>
    </row>
    <row r="11059" spans="3:71" x14ac:dyDescent="0.25">
      <c r="C11059" s="88" t="s">
        <v>10849</v>
      </c>
      <c r="E11059" s="9"/>
      <c r="L11059" s="88" t="s">
        <v>10856</v>
      </c>
      <c r="M11059" s="88" t="s">
        <v>10857</v>
      </c>
      <c r="N11059" s="88" t="s">
        <v>297</v>
      </c>
      <c r="Z11059" s="88" t="s">
        <v>298</v>
      </c>
      <c r="AA11059" s="88" t="s">
        <v>298</v>
      </c>
      <c r="AW11059" s="88">
        <v>3871.09</v>
      </c>
      <c r="BR11059" s="166" t="s">
        <v>219</v>
      </c>
      <c r="BS11059" t="str">
        <f>_xlfn.IFNA(IF(VLOOKUP(Prehlad_ZoP[[#This Row],[Žiadosť o platbu]],Celkový_súbor!A:A,1,FALSE)=Prehlad_ZoP[[#This Row],[Žiadosť o platbu]],"áno"),"nie")</f>
        <v>nie</v>
      </c>
    </row>
    <row r="11060" spans="3:71" x14ac:dyDescent="0.25">
      <c r="C11060" s="88" t="s">
        <v>10849</v>
      </c>
      <c r="E11060" s="9"/>
      <c r="L11060" s="88" t="s">
        <v>10858</v>
      </c>
      <c r="M11060" s="88" t="s">
        <v>10859</v>
      </c>
      <c r="N11060" s="88" t="s">
        <v>297</v>
      </c>
      <c r="Z11060" s="88" t="s">
        <v>298</v>
      </c>
      <c r="AA11060" s="88" t="s">
        <v>298</v>
      </c>
      <c r="AW11060" s="88">
        <v>4911.5</v>
      </c>
      <c r="BR11060" s="166" t="s">
        <v>219</v>
      </c>
      <c r="BS11060" t="str">
        <f>_xlfn.IFNA(IF(VLOOKUP(Prehlad_ZoP[[#This Row],[Žiadosť o platbu]],Celkový_súbor!A:A,1,FALSE)=Prehlad_ZoP[[#This Row],[Žiadosť o platbu]],"áno"),"nie")</f>
        <v>nie</v>
      </c>
    </row>
    <row r="11061" spans="3:71" x14ac:dyDescent="0.25">
      <c r="C11061" s="88" t="s">
        <v>10849</v>
      </c>
      <c r="E11061" s="9"/>
      <c r="L11061" s="88" t="s">
        <v>10860</v>
      </c>
      <c r="M11061" s="88" t="s">
        <v>10861</v>
      </c>
      <c r="N11061" s="88" t="s">
        <v>297</v>
      </c>
      <c r="Z11061" s="88" t="s">
        <v>298</v>
      </c>
      <c r="AA11061" s="88" t="s">
        <v>298</v>
      </c>
      <c r="AW11061" s="88">
        <v>5806.73</v>
      </c>
      <c r="BR11061" s="166" t="s">
        <v>219</v>
      </c>
      <c r="BS11061" t="str">
        <f>_xlfn.IFNA(IF(VLOOKUP(Prehlad_ZoP[[#This Row],[Žiadosť o platbu]],Celkový_súbor!A:A,1,FALSE)=Prehlad_ZoP[[#This Row],[Žiadosť o platbu]],"áno"),"nie")</f>
        <v>nie</v>
      </c>
    </row>
    <row r="11062" spans="3:71" x14ac:dyDescent="0.25">
      <c r="C11062" s="88" t="s">
        <v>10862</v>
      </c>
      <c r="E11062" s="9"/>
      <c r="L11062" s="88" t="s">
        <v>10863</v>
      </c>
      <c r="M11062" s="88" t="s">
        <v>10863</v>
      </c>
      <c r="N11062" s="88" t="s">
        <v>297</v>
      </c>
      <c r="Z11062" s="88" t="s">
        <v>298</v>
      </c>
      <c r="AA11062" s="88" t="s">
        <v>298</v>
      </c>
      <c r="AW11062" s="88">
        <v>6087.15</v>
      </c>
      <c r="BR11062" s="166" t="s">
        <v>219</v>
      </c>
      <c r="BS11062" t="str">
        <f>_xlfn.IFNA(IF(VLOOKUP(Prehlad_ZoP[[#This Row],[Žiadosť o platbu]],Celkový_súbor!A:A,1,FALSE)=Prehlad_ZoP[[#This Row],[Žiadosť o platbu]],"áno"),"nie")</f>
        <v>nie</v>
      </c>
    </row>
    <row r="11063" spans="3:71" x14ac:dyDescent="0.25">
      <c r="C11063" s="88" t="s">
        <v>10862</v>
      </c>
      <c r="E11063" s="9"/>
      <c r="L11063" s="88" t="s">
        <v>10864</v>
      </c>
      <c r="M11063" s="88" t="s">
        <v>10864</v>
      </c>
      <c r="N11063" s="88" t="s">
        <v>297</v>
      </c>
      <c r="Z11063" s="88" t="s">
        <v>298</v>
      </c>
      <c r="AA11063" s="88" t="s">
        <v>298</v>
      </c>
      <c r="AW11063" s="88">
        <v>8059.44</v>
      </c>
      <c r="BR11063" s="166" t="s">
        <v>219</v>
      </c>
      <c r="BS11063" t="str">
        <f>_xlfn.IFNA(IF(VLOOKUP(Prehlad_ZoP[[#This Row],[Žiadosť o platbu]],Celkový_súbor!A:A,1,FALSE)=Prehlad_ZoP[[#This Row],[Žiadosť o platbu]],"áno"),"nie")</f>
        <v>nie</v>
      </c>
    </row>
    <row r="11064" spans="3:71" x14ac:dyDescent="0.25">
      <c r="C11064" s="88" t="s">
        <v>10862</v>
      </c>
      <c r="E11064" s="9"/>
      <c r="L11064" s="88" t="s">
        <v>10865</v>
      </c>
      <c r="M11064" s="88" t="s">
        <v>10865</v>
      </c>
      <c r="N11064" s="88" t="s">
        <v>297</v>
      </c>
      <c r="Z11064" s="88" t="s">
        <v>298</v>
      </c>
      <c r="AA11064" s="88" t="s">
        <v>298</v>
      </c>
      <c r="AW11064" s="88">
        <v>6368.66</v>
      </c>
      <c r="BR11064" s="166" t="s">
        <v>219</v>
      </c>
      <c r="BS11064" t="str">
        <f>_xlfn.IFNA(IF(VLOOKUP(Prehlad_ZoP[[#This Row],[Žiadosť o platbu]],Celkový_súbor!A:A,1,FALSE)=Prehlad_ZoP[[#This Row],[Žiadosť o platbu]],"áno"),"nie")</f>
        <v>nie</v>
      </c>
    </row>
    <row r="11065" spans="3:71" x14ac:dyDescent="0.25">
      <c r="C11065" s="88" t="s">
        <v>10862</v>
      </c>
      <c r="E11065" s="9"/>
      <c r="L11065" s="88" t="s">
        <v>10866</v>
      </c>
      <c r="M11065" s="88" t="s">
        <v>10866</v>
      </c>
      <c r="N11065" s="88" t="s">
        <v>297</v>
      </c>
      <c r="Z11065" s="88" t="s">
        <v>298</v>
      </c>
      <c r="AA11065" s="88" t="s">
        <v>298</v>
      </c>
      <c r="AW11065" s="88">
        <v>5845.41</v>
      </c>
      <c r="BR11065" s="166" t="s">
        <v>219</v>
      </c>
      <c r="BS11065" t="str">
        <f>_xlfn.IFNA(IF(VLOOKUP(Prehlad_ZoP[[#This Row],[Žiadosť o platbu]],Celkový_súbor!A:A,1,FALSE)=Prehlad_ZoP[[#This Row],[Žiadosť o platbu]],"áno"),"nie")</f>
        <v>nie</v>
      </c>
    </row>
    <row r="11066" spans="3:71" x14ac:dyDescent="0.25">
      <c r="C11066" s="88" t="s">
        <v>10862</v>
      </c>
      <c r="E11066" s="9"/>
      <c r="L11066" s="88" t="s">
        <v>10867</v>
      </c>
      <c r="M11066" s="88" t="s">
        <v>10867</v>
      </c>
      <c r="N11066" s="88" t="s">
        <v>297</v>
      </c>
      <c r="Z11066" s="88" t="s">
        <v>298</v>
      </c>
      <c r="AA11066" s="88" t="s">
        <v>298</v>
      </c>
      <c r="AW11066" s="88">
        <v>7378.83</v>
      </c>
      <c r="BR11066" s="166" t="s">
        <v>219</v>
      </c>
      <c r="BS11066" t="str">
        <f>_xlfn.IFNA(IF(VLOOKUP(Prehlad_ZoP[[#This Row],[Žiadosť o platbu]],Celkový_súbor!A:A,1,FALSE)=Prehlad_ZoP[[#This Row],[Žiadosť o platbu]],"áno"),"nie")</f>
        <v>nie</v>
      </c>
    </row>
    <row r="11067" spans="3:71" x14ac:dyDescent="0.25">
      <c r="C11067" s="88" t="s">
        <v>10862</v>
      </c>
      <c r="E11067" s="9"/>
      <c r="L11067" s="88" t="s">
        <v>10868</v>
      </c>
      <c r="M11067" s="88" t="s">
        <v>10868</v>
      </c>
      <c r="N11067" s="88" t="s">
        <v>297</v>
      </c>
      <c r="Z11067" s="88" t="s">
        <v>298</v>
      </c>
      <c r="AA11067" s="88" t="s">
        <v>298</v>
      </c>
      <c r="AW11067" s="88">
        <v>7336.47</v>
      </c>
      <c r="BR11067" s="166" t="s">
        <v>219</v>
      </c>
      <c r="BS11067" t="str">
        <f>_xlfn.IFNA(IF(VLOOKUP(Prehlad_ZoP[[#This Row],[Žiadosť o platbu]],Celkový_súbor!A:A,1,FALSE)=Prehlad_ZoP[[#This Row],[Žiadosť o platbu]],"áno"),"nie")</f>
        <v>nie</v>
      </c>
    </row>
    <row r="11068" spans="3:71" x14ac:dyDescent="0.25">
      <c r="C11068" s="88" t="s">
        <v>10869</v>
      </c>
      <c r="E11068" s="9"/>
      <c r="L11068" s="88" t="s">
        <v>6986</v>
      </c>
      <c r="M11068" s="88" t="s">
        <v>6526</v>
      </c>
      <c r="N11068" s="88" t="s">
        <v>297</v>
      </c>
      <c r="Z11068" s="88" t="s">
        <v>298</v>
      </c>
      <c r="AA11068" s="88" t="s">
        <v>298</v>
      </c>
      <c r="AW11068" s="88">
        <v>205160.97</v>
      </c>
      <c r="BR11068" s="166" t="s">
        <v>219</v>
      </c>
      <c r="BS11068" t="str">
        <f>_xlfn.IFNA(IF(VLOOKUP(Prehlad_ZoP[[#This Row],[Žiadosť o platbu]],Celkový_súbor!A:A,1,FALSE)=Prehlad_ZoP[[#This Row],[Žiadosť o platbu]],"áno"),"nie")</f>
        <v>nie</v>
      </c>
    </row>
    <row r="11069" spans="3:71" x14ac:dyDescent="0.25">
      <c r="C11069" s="88" t="s">
        <v>10869</v>
      </c>
      <c r="E11069" s="9"/>
      <c r="L11069" s="88" t="s">
        <v>6770</v>
      </c>
      <c r="M11069" s="88" t="s">
        <v>6031</v>
      </c>
      <c r="N11069" s="88" t="s">
        <v>297</v>
      </c>
      <c r="Z11069" s="88" t="s">
        <v>298</v>
      </c>
      <c r="AA11069" s="88" t="s">
        <v>298</v>
      </c>
      <c r="AW11069" s="88">
        <v>205932.23</v>
      </c>
      <c r="BR11069" s="166" t="s">
        <v>219</v>
      </c>
      <c r="BS11069" t="str">
        <f>_xlfn.IFNA(IF(VLOOKUP(Prehlad_ZoP[[#This Row],[Žiadosť o platbu]],Celkový_súbor!A:A,1,FALSE)=Prehlad_ZoP[[#This Row],[Žiadosť o platbu]],"áno"),"nie")</f>
        <v>nie</v>
      </c>
    </row>
    <row r="11070" spans="3:71" x14ac:dyDescent="0.25">
      <c r="C11070" s="88" t="s">
        <v>10869</v>
      </c>
      <c r="E11070" s="9"/>
      <c r="L11070" s="88" t="s">
        <v>8383</v>
      </c>
      <c r="M11070" s="88" t="s">
        <v>6529</v>
      </c>
      <c r="N11070" s="88" t="s">
        <v>297</v>
      </c>
      <c r="Z11070" s="88" t="s">
        <v>298</v>
      </c>
      <c r="AA11070" s="88" t="s">
        <v>298</v>
      </c>
      <c r="AW11070" s="88">
        <v>209675.42</v>
      </c>
      <c r="BR11070" s="166" t="s">
        <v>219</v>
      </c>
      <c r="BS11070" t="str">
        <f>_xlfn.IFNA(IF(VLOOKUP(Prehlad_ZoP[[#This Row],[Žiadosť o platbu]],Celkový_súbor!A:A,1,FALSE)=Prehlad_ZoP[[#This Row],[Žiadosť o platbu]],"áno"),"nie")</f>
        <v>nie</v>
      </c>
    </row>
    <row r="11071" spans="3:71" x14ac:dyDescent="0.25">
      <c r="C11071" s="88" t="s">
        <v>10869</v>
      </c>
      <c r="E11071" s="9"/>
      <c r="L11071" s="88" t="s">
        <v>6776</v>
      </c>
      <c r="M11071" s="88" t="s">
        <v>6530</v>
      </c>
      <c r="N11071" s="88" t="s">
        <v>297</v>
      </c>
      <c r="Z11071" s="88" t="s">
        <v>298</v>
      </c>
      <c r="AA11071" s="88" t="s">
        <v>298</v>
      </c>
      <c r="AW11071" s="88">
        <v>229825.59</v>
      </c>
      <c r="BR11071" s="166" t="s">
        <v>219</v>
      </c>
      <c r="BS11071" t="str">
        <f>_xlfn.IFNA(IF(VLOOKUP(Prehlad_ZoP[[#This Row],[Žiadosť o platbu]],Celkový_súbor!A:A,1,FALSE)=Prehlad_ZoP[[#This Row],[Žiadosť o platbu]],"áno"),"nie")</f>
        <v>nie</v>
      </c>
    </row>
    <row r="11072" spans="3:71" x14ac:dyDescent="0.25">
      <c r="C11072" s="88" t="s">
        <v>10869</v>
      </c>
      <c r="E11072" s="9"/>
      <c r="L11072" s="88" t="s">
        <v>9494</v>
      </c>
      <c r="M11072" s="88" t="s">
        <v>6780</v>
      </c>
      <c r="N11072" s="88" t="s">
        <v>297</v>
      </c>
      <c r="Z11072" s="88" t="s">
        <v>298</v>
      </c>
      <c r="AA11072" s="88" t="s">
        <v>298</v>
      </c>
      <c r="AW11072" s="88">
        <v>314070.88</v>
      </c>
      <c r="BR11072" s="166" t="s">
        <v>219</v>
      </c>
      <c r="BS11072" t="str">
        <f>_xlfn.IFNA(IF(VLOOKUP(Prehlad_ZoP[[#This Row],[Žiadosť o platbu]],Celkový_súbor!A:A,1,FALSE)=Prehlad_ZoP[[#This Row],[Žiadosť o platbu]],"áno"),"nie")</f>
        <v>nie</v>
      </c>
    </row>
    <row r="11073" spans="3:71" x14ac:dyDescent="0.25">
      <c r="C11073" s="88" t="s">
        <v>10869</v>
      </c>
      <c r="E11073" s="9"/>
      <c r="L11073" s="88" t="s">
        <v>6783</v>
      </c>
      <c r="M11073" s="88" t="s">
        <v>6044</v>
      </c>
      <c r="N11073" s="88" t="s">
        <v>297</v>
      </c>
      <c r="Z11073" s="88" t="s">
        <v>298</v>
      </c>
      <c r="AA11073" s="88" t="s">
        <v>298</v>
      </c>
      <c r="AW11073" s="88">
        <v>210592.76</v>
      </c>
      <c r="BR11073" s="166" t="s">
        <v>219</v>
      </c>
      <c r="BS11073" t="str">
        <f>_xlfn.IFNA(IF(VLOOKUP(Prehlad_ZoP[[#This Row],[Žiadosť o platbu]],Celkový_súbor!A:A,1,FALSE)=Prehlad_ZoP[[#This Row],[Žiadosť o platbu]],"áno"),"nie")</f>
        <v>nie</v>
      </c>
    </row>
    <row r="11074" spans="3:71" x14ac:dyDescent="0.25">
      <c r="C11074" s="88" t="s">
        <v>10870</v>
      </c>
      <c r="E11074" s="9"/>
      <c r="L11074" s="88" t="s">
        <v>10871</v>
      </c>
      <c r="M11074" s="88" t="s">
        <v>10871</v>
      </c>
      <c r="N11074" s="88" t="s">
        <v>297</v>
      </c>
      <c r="Z11074" s="88" t="s">
        <v>298</v>
      </c>
      <c r="AA11074" s="88" t="s">
        <v>298</v>
      </c>
      <c r="AW11074" s="88">
        <v>10624.87</v>
      </c>
      <c r="BR11074" s="166" t="s">
        <v>219</v>
      </c>
      <c r="BS11074" t="str">
        <f>_xlfn.IFNA(IF(VLOOKUP(Prehlad_ZoP[[#This Row],[Žiadosť o platbu]],Celkový_súbor!A:A,1,FALSE)=Prehlad_ZoP[[#This Row],[Žiadosť o platbu]],"áno"),"nie")</f>
        <v>nie</v>
      </c>
    </row>
    <row r="11075" spans="3:71" x14ac:dyDescent="0.25">
      <c r="C11075" s="88" t="s">
        <v>10870</v>
      </c>
      <c r="E11075" s="9"/>
      <c r="L11075" s="88" t="s">
        <v>10872</v>
      </c>
      <c r="M11075" s="88" t="s">
        <v>10872</v>
      </c>
      <c r="N11075" s="88" t="s">
        <v>297</v>
      </c>
      <c r="Z11075" s="88" t="s">
        <v>298</v>
      </c>
      <c r="AA11075" s="88" t="s">
        <v>298</v>
      </c>
      <c r="AW11075" s="88">
        <v>11021.04</v>
      </c>
      <c r="BR11075" s="166" t="s">
        <v>219</v>
      </c>
      <c r="BS11075" t="str">
        <f>_xlfn.IFNA(IF(VLOOKUP(Prehlad_ZoP[[#This Row],[Žiadosť o platbu]],Celkový_súbor!A:A,1,FALSE)=Prehlad_ZoP[[#This Row],[Žiadosť o platbu]],"áno"),"nie")</f>
        <v>nie</v>
      </c>
    </row>
    <row r="11076" spans="3:71" x14ac:dyDescent="0.25">
      <c r="C11076" s="88" t="s">
        <v>10870</v>
      </c>
      <c r="E11076" s="9"/>
      <c r="L11076" s="88" t="s">
        <v>10873</v>
      </c>
      <c r="M11076" s="88" t="s">
        <v>10873</v>
      </c>
      <c r="N11076" s="88" t="s">
        <v>297</v>
      </c>
      <c r="Z11076" s="88" t="s">
        <v>298</v>
      </c>
      <c r="AA11076" s="88" t="s">
        <v>298</v>
      </c>
      <c r="AW11076" s="88">
        <v>10460.1</v>
      </c>
      <c r="BR11076" s="166" t="s">
        <v>219</v>
      </c>
      <c r="BS11076" t="str">
        <f>_xlfn.IFNA(IF(VLOOKUP(Prehlad_ZoP[[#This Row],[Žiadosť o platbu]],Celkový_súbor!A:A,1,FALSE)=Prehlad_ZoP[[#This Row],[Žiadosť o platbu]],"áno"),"nie")</f>
        <v>nie</v>
      </c>
    </row>
    <row r="11077" spans="3:71" x14ac:dyDescent="0.25">
      <c r="C11077" s="88" t="s">
        <v>10870</v>
      </c>
      <c r="E11077" s="9"/>
      <c r="L11077" s="88" t="s">
        <v>10874</v>
      </c>
      <c r="M11077" s="88" t="s">
        <v>10874</v>
      </c>
      <c r="N11077" s="88" t="s">
        <v>297</v>
      </c>
      <c r="Z11077" s="88" t="s">
        <v>298</v>
      </c>
      <c r="AA11077" s="88" t="s">
        <v>298</v>
      </c>
      <c r="AW11077" s="88">
        <v>8360.6200000000008</v>
      </c>
      <c r="BR11077" s="166" t="s">
        <v>219</v>
      </c>
      <c r="BS11077" t="str">
        <f>_xlfn.IFNA(IF(VLOOKUP(Prehlad_ZoP[[#This Row],[Žiadosť o platbu]],Celkový_súbor!A:A,1,FALSE)=Prehlad_ZoP[[#This Row],[Žiadosť o platbu]],"áno"),"nie")</f>
        <v>nie</v>
      </c>
    </row>
    <row r="11078" spans="3:71" x14ac:dyDescent="0.25">
      <c r="C11078" s="88" t="s">
        <v>10870</v>
      </c>
      <c r="E11078" s="9"/>
      <c r="L11078" s="88" t="s">
        <v>10875</v>
      </c>
      <c r="M11078" s="88" t="s">
        <v>10875</v>
      </c>
      <c r="N11078" s="88" t="s">
        <v>297</v>
      </c>
      <c r="Z11078" s="88" t="s">
        <v>298</v>
      </c>
      <c r="AA11078" s="88" t="s">
        <v>298</v>
      </c>
      <c r="AW11078" s="88">
        <v>7622.9</v>
      </c>
      <c r="BR11078" s="166" t="s">
        <v>219</v>
      </c>
      <c r="BS11078" t="str">
        <f>_xlfn.IFNA(IF(VLOOKUP(Prehlad_ZoP[[#This Row],[Žiadosť o platbu]],Celkový_súbor!A:A,1,FALSE)=Prehlad_ZoP[[#This Row],[Žiadosť o platbu]],"áno"),"nie")</f>
        <v>nie</v>
      </c>
    </row>
    <row r="11079" spans="3:71" x14ac:dyDescent="0.25">
      <c r="C11079" s="88" t="s">
        <v>10870</v>
      </c>
      <c r="E11079" s="9"/>
      <c r="L11079" s="88" t="s">
        <v>10876</v>
      </c>
      <c r="M11079" s="88" t="s">
        <v>10876</v>
      </c>
      <c r="N11079" s="88" t="s">
        <v>297</v>
      </c>
      <c r="Z11079" s="88" t="s">
        <v>298</v>
      </c>
      <c r="AA11079" s="88" t="s">
        <v>298</v>
      </c>
      <c r="AW11079" s="88">
        <v>6437.14</v>
      </c>
      <c r="BR11079" s="166" t="s">
        <v>219</v>
      </c>
      <c r="BS11079" t="str">
        <f>_xlfn.IFNA(IF(VLOOKUP(Prehlad_ZoP[[#This Row],[Žiadosť o platbu]],Celkový_súbor!A:A,1,FALSE)=Prehlad_ZoP[[#This Row],[Žiadosť o platbu]],"áno"),"nie")</f>
        <v>nie</v>
      </c>
    </row>
    <row r="11080" spans="3:71" x14ac:dyDescent="0.25">
      <c r="C11080" s="88" t="s">
        <v>10877</v>
      </c>
      <c r="E11080" s="9"/>
      <c r="L11080" s="88" t="s">
        <v>10878</v>
      </c>
      <c r="M11080" s="88" t="s">
        <v>10879</v>
      </c>
      <c r="N11080" s="88" t="s">
        <v>297</v>
      </c>
      <c r="Z11080" s="88" t="s">
        <v>298</v>
      </c>
      <c r="AA11080" s="88" t="s">
        <v>298</v>
      </c>
      <c r="AW11080" s="88">
        <v>40614</v>
      </c>
      <c r="BR11080" s="166" t="s">
        <v>219</v>
      </c>
      <c r="BS11080" t="str">
        <f>_xlfn.IFNA(IF(VLOOKUP(Prehlad_ZoP[[#This Row],[Žiadosť o platbu]],Celkový_súbor!A:A,1,FALSE)=Prehlad_ZoP[[#This Row],[Žiadosť o platbu]],"áno"),"nie")</f>
        <v>nie</v>
      </c>
    </row>
    <row r="11081" spans="3:71" x14ac:dyDescent="0.25">
      <c r="C11081" s="88" t="s">
        <v>10880</v>
      </c>
      <c r="E11081" s="9"/>
      <c r="L11081" s="88" t="s">
        <v>10881</v>
      </c>
      <c r="M11081" s="88" t="s">
        <v>10882</v>
      </c>
      <c r="N11081" s="88" t="s">
        <v>297</v>
      </c>
      <c r="Z11081" s="88" t="s">
        <v>298</v>
      </c>
      <c r="AA11081" s="88" t="s">
        <v>298</v>
      </c>
      <c r="AW11081" s="88">
        <v>53979.09</v>
      </c>
      <c r="BR11081" s="166" t="s">
        <v>219</v>
      </c>
      <c r="BS11081" t="str">
        <f>_xlfn.IFNA(IF(VLOOKUP(Prehlad_ZoP[[#This Row],[Žiadosť o platbu]],Celkový_súbor!A:A,1,FALSE)=Prehlad_ZoP[[#This Row],[Žiadosť o platbu]],"áno"),"nie")</f>
        <v>nie</v>
      </c>
    </row>
    <row r="11082" spans="3:71" x14ac:dyDescent="0.25">
      <c r="C11082" s="88" t="s">
        <v>10883</v>
      </c>
      <c r="E11082" s="9"/>
      <c r="L11082" s="88" t="s">
        <v>10884</v>
      </c>
      <c r="M11082" s="88" t="s">
        <v>10885</v>
      </c>
      <c r="N11082" s="88" t="s">
        <v>297</v>
      </c>
      <c r="Z11082" s="88" t="s">
        <v>298</v>
      </c>
      <c r="AA11082" s="88" t="s">
        <v>298</v>
      </c>
      <c r="AW11082" s="88">
        <v>152574.25</v>
      </c>
      <c r="BR11082" s="166" t="s">
        <v>219</v>
      </c>
      <c r="BS11082" t="str">
        <f>_xlfn.IFNA(IF(VLOOKUP(Prehlad_ZoP[[#This Row],[Žiadosť o platbu]],Celkový_súbor!A:A,1,FALSE)=Prehlad_ZoP[[#This Row],[Žiadosť o platbu]],"áno"),"nie")</f>
        <v>nie</v>
      </c>
    </row>
    <row r="11083" spans="3:71" x14ac:dyDescent="0.25">
      <c r="C11083" s="88" t="s">
        <v>10886</v>
      </c>
      <c r="E11083" s="9"/>
      <c r="L11083" s="88" t="s">
        <v>10887</v>
      </c>
      <c r="M11083" s="88" t="s">
        <v>5727</v>
      </c>
      <c r="N11083" s="88" t="s">
        <v>297</v>
      </c>
      <c r="Z11083" s="88" t="s">
        <v>298</v>
      </c>
      <c r="AA11083" s="88" t="s">
        <v>298</v>
      </c>
      <c r="AW11083" s="88">
        <v>40299.85</v>
      </c>
      <c r="BR11083" s="166" t="s">
        <v>219</v>
      </c>
      <c r="BS11083" t="str">
        <f>_xlfn.IFNA(IF(VLOOKUP(Prehlad_ZoP[[#This Row],[Žiadosť o platbu]],Celkový_súbor!A:A,1,FALSE)=Prehlad_ZoP[[#This Row],[Žiadosť o platbu]],"áno"),"nie")</f>
        <v>nie</v>
      </c>
    </row>
    <row r="11084" spans="3:71" x14ac:dyDescent="0.25">
      <c r="C11084" s="88" t="s">
        <v>10888</v>
      </c>
      <c r="E11084" s="9"/>
      <c r="L11084" s="88" t="s">
        <v>10889</v>
      </c>
      <c r="M11084" s="88" t="s">
        <v>6853</v>
      </c>
      <c r="N11084" s="88" t="s">
        <v>297</v>
      </c>
      <c r="Z11084" s="88" t="s">
        <v>298</v>
      </c>
      <c r="AA11084" s="88" t="s">
        <v>298</v>
      </c>
      <c r="AW11084" s="88">
        <v>38072.660000000003</v>
      </c>
      <c r="BR11084" s="166" t="s">
        <v>219</v>
      </c>
      <c r="BS11084" t="str">
        <f>_xlfn.IFNA(IF(VLOOKUP(Prehlad_ZoP[[#This Row],[Žiadosť o platbu]],Celkový_súbor!A:A,1,FALSE)=Prehlad_ZoP[[#This Row],[Žiadosť o platbu]],"áno"),"nie")</f>
        <v>nie</v>
      </c>
    </row>
    <row r="11085" spans="3:71" x14ac:dyDescent="0.25">
      <c r="C11085" s="88" t="s">
        <v>10888</v>
      </c>
      <c r="E11085" s="9"/>
      <c r="L11085" s="88" t="s">
        <v>10890</v>
      </c>
      <c r="M11085" s="88" t="s">
        <v>6658</v>
      </c>
      <c r="N11085" s="88" t="s">
        <v>297</v>
      </c>
      <c r="Z11085" s="88" t="s">
        <v>298</v>
      </c>
      <c r="AA11085" s="88" t="s">
        <v>298</v>
      </c>
      <c r="AW11085" s="88">
        <v>38549</v>
      </c>
      <c r="BR11085" s="166" t="s">
        <v>219</v>
      </c>
      <c r="BS11085" t="str">
        <f>_xlfn.IFNA(IF(VLOOKUP(Prehlad_ZoP[[#This Row],[Žiadosť o platbu]],Celkový_súbor!A:A,1,FALSE)=Prehlad_ZoP[[#This Row],[Žiadosť o platbu]],"áno"),"nie")</f>
        <v>nie</v>
      </c>
    </row>
    <row r="11086" spans="3:71" x14ac:dyDescent="0.25">
      <c r="C11086" s="88" t="s">
        <v>10888</v>
      </c>
      <c r="E11086" s="9"/>
      <c r="L11086" s="88" t="s">
        <v>10891</v>
      </c>
      <c r="M11086" s="88" t="s">
        <v>6857</v>
      </c>
      <c r="N11086" s="88" t="s">
        <v>297</v>
      </c>
      <c r="Z11086" s="88" t="s">
        <v>298</v>
      </c>
      <c r="AA11086" s="88" t="s">
        <v>298</v>
      </c>
      <c r="AW11086" s="88">
        <v>36236.910000000003</v>
      </c>
      <c r="BR11086" s="166" t="s">
        <v>219</v>
      </c>
      <c r="BS11086" t="str">
        <f>_xlfn.IFNA(IF(VLOOKUP(Prehlad_ZoP[[#This Row],[Žiadosť o platbu]],Celkový_súbor!A:A,1,FALSE)=Prehlad_ZoP[[#This Row],[Žiadosť o platbu]],"áno"),"nie")</f>
        <v>nie</v>
      </c>
    </row>
    <row r="11087" spans="3:71" x14ac:dyDescent="0.25">
      <c r="C11087" s="88" t="s">
        <v>10888</v>
      </c>
      <c r="E11087" s="9"/>
      <c r="L11087" s="88" t="s">
        <v>10892</v>
      </c>
      <c r="M11087" s="88" t="s">
        <v>6706</v>
      </c>
      <c r="N11087" s="88" t="s">
        <v>297</v>
      </c>
      <c r="Z11087" s="88" t="s">
        <v>298</v>
      </c>
      <c r="AA11087" s="88" t="s">
        <v>298</v>
      </c>
      <c r="AW11087" s="88">
        <v>86411.05</v>
      </c>
      <c r="BR11087" s="166" t="s">
        <v>219</v>
      </c>
      <c r="BS11087" t="str">
        <f>_xlfn.IFNA(IF(VLOOKUP(Prehlad_ZoP[[#This Row],[Žiadosť o platbu]],Celkový_súbor!A:A,1,FALSE)=Prehlad_ZoP[[#This Row],[Žiadosť o platbu]],"áno"),"nie")</f>
        <v>nie</v>
      </c>
    </row>
    <row r="11088" spans="3:71" x14ac:dyDescent="0.25">
      <c r="C11088" s="88" t="s">
        <v>10888</v>
      </c>
      <c r="E11088" s="9"/>
      <c r="L11088" s="88" t="s">
        <v>10893</v>
      </c>
      <c r="M11088" s="88" t="s">
        <v>6860</v>
      </c>
      <c r="N11088" s="88" t="s">
        <v>297</v>
      </c>
      <c r="Z11088" s="88" t="s">
        <v>298</v>
      </c>
      <c r="AA11088" s="88" t="s">
        <v>298</v>
      </c>
      <c r="AW11088" s="88">
        <v>35316.629999999997</v>
      </c>
      <c r="BR11088" s="166" t="s">
        <v>219</v>
      </c>
      <c r="BS11088" t="str">
        <f>_xlfn.IFNA(IF(VLOOKUP(Prehlad_ZoP[[#This Row],[Žiadosť o platbu]],Celkový_súbor!A:A,1,FALSE)=Prehlad_ZoP[[#This Row],[Žiadosť o platbu]],"áno"),"nie")</f>
        <v>nie</v>
      </c>
    </row>
    <row r="11089" spans="3:71" x14ac:dyDescent="0.25">
      <c r="C11089" s="88" t="s">
        <v>10888</v>
      </c>
      <c r="E11089" s="9"/>
      <c r="L11089" s="88" t="s">
        <v>10894</v>
      </c>
      <c r="M11089" s="88" t="s">
        <v>6757</v>
      </c>
      <c r="N11089" s="88" t="s">
        <v>297</v>
      </c>
      <c r="Z11089" s="88" t="s">
        <v>298</v>
      </c>
      <c r="AA11089" s="88" t="s">
        <v>298</v>
      </c>
      <c r="AW11089" s="88">
        <v>42827.67</v>
      </c>
      <c r="BR11089" s="166" t="s">
        <v>219</v>
      </c>
      <c r="BS11089" t="str">
        <f>_xlfn.IFNA(IF(VLOOKUP(Prehlad_ZoP[[#This Row],[Žiadosť o platbu]],Celkový_súbor!A:A,1,FALSE)=Prehlad_ZoP[[#This Row],[Žiadosť o platbu]],"áno"),"nie")</f>
        <v>nie</v>
      </c>
    </row>
    <row r="11090" spans="3:71" x14ac:dyDescent="0.25">
      <c r="C11090" s="88" t="s">
        <v>10888</v>
      </c>
      <c r="E11090" s="9"/>
      <c r="L11090" s="88" t="s">
        <v>10895</v>
      </c>
      <c r="M11090" s="88" t="s">
        <v>6685</v>
      </c>
      <c r="N11090" s="88" t="s">
        <v>297</v>
      </c>
      <c r="Z11090" s="88" t="s">
        <v>298</v>
      </c>
      <c r="AA11090" s="88" t="s">
        <v>298</v>
      </c>
      <c r="AW11090" s="88">
        <v>44422.19</v>
      </c>
      <c r="BR11090" s="166" t="s">
        <v>219</v>
      </c>
      <c r="BS11090" t="str">
        <f>_xlfn.IFNA(IF(VLOOKUP(Prehlad_ZoP[[#This Row],[Žiadosť o platbu]],Celkový_súbor!A:A,1,FALSE)=Prehlad_ZoP[[#This Row],[Žiadosť o platbu]],"áno"),"nie")</f>
        <v>nie</v>
      </c>
    </row>
    <row r="11091" spans="3:71" x14ac:dyDescent="0.25">
      <c r="C11091" s="88" t="s">
        <v>10896</v>
      </c>
      <c r="E11091" s="9"/>
      <c r="L11091" s="88" t="s">
        <v>10897</v>
      </c>
      <c r="M11091" s="88" t="s">
        <v>6400</v>
      </c>
      <c r="N11091" s="88" t="s">
        <v>297</v>
      </c>
      <c r="Z11091" s="88" t="s">
        <v>298</v>
      </c>
      <c r="AA11091" s="88" t="s">
        <v>298</v>
      </c>
      <c r="AW11091" s="88">
        <v>2651.02</v>
      </c>
      <c r="BR11091" s="166" t="s">
        <v>219</v>
      </c>
      <c r="BS11091" t="str">
        <f>_xlfn.IFNA(IF(VLOOKUP(Prehlad_ZoP[[#This Row],[Žiadosť o platbu]],Celkový_súbor!A:A,1,FALSE)=Prehlad_ZoP[[#This Row],[Žiadosť o platbu]],"áno"),"nie")</f>
        <v>nie</v>
      </c>
    </row>
    <row r="11092" spans="3:71" x14ac:dyDescent="0.25">
      <c r="C11092" s="88" t="s">
        <v>10896</v>
      </c>
      <c r="E11092" s="9"/>
      <c r="L11092" s="88" t="s">
        <v>10898</v>
      </c>
      <c r="M11092" s="88" t="s">
        <v>6400</v>
      </c>
      <c r="N11092" s="88" t="s">
        <v>297</v>
      </c>
      <c r="Z11092" s="88" t="s">
        <v>298</v>
      </c>
      <c r="AA11092" s="88" t="s">
        <v>298</v>
      </c>
      <c r="AW11092" s="88">
        <v>2651.02</v>
      </c>
      <c r="BR11092" s="166" t="s">
        <v>219</v>
      </c>
      <c r="BS11092" t="str">
        <f>_xlfn.IFNA(IF(VLOOKUP(Prehlad_ZoP[[#This Row],[Žiadosť o platbu]],Celkový_súbor!A:A,1,FALSE)=Prehlad_ZoP[[#This Row],[Žiadosť o platbu]],"áno"),"nie")</f>
        <v>nie</v>
      </c>
    </row>
    <row r="11093" spans="3:71" x14ac:dyDescent="0.25">
      <c r="C11093" s="88" t="s">
        <v>10896</v>
      </c>
      <c r="E11093" s="9"/>
      <c r="L11093" s="88" t="s">
        <v>10899</v>
      </c>
      <c r="M11093" s="88" t="s">
        <v>6400</v>
      </c>
      <c r="N11093" s="88" t="s">
        <v>297</v>
      </c>
      <c r="Z11093" s="88" t="s">
        <v>298</v>
      </c>
      <c r="AA11093" s="88" t="s">
        <v>298</v>
      </c>
      <c r="AW11093" s="88">
        <v>2651.02</v>
      </c>
      <c r="BR11093" s="166" t="s">
        <v>219</v>
      </c>
      <c r="BS11093" t="str">
        <f>_xlfn.IFNA(IF(VLOOKUP(Prehlad_ZoP[[#This Row],[Žiadosť o platbu]],Celkový_súbor!A:A,1,FALSE)=Prehlad_ZoP[[#This Row],[Žiadosť o platbu]],"áno"),"nie")</f>
        <v>nie</v>
      </c>
    </row>
    <row r="11094" spans="3:71" x14ac:dyDescent="0.25">
      <c r="C11094" s="88" t="s">
        <v>10896</v>
      </c>
      <c r="E11094" s="9"/>
      <c r="L11094" s="88" t="s">
        <v>10897</v>
      </c>
      <c r="M11094" s="88" t="s">
        <v>6406</v>
      </c>
      <c r="N11094" s="88" t="s">
        <v>297</v>
      </c>
      <c r="Z11094" s="88" t="s">
        <v>298</v>
      </c>
      <c r="AA11094" s="88" t="s">
        <v>298</v>
      </c>
      <c r="AW11094" s="88">
        <v>2651.02</v>
      </c>
      <c r="BR11094" s="166" t="s">
        <v>219</v>
      </c>
      <c r="BS11094" t="str">
        <f>_xlfn.IFNA(IF(VLOOKUP(Prehlad_ZoP[[#This Row],[Žiadosť o platbu]],Celkový_súbor!A:A,1,FALSE)=Prehlad_ZoP[[#This Row],[Žiadosť o platbu]],"áno"),"nie")</f>
        <v>nie</v>
      </c>
    </row>
    <row r="11095" spans="3:71" x14ac:dyDescent="0.25">
      <c r="C11095" s="88" t="s">
        <v>10896</v>
      </c>
      <c r="E11095" s="9"/>
      <c r="L11095" s="88" t="s">
        <v>10898</v>
      </c>
      <c r="M11095" s="88" t="s">
        <v>6406</v>
      </c>
      <c r="N11095" s="88" t="s">
        <v>297</v>
      </c>
      <c r="Z11095" s="88" t="s">
        <v>298</v>
      </c>
      <c r="AA11095" s="88" t="s">
        <v>298</v>
      </c>
      <c r="AW11095" s="88">
        <v>2651.04</v>
      </c>
      <c r="BR11095" s="166" t="s">
        <v>219</v>
      </c>
      <c r="BS11095" t="str">
        <f>_xlfn.IFNA(IF(VLOOKUP(Prehlad_ZoP[[#This Row],[Žiadosť o platbu]],Celkový_súbor!A:A,1,FALSE)=Prehlad_ZoP[[#This Row],[Žiadosť o platbu]],"áno"),"nie")</f>
        <v>nie</v>
      </c>
    </row>
    <row r="11096" spans="3:71" x14ac:dyDescent="0.25">
      <c r="C11096" s="88" t="s">
        <v>10896</v>
      </c>
      <c r="E11096" s="9"/>
      <c r="L11096" s="88" t="s">
        <v>10899</v>
      </c>
      <c r="M11096" s="88" t="s">
        <v>6406</v>
      </c>
      <c r="N11096" s="88" t="s">
        <v>297</v>
      </c>
      <c r="Z11096" s="88" t="s">
        <v>298</v>
      </c>
      <c r="AA11096" s="88" t="s">
        <v>298</v>
      </c>
      <c r="AW11096" s="88">
        <v>2651.02</v>
      </c>
      <c r="BR11096" s="166" t="s">
        <v>219</v>
      </c>
      <c r="BS11096" t="str">
        <f>_xlfn.IFNA(IF(VLOOKUP(Prehlad_ZoP[[#This Row],[Žiadosť o platbu]],Celkový_súbor!A:A,1,FALSE)=Prehlad_ZoP[[#This Row],[Žiadosť o platbu]],"áno"),"nie")</f>
        <v>nie</v>
      </c>
    </row>
    <row r="11097" spans="3:71" x14ac:dyDescent="0.25">
      <c r="C11097" s="88" t="s">
        <v>10896</v>
      </c>
      <c r="E11097" s="9"/>
      <c r="L11097" s="88" t="s">
        <v>10900</v>
      </c>
      <c r="M11097" s="88" t="s">
        <v>6406</v>
      </c>
      <c r="N11097" s="88" t="s">
        <v>297</v>
      </c>
      <c r="Z11097" s="88" t="s">
        <v>298</v>
      </c>
      <c r="AA11097" s="88" t="s">
        <v>298</v>
      </c>
      <c r="AW11097" s="88">
        <v>2651.02</v>
      </c>
      <c r="BR11097" s="166" t="s">
        <v>219</v>
      </c>
      <c r="BS11097" t="str">
        <f>_xlfn.IFNA(IF(VLOOKUP(Prehlad_ZoP[[#This Row],[Žiadosť o platbu]],Celkový_súbor!A:A,1,FALSE)=Prehlad_ZoP[[#This Row],[Žiadosť o platbu]],"áno"),"nie")</f>
        <v>nie</v>
      </c>
    </row>
    <row r="11098" spans="3:71" x14ac:dyDescent="0.25">
      <c r="C11098" s="88" t="s">
        <v>10896</v>
      </c>
      <c r="E11098" s="9"/>
      <c r="L11098" s="88" t="s">
        <v>10897</v>
      </c>
      <c r="M11098" s="88" t="s">
        <v>6412</v>
      </c>
      <c r="N11098" s="88" t="s">
        <v>297</v>
      </c>
      <c r="Z11098" s="88" t="s">
        <v>298</v>
      </c>
      <c r="AA11098" s="88" t="s">
        <v>298</v>
      </c>
      <c r="AW11098" s="88">
        <v>2305.23</v>
      </c>
      <c r="BR11098" s="166" t="s">
        <v>219</v>
      </c>
      <c r="BS11098" t="str">
        <f>_xlfn.IFNA(IF(VLOOKUP(Prehlad_ZoP[[#This Row],[Žiadosť o platbu]],Celkový_súbor!A:A,1,FALSE)=Prehlad_ZoP[[#This Row],[Žiadosť o platbu]],"áno"),"nie")</f>
        <v>nie</v>
      </c>
    </row>
    <row r="11099" spans="3:71" x14ac:dyDescent="0.25">
      <c r="C11099" s="88" t="s">
        <v>10896</v>
      </c>
      <c r="E11099" s="9"/>
      <c r="L11099" s="88" t="s">
        <v>10898</v>
      </c>
      <c r="M11099" s="88" t="s">
        <v>6412</v>
      </c>
      <c r="N11099" s="88" t="s">
        <v>297</v>
      </c>
      <c r="Z11099" s="88" t="s">
        <v>298</v>
      </c>
      <c r="AA11099" s="88" t="s">
        <v>298</v>
      </c>
      <c r="AW11099" s="88">
        <v>2651.02</v>
      </c>
      <c r="BR11099" s="166" t="s">
        <v>219</v>
      </c>
      <c r="BS11099" t="str">
        <f>_xlfn.IFNA(IF(VLOOKUP(Prehlad_ZoP[[#This Row],[Žiadosť o platbu]],Celkový_súbor!A:A,1,FALSE)=Prehlad_ZoP[[#This Row],[Žiadosť o platbu]],"áno"),"nie")</f>
        <v>nie</v>
      </c>
    </row>
    <row r="11100" spans="3:71" x14ac:dyDescent="0.25">
      <c r="C11100" s="88" t="s">
        <v>10896</v>
      </c>
      <c r="E11100" s="9"/>
      <c r="L11100" s="88" t="s">
        <v>10899</v>
      </c>
      <c r="M11100" s="88" t="s">
        <v>6412</v>
      </c>
      <c r="N11100" s="88" t="s">
        <v>297</v>
      </c>
      <c r="Z11100" s="88" t="s">
        <v>298</v>
      </c>
      <c r="AA11100" s="88" t="s">
        <v>298</v>
      </c>
      <c r="AW11100" s="88">
        <v>2651.02</v>
      </c>
      <c r="BR11100" s="166" t="s">
        <v>219</v>
      </c>
      <c r="BS11100" t="str">
        <f>_xlfn.IFNA(IF(VLOOKUP(Prehlad_ZoP[[#This Row],[Žiadosť o platbu]],Celkový_súbor!A:A,1,FALSE)=Prehlad_ZoP[[#This Row],[Žiadosť o platbu]],"áno"),"nie")</f>
        <v>nie</v>
      </c>
    </row>
    <row r="11101" spans="3:71" x14ac:dyDescent="0.25">
      <c r="C11101" s="88" t="s">
        <v>10896</v>
      </c>
      <c r="E11101" s="9"/>
      <c r="L11101" s="88" t="s">
        <v>10900</v>
      </c>
      <c r="M11101" s="88" t="s">
        <v>6412</v>
      </c>
      <c r="N11101" s="88" t="s">
        <v>297</v>
      </c>
      <c r="Z11101" s="88" t="s">
        <v>298</v>
      </c>
      <c r="AA11101" s="88" t="s">
        <v>298</v>
      </c>
      <c r="AW11101" s="88">
        <v>2651.02</v>
      </c>
      <c r="BR11101" s="166" t="s">
        <v>219</v>
      </c>
      <c r="BS11101" t="str">
        <f>_xlfn.IFNA(IF(VLOOKUP(Prehlad_ZoP[[#This Row],[Žiadosť o platbu]],Celkový_súbor!A:A,1,FALSE)=Prehlad_ZoP[[#This Row],[Žiadosť o platbu]],"áno"),"nie")</f>
        <v>nie</v>
      </c>
    </row>
    <row r="11102" spans="3:71" x14ac:dyDescent="0.25">
      <c r="C11102" s="88" t="s">
        <v>10896</v>
      </c>
      <c r="E11102" s="9"/>
      <c r="L11102" s="88" t="s">
        <v>10897</v>
      </c>
      <c r="M11102" s="88" t="s">
        <v>6418</v>
      </c>
      <c r="N11102" s="88" t="s">
        <v>297</v>
      </c>
      <c r="Z11102" s="88" t="s">
        <v>298</v>
      </c>
      <c r="AA11102" s="88" t="s">
        <v>298</v>
      </c>
      <c r="AW11102" s="88">
        <v>2651.02</v>
      </c>
      <c r="BR11102" s="166" t="s">
        <v>219</v>
      </c>
      <c r="BS11102" t="str">
        <f>_xlfn.IFNA(IF(VLOOKUP(Prehlad_ZoP[[#This Row],[Žiadosť o platbu]],Celkový_súbor!A:A,1,FALSE)=Prehlad_ZoP[[#This Row],[Žiadosť o platbu]],"áno"),"nie")</f>
        <v>nie</v>
      </c>
    </row>
    <row r="11103" spans="3:71" x14ac:dyDescent="0.25">
      <c r="C11103" s="88" t="s">
        <v>10896</v>
      </c>
      <c r="E11103" s="9"/>
      <c r="L11103" s="88" t="s">
        <v>10898</v>
      </c>
      <c r="M11103" s="88" t="s">
        <v>6418</v>
      </c>
      <c r="N11103" s="88" t="s">
        <v>297</v>
      </c>
      <c r="Z11103" s="88" t="s">
        <v>298</v>
      </c>
      <c r="AA11103" s="88" t="s">
        <v>298</v>
      </c>
      <c r="AW11103" s="88">
        <v>2651.02</v>
      </c>
      <c r="BR11103" s="166" t="s">
        <v>219</v>
      </c>
      <c r="BS11103" t="str">
        <f>_xlfn.IFNA(IF(VLOOKUP(Prehlad_ZoP[[#This Row],[Žiadosť o platbu]],Celkový_súbor!A:A,1,FALSE)=Prehlad_ZoP[[#This Row],[Žiadosť o platbu]],"áno"),"nie")</f>
        <v>nie</v>
      </c>
    </row>
    <row r="11104" spans="3:71" x14ac:dyDescent="0.25">
      <c r="C11104" s="88" t="s">
        <v>10896</v>
      </c>
      <c r="E11104" s="9"/>
      <c r="L11104" s="88" t="s">
        <v>10899</v>
      </c>
      <c r="M11104" s="88" t="s">
        <v>6418</v>
      </c>
      <c r="N11104" s="88" t="s">
        <v>297</v>
      </c>
      <c r="Z11104" s="88" t="s">
        <v>298</v>
      </c>
      <c r="AA11104" s="88" t="s">
        <v>298</v>
      </c>
      <c r="AW11104" s="88">
        <v>2651.02</v>
      </c>
      <c r="BR11104" s="166" t="s">
        <v>219</v>
      </c>
      <c r="BS11104" t="str">
        <f>_xlfn.IFNA(IF(VLOOKUP(Prehlad_ZoP[[#This Row],[Žiadosť o platbu]],Celkový_súbor!A:A,1,FALSE)=Prehlad_ZoP[[#This Row],[Žiadosť o platbu]],"áno"),"nie")</f>
        <v>nie</v>
      </c>
    </row>
    <row r="11105" spans="3:71" x14ac:dyDescent="0.25">
      <c r="C11105" s="88" t="s">
        <v>10896</v>
      </c>
      <c r="E11105" s="9"/>
      <c r="L11105" s="88" t="s">
        <v>10900</v>
      </c>
      <c r="M11105" s="88" t="s">
        <v>6418</v>
      </c>
      <c r="N11105" s="88" t="s">
        <v>297</v>
      </c>
      <c r="Z11105" s="88" t="s">
        <v>298</v>
      </c>
      <c r="AA11105" s="88" t="s">
        <v>298</v>
      </c>
      <c r="AW11105" s="88">
        <v>2651.02</v>
      </c>
      <c r="BR11105" s="166" t="s">
        <v>219</v>
      </c>
      <c r="BS11105" t="str">
        <f>_xlfn.IFNA(IF(VLOOKUP(Prehlad_ZoP[[#This Row],[Žiadosť o platbu]],Celkový_súbor!A:A,1,FALSE)=Prehlad_ZoP[[#This Row],[Žiadosť o platbu]],"áno"),"nie")</f>
        <v>nie</v>
      </c>
    </row>
    <row r="11106" spans="3:71" x14ac:dyDescent="0.25">
      <c r="C11106" s="88" t="s">
        <v>10901</v>
      </c>
      <c r="E11106" s="9"/>
      <c r="L11106" s="88" t="s">
        <v>10897</v>
      </c>
      <c r="M11106" s="88" t="s">
        <v>6424</v>
      </c>
      <c r="N11106" s="88" t="s">
        <v>297</v>
      </c>
      <c r="Z11106" s="88" t="s">
        <v>298</v>
      </c>
      <c r="AA11106" s="88" t="s">
        <v>298</v>
      </c>
      <c r="AW11106" s="88">
        <v>2651.02</v>
      </c>
      <c r="BR11106" s="166" t="s">
        <v>219</v>
      </c>
      <c r="BS11106" t="str">
        <f>_xlfn.IFNA(IF(VLOOKUP(Prehlad_ZoP[[#This Row],[Žiadosť o platbu]],Celkový_súbor!A:A,1,FALSE)=Prehlad_ZoP[[#This Row],[Žiadosť o platbu]],"áno"),"nie")</f>
        <v>nie</v>
      </c>
    </row>
    <row r="11107" spans="3:71" x14ac:dyDescent="0.25">
      <c r="C11107" s="88" t="s">
        <v>10901</v>
      </c>
      <c r="E11107" s="9"/>
      <c r="L11107" s="88" t="s">
        <v>10898</v>
      </c>
      <c r="M11107" s="88" t="s">
        <v>6424</v>
      </c>
      <c r="N11107" s="88" t="s">
        <v>297</v>
      </c>
      <c r="Z11107" s="88" t="s">
        <v>298</v>
      </c>
      <c r="AA11107" s="88" t="s">
        <v>298</v>
      </c>
      <c r="AW11107" s="88">
        <v>2651.02</v>
      </c>
      <c r="BR11107" s="166" t="s">
        <v>219</v>
      </c>
      <c r="BS11107" t="str">
        <f>_xlfn.IFNA(IF(VLOOKUP(Prehlad_ZoP[[#This Row],[Žiadosť o platbu]],Celkový_súbor!A:A,1,FALSE)=Prehlad_ZoP[[#This Row],[Žiadosť o platbu]],"áno"),"nie")</f>
        <v>nie</v>
      </c>
    </row>
    <row r="11108" spans="3:71" x14ac:dyDescent="0.25">
      <c r="C11108" s="88" t="s">
        <v>10901</v>
      </c>
      <c r="E11108" s="9"/>
      <c r="L11108" s="88" t="s">
        <v>10899</v>
      </c>
      <c r="M11108" s="88" t="s">
        <v>6424</v>
      </c>
      <c r="N11108" s="88" t="s">
        <v>297</v>
      </c>
      <c r="Z11108" s="88" t="s">
        <v>298</v>
      </c>
      <c r="AA11108" s="88" t="s">
        <v>298</v>
      </c>
      <c r="AW11108" s="88">
        <v>2420.4899999999998</v>
      </c>
      <c r="BR11108" s="166" t="s">
        <v>219</v>
      </c>
      <c r="BS11108" t="str">
        <f>_xlfn.IFNA(IF(VLOOKUP(Prehlad_ZoP[[#This Row],[Žiadosť o platbu]],Celkový_súbor!A:A,1,FALSE)=Prehlad_ZoP[[#This Row],[Žiadosť o platbu]],"áno"),"nie")</f>
        <v>nie</v>
      </c>
    </row>
    <row r="11109" spans="3:71" x14ac:dyDescent="0.25">
      <c r="C11109" s="88" t="s">
        <v>10901</v>
      </c>
      <c r="E11109" s="9"/>
      <c r="L11109" s="88" t="s">
        <v>10900</v>
      </c>
      <c r="M11109" s="88" t="s">
        <v>6424</v>
      </c>
      <c r="N11109" s="88" t="s">
        <v>297</v>
      </c>
      <c r="Z11109" s="88" t="s">
        <v>298</v>
      </c>
      <c r="AA11109" s="88" t="s">
        <v>298</v>
      </c>
      <c r="AW11109" s="88">
        <v>2651.02</v>
      </c>
      <c r="BR11109" s="166" t="s">
        <v>219</v>
      </c>
      <c r="BS11109" t="str">
        <f>_xlfn.IFNA(IF(VLOOKUP(Prehlad_ZoP[[#This Row],[Žiadosť o platbu]],Celkový_súbor!A:A,1,FALSE)=Prehlad_ZoP[[#This Row],[Žiadosť o platbu]],"áno"),"nie")</f>
        <v>nie</v>
      </c>
    </row>
    <row r="11110" spans="3:71" x14ac:dyDescent="0.25">
      <c r="C11110" s="88" t="s">
        <v>10901</v>
      </c>
      <c r="E11110" s="9"/>
      <c r="L11110" s="88" t="s">
        <v>10897</v>
      </c>
      <c r="M11110" s="88" t="s">
        <v>6430</v>
      </c>
      <c r="N11110" s="88" t="s">
        <v>297</v>
      </c>
      <c r="Z11110" s="88" t="s">
        <v>298</v>
      </c>
      <c r="AA11110" s="88" t="s">
        <v>298</v>
      </c>
      <c r="AW11110" s="88">
        <v>2651.02</v>
      </c>
      <c r="BR11110" s="166" t="s">
        <v>219</v>
      </c>
      <c r="BS11110" t="str">
        <f>_xlfn.IFNA(IF(VLOOKUP(Prehlad_ZoP[[#This Row],[Žiadosť o platbu]],Celkový_súbor!A:A,1,FALSE)=Prehlad_ZoP[[#This Row],[Žiadosť o platbu]],"áno"),"nie")</f>
        <v>nie</v>
      </c>
    </row>
    <row r="11111" spans="3:71" x14ac:dyDescent="0.25">
      <c r="C11111" s="88" t="s">
        <v>10901</v>
      </c>
      <c r="E11111" s="9"/>
      <c r="L11111" s="88" t="s">
        <v>10898</v>
      </c>
      <c r="M11111" s="88" t="s">
        <v>6430</v>
      </c>
      <c r="N11111" s="88" t="s">
        <v>297</v>
      </c>
      <c r="Z11111" s="88" t="s">
        <v>298</v>
      </c>
      <c r="AA11111" s="88" t="s">
        <v>298</v>
      </c>
      <c r="AW11111" s="88">
        <v>2651.04</v>
      </c>
      <c r="BR11111" s="166" t="s">
        <v>219</v>
      </c>
      <c r="BS11111" t="str">
        <f>_xlfn.IFNA(IF(VLOOKUP(Prehlad_ZoP[[#This Row],[Žiadosť o platbu]],Celkový_súbor!A:A,1,FALSE)=Prehlad_ZoP[[#This Row],[Žiadosť o platbu]],"áno"),"nie")</f>
        <v>nie</v>
      </c>
    </row>
    <row r="11112" spans="3:71" x14ac:dyDescent="0.25">
      <c r="C11112" s="88" t="s">
        <v>10901</v>
      </c>
      <c r="E11112" s="9"/>
      <c r="L11112" s="88" t="s">
        <v>10899</v>
      </c>
      <c r="M11112" s="88" t="s">
        <v>6430</v>
      </c>
      <c r="N11112" s="88" t="s">
        <v>297</v>
      </c>
      <c r="Z11112" s="88" t="s">
        <v>298</v>
      </c>
      <c r="AA11112" s="88" t="s">
        <v>298</v>
      </c>
      <c r="AW11112" s="88">
        <v>2651.02</v>
      </c>
      <c r="BR11112" s="166" t="s">
        <v>219</v>
      </c>
      <c r="BS11112" t="str">
        <f>_xlfn.IFNA(IF(VLOOKUP(Prehlad_ZoP[[#This Row],[Žiadosť o platbu]],Celkový_súbor!A:A,1,FALSE)=Prehlad_ZoP[[#This Row],[Žiadosť o platbu]],"áno"),"nie")</f>
        <v>nie</v>
      </c>
    </row>
    <row r="11113" spans="3:71" x14ac:dyDescent="0.25">
      <c r="C11113" s="88" t="s">
        <v>10901</v>
      </c>
      <c r="E11113" s="9"/>
      <c r="L11113" s="88" t="s">
        <v>10900</v>
      </c>
      <c r="M11113" s="88" t="s">
        <v>6430</v>
      </c>
      <c r="N11113" s="88" t="s">
        <v>297</v>
      </c>
      <c r="Z11113" s="88" t="s">
        <v>298</v>
      </c>
      <c r="AA11113" s="88" t="s">
        <v>298</v>
      </c>
      <c r="AW11113" s="88">
        <v>2651.02</v>
      </c>
      <c r="BR11113" s="166" t="s">
        <v>219</v>
      </c>
      <c r="BS11113" t="str">
        <f>_xlfn.IFNA(IF(VLOOKUP(Prehlad_ZoP[[#This Row],[Žiadosť o platbu]],Celkový_súbor!A:A,1,FALSE)=Prehlad_ZoP[[#This Row],[Žiadosť o platbu]],"áno"),"nie")</f>
        <v>nie</v>
      </c>
    </row>
    <row r="11114" spans="3:71" x14ac:dyDescent="0.25">
      <c r="C11114" s="88" t="s">
        <v>10902</v>
      </c>
      <c r="E11114" s="9"/>
      <c r="L11114" s="88" t="s">
        <v>10903</v>
      </c>
      <c r="M11114" s="88" t="s">
        <v>10904</v>
      </c>
      <c r="N11114" s="88" t="s">
        <v>4544</v>
      </c>
      <c r="Z11114" s="88" t="s">
        <v>10905</v>
      </c>
      <c r="AA11114" s="88" t="s">
        <v>10906</v>
      </c>
      <c r="AW11114" s="88">
        <v>22800</v>
      </c>
      <c r="BR11114" s="166" t="s">
        <v>218</v>
      </c>
      <c r="BS11114" t="str">
        <f>_xlfn.IFNA(IF(VLOOKUP(Prehlad_ZoP[[#This Row],[Žiadosť o platbu]],Celkový_súbor!A:A,1,FALSE)=Prehlad_ZoP[[#This Row],[Žiadosť o platbu]],"áno"),"nie")</f>
        <v>nie</v>
      </c>
    </row>
    <row r="11115" spans="3:71" x14ac:dyDescent="0.25">
      <c r="C11115" s="88" t="s">
        <v>10902</v>
      </c>
      <c r="E11115" s="9"/>
      <c r="L11115" s="88" t="s">
        <v>10907</v>
      </c>
      <c r="M11115" s="88" t="s">
        <v>10904</v>
      </c>
      <c r="N11115" s="88" t="s">
        <v>4544</v>
      </c>
      <c r="Z11115" s="88" t="s">
        <v>10905</v>
      </c>
      <c r="AA11115" s="88" t="s">
        <v>10906</v>
      </c>
      <c r="AW11115" s="88">
        <v>1450</v>
      </c>
      <c r="BR11115" s="166" t="s">
        <v>218</v>
      </c>
      <c r="BS11115" t="str">
        <f>_xlfn.IFNA(IF(VLOOKUP(Prehlad_ZoP[[#This Row],[Žiadosť o platbu]],Celkový_súbor!A:A,1,FALSE)=Prehlad_ZoP[[#This Row],[Žiadosť o platbu]],"áno"),"nie")</f>
        <v>nie</v>
      </c>
    </row>
    <row r="11116" spans="3:71" x14ac:dyDescent="0.25">
      <c r="C11116" s="88" t="s">
        <v>10908</v>
      </c>
      <c r="E11116" s="9"/>
      <c r="L11116" s="88" t="s">
        <v>7184</v>
      </c>
      <c r="M11116" s="88" t="s">
        <v>6526</v>
      </c>
      <c r="N11116" s="88" t="s">
        <v>297</v>
      </c>
      <c r="Z11116" s="88" t="s">
        <v>298</v>
      </c>
      <c r="AA11116" s="88" t="s">
        <v>298</v>
      </c>
      <c r="AW11116" s="88">
        <v>427909.63</v>
      </c>
      <c r="BR11116" s="166" t="s">
        <v>219</v>
      </c>
      <c r="BS11116" t="str">
        <f>_xlfn.IFNA(IF(VLOOKUP(Prehlad_ZoP[[#This Row],[Žiadosť o platbu]],Celkový_súbor!A:A,1,FALSE)=Prehlad_ZoP[[#This Row],[Žiadosť o platbu]],"áno"),"nie")</f>
        <v>nie</v>
      </c>
    </row>
    <row r="11117" spans="3:71" x14ac:dyDescent="0.25">
      <c r="C11117" s="88" t="s">
        <v>10909</v>
      </c>
      <c r="E11117" s="9"/>
      <c r="L11117" s="88" t="s">
        <v>10910</v>
      </c>
      <c r="M11117" s="88" t="s">
        <v>10911</v>
      </c>
      <c r="N11117" s="88" t="s">
        <v>297</v>
      </c>
      <c r="Z11117" s="88" t="s">
        <v>298</v>
      </c>
      <c r="AA11117" s="88" t="s">
        <v>298</v>
      </c>
      <c r="AW11117" s="88">
        <v>298003.32</v>
      </c>
      <c r="BR11117" s="166" t="s">
        <v>219</v>
      </c>
      <c r="BS11117" t="str">
        <f>_xlfn.IFNA(IF(VLOOKUP(Prehlad_ZoP[[#This Row],[Žiadosť o platbu]],Celkový_súbor!A:A,1,FALSE)=Prehlad_ZoP[[#This Row],[Žiadosť o platbu]],"áno"),"nie")</f>
        <v>nie</v>
      </c>
    </row>
    <row r="11118" spans="3:71" x14ac:dyDescent="0.25">
      <c r="C11118" s="88" t="s">
        <v>10912</v>
      </c>
      <c r="E11118" s="9"/>
      <c r="L11118" s="88" t="s">
        <v>10913</v>
      </c>
      <c r="M11118" s="88" t="s">
        <v>6776</v>
      </c>
      <c r="N11118" s="88" t="s">
        <v>297</v>
      </c>
      <c r="Z11118" s="88" t="s">
        <v>298</v>
      </c>
      <c r="AA11118" s="88" t="s">
        <v>298</v>
      </c>
      <c r="AW11118" s="88">
        <v>37685.65</v>
      </c>
      <c r="BR11118" s="166" t="s">
        <v>219</v>
      </c>
      <c r="BS11118" t="str">
        <f>_xlfn.IFNA(IF(VLOOKUP(Prehlad_ZoP[[#This Row],[Žiadosť o platbu]],Celkový_súbor!A:A,1,FALSE)=Prehlad_ZoP[[#This Row],[Žiadosť o platbu]],"áno"),"nie")</f>
        <v>nie</v>
      </c>
    </row>
    <row r="11119" spans="3:71" x14ac:dyDescent="0.25">
      <c r="C11119" s="88" t="s">
        <v>10912</v>
      </c>
      <c r="E11119" s="9"/>
      <c r="L11119" s="88" t="s">
        <v>10914</v>
      </c>
      <c r="M11119" s="88" t="s">
        <v>9494</v>
      </c>
      <c r="N11119" s="88" t="s">
        <v>297</v>
      </c>
      <c r="Z11119" s="88" t="s">
        <v>298</v>
      </c>
      <c r="AA11119" s="88" t="s">
        <v>298</v>
      </c>
      <c r="AW11119" s="88">
        <v>264011.75</v>
      </c>
      <c r="BR11119" s="166" t="s">
        <v>219</v>
      </c>
      <c r="BS11119" t="str">
        <f>_xlfn.IFNA(IF(VLOOKUP(Prehlad_ZoP[[#This Row],[Žiadosť o platbu]],Celkový_súbor!A:A,1,FALSE)=Prehlad_ZoP[[#This Row],[Žiadosť o platbu]],"áno"),"nie")</f>
        <v>nie</v>
      </c>
    </row>
    <row r="11120" spans="3:71" x14ac:dyDescent="0.25">
      <c r="C11120" s="88" t="s">
        <v>10912</v>
      </c>
      <c r="E11120" s="9"/>
      <c r="L11120" s="88" t="s">
        <v>10915</v>
      </c>
      <c r="M11120" s="88" t="s">
        <v>6783</v>
      </c>
      <c r="N11120" s="88" t="s">
        <v>297</v>
      </c>
      <c r="Z11120" s="88" t="s">
        <v>298</v>
      </c>
      <c r="AA11120" s="88" t="s">
        <v>298</v>
      </c>
      <c r="AW11120" s="88">
        <v>300037.31</v>
      </c>
      <c r="BR11120" s="166" t="s">
        <v>219</v>
      </c>
      <c r="BS11120" t="str">
        <f>_xlfn.IFNA(IF(VLOOKUP(Prehlad_ZoP[[#This Row],[Žiadosť o platbu]],Celkový_súbor!A:A,1,FALSE)=Prehlad_ZoP[[#This Row],[Žiadosť o platbu]],"áno"),"nie")</f>
        <v>nie</v>
      </c>
    </row>
    <row r="11121" spans="3:71" x14ac:dyDescent="0.25">
      <c r="C11121" s="88" t="s">
        <v>10912</v>
      </c>
      <c r="E11121" s="9"/>
      <c r="L11121" s="88" t="s">
        <v>10916</v>
      </c>
      <c r="M11121" s="88" t="s">
        <v>10917</v>
      </c>
      <c r="N11121" s="88" t="s">
        <v>297</v>
      </c>
      <c r="Z11121" s="88" t="s">
        <v>298</v>
      </c>
      <c r="AA11121" s="88" t="s">
        <v>298</v>
      </c>
      <c r="AW11121" s="88">
        <v>19099.28</v>
      </c>
      <c r="BR11121" s="166" t="s">
        <v>219</v>
      </c>
      <c r="BS11121" t="str">
        <f>_xlfn.IFNA(IF(VLOOKUP(Prehlad_ZoP[[#This Row],[Žiadosť o platbu]],Celkový_súbor!A:A,1,FALSE)=Prehlad_ZoP[[#This Row],[Žiadosť o platbu]],"áno"),"nie")</f>
        <v>nie</v>
      </c>
    </row>
    <row r="11122" spans="3:71" x14ac:dyDescent="0.25">
      <c r="C11122" s="88" t="s">
        <v>10912</v>
      </c>
      <c r="E11122" s="9"/>
      <c r="L11122" s="88" t="s">
        <v>10914</v>
      </c>
      <c r="M11122" s="88" t="s">
        <v>10918</v>
      </c>
      <c r="N11122" s="88" t="s">
        <v>297</v>
      </c>
      <c r="Z11122" s="88" t="s">
        <v>298</v>
      </c>
      <c r="AA11122" s="88" t="s">
        <v>298</v>
      </c>
      <c r="AW11122" s="88">
        <v>13041.62</v>
      </c>
      <c r="BR11122" s="166" t="s">
        <v>219</v>
      </c>
      <c r="BS11122" t="str">
        <f>_xlfn.IFNA(IF(VLOOKUP(Prehlad_ZoP[[#This Row],[Žiadosť o platbu]],Celkový_súbor!A:A,1,FALSE)=Prehlad_ZoP[[#This Row],[Žiadosť o platbu]],"áno"),"nie")</f>
        <v>nie</v>
      </c>
    </row>
    <row r="11123" spans="3:71" x14ac:dyDescent="0.25">
      <c r="C11123" s="88" t="s">
        <v>10912</v>
      </c>
      <c r="E11123" s="9"/>
      <c r="L11123" s="88" t="s">
        <v>10919</v>
      </c>
      <c r="M11123" s="88" t="s">
        <v>10920</v>
      </c>
      <c r="N11123" s="88" t="s">
        <v>297</v>
      </c>
      <c r="Z11123" s="88" t="s">
        <v>298</v>
      </c>
      <c r="AA11123" s="88" t="s">
        <v>298</v>
      </c>
      <c r="AW11123" s="88">
        <v>13041</v>
      </c>
      <c r="BR11123" s="166" t="s">
        <v>219</v>
      </c>
      <c r="BS11123" t="str">
        <f>_xlfn.IFNA(IF(VLOOKUP(Prehlad_ZoP[[#This Row],[Žiadosť o platbu]],Celkový_súbor!A:A,1,FALSE)=Prehlad_ZoP[[#This Row],[Žiadosť o platbu]],"áno"),"nie")</f>
        <v>nie</v>
      </c>
    </row>
    <row r="11124" spans="3:71" x14ac:dyDescent="0.25">
      <c r="C11124" s="88" t="s">
        <v>10921</v>
      </c>
      <c r="E11124" s="9"/>
      <c r="L11124" s="88" t="s">
        <v>10922</v>
      </c>
      <c r="M11124" s="88" t="s">
        <v>10923</v>
      </c>
      <c r="N11124" s="88" t="s">
        <v>297</v>
      </c>
      <c r="Z11124" s="88" t="s">
        <v>298</v>
      </c>
      <c r="AA11124" s="88" t="s">
        <v>298</v>
      </c>
      <c r="AW11124" s="88">
        <v>804674.78</v>
      </c>
      <c r="BR11124" s="166" t="s">
        <v>219</v>
      </c>
      <c r="BS11124" t="str">
        <f>_xlfn.IFNA(IF(VLOOKUP(Prehlad_ZoP[[#This Row],[Žiadosť o platbu]],Celkový_súbor!A:A,1,FALSE)=Prehlad_ZoP[[#This Row],[Žiadosť o platbu]],"áno"),"nie")</f>
        <v>nie</v>
      </c>
    </row>
    <row r="11125" spans="3:71" x14ac:dyDescent="0.25">
      <c r="C11125" s="88" t="s">
        <v>10921</v>
      </c>
      <c r="E11125" s="9"/>
      <c r="L11125" s="88" t="s">
        <v>10924</v>
      </c>
      <c r="M11125" s="88" t="s">
        <v>10925</v>
      </c>
      <c r="N11125" s="88" t="s">
        <v>297</v>
      </c>
      <c r="Z11125" s="88" t="s">
        <v>298</v>
      </c>
      <c r="AA11125" s="88" t="s">
        <v>298</v>
      </c>
      <c r="AW11125" s="88">
        <v>162368.13</v>
      </c>
      <c r="BR11125" s="166" t="s">
        <v>219</v>
      </c>
      <c r="BS11125" t="str">
        <f>_xlfn.IFNA(IF(VLOOKUP(Prehlad_ZoP[[#This Row],[Žiadosť o platbu]],Celkový_súbor!A:A,1,FALSE)=Prehlad_ZoP[[#This Row],[Žiadosť o platbu]],"áno"),"nie")</f>
        <v>nie</v>
      </c>
    </row>
    <row r="11126" spans="3:71" x14ac:dyDescent="0.25">
      <c r="C11126" s="88" t="s">
        <v>10921</v>
      </c>
      <c r="E11126" s="9"/>
      <c r="L11126" s="88" t="s">
        <v>10926</v>
      </c>
      <c r="M11126" s="88" t="s">
        <v>10927</v>
      </c>
      <c r="N11126" s="88" t="s">
        <v>297</v>
      </c>
      <c r="Z11126" s="88" t="s">
        <v>298</v>
      </c>
      <c r="AA11126" s="88" t="s">
        <v>298</v>
      </c>
      <c r="AW11126" s="88">
        <v>148377.17000000001</v>
      </c>
      <c r="BR11126" s="166" t="s">
        <v>219</v>
      </c>
      <c r="BS11126" t="str">
        <f>_xlfn.IFNA(IF(VLOOKUP(Prehlad_ZoP[[#This Row],[Žiadosť o platbu]],Celkový_súbor!A:A,1,FALSE)=Prehlad_ZoP[[#This Row],[Žiadosť o platbu]],"áno"),"nie")</f>
        <v>nie</v>
      </c>
    </row>
    <row r="11127" spans="3:71" x14ac:dyDescent="0.25">
      <c r="C11127" s="88" t="s">
        <v>10928</v>
      </c>
      <c r="E11127" s="9"/>
      <c r="L11127" s="88" t="s">
        <v>10929</v>
      </c>
      <c r="M11127" s="88" t="s">
        <v>10930</v>
      </c>
      <c r="N11127" s="88" t="s">
        <v>10931</v>
      </c>
      <c r="Z11127" s="88" t="s">
        <v>10932</v>
      </c>
      <c r="AA11127" s="88" t="s">
        <v>10933</v>
      </c>
      <c r="AW11127" s="88">
        <v>46454.1</v>
      </c>
      <c r="BR11127" s="166" t="s">
        <v>218</v>
      </c>
      <c r="BS11127" t="str">
        <f>_xlfn.IFNA(IF(VLOOKUP(Prehlad_ZoP[[#This Row],[Žiadosť o platbu]],Celkový_súbor!A:A,1,FALSE)=Prehlad_ZoP[[#This Row],[Žiadosť o platbu]],"áno"),"nie")</f>
        <v>nie</v>
      </c>
    </row>
    <row r="11128" spans="3:71" x14ac:dyDescent="0.25">
      <c r="C11128" s="88" t="s">
        <v>10934</v>
      </c>
      <c r="E11128" s="9"/>
      <c r="L11128" s="88" t="s">
        <v>10935</v>
      </c>
      <c r="M11128" s="88" t="s">
        <v>10936</v>
      </c>
      <c r="N11128" s="88" t="s">
        <v>297</v>
      </c>
      <c r="Z11128" s="88" t="s">
        <v>298</v>
      </c>
      <c r="AA11128" s="88" t="s">
        <v>298</v>
      </c>
      <c r="AW11128" s="88">
        <v>154963.03</v>
      </c>
      <c r="BR11128" s="166" t="s">
        <v>219</v>
      </c>
      <c r="BS11128" t="str">
        <f>_xlfn.IFNA(IF(VLOOKUP(Prehlad_ZoP[[#This Row],[Žiadosť o platbu]],Celkový_súbor!A:A,1,FALSE)=Prehlad_ZoP[[#This Row],[Žiadosť o platbu]],"áno"),"nie")</f>
        <v>nie</v>
      </c>
    </row>
    <row r="11129" spans="3:71" x14ac:dyDescent="0.25">
      <c r="C11129" s="88" t="s">
        <v>10937</v>
      </c>
      <c r="E11129" s="9"/>
      <c r="L11129" s="88" t="s">
        <v>10938</v>
      </c>
      <c r="M11129" s="88" t="s">
        <v>10939</v>
      </c>
      <c r="N11129" s="88" t="s">
        <v>297</v>
      </c>
      <c r="Z11129" s="88" t="s">
        <v>298</v>
      </c>
      <c r="AA11129" s="88" t="s">
        <v>298</v>
      </c>
      <c r="AW11129" s="88">
        <v>13350.87</v>
      </c>
      <c r="BR11129" s="166" t="s">
        <v>219</v>
      </c>
      <c r="BS11129" t="str">
        <f>_xlfn.IFNA(IF(VLOOKUP(Prehlad_ZoP[[#This Row],[Žiadosť o platbu]],Celkový_súbor!A:A,1,FALSE)=Prehlad_ZoP[[#This Row],[Žiadosť o platbu]],"áno"),"nie")</f>
        <v>nie</v>
      </c>
    </row>
    <row r="11130" spans="3:71" x14ac:dyDescent="0.25">
      <c r="C11130" s="88" t="s">
        <v>10937</v>
      </c>
      <c r="E11130" s="9"/>
      <c r="L11130" s="88" t="s">
        <v>10940</v>
      </c>
      <c r="M11130" s="88" t="s">
        <v>6770</v>
      </c>
      <c r="N11130" s="88" t="s">
        <v>297</v>
      </c>
      <c r="Z11130" s="88" t="s">
        <v>298</v>
      </c>
      <c r="AA11130" s="88" t="s">
        <v>298</v>
      </c>
      <c r="AW11130" s="88">
        <v>155758.04999999999</v>
      </c>
      <c r="BR11130" s="166" t="s">
        <v>219</v>
      </c>
      <c r="BS11130" t="str">
        <f>_xlfn.IFNA(IF(VLOOKUP(Prehlad_ZoP[[#This Row],[Žiadosť o platbu]],Celkový_súbor!A:A,1,FALSE)=Prehlad_ZoP[[#This Row],[Žiadosť o platbu]],"áno"),"nie")</f>
        <v>nie</v>
      </c>
    </row>
    <row r="11131" spans="3:71" x14ac:dyDescent="0.25">
      <c r="C11131" s="88" t="s">
        <v>10937</v>
      </c>
      <c r="E11131" s="9"/>
      <c r="L11131" s="88" t="s">
        <v>10941</v>
      </c>
      <c r="M11131" s="88" t="s">
        <v>8624</v>
      </c>
      <c r="N11131" s="88" t="s">
        <v>297</v>
      </c>
      <c r="Z11131" s="88" t="s">
        <v>298</v>
      </c>
      <c r="AA11131" s="88" t="s">
        <v>298</v>
      </c>
      <c r="AW11131" s="88">
        <v>163258.26</v>
      </c>
      <c r="BR11131" s="166" t="s">
        <v>219</v>
      </c>
      <c r="BS11131" t="str">
        <f>_xlfn.IFNA(IF(VLOOKUP(Prehlad_ZoP[[#This Row],[Žiadosť o platbu]],Celkový_súbor!A:A,1,FALSE)=Prehlad_ZoP[[#This Row],[Žiadosť o platbu]],"áno"),"nie")</f>
        <v>nie</v>
      </c>
    </row>
    <row r="11132" spans="3:71" x14ac:dyDescent="0.25">
      <c r="C11132" s="88" t="s">
        <v>10937</v>
      </c>
      <c r="E11132" s="9"/>
      <c r="L11132" s="88" t="s">
        <v>10942</v>
      </c>
      <c r="M11132" s="88" t="s">
        <v>10943</v>
      </c>
      <c r="N11132" s="88" t="s">
        <v>297</v>
      </c>
      <c r="Z11132" s="88" t="s">
        <v>298</v>
      </c>
      <c r="AA11132" s="88" t="s">
        <v>298</v>
      </c>
      <c r="AW11132" s="88">
        <v>11738.55</v>
      </c>
      <c r="BR11132" s="166" t="s">
        <v>219</v>
      </c>
      <c r="BS11132" t="str">
        <f>_xlfn.IFNA(IF(VLOOKUP(Prehlad_ZoP[[#This Row],[Žiadosť o platbu]],Celkový_súbor!A:A,1,FALSE)=Prehlad_ZoP[[#This Row],[Žiadosť o platbu]],"áno"),"nie")</f>
        <v>nie</v>
      </c>
    </row>
    <row r="11133" spans="3:71" x14ac:dyDescent="0.25">
      <c r="C11133" s="88" t="s">
        <v>10937</v>
      </c>
      <c r="E11133" s="9"/>
      <c r="L11133" s="88" t="s">
        <v>10944</v>
      </c>
      <c r="M11133" s="88" t="s">
        <v>10945</v>
      </c>
      <c r="N11133" s="88" t="s">
        <v>297</v>
      </c>
      <c r="Z11133" s="88" t="s">
        <v>298</v>
      </c>
      <c r="AA11133" s="88" t="s">
        <v>298</v>
      </c>
      <c r="AW11133" s="88">
        <v>12190.76</v>
      </c>
      <c r="BR11133" s="166" t="s">
        <v>219</v>
      </c>
      <c r="BS11133" t="str">
        <f>_xlfn.IFNA(IF(VLOOKUP(Prehlad_ZoP[[#This Row],[Žiadosť o platbu]],Celkový_súbor!A:A,1,FALSE)=Prehlad_ZoP[[#This Row],[Žiadosť o platbu]],"áno"),"nie")</f>
        <v>nie</v>
      </c>
    </row>
    <row r="11134" spans="3:71" x14ac:dyDescent="0.25">
      <c r="C11134" s="88" t="s">
        <v>10937</v>
      </c>
      <c r="E11134" s="9"/>
      <c r="L11134" s="88" t="s">
        <v>10946</v>
      </c>
      <c r="M11134" s="88" t="s">
        <v>10947</v>
      </c>
      <c r="N11134" s="88" t="s">
        <v>297</v>
      </c>
      <c r="Z11134" s="88" t="s">
        <v>298</v>
      </c>
      <c r="AA11134" s="88" t="s">
        <v>298</v>
      </c>
      <c r="AW11134" s="88">
        <v>11518.62</v>
      </c>
      <c r="BR11134" s="166" t="s">
        <v>219</v>
      </c>
      <c r="BS11134" t="str">
        <f>_xlfn.IFNA(IF(VLOOKUP(Prehlad_ZoP[[#This Row],[Žiadosť o platbu]],Celkový_súbor!A:A,1,FALSE)=Prehlad_ZoP[[#This Row],[Žiadosť o platbu]],"áno"),"nie")</f>
        <v>nie</v>
      </c>
    </row>
    <row r="11135" spans="3:71" x14ac:dyDescent="0.25">
      <c r="C11135" s="88" t="s">
        <v>10948</v>
      </c>
      <c r="E11135" s="9"/>
      <c r="L11135" s="88" t="s">
        <v>10949</v>
      </c>
      <c r="M11135" s="88" t="s">
        <v>1792</v>
      </c>
      <c r="N11135" s="88" t="s">
        <v>297</v>
      </c>
      <c r="Z11135" s="88" t="s">
        <v>298</v>
      </c>
      <c r="AA11135" s="88" t="s">
        <v>298</v>
      </c>
      <c r="AW11135" s="88">
        <v>414805.69</v>
      </c>
      <c r="BR11135" s="166" t="s">
        <v>219</v>
      </c>
      <c r="BS11135" t="str">
        <f>_xlfn.IFNA(IF(VLOOKUP(Prehlad_ZoP[[#This Row],[Žiadosť o platbu]],Celkový_súbor!A:A,1,FALSE)=Prehlad_ZoP[[#This Row],[Žiadosť o platbu]],"áno"),"nie")</f>
        <v>nie</v>
      </c>
    </row>
    <row r="11136" spans="3:71" x14ac:dyDescent="0.25">
      <c r="C11136" s="88" t="s">
        <v>10950</v>
      </c>
      <c r="E11136" s="9"/>
      <c r="L11136" s="88" t="s">
        <v>10951</v>
      </c>
      <c r="M11136" s="88" t="s">
        <v>2365</v>
      </c>
      <c r="N11136" s="88" t="s">
        <v>297</v>
      </c>
      <c r="Z11136" s="88" t="s">
        <v>298</v>
      </c>
      <c r="AA11136" s="88" t="s">
        <v>298</v>
      </c>
      <c r="AW11136" s="88">
        <v>417313.06</v>
      </c>
      <c r="BR11136" s="166" t="s">
        <v>219</v>
      </c>
      <c r="BS11136" t="str">
        <f>_xlfn.IFNA(IF(VLOOKUP(Prehlad_ZoP[[#This Row],[Žiadosť o platbu]],Celkový_súbor!A:A,1,FALSE)=Prehlad_ZoP[[#This Row],[Žiadosť o platbu]],"áno"),"nie")</f>
        <v>nie</v>
      </c>
    </row>
    <row r="11137" spans="3:71" x14ac:dyDescent="0.25">
      <c r="C11137" s="88" t="s">
        <v>10952</v>
      </c>
      <c r="E11137" s="9"/>
      <c r="L11137" s="88" t="s">
        <v>10953</v>
      </c>
      <c r="M11137" s="88" t="s">
        <v>2802</v>
      </c>
      <c r="N11137" s="88" t="s">
        <v>297</v>
      </c>
      <c r="Z11137" s="88" t="s">
        <v>298</v>
      </c>
      <c r="AA11137" s="88" t="s">
        <v>298</v>
      </c>
      <c r="AW11137" s="88">
        <v>422957.99</v>
      </c>
      <c r="BR11137" s="166" t="s">
        <v>219</v>
      </c>
      <c r="BS11137" t="str">
        <f>_xlfn.IFNA(IF(VLOOKUP(Prehlad_ZoP[[#This Row],[Žiadosť o platbu]],Celkový_súbor!A:A,1,FALSE)=Prehlad_ZoP[[#This Row],[Žiadosť o platbu]],"áno"),"nie")</f>
        <v>nie</v>
      </c>
    </row>
    <row r="11138" spans="3:71" x14ac:dyDescent="0.25">
      <c r="C11138" s="88" t="s">
        <v>10954</v>
      </c>
      <c r="E11138" s="9"/>
      <c r="L11138" s="88" t="s">
        <v>10955</v>
      </c>
      <c r="M11138" s="88" t="s">
        <v>3237</v>
      </c>
      <c r="N11138" s="88" t="s">
        <v>297</v>
      </c>
      <c r="Z11138" s="88" t="s">
        <v>298</v>
      </c>
      <c r="AA11138" s="88" t="s">
        <v>298</v>
      </c>
      <c r="AW11138" s="88">
        <v>424106.69</v>
      </c>
      <c r="BR11138" s="166" t="s">
        <v>219</v>
      </c>
      <c r="BS11138" t="str">
        <f>_xlfn.IFNA(IF(VLOOKUP(Prehlad_ZoP[[#This Row],[Žiadosť o platbu]],Celkový_súbor!A:A,1,FALSE)=Prehlad_ZoP[[#This Row],[Žiadosť o platbu]],"áno"),"nie")</f>
        <v>nie</v>
      </c>
    </row>
    <row r="11139" spans="3:71" x14ac:dyDescent="0.25">
      <c r="C11139" s="88" t="s">
        <v>10956</v>
      </c>
      <c r="E11139" s="9"/>
      <c r="L11139" s="88" t="s">
        <v>10957</v>
      </c>
      <c r="M11139" s="88" t="s">
        <v>989</v>
      </c>
      <c r="N11139" s="88" t="s">
        <v>297</v>
      </c>
      <c r="Z11139" s="88" t="s">
        <v>298</v>
      </c>
      <c r="AA11139" s="88" t="s">
        <v>298</v>
      </c>
      <c r="AW11139" s="88">
        <v>398504.51</v>
      </c>
      <c r="BR11139" s="166" t="s">
        <v>219</v>
      </c>
      <c r="BS11139" t="str">
        <f>_xlfn.IFNA(IF(VLOOKUP(Prehlad_ZoP[[#This Row],[Žiadosť o platbu]],Celkový_súbor!A:A,1,FALSE)=Prehlad_ZoP[[#This Row],[Žiadosť o platbu]],"áno"),"nie")</f>
        <v>nie</v>
      </c>
    </row>
    <row r="11140" spans="3:71" x14ac:dyDescent="0.25">
      <c r="C11140" s="88" t="s">
        <v>10958</v>
      </c>
      <c r="E11140" s="9"/>
      <c r="L11140" s="88" t="s">
        <v>10959</v>
      </c>
      <c r="M11140" s="88" t="s">
        <v>1516</v>
      </c>
      <c r="N11140" s="88" t="s">
        <v>297</v>
      </c>
      <c r="Z11140" s="88" t="s">
        <v>298</v>
      </c>
      <c r="AA11140" s="88" t="s">
        <v>298</v>
      </c>
      <c r="AW11140" s="88">
        <v>427038.07</v>
      </c>
      <c r="BR11140" s="166" t="s">
        <v>219</v>
      </c>
      <c r="BS11140" t="str">
        <f>_xlfn.IFNA(IF(VLOOKUP(Prehlad_ZoP[[#This Row],[Žiadosť o platbu]],Celkový_súbor!A:A,1,FALSE)=Prehlad_ZoP[[#This Row],[Žiadosť o platbu]],"áno"),"nie")</f>
        <v>nie</v>
      </c>
    </row>
    <row r="11141" spans="3:71" x14ac:dyDescent="0.25">
      <c r="C11141" s="88" t="s">
        <v>10960</v>
      </c>
      <c r="E11141" s="9"/>
      <c r="L11141" s="88" t="s">
        <v>10961</v>
      </c>
      <c r="M11141" s="88" t="s">
        <v>586</v>
      </c>
      <c r="N11141" s="88" t="s">
        <v>583</v>
      </c>
      <c r="Z11141" s="88" t="s">
        <v>298</v>
      </c>
      <c r="AA11141" s="88" t="s">
        <v>298</v>
      </c>
      <c r="AW11141" s="88">
        <v>57404.42</v>
      </c>
      <c r="BR11141" s="166" t="s">
        <v>219</v>
      </c>
      <c r="BS11141" t="str">
        <f>_xlfn.IFNA(IF(VLOOKUP(Prehlad_ZoP[[#This Row],[Žiadosť o platbu]],Celkový_súbor!A:A,1,FALSE)=Prehlad_ZoP[[#This Row],[Žiadosť o platbu]],"áno"),"nie")</f>
        <v>nie</v>
      </c>
    </row>
    <row r="11142" spans="3:71" x14ac:dyDescent="0.25">
      <c r="C11142" s="88" t="s">
        <v>10960</v>
      </c>
      <c r="E11142" s="9"/>
      <c r="L11142" s="88" t="s">
        <v>10962</v>
      </c>
      <c r="M11142" s="88" t="s">
        <v>10963</v>
      </c>
      <c r="N11142" s="88" t="s">
        <v>379</v>
      </c>
      <c r="Z11142" s="88" t="s">
        <v>298</v>
      </c>
      <c r="AA11142" s="88" t="s">
        <v>298</v>
      </c>
      <c r="AW11142" s="88">
        <v>7310.99</v>
      </c>
      <c r="BR11142" s="166" t="s">
        <v>219</v>
      </c>
      <c r="BS11142" t="str">
        <f>_xlfn.IFNA(IF(VLOOKUP(Prehlad_ZoP[[#This Row],[Žiadosť o platbu]],Celkový_súbor!A:A,1,FALSE)=Prehlad_ZoP[[#This Row],[Žiadosť o platbu]],"áno"),"nie")</f>
        <v>nie</v>
      </c>
    </row>
    <row r="11143" spans="3:71" x14ac:dyDescent="0.25">
      <c r="C11143" s="88" t="s">
        <v>10960</v>
      </c>
      <c r="E11143" s="9"/>
      <c r="L11143" s="88" t="s">
        <v>4999</v>
      </c>
      <c r="M11143" s="88" t="s">
        <v>6845</v>
      </c>
      <c r="N11143" s="88" t="s">
        <v>297</v>
      </c>
      <c r="Z11143" s="88" t="s">
        <v>298</v>
      </c>
      <c r="AA11143" s="88" t="s">
        <v>298</v>
      </c>
      <c r="AW11143" s="88">
        <v>23558.94</v>
      </c>
      <c r="BR11143" s="166" t="s">
        <v>219</v>
      </c>
      <c r="BS11143" t="str">
        <f>_xlfn.IFNA(IF(VLOOKUP(Prehlad_ZoP[[#This Row],[Žiadosť o platbu]],Celkový_súbor!A:A,1,FALSE)=Prehlad_ZoP[[#This Row],[Žiadosť o platbu]],"áno"),"nie")</f>
        <v>nie</v>
      </c>
    </row>
    <row r="11144" spans="3:71" x14ac:dyDescent="0.25">
      <c r="C11144" s="88" t="s">
        <v>10960</v>
      </c>
      <c r="E11144" s="9"/>
      <c r="L11144" s="88" t="s">
        <v>10964</v>
      </c>
      <c r="M11144" s="88" t="s">
        <v>586</v>
      </c>
      <c r="N11144" s="88" t="s">
        <v>297</v>
      </c>
      <c r="Z11144" s="88" t="s">
        <v>298</v>
      </c>
      <c r="AA11144" s="88" t="s">
        <v>298</v>
      </c>
      <c r="AW11144" s="88">
        <v>23479.32</v>
      </c>
      <c r="BR11144" s="166" t="s">
        <v>219</v>
      </c>
      <c r="BS11144" t="str">
        <f>_xlfn.IFNA(IF(VLOOKUP(Prehlad_ZoP[[#This Row],[Žiadosť o platbu]],Celkový_súbor!A:A,1,FALSE)=Prehlad_ZoP[[#This Row],[Žiadosť o platbu]],"áno"),"nie")</f>
        <v>nie</v>
      </c>
    </row>
    <row r="11145" spans="3:71" x14ac:dyDescent="0.25">
      <c r="C11145" s="88" t="s">
        <v>10965</v>
      </c>
      <c r="E11145" s="9"/>
      <c r="L11145" s="88" t="s">
        <v>10966</v>
      </c>
      <c r="M11145" s="88" t="s">
        <v>10967</v>
      </c>
      <c r="N11145" s="88" t="s">
        <v>552</v>
      </c>
      <c r="Z11145" s="88" t="s">
        <v>10968</v>
      </c>
      <c r="AA11145" s="88" t="s">
        <v>10969</v>
      </c>
      <c r="AW11145" s="88">
        <v>6737.28</v>
      </c>
      <c r="BR11145" s="166" t="s">
        <v>218</v>
      </c>
      <c r="BS11145" t="str">
        <f>_xlfn.IFNA(IF(VLOOKUP(Prehlad_ZoP[[#This Row],[Žiadosť o platbu]],Celkový_súbor!A:A,1,FALSE)=Prehlad_ZoP[[#This Row],[Žiadosť o platbu]],"áno"),"nie")</f>
        <v>nie</v>
      </c>
    </row>
    <row r="11146" spans="3:71" x14ac:dyDescent="0.25">
      <c r="C11146" s="88" t="s">
        <v>10965</v>
      </c>
      <c r="E11146" s="9"/>
      <c r="L11146" s="88" t="s">
        <v>10970</v>
      </c>
      <c r="M11146" s="88" t="s">
        <v>10970</v>
      </c>
      <c r="N11146" s="88" t="s">
        <v>552</v>
      </c>
      <c r="Z11146" s="88" t="s">
        <v>10968</v>
      </c>
      <c r="AA11146" s="88" t="s">
        <v>10969</v>
      </c>
      <c r="AW11146" s="88">
        <v>6768</v>
      </c>
      <c r="BR11146" s="166" t="s">
        <v>218</v>
      </c>
      <c r="BS11146" t="str">
        <f>_xlfn.IFNA(IF(VLOOKUP(Prehlad_ZoP[[#This Row],[Žiadosť o platbu]],Celkový_súbor!A:A,1,FALSE)=Prehlad_ZoP[[#This Row],[Žiadosť o platbu]],"áno"),"nie")</f>
        <v>nie</v>
      </c>
    </row>
    <row r="11147" spans="3:71" x14ac:dyDescent="0.25">
      <c r="C11147" s="88" t="s">
        <v>10965</v>
      </c>
      <c r="E11147" s="9"/>
      <c r="L11147" s="88" t="s">
        <v>10971</v>
      </c>
      <c r="M11147" s="88" t="s">
        <v>10971</v>
      </c>
      <c r="N11147" s="88" t="s">
        <v>552</v>
      </c>
      <c r="Z11147" s="88" t="s">
        <v>10968</v>
      </c>
      <c r="AA11147" s="88" t="s">
        <v>10969</v>
      </c>
      <c r="AW11147" s="88">
        <v>6286.08</v>
      </c>
      <c r="BR11147" s="166" t="s">
        <v>218</v>
      </c>
      <c r="BS11147" t="str">
        <f>_xlfn.IFNA(IF(VLOOKUP(Prehlad_ZoP[[#This Row],[Žiadosť o platbu]],Celkový_súbor!A:A,1,FALSE)=Prehlad_ZoP[[#This Row],[Žiadosť o platbu]],"áno"),"nie")</f>
        <v>nie</v>
      </c>
    </row>
    <row r="11148" spans="3:71" x14ac:dyDescent="0.25">
      <c r="C11148" s="88" t="s">
        <v>10965</v>
      </c>
      <c r="E11148" s="9"/>
      <c r="L11148" s="88" t="s">
        <v>10972</v>
      </c>
      <c r="M11148" s="88" t="s">
        <v>10973</v>
      </c>
      <c r="N11148" s="88" t="s">
        <v>379</v>
      </c>
      <c r="Z11148" s="88" t="s">
        <v>298</v>
      </c>
      <c r="AA11148" s="88" t="s">
        <v>298</v>
      </c>
      <c r="AW11148" s="88">
        <v>1385.4</v>
      </c>
      <c r="BR11148" s="166" t="s">
        <v>219</v>
      </c>
      <c r="BS11148" t="str">
        <f>_xlfn.IFNA(IF(VLOOKUP(Prehlad_ZoP[[#This Row],[Žiadosť o platbu]],Celkový_súbor!A:A,1,FALSE)=Prehlad_ZoP[[#This Row],[Žiadosť o platbu]],"áno"),"nie")</f>
        <v>nie</v>
      </c>
    </row>
    <row r="11149" spans="3:71" x14ac:dyDescent="0.25">
      <c r="C11149" s="88" t="s">
        <v>10974</v>
      </c>
      <c r="E11149" s="9"/>
      <c r="L11149" s="88" t="s">
        <v>10975</v>
      </c>
      <c r="M11149" s="88" t="s">
        <v>582</v>
      </c>
      <c r="N11149" s="88" t="s">
        <v>297</v>
      </c>
      <c r="Z11149" s="88" t="s">
        <v>298</v>
      </c>
      <c r="AA11149" s="88" t="s">
        <v>298</v>
      </c>
      <c r="AW11149" s="88">
        <v>1355353.01</v>
      </c>
      <c r="BR11149" s="166" t="s">
        <v>219</v>
      </c>
      <c r="BS11149" t="str">
        <f>_xlfn.IFNA(IF(VLOOKUP(Prehlad_ZoP[[#This Row],[Žiadosť o platbu]],Celkový_súbor!A:A,1,FALSE)=Prehlad_ZoP[[#This Row],[Žiadosť o platbu]],"áno"),"nie")</f>
        <v>nie</v>
      </c>
    </row>
    <row r="11150" spans="3:71" x14ac:dyDescent="0.25">
      <c r="C11150" s="88" t="s">
        <v>10974</v>
      </c>
      <c r="E11150" s="9"/>
      <c r="L11150" s="88" t="s">
        <v>6768</v>
      </c>
      <c r="M11150" s="88" t="s">
        <v>10976</v>
      </c>
      <c r="N11150" s="88" t="s">
        <v>379</v>
      </c>
      <c r="Z11150" s="88" t="s">
        <v>298</v>
      </c>
      <c r="AA11150" s="88" t="s">
        <v>298</v>
      </c>
      <c r="AW11150" s="88">
        <v>94874.71</v>
      </c>
      <c r="BR11150" s="166" t="s">
        <v>219</v>
      </c>
      <c r="BS11150" t="str">
        <f>_xlfn.IFNA(IF(VLOOKUP(Prehlad_ZoP[[#This Row],[Žiadosť o platbu]],Celkový_súbor!A:A,1,FALSE)=Prehlad_ZoP[[#This Row],[Žiadosť o platbu]],"áno"),"nie")</f>
        <v>nie</v>
      </c>
    </row>
    <row r="11151" spans="3:71" x14ac:dyDescent="0.25">
      <c r="C11151" s="88" t="s">
        <v>10977</v>
      </c>
      <c r="E11151" s="9"/>
      <c r="L11151" s="88" t="s">
        <v>10978</v>
      </c>
      <c r="M11151" s="88" t="s">
        <v>582</v>
      </c>
      <c r="N11151" s="88" t="s">
        <v>297</v>
      </c>
      <c r="Z11151" s="88" t="s">
        <v>298</v>
      </c>
      <c r="AA11151" s="88" t="s">
        <v>298</v>
      </c>
      <c r="AW11151" s="88">
        <v>20151.34</v>
      </c>
      <c r="BR11151" s="166" t="s">
        <v>219</v>
      </c>
      <c r="BS11151" t="str">
        <f>_xlfn.IFNA(IF(VLOOKUP(Prehlad_ZoP[[#This Row],[Žiadosť o platbu]],Celkový_súbor!A:A,1,FALSE)=Prehlad_ZoP[[#This Row],[Žiadosť o platbu]],"áno"),"nie")</f>
        <v>nie</v>
      </c>
    </row>
    <row r="11152" spans="3:71" x14ac:dyDescent="0.25">
      <c r="C11152" s="88" t="s">
        <v>10977</v>
      </c>
      <c r="E11152" s="9"/>
      <c r="L11152" s="88" t="s">
        <v>10979</v>
      </c>
      <c r="M11152" s="88" t="s">
        <v>10980</v>
      </c>
      <c r="N11152" s="88" t="s">
        <v>297</v>
      </c>
      <c r="Z11152" s="88" t="s">
        <v>298</v>
      </c>
      <c r="AA11152" s="88" t="s">
        <v>298</v>
      </c>
      <c r="AW11152" s="88">
        <v>1673.87</v>
      </c>
      <c r="BR11152" s="166" t="s">
        <v>219</v>
      </c>
      <c r="BS11152" t="str">
        <f>_xlfn.IFNA(IF(VLOOKUP(Prehlad_ZoP[[#This Row],[Žiadosť o platbu]],Celkový_súbor!A:A,1,FALSE)=Prehlad_ZoP[[#This Row],[Žiadosť o platbu]],"áno"),"nie")</f>
        <v>nie</v>
      </c>
    </row>
    <row r="11153" spans="3:71" x14ac:dyDescent="0.25">
      <c r="C11153" s="88" t="s">
        <v>10977</v>
      </c>
      <c r="E11153" s="9"/>
      <c r="L11153" s="88" t="s">
        <v>10975</v>
      </c>
      <c r="M11153" s="88" t="s">
        <v>4936</v>
      </c>
      <c r="N11153" s="88" t="s">
        <v>297</v>
      </c>
      <c r="Z11153" s="88" t="s">
        <v>298</v>
      </c>
      <c r="AA11153" s="88" t="s">
        <v>298</v>
      </c>
      <c r="AW11153" s="88">
        <v>20065.04</v>
      </c>
      <c r="BR11153" s="166" t="s">
        <v>219</v>
      </c>
      <c r="BS11153" t="str">
        <f>_xlfn.IFNA(IF(VLOOKUP(Prehlad_ZoP[[#This Row],[Žiadosť o platbu]],Celkový_súbor!A:A,1,FALSE)=Prehlad_ZoP[[#This Row],[Žiadosť o platbu]],"áno"),"nie")</f>
        <v>nie</v>
      </c>
    </row>
    <row r="11154" spans="3:71" x14ac:dyDescent="0.25">
      <c r="C11154" s="88" t="s">
        <v>10977</v>
      </c>
      <c r="E11154" s="9"/>
      <c r="L11154" s="88" t="s">
        <v>10981</v>
      </c>
      <c r="M11154" s="88" t="s">
        <v>10982</v>
      </c>
      <c r="N11154" s="88" t="s">
        <v>297</v>
      </c>
      <c r="Z11154" s="88" t="s">
        <v>298</v>
      </c>
      <c r="AA11154" s="88" t="s">
        <v>298</v>
      </c>
      <c r="AW11154" s="88">
        <v>2849.67</v>
      </c>
      <c r="BR11154" s="166" t="s">
        <v>219</v>
      </c>
      <c r="BS11154" t="str">
        <f>_xlfn.IFNA(IF(VLOOKUP(Prehlad_ZoP[[#This Row],[Žiadosť o platbu]],Celkový_súbor!A:A,1,FALSE)=Prehlad_ZoP[[#This Row],[Žiadosť o platbu]],"áno"),"nie")</f>
        <v>nie</v>
      </c>
    </row>
    <row r="11155" spans="3:71" x14ac:dyDescent="0.25">
      <c r="C11155" s="88" t="s">
        <v>10977</v>
      </c>
      <c r="E11155" s="9"/>
      <c r="L11155" s="88" t="s">
        <v>10983</v>
      </c>
      <c r="M11155" s="88" t="s">
        <v>4938</v>
      </c>
      <c r="N11155" s="88" t="s">
        <v>297</v>
      </c>
      <c r="Z11155" s="88" t="s">
        <v>298</v>
      </c>
      <c r="AA11155" s="88" t="s">
        <v>298</v>
      </c>
      <c r="AW11155" s="88">
        <v>20369.580000000002</v>
      </c>
      <c r="BR11155" s="166" t="s">
        <v>219</v>
      </c>
      <c r="BS11155" t="str">
        <f>_xlfn.IFNA(IF(VLOOKUP(Prehlad_ZoP[[#This Row],[Žiadosť o platbu]],Celkový_súbor!A:A,1,FALSE)=Prehlad_ZoP[[#This Row],[Žiadosť o platbu]],"áno"),"nie")</f>
        <v>nie</v>
      </c>
    </row>
    <row r="11156" spans="3:71" x14ac:dyDescent="0.25">
      <c r="C11156" s="88" t="s">
        <v>10977</v>
      </c>
      <c r="E11156" s="9"/>
      <c r="L11156" s="88" t="s">
        <v>10984</v>
      </c>
      <c r="M11156" s="88" t="s">
        <v>10985</v>
      </c>
      <c r="N11156" s="88" t="s">
        <v>297</v>
      </c>
      <c r="Z11156" s="88" t="s">
        <v>298</v>
      </c>
      <c r="AA11156" s="88" t="s">
        <v>298</v>
      </c>
      <c r="AW11156" s="88">
        <v>2265.0700000000002</v>
      </c>
      <c r="BR11156" s="166" t="s">
        <v>219</v>
      </c>
      <c r="BS11156" t="str">
        <f>_xlfn.IFNA(IF(VLOOKUP(Prehlad_ZoP[[#This Row],[Žiadosť o platbu]],Celkový_súbor!A:A,1,FALSE)=Prehlad_ZoP[[#This Row],[Žiadosť o platbu]],"áno"),"nie")</f>
        <v>nie</v>
      </c>
    </row>
    <row r="11157" spans="3:71" x14ac:dyDescent="0.25">
      <c r="C11157" s="88" t="s">
        <v>10977</v>
      </c>
      <c r="E11157" s="9"/>
      <c r="L11157" s="88" t="s">
        <v>10986</v>
      </c>
      <c r="M11157" s="88" t="s">
        <v>4940</v>
      </c>
      <c r="N11157" s="88" t="s">
        <v>297</v>
      </c>
      <c r="Z11157" s="88" t="s">
        <v>298</v>
      </c>
      <c r="AA11157" s="88" t="s">
        <v>298</v>
      </c>
      <c r="AW11157" s="88">
        <v>23458.26</v>
      </c>
      <c r="BR11157" s="166" t="s">
        <v>219</v>
      </c>
      <c r="BS11157" t="str">
        <f>_xlfn.IFNA(IF(VLOOKUP(Prehlad_ZoP[[#This Row],[Žiadosť o platbu]],Celkový_súbor!A:A,1,FALSE)=Prehlad_ZoP[[#This Row],[Žiadosť o platbu]],"áno"),"nie")</f>
        <v>nie</v>
      </c>
    </row>
    <row r="11158" spans="3:71" x14ac:dyDescent="0.25">
      <c r="C11158" s="88" t="s">
        <v>10977</v>
      </c>
      <c r="E11158" s="9"/>
      <c r="L11158" s="88" t="s">
        <v>10987</v>
      </c>
      <c r="M11158" s="88" t="s">
        <v>10988</v>
      </c>
      <c r="N11158" s="88" t="s">
        <v>297</v>
      </c>
      <c r="Z11158" s="88" t="s">
        <v>298</v>
      </c>
      <c r="AA11158" s="88" t="s">
        <v>298</v>
      </c>
      <c r="AW11158" s="88">
        <v>2418.2199999999998</v>
      </c>
      <c r="BR11158" s="166" t="s">
        <v>219</v>
      </c>
      <c r="BS11158" t="str">
        <f>_xlfn.IFNA(IF(VLOOKUP(Prehlad_ZoP[[#This Row],[Žiadosť o platbu]],Celkový_súbor!A:A,1,FALSE)=Prehlad_ZoP[[#This Row],[Žiadosť o platbu]],"áno"),"nie")</f>
        <v>nie</v>
      </c>
    </row>
    <row r="11159" spans="3:71" x14ac:dyDescent="0.25">
      <c r="C11159" s="88" t="s">
        <v>10977</v>
      </c>
      <c r="E11159" s="9"/>
      <c r="L11159" s="88" t="s">
        <v>10989</v>
      </c>
      <c r="M11159" s="88" t="s">
        <v>10990</v>
      </c>
      <c r="N11159" s="88" t="s">
        <v>583</v>
      </c>
      <c r="Z11159" s="88" t="s">
        <v>298</v>
      </c>
      <c r="AA11159" s="88" t="s">
        <v>298</v>
      </c>
      <c r="AW11159" s="88">
        <v>67265.38</v>
      </c>
      <c r="BR11159" s="166" t="s">
        <v>219</v>
      </c>
      <c r="BS11159" t="str">
        <f>_xlfn.IFNA(IF(VLOOKUP(Prehlad_ZoP[[#This Row],[Žiadosť o platbu]],Celkový_súbor!A:A,1,FALSE)=Prehlad_ZoP[[#This Row],[Žiadosť o platbu]],"áno"),"nie")</f>
        <v>nie</v>
      </c>
    </row>
    <row r="11160" spans="3:71" x14ac:dyDescent="0.25">
      <c r="C11160" s="88" t="s">
        <v>10977</v>
      </c>
      <c r="E11160" s="9"/>
      <c r="L11160" s="88" t="s">
        <v>10991</v>
      </c>
      <c r="M11160" s="88" t="s">
        <v>10992</v>
      </c>
      <c r="N11160" s="88" t="s">
        <v>379</v>
      </c>
      <c r="Z11160" s="88" t="s">
        <v>298</v>
      </c>
      <c r="AA11160" s="88" t="s">
        <v>298</v>
      </c>
      <c r="AW11160" s="88">
        <v>11236.15</v>
      </c>
      <c r="BR11160" s="166" t="s">
        <v>219</v>
      </c>
      <c r="BS11160" t="str">
        <f>_xlfn.IFNA(IF(VLOOKUP(Prehlad_ZoP[[#This Row],[Žiadosť o platbu]],Celkový_súbor!A:A,1,FALSE)=Prehlad_ZoP[[#This Row],[Žiadosť o platbu]],"áno"),"nie")</f>
        <v>nie</v>
      </c>
    </row>
    <row r="11161" spans="3:71" x14ac:dyDescent="0.25">
      <c r="C11161" s="88" t="s">
        <v>10993</v>
      </c>
      <c r="E11161" s="9"/>
      <c r="L11161" s="88" t="s">
        <v>10983</v>
      </c>
      <c r="M11161" s="88" t="s">
        <v>586</v>
      </c>
      <c r="N11161" s="88" t="s">
        <v>297</v>
      </c>
      <c r="Z11161" s="88" t="s">
        <v>298</v>
      </c>
      <c r="AA11161" s="88" t="s">
        <v>298</v>
      </c>
      <c r="AW11161" s="88">
        <v>1317756</v>
      </c>
      <c r="BR11161" s="166" t="s">
        <v>219</v>
      </c>
      <c r="BS11161" t="str">
        <f>_xlfn.IFNA(IF(VLOOKUP(Prehlad_ZoP[[#This Row],[Žiadosť o platbu]],Celkový_súbor!A:A,1,FALSE)=Prehlad_ZoP[[#This Row],[Žiadosť o platbu]],"áno"),"nie")</f>
        <v>nie</v>
      </c>
    </row>
    <row r="11162" spans="3:71" x14ac:dyDescent="0.25">
      <c r="C11162" s="88" t="s">
        <v>10993</v>
      </c>
      <c r="E11162" s="9"/>
      <c r="L11162" s="88" t="s">
        <v>6768</v>
      </c>
      <c r="M11162" s="88" t="s">
        <v>10994</v>
      </c>
      <c r="N11162" s="88" t="s">
        <v>379</v>
      </c>
      <c r="Z11162" s="88" t="s">
        <v>298</v>
      </c>
      <c r="AA11162" s="88" t="s">
        <v>298</v>
      </c>
      <c r="AW11162" s="88">
        <v>92242.92</v>
      </c>
      <c r="BR11162" s="166" t="s">
        <v>219</v>
      </c>
      <c r="BS11162" t="str">
        <f>_xlfn.IFNA(IF(VLOOKUP(Prehlad_ZoP[[#This Row],[Žiadosť o platbu]],Celkový_súbor!A:A,1,FALSE)=Prehlad_ZoP[[#This Row],[Žiadosť o platbu]],"áno"),"nie")</f>
        <v>nie</v>
      </c>
    </row>
    <row r="11163" spans="3:71" x14ac:dyDescent="0.25">
      <c r="C11163" s="88" t="s">
        <v>10995</v>
      </c>
      <c r="E11163" s="9"/>
      <c r="L11163" s="88" t="s">
        <v>10996</v>
      </c>
      <c r="M11163" s="88" t="s">
        <v>10997</v>
      </c>
      <c r="N11163" s="88" t="s">
        <v>583</v>
      </c>
      <c r="Z11163" s="88" t="s">
        <v>298</v>
      </c>
      <c r="AA11163" s="88" t="s">
        <v>298</v>
      </c>
      <c r="AW11163" s="88">
        <v>150800.35999999999</v>
      </c>
      <c r="BR11163" s="166" t="s">
        <v>219</v>
      </c>
      <c r="BS11163" t="str">
        <f>_xlfn.IFNA(IF(VLOOKUP(Prehlad_ZoP[[#This Row],[Žiadosť o platbu]],Celkový_súbor!A:A,1,FALSE)=Prehlad_ZoP[[#This Row],[Žiadosť o platbu]],"áno"),"nie")</f>
        <v>nie</v>
      </c>
    </row>
    <row r="11164" spans="3:71" x14ac:dyDescent="0.25">
      <c r="C11164" s="88" t="s">
        <v>10995</v>
      </c>
      <c r="E11164" s="9"/>
      <c r="L11164" s="88" t="s">
        <v>6768</v>
      </c>
      <c r="M11164" s="88" t="s">
        <v>10998</v>
      </c>
      <c r="N11164" s="88" t="s">
        <v>379</v>
      </c>
      <c r="Z11164" s="88" t="s">
        <v>298</v>
      </c>
      <c r="AA11164" s="88" t="s">
        <v>298</v>
      </c>
      <c r="AW11164" s="88">
        <v>10556.03</v>
      </c>
      <c r="BR11164" s="166" t="s">
        <v>219</v>
      </c>
      <c r="BS11164" t="str">
        <f>_xlfn.IFNA(IF(VLOOKUP(Prehlad_ZoP[[#This Row],[Žiadosť o platbu]],Celkový_súbor!A:A,1,FALSE)=Prehlad_ZoP[[#This Row],[Žiadosť o platbu]],"áno"),"nie")</f>
        <v>nie</v>
      </c>
    </row>
    <row r="11165" spans="3:71" x14ac:dyDescent="0.25">
      <c r="C11165" s="88" t="s">
        <v>10999</v>
      </c>
      <c r="E11165" s="9"/>
      <c r="L11165" s="88" t="s">
        <v>10983</v>
      </c>
      <c r="M11165" s="88" t="s">
        <v>582</v>
      </c>
      <c r="N11165" s="88" t="s">
        <v>297</v>
      </c>
      <c r="Z11165" s="88" t="s">
        <v>298</v>
      </c>
      <c r="AA11165" s="88" t="s">
        <v>298</v>
      </c>
      <c r="AW11165" s="88">
        <v>136630.13</v>
      </c>
      <c r="BR11165" s="166" t="s">
        <v>219</v>
      </c>
      <c r="BS11165" t="str">
        <f>_xlfn.IFNA(IF(VLOOKUP(Prehlad_ZoP[[#This Row],[Žiadosť o platbu]],Celkový_súbor!A:A,1,FALSE)=Prehlad_ZoP[[#This Row],[Žiadosť o platbu]],"áno"),"nie")</f>
        <v>nie</v>
      </c>
    </row>
    <row r="11166" spans="3:71" x14ac:dyDescent="0.25">
      <c r="C11166" s="88" t="s">
        <v>10999</v>
      </c>
      <c r="E11166" s="9"/>
      <c r="L11166" s="88" t="s">
        <v>10975</v>
      </c>
      <c r="M11166" s="88" t="s">
        <v>586</v>
      </c>
      <c r="N11166" s="88" t="s">
        <v>297</v>
      </c>
      <c r="Z11166" s="88" t="s">
        <v>298</v>
      </c>
      <c r="AA11166" s="88" t="s">
        <v>298</v>
      </c>
      <c r="AW11166" s="88">
        <v>130303.84</v>
      </c>
      <c r="BR11166" s="166" t="s">
        <v>219</v>
      </c>
      <c r="BS11166" t="str">
        <f>_xlfn.IFNA(IF(VLOOKUP(Prehlad_ZoP[[#This Row],[Žiadosť o platbu]],Celkový_súbor!A:A,1,FALSE)=Prehlad_ZoP[[#This Row],[Žiadosť o platbu]],"áno"),"nie")</f>
        <v>nie</v>
      </c>
    </row>
    <row r="11167" spans="3:71" x14ac:dyDescent="0.25">
      <c r="C11167" s="88" t="s">
        <v>10999</v>
      </c>
      <c r="E11167" s="9"/>
      <c r="L11167" s="88" t="s">
        <v>10986</v>
      </c>
      <c r="M11167" s="88" t="s">
        <v>4936</v>
      </c>
      <c r="N11167" s="88" t="s">
        <v>297</v>
      </c>
      <c r="Z11167" s="88" t="s">
        <v>298</v>
      </c>
      <c r="AA11167" s="88" t="s">
        <v>298</v>
      </c>
      <c r="AW11167" s="88">
        <v>137827.64000000001</v>
      </c>
      <c r="BR11167" s="166" t="s">
        <v>219</v>
      </c>
      <c r="BS11167" t="str">
        <f>_xlfn.IFNA(IF(VLOOKUP(Prehlad_ZoP[[#This Row],[Žiadosť o platbu]],Celkový_súbor!A:A,1,FALSE)=Prehlad_ZoP[[#This Row],[Žiadosť o platbu]],"áno"),"nie")</f>
        <v>nie</v>
      </c>
    </row>
    <row r="11168" spans="3:71" x14ac:dyDescent="0.25">
      <c r="C11168" s="88" t="s">
        <v>10999</v>
      </c>
      <c r="E11168" s="9"/>
      <c r="L11168" s="88" t="s">
        <v>11000</v>
      </c>
      <c r="M11168" s="88" t="s">
        <v>4938</v>
      </c>
      <c r="N11168" s="88" t="s">
        <v>297</v>
      </c>
      <c r="Z11168" s="88" t="s">
        <v>298</v>
      </c>
      <c r="AA11168" s="88" t="s">
        <v>298</v>
      </c>
      <c r="AW11168" s="88">
        <v>114820.99</v>
      </c>
      <c r="BR11168" s="166" t="s">
        <v>219</v>
      </c>
      <c r="BS11168" t="str">
        <f>_xlfn.IFNA(IF(VLOOKUP(Prehlad_ZoP[[#This Row],[Žiadosť o platbu]],Celkový_súbor!A:A,1,FALSE)=Prehlad_ZoP[[#This Row],[Žiadosť o platbu]],"áno"),"nie")</f>
        <v>nie</v>
      </c>
    </row>
    <row r="11169" spans="3:71" x14ac:dyDescent="0.25">
      <c r="C11169" s="88" t="s">
        <v>10999</v>
      </c>
      <c r="E11169" s="9"/>
      <c r="L11169" s="88" t="s">
        <v>6768</v>
      </c>
      <c r="M11169" s="88" t="s">
        <v>11001</v>
      </c>
      <c r="N11169" s="88" t="s">
        <v>379</v>
      </c>
      <c r="Z11169" s="88" t="s">
        <v>298</v>
      </c>
      <c r="AA11169" s="88" t="s">
        <v>298</v>
      </c>
      <c r="AW11169" s="88">
        <v>36370.78</v>
      </c>
      <c r="BR11169" s="166" t="s">
        <v>219</v>
      </c>
      <c r="BS11169" t="str">
        <f>_xlfn.IFNA(IF(VLOOKUP(Prehlad_ZoP[[#This Row],[Žiadosť o platbu]],Celkový_súbor!A:A,1,FALSE)=Prehlad_ZoP[[#This Row],[Žiadosť o platbu]],"áno"),"nie")</f>
        <v>nie</v>
      </c>
    </row>
    <row r="11170" spans="3:71" x14ac:dyDescent="0.25">
      <c r="C11170" s="88" t="s">
        <v>11002</v>
      </c>
      <c r="E11170" s="9"/>
      <c r="L11170" s="88" t="s">
        <v>10986</v>
      </c>
      <c r="M11170" s="88" t="s">
        <v>586</v>
      </c>
      <c r="N11170" s="88" t="s">
        <v>297</v>
      </c>
      <c r="Z11170" s="88" t="s">
        <v>298</v>
      </c>
      <c r="AA11170" s="88" t="s">
        <v>298</v>
      </c>
      <c r="AW11170" s="88">
        <v>1333155.79</v>
      </c>
      <c r="BR11170" s="166" t="s">
        <v>219</v>
      </c>
      <c r="BS11170" t="str">
        <f>_xlfn.IFNA(IF(VLOOKUP(Prehlad_ZoP[[#This Row],[Žiadosť o platbu]],Celkový_súbor!A:A,1,FALSE)=Prehlad_ZoP[[#This Row],[Žiadosť o platbu]],"áno"),"nie")</f>
        <v>nie</v>
      </c>
    </row>
    <row r="11171" spans="3:71" x14ac:dyDescent="0.25">
      <c r="C11171" s="88" t="s">
        <v>11002</v>
      </c>
      <c r="E11171" s="9"/>
      <c r="L11171" s="88" t="s">
        <v>6768</v>
      </c>
      <c r="M11171" s="88" t="s">
        <v>11003</v>
      </c>
      <c r="N11171" s="88" t="s">
        <v>379</v>
      </c>
      <c r="Z11171" s="88" t="s">
        <v>298</v>
      </c>
      <c r="AA11171" s="88" t="s">
        <v>298</v>
      </c>
      <c r="AW11171" s="88">
        <v>93320.91</v>
      </c>
      <c r="BR11171" s="166" t="s">
        <v>219</v>
      </c>
      <c r="BS11171" t="str">
        <f>_xlfn.IFNA(IF(VLOOKUP(Prehlad_ZoP[[#This Row],[Žiadosť o platbu]],Celkový_súbor!A:A,1,FALSE)=Prehlad_ZoP[[#This Row],[Žiadosť o platbu]],"áno"),"nie")</f>
        <v>nie</v>
      </c>
    </row>
    <row r="11172" spans="3:71" x14ac:dyDescent="0.25">
      <c r="C11172" s="88" t="s">
        <v>11004</v>
      </c>
      <c r="E11172" s="9"/>
      <c r="L11172" s="88" t="s">
        <v>11005</v>
      </c>
      <c r="M11172" s="88" t="s">
        <v>11006</v>
      </c>
      <c r="N11172" s="88" t="s">
        <v>583</v>
      </c>
      <c r="Z11172" s="88" t="s">
        <v>298</v>
      </c>
      <c r="AA11172" s="88" t="s">
        <v>298</v>
      </c>
      <c r="AW11172" s="88">
        <v>349054.94</v>
      </c>
      <c r="BR11172" s="166" t="s">
        <v>219</v>
      </c>
      <c r="BS11172" t="str">
        <f>_xlfn.IFNA(IF(VLOOKUP(Prehlad_ZoP[[#This Row],[Žiadosť o platbu]],Celkový_súbor!A:A,1,FALSE)=Prehlad_ZoP[[#This Row],[Žiadosť o platbu]],"áno"),"nie")</f>
        <v>nie</v>
      </c>
    </row>
    <row r="11173" spans="3:71" x14ac:dyDescent="0.25">
      <c r="C11173" s="88" t="s">
        <v>11004</v>
      </c>
      <c r="E11173" s="9"/>
      <c r="L11173" s="88" t="s">
        <v>6768</v>
      </c>
      <c r="M11173" s="88" t="s">
        <v>11007</v>
      </c>
      <c r="N11173" s="88" t="s">
        <v>379</v>
      </c>
      <c r="Z11173" s="88" t="s">
        <v>298</v>
      </c>
      <c r="AA11173" s="88" t="s">
        <v>298</v>
      </c>
      <c r="AW11173" s="88">
        <v>24433.85</v>
      </c>
      <c r="BR11173" s="166" t="s">
        <v>219</v>
      </c>
      <c r="BS11173" t="str">
        <f>_xlfn.IFNA(IF(VLOOKUP(Prehlad_ZoP[[#This Row],[Žiadosť o platbu]],Celkový_súbor!A:A,1,FALSE)=Prehlad_ZoP[[#This Row],[Žiadosť o platbu]],"áno"),"nie")</f>
        <v>nie</v>
      </c>
    </row>
    <row r="11174" spans="3:71" x14ac:dyDescent="0.25">
      <c r="C11174" s="88" t="s">
        <v>11008</v>
      </c>
      <c r="E11174" s="9"/>
      <c r="L11174" s="88" t="s">
        <v>6768</v>
      </c>
      <c r="M11174" s="88" t="s">
        <v>11009</v>
      </c>
      <c r="N11174" s="88" t="s">
        <v>379</v>
      </c>
      <c r="Z11174" s="88" t="s">
        <v>298</v>
      </c>
      <c r="AA11174" s="88" t="s">
        <v>298</v>
      </c>
      <c r="AW11174" s="88">
        <v>134765.98000000001</v>
      </c>
      <c r="BR11174" s="166" t="s">
        <v>219</v>
      </c>
      <c r="BS11174" t="str">
        <f>_xlfn.IFNA(IF(VLOOKUP(Prehlad_ZoP[[#This Row],[Žiadosť o platbu]],Celkový_súbor!A:A,1,FALSE)=Prehlad_ZoP[[#This Row],[Žiadosť o platbu]],"áno"),"nie")</f>
        <v>nie</v>
      </c>
    </row>
    <row r="11175" spans="3:71" x14ac:dyDescent="0.25">
      <c r="C11175" s="88" t="s">
        <v>11008</v>
      </c>
      <c r="E11175" s="9"/>
      <c r="L11175" s="88" t="s">
        <v>11000</v>
      </c>
      <c r="M11175" s="88" t="s">
        <v>586</v>
      </c>
      <c r="N11175" s="88" t="s">
        <v>297</v>
      </c>
      <c r="Z11175" s="88" t="s">
        <v>298</v>
      </c>
      <c r="AA11175" s="88" t="s">
        <v>298</v>
      </c>
      <c r="AW11175" s="88">
        <v>1103578.6000000001</v>
      </c>
      <c r="BR11175" s="166" t="s">
        <v>219</v>
      </c>
      <c r="BS11175" t="str">
        <f>_xlfn.IFNA(IF(VLOOKUP(Prehlad_ZoP[[#This Row],[Žiadosť o platbu]],Celkový_súbor!A:A,1,FALSE)=Prehlad_ZoP[[#This Row],[Žiadosť o platbu]],"áno"),"nie")</f>
        <v>nie</v>
      </c>
    </row>
    <row r="11176" spans="3:71" x14ac:dyDescent="0.25">
      <c r="C11176" s="88" t="s">
        <v>11008</v>
      </c>
      <c r="E11176" s="9"/>
      <c r="L11176" s="88" t="s">
        <v>11010</v>
      </c>
      <c r="M11176" s="88" t="s">
        <v>582</v>
      </c>
      <c r="N11176" s="88" t="s">
        <v>297</v>
      </c>
      <c r="Z11176" s="88" t="s">
        <v>298</v>
      </c>
      <c r="AA11176" s="88" t="s">
        <v>298</v>
      </c>
      <c r="AW11176" s="88">
        <v>821649.71</v>
      </c>
      <c r="BR11176" s="166" t="s">
        <v>219</v>
      </c>
      <c r="BS11176" t="str">
        <f>_xlfn.IFNA(IF(VLOOKUP(Prehlad_ZoP[[#This Row],[Žiadosť o platbu]],Celkový_súbor!A:A,1,FALSE)=Prehlad_ZoP[[#This Row],[Žiadosť o platbu]],"áno"),"nie")</f>
        <v>nie</v>
      </c>
    </row>
    <row r="11177" spans="3:71" x14ac:dyDescent="0.25">
      <c r="C11177" s="88" t="s">
        <v>11011</v>
      </c>
      <c r="E11177" s="9"/>
      <c r="L11177" s="88" t="s">
        <v>11012</v>
      </c>
      <c r="M11177" s="88" t="s">
        <v>586</v>
      </c>
      <c r="N11177" s="88" t="s">
        <v>297</v>
      </c>
      <c r="Z11177" s="88" t="s">
        <v>298</v>
      </c>
      <c r="AA11177" s="88" t="s">
        <v>298</v>
      </c>
      <c r="AW11177" s="88">
        <v>117234.36</v>
      </c>
      <c r="BR11177" s="166" t="s">
        <v>219</v>
      </c>
      <c r="BS11177" t="str">
        <f>_xlfn.IFNA(IF(VLOOKUP(Prehlad_ZoP[[#This Row],[Žiadosť o platbu]],Celkový_súbor!A:A,1,FALSE)=Prehlad_ZoP[[#This Row],[Žiadosť o platbu]],"áno"),"nie")</f>
        <v>nie</v>
      </c>
    </row>
    <row r="11178" spans="3:71" x14ac:dyDescent="0.25">
      <c r="C11178" s="88" t="s">
        <v>11011</v>
      </c>
      <c r="E11178" s="9"/>
      <c r="L11178" s="88" t="s">
        <v>11013</v>
      </c>
      <c r="M11178" s="88" t="s">
        <v>582</v>
      </c>
      <c r="N11178" s="88" t="s">
        <v>297</v>
      </c>
      <c r="Z11178" s="88" t="s">
        <v>298</v>
      </c>
      <c r="AA11178" s="88" t="s">
        <v>298</v>
      </c>
      <c r="AW11178" s="88">
        <v>82000.75</v>
      </c>
      <c r="BR11178" s="166" t="s">
        <v>219</v>
      </c>
      <c r="BS11178" t="str">
        <f>_xlfn.IFNA(IF(VLOOKUP(Prehlad_ZoP[[#This Row],[Žiadosť o platbu]],Celkový_súbor!A:A,1,FALSE)=Prehlad_ZoP[[#This Row],[Žiadosť o platbu]],"áno"),"nie")</f>
        <v>nie</v>
      </c>
    </row>
    <row r="11179" spans="3:71" x14ac:dyDescent="0.25">
      <c r="C11179" s="88" t="s">
        <v>11011</v>
      </c>
      <c r="E11179" s="9"/>
      <c r="L11179" s="88" t="s">
        <v>11014</v>
      </c>
      <c r="M11179" s="88" t="s">
        <v>4936</v>
      </c>
      <c r="N11179" s="88" t="s">
        <v>297</v>
      </c>
      <c r="Z11179" s="88" t="s">
        <v>298</v>
      </c>
      <c r="AA11179" s="88" t="s">
        <v>298</v>
      </c>
      <c r="AW11179" s="88">
        <v>79705.429999999993</v>
      </c>
      <c r="BR11179" s="166" t="s">
        <v>219</v>
      </c>
      <c r="BS11179" t="str">
        <f>_xlfn.IFNA(IF(VLOOKUP(Prehlad_ZoP[[#This Row],[Žiadosť o platbu]],Celkový_súbor!A:A,1,FALSE)=Prehlad_ZoP[[#This Row],[Žiadosť o platbu]],"áno"),"nie")</f>
        <v>nie</v>
      </c>
    </row>
    <row r="11180" spans="3:71" x14ac:dyDescent="0.25">
      <c r="C11180" s="88" t="s">
        <v>11011</v>
      </c>
      <c r="E11180" s="9"/>
      <c r="L11180" s="88" t="s">
        <v>6768</v>
      </c>
      <c r="M11180" s="88" t="s">
        <v>11015</v>
      </c>
      <c r="N11180" s="88" t="s">
        <v>379</v>
      </c>
      <c r="Z11180" s="88" t="s">
        <v>298</v>
      </c>
      <c r="AA11180" s="88" t="s">
        <v>298</v>
      </c>
      <c r="AW11180" s="88">
        <v>19525.84</v>
      </c>
      <c r="BR11180" s="166" t="s">
        <v>219</v>
      </c>
      <c r="BS11180" t="str">
        <f>_xlfn.IFNA(IF(VLOOKUP(Prehlad_ZoP[[#This Row],[Žiadosť o platbu]],Celkový_súbor!A:A,1,FALSE)=Prehlad_ZoP[[#This Row],[Žiadosť o platbu]],"áno"),"nie")</f>
        <v>nie</v>
      </c>
    </row>
    <row r="11181" spans="3:71" x14ac:dyDescent="0.25">
      <c r="C11181" s="88" t="s">
        <v>11016</v>
      </c>
      <c r="E11181" s="9"/>
      <c r="L11181" s="88" t="s">
        <v>11017</v>
      </c>
      <c r="M11181" s="88" t="s">
        <v>582</v>
      </c>
      <c r="N11181" s="88" t="s">
        <v>297</v>
      </c>
      <c r="Z11181" s="88" t="s">
        <v>298</v>
      </c>
      <c r="AA11181" s="88" t="s">
        <v>298</v>
      </c>
      <c r="AW11181" s="88">
        <v>117387.99</v>
      </c>
      <c r="BR11181" s="166" t="s">
        <v>219</v>
      </c>
      <c r="BS11181" t="str">
        <f>_xlfn.IFNA(IF(VLOOKUP(Prehlad_ZoP[[#This Row],[Žiadosť o platbu]],Celkový_súbor!A:A,1,FALSE)=Prehlad_ZoP[[#This Row],[Žiadosť o platbu]],"áno"),"nie")</f>
        <v>nie</v>
      </c>
    </row>
    <row r="11182" spans="3:71" x14ac:dyDescent="0.25">
      <c r="C11182" s="88" t="s">
        <v>11016</v>
      </c>
      <c r="E11182" s="9"/>
      <c r="L11182" s="88" t="s">
        <v>11018</v>
      </c>
      <c r="M11182" s="88" t="s">
        <v>4940</v>
      </c>
      <c r="N11182" s="88" t="s">
        <v>297</v>
      </c>
      <c r="Z11182" s="88" t="s">
        <v>298</v>
      </c>
      <c r="AA11182" s="88" t="s">
        <v>298</v>
      </c>
      <c r="AW11182" s="88">
        <v>721946.12</v>
      </c>
      <c r="BR11182" s="166" t="s">
        <v>219</v>
      </c>
      <c r="BS11182" t="str">
        <f>_xlfn.IFNA(IF(VLOOKUP(Prehlad_ZoP[[#This Row],[Žiadosť o platbu]],Celkový_súbor!A:A,1,FALSE)=Prehlad_ZoP[[#This Row],[Žiadosť o platbu]],"áno"),"nie")</f>
        <v>nie</v>
      </c>
    </row>
    <row r="11183" spans="3:71" x14ac:dyDescent="0.25">
      <c r="C11183" s="88" t="s">
        <v>11016</v>
      </c>
      <c r="E11183" s="9"/>
      <c r="L11183" s="88" t="s">
        <v>11019</v>
      </c>
      <c r="M11183" s="88" t="s">
        <v>4963</v>
      </c>
      <c r="N11183" s="88" t="s">
        <v>297</v>
      </c>
      <c r="Z11183" s="88" t="s">
        <v>298</v>
      </c>
      <c r="AA11183" s="88" t="s">
        <v>298</v>
      </c>
      <c r="AW11183" s="88">
        <v>1332651.75</v>
      </c>
      <c r="BR11183" s="166" t="s">
        <v>219</v>
      </c>
      <c r="BS11183" t="str">
        <f>_xlfn.IFNA(IF(VLOOKUP(Prehlad_ZoP[[#This Row],[Žiadosť o platbu]],Celkový_súbor!A:A,1,FALSE)=Prehlad_ZoP[[#This Row],[Žiadosť o platbu]],"áno"),"nie")</f>
        <v>nie</v>
      </c>
    </row>
    <row r="11184" spans="3:71" x14ac:dyDescent="0.25">
      <c r="C11184" s="88" t="s">
        <v>11016</v>
      </c>
      <c r="E11184" s="9"/>
      <c r="L11184" s="88" t="s">
        <v>6768</v>
      </c>
      <c r="M11184" s="88" t="s">
        <v>11020</v>
      </c>
      <c r="N11184" s="88" t="s">
        <v>379</v>
      </c>
      <c r="Z11184" s="88" t="s">
        <v>298</v>
      </c>
      <c r="AA11184" s="88" t="s">
        <v>298</v>
      </c>
      <c r="AW11184" s="88">
        <v>152039.01</v>
      </c>
      <c r="BR11184" s="166" t="s">
        <v>219</v>
      </c>
      <c r="BS11184" t="str">
        <f>_xlfn.IFNA(IF(VLOOKUP(Prehlad_ZoP[[#This Row],[Žiadosť o platbu]],Celkový_súbor!A:A,1,FALSE)=Prehlad_ZoP[[#This Row],[Žiadosť o platbu]],"áno"),"nie")</f>
        <v>nie</v>
      </c>
    </row>
    <row r="11185" spans="3:71" x14ac:dyDescent="0.25">
      <c r="C11185" s="88" t="s">
        <v>11021</v>
      </c>
      <c r="E11185" s="9"/>
      <c r="L11185" s="88" t="s">
        <v>6768</v>
      </c>
      <c r="M11185" s="88" t="s">
        <v>11022</v>
      </c>
      <c r="N11185" s="88" t="s">
        <v>379</v>
      </c>
      <c r="Z11185" s="88" t="s">
        <v>298</v>
      </c>
      <c r="AA11185" s="88" t="s">
        <v>298</v>
      </c>
      <c r="AW11185" s="88">
        <v>19532.2</v>
      </c>
      <c r="BR11185" s="166" t="s">
        <v>219</v>
      </c>
      <c r="BS11185" t="str">
        <f>_xlfn.IFNA(IF(VLOOKUP(Prehlad_ZoP[[#This Row],[Žiadosť o platbu]],Celkový_súbor!A:A,1,FALSE)=Prehlad_ZoP[[#This Row],[Žiadosť o platbu]],"áno"),"nie")</f>
        <v>nie</v>
      </c>
    </row>
    <row r="11186" spans="3:71" x14ac:dyDescent="0.25">
      <c r="C11186" s="88" t="s">
        <v>11021</v>
      </c>
      <c r="E11186" s="9"/>
      <c r="L11186" s="88" t="s">
        <v>11023</v>
      </c>
      <c r="M11186" s="88" t="s">
        <v>586</v>
      </c>
      <c r="N11186" s="88" t="s">
        <v>297</v>
      </c>
      <c r="Z11186" s="88" t="s">
        <v>298</v>
      </c>
      <c r="AA11186" s="88" t="s">
        <v>298</v>
      </c>
      <c r="AW11186" s="88">
        <v>144196.45000000001</v>
      </c>
      <c r="BR11186" s="166" t="s">
        <v>219</v>
      </c>
      <c r="BS11186" t="str">
        <f>_xlfn.IFNA(IF(VLOOKUP(Prehlad_ZoP[[#This Row],[Žiadosť o platbu]],Celkový_súbor!A:A,1,FALSE)=Prehlad_ZoP[[#This Row],[Žiadosť o platbu]],"áno"),"nie")</f>
        <v>nie</v>
      </c>
    </row>
    <row r="11187" spans="3:71" x14ac:dyDescent="0.25">
      <c r="C11187" s="88" t="s">
        <v>11021</v>
      </c>
      <c r="E11187" s="9"/>
      <c r="L11187" s="88" t="s">
        <v>10978</v>
      </c>
      <c r="M11187" s="88" t="s">
        <v>582</v>
      </c>
      <c r="N11187" s="88" t="s">
        <v>297</v>
      </c>
      <c r="Z11187" s="88" t="s">
        <v>298</v>
      </c>
      <c r="AA11187" s="88" t="s">
        <v>298</v>
      </c>
      <c r="AW11187" s="88">
        <v>134834.96</v>
      </c>
      <c r="BR11187" s="166" t="s">
        <v>219</v>
      </c>
      <c r="BS11187" t="str">
        <f>_xlfn.IFNA(IF(VLOOKUP(Prehlad_ZoP[[#This Row],[Žiadosť o platbu]],Celkový_súbor!A:A,1,FALSE)=Prehlad_ZoP[[#This Row],[Žiadosť o platbu]],"áno"),"nie")</f>
        <v>nie</v>
      </c>
    </row>
    <row r="11188" spans="3:71" x14ac:dyDescent="0.25">
      <c r="C11188" s="88" t="s">
        <v>11024</v>
      </c>
      <c r="E11188" s="9"/>
      <c r="L11188" s="88" t="s">
        <v>10978</v>
      </c>
      <c r="M11188" s="88" t="s">
        <v>582</v>
      </c>
      <c r="N11188" s="88" t="s">
        <v>297</v>
      </c>
      <c r="Z11188" s="88" t="s">
        <v>298</v>
      </c>
      <c r="AA11188" s="88" t="s">
        <v>298</v>
      </c>
      <c r="AW11188" s="88">
        <v>134834.96</v>
      </c>
      <c r="BR11188" s="166" t="s">
        <v>218</v>
      </c>
      <c r="BS11188" t="str">
        <f>_xlfn.IFNA(IF(VLOOKUP(Prehlad_ZoP[[#This Row],[Žiadosť o platbu]],Celkový_súbor!A:A,1,FALSE)=Prehlad_ZoP[[#This Row],[Žiadosť o platbu]],"áno"),"nie")</f>
        <v>nie</v>
      </c>
    </row>
    <row r="11189" spans="3:71" x14ac:dyDescent="0.25">
      <c r="C11189" s="88" t="s">
        <v>11024</v>
      </c>
      <c r="E11189" s="9"/>
      <c r="L11189" s="88" t="s">
        <v>10978</v>
      </c>
      <c r="M11189" s="88" t="s">
        <v>582</v>
      </c>
      <c r="N11189" s="88" t="s">
        <v>297</v>
      </c>
      <c r="Z11189" s="88" t="s">
        <v>298</v>
      </c>
      <c r="AA11189" s="88" t="s">
        <v>298</v>
      </c>
      <c r="AW11189" s="88">
        <v>134834.96</v>
      </c>
      <c r="BR11189" s="166" t="s">
        <v>219</v>
      </c>
      <c r="BS11189" t="str">
        <f>_xlfn.IFNA(IF(VLOOKUP(Prehlad_ZoP[[#This Row],[Žiadosť o platbu]],Celkový_súbor!A:A,1,FALSE)=Prehlad_ZoP[[#This Row],[Žiadosť o platbu]],"áno"),"nie")</f>
        <v>nie</v>
      </c>
    </row>
  </sheetData>
  <dataValidations count="1">
    <dataValidation type="list" allowBlank="1" showInputMessage="1" showErrorMessage="1" sqref="BR3:BR11189" xr:uid="{00000000-0002-0000-1200-000000000000}">
      <formula1>$BU$3:$BU$4</formula1>
    </dataValidation>
  </dataValidations>
  <pageMargins left="0.70866141732283472" right="0.70866141732283472" top="0.74803149606299213" bottom="0.74803149606299213" header="0.31496062992125984" footer="0.31496062992125984"/>
  <pageSetup paperSize="8" scale="25" fitToHeight="0" orientation="landscape" r:id="rId1"/>
  <headerFooter>
    <oddHeader>&amp;L&amp;A&amp;R&amp;F</oddHeader>
    <oddFooter>&amp;C&amp;P / &amp;N</oddFooter>
  </headerFooter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2"/>
    <pageSetUpPr fitToPage="1"/>
  </sheetPr>
  <dimension ref="A1:D22"/>
  <sheetViews>
    <sheetView showGridLines="0" zoomScaleNormal="100" zoomScaleSheetLayoutView="130" workbookViewId="0">
      <selection activeCell="C19" sqref="C18:C19"/>
    </sheetView>
  </sheetViews>
  <sheetFormatPr defaultRowHeight="15" x14ac:dyDescent="0.25"/>
  <cols>
    <col min="1" max="1" width="17.140625" bestFit="1" customWidth="1"/>
    <col min="2" max="2" width="22.42578125" bestFit="1" customWidth="1"/>
    <col min="3" max="3" width="40.140625" bestFit="1" customWidth="1"/>
    <col min="4" max="4" width="11.42578125" bestFit="1" customWidth="1"/>
  </cols>
  <sheetData>
    <row r="1" spans="1:4" x14ac:dyDescent="0.25">
      <c r="A1" s="29" t="s">
        <v>241</v>
      </c>
    </row>
    <row r="2" spans="1:4" ht="5.45" customHeight="1" x14ac:dyDescent="0.25"/>
    <row r="3" spans="1:4" x14ac:dyDescent="0.25">
      <c r="A3" t="s">
        <v>233</v>
      </c>
      <c r="B3" s="118" t="s">
        <v>234</v>
      </c>
      <c r="C3" s="118" t="s">
        <v>235</v>
      </c>
      <c r="D3" t="s">
        <v>287</v>
      </c>
    </row>
    <row r="4" spans="1:4" x14ac:dyDescent="0.25">
      <c r="A4" t="s">
        <v>224</v>
      </c>
      <c r="B4" s="87">
        <v>0.8</v>
      </c>
      <c r="C4" s="87">
        <v>0.46341370980199997</v>
      </c>
      <c r="D4" s="161">
        <v>4</v>
      </c>
    </row>
    <row r="5" spans="1:4" x14ac:dyDescent="0.25">
      <c r="A5" t="s">
        <v>223</v>
      </c>
      <c r="B5" s="87">
        <v>0.2</v>
      </c>
      <c r="C5" s="87">
        <v>0.53658629019799997</v>
      </c>
      <c r="D5" s="161">
        <v>1</v>
      </c>
    </row>
    <row r="7" spans="1:4" ht="12.95" customHeight="1" x14ac:dyDescent="0.25"/>
    <row r="8" spans="1:4" ht="12" customHeight="1" x14ac:dyDescent="0.25">
      <c r="A8" s="113" t="str">
        <f>A3</f>
        <v>Povaha ŽoP</v>
      </c>
      <c r="B8" s="117" t="str">
        <f t="shared" ref="B8:C8" si="0">B3</f>
        <v>Podiel podľa počtu ŽoP</v>
      </c>
      <c r="C8" s="117" t="str">
        <f t="shared" si="0"/>
        <v>Podiel podľa objemu oprávnených výdavkov</v>
      </c>
      <c r="D8" s="117"/>
    </row>
    <row r="9" spans="1:4" ht="12" customHeight="1" x14ac:dyDescent="0.25">
      <c r="A9" s="113" t="str">
        <f>Úroveň_materiality_parametre!A3</f>
        <v>Neobstarávaná ŽoP</v>
      </c>
      <c r="B9" s="114">
        <f>_xlfn.IFNA(VLOOKUP(A9,Štruktúra_populácie[],2,FALSE),0)</f>
        <v>0.8</v>
      </c>
      <c r="C9" s="114">
        <f>_xlfn.IFNA(VLOOKUP(A9,Štruktúra_populácie[],3,FALSE),0)</f>
        <v>0.46341370980199997</v>
      </c>
      <c r="D9" s="114"/>
    </row>
    <row r="10" spans="1:4" ht="12" customHeight="1" x14ac:dyDescent="0.25">
      <c r="A10" s="113" t="str">
        <f>Úroveň_materiality_parametre!A2</f>
        <v>Obstarávaná ŽoP</v>
      </c>
      <c r="B10" s="114">
        <f>_xlfn.IFNA(VLOOKUP(A10,Štruktúra_populácie[],2,FALSE),0)</f>
        <v>0.2</v>
      </c>
      <c r="C10" s="114">
        <f>_xlfn.IFNA(VLOOKUP(A10,Štruktúra_populácie[],3,FALSE),0)</f>
        <v>0.53658629019799997</v>
      </c>
      <c r="D10" s="114"/>
    </row>
    <row r="11" spans="1:4" ht="12" customHeight="1" x14ac:dyDescent="0.25">
      <c r="A11" s="113" t="str">
        <f>Úroveň_materiality_parametre!A4</f>
        <v>Zmiešaná ŽoP</v>
      </c>
      <c r="B11" s="114">
        <f>_xlfn.IFNA(VLOOKUP(A11,Štruktúra_populácie[],2,FALSE),0)</f>
        <v>0</v>
      </c>
      <c r="C11" s="114">
        <f>_xlfn.IFNA(VLOOKUP(A11,Štruktúra_populácie[],3,FALSE),0)</f>
        <v>0</v>
      </c>
      <c r="D11" s="114"/>
    </row>
    <row r="13" spans="1:4" x14ac:dyDescent="0.25">
      <c r="A13" s="90" t="s">
        <v>236</v>
      </c>
    </row>
    <row r="14" spans="1:4" ht="17.45" customHeight="1" x14ac:dyDescent="0.25">
      <c r="A14" s="70" t="str">
        <f>IF(SUM(B9:C11)=0,"Chýbajúce dáta - overiť súlad celkového súboru s datasetom pre výpočet materiality",
IF(AND(VLOOKUP(A10,$A$9:$C$10,2,FALSE)&gt;Úroveň_materiality_parametre!C9,VLOOKUP(A10,$A$9:$C$10,3,FALSE)&gt;Úroveň_materiality_parametre!C10),A18,
IF(AND(VLOOKUP(A9,$A$9:$C$10,2,FALSE)&gt;Úroveň_materiality_parametre!C13,VLOOKUP(A9,$A$9:$C$10,3,FALSE)&gt;Úroveň_materiality_parametre!C14),A19,A20)))</f>
        <v>Celkový súbor zmiešaný - bez prevahy obstarávaných alebo neobstarávaných ŽoP/výdavkov</v>
      </c>
      <c r="B14" s="88"/>
      <c r="C14" s="88"/>
      <c r="D14" s="88"/>
    </row>
    <row r="16" spans="1:4" x14ac:dyDescent="0.25">
      <c r="A16" s="90" t="s">
        <v>281</v>
      </c>
    </row>
    <row r="17" spans="1:1" ht="14.1" customHeight="1" x14ac:dyDescent="0.25">
      <c r="A17" s="89">
        <f>IF(A14="Chýbajúce dáta - overiť súlad celkového súboru s datasetom pre výpočet materiality","n/a",IF(A14=A18,Úroveň_materiality_parametre!C20,IF(A14=A19,Úroveň_materiality_parametre!C21,Úroveň_materiality_parametre!C22)))</f>
        <v>0.01</v>
      </c>
    </row>
    <row r="18" spans="1:1" ht="11.45" customHeight="1" x14ac:dyDescent="0.25">
      <c r="A18" s="115" t="str">
        <f>Úroveň_materiality_parametre!A8</f>
        <v>Celkový súbor s prevahou obstarávaných ŽoP/výdavkov</v>
      </c>
    </row>
    <row r="19" spans="1:1" ht="11.45" customHeight="1" x14ac:dyDescent="0.25">
      <c r="A19" s="115" t="str">
        <f>Úroveň_materiality_parametre!A12</f>
        <v>Celkový súbor s prevahou neobstarávaných ŽoP/výdavkov</v>
      </c>
    </row>
    <row r="20" spans="1:1" ht="11.45" customHeight="1" x14ac:dyDescent="0.25">
      <c r="A20" s="116" t="str">
        <f>Úroveň_materiality_parametre!A16</f>
        <v>Celkový súbor zmiešaný - bez prevahy obstarávaných alebo neobstarávaných ŽoP/výdavkov</v>
      </c>
    </row>
    <row r="22" spans="1:1" x14ac:dyDescent="0.25">
      <c r="A22" s="6"/>
    </row>
  </sheetData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&amp;L&amp;A
&amp;F</oddHeader>
    <oddFooter>&amp;C&amp;P / &amp;N</oddFooter>
  </headerFooter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2"/>
  <sheetViews>
    <sheetView workbookViewId="0">
      <selection activeCell="H15" sqref="H15"/>
    </sheetView>
  </sheetViews>
  <sheetFormatPr defaultRowHeight="15" x14ac:dyDescent="0.25"/>
  <cols>
    <col min="1" max="1" width="16.42578125" customWidth="1"/>
    <col min="2" max="2" width="13.42578125" customWidth="1"/>
    <col min="3" max="3" width="15.42578125" customWidth="1"/>
  </cols>
  <sheetData>
    <row r="1" spans="1:3" x14ac:dyDescent="0.25">
      <c r="A1" t="s">
        <v>152</v>
      </c>
      <c r="B1" t="s">
        <v>218</v>
      </c>
      <c r="C1" t="s">
        <v>219</v>
      </c>
    </row>
    <row r="2" spans="1:3" x14ac:dyDescent="0.25">
      <c r="A2" t="s">
        <v>285</v>
      </c>
      <c r="B2" s="3">
        <v>0</v>
      </c>
      <c r="C2" s="3">
        <v>0</v>
      </c>
    </row>
  </sheetData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D18"/>
  <sheetViews>
    <sheetView topLeftCell="A5" zoomScale="115" zoomScaleNormal="115" zoomScaleSheetLayoutView="115" workbookViewId="0">
      <selection activeCell="A19" sqref="A19:A20"/>
    </sheetView>
  </sheetViews>
  <sheetFormatPr defaultRowHeight="15" x14ac:dyDescent="0.25"/>
  <cols>
    <col min="1" max="1" width="50.85546875" customWidth="1"/>
    <col min="2" max="2" width="12.140625" customWidth="1"/>
    <col min="3" max="3" width="20.140625" customWidth="1"/>
    <col min="4" max="4" width="91.5703125" customWidth="1"/>
  </cols>
  <sheetData>
    <row r="1" spans="1:4" x14ac:dyDescent="0.25">
      <c r="A1" s="29" t="s">
        <v>90</v>
      </c>
    </row>
    <row r="2" spans="1:4" ht="24.75" x14ac:dyDescent="0.25">
      <c r="C2" s="12" t="s">
        <v>100</v>
      </c>
    </row>
    <row r="3" spans="1:4" ht="30" x14ac:dyDescent="0.25">
      <c r="A3" s="2" t="s">
        <v>102</v>
      </c>
      <c r="B3" s="4" t="s">
        <v>7</v>
      </c>
      <c r="C3" s="32">
        <f>Atribúty!C3-SUMIF('Celk_súbor_zoradený-vzorka-NV'!K3:K1000,"nerelevantné",'Celk_súbor_zoradený-vzorka-NV'!E3:E1000)</f>
        <v>0</v>
      </c>
    </row>
    <row r="4" spans="1:4" x14ac:dyDescent="0.25">
      <c r="A4" t="s">
        <v>103</v>
      </c>
      <c r="B4" s="4" t="s">
        <v>5</v>
      </c>
      <c r="C4" s="33">
        <f>Atribúty!C4-COUNTIF('Celk_súbor_zoradený-vzorka-NV'!K3:K1000,"nerelevantné")</f>
        <v>0</v>
      </c>
    </row>
    <row r="5" spans="1:4" ht="30" x14ac:dyDescent="0.25">
      <c r="A5" s="2" t="s">
        <v>104</v>
      </c>
      <c r="B5" s="30">
        <v>0.05</v>
      </c>
      <c r="C5" s="32">
        <f>C3*B5</f>
        <v>0</v>
      </c>
    </row>
    <row r="6" spans="1:4" x14ac:dyDescent="0.25">
      <c r="B6" s="4"/>
    </row>
    <row r="7" spans="1:4" x14ac:dyDescent="0.25">
      <c r="A7" t="s">
        <v>67</v>
      </c>
      <c r="B7" s="4"/>
      <c r="C7" s="33">
        <f>Atribúty!C7-COUNTIF('Celk_súbor_zoradený-vzorka-NV'!O3:O1000,"nadnerelevantné")</f>
        <v>0</v>
      </c>
    </row>
    <row r="8" spans="1:4" ht="30" x14ac:dyDescent="0.25">
      <c r="A8" s="2" t="s">
        <v>68</v>
      </c>
      <c r="B8" s="5"/>
      <c r="C8" s="25">
        <f>Atribúty!C8-SUMIF('Celk_súbor_zoradený-vzorka-NV'!O3:O1000,"nadnerelevantné",'Celk_súbor_zoradený-vzorka-NV'!E3:E1000)</f>
        <v>0</v>
      </c>
    </row>
    <row r="9" spans="1:4" x14ac:dyDescent="0.25">
      <c r="A9" t="s">
        <v>65</v>
      </c>
      <c r="B9" s="5"/>
      <c r="C9" s="33">
        <f>C4-C7</f>
        <v>0</v>
      </c>
    </row>
    <row r="10" spans="1:4" x14ac:dyDescent="0.25">
      <c r="A10" s="2" t="s">
        <v>66</v>
      </c>
      <c r="B10" s="5"/>
      <c r="C10" s="32">
        <f>C3-C8</f>
        <v>0</v>
      </c>
    </row>
    <row r="11" spans="1:4" x14ac:dyDescent="0.25">
      <c r="B11" s="4"/>
    </row>
    <row r="12" spans="1:4" ht="30" x14ac:dyDescent="0.25">
      <c r="A12" s="214" t="s">
        <v>11041</v>
      </c>
      <c r="B12" s="30"/>
      <c r="C12" s="33">
        <f>COUNTIF('Celk_súbor_zoradený-vzorka-NV'!M3:M1000,"vzorka nad HH")+COUNTIF('Celk_súbor_zoradený-vzorka-NV'!M3:M1000,"vzorka pod HH")</f>
        <v>0</v>
      </c>
    </row>
    <row r="13" spans="1:4" ht="30" x14ac:dyDescent="0.25">
      <c r="A13" s="2" t="s">
        <v>70</v>
      </c>
      <c r="B13" s="30">
        <v>0.5</v>
      </c>
      <c r="C13" s="33">
        <f>COUNTIF('Celk_súbor_zoradený-vzorka-NV'!M3:M1000,"vzorka nad HH")</f>
        <v>0</v>
      </c>
    </row>
    <row r="16" spans="1:4" ht="30" x14ac:dyDescent="0.25">
      <c r="A16" s="215" t="s">
        <v>11042</v>
      </c>
      <c r="B16" t="s">
        <v>23</v>
      </c>
      <c r="C16" s="6"/>
      <c r="D16" s="37" t="s">
        <v>101</v>
      </c>
    </row>
    <row r="17" spans="1:4" x14ac:dyDescent="0.25">
      <c r="A17" s="2" t="s">
        <v>27</v>
      </c>
      <c r="B17" s="8">
        <v>0.1</v>
      </c>
      <c r="C17" s="27" t="e">
        <f>C12/C4</f>
        <v>#DIV/0!</v>
      </c>
      <c r="D17" s="38" t="e">
        <f>IF(C17&gt;=B17,"OK","Pod referenčnou hodnotou")</f>
        <v>#DIV/0!</v>
      </c>
    </row>
    <row r="18" spans="1:4" x14ac:dyDescent="0.25">
      <c r="A18" s="2" t="s">
        <v>28</v>
      </c>
      <c r="B18" s="8">
        <v>0.15</v>
      </c>
      <c r="C18" s="36" t="e">
        <f>(SUMIF('Celk_súbor_zoradený-vzorka'!J3:J1000,"vzorka pod HH",'Celk_súbor_zoradený-vzorka'!E3:E1000)+SUMIF('Celk_súbor_zoradený-vzorka'!J3:J1000,"vzorka nad HH",'Celk_súbor_zoradený-vzorka'!E3:E1000)-SUMIF('Celk_súbor_zoradený-vzorka-NV'!O3:O1000,"nadnerelevantné",'Celk_súbor_zoradený-vzorka-NV'!E3:E1000)-SUMIF('Celk_súbor_zoradený-vzorka-NV'!O3:O1000,"podnerelevantné",'Celk_súbor_zoradený-vzorka-NV'!E3:E1000))/C3</f>
        <v>#DIV/0!</v>
      </c>
      <c r="D18" s="38" t="e">
        <f>IF(C18&gt;=B18,"OK","Pod referenčnou hodnotou")</f>
        <v>#DIV/0!</v>
      </c>
    </row>
  </sheetData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headerFooter>
    <oddHeader>&amp;L&amp;A&amp;R&amp;F</oddHeader>
    <oddFooter>&amp;C&amp;P /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9"/>
    <pageSetUpPr fitToPage="1"/>
  </sheetPr>
  <dimension ref="A1:F24"/>
  <sheetViews>
    <sheetView showGridLines="0" tabSelected="1" zoomScale="70" zoomScaleNormal="70" zoomScaleSheetLayoutView="85" workbookViewId="0">
      <selection activeCell="B1" sqref="B1:C1"/>
    </sheetView>
  </sheetViews>
  <sheetFormatPr defaultColWidth="9.140625" defaultRowHeight="15" x14ac:dyDescent="0.25"/>
  <cols>
    <col min="1" max="1" width="24.140625" style="13" customWidth="1"/>
    <col min="2" max="2" width="12.140625" style="13" customWidth="1"/>
    <col min="3" max="3" width="78.85546875" style="13" customWidth="1"/>
    <col min="4" max="4" width="28.85546875" style="13" customWidth="1"/>
    <col min="5" max="5" width="29.5703125" style="13" customWidth="1"/>
    <col min="6" max="6" width="28.5703125" style="13" customWidth="1"/>
    <col min="7" max="16384" width="9.140625" style="13"/>
  </cols>
  <sheetData>
    <row r="1" spans="1:6" ht="18.75" customHeight="1" x14ac:dyDescent="0.25">
      <c r="A1" s="187" t="s">
        <v>37</v>
      </c>
      <c r="B1" s="209" t="s">
        <v>11043</v>
      </c>
      <c r="C1" s="209"/>
      <c r="D1" s="34">
        <f>Atribúty_chybovosť!C3</f>
        <v>0</v>
      </c>
    </row>
    <row r="2" spans="1:6" x14ac:dyDescent="0.25">
      <c r="A2" s="188"/>
      <c r="B2" s="190" t="s">
        <v>44</v>
      </c>
      <c r="C2" s="190"/>
      <c r="D2" s="14" t="s">
        <v>117</v>
      </c>
    </row>
    <row r="3" spans="1:6" x14ac:dyDescent="0.25">
      <c r="A3" s="188"/>
      <c r="B3" s="190" t="s">
        <v>45</v>
      </c>
      <c r="C3" s="190"/>
      <c r="D3" s="34">
        <f>Atribúty_chybovosť!C5</f>
        <v>0</v>
      </c>
    </row>
    <row r="4" spans="1:6" ht="18.75" customHeight="1" thickBot="1" x14ac:dyDescent="0.3">
      <c r="A4" s="188"/>
      <c r="B4" s="191" t="s">
        <v>6</v>
      </c>
      <c r="C4" s="192"/>
      <c r="D4" s="24">
        <f>Atribúty_chybovosť!C4</f>
        <v>0</v>
      </c>
      <c r="E4" s="15" t="s">
        <v>47</v>
      </c>
      <c r="F4" s="15" t="s">
        <v>48</v>
      </c>
    </row>
    <row r="5" spans="1:6" ht="15.75" thickTop="1" x14ac:dyDescent="0.25">
      <c r="A5" s="188"/>
      <c r="B5" s="193" t="s">
        <v>54</v>
      </c>
      <c r="C5" s="194"/>
      <c r="D5" s="195"/>
      <c r="E5" s="16">
        <v>1</v>
      </c>
      <c r="F5" s="17">
        <v>2</v>
      </c>
    </row>
    <row r="6" spans="1:6" x14ac:dyDescent="0.25">
      <c r="A6" s="188"/>
      <c r="B6" s="196" t="s">
        <v>46</v>
      </c>
      <c r="C6" s="197"/>
      <c r="D6" s="198"/>
      <c r="E6" s="25">
        <f>Atribúty_chybovosť!C8</f>
        <v>0</v>
      </c>
      <c r="F6" s="25">
        <f>Atribúty_chybovosť!C10</f>
        <v>0</v>
      </c>
    </row>
    <row r="7" spans="1:6" x14ac:dyDescent="0.25">
      <c r="A7" s="189"/>
      <c r="B7" s="196" t="s">
        <v>55</v>
      </c>
      <c r="C7" s="197"/>
      <c r="D7" s="198"/>
      <c r="E7" s="47">
        <f>Atribúty_chybovosť!C7</f>
        <v>0</v>
      </c>
      <c r="F7" s="46">
        <f>Atribúty_chybovosť!C9</f>
        <v>0</v>
      </c>
    </row>
    <row r="8" spans="1:6" x14ac:dyDescent="0.25">
      <c r="A8" s="188" t="s">
        <v>14</v>
      </c>
      <c r="B8" s="199" t="s">
        <v>49</v>
      </c>
      <c r="C8" s="199"/>
      <c r="D8" s="176">
        <f>Úroveň_materiality_stanovenie!A17</f>
        <v>0.01</v>
      </c>
    </row>
    <row r="9" spans="1:6" x14ac:dyDescent="0.25">
      <c r="A9" s="188"/>
      <c r="B9" s="200" t="s">
        <v>50</v>
      </c>
      <c r="C9" s="200"/>
      <c r="D9" s="32">
        <f>D8*D1</f>
        <v>0</v>
      </c>
    </row>
    <row r="10" spans="1:6" x14ac:dyDescent="0.25">
      <c r="A10" s="188"/>
      <c r="B10" s="18" t="s">
        <v>51</v>
      </c>
      <c r="C10" s="19"/>
      <c r="D10" s="27" t="e">
        <f>Atribúty_chybovosť!C17</f>
        <v>#DIV/0!</v>
      </c>
    </row>
    <row r="11" spans="1:6" ht="15.75" thickBot="1" x14ac:dyDescent="0.3">
      <c r="A11" s="189"/>
      <c r="B11" s="201" t="s">
        <v>52</v>
      </c>
      <c r="C11" s="202"/>
      <c r="D11" s="26">
        <f>Atribúty_chybovosť!C12</f>
        <v>0</v>
      </c>
      <c r="E11" s="15" t="s">
        <v>47</v>
      </c>
      <c r="F11" s="15" t="s">
        <v>48</v>
      </c>
    </row>
    <row r="12" spans="1:6" ht="15.75" thickTop="1" x14ac:dyDescent="0.25">
      <c r="A12" s="203" t="s">
        <v>38</v>
      </c>
      <c r="B12" s="193" t="s">
        <v>54</v>
      </c>
      <c r="C12" s="194"/>
      <c r="D12" s="204"/>
      <c r="E12" s="16">
        <v>1</v>
      </c>
      <c r="F12" s="17">
        <v>2</v>
      </c>
    </row>
    <row r="13" spans="1:6" x14ac:dyDescent="0.25">
      <c r="A13" s="203"/>
      <c r="B13" s="196" t="s">
        <v>56</v>
      </c>
      <c r="C13" s="197"/>
      <c r="D13" s="198"/>
      <c r="E13" s="48">
        <f>COUNTIF('Celk_súbor_zoradený-vzorka-NV'!M3:M1000,"vzorka nad HH")</f>
        <v>0</v>
      </c>
      <c r="F13" s="48">
        <f>COUNTIF('Celk_súbor_zoradený-vzorka-NV'!M3:M1000,"vzorka pod HH")</f>
        <v>0</v>
      </c>
    </row>
    <row r="14" spans="1:6" x14ac:dyDescent="0.25">
      <c r="A14" s="203"/>
      <c r="B14" s="196" t="s">
        <v>57</v>
      </c>
      <c r="C14" s="197"/>
      <c r="D14" s="198"/>
      <c r="E14" s="34">
        <f>SUMIF('Celk_súbor_zoradený-vzorka-NV'!M3:M1000,"vzorka nad HH",'Celk_súbor_zoradený-vzorka-NV'!L3:L1000)</f>
        <v>0</v>
      </c>
      <c r="F14" s="34">
        <f>SUMIF('Celk_súbor_zoradený-vzorka-NV'!M3:M1000,"vzorka pod HH",'Celk_súbor_zoradený-vzorka-NV'!L3:L1000)</f>
        <v>0</v>
      </c>
    </row>
    <row r="15" spans="1:6" x14ac:dyDescent="0.25">
      <c r="A15" s="203"/>
      <c r="B15" s="196" t="s">
        <v>58</v>
      </c>
      <c r="C15" s="197"/>
      <c r="D15" s="198"/>
      <c r="E15" s="34">
        <f>SUMIF('Celk_súbor_zoradený-vzorka-NV'!M3:M1000,"vzorka nad HH",'Celk_súbor_zoradený-vzorka-NV'!K3:K1000)</f>
        <v>0</v>
      </c>
      <c r="F15" s="28">
        <f>SUMIF('Celk_súbor_zoradený-vzorka-NV'!M3:M1000,"vzorka pod HH",'Celk_súbor_zoradený-vzorka-NV'!K3:K1000)</f>
        <v>0</v>
      </c>
    </row>
    <row r="16" spans="1:6" x14ac:dyDescent="0.25">
      <c r="A16" s="203"/>
      <c r="B16" s="196" t="s">
        <v>59</v>
      </c>
      <c r="C16" s="197"/>
      <c r="D16" s="198"/>
      <c r="E16" s="32">
        <f>IFERROR(E15/E13,0)</f>
        <v>0</v>
      </c>
      <c r="F16" s="25">
        <f>IFERROR(F15/F13,0)</f>
        <v>0</v>
      </c>
    </row>
    <row r="17" spans="1:6" x14ac:dyDescent="0.25">
      <c r="A17" s="203"/>
      <c r="B17" s="196" t="s">
        <v>61</v>
      </c>
      <c r="C17" s="197"/>
      <c r="D17" s="198"/>
      <c r="E17" s="32">
        <f>E16*E7</f>
        <v>0</v>
      </c>
      <c r="F17" s="25">
        <f>F16*F7</f>
        <v>0</v>
      </c>
    </row>
    <row r="18" spans="1:6" x14ac:dyDescent="0.25">
      <c r="A18" s="203"/>
      <c r="B18" s="196" t="s">
        <v>60</v>
      </c>
      <c r="C18" s="197"/>
      <c r="D18" s="198"/>
      <c r="E18" s="32">
        <f>IFERROR(E6*E15/E14,0)</f>
        <v>0</v>
      </c>
      <c r="F18" s="25">
        <f>IFERROR(F6*F15/F14,0)</f>
        <v>0</v>
      </c>
    </row>
    <row r="19" spans="1:6" x14ac:dyDescent="0.25">
      <c r="A19" s="203"/>
      <c r="B19" s="20" t="s">
        <v>62</v>
      </c>
      <c r="C19" s="21"/>
      <c r="D19" s="35">
        <f>SUM(E14:F14)</f>
        <v>0</v>
      </c>
      <c r="E19" s="22"/>
      <c r="F19" s="22"/>
    </row>
    <row r="20" spans="1:6" x14ac:dyDescent="0.25">
      <c r="A20" s="203"/>
      <c r="B20" s="23" t="s">
        <v>63</v>
      </c>
      <c r="C20" s="21"/>
      <c r="D20" s="45" t="e">
        <f>D19/D1</f>
        <v>#DIV/0!</v>
      </c>
      <c r="E20" s="22"/>
      <c r="F20" s="22"/>
    </row>
    <row r="21" spans="1:6" x14ac:dyDescent="0.25">
      <c r="A21" s="188" t="s">
        <v>39</v>
      </c>
      <c r="B21" s="196" t="s">
        <v>40</v>
      </c>
      <c r="C21" s="198"/>
      <c r="D21" s="32">
        <f>SUM(E17:F17)</f>
        <v>0</v>
      </c>
    </row>
    <row r="22" spans="1:6" x14ac:dyDescent="0.25">
      <c r="A22" s="188"/>
      <c r="B22" s="205" t="s">
        <v>41</v>
      </c>
      <c r="C22" s="206"/>
      <c r="D22" s="27" t="e">
        <f>D21/D1</f>
        <v>#DIV/0!</v>
      </c>
    </row>
    <row r="23" spans="1:6" x14ac:dyDescent="0.25">
      <c r="A23" s="188"/>
      <c r="B23" s="207" t="s">
        <v>42</v>
      </c>
      <c r="C23" s="207"/>
      <c r="D23" s="32">
        <f>SUM(E18:F18)</f>
        <v>0</v>
      </c>
    </row>
    <row r="24" spans="1:6" x14ac:dyDescent="0.25">
      <c r="A24" s="189"/>
      <c r="B24" s="208" t="s">
        <v>43</v>
      </c>
      <c r="C24" s="208"/>
      <c r="D24" s="27" t="e">
        <f>D23/D1</f>
        <v>#DIV/0!</v>
      </c>
    </row>
  </sheetData>
  <mergeCells count="25">
    <mergeCell ref="A21:A24"/>
    <mergeCell ref="B21:C21"/>
    <mergeCell ref="B22:C22"/>
    <mergeCell ref="B23:C23"/>
    <mergeCell ref="B24:C24"/>
    <mergeCell ref="A8:A11"/>
    <mergeCell ref="B8:C8"/>
    <mergeCell ref="B9:C9"/>
    <mergeCell ref="B11:C11"/>
    <mergeCell ref="A12:A20"/>
    <mergeCell ref="B12:D12"/>
    <mergeCell ref="B13:D13"/>
    <mergeCell ref="B14:D14"/>
    <mergeCell ref="B15:D15"/>
    <mergeCell ref="B16:D16"/>
    <mergeCell ref="B17:D17"/>
    <mergeCell ref="B18:D18"/>
    <mergeCell ref="A1:A7"/>
    <mergeCell ref="B1:C1"/>
    <mergeCell ref="B2:C2"/>
    <mergeCell ref="B4:C4"/>
    <mergeCell ref="B5:D5"/>
    <mergeCell ref="B6:D6"/>
    <mergeCell ref="B7:D7"/>
    <mergeCell ref="B3:C3"/>
  </mergeCells>
  <pageMargins left="0.70866141732283472" right="0.70866141732283472" top="0.74803149606299213" bottom="0.74803149606299213" header="0.31496062992125984" footer="0.31496062992125984"/>
  <pageSetup scale="60" fitToHeight="0" orientation="landscape" r:id="rId1"/>
  <headerFooter>
    <oddHeader>&amp;L&amp;A&amp;R&amp;F</oddHeader>
    <oddFooter>&amp;C&amp;P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6FCD1FE-5B5B-40E6-B69C-36DBBBF4C1B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24</vt:i4>
      </vt:variant>
      <vt:variant>
        <vt:lpstr>Pomenované rozsahy</vt:lpstr>
      </vt:variant>
      <vt:variant>
        <vt:i4>8</vt:i4>
      </vt:variant>
    </vt:vector>
  </HeadingPairs>
  <TitlesOfParts>
    <vt:vector size="32" baseType="lpstr">
      <vt:lpstr>Legenda</vt:lpstr>
      <vt:lpstr>.</vt:lpstr>
      <vt:lpstr>Celkový_súbor</vt:lpstr>
      <vt:lpstr>..</vt:lpstr>
      <vt:lpstr>Atribúty</vt:lpstr>
      <vt:lpstr>Atribúty_počet_položiek_nad_HH</vt:lpstr>
      <vt:lpstr>...</vt:lpstr>
      <vt:lpstr>Určenie_náhodných_pč</vt:lpstr>
      <vt:lpstr>....</vt:lpstr>
      <vt:lpstr>Generátor_nad_HH</vt:lpstr>
      <vt:lpstr>Generátor_pod_HH</vt:lpstr>
      <vt:lpstr>Určenie_náh_čísiel_vzorka</vt:lpstr>
      <vt:lpstr>.....</vt:lpstr>
      <vt:lpstr>Celk_súbor_zoradený-vzorka</vt:lpstr>
      <vt:lpstr>......</vt:lpstr>
      <vt:lpstr>Celk_súbor_zoradený-vzorka-NV</vt:lpstr>
      <vt:lpstr>.......</vt:lpstr>
      <vt:lpstr>Úroveň_materiality_parametre</vt:lpstr>
      <vt:lpstr>Úroveň_materiality_dáta</vt:lpstr>
      <vt:lpstr>Úroveň_materiality_stanovenie</vt:lpstr>
      <vt:lpstr>Dummy_ZoP</vt:lpstr>
      <vt:lpstr>........</vt:lpstr>
      <vt:lpstr>Atribúty_chybovosť</vt:lpstr>
      <vt:lpstr>Chybovosť_výpočet</vt:lpstr>
      <vt:lpstr>'Celk_súbor_zoradený-vzorka'!Názvy_tlače</vt:lpstr>
      <vt:lpstr>'Celk_súbor_zoradený-vzorka-NV'!Názvy_tlače</vt:lpstr>
      <vt:lpstr>Celkový_súbor!Názvy_tlače</vt:lpstr>
      <vt:lpstr>Určenie_náhodných_pč!Názvy_tlače</vt:lpstr>
      <vt:lpstr>Generátor_nad_HH!Oblasť_tlače</vt:lpstr>
      <vt:lpstr>Generátor_pod_HH!Oblasť_tlače</vt:lpstr>
      <vt:lpstr>Legenda!Oblasť_tlače</vt:lpstr>
      <vt:lpstr>Úroveň_materiality_stanovenie!Oblasť_tlače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2024-06-20T12:22:52Z</dcterms:created>
  <dcterms:modified xsi:type="dcterms:W3CDTF">2026-05-12T14:07:00Z</dcterms:modified>
</cp:coreProperties>
</file>